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iaro\OneDrive\Desktop\"/>
    </mc:Choice>
  </mc:AlternateContent>
  <xr:revisionPtr revIDLastSave="0" documentId="13_ncr:1_{AC0477F8-8533-4B60-A165-901D4924C0AA}" xr6:coauthVersionLast="47" xr6:coauthVersionMax="47" xr10:uidLastSave="{00000000-0000-0000-0000-000000000000}"/>
  <bookViews>
    <workbookView xWindow="-108" yWindow="-108" windowWidth="23256" windowHeight="12456" activeTab="1" xr2:uid="{A3CC1585-5E36-4FEF-91AF-1CB0399C75DA}"/>
  </bookViews>
  <sheets>
    <sheet name="Quotazioni Caffè" sheetId="1" r:id="rId1"/>
    <sheet name="Analisi 99%" sheetId="4" r:id="rId2"/>
    <sheet name="Analisi 95%" sheetId="5" r:id="rId3"/>
    <sheet name="Grafico1" sheetId="2" r:id="rId4"/>
    <sheet name="Grafico2" sheetId="3" r:id="rId5"/>
  </sheets>
  <definedNames>
    <definedName name="_xlnm._FilterDatabase" localSheetId="1" hidden="1">'Analisi 99%'!$A$1:$AQ$5568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32" i="4" l="1"/>
  <c r="M54" i="4"/>
  <c r="V54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32" i="5"/>
  <c r="G5568" i="5"/>
  <c r="F5568" i="5"/>
  <c r="E5568" i="5"/>
  <c r="G5567" i="5"/>
  <c r="K5567" i="5" s="1"/>
  <c r="K5568" i="5" s="1"/>
  <c r="F5567" i="5"/>
  <c r="E5567" i="5"/>
  <c r="K5566" i="5"/>
  <c r="G5566" i="5"/>
  <c r="F5566" i="5"/>
  <c r="E5566" i="5"/>
  <c r="K5565" i="5"/>
  <c r="G5565" i="5"/>
  <c r="K5564" i="5" s="1"/>
  <c r="F5565" i="5"/>
  <c r="E5565" i="5"/>
  <c r="G5564" i="5"/>
  <c r="F5564" i="5"/>
  <c r="E5564" i="5"/>
  <c r="H5563" i="5"/>
  <c r="G5563" i="5"/>
  <c r="F5563" i="5"/>
  <c r="E5563" i="5"/>
  <c r="G5562" i="5"/>
  <c r="F5562" i="5"/>
  <c r="E5562" i="5"/>
  <c r="G5561" i="5"/>
  <c r="F5561" i="5"/>
  <c r="E5561" i="5"/>
  <c r="G5560" i="5"/>
  <c r="F5560" i="5"/>
  <c r="E5560" i="5"/>
  <c r="G5559" i="5"/>
  <c r="K5559" i="5" s="1"/>
  <c r="F5559" i="5"/>
  <c r="E5559" i="5"/>
  <c r="K5558" i="5"/>
  <c r="G5558" i="5"/>
  <c r="F5558" i="5"/>
  <c r="E5558" i="5"/>
  <c r="K5557" i="5"/>
  <c r="G5557" i="5"/>
  <c r="K5556" i="5" s="1"/>
  <c r="F5557" i="5"/>
  <c r="E5557" i="5"/>
  <c r="G5556" i="5"/>
  <c r="F5556" i="5"/>
  <c r="E5556" i="5"/>
  <c r="H5555" i="5"/>
  <c r="G5555" i="5"/>
  <c r="F5555" i="5"/>
  <c r="E5555" i="5"/>
  <c r="G5554" i="5"/>
  <c r="F5554" i="5"/>
  <c r="E5554" i="5"/>
  <c r="G5553" i="5"/>
  <c r="F5553" i="5"/>
  <c r="E5553" i="5"/>
  <c r="G5552" i="5"/>
  <c r="F5552" i="5"/>
  <c r="E5552" i="5"/>
  <c r="G5551" i="5"/>
  <c r="K5551" i="5" s="1"/>
  <c r="F5551" i="5"/>
  <c r="E5551" i="5"/>
  <c r="K5550" i="5"/>
  <c r="G5550" i="5"/>
  <c r="F5550" i="5"/>
  <c r="E5550" i="5"/>
  <c r="K5549" i="5"/>
  <c r="G5549" i="5"/>
  <c r="K5548" i="5" s="1"/>
  <c r="F5549" i="5"/>
  <c r="E5549" i="5"/>
  <c r="G5548" i="5"/>
  <c r="F5548" i="5"/>
  <c r="E5548" i="5"/>
  <c r="H5547" i="5"/>
  <c r="G5547" i="5"/>
  <c r="F5547" i="5"/>
  <c r="E5547" i="5"/>
  <c r="G5546" i="5"/>
  <c r="F5546" i="5"/>
  <c r="E5546" i="5"/>
  <c r="G5545" i="5"/>
  <c r="F5545" i="5"/>
  <c r="E5545" i="5"/>
  <c r="G5544" i="5"/>
  <c r="F5544" i="5"/>
  <c r="E5544" i="5"/>
  <c r="G5543" i="5"/>
  <c r="K5543" i="5" s="1"/>
  <c r="F5543" i="5"/>
  <c r="E5543" i="5"/>
  <c r="K5542" i="5"/>
  <c r="G5542" i="5"/>
  <c r="F5542" i="5"/>
  <c r="E5542" i="5"/>
  <c r="K5541" i="5"/>
  <c r="G5541" i="5"/>
  <c r="K5540" i="5" s="1"/>
  <c r="F5541" i="5"/>
  <c r="E5541" i="5"/>
  <c r="G5540" i="5"/>
  <c r="F5540" i="5"/>
  <c r="E5540" i="5"/>
  <c r="G5539" i="5"/>
  <c r="F5539" i="5"/>
  <c r="E5539" i="5"/>
  <c r="G5538" i="5"/>
  <c r="F5538" i="5"/>
  <c r="E5538" i="5"/>
  <c r="H5567" i="5" s="1"/>
  <c r="G5537" i="5"/>
  <c r="F5537" i="5"/>
  <c r="E5537" i="5"/>
  <c r="H5566" i="5" s="1"/>
  <c r="G5536" i="5"/>
  <c r="F5536" i="5"/>
  <c r="E5536" i="5"/>
  <c r="G5535" i="5"/>
  <c r="K5535" i="5" s="1"/>
  <c r="F5535" i="5"/>
  <c r="E5535" i="5"/>
  <c r="K5534" i="5"/>
  <c r="G5534" i="5"/>
  <c r="F5534" i="5"/>
  <c r="E5534" i="5"/>
  <c r="K5533" i="5"/>
  <c r="G5533" i="5"/>
  <c r="K5532" i="5" s="1"/>
  <c r="F5533" i="5"/>
  <c r="E5533" i="5"/>
  <c r="H5562" i="5" s="1"/>
  <c r="G5532" i="5"/>
  <c r="F5532" i="5"/>
  <c r="E5532" i="5"/>
  <c r="H5561" i="5" s="1"/>
  <c r="G5531" i="5"/>
  <c r="F5531" i="5"/>
  <c r="E5531" i="5"/>
  <c r="G5530" i="5"/>
  <c r="F5530" i="5"/>
  <c r="E5530" i="5"/>
  <c r="H5559" i="5" s="1"/>
  <c r="G5529" i="5"/>
  <c r="F5529" i="5"/>
  <c r="E5529" i="5"/>
  <c r="H5558" i="5" s="1"/>
  <c r="G5528" i="5"/>
  <c r="F5528" i="5"/>
  <c r="E5528" i="5"/>
  <c r="G5527" i="5"/>
  <c r="K5527" i="5" s="1"/>
  <c r="F5527" i="5"/>
  <c r="E5527" i="5"/>
  <c r="K5526" i="5"/>
  <c r="G5526" i="5"/>
  <c r="F5526" i="5"/>
  <c r="E5526" i="5"/>
  <c r="K5525" i="5"/>
  <c r="G5525" i="5"/>
  <c r="K5524" i="5" s="1"/>
  <c r="F5525" i="5"/>
  <c r="E5525" i="5"/>
  <c r="H5554" i="5" s="1"/>
  <c r="G5524" i="5"/>
  <c r="F5524" i="5"/>
  <c r="E5524" i="5"/>
  <c r="G5523" i="5"/>
  <c r="F5523" i="5"/>
  <c r="E5523" i="5"/>
  <c r="G5522" i="5"/>
  <c r="F5522" i="5"/>
  <c r="E5522" i="5"/>
  <c r="H5551" i="5" s="1"/>
  <c r="G5521" i="5"/>
  <c r="F5521" i="5"/>
  <c r="E5521" i="5"/>
  <c r="H5550" i="5" s="1"/>
  <c r="G5520" i="5"/>
  <c r="F5520" i="5"/>
  <c r="E5520" i="5"/>
  <c r="G5519" i="5"/>
  <c r="F5519" i="5"/>
  <c r="E5519" i="5"/>
  <c r="G5518" i="5"/>
  <c r="F5518" i="5"/>
  <c r="E5518" i="5"/>
  <c r="K5517" i="5"/>
  <c r="G5517" i="5"/>
  <c r="K5516" i="5" s="1"/>
  <c r="F5517" i="5"/>
  <c r="E5517" i="5"/>
  <c r="G5516" i="5"/>
  <c r="F5516" i="5"/>
  <c r="E5516" i="5"/>
  <c r="H5545" i="5" s="1"/>
  <c r="G5515" i="5"/>
  <c r="F5515" i="5"/>
  <c r="E5515" i="5"/>
  <c r="G5514" i="5"/>
  <c r="K5510" i="5" s="1"/>
  <c r="F5514" i="5"/>
  <c r="E5514" i="5"/>
  <c r="H5543" i="5" s="1"/>
  <c r="G5513" i="5"/>
  <c r="F5513" i="5"/>
  <c r="E5513" i="5"/>
  <c r="G5512" i="5"/>
  <c r="F5512" i="5"/>
  <c r="E5512" i="5"/>
  <c r="G5511" i="5"/>
  <c r="F5511" i="5"/>
  <c r="E5511" i="5"/>
  <c r="G5510" i="5"/>
  <c r="F5510" i="5"/>
  <c r="E5510" i="5"/>
  <c r="G5509" i="5"/>
  <c r="K5508" i="5" s="1"/>
  <c r="F5509" i="5"/>
  <c r="E5509" i="5"/>
  <c r="H5538" i="5" s="1"/>
  <c r="G5508" i="5"/>
  <c r="F5508" i="5"/>
  <c r="E5508" i="5"/>
  <c r="G5507" i="5"/>
  <c r="F5507" i="5"/>
  <c r="E5507" i="5"/>
  <c r="G5506" i="5"/>
  <c r="K5502" i="5" s="1"/>
  <c r="F5506" i="5"/>
  <c r="E5506" i="5"/>
  <c r="G5505" i="5"/>
  <c r="F5505" i="5"/>
  <c r="E5505" i="5"/>
  <c r="G5504" i="5"/>
  <c r="F5504" i="5"/>
  <c r="E5504" i="5"/>
  <c r="G5503" i="5"/>
  <c r="F5503" i="5"/>
  <c r="E5503" i="5"/>
  <c r="G5502" i="5"/>
  <c r="F5502" i="5"/>
  <c r="E5502" i="5"/>
  <c r="K5501" i="5"/>
  <c r="G5501" i="5"/>
  <c r="K5500" i="5" s="1"/>
  <c r="F5501" i="5"/>
  <c r="E5501" i="5"/>
  <c r="G5500" i="5"/>
  <c r="F5500" i="5"/>
  <c r="E5500" i="5"/>
  <c r="G5499" i="5"/>
  <c r="F5499" i="5"/>
  <c r="E5499" i="5"/>
  <c r="G5498" i="5"/>
  <c r="K5494" i="5" s="1"/>
  <c r="F5498" i="5"/>
  <c r="E5498" i="5"/>
  <c r="H5527" i="5" s="1"/>
  <c r="G5497" i="5"/>
  <c r="F5497" i="5"/>
  <c r="E5497" i="5"/>
  <c r="G5496" i="5"/>
  <c r="F5496" i="5"/>
  <c r="E5496" i="5"/>
  <c r="G5495" i="5"/>
  <c r="F5495" i="5"/>
  <c r="E5495" i="5"/>
  <c r="G5494" i="5"/>
  <c r="F5494" i="5"/>
  <c r="E5494" i="5"/>
  <c r="G5493" i="5"/>
  <c r="K5492" i="5" s="1"/>
  <c r="F5493" i="5"/>
  <c r="E5493" i="5"/>
  <c r="G5492" i="5"/>
  <c r="F5492" i="5"/>
  <c r="E5492" i="5"/>
  <c r="G5491" i="5"/>
  <c r="F5491" i="5"/>
  <c r="E5491" i="5"/>
  <c r="G5490" i="5"/>
  <c r="K5486" i="5" s="1"/>
  <c r="F5490" i="5"/>
  <c r="E5490" i="5"/>
  <c r="G5489" i="5"/>
  <c r="F5489" i="5"/>
  <c r="E5489" i="5"/>
  <c r="G5488" i="5"/>
  <c r="F5488" i="5"/>
  <c r="E5488" i="5"/>
  <c r="G5487" i="5"/>
  <c r="F5487" i="5"/>
  <c r="E5487" i="5"/>
  <c r="G5486" i="5"/>
  <c r="F5486" i="5"/>
  <c r="E5486" i="5"/>
  <c r="K5485" i="5"/>
  <c r="G5485" i="5"/>
  <c r="K5484" i="5" s="1"/>
  <c r="F5485" i="5"/>
  <c r="E5485" i="5"/>
  <c r="G5484" i="5"/>
  <c r="F5484" i="5"/>
  <c r="E5484" i="5"/>
  <c r="G5483" i="5"/>
  <c r="F5483" i="5"/>
  <c r="E5483" i="5"/>
  <c r="G5482" i="5"/>
  <c r="K5478" i="5" s="1"/>
  <c r="F5482" i="5"/>
  <c r="E5482" i="5"/>
  <c r="G5481" i="5"/>
  <c r="F5481" i="5"/>
  <c r="E5481" i="5"/>
  <c r="G5480" i="5"/>
  <c r="F5480" i="5"/>
  <c r="E5480" i="5"/>
  <c r="G5479" i="5"/>
  <c r="F5479" i="5"/>
  <c r="E5479" i="5"/>
  <c r="G5478" i="5"/>
  <c r="F5478" i="5"/>
  <c r="E5478" i="5"/>
  <c r="G5477" i="5"/>
  <c r="K5476" i="5" s="1"/>
  <c r="F5477" i="5"/>
  <c r="E5477" i="5"/>
  <c r="G5476" i="5"/>
  <c r="F5476" i="5"/>
  <c r="E5476" i="5"/>
  <c r="G5475" i="5"/>
  <c r="F5475" i="5"/>
  <c r="E5475" i="5"/>
  <c r="G5474" i="5"/>
  <c r="F5474" i="5"/>
  <c r="E5474" i="5"/>
  <c r="G5473" i="5"/>
  <c r="F5473" i="5"/>
  <c r="E5473" i="5"/>
  <c r="G5472" i="5"/>
  <c r="F5472" i="5"/>
  <c r="E5472" i="5"/>
  <c r="G5471" i="5"/>
  <c r="F5471" i="5"/>
  <c r="E5471" i="5"/>
  <c r="G5470" i="5"/>
  <c r="F5470" i="5"/>
  <c r="E5470" i="5"/>
  <c r="K5469" i="5"/>
  <c r="G5469" i="5"/>
  <c r="F5469" i="5"/>
  <c r="E5469" i="5"/>
  <c r="G5468" i="5"/>
  <c r="F5468" i="5"/>
  <c r="E5468" i="5"/>
  <c r="G5467" i="5"/>
  <c r="F5467" i="5"/>
  <c r="E5467" i="5"/>
  <c r="G5466" i="5"/>
  <c r="F5466" i="5"/>
  <c r="E5466" i="5"/>
  <c r="H5495" i="5" s="1"/>
  <c r="G5465" i="5"/>
  <c r="F5465" i="5"/>
  <c r="E5465" i="5"/>
  <c r="G5464" i="5"/>
  <c r="F5464" i="5"/>
  <c r="E5464" i="5"/>
  <c r="G5463" i="5"/>
  <c r="F5463" i="5"/>
  <c r="E5463" i="5"/>
  <c r="G5462" i="5"/>
  <c r="F5462" i="5"/>
  <c r="E5462" i="5"/>
  <c r="G5461" i="5"/>
  <c r="F5461" i="5"/>
  <c r="E5461" i="5"/>
  <c r="H5490" i="5" s="1"/>
  <c r="G5460" i="5"/>
  <c r="F5460" i="5"/>
  <c r="E5460" i="5"/>
  <c r="G5459" i="5"/>
  <c r="F5459" i="5"/>
  <c r="E5459" i="5"/>
  <c r="G5458" i="5"/>
  <c r="K5450" i="5" s="1"/>
  <c r="F5458" i="5"/>
  <c r="E5458" i="5"/>
  <c r="G5457" i="5"/>
  <c r="F5457" i="5"/>
  <c r="E5457" i="5"/>
  <c r="G5456" i="5"/>
  <c r="F5456" i="5"/>
  <c r="E5456" i="5"/>
  <c r="G5455" i="5"/>
  <c r="F5455" i="5"/>
  <c r="E5455" i="5"/>
  <c r="G5454" i="5"/>
  <c r="F5454" i="5"/>
  <c r="E5454" i="5"/>
  <c r="G5453" i="5"/>
  <c r="F5453" i="5"/>
  <c r="E5453" i="5"/>
  <c r="G5452" i="5"/>
  <c r="F5452" i="5"/>
  <c r="E5452" i="5"/>
  <c r="G5451" i="5"/>
  <c r="F5451" i="5"/>
  <c r="E5451" i="5"/>
  <c r="G5450" i="5"/>
  <c r="F5450" i="5"/>
  <c r="E5450" i="5"/>
  <c r="G5449" i="5"/>
  <c r="F5449" i="5"/>
  <c r="E5449" i="5"/>
  <c r="H5475" i="5" s="1"/>
  <c r="G5448" i="5"/>
  <c r="F5448" i="5"/>
  <c r="E5448" i="5"/>
  <c r="G5447" i="5"/>
  <c r="K5442" i="5" s="1"/>
  <c r="F5447" i="5"/>
  <c r="E5447" i="5"/>
  <c r="G5446" i="5"/>
  <c r="F5446" i="5"/>
  <c r="E5446" i="5"/>
  <c r="G5445" i="5"/>
  <c r="F5445" i="5"/>
  <c r="E5445" i="5"/>
  <c r="G5444" i="5"/>
  <c r="F5444" i="5"/>
  <c r="E5444" i="5"/>
  <c r="H5473" i="5" s="1"/>
  <c r="G5443" i="5"/>
  <c r="F5443" i="5"/>
  <c r="E5443" i="5"/>
  <c r="G5442" i="5"/>
  <c r="F5442" i="5"/>
  <c r="E5442" i="5"/>
  <c r="G5441" i="5"/>
  <c r="F5441" i="5"/>
  <c r="E5441" i="5"/>
  <c r="G5440" i="5"/>
  <c r="F5440" i="5"/>
  <c r="E5440" i="5"/>
  <c r="G5439" i="5"/>
  <c r="F5439" i="5"/>
  <c r="E5439" i="5"/>
  <c r="G5438" i="5"/>
  <c r="F5438" i="5"/>
  <c r="E5438" i="5"/>
  <c r="G5437" i="5"/>
  <c r="F5437" i="5"/>
  <c r="E5437" i="5"/>
  <c r="G5436" i="5"/>
  <c r="F5436" i="5"/>
  <c r="E5436" i="5"/>
  <c r="G5435" i="5"/>
  <c r="F5435" i="5"/>
  <c r="E5435" i="5"/>
  <c r="G5434" i="5"/>
  <c r="F5434" i="5"/>
  <c r="E5434" i="5"/>
  <c r="G5433" i="5"/>
  <c r="F5433" i="5"/>
  <c r="E5433" i="5"/>
  <c r="G5432" i="5"/>
  <c r="F5432" i="5"/>
  <c r="E5432" i="5"/>
  <c r="G5431" i="5"/>
  <c r="F5431" i="5"/>
  <c r="E5431" i="5"/>
  <c r="G5430" i="5"/>
  <c r="F5430" i="5"/>
  <c r="E5430" i="5"/>
  <c r="G5429" i="5"/>
  <c r="F5429" i="5"/>
  <c r="E5429" i="5"/>
  <c r="G5428" i="5"/>
  <c r="F5428" i="5"/>
  <c r="E5428" i="5"/>
  <c r="G5427" i="5"/>
  <c r="F5427" i="5"/>
  <c r="E5427" i="5"/>
  <c r="G5426" i="5"/>
  <c r="F5426" i="5"/>
  <c r="E5426" i="5"/>
  <c r="G5425" i="5"/>
  <c r="F5425" i="5"/>
  <c r="E5425" i="5"/>
  <c r="K5424" i="5"/>
  <c r="G5424" i="5"/>
  <c r="F5424" i="5"/>
  <c r="E5424" i="5"/>
  <c r="G5423" i="5"/>
  <c r="K5416" i="5" s="1"/>
  <c r="F5423" i="5"/>
  <c r="E5423" i="5"/>
  <c r="G5422" i="5"/>
  <c r="F5422" i="5"/>
  <c r="E5422" i="5"/>
  <c r="K5421" i="5"/>
  <c r="G5421" i="5"/>
  <c r="F5421" i="5"/>
  <c r="E5421" i="5"/>
  <c r="G5420" i="5"/>
  <c r="F5420" i="5"/>
  <c r="E5420" i="5"/>
  <c r="G5419" i="5"/>
  <c r="F5419" i="5"/>
  <c r="E5419" i="5"/>
  <c r="G5418" i="5"/>
  <c r="F5418" i="5"/>
  <c r="E5418" i="5"/>
  <c r="G5417" i="5"/>
  <c r="F5417" i="5"/>
  <c r="E5417" i="5"/>
  <c r="G5416" i="5"/>
  <c r="F5416" i="5"/>
  <c r="E5416" i="5"/>
  <c r="K5415" i="5"/>
  <c r="G5415" i="5"/>
  <c r="K5414" i="5" s="1"/>
  <c r="F5415" i="5"/>
  <c r="E5415" i="5"/>
  <c r="G5414" i="5"/>
  <c r="F5414" i="5"/>
  <c r="E5414" i="5"/>
  <c r="G5413" i="5"/>
  <c r="F5413" i="5"/>
  <c r="E5413" i="5"/>
  <c r="G5412" i="5"/>
  <c r="F5412" i="5"/>
  <c r="E5412" i="5"/>
  <c r="G5411" i="5"/>
  <c r="F5411" i="5"/>
  <c r="E5411" i="5"/>
  <c r="G5410" i="5"/>
  <c r="F5410" i="5"/>
  <c r="E5410" i="5"/>
  <c r="G5409" i="5"/>
  <c r="F5409" i="5"/>
  <c r="E5409" i="5"/>
  <c r="G5408" i="5"/>
  <c r="F5408" i="5"/>
  <c r="E5408" i="5"/>
  <c r="G5407" i="5"/>
  <c r="K5402" i="5" s="1"/>
  <c r="F5407" i="5"/>
  <c r="E5407" i="5"/>
  <c r="G5406" i="5"/>
  <c r="F5406" i="5"/>
  <c r="E5406" i="5"/>
  <c r="H5435" i="5" s="1"/>
  <c r="G5405" i="5"/>
  <c r="F5405" i="5"/>
  <c r="E5405" i="5"/>
  <c r="G5404" i="5"/>
  <c r="F5404" i="5"/>
  <c r="E5404" i="5"/>
  <c r="G5403" i="5"/>
  <c r="F5403" i="5"/>
  <c r="E5403" i="5"/>
  <c r="G5402" i="5"/>
  <c r="F5402" i="5"/>
  <c r="E5402" i="5"/>
  <c r="H5431" i="5" s="1"/>
  <c r="G5401" i="5"/>
  <c r="F5401" i="5"/>
  <c r="E5401" i="5"/>
  <c r="G5400" i="5"/>
  <c r="F5400" i="5"/>
  <c r="E5400" i="5"/>
  <c r="H5429" i="5" s="1"/>
  <c r="G5399" i="5"/>
  <c r="F5399" i="5"/>
  <c r="E5399" i="5"/>
  <c r="G5398" i="5"/>
  <c r="K5397" i="5" s="1"/>
  <c r="F5398" i="5"/>
  <c r="E5398" i="5"/>
  <c r="H5427" i="5" s="1"/>
  <c r="G5397" i="5"/>
  <c r="F5397" i="5"/>
  <c r="E5397" i="5"/>
  <c r="G5396" i="5"/>
  <c r="F5396" i="5"/>
  <c r="E5396" i="5"/>
  <c r="K5395" i="5"/>
  <c r="G5395" i="5"/>
  <c r="F5395" i="5"/>
  <c r="E5395" i="5"/>
  <c r="G5394" i="5"/>
  <c r="F5394" i="5"/>
  <c r="E5394" i="5"/>
  <c r="G5393" i="5"/>
  <c r="F5393" i="5"/>
  <c r="E5393" i="5"/>
  <c r="H5392" i="5"/>
  <c r="G5392" i="5"/>
  <c r="F5392" i="5"/>
  <c r="E5392" i="5"/>
  <c r="G5391" i="5"/>
  <c r="F5391" i="5"/>
  <c r="E5391" i="5"/>
  <c r="G5390" i="5"/>
  <c r="K5388" i="5" s="1"/>
  <c r="F5390" i="5"/>
  <c r="E5390" i="5"/>
  <c r="G5389" i="5"/>
  <c r="F5389" i="5"/>
  <c r="E5389" i="5"/>
  <c r="H5418" i="5" s="1"/>
  <c r="G5388" i="5"/>
  <c r="F5388" i="5"/>
  <c r="E5388" i="5"/>
  <c r="G5387" i="5"/>
  <c r="F5387" i="5"/>
  <c r="E5387" i="5"/>
  <c r="G5386" i="5"/>
  <c r="F5386" i="5"/>
  <c r="E5386" i="5"/>
  <c r="G5385" i="5"/>
  <c r="F5385" i="5"/>
  <c r="E5385" i="5"/>
  <c r="G5384" i="5"/>
  <c r="F5384" i="5"/>
  <c r="E5384" i="5"/>
  <c r="G5383" i="5"/>
  <c r="K5380" i="5" s="1"/>
  <c r="F5383" i="5"/>
  <c r="E5383" i="5"/>
  <c r="G5382" i="5"/>
  <c r="F5382" i="5"/>
  <c r="E5382" i="5"/>
  <c r="G5381" i="5"/>
  <c r="F5381" i="5"/>
  <c r="E5381" i="5"/>
  <c r="G5380" i="5"/>
  <c r="F5380" i="5"/>
  <c r="E5380" i="5"/>
  <c r="G5379" i="5"/>
  <c r="F5379" i="5"/>
  <c r="E5379" i="5"/>
  <c r="G5378" i="5"/>
  <c r="F5378" i="5"/>
  <c r="E5378" i="5"/>
  <c r="K5377" i="5"/>
  <c r="G5377" i="5"/>
  <c r="F5377" i="5"/>
  <c r="E5377" i="5"/>
  <c r="G5376" i="5"/>
  <c r="F5376" i="5"/>
  <c r="E5376" i="5"/>
  <c r="G5375" i="5"/>
  <c r="F5375" i="5"/>
  <c r="E5375" i="5"/>
  <c r="G5374" i="5"/>
  <c r="K5371" i="5" s="1"/>
  <c r="F5374" i="5"/>
  <c r="E5374" i="5"/>
  <c r="G5373" i="5"/>
  <c r="F5373" i="5"/>
  <c r="E5373" i="5"/>
  <c r="G5372" i="5"/>
  <c r="F5372" i="5"/>
  <c r="E5372" i="5"/>
  <c r="G5371" i="5"/>
  <c r="F5371" i="5"/>
  <c r="E5371" i="5"/>
  <c r="G5370" i="5"/>
  <c r="F5370" i="5"/>
  <c r="E5370" i="5"/>
  <c r="H5399" i="5" s="1"/>
  <c r="G5369" i="5"/>
  <c r="K5360" i="5" s="1"/>
  <c r="F5369" i="5"/>
  <c r="E5369" i="5"/>
  <c r="G5368" i="5"/>
  <c r="F5368" i="5"/>
  <c r="E5368" i="5"/>
  <c r="G5367" i="5"/>
  <c r="F5367" i="5"/>
  <c r="E5367" i="5"/>
  <c r="G5366" i="5"/>
  <c r="F5366" i="5"/>
  <c r="E5366" i="5"/>
  <c r="G5365" i="5"/>
  <c r="F5365" i="5"/>
  <c r="E5365" i="5"/>
  <c r="G5364" i="5"/>
  <c r="F5364" i="5"/>
  <c r="E5364" i="5"/>
  <c r="G5363" i="5"/>
  <c r="F5363" i="5"/>
  <c r="E5363" i="5"/>
  <c r="G5362" i="5"/>
  <c r="F5362" i="5"/>
  <c r="E5362" i="5"/>
  <c r="H5391" i="5" s="1"/>
  <c r="K5361" i="5"/>
  <c r="G5361" i="5"/>
  <c r="F5361" i="5"/>
  <c r="E5361" i="5"/>
  <c r="G5360" i="5"/>
  <c r="F5360" i="5"/>
  <c r="E5360" i="5"/>
  <c r="G5359" i="5"/>
  <c r="F5359" i="5"/>
  <c r="E5359" i="5"/>
  <c r="H5358" i="5"/>
  <c r="G5358" i="5"/>
  <c r="F5358" i="5"/>
  <c r="E5358" i="5"/>
  <c r="G5357" i="5"/>
  <c r="K5355" i="5" s="1"/>
  <c r="F5357" i="5"/>
  <c r="E5357" i="5"/>
  <c r="K5356" i="5"/>
  <c r="G5356" i="5"/>
  <c r="F5356" i="5"/>
  <c r="E5356" i="5"/>
  <c r="G5355" i="5"/>
  <c r="F5355" i="5"/>
  <c r="E5355" i="5"/>
  <c r="G5354" i="5"/>
  <c r="F5354" i="5"/>
  <c r="E5354" i="5"/>
  <c r="G5353" i="5"/>
  <c r="F5353" i="5"/>
  <c r="E5353" i="5"/>
  <c r="G5352" i="5"/>
  <c r="F5352" i="5"/>
  <c r="E5352" i="5"/>
  <c r="G5351" i="5"/>
  <c r="F5351" i="5"/>
  <c r="E5351" i="5"/>
  <c r="G5350" i="5"/>
  <c r="F5350" i="5"/>
  <c r="E5350" i="5"/>
  <c r="H5349" i="5"/>
  <c r="G5349" i="5"/>
  <c r="F5349" i="5"/>
  <c r="E5349" i="5"/>
  <c r="G5348" i="5"/>
  <c r="F5348" i="5"/>
  <c r="E5348" i="5"/>
  <c r="G5347" i="5"/>
  <c r="F5347" i="5"/>
  <c r="E5347" i="5"/>
  <c r="H5365" i="5" s="1"/>
  <c r="G5346" i="5"/>
  <c r="F5346" i="5"/>
  <c r="E5346" i="5"/>
  <c r="K5345" i="5"/>
  <c r="G5345" i="5"/>
  <c r="F5345" i="5"/>
  <c r="E5345" i="5"/>
  <c r="G5344" i="5"/>
  <c r="F5344" i="5"/>
  <c r="E5344" i="5"/>
  <c r="G5343" i="5"/>
  <c r="F5343" i="5"/>
  <c r="E5343" i="5"/>
  <c r="K5342" i="5"/>
  <c r="H5342" i="5"/>
  <c r="G5342" i="5"/>
  <c r="F5342" i="5"/>
  <c r="E5342" i="5"/>
  <c r="G5341" i="5"/>
  <c r="K5340" i="5" s="1"/>
  <c r="F5341" i="5"/>
  <c r="E5341" i="5"/>
  <c r="G5340" i="5"/>
  <c r="F5340" i="5"/>
  <c r="E5340" i="5"/>
  <c r="G5339" i="5"/>
  <c r="F5339" i="5"/>
  <c r="E5339" i="5"/>
  <c r="H5368" i="5" s="1"/>
  <c r="G5338" i="5"/>
  <c r="F5338" i="5"/>
  <c r="E5338" i="5"/>
  <c r="H5367" i="5" s="1"/>
  <c r="K5337" i="5"/>
  <c r="G5337" i="5"/>
  <c r="F5337" i="5"/>
  <c r="E5337" i="5"/>
  <c r="K5336" i="5"/>
  <c r="G5336" i="5"/>
  <c r="F5336" i="5"/>
  <c r="E5336" i="5"/>
  <c r="H5363" i="5" s="1"/>
  <c r="G5335" i="5"/>
  <c r="K5335" i="5" s="1"/>
  <c r="F5335" i="5"/>
  <c r="E5335" i="5"/>
  <c r="G5334" i="5"/>
  <c r="F5334" i="5"/>
  <c r="E5334" i="5"/>
  <c r="G5333" i="5"/>
  <c r="F5333" i="5"/>
  <c r="E5333" i="5"/>
  <c r="G5332" i="5"/>
  <c r="F5332" i="5"/>
  <c r="E5332" i="5"/>
  <c r="G5331" i="5"/>
  <c r="F5331" i="5"/>
  <c r="E5331" i="5"/>
  <c r="H5360" i="5" s="1"/>
  <c r="G5330" i="5"/>
  <c r="F5330" i="5"/>
  <c r="E5330" i="5"/>
  <c r="G5329" i="5"/>
  <c r="F5329" i="5"/>
  <c r="E5329" i="5"/>
  <c r="H5354" i="5" s="1"/>
  <c r="G5328" i="5"/>
  <c r="F5328" i="5"/>
  <c r="E5328" i="5"/>
  <c r="H5357" i="5" s="1"/>
  <c r="G5327" i="5"/>
  <c r="F5327" i="5"/>
  <c r="E5327" i="5"/>
  <c r="G5326" i="5"/>
  <c r="F5326" i="5"/>
  <c r="E5326" i="5"/>
  <c r="G5325" i="5"/>
  <c r="F5325" i="5"/>
  <c r="E5325" i="5"/>
  <c r="H5324" i="5"/>
  <c r="G5324" i="5"/>
  <c r="F5324" i="5"/>
  <c r="E5324" i="5"/>
  <c r="G5323" i="5"/>
  <c r="F5323" i="5"/>
  <c r="E5323" i="5"/>
  <c r="H5352" i="5" s="1"/>
  <c r="G5322" i="5"/>
  <c r="F5322" i="5"/>
  <c r="E5322" i="5"/>
  <c r="H5351" i="5" s="1"/>
  <c r="G5321" i="5"/>
  <c r="F5321" i="5"/>
  <c r="E5321" i="5"/>
  <c r="K5320" i="5"/>
  <c r="G5320" i="5"/>
  <c r="F5320" i="5"/>
  <c r="E5320" i="5"/>
  <c r="G5319" i="5"/>
  <c r="F5319" i="5"/>
  <c r="E5319" i="5"/>
  <c r="K5318" i="5"/>
  <c r="G5318" i="5"/>
  <c r="F5318" i="5"/>
  <c r="E5318" i="5"/>
  <c r="G5317" i="5"/>
  <c r="F5317" i="5"/>
  <c r="E5317" i="5"/>
  <c r="G5316" i="5"/>
  <c r="K5315" i="5" s="1"/>
  <c r="F5316" i="5"/>
  <c r="E5316" i="5"/>
  <c r="H5345" i="5" s="1"/>
  <c r="G5315" i="5"/>
  <c r="F5315" i="5"/>
  <c r="E5315" i="5"/>
  <c r="G5314" i="5"/>
  <c r="K5312" i="5" s="1"/>
  <c r="F5314" i="5"/>
  <c r="E5314" i="5"/>
  <c r="G5313" i="5"/>
  <c r="F5313" i="5"/>
  <c r="E5313" i="5"/>
  <c r="G5312" i="5"/>
  <c r="F5312" i="5"/>
  <c r="E5312" i="5"/>
  <c r="G5311" i="5"/>
  <c r="F5311" i="5"/>
  <c r="E5311" i="5"/>
  <c r="G5310" i="5"/>
  <c r="F5310" i="5"/>
  <c r="E5310" i="5"/>
  <c r="G5309" i="5"/>
  <c r="F5309" i="5"/>
  <c r="E5309" i="5"/>
  <c r="G5308" i="5"/>
  <c r="F5308" i="5"/>
  <c r="E5308" i="5"/>
  <c r="H5335" i="5" s="1"/>
  <c r="G5307" i="5"/>
  <c r="F5307" i="5"/>
  <c r="E5307" i="5"/>
  <c r="G5306" i="5"/>
  <c r="F5306" i="5"/>
  <c r="E5306" i="5"/>
  <c r="G5305" i="5"/>
  <c r="F5305" i="5"/>
  <c r="E5305" i="5"/>
  <c r="G5304" i="5"/>
  <c r="F5304" i="5"/>
  <c r="E5304" i="5"/>
  <c r="G5303" i="5"/>
  <c r="F5303" i="5"/>
  <c r="E5303" i="5"/>
  <c r="G5302" i="5"/>
  <c r="F5302" i="5"/>
  <c r="E5302" i="5"/>
  <c r="G5301" i="5"/>
  <c r="F5301" i="5"/>
  <c r="E5301" i="5"/>
  <c r="G5300" i="5"/>
  <c r="F5300" i="5"/>
  <c r="E5300" i="5"/>
  <c r="G5299" i="5"/>
  <c r="F5299" i="5"/>
  <c r="E5299" i="5"/>
  <c r="G5298" i="5"/>
  <c r="F5298" i="5"/>
  <c r="E5298" i="5"/>
  <c r="G5297" i="5"/>
  <c r="F5297" i="5"/>
  <c r="E5297" i="5"/>
  <c r="G5296" i="5"/>
  <c r="F5296" i="5"/>
  <c r="E5296" i="5"/>
  <c r="G5295" i="5"/>
  <c r="F5295" i="5"/>
  <c r="E5295" i="5"/>
  <c r="G5294" i="5"/>
  <c r="F5294" i="5"/>
  <c r="E5294" i="5"/>
  <c r="G5293" i="5"/>
  <c r="F5293" i="5"/>
  <c r="E5293" i="5"/>
  <c r="G5292" i="5"/>
  <c r="F5292" i="5"/>
  <c r="E5292" i="5"/>
  <c r="G5291" i="5"/>
  <c r="F5291" i="5"/>
  <c r="E5291" i="5"/>
  <c r="G5290" i="5"/>
  <c r="F5290" i="5"/>
  <c r="E5290" i="5"/>
  <c r="G5289" i="5"/>
  <c r="F5289" i="5"/>
  <c r="E5289" i="5"/>
  <c r="H5318" i="5" s="1"/>
  <c r="G5288" i="5"/>
  <c r="F5288" i="5"/>
  <c r="E5288" i="5"/>
  <c r="G5287" i="5"/>
  <c r="F5287" i="5"/>
  <c r="E5287" i="5"/>
  <c r="K5286" i="5"/>
  <c r="G5286" i="5"/>
  <c r="F5286" i="5"/>
  <c r="E5286" i="5"/>
  <c r="G5285" i="5"/>
  <c r="F5285" i="5"/>
  <c r="E5285" i="5"/>
  <c r="G5284" i="5"/>
  <c r="K5283" i="5" s="1"/>
  <c r="F5284" i="5"/>
  <c r="E5284" i="5"/>
  <c r="H5313" i="5" s="1"/>
  <c r="G5283" i="5"/>
  <c r="F5283" i="5"/>
  <c r="E5283" i="5"/>
  <c r="G5282" i="5"/>
  <c r="F5282" i="5"/>
  <c r="E5282" i="5"/>
  <c r="G5281" i="5"/>
  <c r="F5281" i="5"/>
  <c r="E5281" i="5"/>
  <c r="G5280" i="5"/>
  <c r="F5280" i="5"/>
  <c r="E5280" i="5"/>
  <c r="G5279" i="5"/>
  <c r="F5279" i="5"/>
  <c r="E5279" i="5"/>
  <c r="G5278" i="5"/>
  <c r="F5278" i="5"/>
  <c r="E5278" i="5"/>
  <c r="G5277" i="5"/>
  <c r="F5277" i="5"/>
  <c r="E5277" i="5"/>
  <c r="G5276" i="5"/>
  <c r="F5276" i="5"/>
  <c r="E5276" i="5"/>
  <c r="H5303" i="5" s="1"/>
  <c r="G5275" i="5"/>
  <c r="F5275" i="5"/>
  <c r="E5275" i="5"/>
  <c r="G5274" i="5"/>
  <c r="F5274" i="5"/>
  <c r="E5274" i="5"/>
  <c r="G5273" i="5"/>
  <c r="F5273" i="5"/>
  <c r="E5273" i="5"/>
  <c r="G5272" i="5"/>
  <c r="F5272" i="5"/>
  <c r="E5272" i="5"/>
  <c r="G5271" i="5"/>
  <c r="F5271" i="5"/>
  <c r="E5271" i="5"/>
  <c r="G5270" i="5"/>
  <c r="F5270" i="5"/>
  <c r="E5270" i="5"/>
  <c r="G5269" i="5"/>
  <c r="F5269" i="5"/>
  <c r="E5269" i="5"/>
  <c r="K5268" i="5"/>
  <c r="G5268" i="5"/>
  <c r="F5268" i="5"/>
  <c r="E5268" i="5"/>
  <c r="G5267" i="5"/>
  <c r="F5267" i="5"/>
  <c r="E5267" i="5"/>
  <c r="G5266" i="5"/>
  <c r="F5266" i="5"/>
  <c r="E5266" i="5"/>
  <c r="G5265" i="5"/>
  <c r="F5265" i="5"/>
  <c r="E5265" i="5"/>
  <c r="G5264" i="5"/>
  <c r="F5264" i="5"/>
  <c r="E5264" i="5"/>
  <c r="H5263" i="5"/>
  <c r="G5263" i="5"/>
  <c r="F5263" i="5"/>
  <c r="E5263" i="5"/>
  <c r="G5262" i="5"/>
  <c r="F5262" i="5"/>
  <c r="E5262" i="5"/>
  <c r="G5261" i="5"/>
  <c r="F5261" i="5"/>
  <c r="E5261" i="5"/>
  <c r="G5260" i="5"/>
  <c r="F5260" i="5"/>
  <c r="E5260" i="5"/>
  <c r="G5259" i="5"/>
  <c r="F5259" i="5"/>
  <c r="E5259" i="5"/>
  <c r="G5258" i="5"/>
  <c r="K5248" i="5" s="1"/>
  <c r="F5258" i="5"/>
  <c r="E5258" i="5"/>
  <c r="G5257" i="5"/>
  <c r="F5257" i="5"/>
  <c r="E5257" i="5"/>
  <c r="K5256" i="5"/>
  <c r="G5256" i="5"/>
  <c r="F5256" i="5"/>
  <c r="E5256" i="5"/>
  <c r="G5255" i="5"/>
  <c r="F5255" i="5"/>
  <c r="E5255" i="5"/>
  <c r="H5283" i="5" s="1"/>
  <c r="G5254" i="5"/>
  <c r="F5254" i="5"/>
  <c r="E5254" i="5"/>
  <c r="G5253" i="5"/>
  <c r="F5253" i="5"/>
  <c r="E5253" i="5"/>
  <c r="G5252" i="5"/>
  <c r="F5252" i="5"/>
  <c r="E5252" i="5"/>
  <c r="G5251" i="5"/>
  <c r="F5251" i="5"/>
  <c r="E5251" i="5"/>
  <c r="G5250" i="5"/>
  <c r="F5250" i="5"/>
  <c r="E5250" i="5"/>
  <c r="H5279" i="5" s="1"/>
  <c r="G5249" i="5"/>
  <c r="F5249" i="5"/>
  <c r="E5249" i="5"/>
  <c r="G5248" i="5"/>
  <c r="F5248" i="5"/>
  <c r="E5248" i="5"/>
  <c r="G5247" i="5"/>
  <c r="F5247" i="5"/>
  <c r="E5247" i="5"/>
  <c r="H5276" i="5" s="1"/>
  <c r="G5246" i="5"/>
  <c r="F5246" i="5"/>
  <c r="E5246" i="5"/>
  <c r="K5245" i="5"/>
  <c r="G5245" i="5"/>
  <c r="F5245" i="5"/>
  <c r="E5245" i="5"/>
  <c r="G5244" i="5"/>
  <c r="F5244" i="5"/>
  <c r="E5244" i="5"/>
  <c r="G5243" i="5"/>
  <c r="F5243" i="5"/>
  <c r="E5243" i="5"/>
  <c r="H5272" i="5" s="1"/>
  <c r="G5242" i="5"/>
  <c r="F5242" i="5"/>
  <c r="E5242" i="5"/>
  <c r="H5271" i="5" s="1"/>
  <c r="G5241" i="5"/>
  <c r="F5241" i="5"/>
  <c r="E5241" i="5"/>
  <c r="H5270" i="5" s="1"/>
  <c r="G5240" i="5"/>
  <c r="F5240" i="5"/>
  <c r="E5240" i="5"/>
  <c r="G5239" i="5"/>
  <c r="F5239" i="5"/>
  <c r="E5239" i="5"/>
  <c r="H5267" i="5" s="1"/>
  <c r="G5238" i="5"/>
  <c r="F5238" i="5"/>
  <c r="E5238" i="5"/>
  <c r="G5237" i="5"/>
  <c r="F5237" i="5"/>
  <c r="E5237" i="5"/>
  <c r="H5266" i="5" s="1"/>
  <c r="G5236" i="5"/>
  <c r="F5236" i="5"/>
  <c r="E5236" i="5"/>
  <c r="G5235" i="5"/>
  <c r="F5235" i="5"/>
  <c r="E5235" i="5"/>
  <c r="H5264" i="5" s="1"/>
  <c r="G5234" i="5"/>
  <c r="F5234" i="5"/>
  <c r="E5234" i="5"/>
  <c r="G5233" i="5"/>
  <c r="F5233" i="5"/>
  <c r="E5233" i="5"/>
  <c r="G5232" i="5"/>
  <c r="F5232" i="5"/>
  <c r="E5232" i="5"/>
  <c r="G5231" i="5"/>
  <c r="F5231" i="5"/>
  <c r="E5231" i="5"/>
  <c r="G5230" i="5"/>
  <c r="F5230" i="5"/>
  <c r="E5230" i="5"/>
  <c r="K5229" i="5"/>
  <c r="G5229" i="5"/>
  <c r="F5229" i="5"/>
  <c r="E5229" i="5"/>
  <c r="G5228" i="5"/>
  <c r="F5228" i="5"/>
  <c r="E5228" i="5"/>
  <c r="G5227" i="5"/>
  <c r="F5227" i="5"/>
  <c r="E5227" i="5"/>
  <c r="H5256" i="5" s="1"/>
  <c r="K5226" i="5"/>
  <c r="G5226" i="5"/>
  <c r="F5226" i="5"/>
  <c r="E5226" i="5"/>
  <c r="G5225" i="5"/>
  <c r="K5220" i="5" s="1"/>
  <c r="F5225" i="5"/>
  <c r="E5225" i="5"/>
  <c r="G5224" i="5"/>
  <c r="F5224" i="5"/>
  <c r="E5224" i="5"/>
  <c r="G5223" i="5"/>
  <c r="F5223" i="5"/>
  <c r="E5223" i="5"/>
  <c r="G5222" i="5"/>
  <c r="F5222" i="5"/>
  <c r="E5222" i="5"/>
  <c r="G5221" i="5"/>
  <c r="F5221" i="5"/>
  <c r="E5221" i="5"/>
  <c r="G5220" i="5"/>
  <c r="F5220" i="5"/>
  <c r="E5220" i="5"/>
  <c r="G5219" i="5"/>
  <c r="F5219" i="5"/>
  <c r="E5219" i="5"/>
  <c r="G5218" i="5"/>
  <c r="F5218" i="5"/>
  <c r="E5218" i="5"/>
  <c r="G5217" i="5"/>
  <c r="F5217" i="5"/>
  <c r="E5217" i="5"/>
  <c r="K5216" i="5"/>
  <c r="G5216" i="5"/>
  <c r="F5216" i="5"/>
  <c r="E5216" i="5"/>
  <c r="G5215" i="5"/>
  <c r="K5208" i="5" s="1"/>
  <c r="F5215" i="5"/>
  <c r="E5215" i="5"/>
  <c r="G5214" i="5"/>
  <c r="F5214" i="5"/>
  <c r="E5214" i="5"/>
  <c r="G5213" i="5"/>
  <c r="F5213" i="5"/>
  <c r="E5213" i="5"/>
  <c r="K5212" i="5"/>
  <c r="G5212" i="5"/>
  <c r="F5212" i="5"/>
  <c r="E5212" i="5"/>
  <c r="G5211" i="5"/>
  <c r="F5211" i="5"/>
  <c r="E5211" i="5"/>
  <c r="G5210" i="5"/>
  <c r="F5210" i="5"/>
  <c r="E5210" i="5"/>
  <c r="G5209" i="5"/>
  <c r="F5209" i="5"/>
  <c r="E5209" i="5"/>
  <c r="G5208" i="5"/>
  <c r="F5208" i="5"/>
  <c r="E5208" i="5"/>
  <c r="G5207" i="5"/>
  <c r="K5200" i="5" s="1"/>
  <c r="F5207" i="5"/>
  <c r="E5207" i="5"/>
  <c r="G5206" i="5"/>
  <c r="F5206" i="5"/>
  <c r="E5206" i="5"/>
  <c r="G5205" i="5"/>
  <c r="F5205" i="5"/>
  <c r="E5205" i="5"/>
  <c r="K5204" i="5"/>
  <c r="G5204" i="5"/>
  <c r="F5204" i="5"/>
  <c r="E5204" i="5"/>
  <c r="G5203" i="5"/>
  <c r="F5203" i="5"/>
  <c r="E5203" i="5"/>
  <c r="G5202" i="5"/>
  <c r="F5202" i="5"/>
  <c r="E5202" i="5"/>
  <c r="G5201" i="5"/>
  <c r="F5201" i="5"/>
  <c r="E5201" i="5"/>
  <c r="G5200" i="5"/>
  <c r="F5200" i="5"/>
  <c r="E5200" i="5"/>
  <c r="G5199" i="5"/>
  <c r="F5199" i="5"/>
  <c r="E5199" i="5"/>
  <c r="G5198" i="5"/>
  <c r="K5195" i="5" s="1"/>
  <c r="F5198" i="5"/>
  <c r="E5198" i="5"/>
  <c r="G5197" i="5"/>
  <c r="F5197" i="5"/>
  <c r="E5197" i="5"/>
  <c r="G5196" i="5"/>
  <c r="F5196" i="5"/>
  <c r="E5196" i="5"/>
  <c r="G5195" i="5"/>
  <c r="F5195" i="5"/>
  <c r="E5195" i="5"/>
  <c r="H5224" i="5" s="1"/>
  <c r="K5194" i="5"/>
  <c r="G5194" i="5"/>
  <c r="F5194" i="5"/>
  <c r="E5194" i="5"/>
  <c r="G5193" i="5"/>
  <c r="F5193" i="5"/>
  <c r="E5193" i="5"/>
  <c r="G5192" i="5"/>
  <c r="F5192" i="5"/>
  <c r="E5192" i="5"/>
  <c r="G5191" i="5"/>
  <c r="F5191" i="5"/>
  <c r="E5191" i="5"/>
  <c r="G5190" i="5"/>
  <c r="K5187" i="5" s="1"/>
  <c r="F5190" i="5"/>
  <c r="E5190" i="5"/>
  <c r="G5189" i="5"/>
  <c r="F5189" i="5"/>
  <c r="E5189" i="5"/>
  <c r="G5188" i="5"/>
  <c r="F5188" i="5"/>
  <c r="E5188" i="5"/>
  <c r="G5187" i="5"/>
  <c r="F5187" i="5"/>
  <c r="E5187" i="5"/>
  <c r="K5186" i="5"/>
  <c r="G5186" i="5"/>
  <c r="F5186" i="5"/>
  <c r="E5186" i="5"/>
  <c r="G5185" i="5"/>
  <c r="F5185" i="5"/>
  <c r="E5185" i="5"/>
  <c r="G5184" i="5"/>
  <c r="F5184" i="5"/>
  <c r="E5184" i="5"/>
  <c r="G5183" i="5"/>
  <c r="F5183" i="5"/>
  <c r="E5183" i="5"/>
  <c r="G5182" i="5"/>
  <c r="K5179" i="5" s="1"/>
  <c r="F5182" i="5"/>
  <c r="E5182" i="5"/>
  <c r="G5181" i="5"/>
  <c r="F5181" i="5"/>
  <c r="E5181" i="5"/>
  <c r="G5180" i="5"/>
  <c r="F5180" i="5"/>
  <c r="E5180" i="5"/>
  <c r="G5179" i="5"/>
  <c r="F5179" i="5"/>
  <c r="E5179" i="5"/>
  <c r="K5178" i="5"/>
  <c r="G5178" i="5"/>
  <c r="F5178" i="5"/>
  <c r="E5178" i="5"/>
  <c r="G5177" i="5"/>
  <c r="F5177" i="5"/>
  <c r="E5177" i="5"/>
  <c r="G5176" i="5"/>
  <c r="F5176" i="5"/>
  <c r="E5176" i="5"/>
  <c r="G5175" i="5"/>
  <c r="F5175" i="5"/>
  <c r="E5175" i="5"/>
  <c r="G5174" i="5"/>
  <c r="F5174" i="5"/>
  <c r="E5174" i="5"/>
  <c r="H5203" i="5" s="1"/>
  <c r="K5173" i="5"/>
  <c r="G5173" i="5"/>
  <c r="F5173" i="5"/>
  <c r="E5173" i="5"/>
  <c r="G5172" i="5"/>
  <c r="F5172" i="5"/>
  <c r="E5172" i="5"/>
  <c r="H5199" i="5" s="1"/>
  <c r="G5171" i="5"/>
  <c r="F5171" i="5"/>
  <c r="E5171" i="5"/>
  <c r="K5170" i="5"/>
  <c r="G5170" i="5"/>
  <c r="F5170" i="5"/>
  <c r="E5170" i="5"/>
  <c r="K5169" i="5"/>
  <c r="G5169" i="5"/>
  <c r="F5169" i="5"/>
  <c r="E5169" i="5"/>
  <c r="G5168" i="5"/>
  <c r="F5168" i="5"/>
  <c r="E5168" i="5"/>
  <c r="G5167" i="5"/>
  <c r="F5167" i="5"/>
  <c r="E5167" i="5"/>
  <c r="G5166" i="5"/>
  <c r="F5166" i="5"/>
  <c r="E5166" i="5"/>
  <c r="K5165" i="5"/>
  <c r="G5165" i="5"/>
  <c r="F5165" i="5"/>
  <c r="E5165" i="5"/>
  <c r="G5164" i="5"/>
  <c r="F5164" i="5"/>
  <c r="E5164" i="5"/>
  <c r="H5191" i="5" s="1"/>
  <c r="G5163" i="5"/>
  <c r="F5163" i="5"/>
  <c r="E5163" i="5"/>
  <c r="K5162" i="5"/>
  <c r="G5162" i="5"/>
  <c r="F5162" i="5"/>
  <c r="E5162" i="5"/>
  <c r="K5161" i="5"/>
  <c r="G5161" i="5"/>
  <c r="F5161" i="5"/>
  <c r="E5161" i="5"/>
  <c r="G5160" i="5"/>
  <c r="F5160" i="5"/>
  <c r="E5160" i="5"/>
  <c r="G5159" i="5"/>
  <c r="F5159" i="5"/>
  <c r="E5159" i="5"/>
  <c r="G5158" i="5"/>
  <c r="F5158" i="5"/>
  <c r="E5158" i="5"/>
  <c r="K5157" i="5"/>
  <c r="G5157" i="5"/>
  <c r="F5157" i="5"/>
  <c r="E5157" i="5"/>
  <c r="G5156" i="5"/>
  <c r="F5156" i="5"/>
  <c r="E5156" i="5"/>
  <c r="H5184" i="5" s="1"/>
  <c r="G5155" i="5"/>
  <c r="F5155" i="5"/>
  <c r="E5155" i="5"/>
  <c r="K5154" i="5"/>
  <c r="G5154" i="5"/>
  <c r="F5154" i="5"/>
  <c r="E5154" i="5"/>
  <c r="K5153" i="5"/>
  <c r="G5153" i="5"/>
  <c r="F5153" i="5"/>
  <c r="E5153" i="5"/>
  <c r="G5152" i="5"/>
  <c r="F5152" i="5"/>
  <c r="E5152" i="5"/>
  <c r="G5151" i="5"/>
  <c r="F5151" i="5"/>
  <c r="E5151" i="5"/>
  <c r="G5150" i="5"/>
  <c r="F5150" i="5"/>
  <c r="E5150" i="5"/>
  <c r="K5149" i="5"/>
  <c r="G5149" i="5"/>
  <c r="F5149" i="5"/>
  <c r="E5149" i="5"/>
  <c r="G5148" i="5"/>
  <c r="F5148" i="5"/>
  <c r="E5148" i="5"/>
  <c r="H5175" i="5" s="1"/>
  <c r="G5147" i="5"/>
  <c r="F5147" i="5"/>
  <c r="E5147" i="5"/>
  <c r="K5146" i="5"/>
  <c r="G5146" i="5"/>
  <c r="F5146" i="5"/>
  <c r="E5146" i="5"/>
  <c r="K5145" i="5"/>
  <c r="G5145" i="5"/>
  <c r="F5145" i="5"/>
  <c r="E5145" i="5"/>
  <c r="G5144" i="5"/>
  <c r="F5144" i="5"/>
  <c r="E5144" i="5"/>
  <c r="G5143" i="5"/>
  <c r="F5143" i="5"/>
  <c r="E5143" i="5"/>
  <c r="G5142" i="5"/>
  <c r="F5142" i="5"/>
  <c r="E5142" i="5"/>
  <c r="H5171" i="5" s="1"/>
  <c r="K5141" i="5"/>
  <c r="G5141" i="5"/>
  <c r="F5141" i="5"/>
  <c r="E5141" i="5"/>
  <c r="G5140" i="5"/>
  <c r="F5140" i="5"/>
  <c r="E5140" i="5"/>
  <c r="G5139" i="5"/>
  <c r="F5139" i="5"/>
  <c r="E5139" i="5"/>
  <c r="K5138" i="5"/>
  <c r="G5138" i="5"/>
  <c r="F5138" i="5"/>
  <c r="E5138" i="5"/>
  <c r="K5137" i="5"/>
  <c r="G5137" i="5"/>
  <c r="F5137" i="5"/>
  <c r="E5137" i="5"/>
  <c r="G5136" i="5"/>
  <c r="F5136" i="5"/>
  <c r="E5136" i="5"/>
  <c r="G5135" i="5"/>
  <c r="F5135" i="5"/>
  <c r="E5135" i="5"/>
  <c r="G5134" i="5"/>
  <c r="F5134" i="5"/>
  <c r="E5134" i="5"/>
  <c r="K5133" i="5"/>
  <c r="G5133" i="5"/>
  <c r="F5133" i="5"/>
  <c r="E5133" i="5"/>
  <c r="G5132" i="5"/>
  <c r="F5132" i="5"/>
  <c r="E5132" i="5"/>
  <c r="G5131" i="5"/>
  <c r="F5131" i="5"/>
  <c r="E5131" i="5"/>
  <c r="K5130" i="5"/>
  <c r="G5130" i="5"/>
  <c r="F5130" i="5"/>
  <c r="E5130" i="5"/>
  <c r="K5129" i="5"/>
  <c r="G5129" i="5"/>
  <c r="F5129" i="5"/>
  <c r="E5129" i="5"/>
  <c r="G5128" i="5"/>
  <c r="F5128" i="5"/>
  <c r="E5128" i="5"/>
  <c r="G5127" i="5"/>
  <c r="F5127" i="5"/>
  <c r="E5127" i="5"/>
  <c r="G5126" i="5"/>
  <c r="F5126" i="5"/>
  <c r="E5126" i="5"/>
  <c r="K5125" i="5"/>
  <c r="G5125" i="5"/>
  <c r="F5125" i="5"/>
  <c r="E5125" i="5"/>
  <c r="G5124" i="5"/>
  <c r="F5124" i="5"/>
  <c r="E5124" i="5"/>
  <c r="G5123" i="5"/>
  <c r="F5123" i="5"/>
  <c r="E5123" i="5"/>
  <c r="K5122" i="5"/>
  <c r="G5122" i="5"/>
  <c r="F5122" i="5"/>
  <c r="E5122" i="5"/>
  <c r="K5121" i="5"/>
  <c r="G5121" i="5"/>
  <c r="F5121" i="5"/>
  <c r="E5121" i="5"/>
  <c r="G5120" i="5"/>
  <c r="F5120" i="5"/>
  <c r="E5120" i="5"/>
  <c r="G5119" i="5"/>
  <c r="F5119" i="5"/>
  <c r="E5119" i="5"/>
  <c r="G5118" i="5"/>
  <c r="F5118" i="5"/>
  <c r="E5118" i="5"/>
  <c r="G5117" i="5"/>
  <c r="F5117" i="5"/>
  <c r="E5117" i="5"/>
  <c r="G5116" i="5"/>
  <c r="F5116" i="5"/>
  <c r="E5116" i="5"/>
  <c r="G5115" i="5"/>
  <c r="F5115" i="5"/>
  <c r="E5115" i="5"/>
  <c r="G5114" i="5"/>
  <c r="F5114" i="5"/>
  <c r="E5114" i="5"/>
  <c r="G5113" i="5"/>
  <c r="F5113" i="5"/>
  <c r="E5113" i="5"/>
  <c r="G5112" i="5"/>
  <c r="F5112" i="5"/>
  <c r="E5112" i="5"/>
  <c r="G5111" i="5"/>
  <c r="F5111" i="5"/>
  <c r="E5111" i="5"/>
  <c r="G5110" i="5"/>
  <c r="F5110" i="5"/>
  <c r="E5110" i="5"/>
  <c r="G5109" i="5"/>
  <c r="F5109" i="5"/>
  <c r="E5109" i="5"/>
  <c r="G5108" i="5"/>
  <c r="K5107" i="5" s="1"/>
  <c r="F5108" i="5"/>
  <c r="E5108" i="5"/>
  <c r="G5107" i="5"/>
  <c r="F5107" i="5"/>
  <c r="E5107" i="5"/>
  <c r="H5136" i="5" s="1"/>
  <c r="G5106" i="5"/>
  <c r="F5106" i="5"/>
  <c r="E5106" i="5"/>
  <c r="G5105" i="5"/>
  <c r="F5105" i="5"/>
  <c r="E5105" i="5"/>
  <c r="G5104" i="5"/>
  <c r="F5104" i="5"/>
  <c r="E5104" i="5"/>
  <c r="G5103" i="5"/>
  <c r="F5103" i="5"/>
  <c r="E5103" i="5"/>
  <c r="G5102" i="5"/>
  <c r="F5102" i="5"/>
  <c r="E5102" i="5"/>
  <c r="G5101" i="5"/>
  <c r="F5101" i="5"/>
  <c r="E5101" i="5"/>
  <c r="G5100" i="5"/>
  <c r="F5100" i="5"/>
  <c r="E5100" i="5"/>
  <c r="G5099" i="5"/>
  <c r="F5099" i="5"/>
  <c r="E5099" i="5"/>
  <c r="G5098" i="5"/>
  <c r="F5098" i="5"/>
  <c r="E5098" i="5"/>
  <c r="G5097" i="5"/>
  <c r="F5097" i="5"/>
  <c r="E5097" i="5"/>
  <c r="G5096" i="5"/>
  <c r="F5096" i="5"/>
  <c r="E5096" i="5"/>
  <c r="G5095" i="5"/>
  <c r="F5095" i="5"/>
  <c r="E5095" i="5"/>
  <c r="G5094" i="5"/>
  <c r="F5094" i="5"/>
  <c r="E5094" i="5"/>
  <c r="H5093" i="5"/>
  <c r="G5093" i="5"/>
  <c r="F5093" i="5"/>
  <c r="E5093" i="5"/>
  <c r="G5092" i="5"/>
  <c r="F5092" i="5"/>
  <c r="E5092" i="5"/>
  <c r="G5091" i="5"/>
  <c r="F5091" i="5"/>
  <c r="E5091" i="5"/>
  <c r="H5109" i="5" s="1"/>
  <c r="G5090" i="5"/>
  <c r="F5090" i="5"/>
  <c r="E5090" i="5"/>
  <c r="K5089" i="5"/>
  <c r="G5089" i="5"/>
  <c r="F5089" i="5"/>
  <c r="E5089" i="5"/>
  <c r="G5088" i="5"/>
  <c r="F5088" i="5"/>
  <c r="E5088" i="5"/>
  <c r="G5087" i="5"/>
  <c r="F5087" i="5"/>
  <c r="E5087" i="5"/>
  <c r="G5086" i="5"/>
  <c r="F5086" i="5"/>
  <c r="E5086" i="5"/>
  <c r="K5085" i="5"/>
  <c r="G5085" i="5"/>
  <c r="F5085" i="5"/>
  <c r="E5085" i="5"/>
  <c r="G5084" i="5"/>
  <c r="F5084" i="5"/>
  <c r="E5084" i="5"/>
  <c r="K5083" i="5"/>
  <c r="G5083" i="5"/>
  <c r="F5083" i="5"/>
  <c r="E5083" i="5"/>
  <c r="G5082" i="5"/>
  <c r="F5082" i="5"/>
  <c r="E5082" i="5"/>
  <c r="G5081" i="5"/>
  <c r="F5081" i="5"/>
  <c r="E5081" i="5"/>
  <c r="H5110" i="5" s="1"/>
  <c r="K5080" i="5"/>
  <c r="G5080" i="5"/>
  <c r="F5080" i="5"/>
  <c r="E5080" i="5"/>
  <c r="G5079" i="5"/>
  <c r="F5079" i="5"/>
  <c r="E5079" i="5"/>
  <c r="K5078" i="5"/>
  <c r="G5078" i="5"/>
  <c r="F5078" i="5"/>
  <c r="E5078" i="5"/>
  <c r="G5077" i="5"/>
  <c r="F5077" i="5"/>
  <c r="E5077" i="5"/>
  <c r="G5076" i="5"/>
  <c r="F5076" i="5"/>
  <c r="E5076" i="5"/>
  <c r="G5075" i="5"/>
  <c r="F5075" i="5"/>
  <c r="E5075" i="5"/>
  <c r="G5074" i="5"/>
  <c r="F5074" i="5"/>
  <c r="E5074" i="5"/>
  <c r="G5073" i="5"/>
  <c r="F5073" i="5"/>
  <c r="E5073" i="5"/>
  <c r="G5072" i="5"/>
  <c r="F5072" i="5"/>
  <c r="E5072" i="5"/>
  <c r="G5071" i="5"/>
  <c r="F5071" i="5"/>
  <c r="E5071" i="5"/>
  <c r="G5070" i="5"/>
  <c r="K5066" i="5" s="1"/>
  <c r="F5070" i="5"/>
  <c r="E5070" i="5"/>
  <c r="G5069" i="5"/>
  <c r="F5069" i="5"/>
  <c r="E5069" i="5"/>
  <c r="G5068" i="5"/>
  <c r="F5068" i="5"/>
  <c r="E5068" i="5"/>
  <c r="G5067" i="5"/>
  <c r="F5067" i="5"/>
  <c r="E5067" i="5"/>
  <c r="G5066" i="5"/>
  <c r="F5066" i="5"/>
  <c r="E5066" i="5"/>
  <c r="K5065" i="5"/>
  <c r="G5065" i="5"/>
  <c r="F5065" i="5"/>
  <c r="E5065" i="5"/>
  <c r="G5064" i="5"/>
  <c r="K5063" i="5" s="1"/>
  <c r="F5064" i="5"/>
  <c r="E5064" i="5"/>
  <c r="G5063" i="5"/>
  <c r="F5063" i="5"/>
  <c r="E5063" i="5"/>
  <c r="G5062" i="5"/>
  <c r="F5062" i="5"/>
  <c r="E5062" i="5"/>
  <c r="H5091" i="5" s="1"/>
  <c r="G5061" i="5"/>
  <c r="F5061" i="5"/>
  <c r="E5061" i="5"/>
  <c r="G5060" i="5"/>
  <c r="F5060" i="5"/>
  <c r="E5060" i="5"/>
  <c r="H5087" i="5" s="1"/>
  <c r="G5059" i="5"/>
  <c r="F5059" i="5"/>
  <c r="E5059" i="5"/>
  <c r="H5058" i="5"/>
  <c r="G5058" i="5"/>
  <c r="F5058" i="5"/>
  <c r="E5058" i="5"/>
  <c r="G5057" i="5"/>
  <c r="K5056" i="5" s="1"/>
  <c r="F5057" i="5"/>
  <c r="E5057" i="5"/>
  <c r="G5056" i="5"/>
  <c r="F5056" i="5"/>
  <c r="E5056" i="5"/>
  <c r="G5055" i="5"/>
  <c r="F5055" i="5"/>
  <c r="E5055" i="5"/>
  <c r="G5054" i="5"/>
  <c r="F5054" i="5"/>
  <c r="E5054" i="5"/>
  <c r="G5053" i="5"/>
  <c r="F5053" i="5"/>
  <c r="E5053" i="5"/>
  <c r="G5052" i="5"/>
  <c r="F5052" i="5"/>
  <c r="E5052" i="5"/>
  <c r="G5051" i="5"/>
  <c r="F5051" i="5"/>
  <c r="E5051" i="5"/>
  <c r="G5050" i="5"/>
  <c r="F5050" i="5"/>
  <c r="E5050" i="5"/>
  <c r="G5049" i="5"/>
  <c r="F5049" i="5"/>
  <c r="E5049" i="5"/>
  <c r="G5048" i="5"/>
  <c r="F5048" i="5"/>
  <c r="E5048" i="5"/>
  <c r="G5047" i="5"/>
  <c r="F5047" i="5"/>
  <c r="E5047" i="5"/>
  <c r="G5046" i="5"/>
  <c r="K5041" i="5" s="1"/>
  <c r="F5046" i="5"/>
  <c r="E5046" i="5"/>
  <c r="H5075" i="5" s="1"/>
  <c r="G5045" i="5"/>
  <c r="K5043" i="5" s="1"/>
  <c r="F5045" i="5"/>
  <c r="E5045" i="5"/>
  <c r="G5044" i="5"/>
  <c r="F5044" i="5"/>
  <c r="E5044" i="5"/>
  <c r="G5043" i="5"/>
  <c r="F5043" i="5"/>
  <c r="E5043" i="5"/>
  <c r="G5042" i="5"/>
  <c r="F5042" i="5"/>
  <c r="E5042" i="5"/>
  <c r="G5041" i="5"/>
  <c r="F5041" i="5"/>
  <c r="E5041" i="5"/>
  <c r="K5040" i="5"/>
  <c r="G5040" i="5"/>
  <c r="F5040" i="5"/>
  <c r="E5040" i="5"/>
  <c r="G5039" i="5"/>
  <c r="F5039" i="5"/>
  <c r="E5039" i="5"/>
  <c r="G5038" i="5"/>
  <c r="F5038" i="5"/>
  <c r="E5038" i="5"/>
  <c r="G5037" i="5"/>
  <c r="F5037" i="5"/>
  <c r="E5037" i="5"/>
  <c r="G5036" i="5"/>
  <c r="F5036" i="5"/>
  <c r="E5036" i="5"/>
  <c r="G5035" i="5"/>
  <c r="F5035" i="5"/>
  <c r="E5035" i="5"/>
  <c r="G5034" i="5"/>
  <c r="F5034" i="5"/>
  <c r="E5034" i="5"/>
  <c r="G5033" i="5"/>
  <c r="F5033" i="5"/>
  <c r="E5033" i="5"/>
  <c r="G5032" i="5"/>
  <c r="F5032" i="5"/>
  <c r="E5032" i="5"/>
  <c r="G5031" i="5"/>
  <c r="F5031" i="5"/>
  <c r="E5031" i="5"/>
  <c r="G5030" i="5"/>
  <c r="K5025" i="5" s="1"/>
  <c r="F5030" i="5"/>
  <c r="E5030" i="5"/>
  <c r="G5029" i="5"/>
  <c r="K5027" i="5" s="1"/>
  <c r="F5029" i="5"/>
  <c r="E5029" i="5"/>
  <c r="G5028" i="5"/>
  <c r="F5028" i="5"/>
  <c r="E5028" i="5"/>
  <c r="G5027" i="5"/>
  <c r="F5027" i="5"/>
  <c r="E5027" i="5"/>
  <c r="G5026" i="5"/>
  <c r="F5026" i="5"/>
  <c r="E5026" i="5"/>
  <c r="G5025" i="5"/>
  <c r="F5025" i="5"/>
  <c r="E5025" i="5"/>
  <c r="G5024" i="5"/>
  <c r="F5024" i="5"/>
  <c r="E5024" i="5"/>
  <c r="G5023" i="5"/>
  <c r="F5023" i="5"/>
  <c r="E5023" i="5"/>
  <c r="H5050" i="5" s="1"/>
  <c r="G5022" i="5"/>
  <c r="F5022" i="5"/>
  <c r="E5022" i="5"/>
  <c r="G5021" i="5"/>
  <c r="F5021" i="5"/>
  <c r="E5021" i="5"/>
  <c r="G5020" i="5"/>
  <c r="F5020" i="5"/>
  <c r="E5020" i="5"/>
  <c r="G5019" i="5"/>
  <c r="F5019" i="5"/>
  <c r="E5019" i="5"/>
  <c r="G5018" i="5"/>
  <c r="K5018" i="5" s="1"/>
  <c r="F5018" i="5"/>
  <c r="E5018" i="5"/>
  <c r="G5017" i="5"/>
  <c r="F5017" i="5"/>
  <c r="E5017" i="5"/>
  <c r="G5016" i="5"/>
  <c r="F5016" i="5"/>
  <c r="E5016" i="5"/>
  <c r="G5015" i="5"/>
  <c r="F5015" i="5"/>
  <c r="E5015" i="5"/>
  <c r="G5014" i="5"/>
  <c r="F5014" i="5"/>
  <c r="E5014" i="5"/>
  <c r="G5013" i="5"/>
  <c r="F5013" i="5"/>
  <c r="E5013" i="5"/>
  <c r="H5042" i="5" s="1"/>
  <c r="G5012" i="5"/>
  <c r="F5012" i="5"/>
  <c r="E5012" i="5"/>
  <c r="G5011" i="5"/>
  <c r="F5011" i="5"/>
  <c r="E5011" i="5"/>
  <c r="G5010" i="5"/>
  <c r="F5010" i="5"/>
  <c r="E5010" i="5"/>
  <c r="G5009" i="5"/>
  <c r="F5009" i="5"/>
  <c r="E5009" i="5"/>
  <c r="G5008" i="5"/>
  <c r="F5008" i="5"/>
  <c r="E5008" i="5"/>
  <c r="G5007" i="5"/>
  <c r="F5007" i="5"/>
  <c r="E5007" i="5"/>
  <c r="G5006" i="5"/>
  <c r="F5006" i="5"/>
  <c r="E5006" i="5"/>
  <c r="G5005" i="5"/>
  <c r="F5005" i="5"/>
  <c r="E5005" i="5"/>
  <c r="G5004" i="5"/>
  <c r="K4995" i="5" s="1"/>
  <c r="F5004" i="5"/>
  <c r="E5004" i="5"/>
  <c r="H5033" i="5" s="1"/>
  <c r="G5003" i="5"/>
  <c r="F5003" i="5"/>
  <c r="E5003" i="5"/>
  <c r="G5002" i="5"/>
  <c r="F5002" i="5"/>
  <c r="E5002" i="5"/>
  <c r="G5001" i="5"/>
  <c r="F5001" i="5"/>
  <c r="E5001" i="5"/>
  <c r="G5000" i="5"/>
  <c r="K4999" i="5" s="1"/>
  <c r="F5000" i="5"/>
  <c r="E5000" i="5"/>
  <c r="G4999" i="5"/>
  <c r="K4996" i="5" s="1"/>
  <c r="F4999" i="5"/>
  <c r="E4999" i="5"/>
  <c r="G4998" i="5"/>
  <c r="F4998" i="5"/>
  <c r="E4998" i="5"/>
  <c r="G4997" i="5"/>
  <c r="F4997" i="5"/>
  <c r="E4997" i="5"/>
  <c r="H5024" i="5" s="1"/>
  <c r="G4996" i="5"/>
  <c r="F4996" i="5"/>
  <c r="E4996" i="5"/>
  <c r="H5025" i="5" s="1"/>
  <c r="G4995" i="5"/>
  <c r="F4995" i="5"/>
  <c r="E4995" i="5"/>
  <c r="G4994" i="5"/>
  <c r="F4994" i="5"/>
  <c r="E4994" i="5"/>
  <c r="G4993" i="5"/>
  <c r="K4992" i="5" s="1"/>
  <c r="F4993" i="5"/>
  <c r="E4993" i="5"/>
  <c r="G4992" i="5"/>
  <c r="F4992" i="5"/>
  <c r="E4992" i="5"/>
  <c r="H5021" i="5" s="1"/>
  <c r="G4991" i="5"/>
  <c r="F4991" i="5"/>
  <c r="E4991" i="5"/>
  <c r="H5020" i="5" s="1"/>
  <c r="G4990" i="5"/>
  <c r="F4990" i="5"/>
  <c r="E4990" i="5"/>
  <c r="K4989" i="5"/>
  <c r="G4989" i="5"/>
  <c r="F4989" i="5"/>
  <c r="E4989" i="5"/>
  <c r="G4988" i="5"/>
  <c r="K4985" i="5" s="1"/>
  <c r="F4988" i="5"/>
  <c r="E4988" i="5"/>
  <c r="G4987" i="5"/>
  <c r="F4987" i="5"/>
  <c r="E4987" i="5"/>
  <c r="G4986" i="5"/>
  <c r="K4986" i="5" s="1"/>
  <c r="F4986" i="5"/>
  <c r="E4986" i="5"/>
  <c r="G4985" i="5"/>
  <c r="F4985" i="5"/>
  <c r="E4985" i="5"/>
  <c r="G4984" i="5"/>
  <c r="F4984" i="5"/>
  <c r="E4984" i="5"/>
  <c r="G4983" i="5"/>
  <c r="F4983" i="5"/>
  <c r="E4983" i="5"/>
  <c r="G4982" i="5"/>
  <c r="F4982" i="5"/>
  <c r="E4982" i="5"/>
  <c r="G4981" i="5"/>
  <c r="F4981" i="5"/>
  <c r="E4981" i="5"/>
  <c r="G4980" i="5"/>
  <c r="F4980" i="5"/>
  <c r="E4980" i="5"/>
  <c r="H4979" i="5"/>
  <c r="G4979" i="5"/>
  <c r="F4979" i="5"/>
  <c r="E4979" i="5"/>
  <c r="G4978" i="5"/>
  <c r="F4978" i="5"/>
  <c r="E4978" i="5"/>
  <c r="G4977" i="5"/>
  <c r="F4977" i="5"/>
  <c r="E4977" i="5"/>
  <c r="G4976" i="5"/>
  <c r="F4976" i="5"/>
  <c r="E4976" i="5"/>
  <c r="G4975" i="5"/>
  <c r="F4975" i="5"/>
  <c r="E4975" i="5"/>
  <c r="G4974" i="5"/>
  <c r="F4974" i="5"/>
  <c r="E4974" i="5"/>
  <c r="G4973" i="5"/>
  <c r="F4973" i="5"/>
  <c r="E4973" i="5"/>
  <c r="G4972" i="5"/>
  <c r="F4972" i="5"/>
  <c r="E4972" i="5"/>
  <c r="G4971" i="5"/>
  <c r="F4971" i="5"/>
  <c r="E4971" i="5"/>
  <c r="G4970" i="5"/>
  <c r="F4970" i="5"/>
  <c r="E4970" i="5"/>
  <c r="K4969" i="5"/>
  <c r="G4969" i="5"/>
  <c r="F4969" i="5"/>
  <c r="E4969" i="5"/>
  <c r="K4968" i="5"/>
  <c r="G4968" i="5"/>
  <c r="F4968" i="5"/>
  <c r="E4968" i="5"/>
  <c r="G4967" i="5"/>
  <c r="F4967" i="5"/>
  <c r="E4967" i="5"/>
  <c r="G4966" i="5"/>
  <c r="F4966" i="5"/>
  <c r="E4966" i="5"/>
  <c r="G4965" i="5"/>
  <c r="F4965" i="5"/>
  <c r="E4965" i="5"/>
  <c r="G4964" i="5"/>
  <c r="K4961" i="5" s="1"/>
  <c r="F4964" i="5"/>
  <c r="E4964" i="5"/>
  <c r="H4993" i="5" s="1"/>
  <c r="G4963" i="5"/>
  <c r="F4963" i="5"/>
  <c r="E4963" i="5"/>
  <c r="G4962" i="5"/>
  <c r="F4962" i="5"/>
  <c r="E4962" i="5"/>
  <c r="G4961" i="5"/>
  <c r="F4961" i="5"/>
  <c r="E4961" i="5"/>
  <c r="G4960" i="5"/>
  <c r="K4960" i="5" s="1"/>
  <c r="F4960" i="5"/>
  <c r="E4960" i="5"/>
  <c r="K4959" i="5"/>
  <c r="G4959" i="5"/>
  <c r="F4959" i="5"/>
  <c r="E4959" i="5"/>
  <c r="G4958" i="5"/>
  <c r="F4958" i="5"/>
  <c r="E4958" i="5"/>
  <c r="G4957" i="5"/>
  <c r="F4957" i="5"/>
  <c r="E4957" i="5"/>
  <c r="G4956" i="5"/>
  <c r="F4956" i="5"/>
  <c r="E4956" i="5"/>
  <c r="G4955" i="5"/>
  <c r="F4955" i="5"/>
  <c r="E4955" i="5"/>
  <c r="G4954" i="5"/>
  <c r="F4954" i="5"/>
  <c r="E4954" i="5"/>
  <c r="G4953" i="5"/>
  <c r="F4953" i="5"/>
  <c r="E4953" i="5"/>
  <c r="G4952" i="5"/>
  <c r="K4952" i="5" s="1"/>
  <c r="F4952" i="5"/>
  <c r="E4952" i="5"/>
  <c r="K4951" i="5"/>
  <c r="G4951" i="5"/>
  <c r="F4951" i="5"/>
  <c r="E4951" i="5"/>
  <c r="G4950" i="5"/>
  <c r="F4950" i="5"/>
  <c r="E4950" i="5"/>
  <c r="H4978" i="5" s="1"/>
  <c r="G4949" i="5"/>
  <c r="F4949" i="5"/>
  <c r="E4949" i="5"/>
  <c r="G4948" i="5"/>
  <c r="F4948" i="5"/>
  <c r="E4948" i="5"/>
  <c r="H4977" i="5" s="1"/>
  <c r="G4947" i="5"/>
  <c r="F4947" i="5"/>
  <c r="E4947" i="5"/>
  <c r="G4946" i="5"/>
  <c r="F4946" i="5"/>
  <c r="E4946" i="5"/>
  <c r="G4945" i="5"/>
  <c r="F4945" i="5"/>
  <c r="E4945" i="5"/>
  <c r="G4944" i="5"/>
  <c r="K4944" i="5" s="1"/>
  <c r="F4944" i="5"/>
  <c r="E4944" i="5"/>
  <c r="K4943" i="5"/>
  <c r="G4943" i="5"/>
  <c r="F4943" i="5"/>
  <c r="E4943" i="5"/>
  <c r="G4942" i="5"/>
  <c r="F4942" i="5"/>
  <c r="E4942" i="5"/>
  <c r="G4941" i="5"/>
  <c r="F4941" i="5"/>
  <c r="E4941" i="5"/>
  <c r="G4940" i="5"/>
  <c r="F4940" i="5"/>
  <c r="E4940" i="5"/>
  <c r="G4939" i="5"/>
  <c r="F4939" i="5"/>
  <c r="E4939" i="5"/>
  <c r="G4938" i="5"/>
  <c r="F4938" i="5"/>
  <c r="E4938" i="5"/>
  <c r="G4937" i="5"/>
  <c r="F4937" i="5"/>
  <c r="E4937" i="5"/>
  <c r="G4936" i="5"/>
  <c r="K4936" i="5" s="1"/>
  <c r="F4936" i="5"/>
  <c r="E4936" i="5"/>
  <c r="K4935" i="5"/>
  <c r="G4935" i="5"/>
  <c r="F4935" i="5"/>
  <c r="E4935" i="5"/>
  <c r="G4934" i="5"/>
  <c r="F4934" i="5"/>
  <c r="E4934" i="5"/>
  <c r="G4933" i="5"/>
  <c r="F4933" i="5"/>
  <c r="E4933" i="5"/>
  <c r="G4932" i="5"/>
  <c r="K4931" i="5" s="1"/>
  <c r="F4932" i="5"/>
  <c r="E4932" i="5"/>
  <c r="G4931" i="5"/>
  <c r="K4930" i="5" s="1"/>
  <c r="F4931" i="5"/>
  <c r="E4931" i="5"/>
  <c r="G4930" i="5"/>
  <c r="F4930" i="5"/>
  <c r="E4930" i="5"/>
  <c r="G4929" i="5"/>
  <c r="F4929" i="5"/>
  <c r="E4929" i="5"/>
  <c r="K4928" i="5"/>
  <c r="G4928" i="5"/>
  <c r="K4927" i="5" s="1"/>
  <c r="F4928" i="5"/>
  <c r="E4928" i="5"/>
  <c r="G4927" i="5"/>
  <c r="F4927" i="5"/>
  <c r="E4927" i="5"/>
  <c r="G4926" i="5"/>
  <c r="K4926" i="5" s="1"/>
  <c r="F4926" i="5"/>
  <c r="E4926" i="5"/>
  <c r="G4925" i="5"/>
  <c r="F4925" i="5"/>
  <c r="E4925" i="5"/>
  <c r="G4924" i="5"/>
  <c r="K4921" i="5" s="1"/>
  <c r="F4924" i="5"/>
  <c r="E4924" i="5"/>
  <c r="G4923" i="5"/>
  <c r="F4923" i="5"/>
  <c r="E4923" i="5"/>
  <c r="G4922" i="5"/>
  <c r="F4922" i="5"/>
  <c r="E4922" i="5"/>
  <c r="G4921" i="5"/>
  <c r="F4921" i="5"/>
  <c r="E4921" i="5"/>
  <c r="G4920" i="5"/>
  <c r="K4920" i="5" s="1"/>
  <c r="F4920" i="5"/>
  <c r="E4920" i="5"/>
  <c r="H4949" i="5" s="1"/>
  <c r="G4919" i="5"/>
  <c r="F4919" i="5"/>
  <c r="E4919" i="5"/>
  <c r="G4918" i="5"/>
  <c r="F4918" i="5"/>
  <c r="E4918" i="5"/>
  <c r="G4917" i="5"/>
  <c r="F4917" i="5"/>
  <c r="E4917" i="5"/>
  <c r="G4916" i="5"/>
  <c r="F4916" i="5"/>
  <c r="E4916" i="5"/>
  <c r="H4945" i="5" s="1"/>
  <c r="G4915" i="5"/>
  <c r="K4914" i="5" s="1"/>
  <c r="F4915" i="5"/>
  <c r="E4915" i="5"/>
  <c r="G4914" i="5"/>
  <c r="K4913" i="5" s="1"/>
  <c r="F4914" i="5"/>
  <c r="E4914" i="5"/>
  <c r="H4943" i="5" s="1"/>
  <c r="G4913" i="5"/>
  <c r="F4913" i="5"/>
  <c r="E4913" i="5"/>
  <c r="K4912" i="5"/>
  <c r="G4912" i="5"/>
  <c r="F4912" i="5"/>
  <c r="E4912" i="5"/>
  <c r="K4911" i="5"/>
  <c r="G4911" i="5"/>
  <c r="F4911" i="5"/>
  <c r="E4911" i="5"/>
  <c r="G4910" i="5"/>
  <c r="K4910" i="5" s="1"/>
  <c r="F4910" i="5"/>
  <c r="E4910" i="5"/>
  <c r="G4909" i="5"/>
  <c r="F4909" i="5"/>
  <c r="E4909" i="5"/>
  <c r="K4908" i="5"/>
  <c r="G4908" i="5"/>
  <c r="F4908" i="5"/>
  <c r="E4908" i="5"/>
  <c r="K4907" i="5"/>
  <c r="G4907" i="5"/>
  <c r="K4906" i="5" s="1"/>
  <c r="F4907" i="5"/>
  <c r="E4907" i="5"/>
  <c r="G4906" i="5"/>
  <c r="K4905" i="5" s="1"/>
  <c r="F4906" i="5"/>
  <c r="E4906" i="5"/>
  <c r="G4905" i="5"/>
  <c r="F4905" i="5"/>
  <c r="E4905" i="5"/>
  <c r="K4904" i="5"/>
  <c r="G4904" i="5"/>
  <c r="F4904" i="5"/>
  <c r="E4904" i="5"/>
  <c r="K4903" i="5"/>
  <c r="G4903" i="5"/>
  <c r="F4903" i="5"/>
  <c r="E4903" i="5"/>
  <c r="G4902" i="5"/>
  <c r="K4902" i="5" s="1"/>
  <c r="F4902" i="5"/>
  <c r="E4902" i="5"/>
  <c r="G4901" i="5"/>
  <c r="F4901" i="5"/>
  <c r="E4901" i="5"/>
  <c r="K4900" i="5"/>
  <c r="G4900" i="5"/>
  <c r="F4900" i="5"/>
  <c r="E4900" i="5"/>
  <c r="K4899" i="5"/>
  <c r="G4899" i="5"/>
  <c r="K4898" i="5" s="1"/>
  <c r="F4899" i="5"/>
  <c r="E4899" i="5"/>
  <c r="G4898" i="5"/>
  <c r="K4897" i="5" s="1"/>
  <c r="F4898" i="5"/>
  <c r="E4898" i="5"/>
  <c r="G4897" i="5"/>
  <c r="F4897" i="5"/>
  <c r="E4897" i="5"/>
  <c r="K4896" i="5"/>
  <c r="G4896" i="5"/>
  <c r="F4896" i="5"/>
  <c r="E4896" i="5"/>
  <c r="K4895" i="5"/>
  <c r="G4895" i="5"/>
  <c r="F4895" i="5"/>
  <c r="E4895" i="5"/>
  <c r="G4894" i="5"/>
  <c r="K4894" i="5" s="1"/>
  <c r="F4894" i="5"/>
  <c r="E4894" i="5"/>
  <c r="G4893" i="5"/>
  <c r="F4893" i="5"/>
  <c r="E4893" i="5"/>
  <c r="K4892" i="5"/>
  <c r="G4892" i="5"/>
  <c r="F4892" i="5"/>
  <c r="E4892" i="5"/>
  <c r="K4891" i="5"/>
  <c r="G4891" i="5"/>
  <c r="K4890" i="5" s="1"/>
  <c r="F4891" i="5"/>
  <c r="E4891" i="5"/>
  <c r="G4890" i="5"/>
  <c r="K4889" i="5" s="1"/>
  <c r="F4890" i="5"/>
  <c r="E4890" i="5"/>
  <c r="G4889" i="5"/>
  <c r="F4889" i="5"/>
  <c r="E4889" i="5"/>
  <c r="K4888" i="5"/>
  <c r="G4888" i="5"/>
  <c r="F4888" i="5"/>
  <c r="E4888" i="5"/>
  <c r="K4887" i="5"/>
  <c r="G4887" i="5"/>
  <c r="F4887" i="5"/>
  <c r="E4887" i="5"/>
  <c r="G4886" i="5"/>
  <c r="K4886" i="5" s="1"/>
  <c r="F4886" i="5"/>
  <c r="E4886" i="5"/>
  <c r="G4885" i="5"/>
  <c r="F4885" i="5"/>
  <c r="E4885" i="5"/>
  <c r="K4884" i="5"/>
  <c r="G4884" i="5"/>
  <c r="F4884" i="5"/>
  <c r="E4884" i="5"/>
  <c r="K4883" i="5"/>
  <c r="G4883" i="5"/>
  <c r="K4882" i="5" s="1"/>
  <c r="F4883" i="5"/>
  <c r="E4883" i="5"/>
  <c r="G4882" i="5"/>
  <c r="K4881" i="5" s="1"/>
  <c r="F4882" i="5"/>
  <c r="E4882" i="5"/>
  <c r="G4881" i="5"/>
  <c r="F4881" i="5"/>
  <c r="E4881" i="5"/>
  <c r="K4880" i="5"/>
  <c r="G4880" i="5"/>
  <c r="F4880" i="5"/>
  <c r="E4880" i="5"/>
  <c r="K4879" i="5"/>
  <c r="G4879" i="5"/>
  <c r="F4879" i="5"/>
  <c r="E4879" i="5"/>
  <c r="G4878" i="5"/>
  <c r="K4878" i="5" s="1"/>
  <c r="F4878" i="5"/>
  <c r="E4878" i="5"/>
  <c r="G4877" i="5"/>
  <c r="F4877" i="5"/>
  <c r="E4877" i="5"/>
  <c r="K4876" i="5"/>
  <c r="G4876" i="5"/>
  <c r="F4876" i="5"/>
  <c r="E4876" i="5"/>
  <c r="K4875" i="5"/>
  <c r="G4875" i="5"/>
  <c r="K4874" i="5" s="1"/>
  <c r="F4875" i="5"/>
  <c r="E4875" i="5"/>
  <c r="G4874" i="5"/>
  <c r="K4873" i="5" s="1"/>
  <c r="F4874" i="5"/>
  <c r="E4874" i="5"/>
  <c r="G4873" i="5"/>
  <c r="F4873" i="5"/>
  <c r="E4873" i="5"/>
  <c r="K4872" i="5"/>
  <c r="G4872" i="5"/>
  <c r="F4872" i="5"/>
  <c r="E4872" i="5"/>
  <c r="K4871" i="5"/>
  <c r="G4871" i="5"/>
  <c r="F4871" i="5"/>
  <c r="E4871" i="5"/>
  <c r="G4870" i="5"/>
  <c r="K4870" i="5" s="1"/>
  <c r="F4870" i="5"/>
  <c r="E4870" i="5"/>
  <c r="G4869" i="5"/>
  <c r="F4869" i="5"/>
  <c r="E4869" i="5"/>
  <c r="K4868" i="5"/>
  <c r="G4868" i="5"/>
  <c r="F4868" i="5"/>
  <c r="E4868" i="5"/>
  <c r="K4867" i="5"/>
  <c r="G4867" i="5"/>
  <c r="K4866" i="5" s="1"/>
  <c r="F4867" i="5"/>
  <c r="E4867" i="5"/>
  <c r="G4866" i="5"/>
  <c r="K4865" i="5" s="1"/>
  <c r="F4866" i="5"/>
  <c r="E4866" i="5"/>
  <c r="G4865" i="5"/>
  <c r="F4865" i="5"/>
  <c r="E4865" i="5"/>
  <c r="K4864" i="5"/>
  <c r="G4864" i="5"/>
  <c r="F4864" i="5"/>
  <c r="E4864" i="5"/>
  <c r="K4863" i="5"/>
  <c r="G4863" i="5"/>
  <c r="F4863" i="5"/>
  <c r="E4863" i="5"/>
  <c r="G4862" i="5"/>
  <c r="K4862" i="5" s="1"/>
  <c r="F4862" i="5"/>
  <c r="E4862" i="5"/>
  <c r="G4861" i="5"/>
  <c r="F4861" i="5"/>
  <c r="E4861" i="5"/>
  <c r="K4860" i="5"/>
  <c r="G4860" i="5"/>
  <c r="F4860" i="5"/>
  <c r="E4860" i="5"/>
  <c r="K4859" i="5"/>
  <c r="G4859" i="5"/>
  <c r="K4858" i="5" s="1"/>
  <c r="F4859" i="5"/>
  <c r="E4859" i="5"/>
  <c r="G4858" i="5"/>
  <c r="K4857" i="5" s="1"/>
  <c r="F4858" i="5"/>
  <c r="E4858" i="5"/>
  <c r="G4857" i="5"/>
  <c r="F4857" i="5"/>
  <c r="E4857" i="5"/>
  <c r="K4856" i="5"/>
  <c r="G4856" i="5"/>
  <c r="F4856" i="5"/>
  <c r="E4856" i="5"/>
  <c r="K4855" i="5"/>
  <c r="G4855" i="5"/>
  <c r="F4855" i="5"/>
  <c r="E4855" i="5"/>
  <c r="G4854" i="5"/>
  <c r="K4854" i="5" s="1"/>
  <c r="F4854" i="5"/>
  <c r="E4854" i="5"/>
  <c r="G4853" i="5"/>
  <c r="F4853" i="5"/>
  <c r="E4853" i="5"/>
  <c r="K4852" i="5"/>
  <c r="G4852" i="5"/>
  <c r="F4852" i="5"/>
  <c r="E4852" i="5"/>
  <c r="K4851" i="5"/>
  <c r="G4851" i="5"/>
  <c r="K4850" i="5" s="1"/>
  <c r="F4851" i="5"/>
  <c r="E4851" i="5"/>
  <c r="G4850" i="5"/>
  <c r="K4849" i="5" s="1"/>
  <c r="F4850" i="5"/>
  <c r="E4850" i="5"/>
  <c r="G4849" i="5"/>
  <c r="F4849" i="5"/>
  <c r="E4849" i="5"/>
  <c r="K4848" i="5"/>
  <c r="G4848" i="5"/>
  <c r="F4848" i="5"/>
  <c r="E4848" i="5"/>
  <c r="K4847" i="5"/>
  <c r="G4847" i="5"/>
  <c r="F4847" i="5"/>
  <c r="E4847" i="5"/>
  <c r="G4846" i="5"/>
  <c r="K4846" i="5" s="1"/>
  <c r="F4846" i="5"/>
  <c r="E4846" i="5"/>
  <c r="G4845" i="5"/>
  <c r="F4845" i="5"/>
  <c r="E4845" i="5"/>
  <c r="K4844" i="5"/>
  <c r="G4844" i="5"/>
  <c r="F4844" i="5"/>
  <c r="E4844" i="5"/>
  <c r="K4843" i="5"/>
  <c r="G4843" i="5"/>
  <c r="K4842" i="5" s="1"/>
  <c r="F4843" i="5"/>
  <c r="E4843" i="5"/>
  <c r="G4842" i="5"/>
  <c r="K4841" i="5" s="1"/>
  <c r="F4842" i="5"/>
  <c r="E4842" i="5"/>
  <c r="G4841" i="5"/>
  <c r="F4841" i="5"/>
  <c r="E4841" i="5"/>
  <c r="K4840" i="5"/>
  <c r="G4840" i="5"/>
  <c r="F4840" i="5"/>
  <c r="E4840" i="5"/>
  <c r="K4839" i="5"/>
  <c r="G4839" i="5"/>
  <c r="F4839" i="5"/>
  <c r="E4839" i="5"/>
  <c r="G4838" i="5"/>
  <c r="K4838" i="5" s="1"/>
  <c r="F4838" i="5"/>
  <c r="E4838" i="5"/>
  <c r="G4837" i="5"/>
  <c r="F4837" i="5"/>
  <c r="E4837" i="5"/>
  <c r="K4836" i="5"/>
  <c r="G4836" i="5"/>
  <c r="F4836" i="5"/>
  <c r="E4836" i="5"/>
  <c r="K4835" i="5"/>
  <c r="G4835" i="5"/>
  <c r="F4835" i="5"/>
  <c r="E4835" i="5"/>
  <c r="G4834" i="5"/>
  <c r="F4834" i="5"/>
  <c r="E4834" i="5"/>
  <c r="G4833" i="5"/>
  <c r="F4833" i="5"/>
  <c r="E4833" i="5"/>
  <c r="G4832" i="5"/>
  <c r="F4832" i="5"/>
  <c r="E4832" i="5"/>
  <c r="G4831" i="5"/>
  <c r="F4831" i="5"/>
  <c r="E4831" i="5"/>
  <c r="K4830" i="5"/>
  <c r="G4830" i="5"/>
  <c r="F4830" i="5"/>
  <c r="E4830" i="5"/>
  <c r="H4829" i="5"/>
  <c r="G4829" i="5"/>
  <c r="F4829" i="5"/>
  <c r="E4829" i="5"/>
  <c r="G4828" i="5"/>
  <c r="F4828" i="5"/>
  <c r="E4828" i="5"/>
  <c r="G4827" i="5"/>
  <c r="F4827" i="5"/>
  <c r="E4827" i="5"/>
  <c r="G4826" i="5"/>
  <c r="F4826" i="5"/>
  <c r="E4826" i="5"/>
  <c r="G4825" i="5"/>
  <c r="F4825" i="5"/>
  <c r="E4825" i="5"/>
  <c r="G4824" i="5"/>
  <c r="F4824" i="5"/>
  <c r="E4824" i="5"/>
  <c r="H4823" i="5"/>
  <c r="G4823" i="5"/>
  <c r="F4823" i="5"/>
  <c r="E4823" i="5"/>
  <c r="G4822" i="5"/>
  <c r="K4814" i="5" s="1"/>
  <c r="F4822" i="5"/>
  <c r="E4822" i="5"/>
  <c r="G4821" i="5"/>
  <c r="F4821" i="5"/>
  <c r="E4821" i="5"/>
  <c r="G4820" i="5"/>
  <c r="F4820" i="5"/>
  <c r="E4820" i="5"/>
  <c r="G4819" i="5"/>
  <c r="F4819" i="5"/>
  <c r="E4819" i="5"/>
  <c r="G4818" i="5"/>
  <c r="F4818" i="5"/>
  <c r="E4818" i="5"/>
  <c r="H4847" i="5" s="1"/>
  <c r="G4817" i="5"/>
  <c r="F4817" i="5"/>
  <c r="E4817" i="5"/>
  <c r="G4816" i="5"/>
  <c r="F4816" i="5"/>
  <c r="E4816" i="5"/>
  <c r="G4815" i="5"/>
  <c r="F4815" i="5"/>
  <c r="E4815" i="5"/>
  <c r="G4814" i="5"/>
  <c r="F4814" i="5"/>
  <c r="E4814" i="5"/>
  <c r="G4813" i="5"/>
  <c r="F4813" i="5"/>
  <c r="E4813" i="5"/>
  <c r="G4812" i="5"/>
  <c r="F4812" i="5"/>
  <c r="E4812" i="5"/>
  <c r="G4811" i="5"/>
  <c r="F4811" i="5"/>
  <c r="E4811" i="5"/>
  <c r="G4810" i="5"/>
  <c r="F4810" i="5"/>
  <c r="E4810" i="5"/>
  <c r="G4809" i="5"/>
  <c r="F4809" i="5"/>
  <c r="E4809" i="5"/>
  <c r="G4808" i="5"/>
  <c r="F4808" i="5"/>
  <c r="E4808" i="5"/>
  <c r="G4807" i="5"/>
  <c r="F4807" i="5"/>
  <c r="E4807" i="5"/>
  <c r="G4806" i="5"/>
  <c r="F4806" i="5"/>
  <c r="E4806" i="5"/>
  <c r="H4835" i="5" s="1"/>
  <c r="G4805" i="5"/>
  <c r="F4805" i="5"/>
  <c r="E4805" i="5"/>
  <c r="G4804" i="5"/>
  <c r="F4804" i="5"/>
  <c r="E4804" i="5"/>
  <c r="G4803" i="5"/>
  <c r="K4799" i="5" s="1"/>
  <c r="F4803" i="5"/>
  <c r="E4803" i="5"/>
  <c r="G4802" i="5"/>
  <c r="F4802" i="5"/>
  <c r="E4802" i="5"/>
  <c r="G4801" i="5"/>
  <c r="F4801" i="5"/>
  <c r="E4801" i="5"/>
  <c r="G4800" i="5"/>
  <c r="F4800" i="5"/>
  <c r="E4800" i="5"/>
  <c r="G4799" i="5"/>
  <c r="F4799" i="5"/>
  <c r="E4799" i="5"/>
  <c r="K4798" i="5"/>
  <c r="G4798" i="5"/>
  <c r="F4798" i="5"/>
  <c r="E4798" i="5"/>
  <c r="G4797" i="5"/>
  <c r="F4797" i="5"/>
  <c r="E4797" i="5"/>
  <c r="G4796" i="5"/>
  <c r="F4796" i="5"/>
  <c r="E4796" i="5"/>
  <c r="G4795" i="5"/>
  <c r="F4795" i="5"/>
  <c r="E4795" i="5"/>
  <c r="G4794" i="5"/>
  <c r="F4794" i="5"/>
  <c r="E4794" i="5"/>
  <c r="G4793" i="5"/>
  <c r="F4793" i="5"/>
  <c r="E4793" i="5"/>
  <c r="H4820" i="5" s="1"/>
  <c r="G4792" i="5"/>
  <c r="F4792" i="5"/>
  <c r="E4792" i="5"/>
  <c r="G4791" i="5"/>
  <c r="F4791" i="5"/>
  <c r="E4791" i="5"/>
  <c r="G4790" i="5"/>
  <c r="K4782" i="5" s="1"/>
  <c r="F4790" i="5"/>
  <c r="E4790" i="5"/>
  <c r="G4789" i="5"/>
  <c r="F4789" i="5"/>
  <c r="E4789" i="5"/>
  <c r="G4788" i="5"/>
  <c r="F4788" i="5"/>
  <c r="E4788" i="5"/>
  <c r="G4787" i="5"/>
  <c r="F4787" i="5"/>
  <c r="E4787" i="5"/>
  <c r="G4786" i="5"/>
  <c r="F4786" i="5"/>
  <c r="E4786" i="5"/>
  <c r="H4813" i="5" s="1"/>
  <c r="G4785" i="5"/>
  <c r="F4785" i="5"/>
  <c r="E4785" i="5"/>
  <c r="G4784" i="5"/>
  <c r="F4784" i="5"/>
  <c r="E4784" i="5"/>
  <c r="G4783" i="5"/>
  <c r="F4783" i="5"/>
  <c r="E4783" i="5"/>
  <c r="G4782" i="5"/>
  <c r="F4782" i="5"/>
  <c r="E4782" i="5"/>
  <c r="G4781" i="5"/>
  <c r="F4781" i="5"/>
  <c r="E4781" i="5"/>
  <c r="G4780" i="5"/>
  <c r="F4780" i="5"/>
  <c r="E4780" i="5"/>
  <c r="G4779" i="5"/>
  <c r="F4779" i="5"/>
  <c r="E4779" i="5"/>
  <c r="H4808" i="5" s="1"/>
  <c r="G4778" i="5"/>
  <c r="F4778" i="5"/>
  <c r="E4778" i="5"/>
  <c r="G4777" i="5"/>
  <c r="F4777" i="5"/>
  <c r="E4777" i="5"/>
  <c r="G4776" i="5"/>
  <c r="F4776" i="5"/>
  <c r="E4776" i="5"/>
  <c r="G4775" i="5"/>
  <c r="F4775" i="5"/>
  <c r="E4775" i="5"/>
  <c r="G4774" i="5"/>
  <c r="F4774" i="5"/>
  <c r="E4774" i="5"/>
  <c r="G4773" i="5"/>
  <c r="F4773" i="5"/>
  <c r="E4773" i="5"/>
  <c r="G4772" i="5"/>
  <c r="F4772" i="5"/>
  <c r="E4772" i="5"/>
  <c r="G4771" i="5"/>
  <c r="K4767" i="5" s="1"/>
  <c r="F4771" i="5"/>
  <c r="E4771" i="5"/>
  <c r="G4770" i="5"/>
  <c r="F4770" i="5"/>
  <c r="E4770" i="5"/>
  <c r="G4769" i="5"/>
  <c r="F4769" i="5"/>
  <c r="E4769" i="5"/>
  <c r="G4768" i="5"/>
  <c r="F4768" i="5"/>
  <c r="E4768" i="5"/>
  <c r="G4767" i="5"/>
  <c r="F4767" i="5"/>
  <c r="E4767" i="5"/>
  <c r="K4766" i="5"/>
  <c r="G4766" i="5"/>
  <c r="F4766" i="5"/>
  <c r="E4766" i="5"/>
  <c r="G4765" i="5"/>
  <c r="F4765" i="5"/>
  <c r="E4765" i="5"/>
  <c r="G4764" i="5"/>
  <c r="F4764" i="5"/>
  <c r="E4764" i="5"/>
  <c r="G4763" i="5"/>
  <c r="F4763" i="5"/>
  <c r="E4763" i="5"/>
  <c r="G4762" i="5"/>
  <c r="F4762" i="5"/>
  <c r="E4762" i="5"/>
  <c r="G4761" i="5"/>
  <c r="F4761" i="5"/>
  <c r="E4761" i="5"/>
  <c r="H4788" i="5" s="1"/>
  <c r="G4760" i="5"/>
  <c r="F4760" i="5"/>
  <c r="E4760" i="5"/>
  <c r="G4759" i="5"/>
  <c r="F4759" i="5"/>
  <c r="E4759" i="5"/>
  <c r="G4758" i="5"/>
  <c r="K4750" i="5" s="1"/>
  <c r="F4758" i="5"/>
  <c r="E4758" i="5"/>
  <c r="G4757" i="5"/>
  <c r="F4757" i="5"/>
  <c r="E4757" i="5"/>
  <c r="G4756" i="5"/>
  <c r="F4756" i="5"/>
  <c r="E4756" i="5"/>
  <c r="G4755" i="5"/>
  <c r="F4755" i="5"/>
  <c r="E4755" i="5"/>
  <c r="G4754" i="5"/>
  <c r="F4754" i="5"/>
  <c r="E4754" i="5"/>
  <c r="G4753" i="5"/>
  <c r="F4753" i="5"/>
  <c r="E4753" i="5"/>
  <c r="G4752" i="5"/>
  <c r="F4752" i="5"/>
  <c r="E4752" i="5"/>
  <c r="G4751" i="5"/>
  <c r="F4751" i="5"/>
  <c r="E4751" i="5"/>
  <c r="G4750" i="5"/>
  <c r="F4750" i="5"/>
  <c r="E4750" i="5"/>
  <c r="G4749" i="5"/>
  <c r="F4749" i="5"/>
  <c r="E4749" i="5"/>
  <c r="G4748" i="5"/>
  <c r="F4748" i="5"/>
  <c r="E4748" i="5"/>
  <c r="G4747" i="5"/>
  <c r="F4747" i="5"/>
  <c r="E4747" i="5"/>
  <c r="G4746" i="5"/>
  <c r="F4746" i="5"/>
  <c r="E4746" i="5"/>
  <c r="G4745" i="5"/>
  <c r="F4745" i="5"/>
  <c r="E4745" i="5"/>
  <c r="G4744" i="5"/>
  <c r="F4744" i="5"/>
  <c r="E4744" i="5"/>
  <c r="G4743" i="5"/>
  <c r="F4743" i="5"/>
  <c r="E4743" i="5"/>
  <c r="G4742" i="5"/>
  <c r="F4742" i="5"/>
  <c r="E4742" i="5"/>
  <c r="G4741" i="5"/>
  <c r="F4741" i="5"/>
  <c r="E4741" i="5"/>
  <c r="G4740" i="5"/>
  <c r="F4740" i="5"/>
  <c r="E4740" i="5"/>
  <c r="G4739" i="5"/>
  <c r="F4739" i="5"/>
  <c r="E4739" i="5"/>
  <c r="G4738" i="5"/>
  <c r="F4738" i="5"/>
  <c r="E4738" i="5"/>
  <c r="H4767" i="5" s="1"/>
  <c r="G4737" i="5"/>
  <c r="F4737" i="5"/>
  <c r="E4737" i="5"/>
  <c r="G4736" i="5"/>
  <c r="F4736" i="5"/>
  <c r="E4736" i="5"/>
  <c r="G4735" i="5"/>
  <c r="F4735" i="5"/>
  <c r="E4735" i="5"/>
  <c r="G4734" i="5"/>
  <c r="F4734" i="5"/>
  <c r="E4734" i="5"/>
  <c r="G4733" i="5"/>
  <c r="F4733" i="5"/>
  <c r="E4733" i="5"/>
  <c r="G4732" i="5"/>
  <c r="K4732" i="5" s="1"/>
  <c r="F4732" i="5"/>
  <c r="E4732" i="5"/>
  <c r="G4731" i="5"/>
  <c r="F4731" i="5"/>
  <c r="E4731" i="5"/>
  <c r="G4730" i="5"/>
  <c r="F4730" i="5"/>
  <c r="E4730" i="5"/>
  <c r="G4729" i="5"/>
  <c r="F4729" i="5"/>
  <c r="E4729" i="5"/>
  <c r="G4728" i="5"/>
  <c r="F4728" i="5"/>
  <c r="E4728" i="5"/>
  <c r="G4727" i="5"/>
  <c r="F4727" i="5"/>
  <c r="E4727" i="5"/>
  <c r="G4726" i="5"/>
  <c r="F4726" i="5"/>
  <c r="E4726" i="5"/>
  <c r="G4725" i="5"/>
  <c r="F4725" i="5"/>
  <c r="E4725" i="5"/>
  <c r="G4724" i="5"/>
  <c r="F4724" i="5"/>
  <c r="E4724" i="5"/>
  <c r="G4723" i="5"/>
  <c r="F4723" i="5"/>
  <c r="E4723" i="5"/>
  <c r="G4722" i="5"/>
  <c r="F4722" i="5"/>
  <c r="E4722" i="5"/>
  <c r="G4721" i="5"/>
  <c r="F4721" i="5"/>
  <c r="E4721" i="5"/>
  <c r="G4720" i="5"/>
  <c r="F4720" i="5"/>
  <c r="E4720" i="5"/>
  <c r="H4719" i="5"/>
  <c r="G4719" i="5"/>
  <c r="F4719" i="5"/>
  <c r="E4719" i="5"/>
  <c r="G4718" i="5"/>
  <c r="F4718" i="5"/>
  <c r="E4718" i="5"/>
  <c r="G4717" i="5"/>
  <c r="F4717" i="5"/>
  <c r="E4717" i="5"/>
  <c r="H4716" i="5"/>
  <c r="G4716" i="5"/>
  <c r="K4716" i="5" s="1"/>
  <c r="F4716" i="5"/>
  <c r="E4716" i="5"/>
  <c r="G4715" i="5"/>
  <c r="F4715" i="5"/>
  <c r="E4715" i="5"/>
  <c r="G4714" i="5"/>
  <c r="F4714" i="5"/>
  <c r="E4714" i="5"/>
  <c r="G4713" i="5"/>
  <c r="K4708" i="5" s="1"/>
  <c r="F4713" i="5"/>
  <c r="E4713" i="5"/>
  <c r="G4712" i="5"/>
  <c r="F4712" i="5"/>
  <c r="E4712" i="5"/>
  <c r="H4711" i="5"/>
  <c r="G4711" i="5"/>
  <c r="F4711" i="5"/>
  <c r="E4711" i="5"/>
  <c r="G4710" i="5"/>
  <c r="K4705" i="5" s="1"/>
  <c r="F4710" i="5"/>
  <c r="E4710" i="5"/>
  <c r="G4709" i="5"/>
  <c r="F4709" i="5"/>
  <c r="E4709" i="5"/>
  <c r="G4708" i="5"/>
  <c r="F4708" i="5"/>
  <c r="E4708" i="5"/>
  <c r="G4707" i="5"/>
  <c r="F4707" i="5"/>
  <c r="E4707" i="5"/>
  <c r="G4706" i="5"/>
  <c r="F4706" i="5"/>
  <c r="E4706" i="5"/>
  <c r="G4705" i="5"/>
  <c r="K4703" i="5" s="1"/>
  <c r="F4705" i="5"/>
  <c r="E4705" i="5"/>
  <c r="G4704" i="5"/>
  <c r="F4704" i="5"/>
  <c r="E4704" i="5"/>
  <c r="G4703" i="5"/>
  <c r="F4703" i="5"/>
  <c r="E4703" i="5"/>
  <c r="G4702" i="5"/>
  <c r="K4701" i="5" s="1"/>
  <c r="F4702" i="5"/>
  <c r="E4702" i="5"/>
  <c r="G4701" i="5"/>
  <c r="F4701" i="5"/>
  <c r="E4701" i="5"/>
  <c r="K4700" i="5"/>
  <c r="G4700" i="5"/>
  <c r="K4699" i="5" s="1"/>
  <c r="F4700" i="5"/>
  <c r="E4700" i="5"/>
  <c r="G4699" i="5"/>
  <c r="F4699" i="5"/>
  <c r="E4699" i="5"/>
  <c r="G4698" i="5"/>
  <c r="F4698" i="5"/>
  <c r="E4698" i="5"/>
  <c r="K4697" i="5"/>
  <c r="G4697" i="5"/>
  <c r="K4695" i="5" s="1"/>
  <c r="F4697" i="5"/>
  <c r="E4697" i="5"/>
  <c r="G4696" i="5"/>
  <c r="F4696" i="5"/>
  <c r="E4696" i="5"/>
  <c r="G4695" i="5"/>
  <c r="F4695" i="5"/>
  <c r="E4695" i="5"/>
  <c r="G4694" i="5"/>
  <c r="K4693" i="5" s="1"/>
  <c r="F4694" i="5"/>
  <c r="E4694" i="5"/>
  <c r="G4693" i="5"/>
  <c r="F4693" i="5"/>
  <c r="E4693" i="5"/>
  <c r="K4692" i="5"/>
  <c r="G4692" i="5"/>
  <c r="K4691" i="5" s="1"/>
  <c r="F4692" i="5"/>
  <c r="E4692" i="5"/>
  <c r="G4691" i="5"/>
  <c r="F4691" i="5"/>
  <c r="E4691" i="5"/>
  <c r="G4690" i="5"/>
  <c r="F4690" i="5"/>
  <c r="E4690" i="5"/>
  <c r="K4689" i="5"/>
  <c r="G4689" i="5"/>
  <c r="K4687" i="5" s="1"/>
  <c r="F4689" i="5"/>
  <c r="E4689" i="5"/>
  <c r="G4688" i="5"/>
  <c r="F4688" i="5"/>
  <c r="E4688" i="5"/>
  <c r="H4714" i="5" s="1"/>
  <c r="G4687" i="5"/>
  <c r="F4687" i="5"/>
  <c r="E4687" i="5"/>
  <c r="G4686" i="5"/>
  <c r="K4685" i="5" s="1"/>
  <c r="F4686" i="5"/>
  <c r="E4686" i="5"/>
  <c r="G4685" i="5"/>
  <c r="F4685" i="5"/>
  <c r="E4685" i="5"/>
  <c r="K4684" i="5"/>
  <c r="G4684" i="5"/>
  <c r="K4683" i="5" s="1"/>
  <c r="F4684" i="5"/>
  <c r="E4684" i="5"/>
  <c r="G4683" i="5"/>
  <c r="F4683" i="5"/>
  <c r="E4683" i="5"/>
  <c r="H4712" i="5" s="1"/>
  <c r="G4682" i="5"/>
  <c r="F4682" i="5"/>
  <c r="E4682" i="5"/>
  <c r="G4681" i="5"/>
  <c r="K4680" i="5" s="1"/>
  <c r="F4681" i="5"/>
  <c r="E4681" i="5"/>
  <c r="G4680" i="5"/>
  <c r="K4678" i="5" s="1"/>
  <c r="F4680" i="5"/>
  <c r="E4680" i="5"/>
  <c r="H4709" i="5" s="1"/>
  <c r="G4679" i="5"/>
  <c r="F4679" i="5"/>
  <c r="E4679" i="5"/>
  <c r="H4708" i="5" s="1"/>
  <c r="G4678" i="5"/>
  <c r="F4678" i="5"/>
  <c r="E4678" i="5"/>
  <c r="G4677" i="5"/>
  <c r="F4677" i="5"/>
  <c r="E4677" i="5"/>
  <c r="G4676" i="5"/>
  <c r="F4676" i="5"/>
  <c r="E4676" i="5"/>
  <c r="G4675" i="5"/>
  <c r="F4675" i="5"/>
  <c r="E4675" i="5"/>
  <c r="G4674" i="5"/>
  <c r="F4674" i="5"/>
  <c r="E4674" i="5"/>
  <c r="G4673" i="5"/>
  <c r="F4673" i="5"/>
  <c r="E4673" i="5"/>
  <c r="G4672" i="5"/>
  <c r="F4672" i="5"/>
  <c r="E4672" i="5"/>
  <c r="G4671" i="5"/>
  <c r="F4671" i="5"/>
  <c r="E4671" i="5"/>
  <c r="G4670" i="5"/>
  <c r="F4670" i="5"/>
  <c r="E4670" i="5"/>
  <c r="H4698" i="5" s="1"/>
  <c r="G4669" i="5"/>
  <c r="F4669" i="5"/>
  <c r="E4669" i="5"/>
  <c r="G4668" i="5"/>
  <c r="F4668" i="5"/>
  <c r="E4668" i="5"/>
  <c r="G4667" i="5"/>
  <c r="F4667" i="5"/>
  <c r="E4667" i="5"/>
  <c r="G4666" i="5"/>
  <c r="K4665" i="5" s="1"/>
  <c r="F4666" i="5"/>
  <c r="E4666" i="5"/>
  <c r="G4665" i="5"/>
  <c r="F4665" i="5"/>
  <c r="E4665" i="5"/>
  <c r="G4664" i="5"/>
  <c r="F4664" i="5"/>
  <c r="E4664" i="5"/>
  <c r="G4663" i="5"/>
  <c r="K4662" i="5" s="1"/>
  <c r="F4663" i="5"/>
  <c r="E4663" i="5"/>
  <c r="G4662" i="5"/>
  <c r="F4662" i="5"/>
  <c r="E4662" i="5"/>
  <c r="H4690" i="5" s="1"/>
  <c r="K4661" i="5"/>
  <c r="G4661" i="5"/>
  <c r="K4660" i="5" s="1"/>
  <c r="F4661" i="5"/>
  <c r="E4661" i="5"/>
  <c r="G4660" i="5"/>
  <c r="F4660" i="5"/>
  <c r="E4660" i="5"/>
  <c r="H4689" i="5" s="1"/>
  <c r="G4659" i="5"/>
  <c r="F4659" i="5"/>
  <c r="E4659" i="5"/>
  <c r="G4658" i="5"/>
  <c r="F4658" i="5"/>
  <c r="E4658" i="5"/>
  <c r="K4657" i="5"/>
  <c r="G4657" i="5"/>
  <c r="F4657" i="5"/>
  <c r="E4657" i="5"/>
  <c r="G4656" i="5"/>
  <c r="F4656" i="5"/>
  <c r="E4656" i="5"/>
  <c r="G4655" i="5"/>
  <c r="K4654" i="5" s="1"/>
  <c r="F4655" i="5"/>
  <c r="E4655" i="5"/>
  <c r="G4654" i="5"/>
  <c r="F4654" i="5"/>
  <c r="E4654" i="5"/>
  <c r="K4653" i="5"/>
  <c r="G4653" i="5"/>
  <c r="K4648" i="5" s="1"/>
  <c r="F4653" i="5"/>
  <c r="E4653" i="5"/>
  <c r="G4652" i="5"/>
  <c r="F4652" i="5"/>
  <c r="E4652" i="5"/>
  <c r="H4681" i="5" s="1"/>
  <c r="G4651" i="5"/>
  <c r="F4651" i="5"/>
  <c r="E4651" i="5"/>
  <c r="G4650" i="5"/>
  <c r="F4650" i="5"/>
  <c r="E4650" i="5"/>
  <c r="K4649" i="5"/>
  <c r="G4649" i="5"/>
  <c r="F4649" i="5"/>
  <c r="E4649" i="5"/>
  <c r="G4648" i="5"/>
  <c r="F4648" i="5"/>
  <c r="E4648" i="5"/>
  <c r="G4647" i="5"/>
  <c r="F4647" i="5"/>
  <c r="E4647" i="5"/>
  <c r="G4646" i="5"/>
  <c r="F4646" i="5"/>
  <c r="E4646" i="5"/>
  <c r="G4645" i="5"/>
  <c r="F4645" i="5"/>
  <c r="E4645" i="5"/>
  <c r="G4644" i="5"/>
  <c r="F4644" i="5"/>
  <c r="E4644" i="5"/>
  <c r="G4643" i="5"/>
  <c r="F4643" i="5"/>
  <c r="E4643" i="5"/>
  <c r="G4642" i="5"/>
  <c r="F4642" i="5"/>
  <c r="E4642" i="5"/>
  <c r="G4641" i="5"/>
  <c r="F4641" i="5"/>
  <c r="E4641" i="5"/>
  <c r="G4640" i="5"/>
  <c r="F4640" i="5"/>
  <c r="E4640" i="5"/>
  <c r="G4639" i="5"/>
  <c r="F4639" i="5"/>
  <c r="E4639" i="5"/>
  <c r="G4638" i="5"/>
  <c r="F4638" i="5"/>
  <c r="E4638" i="5"/>
  <c r="K4637" i="5"/>
  <c r="G4637" i="5"/>
  <c r="F4637" i="5"/>
  <c r="E4637" i="5"/>
  <c r="G4636" i="5"/>
  <c r="F4636" i="5"/>
  <c r="E4636" i="5"/>
  <c r="H4665" i="5" s="1"/>
  <c r="G4635" i="5"/>
  <c r="F4635" i="5"/>
  <c r="E4635" i="5"/>
  <c r="G4634" i="5"/>
  <c r="F4634" i="5"/>
  <c r="E4634" i="5"/>
  <c r="K4633" i="5"/>
  <c r="G4633" i="5"/>
  <c r="F4633" i="5"/>
  <c r="E4633" i="5"/>
  <c r="G4632" i="5"/>
  <c r="F4632" i="5"/>
  <c r="E4632" i="5"/>
  <c r="G4631" i="5"/>
  <c r="F4631" i="5"/>
  <c r="E4631" i="5"/>
  <c r="G4630" i="5"/>
  <c r="F4630" i="5"/>
  <c r="E4630" i="5"/>
  <c r="G4629" i="5"/>
  <c r="F4629" i="5"/>
  <c r="E4629" i="5"/>
  <c r="G4628" i="5"/>
  <c r="F4628" i="5"/>
  <c r="E4628" i="5"/>
  <c r="G4627" i="5"/>
  <c r="F4627" i="5"/>
  <c r="E4627" i="5"/>
  <c r="G4626" i="5"/>
  <c r="F4626" i="5"/>
  <c r="E4626" i="5"/>
  <c r="G4625" i="5"/>
  <c r="F4625" i="5"/>
  <c r="E4625" i="5"/>
  <c r="G4624" i="5"/>
  <c r="F4624" i="5"/>
  <c r="E4624" i="5"/>
  <c r="G4623" i="5"/>
  <c r="F4623" i="5"/>
  <c r="E4623" i="5"/>
  <c r="G4622" i="5"/>
  <c r="F4622" i="5"/>
  <c r="E4622" i="5"/>
  <c r="K4621" i="5"/>
  <c r="G4621" i="5"/>
  <c r="F4621" i="5"/>
  <c r="E4621" i="5"/>
  <c r="G4620" i="5"/>
  <c r="F4620" i="5"/>
  <c r="E4620" i="5"/>
  <c r="G4619" i="5"/>
  <c r="F4619" i="5"/>
  <c r="E4619" i="5"/>
  <c r="G4618" i="5"/>
  <c r="F4618" i="5"/>
  <c r="E4618" i="5"/>
  <c r="K4617" i="5"/>
  <c r="G4617" i="5"/>
  <c r="F4617" i="5"/>
  <c r="E4617" i="5"/>
  <c r="G4616" i="5"/>
  <c r="F4616" i="5"/>
  <c r="E4616" i="5"/>
  <c r="G4615" i="5"/>
  <c r="F4615" i="5"/>
  <c r="E4615" i="5"/>
  <c r="G4614" i="5"/>
  <c r="F4614" i="5"/>
  <c r="E4614" i="5"/>
  <c r="G4613" i="5"/>
  <c r="F4613" i="5"/>
  <c r="E4613" i="5"/>
  <c r="G4612" i="5"/>
  <c r="F4612" i="5"/>
  <c r="E4612" i="5"/>
  <c r="G4611" i="5"/>
  <c r="F4611" i="5"/>
  <c r="E4611" i="5"/>
  <c r="G4610" i="5"/>
  <c r="F4610" i="5"/>
  <c r="E4610" i="5"/>
  <c r="G4609" i="5"/>
  <c r="F4609" i="5"/>
  <c r="E4609" i="5"/>
  <c r="G4608" i="5"/>
  <c r="F4608" i="5"/>
  <c r="E4608" i="5"/>
  <c r="G4607" i="5"/>
  <c r="F4607" i="5"/>
  <c r="E4607" i="5"/>
  <c r="G4606" i="5"/>
  <c r="F4606" i="5"/>
  <c r="E4606" i="5"/>
  <c r="K4605" i="5"/>
  <c r="G4605" i="5"/>
  <c r="F4605" i="5"/>
  <c r="E4605" i="5"/>
  <c r="G4604" i="5"/>
  <c r="F4604" i="5"/>
  <c r="E4604" i="5"/>
  <c r="H4633" i="5" s="1"/>
  <c r="G4603" i="5"/>
  <c r="F4603" i="5"/>
  <c r="E4603" i="5"/>
  <c r="G4602" i="5"/>
  <c r="F4602" i="5"/>
  <c r="E4602" i="5"/>
  <c r="K4601" i="5"/>
  <c r="G4601" i="5"/>
  <c r="F4601" i="5"/>
  <c r="E4601" i="5"/>
  <c r="G4600" i="5"/>
  <c r="F4600" i="5"/>
  <c r="E4600" i="5"/>
  <c r="G4599" i="5"/>
  <c r="F4599" i="5"/>
  <c r="E4599" i="5"/>
  <c r="G4598" i="5"/>
  <c r="F4598" i="5"/>
  <c r="E4598" i="5"/>
  <c r="G4597" i="5"/>
  <c r="F4597" i="5"/>
  <c r="E4597" i="5"/>
  <c r="G4596" i="5"/>
  <c r="F4596" i="5"/>
  <c r="E4596" i="5"/>
  <c r="G4595" i="5"/>
  <c r="F4595" i="5"/>
  <c r="E4595" i="5"/>
  <c r="G4594" i="5"/>
  <c r="F4594" i="5"/>
  <c r="E4594" i="5"/>
  <c r="G4593" i="5"/>
  <c r="F4593" i="5"/>
  <c r="E4593" i="5"/>
  <c r="G4592" i="5"/>
  <c r="F4592" i="5"/>
  <c r="E4592" i="5"/>
  <c r="G4591" i="5"/>
  <c r="F4591" i="5"/>
  <c r="E4591" i="5"/>
  <c r="G4590" i="5"/>
  <c r="F4590" i="5"/>
  <c r="E4590" i="5"/>
  <c r="K4589" i="5"/>
  <c r="G4589" i="5"/>
  <c r="F4589" i="5"/>
  <c r="E4589" i="5"/>
  <c r="G4588" i="5"/>
  <c r="F4588" i="5"/>
  <c r="E4588" i="5"/>
  <c r="G4587" i="5"/>
  <c r="F4587" i="5"/>
  <c r="E4587" i="5"/>
  <c r="G4586" i="5"/>
  <c r="F4586" i="5"/>
  <c r="E4586" i="5"/>
  <c r="K4585" i="5"/>
  <c r="G4585" i="5"/>
  <c r="F4585" i="5"/>
  <c r="E4585" i="5"/>
  <c r="G4584" i="5"/>
  <c r="F4584" i="5"/>
  <c r="E4584" i="5"/>
  <c r="G4583" i="5"/>
  <c r="F4583" i="5"/>
  <c r="E4583" i="5"/>
  <c r="G4582" i="5"/>
  <c r="F4582" i="5"/>
  <c r="E4582" i="5"/>
  <c r="G4581" i="5"/>
  <c r="F4581" i="5"/>
  <c r="E4581" i="5"/>
  <c r="G4580" i="5"/>
  <c r="F4580" i="5"/>
  <c r="E4580" i="5"/>
  <c r="G4579" i="5"/>
  <c r="F4579" i="5"/>
  <c r="E4579" i="5"/>
  <c r="G4578" i="5"/>
  <c r="F4578" i="5"/>
  <c r="E4578" i="5"/>
  <c r="G4577" i="5"/>
  <c r="F4577" i="5"/>
  <c r="E4577" i="5"/>
  <c r="G4576" i="5"/>
  <c r="F4576" i="5"/>
  <c r="E4576" i="5"/>
  <c r="G4575" i="5"/>
  <c r="F4575" i="5"/>
  <c r="E4575" i="5"/>
  <c r="G4574" i="5"/>
  <c r="F4574" i="5"/>
  <c r="E4574" i="5"/>
  <c r="K4573" i="5"/>
  <c r="G4573" i="5"/>
  <c r="F4573" i="5"/>
  <c r="E4573" i="5"/>
  <c r="G4572" i="5"/>
  <c r="F4572" i="5"/>
  <c r="E4572" i="5"/>
  <c r="H4601" i="5" s="1"/>
  <c r="G4571" i="5"/>
  <c r="F4571" i="5"/>
  <c r="E4571" i="5"/>
  <c r="G4570" i="5"/>
  <c r="F4570" i="5"/>
  <c r="E4570" i="5"/>
  <c r="K4569" i="5"/>
  <c r="G4569" i="5"/>
  <c r="K4567" i="5" s="1"/>
  <c r="F4569" i="5"/>
  <c r="E4569" i="5"/>
  <c r="G4568" i="5"/>
  <c r="F4568" i="5"/>
  <c r="E4568" i="5"/>
  <c r="G4567" i="5"/>
  <c r="F4567" i="5"/>
  <c r="E4567" i="5"/>
  <c r="G4566" i="5"/>
  <c r="F4566" i="5"/>
  <c r="E4566" i="5"/>
  <c r="G4565" i="5"/>
  <c r="K4564" i="5" s="1"/>
  <c r="F4565" i="5"/>
  <c r="E4565" i="5"/>
  <c r="G4564" i="5"/>
  <c r="F4564" i="5"/>
  <c r="E4564" i="5"/>
  <c r="G4563" i="5"/>
  <c r="F4563" i="5"/>
  <c r="E4563" i="5"/>
  <c r="G4562" i="5"/>
  <c r="K4553" i="5" s="1"/>
  <c r="F4562" i="5"/>
  <c r="E4562" i="5"/>
  <c r="G4561" i="5"/>
  <c r="F4561" i="5"/>
  <c r="E4561" i="5"/>
  <c r="G4560" i="5"/>
  <c r="F4560" i="5"/>
  <c r="E4560" i="5"/>
  <c r="G4559" i="5"/>
  <c r="F4559" i="5"/>
  <c r="E4559" i="5"/>
  <c r="G4558" i="5"/>
  <c r="K4557" i="5" s="1"/>
  <c r="F4558" i="5"/>
  <c r="E4558" i="5"/>
  <c r="G4557" i="5"/>
  <c r="K4549" i="5" s="1"/>
  <c r="F4557" i="5"/>
  <c r="E4557" i="5"/>
  <c r="K4556" i="5"/>
  <c r="G4556" i="5"/>
  <c r="F4556" i="5"/>
  <c r="E4556" i="5"/>
  <c r="G4555" i="5"/>
  <c r="F4555" i="5"/>
  <c r="E4555" i="5"/>
  <c r="G4554" i="5"/>
  <c r="F4554" i="5"/>
  <c r="E4554" i="5"/>
  <c r="G4553" i="5"/>
  <c r="K4551" i="5" s="1"/>
  <c r="F4553" i="5"/>
  <c r="E4553" i="5"/>
  <c r="G4552" i="5"/>
  <c r="F4552" i="5"/>
  <c r="E4552" i="5"/>
  <c r="G4551" i="5"/>
  <c r="K4550" i="5" s="1"/>
  <c r="F4551" i="5"/>
  <c r="E4551" i="5"/>
  <c r="G4550" i="5"/>
  <c r="F4550" i="5"/>
  <c r="E4550" i="5"/>
  <c r="G4549" i="5"/>
  <c r="F4549" i="5"/>
  <c r="E4549" i="5"/>
  <c r="G4548" i="5"/>
  <c r="F4548" i="5"/>
  <c r="E4548" i="5"/>
  <c r="G4547" i="5"/>
  <c r="F4547" i="5"/>
  <c r="E4547" i="5"/>
  <c r="G4546" i="5"/>
  <c r="F4546" i="5"/>
  <c r="E4546" i="5"/>
  <c r="G4545" i="5"/>
  <c r="F4545" i="5"/>
  <c r="E4545" i="5"/>
  <c r="G4544" i="5"/>
  <c r="F4544" i="5"/>
  <c r="E4544" i="5"/>
  <c r="G4543" i="5"/>
  <c r="F4543" i="5"/>
  <c r="E4543" i="5"/>
  <c r="G4542" i="5"/>
  <c r="F4542" i="5"/>
  <c r="E4542" i="5"/>
  <c r="G4541" i="5"/>
  <c r="F4541" i="5"/>
  <c r="E4541" i="5"/>
  <c r="G4540" i="5"/>
  <c r="F4540" i="5"/>
  <c r="E4540" i="5"/>
  <c r="G4539" i="5"/>
  <c r="F4539" i="5"/>
  <c r="E4539" i="5"/>
  <c r="G4538" i="5"/>
  <c r="F4538" i="5"/>
  <c r="E4538" i="5"/>
  <c r="H4565" i="5" s="1"/>
  <c r="G4537" i="5"/>
  <c r="F4537" i="5"/>
  <c r="E4537" i="5"/>
  <c r="G4536" i="5"/>
  <c r="F4536" i="5"/>
  <c r="E4536" i="5"/>
  <c r="G4535" i="5"/>
  <c r="F4535" i="5"/>
  <c r="E4535" i="5"/>
  <c r="G4534" i="5"/>
  <c r="F4534" i="5"/>
  <c r="E4534" i="5"/>
  <c r="H4555" i="5" s="1"/>
  <c r="G4533" i="5"/>
  <c r="F4533" i="5"/>
  <c r="E4533" i="5"/>
  <c r="G4532" i="5"/>
  <c r="F4532" i="5"/>
  <c r="E4532" i="5"/>
  <c r="G4531" i="5"/>
  <c r="F4531" i="5"/>
  <c r="E4531" i="5"/>
  <c r="H4530" i="5"/>
  <c r="G4530" i="5"/>
  <c r="F4530" i="5"/>
  <c r="E4530" i="5"/>
  <c r="H4558" i="5" s="1"/>
  <c r="G4529" i="5"/>
  <c r="F4529" i="5"/>
  <c r="E4529" i="5"/>
  <c r="G4528" i="5"/>
  <c r="F4528" i="5"/>
  <c r="E4528" i="5"/>
  <c r="G4527" i="5"/>
  <c r="F4527" i="5"/>
  <c r="E4527" i="5"/>
  <c r="H4526" i="5"/>
  <c r="G4526" i="5"/>
  <c r="K4523" i="5" s="1"/>
  <c r="F4526" i="5"/>
  <c r="E4526" i="5"/>
  <c r="G4525" i="5"/>
  <c r="F4525" i="5"/>
  <c r="E4525" i="5"/>
  <c r="G4524" i="5"/>
  <c r="F4524" i="5"/>
  <c r="E4524" i="5"/>
  <c r="H4523" i="5"/>
  <c r="G4523" i="5"/>
  <c r="F4523" i="5"/>
  <c r="E4523" i="5"/>
  <c r="G4522" i="5"/>
  <c r="F4522" i="5"/>
  <c r="E4522" i="5"/>
  <c r="G4521" i="5"/>
  <c r="F4521" i="5"/>
  <c r="E4521" i="5"/>
  <c r="K4520" i="5"/>
  <c r="G4520" i="5"/>
  <c r="F4520" i="5"/>
  <c r="E4520" i="5"/>
  <c r="K4519" i="5"/>
  <c r="H4519" i="5"/>
  <c r="G4519" i="5"/>
  <c r="F4519" i="5"/>
  <c r="E4519" i="5"/>
  <c r="G4518" i="5"/>
  <c r="F4518" i="5"/>
  <c r="E4518" i="5"/>
  <c r="G4517" i="5"/>
  <c r="F4517" i="5"/>
  <c r="E4517" i="5"/>
  <c r="G4516" i="5"/>
  <c r="F4516" i="5"/>
  <c r="E4516" i="5"/>
  <c r="K4515" i="5"/>
  <c r="G4515" i="5"/>
  <c r="F4515" i="5"/>
  <c r="E4515" i="5"/>
  <c r="H4514" i="5"/>
  <c r="G4514" i="5"/>
  <c r="F4514" i="5"/>
  <c r="E4514" i="5"/>
  <c r="G4513" i="5"/>
  <c r="F4513" i="5"/>
  <c r="E4513" i="5"/>
  <c r="K4512" i="5"/>
  <c r="G4512" i="5"/>
  <c r="F4512" i="5"/>
  <c r="E4512" i="5"/>
  <c r="K4511" i="5"/>
  <c r="G4511" i="5"/>
  <c r="F4511" i="5"/>
  <c r="E4511" i="5"/>
  <c r="H4510" i="5"/>
  <c r="G4510" i="5"/>
  <c r="K4507" i="5" s="1"/>
  <c r="F4510" i="5"/>
  <c r="E4510" i="5"/>
  <c r="G4509" i="5"/>
  <c r="F4509" i="5"/>
  <c r="E4509" i="5"/>
  <c r="K4508" i="5"/>
  <c r="G4508" i="5"/>
  <c r="F4508" i="5"/>
  <c r="E4508" i="5"/>
  <c r="H4507" i="5"/>
  <c r="G4507" i="5"/>
  <c r="F4507" i="5"/>
  <c r="E4507" i="5"/>
  <c r="G4506" i="5"/>
  <c r="F4506" i="5"/>
  <c r="E4506" i="5"/>
  <c r="G4505" i="5"/>
  <c r="F4505" i="5"/>
  <c r="E4505" i="5"/>
  <c r="K4504" i="5"/>
  <c r="G4504" i="5"/>
  <c r="F4504" i="5"/>
  <c r="E4504" i="5"/>
  <c r="H4533" i="5" s="1"/>
  <c r="K4503" i="5"/>
  <c r="H4503" i="5"/>
  <c r="G4503" i="5"/>
  <c r="F4503" i="5"/>
  <c r="E4503" i="5"/>
  <c r="G4502" i="5"/>
  <c r="F4502" i="5"/>
  <c r="E4502" i="5"/>
  <c r="G4501" i="5"/>
  <c r="F4501" i="5"/>
  <c r="E4501" i="5"/>
  <c r="G4500" i="5"/>
  <c r="F4500" i="5"/>
  <c r="E4500" i="5"/>
  <c r="K4499" i="5"/>
  <c r="G4499" i="5"/>
  <c r="F4499" i="5"/>
  <c r="E4499" i="5"/>
  <c r="H4498" i="5"/>
  <c r="G4498" i="5"/>
  <c r="F4498" i="5"/>
  <c r="E4498" i="5"/>
  <c r="H4527" i="5" s="1"/>
  <c r="G4497" i="5"/>
  <c r="F4497" i="5"/>
  <c r="E4497" i="5"/>
  <c r="K4496" i="5"/>
  <c r="G4496" i="5"/>
  <c r="F4496" i="5"/>
  <c r="E4496" i="5"/>
  <c r="K4495" i="5"/>
  <c r="G4495" i="5"/>
  <c r="F4495" i="5"/>
  <c r="E4495" i="5"/>
  <c r="H4494" i="5"/>
  <c r="G4494" i="5"/>
  <c r="K4491" i="5" s="1"/>
  <c r="F4494" i="5"/>
  <c r="E4494" i="5"/>
  <c r="H4522" i="5" s="1"/>
  <c r="G4493" i="5"/>
  <c r="F4493" i="5"/>
  <c r="E4493" i="5"/>
  <c r="K4492" i="5"/>
  <c r="G4492" i="5"/>
  <c r="F4492" i="5"/>
  <c r="E4492" i="5"/>
  <c r="H4491" i="5"/>
  <c r="G4491" i="5"/>
  <c r="F4491" i="5"/>
  <c r="E4491" i="5"/>
  <c r="H4490" i="5"/>
  <c r="G4490" i="5"/>
  <c r="F4490" i="5"/>
  <c r="E4490" i="5"/>
  <c r="H4515" i="5" s="1"/>
  <c r="G4489" i="5"/>
  <c r="F4489" i="5"/>
  <c r="E4489" i="5"/>
  <c r="K4488" i="5"/>
  <c r="G4488" i="5"/>
  <c r="F4488" i="5"/>
  <c r="E4488" i="5"/>
  <c r="H4517" i="5" s="1"/>
  <c r="K4487" i="5"/>
  <c r="H4487" i="5"/>
  <c r="G4487" i="5"/>
  <c r="F4487" i="5"/>
  <c r="E4487" i="5"/>
  <c r="G4486" i="5"/>
  <c r="F4486" i="5"/>
  <c r="E4486" i="5"/>
  <c r="G4485" i="5"/>
  <c r="F4485" i="5"/>
  <c r="E4485" i="5"/>
  <c r="G4484" i="5"/>
  <c r="F4484" i="5"/>
  <c r="E4484" i="5"/>
  <c r="K4483" i="5"/>
  <c r="G4483" i="5"/>
  <c r="F4483" i="5"/>
  <c r="E4483" i="5"/>
  <c r="G4482" i="5"/>
  <c r="F4482" i="5"/>
  <c r="E4482" i="5"/>
  <c r="H4511" i="5" s="1"/>
  <c r="G4481" i="5"/>
  <c r="F4481" i="5"/>
  <c r="E4481" i="5"/>
  <c r="K4480" i="5"/>
  <c r="G4480" i="5"/>
  <c r="F4480" i="5"/>
  <c r="E4480" i="5"/>
  <c r="K4479" i="5"/>
  <c r="G4479" i="5"/>
  <c r="F4479" i="5"/>
  <c r="E4479" i="5"/>
  <c r="H4478" i="5"/>
  <c r="G4478" i="5"/>
  <c r="K4475" i="5" s="1"/>
  <c r="F4478" i="5"/>
  <c r="E4478" i="5"/>
  <c r="G4477" i="5"/>
  <c r="F4477" i="5"/>
  <c r="E4477" i="5"/>
  <c r="K4476" i="5"/>
  <c r="G4476" i="5"/>
  <c r="F4476" i="5"/>
  <c r="E4476" i="5"/>
  <c r="G4475" i="5"/>
  <c r="F4475" i="5"/>
  <c r="E4475" i="5"/>
  <c r="G4474" i="5"/>
  <c r="F4474" i="5"/>
  <c r="E4474" i="5"/>
  <c r="H4499" i="5" s="1"/>
  <c r="G4473" i="5"/>
  <c r="F4473" i="5"/>
  <c r="E4473" i="5"/>
  <c r="K4472" i="5"/>
  <c r="G4472" i="5"/>
  <c r="F4472" i="5"/>
  <c r="E4472" i="5"/>
  <c r="H4501" i="5" s="1"/>
  <c r="K4471" i="5"/>
  <c r="G4471" i="5"/>
  <c r="F4471" i="5"/>
  <c r="E4471" i="5"/>
  <c r="G4470" i="5"/>
  <c r="F4470" i="5"/>
  <c r="E4470" i="5"/>
  <c r="G4469" i="5"/>
  <c r="F4469" i="5"/>
  <c r="E4469" i="5"/>
  <c r="G4468" i="5"/>
  <c r="F4468" i="5"/>
  <c r="E4468" i="5"/>
  <c r="K4467" i="5"/>
  <c r="G4467" i="5"/>
  <c r="F4467" i="5"/>
  <c r="E4467" i="5"/>
  <c r="G4466" i="5"/>
  <c r="F4466" i="5"/>
  <c r="E4466" i="5"/>
  <c r="H4495" i="5" s="1"/>
  <c r="G4465" i="5"/>
  <c r="F4465" i="5"/>
  <c r="E4465" i="5"/>
  <c r="K4464" i="5"/>
  <c r="G4464" i="5"/>
  <c r="F4464" i="5"/>
  <c r="E4464" i="5"/>
  <c r="K4463" i="5"/>
  <c r="G4463" i="5"/>
  <c r="F4463" i="5"/>
  <c r="E4463" i="5"/>
  <c r="G4462" i="5"/>
  <c r="K4459" i="5" s="1"/>
  <c r="F4462" i="5"/>
  <c r="E4462" i="5"/>
  <c r="G4461" i="5"/>
  <c r="F4461" i="5"/>
  <c r="E4461" i="5"/>
  <c r="K4460" i="5"/>
  <c r="G4460" i="5"/>
  <c r="F4460" i="5"/>
  <c r="E4460" i="5"/>
  <c r="G4459" i="5"/>
  <c r="F4459" i="5"/>
  <c r="E4459" i="5"/>
  <c r="G4458" i="5"/>
  <c r="F4458" i="5"/>
  <c r="E4458" i="5"/>
  <c r="H4486" i="5" s="1"/>
  <c r="G4457" i="5"/>
  <c r="F4457" i="5"/>
  <c r="E4457" i="5"/>
  <c r="K4456" i="5"/>
  <c r="G4456" i="5"/>
  <c r="F4456" i="5"/>
  <c r="E4456" i="5"/>
  <c r="H4475" i="5" s="1"/>
  <c r="G4455" i="5"/>
  <c r="F4455" i="5"/>
  <c r="E4455" i="5"/>
  <c r="G4454" i="5"/>
  <c r="F4454" i="5"/>
  <c r="E4454" i="5"/>
  <c r="G4453" i="5"/>
  <c r="F4453" i="5"/>
  <c r="E4453" i="5"/>
  <c r="K4452" i="5"/>
  <c r="G4452" i="5"/>
  <c r="F4452" i="5"/>
  <c r="E4452" i="5"/>
  <c r="K4451" i="5"/>
  <c r="G4451" i="5"/>
  <c r="F4451" i="5"/>
  <c r="E4451" i="5"/>
  <c r="G4450" i="5"/>
  <c r="K4449" i="5" s="1"/>
  <c r="F4450" i="5"/>
  <c r="E4450" i="5"/>
  <c r="H4479" i="5" s="1"/>
  <c r="G4449" i="5"/>
  <c r="F4449" i="5"/>
  <c r="E4449" i="5"/>
  <c r="G4448" i="5"/>
  <c r="F4448" i="5"/>
  <c r="E4448" i="5"/>
  <c r="K4447" i="5"/>
  <c r="G4447" i="5"/>
  <c r="F4447" i="5"/>
  <c r="E4447" i="5"/>
  <c r="G4446" i="5"/>
  <c r="F4446" i="5"/>
  <c r="E4446" i="5"/>
  <c r="G4445" i="5"/>
  <c r="F4445" i="5"/>
  <c r="E4445" i="5"/>
  <c r="G4444" i="5"/>
  <c r="K4443" i="5" s="1"/>
  <c r="F4444" i="5"/>
  <c r="E4444" i="5"/>
  <c r="G4443" i="5"/>
  <c r="F4443" i="5"/>
  <c r="E4443" i="5"/>
  <c r="G4442" i="5"/>
  <c r="F4442" i="5"/>
  <c r="E4442" i="5"/>
  <c r="H4471" i="5" s="1"/>
  <c r="G4441" i="5"/>
  <c r="F4441" i="5"/>
  <c r="E4441" i="5"/>
  <c r="H4470" i="5" s="1"/>
  <c r="K4440" i="5"/>
  <c r="G4440" i="5"/>
  <c r="F4440" i="5"/>
  <c r="E4440" i="5"/>
  <c r="K4439" i="5"/>
  <c r="G4439" i="5"/>
  <c r="F4439" i="5"/>
  <c r="E4439" i="5"/>
  <c r="G4438" i="5"/>
  <c r="F4438" i="5"/>
  <c r="E4438" i="5"/>
  <c r="G4437" i="5"/>
  <c r="F4437" i="5"/>
  <c r="E4437" i="5"/>
  <c r="G4436" i="5"/>
  <c r="K4435" i="5" s="1"/>
  <c r="F4436" i="5"/>
  <c r="E4436" i="5"/>
  <c r="G4435" i="5"/>
  <c r="F4435" i="5"/>
  <c r="E4435" i="5"/>
  <c r="G4434" i="5"/>
  <c r="K4431" i="5" s="1"/>
  <c r="F4434" i="5"/>
  <c r="E4434" i="5"/>
  <c r="G4433" i="5"/>
  <c r="F4433" i="5"/>
  <c r="E4433" i="5"/>
  <c r="H4462" i="5" s="1"/>
  <c r="G4432" i="5"/>
  <c r="F4432" i="5"/>
  <c r="E4432" i="5"/>
  <c r="G4431" i="5"/>
  <c r="F4431" i="5"/>
  <c r="E4431" i="5"/>
  <c r="G4430" i="5"/>
  <c r="F4430" i="5"/>
  <c r="E4430" i="5"/>
  <c r="G4429" i="5"/>
  <c r="F4429" i="5"/>
  <c r="E4429" i="5"/>
  <c r="G4428" i="5"/>
  <c r="F4428" i="5"/>
  <c r="E4428" i="5"/>
  <c r="H4457" i="5" s="1"/>
  <c r="G4427" i="5"/>
  <c r="F4427" i="5"/>
  <c r="E4427" i="5"/>
  <c r="G4426" i="5"/>
  <c r="F4426" i="5"/>
  <c r="E4426" i="5"/>
  <c r="H4455" i="5" s="1"/>
  <c r="G4425" i="5"/>
  <c r="F4425" i="5"/>
  <c r="E4425" i="5"/>
  <c r="G4424" i="5"/>
  <c r="F4424" i="5"/>
  <c r="E4424" i="5"/>
  <c r="K4423" i="5"/>
  <c r="G4423" i="5"/>
  <c r="F4423" i="5"/>
  <c r="E4423" i="5"/>
  <c r="G4422" i="5"/>
  <c r="F4422" i="5"/>
  <c r="E4422" i="5"/>
  <c r="G4421" i="5"/>
  <c r="K4418" i="5" s="1"/>
  <c r="F4421" i="5"/>
  <c r="E4421" i="5"/>
  <c r="G4420" i="5"/>
  <c r="F4420" i="5"/>
  <c r="E4420" i="5"/>
  <c r="G4419" i="5"/>
  <c r="F4419" i="5"/>
  <c r="E4419" i="5"/>
  <c r="G4418" i="5"/>
  <c r="F4418" i="5"/>
  <c r="E4418" i="5"/>
  <c r="G4417" i="5"/>
  <c r="F4417" i="5"/>
  <c r="E4417" i="5"/>
  <c r="G4416" i="5"/>
  <c r="F4416" i="5"/>
  <c r="E4416" i="5"/>
  <c r="G4415" i="5"/>
  <c r="F4415" i="5"/>
  <c r="E4415" i="5"/>
  <c r="G4414" i="5"/>
  <c r="F4414" i="5"/>
  <c r="E4414" i="5"/>
  <c r="G4413" i="5"/>
  <c r="F4413" i="5"/>
  <c r="E4413" i="5"/>
  <c r="G4412" i="5"/>
  <c r="F4412" i="5"/>
  <c r="E4412" i="5"/>
  <c r="G4411" i="5"/>
  <c r="F4411" i="5"/>
  <c r="E4411" i="5"/>
  <c r="G4410" i="5"/>
  <c r="F4410" i="5"/>
  <c r="E4410" i="5"/>
  <c r="G4409" i="5"/>
  <c r="F4409" i="5"/>
  <c r="E4409" i="5"/>
  <c r="G4408" i="5"/>
  <c r="K4408" i="5" s="1"/>
  <c r="F4408" i="5"/>
  <c r="E4408" i="5"/>
  <c r="G4407" i="5"/>
  <c r="F4407" i="5"/>
  <c r="E4407" i="5"/>
  <c r="G4406" i="5"/>
  <c r="F4406" i="5"/>
  <c r="E4406" i="5"/>
  <c r="G4405" i="5"/>
  <c r="F4405" i="5"/>
  <c r="E4405" i="5"/>
  <c r="G4404" i="5"/>
  <c r="F4404" i="5"/>
  <c r="E4404" i="5"/>
  <c r="H4431" i="5" s="1"/>
  <c r="G4403" i="5"/>
  <c r="F4403" i="5"/>
  <c r="E4403" i="5"/>
  <c r="G4402" i="5"/>
  <c r="F4402" i="5"/>
  <c r="E4402" i="5"/>
  <c r="G4401" i="5"/>
  <c r="F4401" i="5"/>
  <c r="E4401" i="5"/>
  <c r="G4400" i="5"/>
  <c r="F4400" i="5"/>
  <c r="E4400" i="5"/>
  <c r="G4399" i="5"/>
  <c r="F4399" i="5"/>
  <c r="E4399" i="5"/>
  <c r="G4398" i="5"/>
  <c r="F4398" i="5"/>
  <c r="E4398" i="5"/>
  <c r="H4427" i="5" s="1"/>
  <c r="G4397" i="5"/>
  <c r="F4397" i="5"/>
  <c r="E4397" i="5"/>
  <c r="G4396" i="5"/>
  <c r="F4396" i="5"/>
  <c r="E4396" i="5"/>
  <c r="G4395" i="5"/>
  <c r="F4395" i="5"/>
  <c r="E4395" i="5"/>
  <c r="G4394" i="5"/>
  <c r="F4394" i="5"/>
  <c r="E4394" i="5"/>
  <c r="G4393" i="5"/>
  <c r="F4393" i="5"/>
  <c r="E4393" i="5"/>
  <c r="G4392" i="5"/>
  <c r="F4392" i="5"/>
  <c r="E4392" i="5"/>
  <c r="K4391" i="5"/>
  <c r="G4391" i="5"/>
  <c r="F4391" i="5"/>
  <c r="E4391" i="5"/>
  <c r="G4390" i="5"/>
  <c r="F4390" i="5"/>
  <c r="E4390" i="5"/>
  <c r="G4389" i="5"/>
  <c r="K4386" i="5" s="1"/>
  <c r="F4389" i="5"/>
  <c r="E4389" i="5"/>
  <c r="G4388" i="5"/>
  <c r="F4388" i="5"/>
  <c r="E4388" i="5"/>
  <c r="G4387" i="5"/>
  <c r="F4387" i="5"/>
  <c r="E4387" i="5"/>
  <c r="G4386" i="5"/>
  <c r="F4386" i="5"/>
  <c r="E4386" i="5"/>
  <c r="G4385" i="5"/>
  <c r="F4385" i="5"/>
  <c r="E4385" i="5"/>
  <c r="G4384" i="5"/>
  <c r="F4384" i="5"/>
  <c r="E4384" i="5"/>
  <c r="G4383" i="5"/>
  <c r="F4383" i="5"/>
  <c r="E4383" i="5"/>
  <c r="G4382" i="5"/>
  <c r="F4382" i="5"/>
  <c r="E4382" i="5"/>
  <c r="G4381" i="5"/>
  <c r="F4381" i="5"/>
  <c r="E4381" i="5"/>
  <c r="G4380" i="5"/>
  <c r="F4380" i="5"/>
  <c r="E4380" i="5"/>
  <c r="G4379" i="5"/>
  <c r="F4379" i="5"/>
  <c r="E4379" i="5"/>
  <c r="G4378" i="5"/>
  <c r="F4378" i="5"/>
  <c r="E4378" i="5"/>
  <c r="G4377" i="5"/>
  <c r="F4377" i="5"/>
  <c r="E4377" i="5"/>
  <c r="G4376" i="5"/>
  <c r="K4376" i="5" s="1"/>
  <c r="F4376" i="5"/>
  <c r="E4376" i="5"/>
  <c r="G4375" i="5"/>
  <c r="F4375" i="5"/>
  <c r="E4375" i="5"/>
  <c r="G4374" i="5"/>
  <c r="F4374" i="5"/>
  <c r="E4374" i="5"/>
  <c r="G4373" i="5"/>
  <c r="F4373" i="5"/>
  <c r="E4373" i="5"/>
  <c r="G4372" i="5"/>
  <c r="F4372" i="5"/>
  <c r="E4372" i="5"/>
  <c r="G4371" i="5"/>
  <c r="F4371" i="5"/>
  <c r="E4371" i="5"/>
  <c r="G4370" i="5"/>
  <c r="F4370" i="5"/>
  <c r="E4370" i="5"/>
  <c r="G4369" i="5"/>
  <c r="F4369" i="5"/>
  <c r="E4369" i="5"/>
  <c r="G4368" i="5"/>
  <c r="F4368" i="5"/>
  <c r="E4368" i="5"/>
  <c r="G4367" i="5"/>
  <c r="F4367" i="5"/>
  <c r="E4367" i="5"/>
  <c r="G4366" i="5"/>
  <c r="F4366" i="5"/>
  <c r="E4366" i="5"/>
  <c r="H4395" i="5" s="1"/>
  <c r="G4365" i="5"/>
  <c r="F4365" i="5"/>
  <c r="E4365" i="5"/>
  <c r="G4364" i="5"/>
  <c r="F4364" i="5"/>
  <c r="E4364" i="5"/>
  <c r="H4393" i="5" s="1"/>
  <c r="G4363" i="5"/>
  <c r="K4361" i="5" s="1"/>
  <c r="F4363" i="5"/>
  <c r="E4363" i="5"/>
  <c r="G4362" i="5"/>
  <c r="F4362" i="5"/>
  <c r="E4362" i="5"/>
  <c r="G4361" i="5"/>
  <c r="F4361" i="5"/>
  <c r="E4361" i="5"/>
  <c r="G4360" i="5"/>
  <c r="F4360" i="5"/>
  <c r="E4360" i="5"/>
  <c r="K4359" i="5"/>
  <c r="H4359" i="5"/>
  <c r="G4359" i="5"/>
  <c r="F4359" i="5"/>
  <c r="E4359" i="5"/>
  <c r="G4358" i="5"/>
  <c r="F4358" i="5"/>
  <c r="E4358" i="5"/>
  <c r="H4357" i="5"/>
  <c r="G4357" i="5"/>
  <c r="F4357" i="5"/>
  <c r="E4357" i="5"/>
  <c r="G4356" i="5"/>
  <c r="K4353" i="5" s="1"/>
  <c r="F4356" i="5"/>
  <c r="E4356" i="5"/>
  <c r="G4355" i="5"/>
  <c r="K4354" i="5" s="1"/>
  <c r="F4355" i="5"/>
  <c r="E4355" i="5"/>
  <c r="G4354" i="5"/>
  <c r="F4354" i="5"/>
  <c r="E4354" i="5"/>
  <c r="G4353" i="5"/>
  <c r="F4353" i="5"/>
  <c r="E4353" i="5"/>
  <c r="G4352" i="5"/>
  <c r="F4352" i="5"/>
  <c r="E4352" i="5"/>
  <c r="K4351" i="5"/>
  <c r="H4351" i="5"/>
  <c r="G4351" i="5"/>
  <c r="F4351" i="5"/>
  <c r="E4351" i="5"/>
  <c r="G4350" i="5"/>
  <c r="F4350" i="5"/>
  <c r="E4350" i="5"/>
  <c r="H4349" i="5"/>
  <c r="G4349" i="5"/>
  <c r="K4348" i="5" s="1"/>
  <c r="F4349" i="5"/>
  <c r="E4349" i="5"/>
  <c r="G4348" i="5"/>
  <c r="K4345" i="5" s="1"/>
  <c r="F4348" i="5"/>
  <c r="E4348" i="5"/>
  <c r="G4347" i="5"/>
  <c r="K4346" i="5" s="1"/>
  <c r="F4347" i="5"/>
  <c r="E4347" i="5"/>
  <c r="G4346" i="5"/>
  <c r="F4346" i="5"/>
  <c r="E4346" i="5"/>
  <c r="G4345" i="5"/>
  <c r="F4345" i="5"/>
  <c r="E4345" i="5"/>
  <c r="G4344" i="5"/>
  <c r="F4344" i="5"/>
  <c r="E4344" i="5"/>
  <c r="K4343" i="5"/>
  <c r="H4343" i="5"/>
  <c r="G4343" i="5"/>
  <c r="F4343" i="5"/>
  <c r="E4343" i="5"/>
  <c r="G4342" i="5"/>
  <c r="F4342" i="5"/>
  <c r="E4342" i="5"/>
  <c r="H4371" i="5" s="1"/>
  <c r="H4341" i="5"/>
  <c r="G4341" i="5"/>
  <c r="K4340" i="5" s="1"/>
  <c r="F4341" i="5"/>
  <c r="E4341" i="5"/>
  <c r="G4340" i="5"/>
  <c r="K4337" i="5" s="1"/>
  <c r="F4340" i="5"/>
  <c r="E4340" i="5"/>
  <c r="G4339" i="5"/>
  <c r="K4338" i="5" s="1"/>
  <c r="F4339" i="5"/>
  <c r="E4339" i="5"/>
  <c r="G4338" i="5"/>
  <c r="F4338" i="5"/>
  <c r="E4338" i="5"/>
  <c r="G4337" i="5"/>
  <c r="F4337" i="5"/>
  <c r="E4337" i="5"/>
  <c r="G4336" i="5"/>
  <c r="F4336" i="5"/>
  <c r="E4336" i="5"/>
  <c r="K4335" i="5"/>
  <c r="H4335" i="5"/>
  <c r="G4335" i="5"/>
  <c r="F4335" i="5"/>
  <c r="E4335" i="5"/>
  <c r="G4334" i="5"/>
  <c r="F4334" i="5"/>
  <c r="E4334" i="5"/>
  <c r="H4363" i="5" s="1"/>
  <c r="H4333" i="5"/>
  <c r="G4333" i="5"/>
  <c r="K4332" i="5" s="1"/>
  <c r="F4333" i="5"/>
  <c r="E4333" i="5"/>
  <c r="G4332" i="5"/>
  <c r="K4329" i="5" s="1"/>
  <c r="F4332" i="5"/>
  <c r="E4332" i="5"/>
  <c r="G4331" i="5"/>
  <c r="K4330" i="5" s="1"/>
  <c r="F4331" i="5"/>
  <c r="E4331" i="5"/>
  <c r="H4360" i="5" s="1"/>
  <c r="G4330" i="5"/>
  <c r="F4330" i="5"/>
  <c r="E4330" i="5"/>
  <c r="G4329" i="5"/>
  <c r="F4329" i="5"/>
  <c r="E4329" i="5"/>
  <c r="H4358" i="5" s="1"/>
  <c r="G4328" i="5"/>
  <c r="F4328" i="5"/>
  <c r="E4328" i="5"/>
  <c r="K4327" i="5"/>
  <c r="H4327" i="5"/>
  <c r="G4327" i="5"/>
  <c r="F4327" i="5"/>
  <c r="E4327" i="5"/>
  <c r="G4326" i="5"/>
  <c r="F4326" i="5"/>
  <c r="E4326" i="5"/>
  <c r="H4355" i="5" s="1"/>
  <c r="H4325" i="5"/>
  <c r="G4325" i="5"/>
  <c r="K4324" i="5" s="1"/>
  <c r="F4325" i="5"/>
  <c r="E4325" i="5"/>
  <c r="G4324" i="5"/>
  <c r="K4321" i="5" s="1"/>
  <c r="F4324" i="5"/>
  <c r="E4324" i="5"/>
  <c r="G4323" i="5"/>
  <c r="K4322" i="5" s="1"/>
  <c r="F4323" i="5"/>
  <c r="E4323" i="5"/>
  <c r="H4352" i="5" s="1"/>
  <c r="G4322" i="5"/>
  <c r="F4322" i="5"/>
  <c r="E4322" i="5"/>
  <c r="G4321" i="5"/>
  <c r="F4321" i="5"/>
  <c r="E4321" i="5"/>
  <c r="H4350" i="5" s="1"/>
  <c r="G4320" i="5"/>
  <c r="F4320" i="5"/>
  <c r="E4320" i="5"/>
  <c r="K4319" i="5"/>
  <c r="H4319" i="5"/>
  <c r="G4319" i="5"/>
  <c r="F4319" i="5"/>
  <c r="E4319" i="5"/>
  <c r="G4318" i="5"/>
  <c r="F4318" i="5"/>
  <c r="E4318" i="5"/>
  <c r="H4347" i="5" s="1"/>
  <c r="H4317" i="5"/>
  <c r="G4317" i="5"/>
  <c r="K4316" i="5" s="1"/>
  <c r="F4317" i="5"/>
  <c r="E4317" i="5"/>
  <c r="G4316" i="5"/>
  <c r="K4313" i="5" s="1"/>
  <c r="F4316" i="5"/>
  <c r="E4316" i="5"/>
  <c r="G4315" i="5"/>
  <c r="K4314" i="5" s="1"/>
  <c r="F4315" i="5"/>
  <c r="E4315" i="5"/>
  <c r="H4344" i="5" s="1"/>
  <c r="G4314" i="5"/>
  <c r="F4314" i="5"/>
  <c r="E4314" i="5"/>
  <c r="G4313" i="5"/>
  <c r="F4313" i="5"/>
  <c r="E4313" i="5"/>
  <c r="H4342" i="5" s="1"/>
  <c r="G4312" i="5"/>
  <c r="F4312" i="5"/>
  <c r="E4312" i="5"/>
  <c r="K4311" i="5"/>
  <c r="G4311" i="5"/>
  <c r="F4311" i="5"/>
  <c r="E4311" i="5"/>
  <c r="G4310" i="5"/>
  <c r="F4310" i="5"/>
  <c r="E4310" i="5"/>
  <c r="H4339" i="5" s="1"/>
  <c r="G4309" i="5"/>
  <c r="K4308" i="5" s="1"/>
  <c r="F4309" i="5"/>
  <c r="E4309" i="5"/>
  <c r="G4308" i="5"/>
  <c r="K4305" i="5" s="1"/>
  <c r="F4308" i="5"/>
  <c r="E4308" i="5"/>
  <c r="G4307" i="5"/>
  <c r="K4306" i="5" s="1"/>
  <c r="F4307" i="5"/>
  <c r="E4307" i="5"/>
  <c r="H4336" i="5" s="1"/>
  <c r="G4306" i="5"/>
  <c r="F4306" i="5"/>
  <c r="E4306" i="5"/>
  <c r="G4305" i="5"/>
  <c r="F4305" i="5"/>
  <c r="E4305" i="5"/>
  <c r="H4334" i="5" s="1"/>
  <c r="G4304" i="5"/>
  <c r="F4304" i="5"/>
  <c r="E4304" i="5"/>
  <c r="K4303" i="5"/>
  <c r="G4303" i="5"/>
  <c r="F4303" i="5"/>
  <c r="E4303" i="5"/>
  <c r="G4302" i="5"/>
  <c r="F4302" i="5"/>
  <c r="E4302" i="5"/>
  <c r="H4331" i="5" s="1"/>
  <c r="G4301" i="5"/>
  <c r="K4300" i="5" s="1"/>
  <c r="F4301" i="5"/>
  <c r="E4301" i="5"/>
  <c r="G4300" i="5"/>
  <c r="K4297" i="5" s="1"/>
  <c r="F4300" i="5"/>
  <c r="E4300" i="5"/>
  <c r="G4299" i="5"/>
  <c r="K4298" i="5" s="1"/>
  <c r="F4299" i="5"/>
  <c r="E4299" i="5"/>
  <c r="H4328" i="5" s="1"/>
  <c r="G4298" i="5"/>
  <c r="F4298" i="5"/>
  <c r="E4298" i="5"/>
  <c r="G4297" i="5"/>
  <c r="F4297" i="5"/>
  <c r="E4297" i="5"/>
  <c r="H4326" i="5" s="1"/>
  <c r="G4296" i="5"/>
  <c r="F4296" i="5"/>
  <c r="E4296" i="5"/>
  <c r="K4295" i="5"/>
  <c r="G4295" i="5"/>
  <c r="F4295" i="5"/>
  <c r="E4295" i="5"/>
  <c r="G4294" i="5"/>
  <c r="F4294" i="5"/>
  <c r="E4294" i="5"/>
  <c r="H4323" i="5" s="1"/>
  <c r="G4293" i="5"/>
  <c r="K4292" i="5" s="1"/>
  <c r="F4293" i="5"/>
  <c r="E4293" i="5"/>
  <c r="G4292" i="5"/>
  <c r="K4289" i="5" s="1"/>
  <c r="F4292" i="5"/>
  <c r="E4292" i="5"/>
  <c r="G4291" i="5"/>
  <c r="K4290" i="5" s="1"/>
  <c r="F4291" i="5"/>
  <c r="E4291" i="5"/>
  <c r="H4320" i="5" s="1"/>
  <c r="G4290" i="5"/>
  <c r="F4290" i="5"/>
  <c r="E4290" i="5"/>
  <c r="G4289" i="5"/>
  <c r="F4289" i="5"/>
  <c r="E4289" i="5"/>
  <c r="H4318" i="5" s="1"/>
  <c r="G4288" i="5"/>
  <c r="F4288" i="5"/>
  <c r="E4288" i="5"/>
  <c r="K4287" i="5"/>
  <c r="G4287" i="5"/>
  <c r="F4287" i="5"/>
  <c r="E4287" i="5"/>
  <c r="G4286" i="5"/>
  <c r="F4286" i="5"/>
  <c r="E4286" i="5"/>
  <c r="H4315" i="5" s="1"/>
  <c r="G4285" i="5"/>
  <c r="K4284" i="5" s="1"/>
  <c r="F4285" i="5"/>
  <c r="E4285" i="5"/>
  <c r="G4284" i="5"/>
  <c r="F4284" i="5"/>
  <c r="E4284" i="5"/>
  <c r="K4283" i="5"/>
  <c r="G4283" i="5"/>
  <c r="K4282" i="5" s="1"/>
  <c r="F4283" i="5"/>
  <c r="E4283" i="5"/>
  <c r="G4282" i="5"/>
  <c r="F4282" i="5"/>
  <c r="E4282" i="5"/>
  <c r="K4281" i="5"/>
  <c r="G4281" i="5"/>
  <c r="F4281" i="5"/>
  <c r="E4281" i="5"/>
  <c r="G4280" i="5"/>
  <c r="K4280" i="5" s="1"/>
  <c r="F4280" i="5"/>
  <c r="E4280" i="5"/>
  <c r="G4279" i="5"/>
  <c r="F4279" i="5"/>
  <c r="E4279" i="5"/>
  <c r="G4278" i="5"/>
  <c r="F4278" i="5"/>
  <c r="E4278" i="5"/>
  <c r="G4277" i="5"/>
  <c r="F4277" i="5"/>
  <c r="E4277" i="5"/>
  <c r="G4276" i="5"/>
  <c r="K4275" i="5" s="1"/>
  <c r="F4276" i="5"/>
  <c r="E4276" i="5"/>
  <c r="G4275" i="5"/>
  <c r="F4275" i="5"/>
  <c r="E4275" i="5"/>
  <c r="G4274" i="5"/>
  <c r="F4274" i="5"/>
  <c r="E4274" i="5"/>
  <c r="G4273" i="5"/>
  <c r="F4273" i="5"/>
  <c r="E4273" i="5"/>
  <c r="G4272" i="5"/>
  <c r="F4272" i="5"/>
  <c r="E4272" i="5"/>
  <c r="K4271" i="5"/>
  <c r="G4271" i="5"/>
  <c r="F4271" i="5"/>
  <c r="E4271" i="5"/>
  <c r="G4270" i="5"/>
  <c r="F4270" i="5"/>
  <c r="E4270" i="5"/>
  <c r="G4269" i="5"/>
  <c r="F4269" i="5"/>
  <c r="E4269" i="5"/>
  <c r="G4268" i="5"/>
  <c r="F4268" i="5"/>
  <c r="E4268" i="5"/>
  <c r="G4267" i="5"/>
  <c r="F4267" i="5"/>
  <c r="E4267" i="5"/>
  <c r="G4266" i="5"/>
  <c r="F4266" i="5"/>
  <c r="E4266" i="5"/>
  <c r="G4265" i="5"/>
  <c r="F4265" i="5"/>
  <c r="E4265" i="5"/>
  <c r="G4264" i="5"/>
  <c r="F4264" i="5"/>
  <c r="E4264" i="5"/>
  <c r="G4263" i="5"/>
  <c r="F4263" i="5"/>
  <c r="E4263" i="5"/>
  <c r="G4262" i="5"/>
  <c r="F4262" i="5"/>
  <c r="E4262" i="5"/>
  <c r="G4261" i="5"/>
  <c r="F4261" i="5"/>
  <c r="E4261" i="5"/>
  <c r="G4260" i="5"/>
  <c r="F4260" i="5"/>
  <c r="E4260" i="5"/>
  <c r="G4259" i="5"/>
  <c r="F4259" i="5"/>
  <c r="E4259" i="5"/>
  <c r="G4258" i="5"/>
  <c r="F4258" i="5"/>
  <c r="E4258" i="5"/>
  <c r="G4257" i="5"/>
  <c r="F4257" i="5"/>
  <c r="E4257" i="5"/>
  <c r="G4256" i="5"/>
  <c r="F4256" i="5"/>
  <c r="E4256" i="5"/>
  <c r="K4255" i="5"/>
  <c r="G4255" i="5"/>
  <c r="F4255" i="5"/>
  <c r="E4255" i="5"/>
  <c r="G4254" i="5"/>
  <c r="F4254" i="5"/>
  <c r="E4254" i="5"/>
  <c r="G4253" i="5"/>
  <c r="F4253" i="5"/>
  <c r="E4253" i="5"/>
  <c r="G4252" i="5"/>
  <c r="K4251" i="5" s="1"/>
  <c r="F4252" i="5"/>
  <c r="E4252" i="5"/>
  <c r="H4281" i="5" s="1"/>
  <c r="G4251" i="5"/>
  <c r="F4251" i="5"/>
  <c r="E4251" i="5"/>
  <c r="G4250" i="5"/>
  <c r="F4250" i="5"/>
  <c r="E4250" i="5"/>
  <c r="G4249" i="5"/>
  <c r="F4249" i="5"/>
  <c r="E4249" i="5"/>
  <c r="G4248" i="5"/>
  <c r="F4248" i="5"/>
  <c r="E4248" i="5"/>
  <c r="G4247" i="5"/>
  <c r="F4247" i="5"/>
  <c r="E4247" i="5"/>
  <c r="G4246" i="5"/>
  <c r="F4246" i="5"/>
  <c r="E4246" i="5"/>
  <c r="G4245" i="5"/>
  <c r="F4245" i="5"/>
  <c r="E4245" i="5"/>
  <c r="G4244" i="5"/>
  <c r="F4244" i="5"/>
  <c r="E4244" i="5"/>
  <c r="G4243" i="5"/>
  <c r="K4242" i="5" s="1"/>
  <c r="F4243" i="5"/>
  <c r="E4243" i="5"/>
  <c r="G4242" i="5"/>
  <c r="F4242" i="5"/>
  <c r="E4242" i="5"/>
  <c r="H4241" i="5"/>
  <c r="G4241" i="5"/>
  <c r="F4241" i="5"/>
  <c r="E4241" i="5"/>
  <c r="G4240" i="5"/>
  <c r="F4240" i="5"/>
  <c r="E4240" i="5"/>
  <c r="G4239" i="5"/>
  <c r="F4239" i="5"/>
  <c r="E4239" i="5"/>
  <c r="G4238" i="5"/>
  <c r="F4238" i="5"/>
  <c r="E4238" i="5"/>
  <c r="G4237" i="5"/>
  <c r="F4237" i="5"/>
  <c r="E4237" i="5"/>
  <c r="H4266" i="5" s="1"/>
  <c r="G4236" i="5"/>
  <c r="F4236" i="5"/>
  <c r="E4236" i="5"/>
  <c r="H4265" i="5" s="1"/>
  <c r="G4235" i="5"/>
  <c r="F4235" i="5"/>
  <c r="E4235" i="5"/>
  <c r="G4234" i="5"/>
  <c r="F4234" i="5"/>
  <c r="E4234" i="5"/>
  <c r="H4263" i="5" s="1"/>
  <c r="H4233" i="5"/>
  <c r="G4233" i="5"/>
  <c r="F4233" i="5"/>
  <c r="E4233" i="5"/>
  <c r="G4232" i="5"/>
  <c r="F4232" i="5"/>
  <c r="E4232" i="5"/>
  <c r="K4231" i="5"/>
  <c r="G4231" i="5"/>
  <c r="F4231" i="5"/>
  <c r="E4231" i="5"/>
  <c r="G4230" i="5"/>
  <c r="F4230" i="5"/>
  <c r="E4230" i="5"/>
  <c r="G4229" i="5"/>
  <c r="F4229" i="5"/>
  <c r="E4229" i="5"/>
  <c r="G4228" i="5"/>
  <c r="F4228" i="5"/>
  <c r="E4228" i="5"/>
  <c r="G4227" i="5"/>
  <c r="F4227" i="5"/>
  <c r="E4227" i="5"/>
  <c r="G4226" i="5"/>
  <c r="F4226" i="5"/>
  <c r="E4226" i="5"/>
  <c r="G4225" i="5"/>
  <c r="F4225" i="5"/>
  <c r="E4225" i="5"/>
  <c r="G4224" i="5"/>
  <c r="F4224" i="5"/>
  <c r="E4224" i="5"/>
  <c r="G4223" i="5"/>
  <c r="F4223" i="5"/>
  <c r="E4223" i="5"/>
  <c r="H4222" i="5"/>
  <c r="G4222" i="5"/>
  <c r="F4222" i="5"/>
  <c r="E4222" i="5"/>
  <c r="G4221" i="5"/>
  <c r="F4221" i="5"/>
  <c r="E4221" i="5"/>
  <c r="H4250" i="5" s="1"/>
  <c r="G4220" i="5"/>
  <c r="F4220" i="5"/>
  <c r="E4220" i="5"/>
  <c r="G4219" i="5"/>
  <c r="F4219" i="5"/>
  <c r="E4219" i="5"/>
  <c r="H4246" i="5" s="1"/>
  <c r="G4218" i="5"/>
  <c r="F4218" i="5"/>
  <c r="E4218" i="5"/>
  <c r="H4247" i="5" s="1"/>
  <c r="G4217" i="5"/>
  <c r="F4217" i="5"/>
  <c r="E4217" i="5"/>
  <c r="G4216" i="5"/>
  <c r="F4216" i="5"/>
  <c r="E4216" i="5"/>
  <c r="G4215" i="5"/>
  <c r="F4215" i="5"/>
  <c r="E4215" i="5"/>
  <c r="G4214" i="5"/>
  <c r="F4214" i="5"/>
  <c r="E4214" i="5"/>
  <c r="G4213" i="5"/>
  <c r="F4213" i="5"/>
  <c r="E4213" i="5"/>
  <c r="G4212" i="5"/>
  <c r="F4212" i="5"/>
  <c r="E4212" i="5"/>
  <c r="G4211" i="5"/>
  <c r="F4211" i="5"/>
  <c r="E4211" i="5"/>
  <c r="H4240" i="5" s="1"/>
  <c r="G4210" i="5"/>
  <c r="F4210" i="5"/>
  <c r="E4210" i="5"/>
  <c r="G4209" i="5"/>
  <c r="F4209" i="5"/>
  <c r="E4209" i="5"/>
  <c r="G4208" i="5"/>
  <c r="K4207" i="5" s="1"/>
  <c r="F4208" i="5"/>
  <c r="E4208" i="5"/>
  <c r="G4207" i="5"/>
  <c r="F4207" i="5"/>
  <c r="E4207" i="5"/>
  <c r="H4236" i="5" s="1"/>
  <c r="G4206" i="5"/>
  <c r="F4206" i="5"/>
  <c r="E4206" i="5"/>
  <c r="H4230" i="5" s="1"/>
  <c r="G4205" i="5"/>
  <c r="F4205" i="5"/>
  <c r="E4205" i="5"/>
  <c r="G4204" i="5"/>
  <c r="F4204" i="5"/>
  <c r="E4204" i="5"/>
  <c r="G4203" i="5"/>
  <c r="F4203" i="5"/>
  <c r="E4203" i="5"/>
  <c r="G4202" i="5"/>
  <c r="F4202" i="5"/>
  <c r="E4202" i="5"/>
  <c r="G4201" i="5"/>
  <c r="F4201" i="5"/>
  <c r="E4201" i="5"/>
  <c r="G4200" i="5"/>
  <c r="F4200" i="5"/>
  <c r="E4200" i="5"/>
  <c r="G4199" i="5"/>
  <c r="F4199" i="5"/>
  <c r="E4199" i="5"/>
  <c r="H4228" i="5" s="1"/>
  <c r="G4198" i="5"/>
  <c r="F4198" i="5"/>
  <c r="E4198" i="5"/>
  <c r="H4227" i="5" s="1"/>
  <c r="G4197" i="5"/>
  <c r="F4197" i="5"/>
  <c r="E4197" i="5"/>
  <c r="K4196" i="5"/>
  <c r="G4196" i="5"/>
  <c r="F4196" i="5"/>
  <c r="E4196" i="5"/>
  <c r="G4195" i="5"/>
  <c r="F4195" i="5"/>
  <c r="E4195" i="5"/>
  <c r="G4194" i="5"/>
  <c r="F4194" i="5"/>
  <c r="E4194" i="5"/>
  <c r="G4193" i="5"/>
  <c r="F4193" i="5"/>
  <c r="E4193" i="5"/>
  <c r="H4221" i="5" s="1"/>
  <c r="G4192" i="5"/>
  <c r="F4192" i="5"/>
  <c r="E4192" i="5"/>
  <c r="K4191" i="5"/>
  <c r="G4191" i="5"/>
  <c r="F4191" i="5"/>
  <c r="E4191" i="5"/>
  <c r="G4190" i="5"/>
  <c r="F4190" i="5"/>
  <c r="E4190" i="5"/>
  <c r="G4189" i="5"/>
  <c r="K4189" i="5" s="1"/>
  <c r="F4189" i="5"/>
  <c r="E4189" i="5"/>
  <c r="G4188" i="5"/>
  <c r="F4188" i="5"/>
  <c r="E4188" i="5"/>
  <c r="G4187" i="5"/>
  <c r="F4187" i="5"/>
  <c r="E4187" i="5"/>
  <c r="G4186" i="5"/>
  <c r="F4186" i="5"/>
  <c r="E4186" i="5"/>
  <c r="G4185" i="5"/>
  <c r="F4185" i="5"/>
  <c r="E4185" i="5"/>
  <c r="G4184" i="5"/>
  <c r="F4184" i="5"/>
  <c r="E4184" i="5"/>
  <c r="G4183" i="5"/>
  <c r="F4183" i="5"/>
  <c r="E4183" i="5"/>
  <c r="G4182" i="5"/>
  <c r="F4182" i="5"/>
  <c r="E4182" i="5"/>
  <c r="G4181" i="5"/>
  <c r="K4180" i="5" s="1"/>
  <c r="F4181" i="5"/>
  <c r="E4181" i="5"/>
  <c r="G4180" i="5"/>
  <c r="F4180" i="5"/>
  <c r="E4180" i="5"/>
  <c r="K4179" i="5"/>
  <c r="G4179" i="5"/>
  <c r="F4179" i="5"/>
  <c r="E4179" i="5"/>
  <c r="G4178" i="5"/>
  <c r="K4174" i="5" s="1"/>
  <c r="F4178" i="5"/>
  <c r="E4178" i="5"/>
  <c r="G4177" i="5"/>
  <c r="F4177" i="5"/>
  <c r="E4177" i="5"/>
  <c r="G4176" i="5"/>
  <c r="F4176" i="5"/>
  <c r="E4176" i="5"/>
  <c r="G4175" i="5"/>
  <c r="F4175" i="5"/>
  <c r="E4175" i="5"/>
  <c r="G4174" i="5"/>
  <c r="F4174" i="5"/>
  <c r="E4174" i="5"/>
  <c r="G4173" i="5"/>
  <c r="K4172" i="5" s="1"/>
  <c r="F4173" i="5"/>
  <c r="E4173" i="5"/>
  <c r="H4172" i="5"/>
  <c r="G4172" i="5"/>
  <c r="F4172" i="5"/>
  <c r="E4172" i="5"/>
  <c r="G4171" i="5"/>
  <c r="F4171" i="5"/>
  <c r="E4171" i="5"/>
  <c r="H4170" i="5"/>
  <c r="G4170" i="5"/>
  <c r="F4170" i="5"/>
  <c r="E4170" i="5"/>
  <c r="G4169" i="5"/>
  <c r="F4169" i="5"/>
  <c r="E4169" i="5"/>
  <c r="G4168" i="5"/>
  <c r="F4168" i="5"/>
  <c r="E4168" i="5"/>
  <c r="K4167" i="5"/>
  <c r="G4167" i="5"/>
  <c r="F4167" i="5"/>
  <c r="E4167" i="5"/>
  <c r="G4166" i="5"/>
  <c r="F4166" i="5"/>
  <c r="E4166" i="5"/>
  <c r="G4165" i="5"/>
  <c r="K4165" i="5" s="1"/>
  <c r="F4165" i="5"/>
  <c r="E4165" i="5"/>
  <c r="H4164" i="5"/>
  <c r="G4164" i="5"/>
  <c r="F4164" i="5"/>
  <c r="E4164" i="5"/>
  <c r="G4163" i="5"/>
  <c r="F4163" i="5"/>
  <c r="E4163" i="5"/>
  <c r="H4162" i="5"/>
  <c r="G4162" i="5"/>
  <c r="F4162" i="5"/>
  <c r="E4162" i="5"/>
  <c r="G4161" i="5"/>
  <c r="F4161" i="5"/>
  <c r="E4161" i="5"/>
  <c r="G4160" i="5"/>
  <c r="F4160" i="5"/>
  <c r="E4160" i="5"/>
  <c r="K4159" i="5"/>
  <c r="G4159" i="5"/>
  <c r="F4159" i="5"/>
  <c r="E4159" i="5"/>
  <c r="G4158" i="5"/>
  <c r="F4158" i="5"/>
  <c r="E4158" i="5"/>
  <c r="G4157" i="5"/>
  <c r="K4157" i="5" s="1"/>
  <c r="F4157" i="5"/>
  <c r="E4157" i="5"/>
  <c r="H4156" i="5"/>
  <c r="G4156" i="5"/>
  <c r="F4156" i="5"/>
  <c r="E4156" i="5"/>
  <c r="G4155" i="5"/>
  <c r="F4155" i="5"/>
  <c r="E4155" i="5"/>
  <c r="H4154" i="5"/>
  <c r="G4154" i="5"/>
  <c r="F4154" i="5"/>
  <c r="E4154" i="5"/>
  <c r="G4153" i="5"/>
  <c r="F4153" i="5"/>
  <c r="E4153" i="5"/>
  <c r="G4152" i="5"/>
  <c r="F4152" i="5"/>
  <c r="E4152" i="5"/>
  <c r="K4151" i="5"/>
  <c r="G4151" i="5"/>
  <c r="F4151" i="5"/>
  <c r="E4151" i="5"/>
  <c r="G4150" i="5"/>
  <c r="F4150" i="5"/>
  <c r="E4150" i="5"/>
  <c r="G4149" i="5"/>
  <c r="K4149" i="5" s="1"/>
  <c r="F4149" i="5"/>
  <c r="E4149" i="5"/>
  <c r="H4148" i="5"/>
  <c r="G4148" i="5"/>
  <c r="F4148" i="5"/>
  <c r="E4148" i="5"/>
  <c r="G4147" i="5"/>
  <c r="F4147" i="5"/>
  <c r="E4147" i="5"/>
  <c r="H4146" i="5"/>
  <c r="G4146" i="5"/>
  <c r="F4146" i="5"/>
  <c r="E4146" i="5"/>
  <c r="G4145" i="5"/>
  <c r="F4145" i="5"/>
  <c r="E4145" i="5"/>
  <c r="H4173" i="5" s="1"/>
  <c r="G4144" i="5"/>
  <c r="F4144" i="5"/>
  <c r="E4144" i="5"/>
  <c r="K4143" i="5"/>
  <c r="G4143" i="5"/>
  <c r="F4143" i="5"/>
  <c r="E4143" i="5"/>
  <c r="H4166" i="5" s="1"/>
  <c r="G4142" i="5"/>
  <c r="F4142" i="5"/>
  <c r="E4142" i="5"/>
  <c r="H4169" i="5" s="1"/>
  <c r="G4141" i="5"/>
  <c r="K4141" i="5" s="1"/>
  <c r="F4141" i="5"/>
  <c r="E4141" i="5"/>
  <c r="H4140" i="5"/>
  <c r="G4140" i="5"/>
  <c r="F4140" i="5"/>
  <c r="E4140" i="5"/>
  <c r="G4139" i="5"/>
  <c r="F4139" i="5"/>
  <c r="E4139" i="5"/>
  <c r="H4138" i="5"/>
  <c r="G4138" i="5"/>
  <c r="F4138" i="5"/>
  <c r="E4138" i="5"/>
  <c r="G4137" i="5"/>
  <c r="F4137" i="5"/>
  <c r="E4137" i="5"/>
  <c r="H4165" i="5" s="1"/>
  <c r="G4136" i="5"/>
  <c r="F4136" i="5"/>
  <c r="E4136" i="5"/>
  <c r="K4135" i="5"/>
  <c r="G4135" i="5"/>
  <c r="F4135" i="5"/>
  <c r="E4135" i="5"/>
  <c r="H4158" i="5" s="1"/>
  <c r="G4134" i="5"/>
  <c r="F4134" i="5"/>
  <c r="E4134" i="5"/>
  <c r="H4161" i="5" s="1"/>
  <c r="G4133" i="5"/>
  <c r="K4133" i="5" s="1"/>
  <c r="F4133" i="5"/>
  <c r="E4133" i="5"/>
  <c r="H4132" i="5"/>
  <c r="G4132" i="5"/>
  <c r="F4132" i="5"/>
  <c r="E4132" i="5"/>
  <c r="G4131" i="5"/>
  <c r="F4131" i="5"/>
  <c r="E4131" i="5"/>
  <c r="H4130" i="5"/>
  <c r="G4130" i="5"/>
  <c r="F4130" i="5"/>
  <c r="E4130" i="5"/>
  <c r="G4129" i="5"/>
  <c r="F4129" i="5"/>
  <c r="E4129" i="5"/>
  <c r="H4157" i="5" s="1"/>
  <c r="G4128" i="5"/>
  <c r="F4128" i="5"/>
  <c r="E4128" i="5"/>
  <c r="K4127" i="5"/>
  <c r="G4127" i="5"/>
  <c r="F4127" i="5"/>
  <c r="E4127" i="5"/>
  <c r="H4150" i="5" s="1"/>
  <c r="G4126" i="5"/>
  <c r="F4126" i="5"/>
  <c r="E4126" i="5"/>
  <c r="H4153" i="5" s="1"/>
  <c r="G4125" i="5"/>
  <c r="K4125" i="5" s="1"/>
  <c r="F4125" i="5"/>
  <c r="E4125" i="5"/>
  <c r="H4124" i="5"/>
  <c r="G4124" i="5"/>
  <c r="F4124" i="5"/>
  <c r="E4124" i="5"/>
  <c r="G4123" i="5"/>
  <c r="F4123" i="5"/>
  <c r="E4123" i="5"/>
  <c r="H4122" i="5"/>
  <c r="G4122" i="5"/>
  <c r="F4122" i="5"/>
  <c r="E4122" i="5"/>
  <c r="G4121" i="5"/>
  <c r="F4121" i="5"/>
  <c r="E4121" i="5"/>
  <c r="H4149" i="5" s="1"/>
  <c r="G4120" i="5"/>
  <c r="F4120" i="5"/>
  <c r="E4120" i="5"/>
  <c r="K4119" i="5"/>
  <c r="G4119" i="5"/>
  <c r="F4119" i="5"/>
  <c r="E4119" i="5"/>
  <c r="H4142" i="5" s="1"/>
  <c r="G4118" i="5"/>
  <c r="F4118" i="5"/>
  <c r="E4118" i="5"/>
  <c r="H4145" i="5" s="1"/>
  <c r="G4117" i="5"/>
  <c r="K4117" i="5" s="1"/>
  <c r="F4117" i="5"/>
  <c r="E4117" i="5"/>
  <c r="H4116" i="5"/>
  <c r="G4116" i="5"/>
  <c r="F4116" i="5"/>
  <c r="E4116" i="5"/>
  <c r="G4115" i="5"/>
  <c r="F4115" i="5"/>
  <c r="E4115" i="5"/>
  <c r="H4114" i="5"/>
  <c r="G4114" i="5"/>
  <c r="F4114" i="5"/>
  <c r="E4114" i="5"/>
  <c r="G4113" i="5"/>
  <c r="F4113" i="5"/>
  <c r="E4113" i="5"/>
  <c r="H4141" i="5" s="1"/>
  <c r="G4112" i="5"/>
  <c r="F4112" i="5"/>
  <c r="E4112" i="5"/>
  <c r="K4111" i="5"/>
  <c r="G4111" i="5"/>
  <c r="F4111" i="5"/>
  <c r="E4111" i="5"/>
  <c r="H4134" i="5" s="1"/>
  <c r="G4110" i="5"/>
  <c r="F4110" i="5"/>
  <c r="E4110" i="5"/>
  <c r="H4137" i="5" s="1"/>
  <c r="G4109" i="5"/>
  <c r="K4109" i="5" s="1"/>
  <c r="F4109" i="5"/>
  <c r="E4109" i="5"/>
  <c r="H4108" i="5"/>
  <c r="G4108" i="5"/>
  <c r="F4108" i="5"/>
  <c r="E4108" i="5"/>
  <c r="G4107" i="5"/>
  <c r="F4107" i="5"/>
  <c r="E4107" i="5"/>
  <c r="H4106" i="5"/>
  <c r="G4106" i="5"/>
  <c r="F4106" i="5"/>
  <c r="E4106" i="5"/>
  <c r="G4105" i="5"/>
  <c r="F4105" i="5"/>
  <c r="E4105" i="5"/>
  <c r="H4133" i="5" s="1"/>
  <c r="G4104" i="5"/>
  <c r="F4104" i="5"/>
  <c r="E4104" i="5"/>
  <c r="K4103" i="5"/>
  <c r="G4103" i="5"/>
  <c r="F4103" i="5"/>
  <c r="E4103" i="5"/>
  <c r="H4126" i="5" s="1"/>
  <c r="G4102" i="5"/>
  <c r="F4102" i="5"/>
  <c r="E4102" i="5"/>
  <c r="H4129" i="5" s="1"/>
  <c r="G4101" i="5"/>
  <c r="K4101" i="5" s="1"/>
  <c r="F4101" i="5"/>
  <c r="E4101" i="5"/>
  <c r="G4100" i="5"/>
  <c r="F4100" i="5"/>
  <c r="E4100" i="5"/>
  <c r="G4099" i="5"/>
  <c r="F4099" i="5"/>
  <c r="E4099" i="5"/>
  <c r="H4098" i="5"/>
  <c r="G4098" i="5"/>
  <c r="F4098" i="5"/>
  <c r="E4098" i="5"/>
  <c r="G4097" i="5"/>
  <c r="F4097" i="5"/>
  <c r="E4097" i="5"/>
  <c r="H4125" i="5" s="1"/>
  <c r="G4096" i="5"/>
  <c r="F4096" i="5"/>
  <c r="E4096" i="5"/>
  <c r="G4095" i="5"/>
  <c r="F4095" i="5"/>
  <c r="E4095" i="5"/>
  <c r="H4118" i="5" s="1"/>
  <c r="G4094" i="5"/>
  <c r="F4094" i="5"/>
  <c r="E4094" i="5"/>
  <c r="H4123" i="5" s="1"/>
  <c r="G4093" i="5"/>
  <c r="K4093" i="5" s="1"/>
  <c r="F4093" i="5"/>
  <c r="E4093" i="5"/>
  <c r="G4092" i="5"/>
  <c r="F4092" i="5"/>
  <c r="E4092" i="5"/>
  <c r="G4091" i="5"/>
  <c r="F4091" i="5"/>
  <c r="E4091" i="5"/>
  <c r="G4090" i="5"/>
  <c r="F4090" i="5"/>
  <c r="E4090" i="5"/>
  <c r="G4089" i="5"/>
  <c r="F4089" i="5"/>
  <c r="E4089" i="5"/>
  <c r="H4117" i="5" s="1"/>
  <c r="G4088" i="5"/>
  <c r="F4088" i="5"/>
  <c r="E4088" i="5"/>
  <c r="G4087" i="5"/>
  <c r="F4087" i="5"/>
  <c r="E4087" i="5"/>
  <c r="G4086" i="5"/>
  <c r="F4086" i="5"/>
  <c r="E4086" i="5"/>
  <c r="H4115" i="5" s="1"/>
  <c r="G4085" i="5"/>
  <c r="K4085" i="5" s="1"/>
  <c r="F4085" i="5"/>
  <c r="E4085" i="5"/>
  <c r="G4084" i="5"/>
  <c r="F4084" i="5"/>
  <c r="E4084" i="5"/>
  <c r="G4083" i="5"/>
  <c r="F4083" i="5"/>
  <c r="E4083" i="5"/>
  <c r="G4082" i="5"/>
  <c r="K4081" i="5" s="1"/>
  <c r="F4082" i="5"/>
  <c r="E4082" i="5"/>
  <c r="H4110" i="5" s="1"/>
  <c r="G4081" i="5"/>
  <c r="F4081" i="5"/>
  <c r="E4081" i="5"/>
  <c r="H4109" i="5" s="1"/>
  <c r="G4080" i="5"/>
  <c r="K4078" i="5" s="1"/>
  <c r="F4080" i="5"/>
  <c r="E4080" i="5"/>
  <c r="K4079" i="5"/>
  <c r="G4079" i="5"/>
  <c r="F4079" i="5"/>
  <c r="E4079" i="5"/>
  <c r="G4078" i="5"/>
  <c r="F4078" i="5"/>
  <c r="E4078" i="5"/>
  <c r="H4107" i="5" s="1"/>
  <c r="G4077" i="5"/>
  <c r="F4077" i="5"/>
  <c r="E4077" i="5"/>
  <c r="H4105" i="5" s="1"/>
  <c r="K4076" i="5"/>
  <c r="G4076" i="5"/>
  <c r="K4075" i="5" s="1"/>
  <c r="F4076" i="5"/>
  <c r="E4076" i="5"/>
  <c r="G4075" i="5"/>
  <c r="F4075" i="5"/>
  <c r="E4075" i="5"/>
  <c r="G4074" i="5"/>
  <c r="F4074" i="5"/>
  <c r="E4074" i="5"/>
  <c r="H4103" i="5" s="1"/>
  <c r="G4073" i="5"/>
  <c r="F4073" i="5"/>
  <c r="E4073" i="5"/>
  <c r="G4072" i="5"/>
  <c r="F4072" i="5"/>
  <c r="E4072" i="5"/>
  <c r="G4071" i="5"/>
  <c r="F4071" i="5"/>
  <c r="E4071" i="5"/>
  <c r="H4090" i="5" s="1"/>
  <c r="G4070" i="5"/>
  <c r="F4070" i="5"/>
  <c r="E4070" i="5"/>
  <c r="G4069" i="5"/>
  <c r="F4069" i="5"/>
  <c r="E4069" i="5"/>
  <c r="G4068" i="5"/>
  <c r="F4068" i="5"/>
  <c r="E4068" i="5"/>
  <c r="G4067" i="5"/>
  <c r="F4067" i="5"/>
  <c r="E4067" i="5"/>
  <c r="G4066" i="5"/>
  <c r="F4066" i="5"/>
  <c r="E4066" i="5"/>
  <c r="H4094" i="5" s="1"/>
  <c r="G4065" i="5"/>
  <c r="F4065" i="5"/>
  <c r="E4065" i="5"/>
  <c r="G4064" i="5"/>
  <c r="F4064" i="5"/>
  <c r="E4064" i="5"/>
  <c r="G4063" i="5"/>
  <c r="F4063" i="5"/>
  <c r="E4063" i="5"/>
  <c r="G4062" i="5"/>
  <c r="F4062" i="5"/>
  <c r="E4062" i="5"/>
  <c r="G4061" i="5"/>
  <c r="F4061" i="5"/>
  <c r="E4061" i="5"/>
  <c r="G4060" i="5"/>
  <c r="F4060" i="5"/>
  <c r="E4060" i="5"/>
  <c r="G4059" i="5"/>
  <c r="F4059" i="5"/>
  <c r="E4059" i="5"/>
  <c r="G4058" i="5"/>
  <c r="F4058" i="5"/>
  <c r="E4058" i="5"/>
  <c r="H4087" i="5" s="1"/>
  <c r="G4057" i="5"/>
  <c r="F4057" i="5"/>
  <c r="E4057" i="5"/>
  <c r="G4056" i="5"/>
  <c r="F4056" i="5"/>
  <c r="E4056" i="5"/>
  <c r="G4055" i="5"/>
  <c r="F4055" i="5"/>
  <c r="E4055" i="5"/>
  <c r="G4054" i="5"/>
  <c r="F4054" i="5"/>
  <c r="E4054" i="5"/>
  <c r="G4053" i="5"/>
  <c r="K4052" i="5" s="1"/>
  <c r="F4053" i="5"/>
  <c r="E4053" i="5"/>
  <c r="G4052" i="5"/>
  <c r="F4052" i="5"/>
  <c r="E4052" i="5"/>
  <c r="G4051" i="5"/>
  <c r="F4051" i="5"/>
  <c r="E4051" i="5"/>
  <c r="H4050" i="5"/>
  <c r="G4050" i="5"/>
  <c r="F4050" i="5"/>
  <c r="E4050" i="5"/>
  <c r="H4049" i="5"/>
  <c r="G4049" i="5"/>
  <c r="F4049" i="5"/>
  <c r="E4049" i="5"/>
  <c r="G4048" i="5"/>
  <c r="F4048" i="5"/>
  <c r="E4048" i="5"/>
  <c r="G4047" i="5"/>
  <c r="F4047" i="5"/>
  <c r="E4047" i="5"/>
  <c r="K4046" i="5"/>
  <c r="G4046" i="5"/>
  <c r="F4046" i="5"/>
  <c r="E4046" i="5"/>
  <c r="H4045" i="5"/>
  <c r="G4045" i="5"/>
  <c r="F4045" i="5"/>
  <c r="E4045" i="5"/>
  <c r="G4044" i="5"/>
  <c r="F4044" i="5"/>
  <c r="E4044" i="5"/>
  <c r="G4043" i="5"/>
  <c r="F4043" i="5"/>
  <c r="E4043" i="5"/>
  <c r="K4042" i="5"/>
  <c r="H4042" i="5"/>
  <c r="G4042" i="5"/>
  <c r="F4042" i="5"/>
  <c r="E4042" i="5"/>
  <c r="H4041" i="5"/>
  <c r="G4041" i="5"/>
  <c r="F4041" i="5"/>
  <c r="E4041" i="5"/>
  <c r="K4040" i="5"/>
  <c r="G4040" i="5"/>
  <c r="F4040" i="5"/>
  <c r="E4040" i="5"/>
  <c r="G4039" i="5"/>
  <c r="F4039" i="5"/>
  <c r="E4039" i="5"/>
  <c r="K4038" i="5"/>
  <c r="H4038" i="5"/>
  <c r="G4038" i="5"/>
  <c r="F4038" i="5"/>
  <c r="E4038" i="5"/>
  <c r="H4037" i="5"/>
  <c r="G4037" i="5"/>
  <c r="F4037" i="5"/>
  <c r="E4037" i="5"/>
  <c r="K4036" i="5"/>
  <c r="G4036" i="5"/>
  <c r="F4036" i="5"/>
  <c r="E4036" i="5"/>
  <c r="G4035" i="5"/>
  <c r="F4035" i="5"/>
  <c r="E4035" i="5"/>
  <c r="K4034" i="5"/>
  <c r="H4034" i="5"/>
  <c r="G4034" i="5"/>
  <c r="F4034" i="5"/>
  <c r="E4034" i="5"/>
  <c r="H4033" i="5"/>
  <c r="G4033" i="5"/>
  <c r="F4033" i="5"/>
  <c r="E4033" i="5"/>
  <c r="K4032" i="5"/>
  <c r="G4032" i="5"/>
  <c r="F4032" i="5"/>
  <c r="E4032" i="5"/>
  <c r="G4031" i="5"/>
  <c r="F4031" i="5"/>
  <c r="E4031" i="5"/>
  <c r="K4030" i="5"/>
  <c r="H4030" i="5"/>
  <c r="G4030" i="5"/>
  <c r="F4030" i="5"/>
  <c r="E4030" i="5"/>
  <c r="H4029" i="5"/>
  <c r="G4029" i="5"/>
  <c r="F4029" i="5"/>
  <c r="E4029" i="5"/>
  <c r="K4028" i="5"/>
  <c r="G4028" i="5"/>
  <c r="F4028" i="5"/>
  <c r="E4028" i="5"/>
  <c r="G4027" i="5"/>
  <c r="F4027" i="5"/>
  <c r="E4027" i="5"/>
  <c r="K4026" i="5"/>
  <c r="H4026" i="5"/>
  <c r="G4026" i="5"/>
  <c r="F4026" i="5"/>
  <c r="E4026" i="5"/>
  <c r="H4025" i="5"/>
  <c r="G4025" i="5"/>
  <c r="F4025" i="5"/>
  <c r="E4025" i="5"/>
  <c r="H4054" i="5" s="1"/>
  <c r="K4024" i="5"/>
  <c r="G4024" i="5"/>
  <c r="F4024" i="5"/>
  <c r="E4024" i="5"/>
  <c r="G4023" i="5"/>
  <c r="F4023" i="5"/>
  <c r="E4023" i="5"/>
  <c r="H4052" i="5" s="1"/>
  <c r="K4022" i="5"/>
  <c r="H4022" i="5"/>
  <c r="G4022" i="5"/>
  <c r="F4022" i="5"/>
  <c r="E4022" i="5"/>
  <c r="H4051" i="5" s="1"/>
  <c r="H4021" i="5"/>
  <c r="G4021" i="5"/>
  <c r="K4021" i="5" s="1"/>
  <c r="F4021" i="5"/>
  <c r="E4021" i="5"/>
  <c r="G4020" i="5"/>
  <c r="F4020" i="5"/>
  <c r="E4020" i="5"/>
  <c r="G4019" i="5"/>
  <c r="F4019" i="5"/>
  <c r="E4019" i="5"/>
  <c r="K4018" i="5"/>
  <c r="H4018" i="5"/>
  <c r="G4018" i="5"/>
  <c r="F4018" i="5"/>
  <c r="E4018" i="5"/>
  <c r="H4047" i="5" s="1"/>
  <c r="H4017" i="5"/>
  <c r="G4017" i="5"/>
  <c r="K4016" i="5" s="1"/>
  <c r="F4017" i="5"/>
  <c r="E4017" i="5"/>
  <c r="G4016" i="5"/>
  <c r="F4016" i="5"/>
  <c r="E4016" i="5"/>
  <c r="G4015" i="5"/>
  <c r="F4015" i="5"/>
  <c r="E4015" i="5"/>
  <c r="K4014" i="5"/>
  <c r="G4014" i="5"/>
  <c r="F4014" i="5"/>
  <c r="E4014" i="5"/>
  <c r="H4043" i="5" s="1"/>
  <c r="H4013" i="5"/>
  <c r="G4013" i="5"/>
  <c r="K4013" i="5" s="1"/>
  <c r="F4013" i="5"/>
  <c r="E4013" i="5"/>
  <c r="G4012" i="5"/>
  <c r="F4012" i="5"/>
  <c r="E4012" i="5"/>
  <c r="G4011" i="5"/>
  <c r="F4011" i="5"/>
  <c r="E4011" i="5"/>
  <c r="K4010" i="5"/>
  <c r="G4010" i="5"/>
  <c r="F4010" i="5"/>
  <c r="E4010" i="5"/>
  <c r="H4039" i="5" s="1"/>
  <c r="G4009" i="5"/>
  <c r="K4008" i="5" s="1"/>
  <c r="F4009" i="5"/>
  <c r="E4009" i="5"/>
  <c r="G4008" i="5"/>
  <c r="F4008" i="5"/>
  <c r="E4008" i="5"/>
  <c r="G4007" i="5"/>
  <c r="F4007" i="5"/>
  <c r="E4007" i="5"/>
  <c r="K4006" i="5"/>
  <c r="G4006" i="5"/>
  <c r="F4006" i="5"/>
  <c r="E4006" i="5"/>
  <c r="H4035" i="5" s="1"/>
  <c r="G4005" i="5"/>
  <c r="K4005" i="5" s="1"/>
  <c r="F4005" i="5"/>
  <c r="E4005" i="5"/>
  <c r="G4004" i="5"/>
  <c r="F4004" i="5"/>
  <c r="E4004" i="5"/>
  <c r="G4003" i="5"/>
  <c r="F4003" i="5"/>
  <c r="E4003" i="5"/>
  <c r="K4002" i="5"/>
  <c r="G4002" i="5"/>
  <c r="F4002" i="5"/>
  <c r="E4002" i="5"/>
  <c r="H4031" i="5" s="1"/>
  <c r="G4001" i="5"/>
  <c r="K4000" i="5" s="1"/>
  <c r="F4001" i="5"/>
  <c r="E4001" i="5"/>
  <c r="G4000" i="5"/>
  <c r="F4000" i="5"/>
  <c r="E4000" i="5"/>
  <c r="G3999" i="5"/>
  <c r="F3999" i="5"/>
  <c r="E3999" i="5"/>
  <c r="K3998" i="5"/>
  <c r="G3998" i="5"/>
  <c r="F3998" i="5"/>
  <c r="E3998" i="5"/>
  <c r="H4027" i="5" s="1"/>
  <c r="G3997" i="5"/>
  <c r="K3997" i="5" s="1"/>
  <c r="F3997" i="5"/>
  <c r="E3997" i="5"/>
  <c r="G3996" i="5"/>
  <c r="F3996" i="5"/>
  <c r="E3996" i="5"/>
  <c r="G3995" i="5"/>
  <c r="F3995" i="5"/>
  <c r="E3995" i="5"/>
  <c r="K3994" i="5"/>
  <c r="G3994" i="5"/>
  <c r="F3994" i="5"/>
  <c r="E3994" i="5"/>
  <c r="H4023" i="5" s="1"/>
  <c r="G3993" i="5"/>
  <c r="F3993" i="5"/>
  <c r="E3993" i="5"/>
  <c r="G3992" i="5"/>
  <c r="F3992" i="5"/>
  <c r="E3992" i="5"/>
  <c r="G3991" i="5"/>
  <c r="F3991" i="5"/>
  <c r="E3991" i="5"/>
  <c r="K3990" i="5"/>
  <c r="G3990" i="5"/>
  <c r="F3990" i="5"/>
  <c r="E3990" i="5"/>
  <c r="H4019" i="5" s="1"/>
  <c r="G3989" i="5"/>
  <c r="K3985" i="5" s="1"/>
  <c r="F3989" i="5"/>
  <c r="E3989" i="5"/>
  <c r="G3988" i="5"/>
  <c r="F3988" i="5"/>
  <c r="E3988" i="5"/>
  <c r="G3987" i="5"/>
  <c r="F3987" i="5"/>
  <c r="E3987" i="5"/>
  <c r="H4016" i="5" s="1"/>
  <c r="G3986" i="5"/>
  <c r="F3986" i="5"/>
  <c r="E3986" i="5"/>
  <c r="G3985" i="5"/>
  <c r="F3985" i="5"/>
  <c r="E3985" i="5"/>
  <c r="G3984" i="5"/>
  <c r="F3984" i="5"/>
  <c r="E3984" i="5"/>
  <c r="G3983" i="5"/>
  <c r="F3983" i="5"/>
  <c r="E3983" i="5"/>
  <c r="H3982" i="5"/>
  <c r="G3982" i="5"/>
  <c r="F3982" i="5"/>
  <c r="E3982" i="5"/>
  <c r="G3981" i="5"/>
  <c r="K3978" i="5" s="1"/>
  <c r="F3981" i="5"/>
  <c r="E3981" i="5"/>
  <c r="H4009" i="5" s="1"/>
  <c r="G3980" i="5"/>
  <c r="F3980" i="5"/>
  <c r="E3980" i="5"/>
  <c r="G3979" i="5"/>
  <c r="F3979" i="5"/>
  <c r="E3979" i="5"/>
  <c r="H4006" i="5" s="1"/>
  <c r="G3978" i="5"/>
  <c r="F3978" i="5"/>
  <c r="E3978" i="5"/>
  <c r="G3977" i="5"/>
  <c r="F3977" i="5"/>
  <c r="E3977" i="5"/>
  <c r="G3976" i="5"/>
  <c r="F3976" i="5"/>
  <c r="E3976" i="5"/>
  <c r="H3975" i="5"/>
  <c r="G3975" i="5"/>
  <c r="F3975" i="5"/>
  <c r="E3975" i="5"/>
  <c r="G3974" i="5"/>
  <c r="F3974" i="5"/>
  <c r="E3974" i="5"/>
  <c r="G3973" i="5"/>
  <c r="F3973" i="5"/>
  <c r="E3973" i="5"/>
  <c r="H3994" i="5" s="1"/>
  <c r="G3972" i="5"/>
  <c r="F3972" i="5"/>
  <c r="E3972" i="5"/>
  <c r="H4001" i="5" s="1"/>
  <c r="G3971" i="5"/>
  <c r="F3971" i="5"/>
  <c r="E3971" i="5"/>
  <c r="G3970" i="5"/>
  <c r="F3970" i="5"/>
  <c r="E3970" i="5"/>
  <c r="G3969" i="5"/>
  <c r="F3969" i="5"/>
  <c r="E3969" i="5"/>
  <c r="G3968" i="5"/>
  <c r="F3968" i="5"/>
  <c r="E3968" i="5"/>
  <c r="G3967" i="5"/>
  <c r="F3967" i="5"/>
  <c r="E3967" i="5"/>
  <c r="G3966" i="5"/>
  <c r="F3966" i="5"/>
  <c r="E3966" i="5"/>
  <c r="G3965" i="5"/>
  <c r="K3962" i="5" s="1"/>
  <c r="F3965" i="5"/>
  <c r="E3965" i="5"/>
  <c r="H3993" i="5" s="1"/>
  <c r="G3964" i="5"/>
  <c r="F3964" i="5"/>
  <c r="E3964" i="5"/>
  <c r="G3963" i="5"/>
  <c r="F3963" i="5"/>
  <c r="E3963" i="5"/>
  <c r="H3989" i="5" s="1"/>
  <c r="G3962" i="5"/>
  <c r="F3962" i="5"/>
  <c r="E3962" i="5"/>
  <c r="G3961" i="5"/>
  <c r="F3961" i="5"/>
  <c r="E3961" i="5"/>
  <c r="G3960" i="5"/>
  <c r="F3960" i="5"/>
  <c r="E3960" i="5"/>
  <c r="G3959" i="5"/>
  <c r="F3959" i="5"/>
  <c r="E3959" i="5"/>
  <c r="G3958" i="5"/>
  <c r="F3958" i="5"/>
  <c r="E3958" i="5"/>
  <c r="G3957" i="5"/>
  <c r="F3957" i="5"/>
  <c r="E3957" i="5"/>
  <c r="H3986" i="5" s="1"/>
  <c r="G3956" i="5"/>
  <c r="F3956" i="5"/>
  <c r="E3956" i="5"/>
  <c r="G3955" i="5"/>
  <c r="F3955" i="5"/>
  <c r="E3955" i="5"/>
  <c r="H3983" i="5" s="1"/>
  <c r="G3954" i="5"/>
  <c r="F3954" i="5"/>
  <c r="E3954" i="5"/>
  <c r="K3953" i="5"/>
  <c r="G3953" i="5"/>
  <c r="F3953" i="5"/>
  <c r="E3953" i="5"/>
  <c r="G3952" i="5"/>
  <c r="F3952" i="5"/>
  <c r="E3952" i="5"/>
  <c r="G3951" i="5"/>
  <c r="F3951" i="5"/>
  <c r="E3951" i="5"/>
  <c r="G3950" i="5"/>
  <c r="F3950" i="5"/>
  <c r="E3950" i="5"/>
  <c r="G3949" i="5"/>
  <c r="F3949" i="5"/>
  <c r="E3949" i="5"/>
  <c r="G3948" i="5"/>
  <c r="F3948" i="5"/>
  <c r="E3948" i="5"/>
  <c r="H3977" i="5" s="1"/>
  <c r="G3947" i="5"/>
  <c r="F3947" i="5"/>
  <c r="E3947" i="5"/>
  <c r="H3976" i="5" s="1"/>
  <c r="G3946" i="5"/>
  <c r="F3946" i="5"/>
  <c r="E3946" i="5"/>
  <c r="G3945" i="5"/>
  <c r="F3945" i="5"/>
  <c r="E3945" i="5"/>
  <c r="G3944" i="5"/>
  <c r="F3944" i="5"/>
  <c r="E3944" i="5"/>
  <c r="H3943" i="5"/>
  <c r="G3943" i="5"/>
  <c r="F3943" i="5"/>
  <c r="E3943" i="5"/>
  <c r="G3942" i="5"/>
  <c r="F3942" i="5"/>
  <c r="E3942" i="5"/>
  <c r="G3941" i="5"/>
  <c r="F3941" i="5"/>
  <c r="E3941" i="5"/>
  <c r="G3940" i="5"/>
  <c r="F3940" i="5"/>
  <c r="E3940" i="5"/>
  <c r="H3969" i="5" s="1"/>
  <c r="G3939" i="5"/>
  <c r="F3939" i="5"/>
  <c r="E3939" i="5"/>
  <c r="G3938" i="5"/>
  <c r="F3938" i="5"/>
  <c r="E3938" i="5"/>
  <c r="G3937" i="5"/>
  <c r="F3937" i="5"/>
  <c r="E3937" i="5"/>
  <c r="G3936" i="5"/>
  <c r="F3936" i="5"/>
  <c r="E3936" i="5"/>
  <c r="G3935" i="5"/>
  <c r="F3935" i="5"/>
  <c r="E3935" i="5"/>
  <c r="G3934" i="5"/>
  <c r="F3934" i="5"/>
  <c r="E3934" i="5"/>
  <c r="G3933" i="5"/>
  <c r="F3933" i="5"/>
  <c r="E3933" i="5"/>
  <c r="G3932" i="5"/>
  <c r="F3932" i="5"/>
  <c r="E3932" i="5"/>
  <c r="H3961" i="5" s="1"/>
  <c r="G3931" i="5"/>
  <c r="F3931" i="5"/>
  <c r="E3931" i="5"/>
  <c r="H3960" i="5" s="1"/>
  <c r="G3930" i="5"/>
  <c r="F3930" i="5"/>
  <c r="E3930" i="5"/>
  <c r="G3929" i="5"/>
  <c r="F3929" i="5"/>
  <c r="E3929" i="5"/>
  <c r="G3928" i="5"/>
  <c r="F3928" i="5"/>
  <c r="E3928" i="5"/>
  <c r="G3927" i="5"/>
  <c r="F3927" i="5"/>
  <c r="E3927" i="5"/>
  <c r="G3926" i="5"/>
  <c r="F3926" i="5"/>
  <c r="E3926" i="5"/>
  <c r="G3925" i="5"/>
  <c r="F3925" i="5"/>
  <c r="E3925" i="5"/>
  <c r="G3924" i="5"/>
  <c r="F3924" i="5"/>
  <c r="E3924" i="5"/>
  <c r="H3950" i="5" s="1"/>
  <c r="G3923" i="5"/>
  <c r="F3923" i="5"/>
  <c r="E3923" i="5"/>
  <c r="H3951" i="5" s="1"/>
  <c r="G3922" i="5"/>
  <c r="F3922" i="5"/>
  <c r="E3922" i="5"/>
  <c r="G3921" i="5"/>
  <c r="F3921" i="5"/>
  <c r="E3921" i="5"/>
  <c r="G3920" i="5"/>
  <c r="F3920" i="5"/>
  <c r="E3920" i="5"/>
  <c r="H3919" i="5"/>
  <c r="G3919" i="5"/>
  <c r="F3919" i="5"/>
  <c r="E3919" i="5"/>
  <c r="G3918" i="5"/>
  <c r="F3918" i="5"/>
  <c r="E3918" i="5"/>
  <c r="G3917" i="5"/>
  <c r="F3917" i="5"/>
  <c r="E3917" i="5"/>
  <c r="G3916" i="5"/>
  <c r="F3916" i="5"/>
  <c r="E3916" i="5"/>
  <c r="G3915" i="5"/>
  <c r="F3915" i="5"/>
  <c r="E3915" i="5"/>
  <c r="G3914" i="5"/>
  <c r="F3914" i="5"/>
  <c r="E3914" i="5"/>
  <c r="G3913" i="5"/>
  <c r="F3913" i="5"/>
  <c r="E3913" i="5"/>
  <c r="G3912" i="5"/>
  <c r="F3912" i="5"/>
  <c r="E3912" i="5"/>
  <c r="G3911" i="5"/>
  <c r="F3911" i="5"/>
  <c r="E3911" i="5"/>
  <c r="G3910" i="5"/>
  <c r="F3910" i="5"/>
  <c r="E3910" i="5"/>
  <c r="K3909" i="5"/>
  <c r="G3909" i="5"/>
  <c r="F3909" i="5"/>
  <c r="E3909" i="5"/>
  <c r="G3908" i="5"/>
  <c r="F3908" i="5"/>
  <c r="E3908" i="5"/>
  <c r="H3937" i="5" s="1"/>
  <c r="G3907" i="5"/>
  <c r="F3907" i="5"/>
  <c r="E3907" i="5"/>
  <c r="H3936" i="5" s="1"/>
  <c r="G3906" i="5"/>
  <c r="F3906" i="5"/>
  <c r="E3906" i="5"/>
  <c r="G3905" i="5"/>
  <c r="F3905" i="5"/>
  <c r="E3905" i="5"/>
  <c r="G3904" i="5"/>
  <c r="F3904" i="5"/>
  <c r="E3904" i="5"/>
  <c r="G3903" i="5"/>
  <c r="F3903" i="5"/>
  <c r="E3903" i="5"/>
  <c r="G3902" i="5"/>
  <c r="F3902" i="5"/>
  <c r="E3902" i="5"/>
  <c r="G3901" i="5"/>
  <c r="F3901" i="5"/>
  <c r="E3901" i="5"/>
  <c r="G3900" i="5"/>
  <c r="F3900" i="5"/>
  <c r="E3900" i="5"/>
  <c r="H3929" i="5" s="1"/>
  <c r="G3899" i="5"/>
  <c r="F3899" i="5"/>
  <c r="E3899" i="5"/>
  <c r="H3928" i="5" s="1"/>
  <c r="G3898" i="5"/>
  <c r="F3898" i="5"/>
  <c r="E3898" i="5"/>
  <c r="G3897" i="5"/>
  <c r="F3897" i="5"/>
  <c r="E3897" i="5"/>
  <c r="K3896" i="5"/>
  <c r="G3896" i="5"/>
  <c r="F3896" i="5"/>
  <c r="E3896" i="5"/>
  <c r="G3895" i="5"/>
  <c r="F3895" i="5"/>
  <c r="E3895" i="5"/>
  <c r="G3894" i="5"/>
  <c r="F3894" i="5"/>
  <c r="E3894" i="5"/>
  <c r="K3893" i="5"/>
  <c r="G3893" i="5"/>
  <c r="F3893" i="5"/>
  <c r="E3893" i="5"/>
  <c r="G3892" i="5"/>
  <c r="F3892" i="5"/>
  <c r="E3892" i="5"/>
  <c r="H3921" i="5" s="1"/>
  <c r="G3891" i="5"/>
  <c r="F3891" i="5"/>
  <c r="E3891" i="5"/>
  <c r="H3920" i="5" s="1"/>
  <c r="G3890" i="5"/>
  <c r="F3890" i="5"/>
  <c r="E3890" i="5"/>
  <c r="G3889" i="5"/>
  <c r="F3889" i="5"/>
  <c r="E3889" i="5"/>
  <c r="G3888" i="5"/>
  <c r="F3888" i="5"/>
  <c r="E3888" i="5"/>
  <c r="G3887" i="5"/>
  <c r="F3887" i="5"/>
  <c r="E3887" i="5"/>
  <c r="G3886" i="5"/>
  <c r="F3886" i="5"/>
  <c r="E3886" i="5"/>
  <c r="G3885" i="5"/>
  <c r="F3885" i="5"/>
  <c r="E3885" i="5"/>
  <c r="G3884" i="5"/>
  <c r="F3884" i="5"/>
  <c r="E3884" i="5"/>
  <c r="H3913" i="5" s="1"/>
  <c r="G3883" i="5"/>
  <c r="F3883" i="5"/>
  <c r="E3883" i="5"/>
  <c r="H3912" i="5" s="1"/>
  <c r="G3882" i="5"/>
  <c r="F3882" i="5"/>
  <c r="E3882" i="5"/>
  <c r="G3881" i="5"/>
  <c r="F3881" i="5"/>
  <c r="E3881" i="5"/>
  <c r="G3880" i="5"/>
  <c r="F3880" i="5"/>
  <c r="E3880" i="5"/>
  <c r="G3879" i="5"/>
  <c r="F3879" i="5"/>
  <c r="E3879" i="5"/>
  <c r="G3878" i="5"/>
  <c r="F3878" i="5"/>
  <c r="E3878" i="5"/>
  <c r="G3877" i="5"/>
  <c r="K3874" i="5" s="1"/>
  <c r="F3877" i="5"/>
  <c r="E3877" i="5"/>
  <c r="G3876" i="5"/>
  <c r="F3876" i="5"/>
  <c r="E3876" i="5"/>
  <c r="G3875" i="5"/>
  <c r="F3875" i="5"/>
  <c r="E3875" i="5"/>
  <c r="G3874" i="5"/>
  <c r="F3874" i="5"/>
  <c r="E3874" i="5"/>
  <c r="G3873" i="5"/>
  <c r="F3873" i="5"/>
  <c r="E3873" i="5"/>
  <c r="G3872" i="5"/>
  <c r="F3872" i="5"/>
  <c r="E3872" i="5"/>
  <c r="G3871" i="5"/>
  <c r="F3871" i="5"/>
  <c r="E3871" i="5"/>
  <c r="G3870" i="5"/>
  <c r="K3865" i="5" s="1"/>
  <c r="F3870" i="5"/>
  <c r="E3870" i="5"/>
  <c r="G3869" i="5"/>
  <c r="F3869" i="5"/>
  <c r="E3869" i="5"/>
  <c r="G3868" i="5"/>
  <c r="F3868" i="5"/>
  <c r="E3868" i="5"/>
  <c r="G3867" i="5"/>
  <c r="F3867" i="5"/>
  <c r="E3867" i="5"/>
  <c r="G3866" i="5"/>
  <c r="F3866" i="5"/>
  <c r="E3866" i="5"/>
  <c r="G3865" i="5"/>
  <c r="F3865" i="5"/>
  <c r="E3865" i="5"/>
  <c r="G3864" i="5"/>
  <c r="F3864" i="5"/>
  <c r="E3864" i="5"/>
  <c r="G3863" i="5"/>
  <c r="F3863" i="5"/>
  <c r="E3863" i="5"/>
  <c r="G3862" i="5"/>
  <c r="F3862" i="5"/>
  <c r="E3862" i="5"/>
  <c r="G3861" i="5"/>
  <c r="F3861" i="5"/>
  <c r="E3861" i="5"/>
  <c r="G3860" i="5"/>
  <c r="F3860" i="5"/>
  <c r="E3860" i="5"/>
  <c r="G3859" i="5"/>
  <c r="F3859" i="5"/>
  <c r="E3859" i="5"/>
  <c r="G3858" i="5"/>
  <c r="F3858" i="5"/>
  <c r="E3858" i="5"/>
  <c r="G3857" i="5"/>
  <c r="F3857" i="5"/>
  <c r="E3857" i="5"/>
  <c r="G3856" i="5"/>
  <c r="F3856" i="5"/>
  <c r="E3856" i="5"/>
  <c r="G3855" i="5"/>
  <c r="F3855" i="5"/>
  <c r="E3855" i="5"/>
  <c r="G3854" i="5"/>
  <c r="F3854" i="5"/>
  <c r="E3854" i="5"/>
  <c r="G3853" i="5"/>
  <c r="K3850" i="5" s="1"/>
  <c r="F3853" i="5"/>
  <c r="E3853" i="5"/>
  <c r="G3852" i="5"/>
  <c r="F3852" i="5"/>
  <c r="E3852" i="5"/>
  <c r="G3851" i="5"/>
  <c r="F3851" i="5"/>
  <c r="E3851" i="5"/>
  <c r="G3850" i="5"/>
  <c r="F3850" i="5"/>
  <c r="E3850" i="5"/>
  <c r="G3849" i="5"/>
  <c r="F3849" i="5"/>
  <c r="E3849" i="5"/>
  <c r="G3848" i="5"/>
  <c r="F3848" i="5"/>
  <c r="E3848" i="5"/>
  <c r="G3847" i="5"/>
  <c r="F3847" i="5"/>
  <c r="E3847" i="5"/>
  <c r="K3846" i="5"/>
  <c r="G3846" i="5"/>
  <c r="K3845" i="5" s="1"/>
  <c r="F3846" i="5"/>
  <c r="E3846" i="5"/>
  <c r="G3845" i="5"/>
  <c r="F3845" i="5"/>
  <c r="E3845" i="5"/>
  <c r="G3844" i="5"/>
  <c r="F3844" i="5"/>
  <c r="E3844" i="5"/>
  <c r="G3843" i="5"/>
  <c r="F3843" i="5"/>
  <c r="E3843" i="5"/>
  <c r="K3842" i="5"/>
  <c r="G3842" i="5"/>
  <c r="F3842" i="5"/>
  <c r="E3842" i="5"/>
  <c r="G3841" i="5"/>
  <c r="K3840" i="5" s="1"/>
  <c r="F3841" i="5"/>
  <c r="E3841" i="5"/>
  <c r="G3840" i="5"/>
  <c r="F3840" i="5"/>
  <c r="E3840" i="5"/>
  <c r="G3839" i="5"/>
  <c r="F3839" i="5"/>
  <c r="E3839" i="5"/>
  <c r="K3838" i="5"/>
  <c r="G3838" i="5"/>
  <c r="F3838" i="5"/>
  <c r="E3838" i="5"/>
  <c r="G3837" i="5"/>
  <c r="K3836" i="5" s="1"/>
  <c r="F3837" i="5"/>
  <c r="E3837" i="5"/>
  <c r="G3836" i="5"/>
  <c r="F3836" i="5"/>
  <c r="E3836" i="5"/>
  <c r="H3864" i="5" s="1"/>
  <c r="G3835" i="5"/>
  <c r="F3835" i="5"/>
  <c r="E3835" i="5"/>
  <c r="G3834" i="5"/>
  <c r="F3834" i="5"/>
  <c r="E3834" i="5"/>
  <c r="G3833" i="5"/>
  <c r="F3833" i="5"/>
  <c r="E3833" i="5"/>
  <c r="G3832" i="5"/>
  <c r="F3832" i="5"/>
  <c r="E3832" i="5"/>
  <c r="G3831" i="5"/>
  <c r="F3831" i="5"/>
  <c r="E3831" i="5"/>
  <c r="K3830" i="5"/>
  <c r="G3830" i="5"/>
  <c r="F3830" i="5"/>
  <c r="E3830" i="5"/>
  <c r="G3829" i="5"/>
  <c r="F3829" i="5"/>
  <c r="E3829" i="5"/>
  <c r="G3828" i="5"/>
  <c r="F3828" i="5"/>
  <c r="E3828" i="5"/>
  <c r="G3827" i="5"/>
  <c r="F3827" i="5"/>
  <c r="E3827" i="5"/>
  <c r="G3826" i="5"/>
  <c r="F3826" i="5"/>
  <c r="E3826" i="5"/>
  <c r="G3825" i="5"/>
  <c r="F3825" i="5"/>
  <c r="E3825" i="5"/>
  <c r="G3824" i="5"/>
  <c r="F3824" i="5"/>
  <c r="E3824" i="5"/>
  <c r="G3823" i="5"/>
  <c r="F3823" i="5"/>
  <c r="E3823" i="5"/>
  <c r="G3822" i="5"/>
  <c r="F3822" i="5"/>
  <c r="E3822" i="5"/>
  <c r="G3821" i="5"/>
  <c r="K3818" i="5" s="1"/>
  <c r="F3821" i="5"/>
  <c r="E3821" i="5"/>
  <c r="G3820" i="5"/>
  <c r="F3820" i="5"/>
  <c r="E3820" i="5"/>
  <c r="G3819" i="5"/>
  <c r="F3819" i="5"/>
  <c r="E3819" i="5"/>
  <c r="G3818" i="5"/>
  <c r="F3818" i="5"/>
  <c r="E3818" i="5"/>
  <c r="G3817" i="5"/>
  <c r="F3817" i="5"/>
  <c r="E3817" i="5"/>
  <c r="G3816" i="5"/>
  <c r="F3816" i="5"/>
  <c r="E3816" i="5"/>
  <c r="G3815" i="5"/>
  <c r="F3815" i="5"/>
  <c r="E3815" i="5"/>
  <c r="K3814" i="5"/>
  <c r="G3814" i="5"/>
  <c r="K3813" i="5" s="1"/>
  <c r="F3814" i="5"/>
  <c r="E3814" i="5"/>
  <c r="G3813" i="5"/>
  <c r="F3813" i="5"/>
  <c r="E3813" i="5"/>
  <c r="G3812" i="5"/>
  <c r="F3812" i="5"/>
  <c r="E3812" i="5"/>
  <c r="G3811" i="5"/>
  <c r="F3811" i="5"/>
  <c r="E3811" i="5"/>
  <c r="K3810" i="5"/>
  <c r="G3810" i="5"/>
  <c r="F3810" i="5"/>
  <c r="E3810" i="5"/>
  <c r="G3809" i="5"/>
  <c r="K3808" i="5" s="1"/>
  <c r="F3809" i="5"/>
  <c r="E3809" i="5"/>
  <c r="G3808" i="5"/>
  <c r="F3808" i="5"/>
  <c r="E3808" i="5"/>
  <c r="G3807" i="5"/>
  <c r="F3807" i="5"/>
  <c r="E3807" i="5"/>
  <c r="K3806" i="5"/>
  <c r="G3806" i="5"/>
  <c r="F3806" i="5"/>
  <c r="E3806" i="5"/>
  <c r="G3805" i="5"/>
  <c r="K3804" i="5" s="1"/>
  <c r="F3805" i="5"/>
  <c r="E3805" i="5"/>
  <c r="G3804" i="5"/>
  <c r="F3804" i="5"/>
  <c r="E3804" i="5"/>
  <c r="G3803" i="5"/>
  <c r="F3803" i="5"/>
  <c r="E3803" i="5"/>
  <c r="G3802" i="5"/>
  <c r="F3802" i="5"/>
  <c r="E3802" i="5"/>
  <c r="G3801" i="5"/>
  <c r="F3801" i="5"/>
  <c r="E3801" i="5"/>
  <c r="G3800" i="5"/>
  <c r="F3800" i="5"/>
  <c r="E3800" i="5"/>
  <c r="G3799" i="5"/>
  <c r="F3799" i="5"/>
  <c r="E3799" i="5"/>
  <c r="G3798" i="5"/>
  <c r="F3798" i="5"/>
  <c r="E3798" i="5"/>
  <c r="G3797" i="5"/>
  <c r="F3797" i="5"/>
  <c r="E3797" i="5"/>
  <c r="G3796" i="5"/>
  <c r="F3796" i="5"/>
  <c r="E3796" i="5"/>
  <c r="G3795" i="5"/>
  <c r="F3795" i="5"/>
  <c r="E3795" i="5"/>
  <c r="G3794" i="5"/>
  <c r="F3794" i="5"/>
  <c r="E3794" i="5"/>
  <c r="G3793" i="5"/>
  <c r="K3790" i="5" s="1"/>
  <c r="F3793" i="5"/>
  <c r="E3793" i="5"/>
  <c r="G3792" i="5"/>
  <c r="F3792" i="5"/>
  <c r="E3792" i="5"/>
  <c r="G3791" i="5"/>
  <c r="F3791" i="5"/>
  <c r="E3791" i="5"/>
  <c r="G3790" i="5"/>
  <c r="F3790" i="5"/>
  <c r="E3790" i="5"/>
  <c r="G3789" i="5"/>
  <c r="K3786" i="5" s="1"/>
  <c r="F3789" i="5"/>
  <c r="E3789" i="5"/>
  <c r="G3788" i="5"/>
  <c r="F3788" i="5"/>
  <c r="E3788" i="5"/>
  <c r="G3787" i="5"/>
  <c r="F3787" i="5"/>
  <c r="E3787" i="5"/>
  <c r="G3786" i="5"/>
  <c r="F3786" i="5"/>
  <c r="E3786" i="5"/>
  <c r="G3785" i="5"/>
  <c r="F3785" i="5"/>
  <c r="E3785" i="5"/>
  <c r="G3784" i="5"/>
  <c r="F3784" i="5"/>
  <c r="E3784" i="5"/>
  <c r="G3783" i="5"/>
  <c r="F3783" i="5"/>
  <c r="E3783" i="5"/>
  <c r="K3782" i="5"/>
  <c r="G3782" i="5"/>
  <c r="K3781" i="5" s="1"/>
  <c r="F3782" i="5"/>
  <c r="E3782" i="5"/>
  <c r="G3781" i="5"/>
  <c r="F3781" i="5"/>
  <c r="E3781" i="5"/>
  <c r="G3780" i="5"/>
  <c r="F3780" i="5"/>
  <c r="E3780" i="5"/>
  <c r="G3779" i="5"/>
  <c r="F3779" i="5"/>
  <c r="E3779" i="5"/>
  <c r="K3778" i="5"/>
  <c r="H3778" i="5"/>
  <c r="G3778" i="5"/>
  <c r="K3777" i="5" s="1"/>
  <c r="F3778" i="5"/>
  <c r="E3778" i="5"/>
  <c r="G3777" i="5"/>
  <c r="K3776" i="5" s="1"/>
  <c r="F3777" i="5"/>
  <c r="E3777" i="5"/>
  <c r="G3776" i="5"/>
  <c r="F3776" i="5"/>
  <c r="E3776" i="5"/>
  <c r="G3775" i="5"/>
  <c r="F3775" i="5"/>
  <c r="E3775" i="5"/>
  <c r="K3774" i="5"/>
  <c r="G3774" i="5"/>
  <c r="F3774" i="5"/>
  <c r="E3774" i="5"/>
  <c r="G3773" i="5"/>
  <c r="F3773" i="5"/>
  <c r="E3773" i="5"/>
  <c r="G3772" i="5"/>
  <c r="F3772" i="5"/>
  <c r="E3772" i="5"/>
  <c r="G3771" i="5"/>
  <c r="F3771" i="5"/>
  <c r="E3771" i="5"/>
  <c r="G3770" i="5"/>
  <c r="F3770" i="5"/>
  <c r="E3770" i="5"/>
  <c r="G3769" i="5"/>
  <c r="F3769" i="5"/>
  <c r="E3769" i="5"/>
  <c r="G3768" i="5"/>
  <c r="F3768" i="5"/>
  <c r="E3768" i="5"/>
  <c r="G3767" i="5"/>
  <c r="F3767" i="5"/>
  <c r="E3767" i="5"/>
  <c r="G3766" i="5"/>
  <c r="F3766" i="5"/>
  <c r="E3766" i="5"/>
  <c r="G3765" i="5"/>
  <c r="F3765" i="5"/>
  <c r="E3765" i="5"/>
  <c r="G3764" i="5"/>
  <c r="F3764" i="5"/>
  <c r="E3764" i="5"/>
  <c r="G3763" i="5"/>
  <c r="F3763" i="5"/>
  <c r="E3763" i="5"/>
  <c r="G3762" i="5"/>
  <c r="F3762" i="5"/>
  <c r="E3762" i="5"/>
  <c r="G3761" i="5"/>
  <c r="K3758" i="5" s="1"/>
  <c r="F3761" i="5"/>
  <c r="E3761" i="5"/>
  <c r="G3760" i="5"/>
  <c r="F3760" i="5"/>
  <c r="E3760" i="5"/>
  <c r="G3759" i="5"/>
  <c r="F3759" i="5"/>
  <c r="E3759" i="5"/>
  <c r="G3758" i="5"/>
  <c r="K3757" i="5" s="1"/>
  <c r="F3758" i="5"/>
  <c r="E3758" i="5"/>
  <c r="G3757" i="5"/>
  <c r="K3750" i="5" s="1"/>
  <c r="F3757" i="5"/>
  <c r="E3757" i="5"/>
  <c r="G3756" i="5"/>
  <c r="F3756" i="5"/>
  <c r="E3756" i="5"/>
  <c r="G3755" i="5"/>
  <c r="F3755" i="5"/>
  <c r="E3755" i="5"/>
  <c r="H3754" i="5"/>
  <c r="G3754" i="5"/>
  <c r="F3754" i="5"/>
  <c r="E3754" i="5"/>
  <c r="G3753" i="5"/>
  <c r="F3753" i="5"/>
  <c r="E3753" i="5"/>
  <c r="G3752" i="5"/>
  <c r="F3752" i="5"/>
  <c r="E3752" i="5"/>
  <c r="G3751" i="5"/>
  <c r="F3751" i="5"/>
  <c r="E3751" i="5"/>
  <c r="G3750" i="5"/>
  <c r="F3750" i="5"/>
  <c r="E3750" i="5"/>
  <c r="G3749" i="5"/>
  <c r="F3749" i="5"/>
  <c r="E3749" i="5"/>
  <c r="G3748" i="5"/>
  <c r="F3748" i="5"/>
  <c r="E3748" i="5"/>
  <c r="G3747" i="5"/>
  <c r="F3747" i="5"/>
  <c r="E3747" i="5"/>
  <c r="G3746" i="5"/>
  <c r="F3746" i="5"/>
  <c r="E3746" i="5"/>
  <c r="G3745" i="5"/>
  <c r="K3742" i="5" s="1"/>
  <c r="F3745" i="5"/>
  <c r="E3745" i="5"/>
  <c r="G3744" i="5"/>
  <c r="F3744" i="5"/>
  <c r="E3744" i="5"/>
  <c r="G3743" i="5"/>
  <c r="F3743" i="5"/>
  <c r="E3743" i="5"/>
  <c r="G3742" i="5"/>
  <c r="F3742" i="5"/>
  <c r="E3742" i="5"/>
  <c r="G3741" i="5"/>
  <c r="F3741" i="5"/>
  <c r="E3741" i="5"/>
  <c r="G3740" i="5"/>
  <c r="F3740" i="5"/>
  <c r="E3740" i="5"/>
  <c r="H3766" i="5" s="1"/>
  <c r="G3739" i="5"/>
  <c r="F3739" i="5"/>
  <c r="E3739" i="5"/>
  <c r="K3738" i="5"/>
  <c r="G3738" i="5"/>
  <c r="F3738" i="5"/>
  <c r="E3738" i="5"/>
  <c r="G3737" i="5"/>
  <c r="F3737" i="5"/>
  <c r="E3737" i="5"/>
  <c r="G3736" i="5"/>
  <c r="F3736" i="5"/>
  <c r="E3736" i="5"/>
  <c r="G3735" i="5"/>
  <c r="F3735" i="5"/>
  <c r="E3735" i="5"/>
  <c r="G3734" i="5"/>
  <c r="F3734" i="5"/>
  <c r="E3734" i="5"/>
  <c r="G3733" i="5"/>
  <c r="K3732" i="5" s="1"/>
  <c r="F3733" i="5"/>
  <c r="E3733" i="5"/>
  <c r="G3732" i="5"/>
  <c r="F3732" i="5"/>
  <c r="E3732" i="5"/>
  <c r="G3731" i="5"/>
  <c r="F3731" i="5"/>
  <c r="E3731" i="5"/>
  <c r="K3730" i="5"/>
  <c r="G3730" i="5"/>
  <c r="K3729" i="5" s="1"/>
  <c r="F3730" i="5"/>
  <c r="E3730" i="5"/>
  <c r="G3729" i="5"/>
  <c r="K3728" i="5" s="1"/>
  <c r="F3729" i="5"/>
  <c r="E3729" i="5"/>
  <c r="G3728" i="5"/>
  <c r="F3728" i="5"/>
  <c r="E3728" i="5"/>
  <c r="G3727" i="5"/>
  <c r="F3727" i="5"/>
  <c r="E3727" i="5"/>
  <c r="K3726" i="5"/>
  <c r="G3726" i="5"/>
  <c r="F3726" i="5"/>
  <c r="E3726" i="5"/>
  <c r="G3725" i="5"/>
  <c r="F3725" i="5"/>
  <c r="E3725" i="5"/>
  <c r="G3724" i="5"/>
  <c r="F3724" i="5"/>
  <c r="E3724" i="5"/>
  <c r="G3723" i="5"/>
  <c r="F3723" i="5"/>
  <c r="E3723" i="5"/>
  <c r="G3722" i="5"/>
  <c r="K3721" i="5" s="1"/>
  <c r="F3722" i="5"/>
  <c r="E3722" i="5"/>
  <c r="G3721" i="5"/>
  <c r="F3721" i="5"/>
  <c r="E3721" i="5"/>
  <c r="G3720" i="5"/>
  <c r="F3720" i="5"/>
  <c r="E3720" i="5"/>
  <c r="H3746" i="5" s="1"/>
  <c r="G3719" i="5"/>
  <c r="F3719" i="5"/>
  <c r="E3719" i="5"/>
  <c r="G3718" i="5"/>
  <c r="F3718" i="5"/>
  <c r="E3718" i="5"/>
  <c r="G3717" i="5"/>
  <c r="F3717" i="5"/>
  <c r="E3717" i="5"/>
  <c r="G3716" i="5"/>
  <c r="F3716" i="5"/>
  <c r="E3716" i="5"/>
  <c r="G3715" i="5"/>
  <c r="F3715" i="5"/>
  <c r="E3715" i="5"/>
  <c r="G3714" i="5"/>
  <c r="F3714" i="5"/>
  <c r="E3714" i="5"/>
  <c r="G3713" i="5"/>
  <c r="F3713" i="5"/>
  <c r="E3713" i="5"/>
  <c r="G3712" i="5"/>
  <c r="F3712" i="5"/>
  <c r="E3712" i="5"/>
  <c r="G3711" i="5"/>
  <c r="F3711" i="5"/>
  <c r="E3711" i="5"/>
  <c r="K3710" i="5"/>
  <c r="G3710" i="5"/>
  <c r="F3710" i="5"/>
  <c r="E3710" i="5"/>
  <c r="G3709" i="5"/>
  <c r="K3708" i="5" s="1"/>
  <c r="F3709" i="5"/>
  <c r="E3709" i="5"/>
  <c r="H3738" i="5" s="1"/>
  <c r="G3708" i="5"/>
  <c r="F3708" i="5"/>
  <c r="E3708" i="5"/>
  <c r="K3707" i="5"/>
  <c r="G3707" i="5"/>
  <c r="F3707" i="5"/>
  <c r="E3707" i="5"/>
  <c r="G3706" i="5"/>
  <c r="F3706" i="5"/>
  <c r="E3706" i="5"/>
  <c r="G3705" i="5"/>
  <c r="F3705" i="5"/>
  <c r="E3705" i="5"/>
  <c r="H3734" i="5" s="1"/>
  <c r="G3704" i="5"/>
  <c r="F3704" i="5"/>
  <c r="E3704" i="5"/>
  <c r="G3703" i="5"/>
  <c r="F3703" i="5"/>
  <c r="E3703" i="5"/>
  <c r="G3702" i="5"/>
  <c r="K3699" i="5" s="1"/>
  <c r="F3702" i="5"/>
  <c r="E3702" i="5"/>
  <c r="G3701" i="5"/>
  <c r="F3701" i="5"/>
  <c r="E3701" i="5"/>
  <c r="G3700" i="5"/>
  <c r="F3700" i="5"/>
  <c r="E3700" i="5"/>
  <c r="G3699" i="5"/>
  <c r="F3699" i="5"/>
  <c r="E3699" i="5"/>
  <c r="G3698" i="5"/>
  <c r="F3698" i="5"/>
  <c r="E3698" i="5"/>
  <c r="G3697" i="5"/>
  <c r="F3697" i="5"/>
  <c r="E3697" i="5"/>
  <c r="G3696" i="5"/>
  <c r="F3696" i="5"/>
  <c r="E3696" i="5"/>
  <c r="K3695" i="5"/>
  <c r="G3695" i="5"/>
  <c r="F3695" i="5"/>
  <c r="E3695" i="5"/>
  <c r="K3694" i="5"/>
  <c r="G3694" i="5"/>
  <c r="F3694" i="5"/>
  <c r="E3694" i="5"/>
  <c r="G3693" i="5"/>
  <c r="K3692" i="5" s="1"/>
  <c r="F3693" i="5"/>
  <c r="E3693" i="5"/>
  <c r="G3692" i="5"/>
  <c r="F3692" i="5"/>
  <c r="E3692" i="5"/>
  <c r="K3691" i="5"/>
  <c r="G3691" i="5"/>
  <c r="F3691" i="5"/>
  <c r="E3691" i="5"/>
  <c r="G3690" i="5"/>
  <c r="F3690" i="5"/>
  <c r="E3690" i="5"/>
  <c r="G3689" i="5"/>
  <c r="F3689" i="5"/>
  <c r="E3689" i="5"/>
  <c r="H3718" i="5" s="1"/>
  <c r="G3688" i="5"/>
  <c r="F3688" i="5"/>
  <c r="E3688" i="5"/>
  <c r="G3687" i="5"/>
  <c r="F3687" i="5"/>
  <c r="E3687" i="5"/>
  <c r="G3686" i="5"/>
  <c r="F3686" i="5"/>
  <c r="E3686" i="5"/>
  <c r="G3685" i="5"/>
  <c r="F3685" i="5"/>
  <c r="E3685" i="5"/>
  <c r="G3684" i="5"/>
  <c r="F3684" i="5"/>
  <c r="E3684" i="5"/>
  <c r="G3683" i="5"/>
  <c r="F3683" i="5"/>
  <c r="E3683" i="5"/>
  <c r="G3682" i="5"/>
  <c r="F3682" i="5"/>
  <c r="E3682" i="5"/>
  <c r="G3681" i="5"/>
  <c r="F3681" i="5"/>
  <c r="E3681" i="5"/>
  <c r="G3680" i="5"/>
  <c r="F3680" i="5"/>
  <c r="E3680" i="5"/>
  <c r="K3679" i="5"/>
  <c r="G3679" i="5"/>
  <c r="F3679" i="5"/>
  <c r="E3679" i="5"/>
  <c r="K3678" i="5"/>
  <c r="G3678" i="5"/>
  <c r="F3678" i="5"/>
  <c r="E3678" i="5"/>
  <c r="G3677" i="5"/>
  <c r="K3676" i="5" s="1"/>
  <c r="F3677" i="5"/>
  <c r="E3677" i="5"/>
  <c r="G3676" i="5"/>
  <c r="F3676" i="5"/>
  <c r="E3676" i="5"/>
  <c r="K3675" i="5"/>
  <c r="G3675" i="5"/>
  <c r="F3675" i="5"/>
  <c r="E3675" i="5"/>
  <c r="G3674" i="5"/>
  <c r="F3674" i="5"/>
  <c r="E3674" i="5"/>
  <c r="G3673" i="5"/>
  <c r="F3673" i="5"/>
  <c r="E3673" i="5"/>
  <c r="G3672" i="5"/>
  <c r="F3672" i="5"/>
  <c r="E3672" i="5"/>
  <c r="G3671" i="5"/>
  <c r="F3671" i="5"/>
  <c r="E3671" i="5"/>
  <c r="G3670" i="5"/>
  <c r="F3670" i="5"/>
  <c r="E3670" i="5"/>
  <c r="G3669" i="5"/>
  <c r="F3669" i="5"/>
  <c r="E3669" i="5"/>
  <c r="G3668" i="5"/>
  <c r="F3668" i="5"/>
  <c r="E3668" i="5"/>
  <c r="G3667" i="5"/>
  <c r="F3667" i="5"/>
  <c r="E3667" i="5"/>
  <c r="G3666" i="5"/>
  <c r="F3666" i="5"/>
  <c r="E3666" i="5"/>
  <c r="G3665" i="5"/>
  <c r="F3665" i="5"/>
  <c r="E3665" i="5"/>
  <c r="G3664" i="5"/>
  <c r="F3664" i="5"/>
  <c r="E3664" i="5"/>
  <c r="G3663" i="5"/>
  <c r="F3663" i="5"/>
  <c r="E3663" i="5"/>
  <c r="G3662" i="5"/>
  <c r="F3662" i="5"/>
  <c r="E3662" i="5"/>
  <c r="G3661" i="5"/>
  <c r="F3661" i="5"/>
  <c r="E3661" i="5"/>
  <c r="G3660" i="5"/>
  <c r="F3660" i="5"/>
  <c r="E3660" i="5"/>
  <c r="G3659" i="5"/>
  <c r="F3659" i="5"/>
  <c r="E3659" i="5"/>
  <c r="G3658" i="5"/>
  <c r="F3658" i="5"/>
  <c r="E3658" i="5"/>
  <c r="G3657" i="5"/>
  <c r="F3657" i="5"/>
  <c r="E3657" i="5"/>
  <c r="G3656" i="5"/>
  <c r="K3656" i="5" s="1"/>
  <c r="F3656" i="5"/>
  <c r="E3656" i="5"/>
  <c r="G3655" i="5"/>
  <c r="F3655" i="5"/>
  <c r="E3655" i="5"/>
  <c r="G3654" i="5"/>
  <c r="F3654" i="5"/>
  <c r="E3654" i="5"/>
  <c r="G3653" i="5"/>
  <c r="F3653" i="5"/>
  <c r="E3653" i="5"/>
  <c r="G3652" i="5"/>
  <c r="F3652" i="5"/>
  <c r="E3652" i="5"/>
  <c r="G3651" i="5"/>
  <c r="F3651" i="5"/>
  <c r="E3651" i="5"/>
  <c r="G3650" i="5"/>
  <c r="F3650" i="5"/>
  <c r="E3650" i="5"/>
  <c r="G3649" i="5"/>
  <c r="F3649" i="5"/>
  <c r="E3649" i="5"/>
  <c r="G3648" i="5"/>
  <c r="F3648" i="5"/>
  <c r="E3648" i="5"/>
  <c r="G3647" i="5"/>
  <c r="F3647" i="5"/>
  <c r="E3647" i="5"/>
  <c r="G3646" i="5"/>
  <c r="F3646" i="5"/>
  <c r="E3646" i="5"/>
  <c r="H3675" i="5" s="1"/>
  <c r="G3645" i="5"/>
  <c r="F3645" i="5"/>
  <c r="E3645" i="5"/>
  <c r="G3644" i="5"/>
  <c r="F3644" i="5"/>
  <c r="E3644" i="5"/>
  <c r="H3673" i="5" s="1"/>
  <c r="G3643" i="5"/>
  <c r="F3643" i="5"/>
  <c r="E3643" i="5"/>
  <c r="G3642" i="5"/>
  <c r="F3642" i="5"/>
  <c r="E3642" i="5"/>
  <c r="G3641" i="5"/>
  <c r="F3641" i="5"/>
  <c r="E3641" i="5"/>
  <c r="G3640" i="5"/>
  <c r="F3640" i="5"/>
  <c r="E3640" i="5"/>
  <c r="K3639" i="5"/>
  <c r="G3639" i="5"/>
  <c r="F3639" i="5"/>
  <c r="E3639" i="5"/>
  <c r="G3638" i="5"/>
  <c r="F3638" i="5"/>
  <c r="E3638" i="5"/>
  <c r="G3637" i="5"/>
  <c r="F3637" i="5"/>
  <c r="E3637" i="5"/>
  <c r="G3636" i="5"/>
  <c r="F3636" i="5"/>
  <c r="E3636" i="5"/>
  <c r="G3635" i="5"/>
  <c r="F3635" i="5"/>
  <c r="E3635" i="5"/>
  <c r="G3634" i="5"/>
  <c r="F3634" i="5"/>
  <c r="E3634" i="5"/>
  <c r="G3633" i="5"/>
  <c r="F3633" i="5"/>
  <c r="E3633" i="5"/>
  <c r="G3632" i="5"/>
  <c r="F3632" i="5"/>
  <c r="E3632" i="5"/>
  <c r="G3631" i="5"/>
  <c r="F3631" i="5"/>
  <c r="E3631" i="5"/>
  <c r="G3630" i="5"/>
  <c r="F3630" i="5"/>
  <c r="E3630" i="5"/>
  <c r="G3629" i="5"/>
  <c r="F3629" i="5"/>
  <c r="E3629" i="5"/>
  <c r="G3628" i="5"/>
  <c r="F3628" i="5"/>
  <c r="E3628" i="5"/>
  <c r="G3627" i="5"/>
  <c r="F3627" i="5"/>
  <c r="E3627" i="5"/>
  <c r="G3626" i="5"/>
  <c r="F3626" i="5"/>
  <c r="E3626" i="5"/>
  <c r="G3625" i="5"/>
  <c r="F3625" i="5"/>
  <c r="E3625" i="5"/>
  <c r="G3624" i="5"/>
  <c r="K3624" i="5" s="1"/>
  <c r="F3624" i="5"/>
  <c r="E3624" i="5"/>
  <c r="G3623" i="5"/>
  <c r="F3623" i="5"/>
  <c r="E3623" i="5"/>
  <c r="G3622" i="5"/>
  <c r="F3622" i="5"/>
  <c r="E3622" i="5"/>
  <c r="G3621" i="5"/>
  <c r="F3621" i="5"/>
  <c r="E3621" i="5"/>
  <c r="G3620" i="5"/>
  <c r="F3620" i="5"/>
  <c r="E3620" i="5"/>
  <c r="G3619" i="5"/>
  <c r="F3619" i="5"/>
  <c r="E3619" i="5"/>
  <c r="G3618" i="5"/>
  <c r="F3618" i="5"/>
  <c r="E3618" i="5"/>
  <c r="G3617" i="5"/>
  <c r="F3617" i="5"/>
  <c r="E3617" i="5"/>
  <c r="G3616" i="5"/>
  <c r="F3616" i="5"/>
  <c r="E3616" i="5"/>
  <c r="G3615" i="5"/>
  <c r="F3615" i="5"/>
  <c r="E3615" i="5"/>
  <c r="G3614" i="5"/>
  <c r="F3614" i="5"/>
  <c r="E3614" i="5"/>
  <c r="G3613" i="5"/>
  <c r="F3613" i="5"/>
  <c r="E3613" i="5"/>
  <c r="G3612" i="5"/>
  <c r="F3612" i="5"/>
  <c r="E3612" i="5"/>
  <c r="H3641" i="5" s="1"/>
  <c r="G3611" i="5"/>
  <c r="F3611" i="5"/>
  <c r="E3611" i="5"/>
  <c r="H3623" i="5" s="1"/>
  <c r="G3610" i="5"/>
  <c r="F3610" i="5"/>
  <c r="E3610" i="5"/>
  <c r="G3609" i="5"/>
  <c r="F3609" i="5"/>
  <c r="E3609" i="5"/>
  <c r="G3608" i="5"/>
  <c r="F3608" i="5"/>
  <c r="E3608" i="5"/>
  <c r="K3607" i="5"/>
  <c r="H3607" i="5"/>
  <c r="G3607" i="5"/>
  <c r="F3607" i="5"/>
  <c r="E3607" i="5"/>
  <c r="G3606" i="5"/>
  <c r="F3606" i="5"/>
  <c r="E3606" i="5"/>
  <c r="H3635" i="5" s="1"/>
  <c r="H3605" i="5"/>
  <c r="G3605" i="5"/>
  <c r="F3605" i="5"/>
  <c r="E3605" i="5"/>
  <c r="G3604" i="5"/>
  <c r="K3601" i="5" s="1"/>
  <c r="F3604" i="5"/>
  <c r="E3604" i="5"/>
  <c r="G3603" i="5"/>
  <c r="F3603" i="5"/>
  <c r="E3603" i="5"/>
  <c r="G3602" i="5"/>
  <c r="F3602" i="5"/>
  <c r="E3602" i="5"/>
  <c r="G3601" i="5"/>
  <c r="K3600" i="5" s="1"/>
  <c r="F3601" i="5"/>
  <c r="E3601" i="5"/>
  <c r="G3600" i="5"/>
  <c r="F3600" i="5"/>
  <c r="E3600" i="5"/>
  <c r="K3599" i="5"/>
  <c r="G3599" i="5"/>
  <c r="F3599" i="5"/>
  <c r="E3599" i="5"/>
  <c r="G3598" i="5"/>
  <c r="F3598" i="5"/>
  <c r="E3598" i="5"/>
  <c r="H3627" i="5" s="1"/>
  <c r="G3597" i="5"/>
  <c r="F3597" i="5"/>
  <c r="E3597" i="5"/>
  <c r="G3596" i="5"/>
  <c r="K3593" i="5" s="1"/>
  <c r="F3596" i="5"/>
  <c r="E3596" i="5"/>
  <c r="G3595" i="5"/>
  <c r="F3595" i="5"/>
  <c r="E3595" i="5"/>
  <c r="G3594" i="5"/>
  <c r="F3594" i="5"/>
  <c r="E3594" i="5"/>
  <c r="G3593" i="5"/>
  <c r="K3592" i="5" s="1"/>
  <c r="F3593" i="5"/>
  <c r="E3593" i="5"/>
  <c r="G3592" i="5"/>
  <c r="F3592" i="5"/>
  <c r="E3592" i="5"/>
  <c r="K3591" i="5"/>
  <c r="G3591" i="5"/>
  <c r="F3591" i="5"/>
  <c r="E3591" i="5"/>
  <c r="G3590" i="5"/>
  <c r="F3590" i="5"/>
  <c r="E3590" i="5"/>
  <c r="H3619" i="5" s="1"/>
  <c r="G3589" i="5"/>
  <c r="F3589" i="5"/>
  <c r="E3589" i="5"/>
  <c r="G3588" i="5"/>
  <c r="K3585" i="5" s="1"/>
  <c r="F3588" i="5"/>
  <c r="E3588" i="5"/>
  <c r="G3587" i="5"/>
  <c r="F3587" i="5"/>
  <c r="E3587" i="5"/>
  <c r="G3586" i="5"/>
  <c r="F3586" i="5"/>
  <c r="E3586" i="5"/>
  <c r="G3585" i="5"/>
  <c r="K3584" i="5" s="1"/>
  <c r="F3585" i="5"/>
  <c r="E3585" i="5"/>
  <c r="G3584" i="5"/>
  <c r="F3584" i="5"/>
  <c r="E3584" i="5"/>
  <c r="K3583" i="5"/>
  <c r="G3583" i="5"/>
  <c r="F3583" i="5"/>
  <c r="E3583" i="5"/>
  <c r="G3582" i="5"/>
  <c r="F3582" i="5"/>
  <c r="E3582" i="5"/>
  <c r="H3611" i="5" s="1"/>
  <c r="G3581" i="5"/>
  <c r="F3581" i="5"/>
  <c r="E3581" i="5"/>
  <c r="G3580" i="5"/>
  <c r="K3577" i="5" s="1"/>
  <c r="F3580" i="5"/>
  <c r="E3580" i="5"/>
  <c r="G3579" i="5"/>
  <c r="F3579" i="5"/>
  <c r="E3579" i="5"/>
  <c r="G3578" i="5"/>
  <c r="F3578" i="5"/>
  <c r="E3578" i="5"/>
  <c r="G3577" i="5"/>
  <c r="K3576" i="5" s="1"/>
  <c r="F3577" i="5"/>
  <c r="E3577" i="5"/>
  <c r="G3576" i="5"/>
  <c r="F3576" i="5"/>
  <c r="E3576" i="5"/>
  <c r="K3575" i="5"/>
  <c r="G3575" i="5"/>
  <c r="F3575" i="5"/>
  <c r="E3575" i="5"/>
  <c r="G3574" i="5"/>
  <c r="F3574" i="5"/>
  <c r="E3574" i="5"/>
  <c r="H3603" i="5" s="1"/>
  <c r="G3573" i="5"/>
  <c r="F3573" i="5"/>
  <c r="E3573" i="5"/>
  <c r="G3572" i="5"/>
  <c r="F3572" i="5"/>
  <c r="E3572" i="5"/>
  <c r="K3571" i="5"/>
  <c r="G3571" i="5"/>
  <c r="F3571" i="5"/>
  <c r="E3571" i="5"/>
  <c r="G3570" i="5"/>
  <c r="F3570" i="5"/>
  <c r="E3570" i="5"/>
  <c r="G3569" i="5"/>
  <c r="F3569" i="5"/>
  <c r="E3569" i="5"/>
  <c r="G3568" i="5"/>
  <c r="F3568" i="5"/>
  <c r="E3568" i="5"/>
  <c r="G3567" i="5"/>
  <c r="F3567" i="5"/>
  <c r="E3567" i="5"/>
  <c r="G3566" i="5"/>
  <c r="F3566" i="5"/>
  <c r="E3566" i="5"/>
  <c r="G3565" i="5"/>
  <c r="F3565" i="5"/>
  <c r="E3565" i="5"/>
  <c r="G3564" i="5"/>
  <c r="F3564" i="5"/>
  <c r="E3564" i="5"/>
  <c r="G3563" i="5"/>
  <c r="F3563" i="5"/>
  <c r="E3563" i="5"/>
  <c r="G3562" i="5"/>
  <c r="F3562" i="5"/>
  <c r="E3562" i="5"/>
  <c r="G3561" i="5"/>
  <c r="K3560" i="5" s="1"/>
  <c r="F3561" i="5"/>
  <c r="E3561" i="5"/>
  <c r="G3560" i="5"/>
  <c r="F3560" i="5"/>
  <c r="E3560" i="5"/>
  <c r="G3559" i="5"/>
  <c r="F3559" i="5"/>
  <c r="E3559" i="5"/>
  <c r="G3558" i="5"/>
  <c r="F3558" i="5"/>
  <c r="E3558" i="5"/>
  <c r="G3557" i="5"/>
  <c r="F3557" i="5"/>
  <c r="E3557" i="5"/>
  <c r="G3556" i="5"/>
  <c r="F3556" i="5"/>
  <c r="E3556" i="5"/>
  <c r="K3555" i="5"/>
  <c r="G3555" i="5"/>
  <c r="F3555" i="5"/>
  <c r="E3555" i="5"/>
  <c r="G3554" i="5"/>
  <c r="F3554" i="5"/>
  <c r="E3554" i="5"/>
  <c r="H3573" i="5" s="1"/>
  <c r="G3553" i="5"/>
  <c r="F3553" i="5"/>
  <c r="E3553" i="5"/>
  <c r="G3552" i="5"/>
  <c r="F3552" i="5"/>
  <c r="E3552" i="5"/>
  <c r="G3551" i="5"/>
  <c r="F3551" i="5"/>
  <c r="E3551" i="5"/>
  <c r="G3550" i="5"/>
  <c r="F3550" i="5"/>
  <c r="E3550" i="5"/>
  <c r="G3549" i="5"/>
  <c r="F3549" i="5"/>
  <c r="E3549" i="5"/>
  <c r="G3548" i="5"/>
  <c r="F3548" i="5"/>
  <c r="E3548" i="5"/>
  <c r="G3547" i="5"/>
  <c r="F3547" i="5"/>
  <c r="E3547" i="5"/>
  <c r="G3546" i="5"/>
  <c r="F3546" i="5"/>
  <c r="E3546" i="5"/>
  <c r="G3545" i="5"/>
  <c r="K3544" i="5" s="1"/>
  <c r="F3545" i="5"/>
  <c r="E3545" i="5"/>
  <c r="G3544" i="5"/>
  <c r="F3544" i="5"/>
  <c r="E3544" i="5"/>
  <c r="G3543" i="5"/>
  <c r="F3543" i="5"/>
  <c r="E3543" i="5"/>
  <c r="G3542" i="5"/>
  <c r="F3542" i="5"/>
  <c r="E3542" i="5"/>
  <c r="G3541" i="5"/>
  <c r="F3541" i="5"/>
  <c r="E3541" i="5"/>
  <c r="G3540" i="5"/>
  <c r="F3540" i="5"/>
  <c r="E3540" i="5"/>
  <c r="K3539" i="5"/>
  <c r="G3539" i="5"/>
  <c r="F3539" i="5"/>
  <c r="E3539" i="5"/>
  <c r="G3538" i="5"/>
  <c r="F3538" i="5"/>
  <c r="E3538" i="5"/>
  <c r="G3537" i="5"/>
  <c r="F3537" i="5"/>
  <c r="E3537" i="5"/>
  <c r="G3536" i="5"/>
  <c r="F3536" i="5"/>
  <c r="E3536" i="5"/>
  <c r="G3535" i="5"/>
  <c r="F3535" i="5"/>
  <c r="E3535" i="5"/>
  <c r="G3534" i="5"/>
  <c r="F3534" i="5"/>
  <c r="E3534" i="5"/>
  <c r="G3533" i="5"/>
  <c r="F3533" i="5"/>
  <c r="E3533" i="5"/>
  <c r="G3532" i="5"/>
  <c r="F3532" i="5"/>
  <c r="E3532" i="5"/>
  <c r="G3531" i="5"/>
  <c r="F3531" i="5"/>
  <c r="E3531" i="5"/>
  <c r="G3530" i="5"/>
  <c r="F3530" i="5"/>
  <c r="E3530" i="5"/>
  <c r="G3529" i="5"/>
  <c r="K3528" i="5" s="1"/>
  <c r="F3529" i="5"/>
  <c r="E3529" i="5"/>
  <c r="G3528" i="5"/>
  <c r="F3528" i="5"/>
  <c r="E3528" i="5"/>
  <c r="G3527" i="5"/>
  <c r="F3527" i="5"/>
  <c r="E3527" i="5"/>
  <c r="G3526" i="5"/>
  <c r="F3526" i="5"/>
  <c r="E3526" i="5"/>
  <c r="G3525" i="5"/>
  <c r="F3525" i="5"/>
  <c r="E3525" i="5"/>
  <c r="G3524" i="5"/>
  <c r="F3524" i="5"/>
  <c r="E3524" i="5"/>
  <c r="K3523" i="5"/>
  <c r="G3523" i="5"/>
  <c r="F3523" i="5"/>
  <c r="E3523" i="5"/>
  <c r="G3522" i="5"/>
  <c r="F3522" i="5"/>
  <c r="E3522" i="5"/>
  <c r="G3521" i="5"/>
  <c r="F3521" i="5"/>
  <c r="E3521" i="5"/>
  <c r="G3520" i="5"/>
  <c r="F3520" i="5"/>
  <c r="E3520" i="5"/>
  <c r="G3519" i="5"/>
  <c r="F3519" i="5"/>
  <c r="E3519" i="5"/>
  <c r="G3518" i="5"/>
  <c r="F3518" i="5"/>
  <c r="E3518" i="5"/>
  <c r="G3517" i="5"/>
  <c r="F3517" i="5"/>
  <c r="E3517" i="5"/>
  <c r="G3516" i="5"/>
  <c r="F3516" i="5"/>
  <c r="E3516" i="5"/>
  <c r="G3515" i="5"/>
  <c r="F3515" i="5"/>
  <c r="E3515" i="5"/>
  <c r="G3514" i="5"/>
  <c r="F3514" i="5"/>
  <c r="E3514" i="5"/>
  <c r="G3513" i="5"/>
  <c r="K3512" i="5" s="1"/>
  <c r="F3513" i="5"/>
  <c r="E3513" i="5"/>
  <c r="G3512" i="5"/>
  <c r="F3512" i="5"/>
  <c r="E3512" i="5"/>
  <c r="G3511" i="5"/>
  <c r="F3511" i="5"/>
  <c r="E3511" i="5"/>
  <c r="G3510" i="5"/>
  <c r="F3510" i="5"/>
  <c r="E3510" i="5"/>
  <c r="G3509" i="5"/>
  <c r="F3509" i="5"/>
  <c r="E3509" i="5"/>
  <c r="G3508" i="5"/>
  <c r="F3508" i="5"/>
  <c r="E3508" i="5"/>
  <c r="K3507" i="5"/>
  <c r="G3507" i="5"/>
  <c r="F3507" i="5"/>
  <c r="E3507" i="5"/>
  <c r="G3506" i="5"/>
  <c r="F3506" i="5"/>
  <c r="E3506" i="5"/>
  <c r="G3505" i="5"/>
  <c r="F3505" i="5"/>
  <c r="E3505" i="5"/>
  <c r="G3504" i="5"/>
  <c r="F3504" i="5"/>
  <c r="E3504" i="5"/>
  <c r="G3503" i="5"/>
  <c r="F3503" i="5"/>
  <c r="E3503" i="5"/>
  <c r="G3502" i="5"/>
  <c r="F3502" i="5"/>
  <c r="E3502" i="5"/>
  <c r="G3501" i="5"/>
  <c r="F3501" i="5"/>
  <c r="E3501" i="5"/>
  <c r="G3500" i="5"/>
  <c r="F3500" i="5"/>
  <c r="E3500" i="5"/>
  <c r="G3499" i="5"/>
  <c r="F3499" i="5"/>
  <c r="E3499" i="5"/>
  <c r="G3498" i="5"/>
  <c r="F3498" i="5"/>
  <c r="E3498" i="5"/>
  <c r="K3497" i="5"/>
  <c r="G3497" i="5"/>
  <c r="F3497" i="5"/>
  <c r="E3497" i="5"/>
  <c r="G3496" i="5"/>
  <c r="F3496" i="5"/>
  <c r="E3496" i="5"/>
  <c r="G3495" i="5"/>
  <c r="F3495" i="5"/>
  <c r="E3495" i="5"/>
  <c r="G3494" i="5"/>
  <c r="F3494" i="5"/>
  <c r="E3494" i="5"/>
  <c r="G3493" i="5"/>
  <c r="F3493" i="5"/>
  <c r="E3493" i="5"/>
  <c r="G3492" i="5"/>
  <c r="F3492" i="5"/>
  <c r="E3492" i="5"/>
  <c r="G3491" i="5"/>
  <c r="F3491" i="5"/>
  <c r="E3491" i="5"/>
  <c r="G3490" i="5"/>
  <c r="F3490" i="5"/>
  <c r="E3490" i="5"/>
  <c r="G3489" i="5"/>
  <c r="F3489" i="5"/>
  <c r="E3489" i="5"/>
  <c r="G3488" i="5"/>
  <c r="F3488" i="5"/>
  <c r="E3488" i="5"/>
  <c r="G3487" i="5"/>
  <c r="F3487" i="5"/>
  <c r="E3487" i="5"/>
  <c r="G3486" i="5"/>
  <c r="F3486" i="5"/>
  <c r="E3486" i="5"/>
  <c r="G3485" i="5"/>
  <c r="F3485" i="5"/>
  <c r="E3485" i="5"/>
  <c r="G3484" i="5"/>
  <c r="F3484" i="5"/>
  <c r="E3484" i="5"/>
  <c r="G3483" i="5"/>
  <c r="F3483" i="5"/>
  <c r="E3483" i="5"/>
  <c r="G3482" i="5"/>
  <c r="F3482" i="5"/>
  <c r="E3482" i="5"/>
  <c r="G3481" i="5"/>
  <c r="F3481" i="5"/>
  <c r="E3481" i="5"/>
  <c r="G3480" i="5"/>
  <c r="F3480" i="5"/>
  <c r="E3480" i="5"/>
  <c r="G3479" i="5"/>
  <c r="F3479" i="5"/>
  <c r="E3479" i="5"/>
  <c r="G3478" i="5"/>
  <c r="F3478" i="5"/>
  <c r="E3478" i="5"/>
  <c r="G3477" i="5"/>
  <c r="F3477" i="5"/>
  <c r="E3477" i="5"/>
  <c r="G3476" i="5"/>
  <c r="F3476" i="5"/>
  <c r="E3476" i="5"/>
  <c r="G3475" i="5"/>
  <c r="F3475" i="5"/>
  <c r="E3475" i="5"/>
  <c r="G3474" i="5"/>
  <c r="F3474" i="5"/>
  <c r="E3474" i="5"/>
  <c r="G3473" i="5"/>
  <c r="F3473" i="5"/>
  <c r="E3473" i="5"/>
  <c r="G3472" i="5"/>
  <c r="F3472" i="5"/>
  <c r="E3472" i="5"/>
  <c r="G3471" i="5"/>
  <c r="F3471" i="5"/>
  <c r="E3471" i="5"/>
  <c r="G3470" i="5"/>
  <c r="F3470" i="5"/>
  <c r="E3470" i="5"/>
  <c r="G3469" i="5"/>
  <c r="K3468" i="5" s="1"/>
  <c r="F3469" i="5"/>
  <c r="E3469" i="5"/>
  <c r="G3468" i="5"/>
  <c r="F3468" i="5"/>
  <c r="E3468" i="5"/>
  <c r="H3496" i="5" s="1"/>
  <c r="G3467" i="5"/>
  <c r="K3465" i="5" s="1"/>
  <c r="F3467" i="5"/>
  <c r="E3467" i="5"/>
  <c r="G3466" i="5"/>
  <c r="F3466" i="5"/>
  <c r="E3466" i="5"/>
  <c r="G3465" i="5"/>
  <c r="F3465" i="5"/>
  <c r="E3465" i="5"/>
  <c r="H3488" i="5" s="1"/>
  <c r="G3464" i="5"/>
  <c r="F3464" i="5"/>
  <c r="E3464" i="5"/>
  <c r="K3463" i="5"/>
  <c r="G3463" i="5"/>
  <c r="F3463" i="5"/>
  <c r="E3463" i="5"/>
  <c r="G3462" i="5"/>
  <c r="K3457" i="5" s="1"/>
  <c r="F3462" i="5"/>
  <c r="E3462" i="5"/>
  <c r="G3461" i="5"/>
  <c r="F3461" i="5"/>
  <c r="E3461" i="5"/>
  <c r="G3460" i="5"/>
  <c r="F3460" i="5"/>
  <c r="E3460" i="5"/>
  <c r="G3459" i="5"/>
  <c r="F3459" i="5"/>
  <c r="E3459" i="5"/>
  <c r="G3458" i="5"/>
  <c r="F3458" i="5"/>
  <c r="E3458" i="5"/>
  <c r="G3457" i="5"/>
  <c r="F3457" i="5"/>
  <c r="E3457" i="5"/>
  <c r="G3456" i="5"/>
  <c r="F3456" i="5"/>
  <c r="E3456" i="5"/>
  <c r="G3455" i="5"/>
  <c r="F3455" i="5"/>
  <c r="E3455" i="5"/>
  <c r="G3454" i="5"/>
  <c r="F3454" i="5"/>
  <c r="E3454" i="5"/>
  <c r="G3453" i="5"/>
  <c r="F3453" i="5"/>
  <c r="E3453" i="5"/>
  <c r="G3452" i="5"/>
  <c r="F3452" i="5"/>
  <c r="E3452" i="5"/>
  <c r="G3451" i="5"/>
  <c r="K3449" i="5" s="1"/>
  <c r="F3451" i="5"/>
  <c r="E3451" i="5"/>
  <c r="G3450" i="5"/>
  <c r="F3450" i="5"/>
  <c r="E3450" i="5"/>
  <c r="G3449" i="5"/>
  <c r="F3449" i="5"/>
  <c r="E3449" i="5"/>
  <c r="G3448" i="5"/>
  <c r="F3448" i="5"/>
  <c r="E3448" i="5"/>
  <c r="K3447" i="5"/>
  <c r="G3447" i="5"/>
  <c r="F3447" i="5"/>
  <c r="E3447" i="5"/>
  <c r="G3446" i="5"/>
  <c r="F3446" i="5"/>
  <c r="E3446" i="5"/>
  <c r="G3445" i="5"/>
  <c r="F3445" i="5"/>
  <c r="E3445" i="5"/>
  <c r="G3444" i="5"/>
  <c r="F3444" i="5"/>
  <c r="E3444" i="5"/>
  <c r="G3443" i="5"/>
  <c r="F3443" i="5"/>
  <c r="E3443" i="5"/>
  <c r="G3442" i="5"/>
  <c r="F3442" i="5"/>
  <c r="E3442" i="5"/>
  <c r="K3441" i="5"/>
  <c r="G3441" i="5"/>
  <c r="F3441" i="5"/>
  <c r="E3441" i="5"/>
  <c r="G3440" i="5"/>
  <c r="F3440" i="5"/>
  <c r="E3440" i="5"/>
  <c r="G3439" i="5"/>
  <c r="F3439" i="5"/>
  <c r="E3439" i="5"/>
  <c r="G3438" i="5"/>
  <c r="F3438" i="5"/>
  <c r="E3438" i="5"/>
  <c r="G3437" i="5"/>
  <c r="F3437" i="5"/>
  <c r="E3437" i="5"/>
  <c r="G3436" i="5"/>
  <c r="F3436" i="5"/>
  <c r="E3436" i="5"/>
  <c r="H3444" i="5" s="1"/>
  <c r="G3435" i="5"/>
  <c r="F3435" i="5"/>
  <c r="E3435" i="5"/>
  <c r="G3434" i="5"/>
  <c r="F3434" i="5"/>
  <c r="E3434" i="5"/>
  <c r="G3433" i="5"/>
  <c r="F3433" i="5"/>
  <c r="E3433" i="5"/>
  <c r="G3432" i="5"/>
  <c r="F3432" i="5"/>
  <c r="E3432" i="5"/>
  <c r="K3431" i="5"/>
  <c r="G3431" i="5"/>
  <c r="K3430" i="5" s="1"/>
  <c r="F3431" i="5"/>
  <c r="E3431" i="5"/>
  <c r="G3430" i="5"/>
  <c r="K3425" i="5" s="1"/>
  <c r="F3430" i="5"/>
  <c r="E3430" i="5"/>
  <c r="G3429" i="5"/>
  <c r="F3429" i="5"/>
  <c r="E3429" i="5"/>
  <c r="G3428" i="5"/>
  <c r="F3428" i="5"/>
  <c r="E3428" i="5"/>
  <c r="G3427" i="5"/>
  <c r="F3427" i="5"/>
  <c r="E3427" i="5"/>
  <c r="G3426" i="5"/>
  <c r="F3426" i="5"/>
  <c r="E3426" i="5"/>
  <c r="G3425" i="5"/>
  <c r="F3425" i="5"/>
  <c r="E3425" i="5"/>
  <c r="G3424" i="5"/>
  <c r="F3424" i="5"/>
  <c r="E3424" i="5"/>
  <c r="G3423" i="5"/>
  <c r="F3423" i="5"/>
  <c r="E3423" i="5"/>
  <c r="G3422" i="5"/>
  <c r="F3422" i="5"/>
  <c r="E3422" i="5"/>
  <c r="G3421" i="5"/>
  <c r="F3421" i="5"/>
  <c r="E3421" i="5"/>
  <c r="G3420" i="5"/>
  <c r="F3420" i="5"/>
  <c r="E3420" i="5"/>
  <c r="G3419" i="5"/>
  <c r="K3417" i="5" s="1"/>
  <c r="F3419" i="5"/>
  <c r="E3419" i="5"/>
  <c r="G3418" i="5"/>
  <c r="F3418" i="5"/>
  <c r="E3418" i="5"/>
  <c r="G3417" i="5"/>
  <c r="F3417" i="5"/>
  <c r="E3417" i="5"/>
  <c r="G3416" i="5"/>
  <c r="F3416" i="5"/>
  <c r="E3416" i="5"/>
  <c r="G3415" i="5"/>
  <c r="F3415" i="5"/>
  <c r="E3415" i="5"/>
  <c r="G3414" i="5"/>
  <c r="F3414" i="5"/>
  <c r="E3414" i="5"/>
  <c r="G3413" i="5"/>
  <c r="F3413" i="5"/>
  <c r="E3413" i="5"/>
  <c r="G3412" i="5"/>
  <c r="F3412" i="5"/>
  <c r="E3412" i="5"/>
  <c r="H3441" i="5" s="1"/>
  <c r="G3411" i="5"/>
  <c r="F3411" i="5"/>
  <c r="E3411" i="5"/>
  <c r="G3410" i="5"/>
  <c r="F3410" i="5"/>
  <c r="E3410" i="5"/>
  <c r="H3439" i="5" s="1"/>
  <c r="G3409" i="5"/>
  <c r="F3409" i="5"/>
  <c r="E3409" i="5"/>
  <c r="G3408" i="5"/>
  <c r="F3408" i="5"/>
  <c r="E3408" i="5"/>
  <c r="G3407" i="5"/>
  <c r="F3407" i="5"/>
  <c r="E3407" i="5"/>
  <c r="G3406" i="5"/>
  <c r="F3406" i="5"/>
  <c r="E3406" i="5"/>
  <c r="G3405" i="5"/>
  <c r="F3405" i="5"/>
  <c r="E3405" i="5"/>
  <c r="G3404" i="5"/>
  <c r="F3404" i="5"/>
  <c r="E3404" i="5"/>
  <c r="G3403" i="5"/>
  <c r="K3401" i="5" s="1"/>
  <c r="F3403" i="5"/>
  <c r="E3403" i="5"/>
  <c r="G3402" i="5"/>
  <c r="F3402" i="5"/>
  <c r="E3402" i="5"/>
  <c r="H3431" i="5" s="1"/>
  <c r="G3401" i="5"/>
  <c r="F3401" i="5"/>
  <c r="E3401" i="5"/>
  <c r="H3424" i="5" s="1"/>
  <c r="G3400" i="5"/>
  <c r="F3400" i="5"/>
  <c r="E3400" i="5"/>
  <c r="K3399" i="5"/>
  <c r="G3399" i="5"/>
  <c r="F3399" i="5"/>
  <c r="E3399" i="5"/>
  <c r="G3398" i="5"/>
  <c r="K3393" i="5" s="1"/>
  <c r="F3398" i="5"/>
  <c r="E3398" i="5"/>
  <c r="G3397" i="5"/>
  <c r="F3397" i="5"/>
  <c r="E3397" i="5"/>
  <c r="G3396" i="5"/>
  <c r="F3396" i="5"/>
  <c r="E3396" i="5"/>
  <c r="G3395" i="5"/>
  <c r="F3395" i="5"/>
  <c r="E3395" i="5"/>
  <c r="G3394" i="5"/>
  <c r="F3394" i="5"/>
  <c r="E3394" i="5"/>
  <c r="H3423" i="5" s="1"/>
  <c r="G3393" i="5"/>
  <c r="F3393" i="5"/>
  <c r="E3393" i="5"/>
  <c r="G3392" i="5"/>
  <c r="F3392" i="5"/>
  <c r="E3392" i="5"/>
  <c r="G3391" i="5"/>
  <c r="F3391" i="5"/>
  <c r="E3391" i="5"/>
  <c r="G3390" i="5"/>
  <c r="F3390" i="5"/>
  <c r="E3390" i="5"/>
  <c r="G3389" i="5"/>
  <c r="F3389" i="5"/>
  <c r="E3389" i="5"/>
  <c r="G3388" i="5"/>
  <c r="F3388" i="5"/>
  <c r="E3388" i="5"/>
  <c r="G3387" i="5"/>
  <c r="K3385" i="5" s="1"/>
  <c r="F3387" i="5"/>
  <c r="E3387" i="5"/>
  <c r="G3386" i="5"/>
  <c r="F3386" i="5"/>
  <c r="E3386" i="5"/>
  <c r="G3385" i="5"/>
  <c r="F3385" i="5"/>
  <c r="E3385" i="5"/>
  <c r="G3384" i="5"/>
  <c r="F3384" i="5"/>
  <c r="E3384" i="5"/>
  <c r="K3383" i="5"/>
  <c r="G3383" i="5"/>
  <c r="K3382" i="5" s="1"/>
  <c r="F3383" i="5"/>
  <c r="E3383" i="5"/>
  <c r="G3382" i="5"/>
  <c r="F3382" i="5"/>
  <c r="E3382" i="5"/>
  <c r="G3381" i="5"/>
  <c r="F3381" i="5"/>
  <c r="E3381" i="5"/>
  <c r="G3380" i="5"/>
  <c r="F3380" i="5"/>
  <c r="E3380" i="5"/>
  <c r="G3379" i="5"/>
  <c r="F3379" i="5"/>
  <c r="E3379" i="5"/>
  <c r="G3378" i="5"/>
  <c r="F3378" i="5"/>
  <c r="E3378" i="5"/>
  <c r="K3377" i="5"/>
  <c r="G3377" i="5"/>
  <c r="F3377" i="5"/>
  <c r="E3377" i="5"/>
  <c r="G3376" i="5"/>
  <c r="F3376" i="5"/>
  <c r="E3376" i="5"/>
  <c r="G3375" i="5"/>
  <c r="F3375" i="5"/>
  <c r="E3375" i="5"/>
  <c r="G3374" i="5"/>
  <c r="F3374" i="5"/>
  <c r="E3374" i="5"/>
  <c r="G3373" i="5"/>
  <c r="F3373" i="5"/>
  <c r="E3373" i="5"/>
  <c r="G3372" i="5"/>
  <c r="F3372" i="5"/>
  <c r="E3372" i="5"/>
  <c r="G3371" i="5"/>
  <c r="F3371" i="5"/>
  <c r="E3371" i="5"/>
  <c r="G3370" i="5"/>
  <c r="F3370" i="5"/>
  <c r="E3370" i="5"/>
  <c r="K3369" i="5"/>
  <c r="G3369" i="5"/>
  <c r="F3369" i="5"/>
  <c r="E3369" i="5"/>
  <c r="H3368" i="5"/>
  <c r="G3368" i="5"/>
  <c r="F3368" i="5"/>
  <c r="E3368" i="5"/>
  <c r="G3367" i="5"/>
  <c r="F3367" i="5"/>
  <c r="E3367" i="5"/>
  <c r="G3366" i="5"/>
  <c r="F3366" i="5"/>
  <c r="E3366" i="5"/>
  <c r="K3365" i="5"/>
  <c r="G3365" i="5"/>
  <c r="F3365" i="5"/>
  <c r="E3365" i="5"/>
  <c r="G3364" i="5"/>
  <c r="F3364" i="5"/>
  <c r="E3364" i="5"/>
  <c r="G3363" i="5"/>
  <c r="F3363" i="5"/>
  <c r="E3363" i="5"/>
  <c r="G3362" i="5"/>
  <c r="F3362" i="5"/>
  <c r="E3362" i="5"/>
  <c r="G3361" i="5"/>
  <c r="F3361" i="5"/>
  <c r="E3361" i="5"/>
  <c r="G3360" i="5"/>
  <c r="F3360" i="5"/>
  <c r="E3360" i="5"/>
  <c r="G3359" i="5"/>
  <c r="F3359" i="5"/>
  <c r="E3359" i="5"/>
  <c r="G3358" i="5"/>
  <c r="F3358" i="5"/>
  <c r="E3358" i="5"/>
  <c r="K3357" i="5"/>
  <c r="G3357" i="5"/>
  <c r="F3357" i="5"/>
  <c r="E3357" i="5"/>
  <c r="G3356" i="5"/>
  <c r="F3356" i="5"/>
  <c r="E3356" i="5"/>
  <c r="H3384" i="5" s="1"/>
  <c r="G3355" i="5"/>
  <c r="K3353" i="5" s="1"/>
  <c r="F3355" i="5"/>
  <c r="E3355" i="5"/>
  <c r="G3354" i="5"/>
  <c r="F3354" i="5"/>
  <c r="E3354" i="5"/>
  <c r="G3353" i="5"/>
  <c r="F3353" i="5"/>
  <c r="E3353" i="5"/>
  <c r="G3352" i="5"/>
  <c r="F3352" i="5"/>
  <c r="E3352" i="5"/>
  <c r="G3351" i="5"/>
  <c r="F3351" i="5"/>
  <c r="E3351" i="5"/>
  <c r="G3350" i="5"/>
  <c r="F3350" i="5"/>
  <c r="E3350" i="5"/>
  <c r="G3349" i="5"/>
  <c r="F3349" i="5"/>
  <c r="E3349" i="5"/>
  <c r="G3348" i="5"/>
  <c r="F3348" i="5"/>
  <c r="E3348" i="5"/>
  <c r="G3347" i="5"/>
  <c r="F3347" i="5"/>
  <c r="E3347" i="5"/>
  <c r="G3346" i="5"/>
  <c r="F3346" i="5"/>
  <c r="E3346" i="5"/>
  <c r="G3345" i="5"/>
  <c r="F3345" i="5"/>
  <c r="E3345" i="5"/>
  <c r="G3344" i="5"/>
  <c r="F3344" i="5"/>
  <c r="E3344" i="5"/>
  <c r="G3343" i="5"/>
  <c r="F3343" i="5"/>
  <c r="E3343" i="5"/>
  <c r="G3342" i="5"/>
  <c r="F3342" i="5"/>
  <c r="E3342" i="5"/>
  <c r="G3341" i="5"/>
  <c r="F3341" i="5"/>
  <c r="E3341" i="5"/>
  <c r="G3340" i="5"/>
  <c r="F3340" i="5"/>
  <c r="E3340" i="5"/>
  <c r="G3339" i="5"/>
  <c r="F3339" i="5"/>
  <c r="E3339" i="5"/>
  <c r="G3338" i="5"/>
  <c r="F3338" i="5"/>
  <c r="E3338" i="5"/>
  <c r="H3360" i="5" s="1"/>
  <c r="K3337" i="5"/>
  <c r="G3337" i="5"/>
  <c r="F3337" i="5"/>
  <c r="E3337" i="5"/>
  <c r="H3336" i="5"/>
  <c r="G3336" i="5"/>
  <c r="F3336" i="5"/>
  <c r="E3336" i="5"/>
  <c r="G3335" i="5"/>
  <c r="F3335" i="5"/>
  <c r="E3335" i="5"/>
  <c r="G3334" i="5"/>
  <c r="F3334" i="5"/>
  <c r="E3334" i="5"/>
  <c r="K3333" i="5"/>
  <c r="G3333" i="5"/>
  <c r="F3333" i="5"/>
  <c r="E3333" i="5"/>
  <c r="G3332" i="5"/>
  <c r="F3332" i="5"/>
  <c r="E3332" i="5"/>
  <c r="G3331" i="5"/>
  <c r="F3331" i="5"/>
  <c r="E3331" i="5"/>
  <c r="G3330" i="5"/>
  <c r="F3330" i="5"/>
  <c r="E3330" i="5"/>
  <c r="G3329" i="5"/>
  <c r="F3329" i="5"/>
  <c r="E3329" i="5"/>
  <c r="G3328" i="5"/>
  <c r="F3328" i="5"/>
  <c r="E3328" i="5"/>
  <c r="G3327" i="5"/>
  <c r="F3327" i="5"/>
  <c r="E3327" i="5"/>
  <c r="G3326" i="5"/>
  <c r="F3326" i="5"/>
  <c r="E3326" i="5"/>
  <c r="K3325" i="5"/>
  <c r="G3325" i="5"/>
  <c r="F3325" i="5"/>
  <c r="E3325" i="5"/>
  <c r="G3324" i="5"/>
  <c r="F3324" i="5"/>
  <c r="E3324" i="5"/>
  <c r="G3323" i="5"/>
  <c r="K3321" i="5" s="1"/>
  <c r="F3323" i="5"/>
  <c r="E3323" i="5"/>
  <c r="G3322" i="5"/>
  <c r="F3322" i="5"/>
  <c r="E3322" i="5"/>
  <c r="G3321" i="5"/>
  <c r="F3321" i="5"/>
  <c r="E3321" i="5"/>
  <c r="G3320" i="5"/>
  <c r="F3320" i="5"/>
  <c r="E3320" i="5"/>
  <c r="G3319" i="5"/>
  <c r="F3319" i="5"/>
  <c r="E3319" i="5"/>
  <c r="G3318" i="5"/>
  <c r="F3318" i="5"/>
  <c r="E3318" i="5"/>
  <c r="G3317" i="5"/>
  <c r="F3317" i="5"/>
  <c r="E3317" i="5"/>
  <c r="G3316" i="5"/>
  <c r="F3316" i="5"/>
  <c r="E3316" i="5"/>
  <c r="G3315" i="5"/>
  <c r="F3315" i="5"/>
  <c r="E3315" i="5"/>
  <c r="G3314" i="5"/>
  <c r="F3314" i="5"/>
  <c r="E3314" i="5"/>
  <c r="G3313" i="5"/>
  <c r="F3313" i="5"/>
  <c r="E3313" i="5"/>
  <c r="G3312" i="5"/>
  <c r="F3312" i="5"/>
  <c r="E3312" i="5"/>
  <c r="G3311" i="5"/>
  <c r="F3311" i="5"/>
  <c r="E3311" i="5"/>
  <c r="G3310" i="5"/>
  <c r="K3305" i="5" s="1"/>
  <c r="F3310" i="5"/>
  <c r="E3310" i="5"/>
  <c r="G3309" i="5"/>
  <c r="F3309" i="5"/>
  <c r="E3309" i="5"/>
  <c r="G3308" i="5"/>
  <c r="K3307" i="5" s="1"/>
  <c r="F3308" i="5"/>
  <c r="E3308" i="5"/>
  <c r="G3307" i="5"/>
  <c r="F3307" i="5"/>
  <c r="E3307" i="5"/>
  <c r="K3306" i="5"/>
  <c r="G3306" i="5"/>
  <c r="F3306" i="5"/>
  <c r="E3306" i="5"/>
  <c r="G3305" i="5"/>
  <c r="F3305" i="5"/>
  <c r="E3305" i="5"/>
  <c r="G3304" i="5"/>
  <c r="F3304" i="5"/>
  <c r="E3304" i="5"/>
  <c r="G3303" i="5"/>
  <c r="F3303" i="5"/>
  <c r="E3303" i="5"/>
  <c r="G3302" i="5"/>
  <c r="K3297" i="5" s="1"/>
  <c r="F3302" i="5"/>
  <c r="E3302" i="5"/>
  <c r="G3301" i="5"/>
  <c r="F3301" i="5"/>
  <c r="E3301" i="5"/>
  <c r="G3300" i="5"/>
  <c r="K3299" i="5" s="1"/>
  <c r="F3300" i="5"/>
  <c r="E3300" i="5"/>
  <c r="H3329" i="5" s="1"/>
  <c r="G3299" i="5"/>
  <c r="F3299" i="5"/>
  <c r="E3299" i="5"/>
  <c r="K3298" i="5"/>
  <c r="G3298" i="5"/>
  <c r="F3298" i="5"/>
  <c r="E3298" i="5"/>
  <c r="G3297" i="5"/>
  <c r="F3297" i="5"/>
  <c r="E3297" i="5"/>
  <c r="G3296" i="5"/>
  <c r="F3296" i="5"/>
  <c r="E3296" i="5"/>
  <c r="G3295" i="5"/>
  <c r="F3295" i="5"/>
  <c r="E3295" i="5"/>
  <c r="G3294" i="5"/>
  <c r="K3289" i="5" s="1"/>
  <c r="F3294" i="5"/>
  <c r="E3294" i="5"/>
  <c r="G3293" i="5"/>
  <c r="F3293" i="5"/>
  <c r="E3293" i="5"/>
  <c r="G3292" i="5"/>
  <c r="K3291" i="5" s="1"/>
  <c r="F3292" i="5"/>
  <c r="E3292" i="5"/>
  <c r="H3321" i="5" s="1"/>
  <c r="G3291" i="5"/>
  <c r="F3291" i="5"/>
  <c r="E3291" i="5"/>
  <c r="K3290" i="5"/>
  <c r="G3290" i="5"/>
  <c r="F3290" i="5"/>
  <c r="E3290" i="5"/>
  <c r="G3289" i="5"/>
  <c r="F3289" i="5"/>
  <c r="E3289" i="5"/>
  <c r="H3315" i="5" s="1"/>
  <c r="G3288" i="5"/>
  <c r="F3288" i="5"/>
  <c r="E3288" i="5"/>
  <c r="G3287" i="5"/>
  <c r="F3287" i="5"/>
  <c r="E3287" i="5"/>
  <c r="G3286" i="5"/>
  <c r="K3281" i="5" s="1"/>
  <c r="F3286" i="5"/>
  <c r="E3286" i="5"/>
  <c r="G3285" i="5"/>
  <c r="F3285" i="5"/>
  <c r="E3285" i="5"/>
  <c r="G3284" i="5"/>
  <c r="K3283" i="5" s="1"/>
  <c r="F3284" i="5"/>
  <c r="E3284" i="5"/>
  <c r="H3313" i="5" s="1"/>
  <c r="G3283" i="5"/>
  <c r="F3283" i="5"/>
  <c r="E3283" i="5"/>
  <c r="K3282" i="5"/>
  <c r="G3282" i="5"/>
  <c r="F3282" i="5"/>
  <c r="E3282" i="5"/>
  <c r="G3281" i="5"/>
  <c r="F3281" i="5"/>
  <c r="E3281" i="5"/>
  <c r="H3308" i="5" s="1"/>
  <c r="G3280" i="5"/>
  <c r="F3280" i="5"/>
  <c r="E3280" i="5"/>
  <c r="G3279" i="5"/>
  <c r="F3279" i="5"/>
  <c r="E3279" i="5"/>
  <c r="G3278" i="5"/>
  <c r="K3273" i="5" s="1"/>
  <c r="F3278" i="5"/>
  <c r="E3278" i="5"/>
  <c r="G3277" i="5"/>
  <c r="F3277" i="5"/>
  <c r="E3277" i="5"/>
  <c r="G3276" i="5"/>
  <c r="K3275" i="5" s="1"/>
  <c r="F3276" i="5"/>
  <c r="E3276" i="5"/>
  <c r="H3305" i="5" s="1"/>
  <c r="G3275" i="5"/>
  <c r="F3275" i="5"/>
  <c r="E3275" i="5"/>
  <c r="K3274" i="5"/>
  <c r="G3274" i="5"/>
  <c r="F3274" i="5"/>
  <c r="E3274" i="5"/>
  <c r="G3273" i="5"/>
  <c r="F3273" i="5"/>
  <c r="E3273" i="5"/>
  <c r="H3300" i="5" s="1"/>
  <c r="G3272" i="5"/>
  <c r="F3272" i="5"/>
  <c r="E3272" i="5"/>
  <c r="G3271" i="5"/>
  <c r="F3271" i="5"/>
  <c r="E3271" i="5"/>
  <c r="G3270" i="5"/>
  <c r="K3265" i="5" s="1"/>
  <c r="F3270" i="5"/>
  <c r="E3270" i="5"/>
  <c r="G3269" i="5"/>
  <c r="F3269" i="5"/>
  <c r="E3269" i="5"/>
  <c r="G3268" i="5"/>
  <c r="K3267" i="5" s="1"/>
  <c r="F3268" i="5"/>
  <c r="E3268" i="5"/>
  <c r="H3297" i="5" s="1"/>
  <c r="G3267" i="5"/>
  <c r="F3267" i="5"/>
  <c r="E3267" i="5"/>
  <c r="K3266" i="5"/>
  <c r="G3266" i="5"/>
  <c r="F3266" i="5"/>
  <c r="E3266" i="5"/>
  <c r="G3265" i="5"/>
  <c r="F3265" i="5"/>
  <c r="E3265" i="5"/>
  <c r="H3292" i="5" s="1"/>
  <c r="G3264" i="5"/>
  <c r="F3264" i="5"/>
  <c r="E3264" i="5"/>
  <c r="G3263" i="5"/>
  <c r="F3263" i="5"/>
  <c r="E3263" i="5"/>
  <c r="G3262" i="5"/>
  <c r="K3257" i="5" s="1"/>
  <c r="F3262" i="5"/>
  <c r="E3262" i="5"/>
  <c r="G3261" i="5"/>
  <c r="F3261" i="5"/>
  <c r="E3261" i="5"/>
  <c r="G3260" i="5"/>
  <c r="K3259" i="5" s="1"/>
  <c r="F3260" i="5"/>
  <c r="E3260" i="5"/>
  <c r="H3289" i="5" s="1"/>
  <c r="G3259" i="5"/>
  <c r="F3259" i="5"/>
  <c r="E3259" i="5"/>
  <c r="K3258" i="5"/>
  <c r="G3258" i="5"/>
  <c r="F3258" i="5"/>
  <c r="E3258" i="5"/>
  <c r="G3257" i="5"/>
  <c r="F3257" i="5"/>
  <c r="E3257" i="5"/>
  <c r="H3284" i="5" s="1"/>
  <c r="G3256" i="5"/>
  <c r="F3256" i="5"/>
  <c r="E3256" i="5"/>
  <c r="G3255" i="5"/>
  <c r="F3255" i="5"/>
  <c r="E3255" i="5"/>
  <c r="G3254" i="5"/>
  <c r="K3249" i="5" s="1"/>
  <c r="F3254" i="5"/>
  <c r="E3254" i="5"/>
  <c r="G3253" i="5"/>
  <c r="F3253" i="5"/>
  <c r="E3253" i="5"/>
  <c r="G3252" i="5"/>
  <c r="K3251" i="5" s="1"/>
  <c r="F3252" i="5"/>
  <c r="E3252" i="5"/>
  <c r="H3281" i="5" s="1"/>
  <c r="G3251" i="5"/>
  <c r="F3251" i="5"/>
  <c r="E3251" i="5"/>
  <c r="K3250" i="5"/>
  <c r="G3250" i="5"/>
  <c r="F3250" i="5"/>
  <c r="E3250" i="5"/>
  <c r="G3249" i="5"/>
  <c r="F3249" i="5"/>
  <c r="E3249" i="5"/>
  <c r="H3276" i="5" s="1"/>
  <c r="G3248" i="5"/>
  <c r="F3248" i="5"/>
  <c r="E3248" i="5"/>
  <c r="G3247" i="5"/>
  <c r="F3247" i="5"/>
  <c r="E3247" i="5"/>
  <c r="G3246" i="5"/>
  <c r="K3241" i="5" s="1"/>
  <c r="F3246" i="5"/>
  <c r="E3246" i="5"/>
  <c r="G3245" i="5"/>
  <c r="F3245" i="5"/>
  <c r="E3245" i="5"/>
  <c r="G3244" i="5"/>
  <c r="K3243" i="5" s="1"/>
  <c r="F3244" i="5"/>
  <c r="E3244" i="5"/>
  <c r="H3273" i="5" s="1"/>
  <c r="G3243" i="5"/>
  <c r="F3243" i="5"/>
  <c r="E3243" i="5"/>
  <c r="K3242" i="5"/>
  <c r="G3242" i="5"/>
  <c r="F3242" i="5"/>
  <c r="E3242" i="5"/>
  <c r="G3241" i="5"/>
  <c r="F3241" i="5"/>
  <c r="E3241" i="5"/>
  <c r="H3268" i="5" s="1"/>
  <c r="G3240" i="5"/>
  <c r="F3240" i="5"/>
  <c r="E3240" i="5"/>
  <c r="G3239" i="5"/>
  <c r="F3239" i="5"/>
  <c r="E3239" i="5"/>
  <c r="G3238" i="5"/>
  <c r="K3233" i="5" s="1"/>
  <c r="F3238" i="5"/>
  <c r="E3238" i="5"/>
  <c r="G3237" i="5"/>
  <c r="F3237" i="5"/>
  <c r="E3237" i="5"/>
  <c r="G3236" i="5"/>
  <c r="K3235" i="5" s="1"/>
  <c r="F3236" i="5"/>
  <c r="E3236" i="5"/>
  <c r="H3265" i="5" s="1"/>
  <c r="G3235" i="5"/>
  <c r="F3235" i="5"/>
  <c r="E3235" i="5"/>
  <c r="K3234" i="5"/>
  <c r="G3234" i="5"/>
  <c r="F3234" i="5"/>
  <c r="E3234" i="5"/>
  <c r="G3233" i="5"/>
  <c r="F3233" i="5"/>
  <c r="E3233" i="5"/>
  <c r="H3260" i="5" s="1"/>
  <c r="G3232" i="5"/>
  <c r="F3232" i="5"/>
  <c r="E3232" i="5"/>
  <c r="G3231" i="5"/>
  <c r="F3231" i="5"/>
  <c r="E3231" i="5"/>
  <c r="G3230" i="5"/>
  <c r="K3225" i="5" s="1"/>
  <c r="F3230" i="5"/>
  <c r="E3230" i="5"/>
  <c r="G3229" i="5"/>
  <c r="F3229" i="5"/>
  <c r="E3229" i="5"/>
  <c r="G3228" i="5"/>
  <c r="K3227" i="5" s="1"/>
  <c r="F3228" i="5"/>
  <c r="E3228" i="5"/>
  <c r="H3257" i="5" s="1"/>
  <c r="G3227" i="5"/>
  <c r="F3227" i="5"/>
  <c r="E3227" i="5"/>
  <c r="K3226" i="5"/>
  <c r="G3226" i="5"/>
  <c r="F3226" i="5"/>
  <c r="E3226" i="5"/>
  <c r="G3225" i="5"/>
  <c r="F3225" i="5"/>
  <c r="E3225" i="5"/>
  <c r="H3252" i="5" s="1"/>
  <c r="G3224" i="5"/>
  <c r="F3224" i="5"/>
  <c r="E3224" i="5"/>
  <c r="G3223" i="5"/>
  <c r="F3223" i="5"/>
  <c r="E3223" i="5"/>
  <c r="G3222" i="5"/>
  <c r="K3217" i="5" s="1"/>
  <c r="F3222" i="5"/>
  <c r="E3222" i="5"/>
  <c r="G3221" i="5"/>
  <c r="F3221" i="5"/>
  <c r="E3221" i="5"/>
  <c r="G3220" i="5"/>
  <c r="K3219" i="5" s="1"/>
  <c r="F3220" i="5"/>
  <c r="E3220" i="5"/>
  <c r="H3249" i="5" s="1"/>
  <c r="G3219" i="5"/>
  <c r="F3219" i="5"/>
  <c r="E3219" i="5"/>
  <c r="K3218" i="5"/>
  <c r="G3218" i="5"/>
  <c r="F3218" i="5"/>
  <c r="E3218" i="5"/>
  <c r="G3217" i="5"/>
  <c r="F3217" i="5"/>
  <c r="E3217" i="5"/>
  <c r="H3244" i="5" s="1"/>
  <c r="G3216" i="5"/>
  <c r="F3216" i="5"/>
  <c r="E3216" i="5"/>
  <c r="G3215" i="5"/>
  <c r="F3215" i="5"/>
  <c r="E3215" i="5"/>
  <c r="G3214" i="5"/>
  <c r="K3209" i="5" s="1"/>
  <c r="F3214" i="5"/>
  <c r="E3214" i="5"/>
  <c r="G3213" i="5"/>
  <c r="F3213" i="5"/>
  <c r="E3213" i="5"/>
  <c r="G3212" i="5"/>
  <c r="K3211" i="5" s="1"/>
  <c r="F3212" i="5"/>
  <c r="E3212" i="5"/>
  <c r="H3241" i="5" s="1"/>
  <c r="G3211" i="5"/>
  <c r="F3211" i="5"/>
  <c r="E3211" i="5"/>
  <c r="K3210" i="5"/>
  <c r="G3210" i="5"/>
  <c r="F3210" i="5"/>
  <c r="E3210" i="5"/>
  <c r="G3209" i="5"/>
  <c r="F3209" i="5"/>
  <c r="E3209" i="5"/>
  <c r="H3236" i="5" s="1"/>
  <c r="G3208" i="5"/>
  <c r="F3208" i="5"/>
  <c r="E3208" i="5"/>
  <c r="G3207" i="5"/>
  <c r="F3207" i="5"/>
  <c r="E3207" i="5"/>
  <c r="G3206" i="5"/>
  <c r="K3201" i="5" s="1"/>
  <c r="F3206" i="5"/>
  <c r="E3206" i="5"/>
  <c r="G3205" i="5"/>
  <c r="F3205" i="5"/>
  <c r="E3205" i="5"/>
  <c r="G3204" i="5"/>
  <c r="K3203" i="5" s="1"/>
  <c r="F3204" i="5"/>
  <c r="E3204" i="5"/>
  <c r="H3233" i="5" s="1"/>
  <c r="G3203" i="5"/>
  <c r="F3203" i="5"/>
  <c r="E3203" i="5"/>
  <c r="K3202" i="5"/>
  <c r="G3202" i="5"/>
  <c r="F3202" i="5"/>
  <c r="E3202" i="5"/>
  <c r="G3201" i="5"/>
  <c r="F3201" i="5"/>
  <c r="E3201" i="5"/>
  <c r="H3228" i="5" s="1"/>
  <c r="G3200" i="5"/>
  <c r="F3200" i="5"/>
  <c r="E3200" i="5"/>
  <c r="G3199" i="5"/>
  <c r="F3199" i="5"/>
  <c r="E3199" i="5"/>
  <c r="G3198" i="5"/>
  <c r="K3193" i="5" s="1"/>
  <c r="F3198" i="5"/>
  <c r="E3198" i="5"/>
  <c r="G3197" i="5"/>
  <c r="F3197" i="5"/>
  <c r="E3197" i="5"/>
  <c r="G3196" i="5"/>
  <c r="K3195" i="5" s="1"/>
  <c r="F3196" i="5"/>
  <c r="E3196" i="5"/>
  <c r="H3225" i="5" s="1"/>
  <c r="G3195" i="5"/>
  <c r="F3195" i="5"/>
  <c r="E3195" i="5"/>
  <c r="K3194" i="5"/>
  <c r="G3194" i="5"/>
  <c r="F3194" i="5"/>
  <c r="E3194" i="5"/>
  <c r="G3193" i="5"/>
  <c r="F3193" i="5"/>
  <c r="E3193" i="5"/>
  <c r="H3220" i="5" s="1"/>
  <c r="G3192" i="5"/>
  <c r="F3192" i="5"/>
  <c r="E3192" i="5"/>
  <c r="G3191" i="5"/>
  <c r="F3191" i="5"/>
  <c r="E3191" i="5"/>
  <c r="G3190" i="5"/>
  <c r="K3185" i="5" s="1"/>
  <c r="F3190" i="5"/>
  <c r="E3190" i="5"/>
  <c r="G3189" i="5"/>
  <c r="F3189" i="5"/>
  <c r="E3189" i="5"/>
  <c r="G3188" i="5"/>
  <c r="K3187" i="5" s="1"/>
  <c r="F3188" i="5"/>
  <c r="E3188" i="5"/>
  <c r="H3217" i="5" s="1"/>
  <c r="G3187" i="5"/>
  <c r="F3187" i="5"/>
  <c r="E3187" i="5"/>
  <c r="K3186" i="5"/>
  <c r="G3186" i="5"/>
  <c r="F3186" i="5"/>
  <c r="E3186" i="5"/>
  <c r="G3185" i="5"/>
  <c r="F3185" i="5"/>
  <c r="E3185" i="5"/>
  <c r="H3212" i="5" s="1"/>
  <c r="G3184" i="5"/>
  <c r="F3184" i="5"/>
  <c r="E3184" i="5"/>
  <c r="G3183" i="5"/>
  <c r="F3183" i="5"/>
  <c r="E3183" i="5"/>
  <c r="G3182" i="5"/>
  <c r="K3177" i="5" s="1"/>
  <c r="F3182" i="5"/>
  <c r="E3182" i="5"/>
  <c r="G3181" i="5"/>
  <c r="F3181" i="5"/>
  <c r="E3181" i="5"/>
  <c r="G3180" i="5"/>
  <c r="K3179" i="5" s="1"/>
  <c r="F3180" i="5"/>
  <c r="E3180" i="5"/>
  <c r="H3209" i="5" s="1"/>
  <c r="G3179" i="5"/>
  <c r="F3179" i="5"/>
  <c r="E3179" i="5"/>
  <c r="K3178" i="5"/>
  <c r="G3178" i="5"/>
  <c r="F3178" i="5"/>
  <c r="E3178" i="5"/>
  <c r="G3177" i="5"/>
  <c r="F3177" i="5"/>
  <c r="E3177" i="5"/>
  <c r="H3204" i="5" s="1"/>
  <c r="G3176" i="5"/>
  <c r="F3176" i="5"/>
  <c r="E3176" i="5"/>
  <c r="G3175" i="5"/>
  <c r="F3175" i="5"/>
  <c r="E3175" i="5"/>
  <c r="G3174" i="5"/>
  <c r="K3169" i="5" s="1"/>
  <c r="F3174" i="5"/>
  <c r="E3174" i="5"/>
  <c r="G3173" i="5"/>
  <c r="F3173" i="5"/>
  <c r="E3173" i="5"/>
  <c r="G3172" i="5"/>
  <c r="K3171" i="5" s="1"/>
  <c r="F3172" i="5"/>
  <c r="E3172" i="5"/>
  <c r="H3201" i="5" s="1"/>
  <c r="G3171" i="5"/>
  <c r="F3171" i="5"/>
  <c r="E3171" i="5"/>
  <c r="K3170" i="5"/>
  <c r="G3170" i="5"/>
  <c r="F3170" i="5"/>
  <c r="E3170" i="5"/>
  <c r="G3169" i="5"/>
  <c r="F3169" i="5"/>
  <c r="E3169" i="5"/>
  <c r="H3196" i="5" s="1"/>
  <c r="G3168" i="5"/>
  <c r="F3168" i="5"/>
  <c r="E3168" i="5"/>
  <c r="G3167" i="5"/>
  <c r="F3167" i="5"/>
  <c r="E3167" i="5"/>
  <c r="G3166" i="5"/>
  <c r="K3161" i="5" s="1"/>
  <c r="F3166" i="5"/>
  <c r="E3166" i="5"/>
  <c r="G3165" i="5"/>
  <c r="F3165" i="5"/>
  <c r="E3165" i="5"/>
  <c r="G3164" i="5"/>
  <c r="K3163" i="5" s="1"/>
  <c r="F3164" i="5"/>
  <c r="E3164" i="5"/>
  <c r="H3193" i="5" s="1"/>
  <c r="G3163" i="5"/>
  <c r="F3163" i="5"/>
  <c r="E3163" i="5"/>
  <c r="K3162" i="5"/>
  <c r="G3162" i="5"/>
  <c r="F3162" i="5"/>
  <c r="E3162" i="5"/>
  <c r="G3161" i="5"/>
  <c r="F3161" i="5"/>
  <c r="E3161" i="5"/>
  <c r="H3188" i="5" s="1"/>
  <c r="G3160" i="5"/>
  <c r="F3160" i="5"/>
  <c r="E3160" i="5"/>
  <c r="G3159" i="5"/>
  <c r="F3159" i="5"/>
  <c r="E3159" i="5"/>
  <c r="G3158" i="5"/>
  <c r="K3153" i="5" s="1"/>
  <c r="F3158" i="5"/>
  <c r="E3158" i="5"/>
  <c r="G3157" i="5"/>
  <c r="F3157" i="5"/>
  <c r="E3157" i="5"/>
  <c r="G3156" i="5"/>
  <c r="K3155" i="5" s="1"/>
  <c r="F3156" i="5"/>
  <c r="E3156" i="5"/>
  <c r="H3185" i="5" s="1"/>
  <c r="G3155" i="5"/>
  <c r="F3155" i="5"/>
  <c r="E3155" i="5"/>
  <c r="K3154" i="5"/>
  <c r="G3154" i="5"/>
  <c r="F3154" i="5"/>
  <c r="E3154" i="5"/>
  <c r="G3153" i="5"/>
  <c r="F3153" i="5"/>
  <c r="E3153" i="5"/>
  <c r="H3180" i="5" s="1"/>
  <c r="G3152" i="5"/>
  <c r="F3152" i="5"/>
  <c r="E3152" i="5"/>
  <c r="G3151" i="5"/>
  <c r="F3151" i="5"/>
  <c r="E3151" i="5"/>
  <c r="G3150" i="5"/>
  <c r="K3145" i="5" s="1"/>
  <c r="F3150" i="5"/>
  <c r="E3150" i="5"/>
  <c r="G3149" i="5"/>
  <c r="F3149" i="5"/>
  <c r="E3149" i="5"/>
  <c r="G3148" i="5"/>
  <c r="K3147" i="5" s="1"/>
  <c r="F3148" i="5"/>
  <c r="E3148" i="5"/>
  <c r="H3177" i="5" s="1"/>
  <c r="G3147" i="5"/>
  <c r="F3147" i="5"/>
  <c r="E3147" i="5"/>
  <c r="K3146" i="5"/>
  <c r="G3146" i="5"/>
  <c r="F3146" i="5"/>
  <c r="E3146" i="5"/>
  <c r="G3145" i="5"/>
  <c r="F3145" i="5"/>
  <c r="E3145" i="5"/>
  <c r="H3172" i="5" s="1"/>
  <c r="G3144" i="5"/>
  <c r="F3144" i="5"/>
  <c r="E3144" i="5"/>
  <c r="G3143" i="5"/>
  <c r="F3143" i="5"/>
  <c r="E3143" i="5"/>
  <c r="G3142" i="5"/>
  <c r="K3137" i="5" s="1"/>
  <c r="F3142" i="5"/>
  <c r="E3142" i="5"/>
  <c r="G3141" i="5"/>
  <c r="F3141" i="5"/>
  <c r="E3141" i="5"/>
  <c r="G3140" i="5"/>
  <c r="K3139" i="5" s="1"/>
  <c r="F3140" i="5"/>
  <c r="E3140" i="5"/>
  <c r="H3169" i="5" s="1"/>
  <c r="G3139" i="5"/>
  <c r="F3139" i="5"/>
  <c r="E3139" i="5"/>
  <c r="K3138" i="5"/>
  <c r="G3138" i="5"/>
  <c r="F3138" i="5"/>
  <c r="E3138" i="5"/>
  <c r="G3137" i="5"/>
  <c r="F3137" i="5"/>
  <c r="E3137" i="5"/>
  <c r="H3164" i="5" s="1"/>
  <c r="G3136" i="5"/>
  <c r="F3136" i="5"/>
  <c r="E3136" i="5"/>
  <c r="H3135" i="5"/>
  <c r="G3135" i="5"/>
  <c r="F3135" i="5"/>
  <c r="E3135" i="5"/>
  <c r="G3134" i="5"/>
  <c r="F3134" i="5"/>
  <c r="E3134" i="5"/>
  <c r="G3133" i="5"/>
  <c r="F3133" i="5"/>
  <c r="E3133" i="5"/>
  <c r="H3162" i="5" s="1"/>
  <c r="G3132" i="5"/>
  <c r="F3132" i="5"/>
  <c r="E3132" i="5"/>
  <c r="G3131" i="5"/>
  <c r="F3131" i="5"/>
  <c r="E3131" i="5"/>
  <c r="G3130" i="5"/>
  <c r="F3130" i="5"/>
  <c r="E3130" i="5"/>
  <c r="G3129" i="5"/>
  <c r="F3129" i="5"/>
  <c r="E3129" i="5"/>
  <c r="G3128" i="5"/>
  <c r="F3128" i="5"/>
  <c r="E3128" i="5"/>
  <c r="G3127" i="5"/>
  <c r="F3127" i="5"/>
  <c r="E3127" i="5"/>
  <c r="H3126" i="5"/>
  <c r="G3126" i="5"/>
  <c r="F3126" i="5"/>
  <c r="E3126" i="5"/>
  <c r="G3125" i="5"/>
  <c r="F3125" i="5"/>
  <c r="E3125" i="5"/>
  <c r="G3124" i="5"/>
  <c r="F3124" i="5"/>
  <c r="E3124" i="5"/>
  <c r="G3123" i="5"/>
  <c r="F3123" i="5"/>
  <c r="E3123" i="5"/>
  <c r="K3122" i="5"/>
  <c r="G3122" i="5"/>
  <c r="F3122" i="5"/>
  <c r="E3122" i="5"/>
  <c r="K3121" i="5"/>
  <c r="G3121" i="5"/>
  <c r="F3121" i="5"/>
  <c r="E3121" i="5"/>
  <c r="H3148" i="5" s="1"/>
  <c r="G3120" i="5"/>
  <c r="F3120" i="5"/>
  <c r="E3120" i="5"/>
  <c r="H3119" i="5"/>
  <c r="G3119" i="5"/>
  <c r="F3119" i="5"/>
  <c r="E3119" i="5"/>
  <c r="G3118" i="5"/>
  <c r="F3118" i="5"/>
  <c r="E3118" i="5"/>
  <c r="G3117" i="5"/>
  <c r="K3113" i="5" s="1"/>
  <c r="F3117" i="5"/>
  <c r="E3117" i="5"/>
  <c r="H3146" i="5" s="1"/>
  <c r="G3116" i="5"/>
  <c r="F3116" i="5"/>
  <c r="E3116" i="5"/>
  <c r="G3115" i="5"/>
  <c r="F3115" i="5"/>
  <c r="E3115" i="5"/>
  <c r="G3114" i="5"/>
  <c r="F3114" i="5"/>
  <c r="E3114" i="5"/>
  <c r="G3113" i="5"/>
  <c r="F3113" i="5"/>
  <c r="E3113" i="5"/>
  <c r="G3112" i="5"/>
  <c r="F3112" i="5"/>
  <c r="E3112" i="5"/>
  <c r="G3111" i="5"/>
  <c r="F3111" i="5"/>
  <c r="E3111" i="5"/>
  <c r="H3110" i="5"/>
  <c r="G3110" i="5"/>
  <c r="F3110" i="5"/>
  <c r="E3110" i="5"/>
  <c r="G3109" i="5"/>
  <c r="F3109" i="5"/>
  <c r="E3109" i="5"/>
  <c r="G3108" i="5"/>
  <c r="F3108" i="5"/>
  <c r="E3108" i="5"/>
  <c r="H3134" i="5" s="1"/>
  <c r="G3107" i="5"/>
  <c r="F3107" i="5"/>
  <c r="E3107" i="5"/>
  <c r="K3106" i="5"/>
  <c r="G3106" i="5"/>
  <c r="F3106" i="5"/>
  <c r="E3106" i="5"/>
  <c r="K3105" i="5"/>
  <c r="G3105" i="5"/>
  <c r="F3105" i="5"/>
  <c r="E3105" i="5"/>
  <c r="H3132" i="5" s="1"/>
  <c r="G3104" i="5"/>
  <c r="F3104" i="5"/>
  <c r="E3104" i="5"/>
  <c r="H3103" i="5"/>
  <c r="G3103" i="5"/>
  <c r="F3103" i="5"/>
  <c r="E3103" i="5"/>
  <c r="G3102" i="5"/>
  <c r="F3102" i="5"/>
  <c r="E3102" i="5"/>
  <c r="G3101" i="5"/>
  <c r="F3101" i="5"/>
  <c r="E3101" i="5"/>
  <c r="H3130" i="5" s="1"/>
  <c r="G3100" i="5"/>
  <c r="F3100" i="5"/>
  <c r="E3100" i="5"/>
  <c r="G3099" i="5"/>
  <c r="F3099" i="5"/>
  <c r="E3099" i="5"/>
  <c r="H3127" i="5" s="1"/>
  <c r="G3098" i="5"/>
  <c r="F3098" i="5"/>
  <c r="E3098" i="5"/>
  <c r="G3097" i="5"/>
  <c r="F3097" i="5"/>
  <c r="E3097" i="5"/>
  <c r="G3096" i="5"/>
  <c r="F3096" i="5"/>
  <c r="E3096" i="5"/>
  <c r="G3095" i="5"/>
  <c r="F3095" i="5"/>
  <c r="E3095" i="5"/>
  <c r="G3094" i="5"/>
  <c r="F3094" i="5"/>
  <c r="E3094" i="5"/>
  <c r="G3093" i="5"/>
  <c r="F3093" i="5"/>
  <c r="E3093" i="5"/>
  <c r="G3092" i="5"/>
  <c r="F3092" i="5"/>
  <c r="E3092" i="5"/>
  <c r="H3118" i="5" s="1"/>
  <c r="G3091" i="5"/>
  <c r="F3091" i="5"/>
  <c r="E3091" i="5"/>
  <c r="K3090" i="5"/>
  <c r="G3090" i="5"/>
  <c r="F3090" i="5"/>
  <c r="E3090" i="5"/>
  <c r="K3089" i="5"/>
  <c r="G3089" i="5"/>
  <c r="F3089" i="5"/>
  <c r="E3089" i="5"/>
  <c r="H3116" i="5" s="1"/>
  <c r="G3088" i="5"/>
  <c r="F3088" i="5"/>
  <c r="E3088" i="5"/>
  <c r="G3087" i="5"/>
  <c r="F3087" i="5"/>
  <c r="E3087" i="5"/>
  <c r="G3086" i="5"/>
  <c r="F3086" i="5"/>
  <c r="E3086" i="5"/>
  <c r="G3085" i="5"/>
  <c r="F3085" i="5"/>
  <c r="E3085" i="5"/>
  <c r="H3114" i="5" s="1"/>
  <c r="G3084" i="5"/>
  <c r="F3084" i="5"/>
  <c r="E3084" i="5"/>
  <c r="G3083" i="5"/>
  <c r="F3083" i="5"/>
  <c r="E3083" i="5"/>
  <c r="H3111" i="5" s="1"/>
  <c r="G3082" i="5"/>
  <c r="F3082" i="5"/>
  <c r="E3082" i="5"/>
  <c r="K3081" i="5"/>
  <c r="G3081" i="5"/>
  <c r="F3081" i="5"/>
  <c r="E3081" i="5"/>
  <c r="G3080" i="5"/>
  <c r="F3080" i="5"/>
  <c r="E3080" i="5"/>
  <c r="G3079" i="5"/>
  <c r="F3079" i="5"/>
  <c r="E3079" i="5"/>
  <c r="G3078" i="5"/>
  <c r="F3078" i="5"/>
  <c r="E3078" i="5"/>
  <c r="G3077" i="5"/>
  <c r="K3074" i="5" s="1"/>
  <c r="F3077" i="5"/>
  <c r="E3077" i="5"/>
  <c r="G3076" i="5"/>
  <c r="F3076" i="5"/>
  <c r="E3076" i="5"/>
  <c r="H3102" i="5" s="1"/>
  <c r="G3075" i="5"/>
  <c r="F3075" i="5"/>
  <c r="E3075" i="5"/>
  <c r="G3074" i="5"/>
  <c r="F3074" i="5"/>
  <c r="E3074" i="5"/>
  <c r="K3073" i="5"/>
  <c r="G3073" i="5"/>
  <c r="F3073" i="5"/>
  <c r="E3073" i="5"/>
  <c r="H3100" i="5" s="1"/>
  <c r="G3072" i="5"/>
  <c r="F3072" i="5"/>
  <c r="E3072" i="5"/>
  <c r="G3071" i="5"/>
  <c r="F3071" i="5"/>
  <c r="E3071" i="5"/>
  <c r="G3070" i="5"/>
  <c r="F3070" i="5"/>
  <c r="E3070" i="5"/>
  <c r="H3099" i="5" s="1"/>
  <c r="G3069" i="5"/>
  <c r="K3068" i="5" s="1"/>
  <c r="F3069" i="5"/>
  <c r="E3069" i="5"/>
  <c r="G3068" i="5"/>
  <c r="F3068" i="5"/>
  <c r="E3068" i="5"/>
  <c r="H3097" i="5" s="1"/>
  <c r="G3067" i="5"/>
  <c r="K3065" i="5" s="1"/>
  <c r="F3067" i="5"/>
  <c r="E3067" i="5"/>
  <c r="G3066" i="5"/>
  <c r="F3066" i="5"/>
  <c r="E3066" i="5"/>
  <c r="G3065" i="5"/>
  <c r="F3065" i="5"/>
  <c r="E3065" i="5"/>
  <c r="K3064" i="5"/>
  <c r="G3064" i="5"/>
  <c r="F3064" i="5"/>
  <c r="E3064" i="5"/>
  <c r="G3063" i="5"/>
  <c r="F3063" i="5"/>
  <c r="E3063" i="5"/>
  <c r="G3062" i="5"/>
  <c r="F3062" i="5"/>
  <c r="E3062" i="5"/>
  <c r="G3061" i="5"/>
  <c r="K3060" i="5" s="1"/>
  <c r="F3061" i="5"/>
  <c r="E3061" i="5"/>
  <c r="G3060" i="5"/>
  <c r="F3060" i="5"/>
  <c r="E3060" i="5"/>
  <c r="G3059" i="5"/>
  <c r="K3057" i="5" s="1"/>
  <c r="F3059" i="5"/>
  <c r="E3059" i="5"/>
  <c r="G3058" i="5"/>
  <c r="F3058" i="5"/>
  <c r="E3058" i="5"/>
  <c r="G3057" i="5"/>
  <c r="F3057" i="5"/>
  <c r="E3057" i="5"/>
  <c r="K3056" i="5"/>
  <c r="G3056" i="5"/>
  <c r="F3056" i="5"/>
  <c r="E3056" i="5"/>
  <c r="G3055" i="5"/>
  <c r="F3055" i="5"/>
  <c r="E3055" i="5"/>
  <c r="G3054" i="5"/>
  <c r="F3054" i="5"/>
  <c r="E3054" i="5"/>
  <c r="G3053" i="5"/>
  <c r="K3052" i="5" s="1"/>
  <c r="F3053" i="5"/>
  <c r="E3053" i="5"/>
  <c r="G3052" i="5"/>
  <c r="F3052" i="5"/>
  <c r="E3052" i="5"/>
  <c r="G3051" i="5"/>
  <c r="K3049" i="5" s="1"/>
  <c r="F3051" i="5"/>
  <c r="E3051" i="5"/>
  <c r="G3050" i="5"/>
  <c r="F3050" i="5"/>
  <c r="E3050" i="5"/>
  <c r="G3049" i="5"/>
  <c r="F3049" i="5"/>
  <c r="E3049" i="5"/>
  <c r="K3048" i="5"/>
  <c r="G3048" i="5"/>
  <c r="F3048" i="5"/>
  <c r="E3048" i="5"/>
  <c r="H3047" i="5"/>
  <c r="G3047" i="5"/>
  <c r="F3047" i="5"/>
  <c r="E3047" i="5"/>
  <c r="G3046" i="5"/>
  <c r="F3046" i="5"/>
  <c r="E3046" i="5"/>
  <c r="G3045" i="5"/>
  <c r="K3044" i="5" s="1"/>
  <c r="F3045" i="5"/>
  <c r="E3045" i="5"/>
  <c r="G3044" i="5"/>
  <c r="F3044" i="5"/>
  <c r="E3044" i="5"/>
  <c r="G3043" i="5"/>
  <c r="K3041" i="5" s="1"/>
  <c r="F3043" i="5"/>
  <c r="E3043" i="5"/>
  <c r="G3042" i="5"/>
  <c r="F3042" i="5"/>
  <c r="E3042" i="5"/>
  <c r="G3041" i="5"/>
  <c r="F3041" i="5"/>
  <c r="E3041" i="5"/>
  <c r="K3040" i="5"/>
  <c r="G3040" i="5"/>
  <c r="F3040" i="5"/>
  <c r="E3040" i="5"/>
  <c r="G3039" i="5"/>
  <c r="F3039" i="5"/>
  <c r="E3039" i="5"/>
  <c r="G3038" i="5"/>
  <c r="F3038" i="5"/>
  <c r="E3038" i="5"/>
  <c r="G3037" i="5"/>
  <c r="K3036" i="5" s="1"/>
  <c r="F3037" i="5"/>
  <c r="E3037" i="5"/>
  <c r="G3036" i="5"/>
  <c r="F3036" i="5"/>
  <c r="E3036" i="5"/>
  <c r="G3035" i="5"/>
  <c r="K3033" i="5" s="1"/>
  <c r="F3035" i="5"/>
  <c r="E3035" i="5"/>
  <c r="G3034" i="5"/>
  <c r="F3034" i="5"/>
  <c r="E3034" i="5"/>
  <c r="G3033" i="5"/>
  <c r="F3033" i="5"/>
  <c r="E3033" i="5"/>
  <c r="K3032" i="5"/>
  <c r="G3032" i="5"/>
  <c r="F3032" i="5"/>
  <c r="E3032" i="5"/>
  <c r="G3031" i="5"/>
  <c r="F3031" i="5"/>
  <c r="E3031" i="5"/>
  <c r="G3030" i="5"/>
  <c r="F3030" i="5"/>
  <c r="E3030" i="5"/>
  <c r="G3029" i="5"/>
  <c r="K3028" i="5" s="1"/>
  <c r="F3029" i="5"/>
  <c r="E3029" i="5"/>
  <c r="G3028" i="5"/>
  <c r="F3028" i="5"/>
  <c r="E3028" i="5"/>
  <c r="G3027" i="5"/>
  <c r="K3025" i="5" s="1"/>
  <c r="F3027" i="5"/>
  <c r="E3027" i="5"/>
  <c r="G3026" i="5"/>
  <c r="F3026" i="5"/>
  <c r="E3026" i="5"/>
  <c r="G3025" i="5"/>
  <c r="F3025" i="5"/>
  <c r="E3025" i="5"/>
  <c r="K3024" i="5"/>
  <c r="G3024" i="5"/>
  <c r="F3024" i="5"/>
  <c r="E3024" i="5"/>
  <c r="G3023" i="5"/>
  <c r="K3022" i="5" s="1"/>
  <c r="F3023" i="5"/>
  <c r="E3023" i="5"/>
  <c r="G3022" i="5"/>
  <c r="F3022" i="5"/>
  <c r="E3022" i="5"/>
  <c r="G3021" i="5"/>
  <c r="K3020" i="5" s="1"/>
  <c r="F3021" i="5"/>
  <c r="E3021" i="5"/>
  <c r="G3020" i="5"/>
  <c r="F3020" i="5"/>
  <c r="E3020" i="5"/>
  <c r="G3019" i="5"/>
  <c r="K3016" i="5" s="1"/>
  <c r="F3019" i="5"/>
  <c r="E3019" i="5"/>
  <c r="G3018" i="5"/>
  <c r="F3018" i="5"/>
  <c r="E3018" i="5"/>
  <c r="G3017" i="5"/>
  <c r="F3017" i="5"/>
  <c r="E3017" i="5"/>
  <c r="G3016" i="5"/>
  <c r="F3016" i="5"/>
  <c r="E3016" i="5"/>
  <c r="G3015" i="5"/>
  <c r="F3015" i="5"/>
  <c r="E3015" i="5"/>
  <c r="G3014" i="5"/>
  <c r="F3014" i="5"/>
  <c r="E3014" i="5"/>
  <c r="G3013" i="5"/>
  <c r="K3012" i="5" s="1"/>
  <c r="F3013" i="5"/>
  <c r="E3013" i="5"/>
  <c r="G3012" i="5"/>
  <c r="F3012" i="5"/>
  <c r="E3012" i="5"/>
  <c r="G3011" i="5"/>
  <c r="F3011" i="5"/>
  <c r="E3011" i="5"/>
  <c r="G3010" i="5"/>
  <c r="F3010" i="5"/>
  <c r="E3010" i="5"/>
  <c r="H3039" i="5" s="1"/>
  <c r="G3009" i="5"/>
  <c r="F3009" i="5"/>
  <c r="E3009" i="5"/>
  <c r="K3008" i="5"/>
  <c r="G3008" i="5"/>
  <c r="F3008" i="5"/>
  <c r="E3008" i="5"/>
  <c r="G3007" i="5"/>
  <c r="F3007" i="5"/>
  <c r="E3007" i="5"/>
  <c r="G3006" i="5"/>
  <c r="F3006" i="5"/>
  <c r="E3006" i="5"/>
  <c r="G3005" i="5"/>
  <c r="F3005" i="5"/>
  <c r="E3005" i="5"/>
  <c r="G3004" i="5"/>
  <c r="F3004" i="5"/>
  <c r="E3004" i="5"/>
  <c r="G3003" i="5"/>
  <c r="F3003" i="5"/>
  <c r="E3003" i="5"/>
  <c r="G3002" i="5"/>
  <c r="F3002" i="5"/>
  <c r="E3002" i="5"/>
  <c r="G3001" i="5"/>
  <c r="F3001" i="5"/>
  <c r="E3001" i="5"/>
  <c r="K3000" i="5"/>
  <c r="G3000" i="5"/>
  <c r="F3000" i="5"/>
  <c r="E3000" i="5"/>
  <c r="G2999" i="5"/>
  <c r="F2999" i="5"/>
  <c r="E2999" i="5"/>
  <c r="G2998" i="5"/>
  <c r="F2998" i="5"/>
  <c r="E2998" i="5"/>
  <c r="G2997" i="5"/>
  <c r="F2997" i="5"/>
  <c r="E2997" i="5"/>
  <c r="G2996" i="5"/>
  <c r="F2996" i="5"/>
  <c r="E2996" i="5"/>
  <c r="G2995" i="5"/>
  <c r="F2995" i="5"/>
  <c r="E2995" i="5"/>
  <c r="G2994" i="5"/>
  <c r="F2994" i="5"/>
  <c r="E2994" i="5"/>
  <c r="G2993" i="5"/>
  <c r="F2993" i="5"/>
  <c r="E2993" i="5"/>
  <c r="G2992" i="5"/>
  <c r="F2992" i="5"/>
  <c r="E2992" i="5"/>
  <c r="G2991" i="5"/>
  <c r="F2991" i="5"/>
  <c r="E2991" i="5"/>
  <c r="G2990" i="5"/>
  <c r="F2990" i="5"/>
  <c r="E2990" i="5"/>
  <c r="G2989" i="5"/>
  <c r="F2989" i="5"/>
  <c r="E2989" i="5"/>
  <c r="G2988" i="5"/>
  <c r="F2988" i="5"/>
  <c r="E2988" i="5"/>
  <c r="G2987" i="5"/>
  <c r="K2984" i="5" s="1"/>
  <c r="F2987" i="5"/>
  <c r="E2987" i="5"/>
  <c r="G2986" i="5"/>
  <c r="F2986" i="5"/>
  <c r="E2986" i="5"/>
  <c r="G2985" i="5"/>
  <c r="F2985" i="5"/>
  <c r="E2985" i="5"/>
  <c r="G2984" i="5"/>
  <c r="F2984" i="5"/>
  <c r="E2984" i="5"/>
  <c r="G2983" i="5"/>
  <c r="F2983" i="5"/>
  <c r="E2983" i="5"/>
  <c r="G2982" i="5"/>
  <c r="F2982" i="5"/>
  <c r="E2982" i="5"/>
  <c r="G2981" i="5"/>
  <c r="K2980" i="5" s="1"/>
  <c r="F2981" i="5"/>
  <c r="E2981" i="5"/>
  <c r="G2980" i="5"/>
  <c r="F2980" i="5"/>
  <c r="E2980" i="5"/>
  <c r="G2979" i="5"/>
  <c r="F2979" i="5"/>
  <c r="E2979" i="5"/>
  <c r="G2978" i="5"/>
  <c r="F2978" i="5"/>
  <c r="E2978" i="5"/>
  <c r="G2977" i="5"/>
  <c r="F2977" i="5"/>
  <c r="E2977" i="5"/>
  <c r="K2976" i="5"/>
  <c r="G2976" i="5"/>
  <c r="F2976" i="5"/>
  <c r="E2976" i="5"/>
  <c r="G2975" i="5"/>
  <c r="F2975" i="5"/>
  <c r="E2975" i="5"/>
  <c r="G2974" i="5"/>
  <c r="F2974" i="5"/>
  <c r="E2974" i="5"/>
  <c r="G2973" i="5"/>
  <c r="F2973" i="5"/>
  <c r="E2973" i="5"/>
  <c r="G2972" i="5"/>
  <c r="F2972" i="5"/>
  <c r="E2972" i="5"/>
  <c r="G2971" i="5"/>
  <c r="F2971" i="5"/>
  <c r="E2971" i="5"/>
  <c r="G2970" i="5"/>
  <c r="F2970" i="5"/>
  <c r="E2970" i="5"/>
  <c r="G2969" i="5"/>
  <c r="F2969" i="5"/>
  <c r="E2969" i="5"/>
  <c r="K2968" i="5"/>
  <c r="G2968" i="5"/>
  <c r="F2968" i="5"/>
  <c r="E2968" i="5"/>
  <c r="G2967" i="5"/>
  <c r="F2967" i="5"/>
  <c r="E2967" i="5"/>
  <c r="G2966" i="5"/>
  <c r="F2966" i="5"/>
  <c r="E2966" i="5"/>
  <c r="G2965" i="5"/>
  <c r="F2965" i="5"/>
  <c r="E2965" i="5"/>
  <c r="G2964" i="5"/>
  <c r="F2964" i="5"/>
  <c r="E2964" i="5"/>
  <c r="G2963" i="5"/>
  <c r="F2963" i="5"/>
  <c r="E2963" i="5"/>
  <c r="G2962" i="5"/>
  <c r="F2962" i="5"/>
  <c r="E2962" i="5"/>
  <c r="G2961" i="5"/>
  <c r="F2961" i="5"/>
  <c r="E2961" i="5"/>
  <c r="G2960" i="5"/>
  <c r="F2960" i="5"/>
  <c r="E2960" i="5"/>
  <c r="G2959" i="5"/>
  <c r="F2959" i="5"/>
  <c r="E2959" i="5"/>
  <c r="G2958" i="5"/>
  <c r="F2958" i="5"/>
  <c r="E2958" i="5"/>
  <c r="G2957" i="5"/>
  <c r="F2957" i="5"/>
  <c r="E2957" i="5"/>
  <c r="G2956" i="5"/>
  <c r="F2956" i="5"/>
  <c r="E2956" i="5"/>
  <c r="G2955" i="5"/>
  <c r="K2952" i="5" s="1"/>
  <c r="F2955" i="5"/>
  <c r="E2955" i="5"/>
  <c r="G2954" i="5"/>
  <c r="F2954" i="5"/>
  <c r="E2954" i="5"/>
  <c r="G2953" i="5"/>
  <c r="F2953" i="5"/>
  <c r="E2953" i="5"/>
  <c r="G2952" i="5"/>
  <c r="F2952" i="5"/>
  <c r="E2952" i="5"/>
  <c r="G2951" i="5"/>
  <c r="F2951" i="5"/>
  <c r="E2951" i="5"/>
  <c r="G2950" i="5"/>
  <c r="F2950" i="5"/>
  <c r="E2950" i="5"/>
  <c r="G2949" i="5"/>
  <c r="K2948" i="5" s="1"/>
  <c r="F2949" i="5"/>
  <c r="E2949" i="5"/>
  <c r="G2948" i="5"/>
  <c r="F2948" i="5"/>
  <c r="E2948" i="5"/>
  <c r="G2947" i="5"/>
  <c r="F2947" i="5"/>
  <c r="E2947" i="5"/>
  <c r="G2946" i="5"/>
  <c r="F2946" i="5"/>
  <c r="E2946" i="5"/>
  <c r="G2945" i="5"/>
  <c r="F2945" i="5"/>
  <c r="E2945" i="5"/>
  <c r="K2944" i="5"/>
  <c r="G2944" i="5"/>
  <c r="F2944" i="5"/>
  <c r="E2944" i="5"/>
  <c r="G2943" i="5"/>
  <c r="F2943" i="5"/>
  <c r="E2943" i="5"/>
  <c r="G2942" i="5"/>
  <c r="F2942" i="5"/>
  <c r="E2942" i="5"/>
  <c r="G2941" i="5"/>
  <c r="F2941" i="5"/>
  <c r="E2941" i="5"/>
  <c r="G2940" i="5"/>
  <c r="F2940" i="5"/>
  <c r="E2940" i="5"/>
  <c r="G2939" i="5"/>
  <c r="F2939" i="5"/>
  <c r="E2939" i="5"/>
  <c r="G2938" i="5"/>
  <c r="F2938" i="5"/>
  <c r="E2938" i="5"/>
  <c r="G2937" i="5"/>
  <c r="F2937" i="5"/>
  <c r="E2937" i="5"/>
  <c r="G2936" i="5"/>
  <c r="F2936" i="5"/>
  <c r="E2936" i="5"/>
  <c r="G2935" i="5"/>
  <c r="F2935" i="5"/>
  <c r="E2935" i="5"/>
  <c r="G2934" i="5"/>
  <c r="F2934" i="5"/>
  <c r="E2934" i="5"/>
  <c r="G2933" i="5"/>
  <c r="F2933" i="5"/>
  <c r="E2933" i="5"/>
  <c r="G2932" i="5"/>
  <c r="F2932" i="5"/>
  <c r="E2932" i="5"/>
  <c r="G2931" i="5"/>
  <c r="F2931" i="5"/>
  <c r="E2931" i="5"/>
  <c r="G2930" i="5"/>
  <c r="F2930" i="5"/>
  <c r="E2930" i="5"/>
  <c r="G2929" i="5"/>
  <c r="F2929" i="5"/>
  <c r="E2929" i="5"/>
  <c r="G2928" i="5"/>
  <c r="F2928" i="5"/>
  <c r="E2928" i="5"/>
  <c r="K2927" i="5"/>
  <c r="G2927" i="5"/>
  <c r="F2927" i="5"/>
  <c r="E2927" i="5"/>
  <c r="G2926" i="5"/>
  <c r="F2926" i="5"/>
  <c r="E2926" i="5"/>
  <c r="G2925" i="5"/>
  <c r="F2925" i="5"/>
  <c r="E2925" i="5"/>
  <c r="G2924" i="5"/>
  <c r="F2924" i="5"/>
  <c r="E2924" i="5"/>
  <c r="G2923" i="5"/>
  <c r="F2923" i="5"/>
  <c r="E2923" i="5"/>
  <c r="G2922" i="5"/>
  <c r="F2922" i="5"/>
  <c r="E2922" i="5"/>
  <c r="G2921" i="5"/>
  <c r="F2921" i="5"/>
  <c r="E2921" i="5"/>
  <c r="G2920" i="5"/>
  <c r="K2920" i="5" s="1"/>
  <c r="F2920" i="5"/>
  <c r="E2920" i="5"/>
  <c r="K2919" i="5"/>
  <c r="G2919" i="5"/>
  <c r="F2919" i="5"/>
  <c r="E2919" i="5"/>
  <c r="G2918" i="5"/>
  <c r="K2917" i="5" s="1"/>
  <c r="F2918" i="5"/>
  <c r="E2918" i="5"/>
  <c r="G2917" i="5"/>
  <c r="F2917" i="5"/>
  <c r="E2917" i="5"/>
  <c r="G2916" i="5"/>
  <c r="F2916" i="5"/>
  <c r="E2916" i="5"/>
  <c r="G2915" i="5"/>
  <c r="F2915" i="5"/>
  <c r="E2915" i="5"/>
  <c r="G2914" i="5"/>
  <c r="F2914" i="5"/>
  <c r="E2914" i="5"/>
  <c r="H2925" i="5" s="1"/>
  <c r="G2913" i="5"/>
  <c r="F2913" i="5"/>
  <c r="E2913" i="5"/>
  <c r="G2912" i="5"/>
  <c r="F2912" i="5"/>
  <c r="E2912" i="5"/>
  <c r="K2911" i="5"/>
  <c r="G2911" i="5"/>
  <c r="F2911" i="5"/>
  <c r="E2911" i="5"/>
  <c r="G2910" i="5"/>
  <c r="F2910" i="5"/>
  <c r="E2910" i="5"/>
  <c r="H2909" i="5"/>
  <c r="G2909" i="5"/>
  <c r="F2909" i="5"/>
  <c r="E2909" i="5"/>
  <c r="G2908" i="5"/>
  <c r="F2908" i="5"/>
  <c r="E2908" i="5"/>
  <c r="G2907" i="5"/>
  <c r="F2907" i="5"/>
  <c r="E2907" i="5"/>
  <c r="G2906" i="5"/>
  <c r="F2906" i="5"/>
  <c r="E2906" i="5"/>
  <c r="G2905" i="5"/>
  <c r="F2905" i="5"/>
  <c r="E2905" i="5"/>
  <c r="G2904" i="5"/>
  <c r="K2904" i="5" s="1"/>
  <c r="F2904" i="5"/>
  <c r="E2904" i="5"/>
  <c r="K2903" i="5"/>
  <c r="G2903" i="5"/>
  <c r="F2903" i="5"/>
  <c r="E2903" i="5"/>
  <c r="G2902" i="5"/>
  <c r="K2901" i="5" s="1"/>
  <c r="F2902" i="5"/>
  <c r="E2902" i="5"/>
  <c r="G2901" i="5"/>
  <c r="F2901" i="5"/>
  <c r="E2901" i="5"/>
  <c r="G2900" i="5"/>
  <c r="F2900" i="5"/>
  <c r="E2900" i="5"/>
  <c r="G2899" i="5"/>
  <c r="F2899" i="5"/>
  <c r="E2899" i="5"/>
  <c r="G2898" i="5"/>
  <c r="F2898" i="5"/>
  <c r="E2898" i="5"/>
  <c r="G2897" i="5"/>
  <c r="F2897" i="5"/>
  <c r="E2897" i="5"/>
  <c r="G2896" i="5"/>
  <c r="F2896" i="5"/>
  <c r="E2896" i="5"/>
  <c r="G2895" i="5"/>
  <c r="F2895" i="5"/>
  <c r="E2895" i="5"/>
  <c r="G2894" i="5"/>
  <c r="F2894" i="5"/>
  <c r="E2894" i="5"/>
  <c r="G2893" i="5"/>
  <c r="F2893" i="5"/>
  <c r="E2893" i="5"/>
  <c r="G2892" i="5"/>
  <c r="F2892" i="5"/>
  <c r="E2892" i="5"/>
  <c r="G2891" i="5"/>
  <c r="F2891" i="5"/>
  <c r="E2891" i="5"/>
  <c r="G2890" i="5"/>
  <c r="F2890" i="5"/>
  <c r="E2890" i="5"/>
  <c r="G2889" i="5"/>
  <c r="F2889" i="5"/>
  <c r="E2889" i="5"/>
  <c r="G2888" i="5"/>
  <c r="K2888" i="5" s="1"/>
  <c r="F2888" i="5"/>
  <c r="E2888" i="5"/>
  <c r="G2887" i="5"/>
  <c r="F2887" i="5"/>
  <c r="E2887" i="5"/>
  <c r="G2886" i="5"/>
  <c r="F2886" i="5"/>
  <c r="E2886" i="5"/>
  <c r="G2885" i="5"/>
  <c r="F2885" i="5"/>
  <c r="E2885" i="5"/>
  <c r="G2884" i="5"/>
  <c r="F2884" i="5"/>
  <c r="E2884" i="5"/>
  <c r="G2883" i="5"/>
  <c r="F2883" i="5"/>
  <c r="E2883" i="5"/>
  <c r="G2882" i="5"/>
  <c r="F2882" i="5"/>
  <c r="E2882" i="5"/>
  <c r="H2911" i="5" s="1"/>
  <c r="G2881" i="5"/>
  <c r="F2881" i="5"/>
  <c r="E2881" i="5"/>
  <c r="G2880" i="5"/>
  <c r="F2880" i="5"/>
  <c r="E2880" i="5"/>
  <c r="G2879" i="5"/>
  <c r="F2879" i="5"/>
  <c r="E2879" i="5"/>
  <c r="G2878" i="5"/>
  <c r="F2878" i="5"/>
  <c r="E2878" i="5"/>
  <c r="H2907" i="5" s="1"/>
  <c r="G2877" i="5"/>
  <c r="F2877" i="5"/>
  <c r="E2877" i="5"/>
  <c r="H2906" i="5" s="1"/>
  <c r="G2876" i="5"/>
  <c r="F2876" i="5"/>
  <c r="E2876" i="5"/>
  <c r="G2875" i="5"/>
  <c r="F2875" i="5"/>
  <c r="E2875" i="5"/>
  <c r="G2874" i="5"/>
  <c r="F2874" i="5"/>
  <c r="E2874" i="5"/>
  <c r="H2903" i="5" s="1"/>
  <c r="G2873" i="5"/>
  <c r="F2873" i="5"/>
  <c r="E2873" i="5"/>
  <c r="G2872" i="5"/>
  <c r="K2872" i="5" s="1"/>
  <c r="F2872" i="5"/>
  <c r="E2872" i="5"/>
  <c r="G2871" i="5"/>
  <c r="F2871" i="5"/>
  <c r="E2871" i="5"/>
  <c r="G2870" i="5"/>
  <c r="F2870" i="5"/>
  <c r="E2870" i="5"/>
  <c r="H2899" i="5" s="1"/>
  <c r="G2869" i="5"/>
  <c r="F2869" i="5"/>
  <c r="E2869" i="5"/>
  <c r="H2898" i="5" s="1"/>
  <c r="G2868" i="5"/>
  <c r="F2868" i="5"/>
  <c r="E2868" i="5"/>
  <c r="G2867" i="5"/>
  <c r="F2867" i="5"/>
  <c r="E2867" i="5"/>
  <c r="G2866" i="5"/>
  <c r="F2866" i="5"/>
  <c r="E2866" i="5"/>
  <c r="H2895" i="5" s="1"/>
  <c r="G2865" i="5"/>
  <c r="F2865" i="5"/>
  <c r="E2865" i="5"/>
  <c r="G2864" i="5"/>
  <c r="K2864" i="5" s="1"/>
  <c r="F2864" i="5"/>
  <c r="E2864" i="5"/>
  <c r="G2863" i="5"/>
  <c r="F2863" i="5"/>
  <c r="E2863" i="5"/>
  <c r="G2862" i="5"/>
  <c r="F2862" i="5"/>
  <c r="E2862" i="5"/>
  <c r="H2891" i="5" s="1"/>
  <c r="G2861" i="5"/>
  <c r="F2861" i="5"/>
  <c r="E2861" i="5"/>
  <c r="H2890" i="5" s="1"/>
  <c r="G2860" i="5"/>
  <c r="F2860" i="5"/>
  <c r="E2860" i="5"/>
  <c r="G2859" i="5"/>
  <c r="F2859" i="5"/>
  <c r="E2859" i="5"/>
  <c r="G2858" i="5"/>
  <c r="F2858" i="5"/>
  <c r="E2858" i="5"/>
  <c r="H2887" i="5" s="1"/>
  <c r="G2857" i="5"/>
  <c r="F2857" i="5"/>
  <c r="E2857" i="5"/>
  <c r="G2856" i="5"/>
  <c r="F2856" i="5"/>
  <c r="E2856" i="5"/>
  <c r="G2855" i="5"/>
  <c r="F2855" i="5"/>
  <c r="E2855" i="5"/>
  <c r="G2854" i="5"/>
  <c r="F2854" i="5"/>
  <c r="E2854" i="5"/>
  <c r="H2883" i="5" s="1"/>
  <c r="G2853" i="5"/>
  <c r="F2853" i="5"/>
  <c r="E2853" i="5"/>
  <c r="H2882" i="5" s="1"/>
  <c r="G2852" i="5"/>
  <c r="F2852" i="5"/>
  <c r="E2852" i="5"/>
  <c r="G2851" i="5"/>
  <c r="F2851" i="5"/>
  <c r="E2851" i="5"/>
  <c r="G2850" i="5"/>
  <c r="F2850" i="5"/>
  <c r="E2850" i="5"/>
  <c r="H2879" i="5" s="1"/>
  <c r="G2849" i="5"/>
  <c r="F2849" i="5"/>
  <c r="E2849" i="5"/>
  <c r="G2848" i="5"/>
  <c r="K2848" i="5" s="1"/>
  <c r="F2848" i="5"/>
  <c r="E2848" i="5"/>
  <c r="G2847" i="5"/>
  <c r="F2847" i="5"/>
  <c r="E2847" i="5"/>
  <c r="G2846" i="5"/>
  <c r="F2846" i="5"/>
  <c r="E2846" i="5"/>
  <c r="H2875" i="5" s="1"/>
  <c r="G2845" i="5"/>
  <c r="F2845" i="5"/>
  <c r="E2845" i="5"/>
  <c r="H2874" i="5" s="1"/>
  <c r="G2844" i="5"/>
  <c r="F2844" i="5"/>
  <c r="E2844" i="5"/>
  <c r="G2843" i="5"/>
  <c r="F2843" i="5"/>
  <c r="E2843" i="5"/>
  <c r="G2842" i="5"/>
  <c r="F2842" i="5"/>
  <c r="E2842" i="5"/>
  <c r="H2871" i="5" s="1"/>
  <c r="G2841" i="5"/>
  <c r="F2841" i="5"/>
  <c r="E2841" i="5"/>
  <c r="G2840" i="5"/>
  <c r="F2840" i="5"/>
  <c r="E2840" i="5"/>
  <c r="G2839" i="5"/>
  <c r="F2839" i="5"/>
  <c r="E2839" i="5"/>
  <c r="G2838" i="5"/>
  <c r="F2838" i="5"/>
  <c r="E2838" i="5"/>
  <c r="H2867" i="5" s="1"/>
  <c r="G2837" i="5"/>
  <c r="F2837" i="5"/>
  <c r="E2837" i="5"/>
  <c r="H2866" i="5" s="1"/>
  <c r="G2836" i="5"/>
  <c r="F2836" i="5"/>
  <c r="E2836" i="5"/>
  <c r="G2835" i="5"/>
  <c r="F2835" i="5"/>
  <c r="E2835" i="5"/>
  <c r="G2834" i="5"/>
  <c r="F2834" i="5"/>
  <c r="E2834" i="5"/>
  <c r="H2863" i="5" s="1"/>
  <c r="G2833" i="5"/>
  <c r="F2833" i="5"/>
  <c r="E2833" i="5"/>
  <c r="G2832" i="5"/>
  <c r="F2832" i="5"/>
  <c r="E2832" i="5"/>
  <c r="G2831" i="5"/>
  <c r="F2831" i="5"/>
  <c r="E2831" i="5"/>
  <c r="G2830" i="5"/>
  <c r="F2830" i="5"/>
  <c r="E2830" i="5"/>
  <c r="H2859" i="5" s="1"/>
  <c r="G2829" i="5"/>
  <c r="F2829" i="5"/>
  <c r="E2829" i="5"/>
  <c r="H2858" i="5" s="1"/>
  <c r="G2828" i="5"/>
  <c r="F2828" i="5"/>
  <c r="E2828" i="5"/>
  <c r="G2827" i="5"/>
  <c r="F2827" i="5"/>
  <c r="E2827" i="5"/>
  <c r="G2826" i="5"/>
  <c r="F2826" i="5"/>
  <c r="E2826" i="5"/>
  <c r="H2855" i="5" s="1"/>
  <c r="G2825" i="5"/>
  <c r="F2825" i="5"/>
  <c r="E2825" i="5"/>
  <c r="G2824" i="5"/>
  <c r="K2824" i="5" s="1"/>
  <c r="F2824" i="5"/>
  <c r="E2824" i="5"/>
  <c r="G2823" i="5"/>
  <c r="F2823" i="5"/>
  <c r="E2823" i="5"/>
  <c r="G2822" i="5"/>
  <c r="F2822" i="5"/>
  <c r="E2822" i="5"/>
  <c r="H2851" i="5" s="1"/>
  <c r="G2821" i="5"/>
  <c r="F2821" i="5"/>
  <c r="E2821" i="5"/>
  <c r="H2850" i="5" s="1"/>
  <c r="G2820" i="5"/>
  <c r="F2820" i="5"/>
  <c r="E2820" i="5"/>
  <c r="G2819" i="5"/>
  <c r="F2819" i="5"/>
  <c r="E2819" i="5"/>
  <c r="G2818" i="5"/>
  <c r="F2818" i="5"/>
  <c r="E2818" i="5"/>
  <c r="H2847" i="5" s="1"/>
  <c r="G2817" i="5"/>
  <c r="F2817" i="5"/>
  <c r="E2817" i="5"/>
  <c r="G2816" i="5"/>
  <c r="F2816" i="5"/>
  <c r="E2816" i="5"/>
  <c r="G2815" i="5"/>
  <c r="F2815" i="5"/>
  <c r="E2815" i="5"/>
  <c r="G2814" i="5"/>
  <c r="F2814" i="5"/>
  <c r="E2814" i="5"/>
  <c r="H2843" i="5" s="1"/>
  <c r="G2813" i="5"/>
  <c r="F2813" i="5"/>
  <c r="E2813" i="5"/>
  <c r="H2842" i="5" s="1"/>
  <c r="G2812" i="5"/>
  <c r="F2812" i="5"/>
  <c r="E2812" i="5"/>
  <c r="G2811" i="5"/>
  <c r="F2811" i="5"/>
  <c r="E2811" i="5"/>
  <c r="G2810" i="5"/>
  <c r="F2810" i="5"/>
  <c r="E2810" i="5"/>
  <c r="H2839" i="5" s="1"/>
  <c r="G2809" i="5"/>
  <c r="F2809" i="5"/>
  <c r="E2809" i="5"/>
  <c r="G2808" i="5"/>
  <c r="K2808" i="5" s="1"/>
  <c r="F2808" i="5"/>
  <c r="E2808" i="5"/>
  <c r="G2807" i="5"/>
  <c r="F2807" i="5"/>
  <c r="E2807" i="5"/>
  <c r="G2806" i="5"/>
  <c r="F2806" i="5"/>
  <c r="E2806" i="5"/>
  <c r="H2835" i="5" s="1"/>
  <c r="G2805" i="5"/>
  <c r="F2805" i="5"/>
  <c r="E2805" i="5"/>
  <c r="H2834" i="5" s="1"/>
  <c r="G2804" i="5"/>
  <c r="F2804" i="5"/>
  <c r="E2804" i="5"/>
  <c r="G2803" i="5"/>
  <c r="F2803" i="5"/>
  <c r="E2803" i="5"/>
  <c r="G2802" i="5"/>
  <c r="F2802" i="5"/>
  <c r="E2802" i="5"/>
  <c r="H2831" i="5" s="1"/>
  <c r="G2801" i="5"/>
  <c r="F2801" i="5"/>
  <c r="E2801" i="5"/>
  <c r="G2800" i="5"/>
  <c r="K2800" i="5" s="1"/>
  <c r="F2800" i="5"/>
  <c r="E2800" i="5"/>
  <c r="G2799" i="5"/>
  <c r="F2799" i="5"/>
  <c r="E2799" i="5"/>
  <c r="G2798" i="5"/>
  <c r="F2798" i="5"/>
  <c r="E2798" i="5"/>
  <c r="H2827" i="5" s="1"/>
  <c r="G2797" i="5"/>
  <c r="F2797" i="5"/>
  <c r="E2797" i="5"/>
  <c r="H2826" i="5" s="1"/>
  <c r="G2796" i="5"/>
  <c r="F2796" i="5"/>
  <c r="E2796" i="5"/>
  <c r="G2795" i="5"/>
  <c r="F2795" i="5"/>
  <c r="E2795" i="5"/>
  <c r="G2794" i="5"/>
  <c r="F2794" i="5"/>
  <c r="E2794" i="5"/>
  <c r="H2823" i="5" s="1"/>
  <c r="G2793" i="5"/>
  <c r="F2793" i="5"/>
  <c r="E2793" i="5"/>
  <c r="G2792" i="5"/>
  <c r="F2792" i="5"/>
  <c r="E2792" i="5"/>
  <c r="G2791" i="5"/>
  <c r="F2791" i="5"/>
  <c r="E2791" i="5"/>
  <c r="G2790" i="5"/>
  <c r="F2790" i="5"/>
  <c r="E2790" i="5"/>
  <c r="H2819" i="5" s="1"/>
  <c r="G2789" i="5"/>
  <c r="F2789" i="5"/>
  <c r="E2789" i="5"/>
  <c r="H2818" i="5" s="1"/>
  <c r="G2788" i="5"/>
  <c r="F2788" i="5"/>
  <c r="E2788" i="5"/>
  <c r="G2787" i="5"/>
  <c r="F2787" i="5"/>
  <c r="E2787" i="5"/>
  <c r="G2786" i="5"/>
  <c r="F2786" i="5"/>
  <c r="E2786" i="5"/>
  <c r="H2815" i="5" s="1"/>
  <c r="G2785" i="5"/>
  <c r="F2785" i="5"/>
  <c r="E2785" i="5"/>
  <c r="G2784" i="5"/>
  <c r="K2784" i="5" s="1"/>
  <c r="F2784" i="5"/>
  <c r="E2784" i="5"/>
  <c r="G2783" i="5"/>
  <c r="F2783" i="5"/>
  <c r="E2783" i="5"/>
  <c r="G2782" i="5"/>
  <c r="F2782" i="5"/>
  <c r="E2782" i="5"/>
  <c r="H2811" i="5" s="1"/>
  <c r="G2781" i="5"/>
  <c r="F2781" i="5"/>
  <c r="E2781" i="5"/>
  <c r="H2810" i="5" s="1"/>
  <c r="G2780" i="5"/>
  <c r="F2780" i="5"/>
  <c r="E2780" i="5"/>
  <c r="G2779" i="5"/>
  <c r="F2779" i="5"/>
  <c r="E2779" i="5"/>
  <c r="G2778" i="5"/>
  <c r="F2778" i="5"/>
  <c r="E2778" i="5"/>
  <c r="H2807" i="5" s="1"/>
  <c r="G2777" i="5"/>
  <c r="F2777" i="5"/>
  <c r="E2777" i="5"/>
  <c r="G2776" i="5"/>
  <c r="F2776" i="5"/>
  <c r="E2776" i="5"/>
  <c r="G2775" i="5"/>
  <c r="F2775" i="5"/>
  <c r="E2775" i="5"/>
  <c r="G2774" i="5"/>
  <c r="F2774" i="5"/>
  <c r="E2774" i="5"/>
  <c r="H2803" i="5" s="1"/>
  <c r="G2773" i="5"/>
  <c r="F2773" i="5"/>
  <c r="E2773" i="5"/>
  <c r="H2802" i="5" s="1"/>
  <c r="G2772" i="5"/>
  <c r="F2772" i="5"/>
  <c r="E2772" i="5"/>
  <c r="G2771" i="5"/>
  <c r="F2771" i="5"/>
  <c r="E2771" i="5"/>
  <c r="G2770" i="5"/>
  <c r="F2770" i="5"/>
  <c r="E2770" i="5"/>
  <c r="H2799" i="5" s="1"/>
  <c r="G2769" i="5"/>
  <c r="F2769" i="5"/>
  <c r="E2769" i="5"/>
  <c r="G2768" i="5"/>
  <c r="F2768" i="5"/>
  <c r="E2768" i="5"/>
  <c r="G2767" i="5"/>
  <c r="F2767" i="5"/>
  <c r="E2767" i="5"/>
  <c r="G2766" i="5"/>
  <c r="F2766" i="5"/>
  <c r="E2766" i="5"/>
  <c r="H2795" i="5" s="1"/>
  <c r="G2765" i="5"/>
  <c r="F2765" i="5"/>
  <c r="E2765" i="5"/>
  <c r="H2794" i="5" s="1"/>
  <c r="G2764" i="5"/>
  <c r="F2764" i="5"/>
  <c r="E2764" i="5"/>
  <c r="G2763" i="5"/>
  <c r="F2763" i="5"/>
  <c r="E2763" i="5"/>
  <c r="H2792" i="5" s="1"/>
  <c r="G2762" i="5"/>
  <c r="F2762" i="5"/>
  <c r="E2762" i="5"/>
  <c r="H2791" i="5" s="1"/>
  <c r="G2761" i="5"/>
  <c r="F2761" i="5"/>
  <c r="E2761" i="5"/>
  <c r="H2790" i="5" s="1"/>
  <c r="G2760" i="5"/>
  <c r="K2760" i="5" s="1"/>
  <c r="F2760" i="5"/>
  <c r="E2760" i="5"/>
  <c r="G2759" i="5"/>
  <c r="F2759" i="5"/>
  <c r="E2759" i="5"/>
  <c r="G2758" i="5"/>
  <c r="F2758" i="5"/>
  <c r="E2758" i="5"/>
  <c r="H2787" i="5" s="1"/>
  <c r="G2757" i="5"/>
  <c r="F2757" i="5"/>
  <c r="E2757" i="5"/>
  <c r="H2786" i="5" s="1"/>
  <c r="G2756" i="5"/>
  <c r="F2756" i="5"/>
  <c r="E2756" i="5"/>
  <c r="G2755" i="5"/>
  <c r="F2755" i="5"/>
  <c r="E2755" i="5"/>
  <c r="H2784" i="5" s="1"/>
  <c r="G2754" i="5"/>
  <c r="F2754" i="5"/>
  <c r="E2754" i="5"/>
  <c r="H2783" i="5" s="1"/>
  <c r="G2753" i="5"/>
  <c r="F2753" i="5"/>
  <c r="E2753" i="5"/>
  <c r="H2782" i="5" s="1"/>
  <c r="G2752" i="5"/>
  <c r="F2752" i="5"/>
  <c r="E2752" i="5"/>
  <c r="G2751" i="5"/>
  <c r="F2751" i="5"/>
  <c r="E2751" i="5"/>
  <c r="G2750" i="5"/>
  <c r="F2750" i="5"/>
  <c r="E2750" i="5"/>
  <c r="H2779" i="5" s="1"/>
  <c r="G2749" i="5"/>
  <c r="F2749" i="5"/>
  <c r="E2749" i="5"/>
  <c r="H2778" i="5" s="1"/>
  <c r="G2748" i="5"/>
  <c r="F2748" i="5"/>
  <c r="E2748" i="5"/>
  <c r="G2747" i="5"/>
  <c r="F2747" i="5"/>
  <c r="E2747" i="5"/>
  <c r="H2776" i="5" s="1"/>
  <c r="G2746" i="5"/>
  <c r="F2746" i="5"/>
  <c r="E2746" i="5"/>
  <c r="H2775" i="5" s="1"/>
  <c r="G2745" i="5"/>
  <c r="F2745" i="5"/>
  <c r="E2745" i="5"/>
  <c r="H2774" i="5" s="1"/>
  <c r="G2744" i="5"/>
  <c r="K2744" i="5" s="1"/>
  <c r="F2744" i="5"/>
  <c r="E2744" i="5"/>
  <c r="G2743" i="5"/>
  <c r="F2743" i="5"/>
  <c r="E2743" i="5"/>
  <c r="G2742" i="5"/>
  <c r="F2742" i="5"/>
  <c r="E2742" i="5"/>
  <c r="H2771" i="5" s="1"/>
  <c r="G2741" i="5"/>
  <c r="F2741" i="5"/>
  <c r="E2741" i="5"/>
  <c r="H2770" i="5" s="1"/>
  <c r="G2740" i="5"/>
  <c r="F2740" i="5"/>
  <c r="E2740" i="5"/>
  <c r="G2739" i="5"/>
  <c r="F2739" i="5"/>
  <c r="E2739" i="5"/>
  <c r="H2768" i="5" s="1"/>
  <c r="G2738" i="5"/>
  <c r="F2738" i="5"/>
  <c r="E2738" i="5"/>
  <c r="H2767" i="5" s="1"/>
  <c r="G2737" i="5"/>
  <c r="F2737" i="5"/>
  <c r="E2737" i="5"/>
  <c r="H2766" i="5" s="1"/>
  <c r="G2736" i="5"/>
  <c r="K2736" i="5" s="1"/>
  <c r="F2736" i="5"/>
  <c r="E2736" i="5"/>
  <c r="G2735" i="5"/>
  <c r="F2735" i="5"/>
  <c r="E2735" i="5"/>
  <c r="G2734" i="5"/>
  <c r="F2734" i="5"/>
  <c r="E2734" i="5"/>
  <c r="H2763" i="5" s="1"/>
  <c r="G2733" i="5"/>
  <c r="F2733" i="5"/>
  <c r="E2733" i="5"/>
  <c r="H2762" i="5" s="1"/>
  <c r="G2732" i="5"/>
  <c r="F2732" i="5"/>
  <c r="E2732" i="5"/>
  <c r="G2731" i="5"/>
  <c r="F2731" i="5"/>
  <c r="E2731" i="5"/>
  <c r="H2760" i="5" s="1"/>
  <c r="G2730" i="5"/>
  <c r="F2730" i="5"/>
  <c r="E2730" i="5"/>
  <c r="H2759" i="5" s="1"/>
  <c r="G2729" i="5"/>
  <c r="F2729" i="5"/>
  <c r="E2729" i="5"/>
  <c r="H2758" i="5" s="1"/>
  <c r="G2728" i="5"/>
  <c r="F2728" i="5"/>
  <c r="E2728" i="5"/>
  <c r="G2727" i="5"/>
  <c r="F2727" i="5"/>
  <c r="E2727" i="5"/>
  <c r="G2726" i="5"/>
  <c r="F2726" i="5"/>
  <c r="E2726" i="5"/>
  <c r="H2755" i="5" s="1"/>
  <c r="G2725" i="5"/>
  <c r="F2725" i="5"/>
  <c r="E2725" i="5"/>
  <c r="H2754" i="5" s="1"/>
  <c r="G2724" i="5"/>
  <c r="F2724" i="5"/>
  <c r="E2724" i="5"/>
  <c r="G2723" i="5"/>
  <c r="F2723" i="5"/>
  <c r="E2723" i="5"/>
  <c r="H2752" i="5" s="1"/>
  <c r="G2722" i="5"/>
  <c r="F2722" i="5"/>
  <c r="E2722" i="5"/>
  <c r="H2751" i="5" s="1"/>
  <c r="G2721" i="5"/>
  <c r="F2721" i="5"/>
  <c r="E2721" i="5"/>
  <c r="H2750" i="5" s="1"/>
  <c r="G2720" i="5"/>
  <c r="K2720" i="5" s="1"/>
  <c r="F2720" i="5"/>
  <c r="E2720" i="5"/>
  <c r="G2719" i="5"/>
  <c r="F2719" i="5"/>
  <c r="E2719" i="5"/>
  <c r="G2718" i="5"/>
  <c r="F2718" i="5"/>
  <c r="E2718" i="5"/>
  <c r="H2747" i="5" s="1"/>
  <c r="G2717" i="5"/>
  <c r="F2717" i="5"/>
  <c r="E2717" i="5"/>
  <c r="H2746" i="5" s="1"/>
  <c r="G2716" i="5"/>
  <c r="F2716" i="5"/>
  <c r="E2716" i="5"/>
  <c r="H2745" i="5" s="1"/>
  <c r="G2715" i="5"/>
  <c r="F2715" i="5"/>
  <c r="E2715" i="5"/>
  <c r="H2744" i="5" s="1"/>
  <c r="G2714" i="5"/>
  <c r="F2714" i="5"/>
  <c r="E2714" i="5"/>
  <c r="H2743" i="5" s="1"/>
  <c r="K2713" i="5"/>
  <c r="G2713" i="5"/>
  <c r="F2713" i="5"/>
  <c r="E2713" i="5"/>
  <c r="G2712" i="5"/>
  <c r="F2712" i="5"/>
  <c r="E2712" i="5"/>
  <c r="K2711" i="5"/>
  <c r="H2711" i="5"/>
  <c r="G2711" i="5"/>
  <c r="F2711" i="5"/>
  <c r="E2711" i="5"/>
  <c r="G2710" i="5"/>
  <c r="F2710" i="5"/>
  <c r="E2710" i="5"/>
  <c r="H2739" i="5" s="1"/>
  <c r="H2709" i="5"/>
  <c r="G2709" i="5"/>
  <c r="F2709" i="5"/>
  <c r="E2709" i="5"/>
  <c r="G2708" i="5"/>
  <c r="K2705" i="5" s="1"/>
  <c r="F2708" i="5"/>
  <c r="E2708" i="5"/>
  <c r="H2737" i="5" s="1"/>
  <c r="K2707" i="5"/>
  <c r="G2707" i="5"/>
  <c r="F2707" i="5"/>
  <c r="E2707" i="5"/>
  <c r="G2706" i="5"/>
  <c r="F2706" i="5"/>
  <c r="E2706" i="5"/>
  <c r="G2705" i="5"/>
  <c r="F2705" i="5"/>
  <c r="E2705" i="5"/>
  <c r="G2704" i="5"/>
  <c r="F2704" i="5"/>
  <c r="E2704" i="5"/>
  <c r="G2703" i="5"/>
  <c r="F2703" i="5"/>
  <c r="E2703" i="5"/>
  <c r="G2702" i="5"/>
  <c r="F2702" i="5"/>
  <c r="E2702" i="5"/>
  <c r="G2701" i="5"/>
  <c r="F2701" i="5"/>
  <c r="E2701" i="5"/>
  <c r="G2700" i="5"/>
  <c r="F2700" i="5"/>
  <c r="E2700" i="5"/>
  <c r="G2699" i="5"/>
  <c r="F2699" i="5"/>
  <c r="E2699" i="5"/>
  <c r="G2698" i="5"/>
  <c r="F2698" i="5"/>
  <c r="E2698" i="5"/>
  <c r="H2727" i="5" s="1"/>
  <c r="G2697" i="5"/>
  <c r="F2697" i="5"/>
  <c r="E2697" i="5"/>
  <c r="G2696" i="5"/>
  <c r="F2696" i="5"/>
  <c r="E2696" i="5"/>
  <c r="H2695" i="5"/>
  <c r="G2695" i="5"/>
  <c r="F2695" i="5"/>
  <c r="E2695" i="5"/>
  <c r="G2694" i="5"/>
  <c r="F2694" i="5"/>
  <c r="E2694" i="5"/>
  <c r="H2693" i="5"/>
  <c r="G2693" i="5"/>
  <c r="F2693" i="5"/>
  <c r="E2693" i="5"/>
  <c r="G2692" i="5"/>
  <c r="K2689" i="5" s="1"/>
  <c r="F2692" i="5"/>
  <c r="E2692" i="5"/>
  <c r="K2691" i="5"/>
  <c r="G2691" i="5"/>
  <c r="F2691" i="5"/>
  <c r="E2691" i="5"/>
  <c r="G2690" i="5"/>
  <c r="F2690" i="5"/>
  <c r="E2690" i="5"/>
  <c r="G2689" i="5"/>
  <c r="F2689" i="5"/>
  <c r="E2689" i="5"/>
  <c r="G2688" i="5"/>
  <c r="F2688" i="5"/>
  <c r="E2688" i="5"/>
  <c r="G2687" i="5"/>
  <c r="F2687" i="5"/>
  <c r="E2687" i="5"/>
  <c r="G2686" i="5"/>
  <c r="F2686" i="5"/>
  <c r="E2686" i="5"/>
  <c r="G2685" i="5"/>
  <c r="F2685" i="5"/>
  <c r="E2685" i="5"/>
  <c r="G2684" i="5"/>
  <c r="F2684" i="5"/>
  <c r="E2684" i="5"/>
  <c r="H2713" i="5" s="1"/>
  <c r="G2683" i="5"/>
  <c r="F2683" i="5"/>
  <c r="E2683" i="5"/>
  <c r="G2682" i="5"/>
  <c r="F2682" i="5"/>
  <c r="E2682" i="5"/>
  <c r="G2681" i="5"/>
  <c r="F2681" i="5"/>
  <c r="E2681" i="5"/>
  <c r="G2680" i="5"/>
  <c r="F2680" i="5"/>
  <c r="E2680" i="5"/>
  <c r="G2679" i="5"/>
  <c r="F2679" i="5"/>
  <c r="E2679" i="5"/>
  <c r="G2678" i="5"/>
  <c r="F2678" i="5"/>
  <c r="E2678" i="5"/>
  <c r="H2677" i="5"/>
  <c r="G2677" i="5"/>
  <c r="F2677" i="5"/>
  <c r="E2677" i="5"/>
  <c r="G2676" i="5"/>
  <c r="K2673" i="5" s="1"/>
  <c r="F2676" i="5"/>
  <c r="E2676" i="5"/>
  <c r="H2705" i="5" s="1"/>
  <c r="K2675" i="5"/>
  <c r="G2675" i="5"/>
  <c r="F2675" i="5"/>
  <c r="E2675" i="5"/>
  <c r="G2674" i="5"/>
  <c r="F2674" i="5"/>
  <c r="E2674" i="5"/>
  <c r="G2673" i="5"/>
  <c r="F2673" i="5"/>
  <c r="E2673" i="5"/>
  <c r="G2672" i="5"/>
  <c r="F2672" i="5"/>
  <c r="E2672" i="5"/>
  <c r="G2671" i="5"/>
  <c r="F2671" i="5"/>
  <c r="E2671" i="5"/>
  <c r="G2670" i="5"/>
  <c r="F2670" i="5"/>
  <c r="E2670" i="5"/>
  <c r="G2669" i="5"/>
  <c r="F2669" i="5"/>
  <c r="E2669" i="5"/>
  <c r="G2668" i="5"/>
  <c r="F2668" i="5"/>
  <c r="E2668" i="5"/>
  <c r="G2667" i="5"/>
  <c r="F2667" i="5"/>
  <c r="E2667" i="5"/>
  <c r="G2666" i="5"/>
  <c r="F2666" i="5"/>
  <c r="E2666" i="5"/>
  <c r="G2665" i="5"/>
  <c r="F2665" i="5"/>
  <c r="E2665" i="5"/>
  <c r="G2664" i="5"/>
  <c r="F2664" i="5"/>
  <c r="E2664" i="5"/>
  <c r="G2663" i="5"/>
  <c r="F2663" i="5"/>
  <c r="E2663" i="5"/>
  <c r="G2662" i="5"/>
  <c r="F2662" i="5"/>
  <c r="E2662" i="5"/>
  <c r="G2661" i="5"/>
  <c r="F2661" i="5"/>
  <c r="E2661" i="5"/>
  <c r="G2660" i="5"/>
  <c r="K2657" i="5" s="1"/>
  <c r="F2660" i="5"/>
  <c r="E2660" i="5"/>
  <c r="H2689" i="5" s="1"/>
  <c r="K2659" i="5"/>
  <c r="G2659" i="5"/>
  <c r="F2659" i="5"/>
  <c r="E2659" i="5"/>
  <c r="G2658" i="5"/>
  <c r="F2658" i="5"/>
  <c r="E2658" i="5"/>
  <c r="H2679" i="5" s="1"/>
  <c r="G2657" i="5"/>
  <c r="F2657" i="5"/>
  <c r="E2657" i="5"/>
  <c r="G2656" i="5"/>
  <c r="F2656" i="5"/>
  <c r="E2656" i="5"/>
  <c r="G2655" i="5"/>
  <c r="F2655" i="5"/>
  <c r="E2655" i="5"/>
  <c r="G2654" i="5"/>
  <c r="F2654" i="5"/>
  <c r="E2654" i="5"/>
  <c r="G2653" i="5"/>
  <c r="F2653" i="5"/>
  <c r="E2653" i="5"/>
  <c r="G2652" i="5"/>
  <c r="F2652" i="5"/>
  <c r="E2652" i="5"/>
  <c r="G2651" i="5"/>
  <c r="F2651" i="5"/>
  <c r="E2651" i="5"/>
  <c r="G2650" i="5"/>
  <c r="F2650" i="5"/>
  <c r="E2650" i="5"/>
  <c r="G2649" i="5"/>
  <c r="F2649" i="5"/>
  <c r="E2649" i="5"/>
  <c r="G2648" i="5"/>
  <c r="F2648" i="5"/>
  <c r="E2648" i="5"/>
  <c r="G2647" i="5"/>
  <c r="F2647" i="5"/>
  <c r="E2647" i="5"/>
  <c r="G2646" i="5"/>
  <c r="F2646" i="5"/>
  <c r="E2646" i="5"/>
  <c r="G2645" i="5"/>
  <c r="F2645" i="5"/>
  <c r="E2645" i="5"/>
  <c r="G2644" i="5"/>
  <c r="K2641" i="5" s="1"/>
  <c r="F2644" i="5"/>
  <c r="E2644" i="5"/>
  <c r="H2673" i="5" s="1"/>
  <c r="K2643" i="5"/>
  <c r="G2643" i="5"/>
  <c r="F2643" i="5"/>
  <c r="E2643" i="5"/>
  <c r="G2642" i="5"/>
  <c r="F2642" i="5"/>
  <c r="E2642" i="5"/>
  <c r="G2641" i="5"/>
  <c r="F2641" i="5"/>
  <c r="E2641" i="5"/>
  <c r="G2640" i="5"/>
  <c r="F2640" i="5"/>
  <c r="E2640" i="5"/>
  <c r="G2639" i="5"/>
  <c r="F2639" i="5"/>
  <c r="E2639" i="5"/>
  <c r="G2638" i="5"/>
  <c r="F2638" i="5"/>
  <c r="E2638" i="5"/>
  <c r="G2637" i="5"/>
  <c r="F2637" i="5"/>
  <c r="E2637" i="5"/>
  <c r="G2636" i="5"/>
  <c r="F2636" i="5"/>
  <c r="E2636" i="5"/>
  <c r="G2635" i="5"/>
  <c r="F2635" i="5"/>
  <c r="E2635" i="5"/>
  <c r="G2634" i="5"/>
  <c r="F2634" i="5"/>
  <c r="E2634" i="5"/>
  <c r="G2633" i="5"/>
  <c r="F2633" i="5"/>
  <c r="E2633" i="5"/>
  <c r="G2632" i="5"/>
  <c r="F2632" i="5"/>
  <c r="E2632" i="5"/>
  <c r="G2631" i="5"/>
  <c r="F2631" i="5"/>
  <c r="E2631" i="5"/>
  <c r="G2630" i="5"/>
  <c r="K2629" i="5" s="1"/>
  <c r="F2630" i="5"/>
  <c r="E2630" i="5"/>
  <c r="G2629" i="5"/>
  <c r="F2629" i="5"/>
  <c r="E2629" i="5"/>
  <c r="G2628" i="5"/>
  <c r="F2628" i="5"/>
  <c r="E2628" i="5"/>
  <c r="G2627" i="5"/>
  <c r="F2627" i="5"/>
  <c r="E2627" i="5"/>
  <c r="G2626" i="5"/>
  <c r="F2626" i="5"/>
  <c r="E2626" i="5"/>
  <c r="G2625" i="5"/>
  <c r="F2625" i="5"/>
  <c r="E2625" i="5"/>
  <c r="G2624" i="5"/>
  <c r="F2624" i="5"/>
  <c r="E2624" i="5"/>
  <c r="G2623" i="5"/>
  <c r="F2623" i="5"/>
  <c r="E2623" i="5"/>
  <c r="G2622" i="5"/>
  <c r="F2622" i="5"/>
  <c r="E2622" i="5"/>
  <c r="H2645" i="5" s="1"/>
  <c r="G2621" i="5"/>
  <c r="F2621" i="5"/>
  <c r="E2621" i="5"/>
  <c r="G2620" i="5"/>
  <c r="F2620" i="5"/>
  <c r="E2620" i="5"/>
  <c r="G2619" i="5"/>
  <c r="F2619" i="5"/>
  <c r="E2619" i="5"/>
  <c r="G2618" i="5"/>
  <c r="F2618" i="5"/>
  <c r="E2618" i="5"/>
  <c r="G2617" i="5"/>
  <c r="F2617" i="5"/>
  <c r="E2617" i="5"/>
  <c r="G2616" i="5"/>
  <c r="F2616" i="5"/>
  <c r="E2616" i="5"/>
  <c r="K2615" i="5"/>
  <c r="G2615" i="5"/>
  <c r="F2615" i="5"/>
  <c r="E2615" i="5"/>
  <c r="G2614" i="5"/>
  <c r="F2614" i="5"/>
  <c r="E2614" i="5"/>
  <c r="G2613" i="5"/>
  <c r="F2613" i="5"/>
  <c r="E2613" i="5"/>
  <c r="G2612" i="5"/>
  <c r="F2612" i="5"/>
  <c r="E2612" i="5"/>
  <c r="G2611" i="5"/>
  <c r="F2611" i="5"/>
  <c r="E2611" i="5"/>
  <c r="G2610" i="5"/>
  <c r="F2610" i="5"/>
  <c r="E2610" i="5"/>
  <c r="G2609" i="5"/>
  <c r="F2609" i="5"/>
  <c r="E2609" i="5"/>
  <c r="G2608" i="5"/>
  <c r="F2608" i="5"/>
  <c r="E2608" i="5"/>
  <c r="K2607" i="5"/>
  <c r="G2607" i="5"/>
  <c r="F2607" i="5"/>
  <c r="E2607" i="5"/>
  <c r="G2606" i="5"/>
  <c r="F2606" i="5"/>
  <c r="E2606" i="5"/>
  <c r="H2635" i="5" s="1"/>
  <c r="G2605" i="5"/>
  <c r="F2605" i="5"/>
  <c r="E2605" i="5"/>
  <c r="G2604" i="5"/>
  <c r="F2604" i="5"/>
  <c r="E2604" i="5"/>
  <c r="H2633" i="5" s="1"/>
  <c r="G2603" i="5"/>
  <c r="F2603" i="5"/>
  <c r="E2603" i="5"/>
  <c r="G2602" i="5"/>
  <c r="F2602" i="5"/>
  <c r="E2602" i="5"/>
  <c r="G2601" i="5"/>
  <c r="F2601" i="5"/>
  <c r="E2601" i="5"/>
  <c r="G2600" i="5"/>
  <c r="K2599" i="5" s="1"/>
  <c r="F2600" i="5"/>
  <c r="E2600" i="5"/>
  <c r="G2599" i="5"/>
  <c r="F2599" i="5"/>
  <c r="E2599" i="5"/>
  <c r="K2598" i="5"/>
  <c r="G2598" i="5"/>
  <c r="K2597" i="5" s="1"/>
  <c r="F2598" i="5"/>
  <c r="E2598" i="5"/>
  <c r="G2597" i="5"/>
  <c r="K2596" i="5" s="1"/>
  <c r="F2597" i="5"/>
  <c r="E2597" i="5"/>
  <c r="G2596" i="5"/>
  <c r="F2596" i="5"/>
  <c r="E2596" i="5"/>
  <c r="K2595" i="5"/>
  <c r="G2595" i="5"/>
  <c r="F2595" i="5"/>
  <c r="E2595" i="5"/>
  <c r="G2594" i="5"/>
  <c r="K2589" i="5" s="1"/>
  <c r="F2594" i="5"/>
  <c r="E2594" i="5"/>
  <c r="G2593" i="5"/>
  <c r="F2593" i="5"/>
  <c r="E2593" i="5"/>
  <c r="G2592" i="5"/>
  <c r="F2592" i="5"/>
  <c r="E2592" i="5"/>
  <c r="G2591" i="5"/>
  <c r="F2591" i="5"/>
  <c r="E2591" i="5"/>
  <c r="G2590" i="5"/>
  <c r="F2590" i="5"/>
  <c r="E2590" i="5"/>
  <c r="H2615" i="5" s="1"/>
  <c r="G2589" i="5"/>
  <c r="F2589" i="5"/>
  <c r="E2589" i="5"/>
  <c r="H2588" i="5"/>
  <c r="G2588" i="5"/>
  <c r="F2588" i="5"/>
  <c r="E2588" i="5"/>
  <c r="G2587" i="5"/>
  <c r="F2587" i="5"/>
  <c r="E2587" i="5"/>
  <c r="H2616" i="5" s="1"/>
  <c r="G2586" i="5"/>
  <c r="F2586" i="5"/>
  <c r="E2586" i="5"/>
  <c r="G2585" i="5"/>
  <c r="F2585" i="5"/>
  <c r="E2585" i="5"/>
  <c r="G2584" i="5"/>
  <c r="K2583" i="5" s="1"/>
  <c r="F2584" i="5"/>
  <c r="E2584" i="5"/>
  <c r="G2583" i="5"/>
  <c r="F2583" i="5"/>
  <c r="E2583" i="5"/>
  <c r="K2582" i="5"/>
  <c r="G2582" i="5"/>
  <c r="K2581" i="5" s="1"/>
  <c r="F2582" i="5"/>
  <c r="E2582" i="5"/>
  <c r="G2581" i="5"/>
  <c r="K2580" i="5" s="1"/>
  <c r="F2581" i="5"/>
  <c r="E2581" i="5"/>
  <c r="G2580" i="5"/>
  <c r="F2580" i="5"/>
  <c r="E2580" i="5"/>
  <c r="K2579" i="5"/>
  <c r="G2579" i="5"/>
  <c r="F2579" i="5"/>
  <c r="E2579" i="5"/>
  <c r="G2578" i="5"/>
  <c r="F2578" i="5"/>
  <c r="E2578" i="5"/>
  <c r="G2577" i="5"/>
  <c r="F2577" i="5"/>
  <c r="E2577" i="5"/>
  <c r="G2576" i="5"/>
  <c r="F2576" i="5"/>
  <c r="E2576" i="5"/>
  <c r="G2575" i="5"/>
  <c r="F2575" i="5"/>
  <c r="E2575" i="5"/>
  <c r="G2574" i="5"/>
  <c r="F2574" i="5"/>
  <c r="E2574" i="5"/>
  <c r="K2573" i="5"/>
  <c r="G2573" i="5"/>
  <c r="F2573" i="5"/>
  <c r="E2573" i="5"/>
  <c r="G2572" i="5"/>
  <c r="K2571" i="5" s="1"/>
  <c r="F2572" i="5"/>
  <c r="E2572" i="5"/>
  <c r="G2571" i="5"/>
  <c r="F2571" i="5"/>
  <c r="E2571" i="5"/>
  <c r="G2570" i="5"/>
  <c r="F2570" i="5"/>
  <c r="E2570" i="5"/>
  <c r="G2569" i="5"/>
  <c r="F2569" i="5"/>
  <c r="E2569" i="5"/>
  <c r="G2568" i="5"/>
  <c r="K2567" i="5" s="1"/>
  <c r="F2568" i="5"/>
  <c r="E2568" i="5"/>
  <c r="G2567" i="5"/>
  <c r="F2567" i="5"/>
  <c r="E2567" i="5"/>
  <c r="K2566" i="5"/>
  <c r="G2566" i="5"/>
  <c r="K2565" i="5" s="1"/>
  <c r="F2566" i="5"/>
  <c r="E2566" i="5"/>
  <c r="G2565" i="5"/>
  <c r="K2564" i="5" s="1"/>
  <c r="F2565" i="5"/>
  <c r="E2565" i="5"/>
  <c r="G2564" i="5"/>
  <c r="F2564" i="5"/>
  <c r="E2564" i="5"/>
  <c r="K2563" i="5"/>
  <c r="G2563" i="5"/>
  <c r="F2563" i="5"/>
  <c r="E2563" i="5"/>
  <c r="G2562" i="5"/>
  <c r="K2557" i="5" s="1"/>
  <c r="F2562" i="5"/>
  <c r="E2562" i="5"/>
  <c r="H2591" i="5" s="1"/>
  <c r="G2561" i="5"/>
  <c r="F2561" i="5"/>
  <c r="E2561" i="5"/>
  <c r="G2560" i="5"/>
  <c r="F2560" i="5"/>
  <c r="E2560" i="5"/>
  <c r="G2559" i="5"/>
  <c r="F2559" i="5"/>
  <c r="E2559" i="5"/>
  <c r="G2558" i="5"/>
  <c r="F2558" i="5"/>
  <c r="E2558" i="5"/>
  <c r="G2557" i="5"/>
  <c r="F2557" i="5"/>
  <c r="E2557" i="5"/>
  <c r="G2556" i="5"/>
  <c r="F2556" i="5"/>
  <c r="E2556" i="5"/>
  <c r="G2555" i="5"/>
  <c r="F2555" i="5"/>
  <c r="E2555" i="5"/>
  <c r="G2554" i="5"/>
  <c r="F2554" i="5"/>
  <c r="E2554" i="5"/>
  <c r="G2553" i="5"/>
  <c r="F2553" i="5"/>
  <c r="E2553" i="5"/>
  <c r="G2552" i="5"/>
  <c r="F2552" i="5"/>
  <c r="E2552" i="5"/>
  <c r="H2581" i="5" s="1"/>
  <c r="G2551" i="5"/>
  <c r="F2551" i="5"/>
  <c r="E2551" i="5"/>
  <c r="G2550" i="5"/>
  <c r="F2550" i="5"/>
  <c r="E2550" i="5"/>
  <c r="G2549" i="5"/>
  <c r="F2549" i="5"/>
  <c r="E2549" i="5"/>
  <c r="G2548" i="5"/>
  <c r="F2548" i="5"/>
  <c r="E2548" i="5"/>
  <c r="G2547" i="5"/>
  <c r="F2547" i="5"/>
  <c r="E2547" i="5"/>
  <c r="G2546" i="5"/>
  <c r="F2546" i="5"/>
  <c r="E2546" i="5"/>
  <c r="G2545" i="5"/>
  <c r="F2545" i="5"/>
  <c r="E2545" i="5"/>
  <c r="G2544" i="5"/>
  <c r="F2544" i="5"/>
  <c r="E2544" i="5"/>
  <c r="G2543" i="5"/>
  <c r="F2543" i="5"/>
  <c r="E2543" i="5"/>
  <c r="G2542" i="5"/>
  <c r="F2542" i="5"/>
  <c r="E2542" i="5"/>
  <c r="G2541" i="5"/>
  <c r="F2541" i="5"/>
  <c r="E2541" i="5"/>
  <c r="G2540" i="5"/>
  <c r="K2536" i="5" s="1"/>
  <c r="F2540" i="5"/>
  <c r="E2540" i="5"/>
  <c r="G2539" i="5"/>
  <c r="F2539" i="5"/>
  <c r="E2539" i="5"/>
  <c r="G2538" i="5"/>
  <c r="F2538" i="5"/>
  <c r="E2538" i="5"/>
  <c r="G2537" i="5"/>
  <c r="F2537" i="5"/>
  <c r="E2537" i="5"/>
  <c r="G2536" i="5"/>
  <c r="F2536" i="5"/>
  <c r="E2536" i="5"/>
  <c r="G2535" i="5"/>
  <c r="F2535" i="5"/>
  <c r="E2535" i="5"/>
  <c r="G2534" i="5"/>
  <c r="F2534" i="5"/>
  <c r="E2534" i="5"/>
  <c r="G2533" i="5"/>
  <c r="F2533" i="5"/>
  <c r="E2533" i="5"/>
  <c r="G2532" i="5"/>
  <c r="F2532" i="5"/>
  <c r="E2532" i="5"/>
  <c r="G2531" i="5"/>
  <c r="F2531" i="5"/>
  <c r="E2531" i="5"/>
  <c r="G2530" i="5"/>
  <c r="K2529" i="5" s="1"/>
  <c r="F2530" i="5"/>
  <c r="E2530" i="5"/>
  <c r="G2529" i="5"/>
  <c r="F2529" i="5"/>
  <c r="E2529" i="5"/>
  <c r="G2528" i="5"/>
  <c r="F2528" i="5"/>
  <c r="E2528" i="5"/>
  <c r="G2527" i="5"/>
  <c r="F2527" i="5"/>
  <c r="E2527" i="5"/>
  <c r="G2526" i="5"/>
  <c r="F2526" i="5"/>
  <c r="E2526" i="5"/>
  <c r="G2525" i="5"/>
  <c r="F2525" i="5"/>
  <c r="E2525" i="5"/>
  <c r="G2524" i="5"/>
  <c r="F2524" i="5"/>
  <c r="E2524" i="5"/>
  <c r="G2523" i="5"/>
  <c r="F2523" i="5"/>
  <c r="E2523" i="5"/>
  <c r="G2522" i="5"/>
  <c r="F2522" i="5"/>
  <c r="E2522" i="5"/>
  <c r="G2521" i="5"/>
  <c r="F2521" i="5"/>
  <c r="E2521" i="5"/>
  <c r="G2520" i="5"/>
  <c r="F2520" i="5"/>
  <c r="E2520" i="5"/>
  <c r="G2519" i="5"/>
  <c r="F2519" i="5"/>
  <c r="E2519" i="5"/>
  <c r="G2518" i="5"/>
  <c r="F2518" i="5"/>
  <c r="E2518" i="5"/>
  <c r="G2517" i="5"/>
  <c r="F2517" i="5"/>
  <c r="E2517" i="5"/>
  <c r="G2516" i="5"/>
  <c r="F2516" i="5"/>
  <c r="E2516" i="5"/>
  <c r="G2515" i="5"/>
  <c r="F2515" i="5"/>
  <c r="E2515" i="5"/>
  <c r="G2514" i="5"/>
  <c r="F2514" i="5"/>
  <c r="E2514" i="5"/>
  <c r="G2513" i="5"/>
  <c r="F2513" i="5"/>
  <c r="E2513" i="5"/>
  <c r="G2512" i="5"/>
  <c r="F2512" i="5"/>
  <c r="E2512" i="5"/>
  <c r="G2511" i="5"/>
  <c r="F2511" i="5"/>
  <c r="E2511" i="5"/>
  <c r="G2510" i="5"/>
  <c r="F2510" i="5"/>
  <c r="E2510" i="5"/>
  <c r="G2509" i="5"/>
  <c r="F2509" i="5"/>
  <c r="E2509" i="5"/>
  <c r="G2508" i="5"/>
  <c r="F2508" i="5"/>
  <c r="E2508" i="5"/>
  <c r="G2507" i="5"/>
  <c r="F2507" i="5"/>
  <c r="E2507" i="5"/>
  <c r="G2506" i="5"/>
  <c r="F2506" i="5"/>
  <c r="E2506" i="5"/>
  <c r="G2505" i="5"/>
  <c r="F2505" i="5"/>
  <c r="E2505" i="5"/>
  <c r="G2504" i="5"/>
  <c r="F2504" i="5"/>
  <c r="E2504" i="5"/>
  <c r="G2503" i="5"/>
  <c r="F2503" i="5"/>
  <c r="E2503" i="5"/>
  <c r="G2502" i="5"/>
  <c r="F2502" i="5"/>
  <c r="E2502" i="5"/>
  <c r="G2501" i="5"/>
  <c r="F2501" i="5"/>
  <c r="E2501" i="5"/>
  <c r="G2500" i="5"/>
  <c r="F2500" i="5"/>
  <c r="E2500" i="5"/>
  <c r="G2499" i="5"/>
  <c r="F2499" i="5"/>
  <c r="E2499" i="5"/>
  <c r="G2498" i="5"/>
  <c r="F2498" i="5"/>
  <c r="E2498" i="5"/>
  <c r="G2497" i="5"/>
  <c r="F2497" i="5"/>
  <c r="E2497" i="5"/>
  <c r="G2496" i="5"/>
  <c r="K2493" i="5" s="1"/>
  <c r="F2496" i="5"/>
  <c r="E2496" i="5"/>
  <c r="G2495" i="5"/>
  <c r="F2495" i="5"/>
  <c r="E2495" i="5"/>
  <c r="G2494" i="5"/>
  <c r="F2494" i="5"/>
  <c r="E2494" i="5"/>
  <c r="G2493" i="5"/>
  <c r="F2493" i="5"/>
  <c r="E2493" i="5"/>
  <c r="G2492" i="5"/>
  <c r="F2492" i="5"/>
  <c r="E2492" i="5"/>
  <c r="G2491" i="5"/>
  <c r="F2491" i="5"/>
  <c r="E2491" i="5"/>
  <c r="G2490" i="5"/>
  <c r="K2485" i="5" s="1"/>
  <c r="F2490" i="5"/>
  <c r="E2490" i="5"/>
  <c r="G2489" i="5"/>
  <c r="F2489" i="5"/>
  <c r="E2489" i="5"/>
  <c r="G2488" i="5"/>
  <c r="F2488" i="5"/>
  <c r="E2488" i="5"/>
  <c r="G2487" i="5"/>
  <c r="F2487" i="5"/>
  <c r="E2487" i="5"/>
  <c r="G2486" i="5"/>
  <c r="F2486" i="5"/>
  <c r="E2486" i="5"/>
  <c r="G2485" i="5"/>
  <c r="F2485" i="5"/>
  <c r="E2485" i="5"/>
  <c r="G2484" i="5"/>
  <c r="F2484" i="5"/>
  <c r="E2484" i="5"/>
  <c r="K2483" i="5"/>
  <c r="G2483" i="5"/>
  <c r="F2483" i="5"/>
  <c r="E2483" i="5"/>
  <c r="G2482" i="5"/>
  <c r="K2481" i="5" s="1"/>
  <c r="F2482" i="5"/>
  <c r="E2482" i="5"/>
  <c r="G2481" i="5"/>
  <c r="F2481" i="5"/>
  <c r="E2481" i="5"/>
  <c r="G2480" i="5"/>
  <c r="K2477" i="5" s="1"/>
  <c r="F2480" i="5"/>
  <c r="E2480" i="5"/>
  <c r="G2479" i="5"/>
  <c r="F2479" i="5"/>
  <c r="E2479" i="5"/>
  <c r="G2478" i="5"/>
  <c r="F2478" i="5"/>
  <c r="E2478" i="5"/>
  <c r="G2477" i="5"/>
  <c r="F2477" i="5"/>
  <c r="E2477" i="5"/>
  <c r="H2476" i="5"/>
  <c r="G2476" i="5"/>
  <c r="F2476" i="5"/>
  <c r="E2476" i="5"/>
  <c r="G2475" i="5"/>
  <c r="F2475" i="5"/>
  <c r="E2475" i="5"/>
  <c r="H2486" i="5" s="1"/>
  <c r="G2474" i="5"/>
  <c r="F2474" i="5"/>
  <c r="E2474" i="5"/>
  <c r="G2473" i="5"/>
  <c r="F2473" i="5"/>
  <c r="E2473" i="5"/>
  <c r="G2472" i="5"/>
  <c r="F2472" i="5"/>
  <c r="E2472" i="5"/>
  <c r="G2471" i="5"/>
  <c r="F2471" i="5"/>
  <c r="E2471" i="5"/>
  <c r="G2470" i="5"/>
  <c r="F2470" i="5"/>
  <c r="E2470" i="5"/>
  <c r="K2469" i="5"/>
  <c r="G2469" i="5"/>
  <c r="F2469" i="5"/>
  <c r="E2469" i="5"/>
  <c r="G2468" i="5"/>
  <c r="F2468" i="5"/>
  <c r="E2468" i="5"/>
  <c r="G2467" i="5"/>
  <c r="F2467" i="5"/>
  <c r="E2467" i="5"/>
  <c r="G2466" i="5"/>
  <c r="K2464" i="5" s="1"/>
  <c r="F2466" i="5"/>
  <c r="E2466" i="5"/>
  <c r="G2465" i="5"/>
  <c r="F2465" i="5"/>
  <c r="E2465" i="5"/>
  <c r="G2464" i="5"/>
  <c r="F2464" i="5"/>
  <c r="E2464" i="5"/>
  <c r="K2463" i="5"/>
  <c r="G2463" i="5"/>
  <c r="F2463" i="5"/>
  <c r="E2463" i="5"/>
  <c r="K2462" i="5"/>
  <c r="G2462" i="5"/>
  <c r="F2462" i="5"/>
  <c r="E2462" i="5"/>
  <c r="K2461" i="5"/>
  <c r="H2461" i="5"/>
  <c r="G2461" i="5"/>
  <c r="K2460" i="5" s="1"/>
  <c r="F2461" i="5"/>
  <c r="E2461" i="5"/>
  <c r="G2460" i="5"/>
  <c r="F2460" i="5"/>
  <c r="E2460" i="5"/>
  <c r="K2459" i="5"/>
  <c r="G2459" i="5"/>
  <c r="F2459" i="5"/>
  <c r="E2459" i="5"/>
  <c r="G2458" i="5"/>
  <c r="K2456" i="5" s="1"/>
  <c r="F2458" i="5"/>
  <c r="E2458" i="5"/>
  <c r="G2457" i="5"/>
  <c r="F2457" i="5"/>
  <c r="E2457" i="5"/>
  <c r="H2483" i="5" s="1"/>
  <c r="G2456" i="5"/>
  <c r="F2456" i="5"/>
  <c r="E2456" i="5"/>
  <c r="K2455" i="5"/>
  <c r="G2455" i="5"/>
  <c r="F2455" i="5"/>
  <c r="E2455" i="5"/>
  <c r="K2454" i="5"/>
  <c r="G2454" i="5"/>
  <c r="F2454" i="5"/>
  <c r="E2454" i="5"/>
  <c r="K2453" i="5"/>
  <c r="H2453" i="5"/>
  <c r="G2453" i="5"/>
  <c r="K2452" i="5" s="1"/>
  <c r="F2453" i="5"/>
  <c r="E2453" i="5"/>
  <c r="G2452" i="5"/>
  <c r="F2452" i="5"/>
  <c r="E2452" i="5"/>
  <c r="K2451" i="5"/>
  <c r="G2451" i="5"/>
  <c r="F2451" i="5"/>
  <c r="E2451" i="5"/>
  <c r="G2450" i="5"/>
  <c r="K2448" i="5" s="1"/>
  <c r="F2450" i="5"/>
  <c r="E2450" i="5"/>
  <c r="G2449" i="5"/>
  <c r="F2449" i="5"/>
  <c r="E2449" i="5"/>
  <c r="G2448" i="5"/>
  <c r="F2448" i="5"/>
  <c r="E2448" i="5"/>
  <c r="K2447" i="5"/>
  <c r="G2447" i="5"/>
  <c r="F2447" i="5"/>
  <c r="E2447" i="5"/>
  <c r="H2473" i="5" s="1"/>
  <c r="K2446" i="5"/>
  <c r="G2446" i="5"/>
  <c r="K2445" i="5" s="1"/>
  <c r="F2446" i="5"/>
  <c r="E2446" i="5"/>
  <c r="H2475" i="5" s="1"/>
  <c r="G2445" i="5"/>
  <c r="F2445" i="5"/>
  <c r="E2445" i="5"/>
  <c r="K2444" i="5"/>
  <c r="G2444" i="5"/>
  <c r="F2444" i="5"/>
  <c r="E2444" i="5"/>
  <c r="G2443" i="5"/>
  <c r="F2443" i="5"/>
  <c r="E2443" i="5"/>
  <c r="G2442" i="5"/>
  <c r="F2442" i="5"/>
  <c r="E2442" i="5"/>
  <c r="H2471" i="5" s="1"/>
  <c r="G2441" i="5"/>
  <c r="K2439" i="5" s="1"/>
  <c r="F2441" i="5"/>
  <c r="E2441" i="5"/>
  <c r="H2470" i="5" s="1"/>
  <c r="G2440" i="5"/>
  <c r="F2440" i="5"/>
  <c r="E2440" i="5"/>
  <c r="G2439" i="5"/>
  <c r="F2439" i="5"/>
  <c r="E2439" i="5"/>
  <c r="K2438" i="5"/>
  <c r="G2438" i="5"/>
  <c r="K2437" i="5" s="1"/>
  <c r="F2438" i="5"/>
  <c r="E2438" i="5"/>
  <c r="G2437" i="5"/>
  <c r="F2437" i="5"/>
  <c r="E2437" i="5"/>
  <c r="G2436" i="5"/>
  <c r="K2435" i="5" s="1"/>
  <c r="F2436" i="5"/>
  <c r="E2436" i="5"/>
  <c r="G2435" i="5"/>
  <c r="F2435" i="5"/>
  <c r="E2435" i="5"/>
  <c r="G2434" i="5"/>
  <c r="F2434" i="5"/>
  <c r="E2434" i="5"/>
  <c r="H2463" i="5" s="1"/>
  <c r="G2433" i="5"/>
  <c r="K2431" i="5" s="1"/>
  <c r="F2433" i="5"/>
  <c r="E2433" i="5"/>
  <c r="H2462" i="5" s="1"/>
  <c r="G2432" i="5"/>
  <c r="F2432" i="5"/>
  <c r="E2432" i="5"/>
  <c r="G2431" i="5"/>
  <c r="F2431" i="5"/>
  <c r="E2431" i="5"/>
  <c r="H2459" i="5" s="1"/>
  <c r="K2430" i="5"/>
  <c r="G2430" i="5"/>
  <c r="F2430" i="5"/>
  <c r="E2430" i="5"/>
  <c r="G2429" i="5"/>
  <c r="F2429" i="5"/>
  <c r="E2429" i="5"/>
  <c r="G2428" i="5"/>
  <c r="F2428" i="5"/>
  <c r="E2428" i="5"/>
  <c r="G2427" i="5"/>
  <c r="F2427" i="5"/>
  <c r="E2427" i="5"/>
  <c r="G2426" i="5"/>
  <c r="F2426" i="5"/>
  <c r="E2426" i="5"/>
  <c r="G2425" i="5"/>
  <c r="K2423" i="5" s="1"/>
  <c r="F2425" i="5"/>
  <c r="E2425" i="5"/>
  <c r="H2454" i="5" s="1"/>
  <c r="G2424" i="5"/>
  <c r="F2424" i="5"/>
  <c r="E2424" i="5"/>
  <c r="G2423" i="5"/>
  <c r="F2423" i="5"/>
  <c r="E2423" i="5"/>
  <c r="K2422" i="5"/>
  <c r="G2422" i="5"/>
  <c r="K2421" i="5" s="1"/>
  <c r="F2422" i="5"/>
  <c r="E2422" i="5"/>
  <c r="G2421" i="5"/>
  <c r="F2421" i="5"/>
  <c r="E2421" i="5"/>
  <c r="G2420" i="5"/>
  <c r="K2419" i="5" s="1"/>
  <c r="F2420" i="5"/>
  <c r="E2420" i="5"/>
  <c r="G2419" i="5"/>
  <c r="F2419" i="5"/>
  <c r="E2419" i="5"/>
  <c r="G2418" i="5"/>
  <c r="F2418" i="5"/>
  <c r="E2418" i="5"/>
  <c r="H2447" i="5" s="1"/>
  <c r="G2417" i="5"/>
  <c r="K2415" i="5" s="1"/>
  <c r="F2417" i="5"/>
  <c r="E2417" i="5"/>
  <c r="G2416" i="5"/>
  <c r="F2416" i="5"/>
  <c r="E2416" i="5"/>
  <c r="G2415" i="5"/>
  <c r="F2415" i="5"/>
  <c r="E2415" i="5"/>
  <c r="H2442" i="5" s="1"/>
  <c r="K2414" i="5"/>
  <c r="G2414" i="5"/>
  <c r="F2414" i="5"/>
  <c r="E2414" i="5"/>
  <c r="G2413" i="5"/>
  <c r="F2413" i="5"/>
  <c r="E2413" i="5"/>
  <c r="G2412" i="5"/>
  <c r="F2412" i="5"/>
  <c r="E2412" i="5"/>
  <c r="G2411" i="5"/>
  <c r="F2411" i="5"/>
  <c r="E2411" i="5"/>
  <c r="H2440" i="5" s="1"/>
  <c r="G2410" i="5"/>
  <c r="F2410" i="5"/>
  <c r="E2410" i="5"/>
  <c r="G2409" i="5"/>
  <c r="K2407" i="5" s="1"/>
  <c r="F2409" i="5"/>
  <c r="E2409" i="5"/>
  <c r="G2408" i="5"/>
  <c r="F2408" i="5"/>
  <c r="E2408" i="5"/>
  <c r="G2407" i="5"/>
  <c r="F2407" i="5"/>
  <c r="E2407" i="5"/>
  <c r="K2406" i="5"/>
  <c r="G2406" i="5"/>
  <c r="K2405" i="5" s="1"/>
  <c r="F2406" i="5"/>
  <c r="E2406" i="5"/>
  <c r="H2435" i="5" s="1"/>
  <c r="G2405" i="5"/>
  <c r="F2405" i="5"/>
  <c r="E2405" i="5"/>
  <c r="G2404" i="5"/>
  <c r="K2403" i="5" s="1"/>
  <c r="F2404" i="5"/>
  <c r="E2404" i="5"/>
  <c r="H2433" i="5" s="1"/>
  <c r="G2403" i="5"/>
  <c r="F2403" i="5"/>
  <c r="E2403" i="5"/>
  <c r="H2432" i="5" s="1"/>
  <c r="G2402" i="5"/>
  <c r="F2402" i="5"/>
  <c r="E2402" i="5"/>
  <c r="H2431" i="5" s="1"/>
  <c r="G2401" i="5"/>
  <c r="K2399" i="5" s="1"/>
  <c r="F2401" i="5"/>
  <c r="E2401" i="5"/>
  <c r="G2400" i="5"/>
  <c r="F2400" i="5"/>
  <c r="E2400" i="5"/>
  <c r="G2399" i="5"/>
  <c r="F2399" i="5"/>
  <c r="E2399" i="5"/>
  <c r="H2426" i="5" s="1"/>
  <c r="K2398" i="5"/>
  <c r="G2398" i="5"/>
  <c r="F2398" i="5"/>
  <c r="E2398" i="5"/>
  <c r="G2397" i="5"/>
  <c r="F2397" i="5"/>
  <c r="E2397" i="5"/>
  <c r="G2396" i="5"/>
  <c r="F2396" i="5"/>
  <c r="E2396" i="5"/>
  <c r="G2395" i="5"/>
  <c r="F2395" i="5"/>
  <c r="E2395" i="5"/>
  <c r="H2424" i="5" s="1"/>
  <c r="G2394" i="5"/>
  <c r="F2394" i="5"/>
  <c r="E2394" i="5"/>
  <c r="G2393" i="5"/>
  <c r="K2391" i="5" s="1"/>
  <c r="F2393" i="5"/>
  <c r="E2393" i="5"/>
  <c r="G2392" i="5"/>
  <c r="F2392" i="5"/>
  <c r="E2392" i="5"/>
  <c r="G2391" i="5"/>
  <c r="F2391" i="5"/>
  <c r="E2391" i="5"/>
  <c r="K2390" i="5"/>
  <c r="G2390" i="5"/>
  <c r="K2389" i="5" s="1"/>
  <c r="F2390" i="5"/>
  <c r="E2390" i="5"/>
  <c r="H2419" i="5" s="1"/>
  <c r="G2389" i="5"/>
  <c r="F2389" i="5"/>
  <c r="E2389" i="5"/>
  <c r="G2388" i="5"/>
  <c r="K2387" i="5" s="1"/>
  <c r="F2388" i="5"/>
  <c r="E2388" i="5"/>
  <c r="H2417" i="5" s="1"/>
  <c r="G2387" i="5"/>
  <c r="F2387" i="5"/>
  <c r="E2387" i="5"/>
  <c r="H2416" i="5" s="1"/>
  <c r="G2386" i="5"/>
  <c r="F2386" i="5"/>
  <c r="E2386" i="5"/>
  <c r="H2415" i="5" s="1"/>
  <c r="G2385" i="5"/>
  <c r="K2383" i="5" s="1"/>
  <c r="F2385" i="5"/>
  <c r="E2385" i="5"/>
  <c r="G2384" i="5"/>
  <c r="F2384" i="5"/>
  <c r="E2384" i="5"/>
  <c r="G2383" i="5"/>
  <c r="F2383" i="5"/>
  <c r="E2383" i="5"/>
  <c r="H2410" i="5" s="1"/>
  <c r="K2382" i="5"/>
  <c r="G2382" i="5"/>
  <c r="F2382" i="5"/>
  <c r="E2382" i="5"/>
  <c r="G2381" i="5"/>
  <c r="F2381" i="5"/>
  <c r="E2381" i="5"/>
  <c r="G2380" i="5"/>
  <c r="F2380" i="5"/>
  <c r="E2380" i="5"/>
  <c r="G2379" i="5"/>
  <c r="K2378" i="5" s="1"/>
  <c r="F2379" i="5"/>
  <c r="E2379" i="5"/>
  <c r="H2408" i="5" s="1"/>
  <c r="G2378" i="5"/>
  <c r="F2378" i="5"/>
  <c r="E2378" i="5"/>
  <c r="G2377" i="5"/>
  <c r="F2377" i="5"/>
  <c r="E2377" i="5"/>
  <c r="G2376" i="5"/>
  <c r="F2376" i="5"/>
  <c r="E2376" i="5"/>
  <c r="G2375" i="5"/>
  <c r="F2375" i="5"/>
  <c r="E2375" i="5"/>
  <c r="H2402" i="5" s="1"/>
  <c r="G2374" i="5"/>
  <c r="K2373" i="5" s="1"/>
  <c r="F2374" i="5"/>
  <c r="E2374" i="5"/>
  <c r="G2373" i="5"/>
  <c r="F2373" i="5"/>
  <c r="E2373" i="5"/>
  <c r="K2372" i="5"/>
  <c r="G2372" i="5"/>
  <c r="F2372" i="5"/>
  <c r="E2372" i="5"/>
  <c r="G2371" i="5"/>
  <c r="K2370" i="5" s="1"/>
  <c r="F2371" i="5"/>
  <c r="E2371" i="5"/>
  <c r="H2400" i="5" s="1"/>
  <c r="G2370" i="5"/>
  <c r="F2370" i="5"/>
  <c r="E2370" i="5"/>
  <c r="G2369" i="5"/>
  <c r="F2369" i="5"/>
  <c r="E2369" i="5"/>
  <c r="G2368" i="5"/>
  <c r="F2368" i="5"/>
  <c r="E2368" i="5"/>
  <c r="G2367" i="5"/>
  <c r="F2367" i="5"/>
  <c r="E2367" i="5"/>
  <c r="H2394" i="5" s="1"/>
  <c r="G2366" i="5"/>
  <c r="K2365" i="5" s="1"/>
  <c r="F2366" i="5"/>
  <c r="E2366" i="5"/>
  <c r="G2365" i="5"/>
  <c r="F2365" i="5"/>
  <c r="E2365" i="5"/>
  <c r="K2364" i="5"/>
  <c r="G2364" i="5"/>
  <c r="F2364" i="5"/>
  <c r="E2364" i="5"/>
  <c r="G2363" i="5"/>
  <c r="K2362" i="5" s="1"/>
  <c r="F2363" i="5"/>
  <c r="E2363" i="5"/>
  <c r="H2392" i="5" s="1"/>
  <c r="G2362" i="5"/>
  <c r="F2362" i="5"/>
  <c r="E2362" i="5"/>
  <c r="G2361" i="5"/>
  <c r="F2361" i="5"/>
  <c r="E2361" i="5"/>
  <c r="G2360" i="5"/>
  <c r="F2360" i="5"/>
  <c r="E2360" i="5"/>
  <c r="G2359" i="5"/>
  <c r="F2359" i="5"/>
  <c r="E2359" i="5"/>
  <c r="H2386" i="5" s="1"/>
  <c r="G2358" i="5"/>
  <c r="K2357" i="5" s="1"/>
  <c r="F2358" i="5"/>
  <c r="E2358" i="5"/>
  <c r="G2357" i="5"/>
  <c r="F2357" i="5"/>
  <c r="E2357" i="5"/>
  <c r="K2356" i="5"/>
  <c r="G2356" i="5"/>
  <c r="F2356" i="5"/>
  <c r="E2356" i="5"/>
  <c r="G2355" i="5"/>
  <c r="K2354" i="5" s="1"/>
  <c r="F2355" i="5"/>
  <c r="E2355" i="5"/>
  <c r="H2384" i="5" s="1"/>
  <c r="G2354" i="5"/>
  <c r="F2354" i="5"/>
  <c r="E2354" i="5"/>
  <c r="G2353" i="5"/>
  <c r="F2353" i="5"/>
  <c r="E2353" i="5"/>
  <c r="G2352" i="5"/>
  <c r="F2352" i="5"/>
  <c r="E2352" i="5"/>
  <c r="G2351" i="5"/>
  <c r="F2351" i="5"/>
  <c r="E2351" i="5"/>
  <c r="H2380" i="5" s="1"/>
  <c r="G2350" i="5"/>
  <c r="K2349" i="5" s="1"/>
  <c r="F2350" i="5"/>
  <c r="E2350" i="5"/>
  <c r="G2349" i="5"/>
  <c r="F2349" i="5"/>
  <c r="E2349" i="5"/>
  <c r="K2348" i="5"/>
  <c r="G2348" i="5"/>
  <c r="F2348" i="5"/>
  <c r="E2348" i="5"/>
  <c r="G2347" i="5"/>
  <c r="K2346" i="5" s="1"/>
  <c r="F2347" i="5"/>
  <c r="E2347" i="5"/>
  <c r="H2376" i="5" s="1"/>
  <c r="G2346" i="5"/>
  <c r="F2346" i="5"/>
  <c r="E2346" i="5"/>
  <c r="G2345" i="5"/>
  <c r="F2345" i="5"/>
  <c r="E2345" i="5"/>
  <c r="G2344" i="5"/>
  <c r="F2344" i="5"/>
  <c r="E2344" i="5"/>
  <c r="G2343" i="5"/>
  <c r="F2343" i="5"/>
  <c r="E2343" i="5"/>
  <c r="H2372" i="5" s="1"/>
  <c r="G2342" i="5"/>
  <c r="K2341" i="5" s="1"/>
  <c r="F2342" i="5"/>
  <c r="E2342" i="5"/>
  <c r="G2341" i="5"/>
  <c r="F2341" i="5"/>
  <c r="E2341" i="5"/>
  <c r="K2340" i="5"/>
  <c r="G2340" i="5"/>
  <c r="F2340" i="5"/>
  <c r="E2340" i="5"/>
  <c r="G2339" i="5"/>
  <c r="K2338" i="5" s="1"/>
  <c r="F2339" i="5"/>
  <c r="E2339" i="5"/>
  <c r="H2368" i="5" s="1"/>
  <c r="G2338" i="5"/>
  <c r="F2338" i="5"/>
  <c r="E2338" i="5"/>
  <c r="G2337" i="5"/>
  <c r="F2337" i="5"/>
  <c r="E2337" i="5"/>
  <c r="G2336" i="5"/>
  <c r="F2336" i="5"/>
  <c r="E2336" i="5"/>
  <c r="G2335" i="5"/>
  <c r="F2335" i="5"/>
  <c r="E2335" i="5"/>
  <c r="H2364" i="5" s="1"/>
  <c r="G2334" i="5"/>
  <c r="K2333" i="5" s="1"/>
  <c r="F2334" i="5"/>
  <c r="E2334" i="5"/>
  <c r="G2333" i="5"/>
  <c r="F2333" i="5"/>
  <c r="E2333" i="5"/>
  <c r="K2332" i="5"/>
  <c r="G2332" i="5"/>
  <c r="F2332" i="5"/>
  <c r="E2332" i="5"/>
  <c r="G2331" i="5"/>
  <c r="K2330" i="5" s="1"/>
  <c r="F2331" i="5"/>
  <c r="E2331" i="5"/>
  <c r="H2360" i="5" s="1"/>
  <c r="G2330" i="5"/>
  <c r="F2330" i="5"/>
  <c r="E2330" i="5"/>
  <c r="G2329" i="5"/>
  <c r="F2329" i="5"/>
  <c r="E2329" i="5"/>
  <c r="G2328" i="5"/>
  <c r="F2328" i="5"/>
  <c r="E2328" i="5"/>
  <c r="G2327" i="5"/>
  <c r="F2327" i="5"/>
  <c r="E2327" i="5"/>
  <c r="H2356" i="5" s="1"/>
  <c r="G2326" i="5"/>
  <c r="K2325" i="5" s="1"/>
  <c r="F2326" i="5"/>
  <c r="E2326" i="5"/>
  <c r="G2325" i="5"/>
  <c r="F2325" i="5"/>
  <c r="E2325" i="5"/>
  <c r="K2324" i="5"/>
  <c r="G2324" i="5"/>
  <c r="F2324" i="5"/>
  <c r="E2324" i="5"/>
  <c r="G2323" i="5"/>
  <c r="K2322" i="5" s="1"/>
  <c r="F2323" i="5"/>
  <c r="E2323" i="5"/>
  <c r="H2352" i="5" s="1"/>
  <c r="G2322" i="5"/>
  <c r="F2322" i="5"/>
  <c r="E2322" i="5"/>
  <c r="G2321" i="5"/>
  <c r="F2321" i="5"/>
  <c r="E2321" i="5"/>
  <c r="G2320" i="5"/>
  <c r="F2320" i="5"/>
  <c r="E2320" i="5"/>
  <c r="G2319" i="5"/>
  <c r="F2319" i="5"/>
  <c r="E2319" i="5"/>
  <c r="H2348" i="5" s="1"/>
  <c r="G2318" i="5"/>
  <c r="K2317" i="5" s="1"/>
  <c r="F2318" i="5"/>
  <c r="E2318" i="5"/>
  <c r="G2317" i="5"/>
  <c r="F2317" i="5"/>
  <c r="E2317" i="5"/>
  <c r="K2316" i="5"/>
  <c r="G2316" i="5"/>
  <c r="F2316" i="5"/>
  <c r="E2316" i="5"/>
  <c r="G2315" i="5"/>
  <c r="K2314" i="5" s="1"/>
  <c r="F2315" i="5"/>
  <c r="E2315" i="5"/>
  <c r="H2344" i="5" s="1"/>
  <c r="G2314" i="5"/>
  <c r="F2314" i="5"/>
  <c r="E2314" i="5"/>
  <c r="G2313" i="5"/>
  <c r="F2313" i="5"/>
  <c r="E2313" i="5"/>
  <c r="G2312" i="5"/>
  <c r="F2312" i="5"/>
  <c r="E2312" i="5"/>
  <c r="G2311" i="5"/>
  <c r="F2311" i="5"/>
  <c r="E2311" i="5"/>
  <c r="H2340" i="5" s="1"/>
  <c r="G2310" i="5"/>
  <c r="K2309" i="5" s="1"/>
  <c r="F2310" i="5"/>
  <c r="E2310" i="5"/>
  <c r="G2309" i="5"/>
  <c r="F2309" i="5"/>
  <c r="E2309" i="5"/>
  <c r="K2308" i="5"/>
  <c r="G2308" i="5"/>
  <c r="F2308" i="5"/>
  <c r="E2308" i="5"/>
  <c r="G2307" i="5"/>
  <c r="K2306" i="5" s="1"/>
  <c r="F2307" i="5"/>
  <c r="E2307" i="5"/>
  <c r="H2336" i="5" s="1"/>
  <c r="G2306" i="5"/>
  <c r="F2306" i="5"/>
  <c r="E2306" i="5"/>
  <c r="G2305" i="5"/>
  <c r="F2305" i="5"/>
  <c r="E2305" i="5"/>
  <c r="G2304" i="5"/>
  <c r="F2304" i="5"/>
  <c r="E2304" i="5"/>
  <c r="G2303" i="5"/>
  <c r="F2303" i="5"/>
  <c r="E2303" i="5"/>
  <c r="H2332" i="5" s="1"/>
  <c r="G2302" i="5"/>
  <c r="K2301" i="5" s="1"/>
  <c r="F2302" i="5"/>
  <c r="E2302" i="5"/>
  <c r="G2301" i="5"/>
  <c r="F2301" i="5"/>
  <c r="E2301" i="5"/>
  <c r="K2300" i="5"/>
  <c r="G2300" i="5"/>
  <c r="F2300" i="5"/>
  <c r="E2300" i="5"/>
  <c r="G2299" i="5"/>
  <c r="K2298" i="5" s="1"/>
  <c r="F2299" i="5"/>
  <c r="E2299" i="5"/>
  <c r="H2328" i="5" s="1"/>
  <c r="G2298" i="5"/>
  <c r="F2298" i="5"/>
  <c r="E2298" i="5"/>
  <c r="G2297" i="5"/>
  <c r="F2297" i="5"/>
  <c r="E2297" i="5"/>
  <c r="G2296" i="5"/>
  <c r="F2296" i="5"/>
  <c r="E2296" i="5"/>
  <c r="G2295" i="5"/>
  <c r="F2295" i="5"/>
  <c r="E2295" i="5"/>
  <c r="H2324" i="5" s="1"/>
  <c r="G2294" i="5"/>
  <c r="K2293" i="5" s="1"/>
  <c r="F2294" i="5"/>
  <c r="E2294" i="5"/>
  <c r="G2293" i="5"/>
  <c r="F2293" i="5"/>
  <c r="E2293" i="5"/>
  <c r="K2292" i="5"/>
  <c r="G2292" i="5"/>
  <c r="F2292" i="5"/>
  <c r="E2292" i="5"/>
  <c r="G2291" i="5"/>
  <c r="K2290" i="5" s="1"/>
  <c r="F2291" i="5"/>
  <c r="E2291" i="5"/>
  <c r="H2320" i="5" s="1"/>
  <c r="G2290" i="5"/>
  <c r="F2290" i="5"/>
  <c r="E2290" i="5"/>
  <c r="G2289" i="5"/>
  <c r="F2289" i="5"/>
  <c r="E2289" i="5"/>
  <c r="G2288" i="5"/>
  <c r="F2288" i="5"/>
  <c r="E2288" i="5"/>
  <c r="G2287" i="5"/>
  <c r="F2287" i="5"/>
  <c r="E2287" i="5"/>
  <c r="H2316" i="5" s="1"/>
  <c r="G2286" i="5"/>
  <c r="K2285" i="5" s="1"/>
  <c r="F2286" i="5"/>
  <c r="E2286" i="5"/>
  <c r="G2285" i="5"/>
  <c r="F2285" i="5"/>
  <c r="E2285" i="5"/>
  <c r="K2284" i="5"/>
  <c r="G2284" i="5"/>
  <c r="F2284" i="5"/>
  <c r="E2284" i="5"/>
  <c r="G2283" i="5"/>
  <c r="K2282" i="5" s="1"/>
  <c r="F2283" i="5"/>
  <c r="E2283" i="5"/>
  <c r="H2312" i="5" s="1"/>
  <c r="G2282" i="5"/>
  <c r="F2282" i="5"/>
  <c r="E2282" i="5"/>
  <c r="G2281" i="5"/>
  <c r="F2281" i="5"/>
  <c r="E2281" i="5"/>
  <c r="G2280" i="5"/>
  <c r="F2280" i="5"/>
  <c r="E2280" i="5"/>
  <c r="G2279" i="5"/>
  <c r="F2279" i="5"/>
  <c r="E2279" i="5"/>
  <c r="H2308" i="5" s="1"/>
  <c r="G2278" i="5"/>
  <c r="K2277" i="5" s="1"/>
  <c r="F2278" i="5"/>
  <c r="E2278" i="5"/>
  <c r="G2277" i="5"/>
  <c r="F2277" i="5"/>
  <c r="E2277" i="5"/>
  <c r="K2276" i="5"/>
  <c r="G2276" i="5"/>
  <c r="F2276" i="5"/>
  <c r="E2276" i="5"/>
  <c r="G2275" i="5"/>
  <c r="K2274" i="5" s="1"/>
  <c r="F2275" i="5"/>
  <c r="E2275" i="5"/>
  <c r="H2304" i="5" s="1"/>
  <c r="G2274" i="5"/>
  <c r="F2274" i="5"/>
  <c r="E2274" i="5"/>
  <c r="G2273" i="5"/>
  <c r="F2273" i="5"/>
  <c r="E2273" i="5"/>
  <c r="G2272" i="5"/>
  <c r="F2272" i="5"/>
  <c r="E2272" i="5"/>
  <c r="G2271" i="5"/>
  <c r="F2271" i="5"/>
  <c r="E2271" i="5"/>
  <c r="H2300" i="5" s="1"/>
  <c r="G2270" i="5"/>
  <c r="K2269" i="5" s="1"/>
  <c r="F2270" i="5"/>
  <c r="E2270" i="5"/>
  <c r="G2269" i="5"/>
  <c r="F2269" i="5"/>
  <c r="E2269" i="5"/>
  <c r="K2268" i="5"/>
  <c r="G2268" i="5"/>
  <c r="F2268" i="5"/>
  <c r="E2268" i="5"/>
  <c r="G2267" i="5"/>
  <c r="K2266" i="5" s="1"/>
  <c r="F2267" i="5"/>
  <c r="E2267" i="5"/>
  <c r="H2296" i="5" s="1"/>
  <c r="G2266" i="5"/>
  <c r="F2266" i="5"/>
  <c r="E2266" i="5"/>
  <c r="G2265" i="5"/>
  <c r="F2265" i="5"/>
  <c r="E2265" i="5"/>
  <c r="G2264" i="5"/>
  <c r="F2264" i="5"/>
  <c r="E2264" i="5"/>
  <c r="G2263" i="5"/>
  <c r="F2263" i="5"/>
  <c r="E2263" i="5"/>
  <c r="H2292" i="5" s="1"/>
  <c r="G2262" i="5"/>
  <c r="K2261" i="5" s="1"/>
  <c r="F2262" i="5"/>
  <c r="E2262" i="5"/>
  <c r="G2261" i="5"/>
  <c r="F2261" i="5"/>
  <c r="E2261" i="5"/>
  <c r="K2260" i="5"/>
  <c r="G2260" i="5"/>
  <c r="F2260" i="5"/>
  <c r="E2260" i="5"/>
  <c r="G2259" i="5"/>
  <c r="K2258" i="5" s="1"/>
  <c r="F2259" i="5"/>
  <c r="E2259" i="5"/>
  <c r="H2288" i="5" s="1"/>
  <c r="G2258" i="5"/>
  <c r="F2258" i="5"/>
  <c r="E2258" i="5"/>
  <c r="G2257" i="5"/>
  <c r="F2257" i="5"/>
  <c r="E2257" i="5"/>
  <c r="G2256" i="5"/>
  <c r="F2256" i="5"/>
  <c r="E2256" i="5"/>
  <c r="G2255" i="5"/>
  <c r="F2255" i="5"/>
  <c r="E2255" i="5"/>
  <c r="H2284" i="5" s="1"/>
  <c r="G2254" i="5"/>
  <c r="K2253" i="5" s="1"/>
  <c r="F2254" i="5"/>
  <c r="E2254" i="5"/>
  <c r="G2253" i="5"/>
  <c r="F2253" i="5"/>
  <c r="E2253" i="5"/>
  <c r="K2252" i="5"/>
  <c r="G2252" i="5"/>
  <c r="F2252" i="5"/>
  <c r="E2252" i="5"/>
  <c r="G2251" i="5"/>
  <c r="K2250" i="5" s="1"/>
  <c r="F2251" i="5"/>
  <c r="E2251" i="5"/>
  <c r="H2280" i="5" s="1"/>
  <c r="G2250" i="5"/>
  <c r="F2250" i="5"/>
  <c r="E2250" i="5"/>
  <c r="G2249" i="5"/>
  <c r="F2249" i="5"/>
  <c r="E2249" i="5"/>
  <c r="G2248" i="5"/>
  <c r="F2248" i="5"/>
  <c r="E2248" i="5"/>
  <c r="G2247" i="5"/>
  <c r="F2247" i="5"/>
  <c r="E2247" i="5"/>
  <c r="H2276" i="5" s="1"/>
  <c r="G2246" i="5"/>
  <c r="K2245" i="5" s="1"/>
  <c r="F2246" i="5"/>
  <c r="E2246" i="5"/>
  <c r="G2245" i="5"/>
  <c r="F2245" i="5"/>
  <c r="E2245" i="5"/>
  <c r="K2244" i="5"/>
  <c r="G2244" i="5"/>
  <c r="F2244" i="5"/>
  <c r="E2244" i="5"/>
  <c r="G2243" i="5"/>
  <c r="K2242" i="5" s="1"/>
  <c r="F2243" i="5"/>
  <c r="E2243" i="5"/>
  <c r="H2272" i="5" s="1"/>
  <c r="G2242" i="5"/>
  <c r="F2242" i="5"/>
  <c r="E2242" i="5"/>
  <c r="G2241" i="5"/>
  <c r="F2241" i="5"/>
  <c r="E2241" i="5"/>
  <c r="G2240" i="5"/>
  <c r="F2240" i="5"/>
  <c r="E2240" i="5"/>
  <c r="G2239" i="5"/>
  <c r="F2239" i="5"/>
  <c r="E2239" i="5"/>
  <c r="H2268" i="5" s="1"/>
  <c r="G2238" i="5"/>
  <c r="K2237" i="5" s="1"/>
  <c r="F2238" i="5"/>
  <c r="E2238" i="5"/>
  <c r="G2237" i="5"/>
  <c r="F2237" i="5"/>
  <c r="E2237" i="5"/>
  <c r="K2236" i="5"/>
  <c r="G2236" i="5"/>
  <c r="F2236" i="5"/>
  <c r="E2236" i="5"/>
  <c r="G2235" i="5"/>
  <c r="K2234" i="5" s="1"/>
  <c r="F2235" i="5"/>
  <c r="E2235" i="5"/>
  <c r="H2264" i="5" s="1"/>
  <c r="G2234" i="5"/>
  <c r="F2234" i="5"/>
  <c r="E2234" i="5"/>
  <c r="G2233" i="5"/>
  <c r="F2233" i="5"/>
  <c r="E2233" i="5"/>
  <c r="G2232" i="5"/>
  <c r="F2232" i="5"/>
  <c r="E2232" i="5"/>
  <c r="G2231" i="5"/>
  <c r="F2231" i="5"/>
  <c r="E2231" i="5"/>
  <c r="H2260" i="5" s="1"/>
  <c r="G2230" i="5"/>
  <c r="K2229" i="5" s="1"/>
  <c r="F2230" i="5"/>
  <c r="E2230" i="5"/>
  <c r="G2229" i="5"/>
  <c r="F2229" i="5"/>
  <c r="E2229" i="5"/>
  <c r="K2228" i="5"/>
  <c r="G2228" i="5"/>
  <c r="F2228" i="5"/>
  <c r="E2228" i="5"/>
  <c r="G2227" i="5"/>
  <c r="K2226" i="5" s="1"/>
  <c r="F2227" i="5"/>
  <c r="E2227" i="5"/>
  <c r="H2256" i="5" s="1"/>
  <c r="G2226" i="5"/>
  <c r="F2226" i="5"/>
  <c r="E2226" i="5"/>
  <c r="G2225" i="5"/>
  <c r="F2225" i="5"/>
  <c r="E2225" i="5"/>
  <c r="G2224" i="5"/>
  <c r="F2224" i="5"/>
  <c r="E2224" i="5"/>
  <c r="G2223" i="5"/>
  <c r="F2223" i="5"/>
  <c r="E2223" i="5"/>
  <c r="H2252" i="5" s="1"/>
  <c r="G2222" i="5"/>
  <c r="K2221" i="5" s="1"/>
  <c r="F2222" i="5"/>
  <c r="E2222" i="5"/>
  <c r="G2221" i="5"/>
  <c r="F2221" i="5"/>
  <c r="E2221" i="5"/>
  <c r="K2220" i="5"/>
  <c r="G2220" i="5"/>
  <c r="F2220" i="5"/>
  <c r="E2220" i="5"/>
  <c r="G2219" i="5"/>
  <c r="K2218" i="5" s="1"/>
  <c r="F2219" i="5"/>
  <c r="E2219" i="5"/>
  <c r="H2248" i="5" s="1"/>
  <c r="G2218" i="5"/>
  <c r="F2218" i="5"/>
  <c r="E2218" i="5"/>
  <c r="G2217" i="5"/>
  <c r="F2217" i="5"/>
  <c r="E2217" i="5"/>
  <c r="G2216" i="5"/>
  <c r="F2216" i="5"/>
  <c r="E2216" i="5"/>
  <c r="G2215" i="5"/>
  <c r="F2215" i="5"/>
  <c r="E2215" i="5"/>
  <c r="H2244" i="5" s="1"/>
  <c r="G2214" i="5"/>
  <c r="K2213" i="5" s="1"/>
  <c r="F2214" i="5"/>
  <c r="E2214" i="5"/>
  <c r="G2213" i="5"/>
  <c r="F2213" i="5"/>
  <c r="E2213" i="5"/>
  <c r="K2212" i="5"/>
  <c r="G2212" i="5"/>
  <c r="F2212" i="5"/>
  <c r="E2212" i="5"/>
  <c r="G2211" i="5"/>
  <c r="K2210" i="5" s="1"/>
  <c r="F2211" i="5"/>
  <c r="E2211" i="5"/>
  <c r="H2240" i="5" s="1"/>
  <c r="G2210" i="5"/>
  <c r="F2210" i="5"/>
  <c r="E2210" i="5"/>
  <c r="G2209" i="5"/>
  <c r="F2209" i="5"/>
  <c r="E2209" i="5"/>
  <c r="G2208" i="5"/>
  <c r="F2208" i="5"/>
  <c r="E2208" i="5"/>
  <c r="G2207" i="5"/>
  <c r="F2207" i="5"/>
  <c r="E2207" i="5"/>
  <c r="H2236" i="5" s="1"/>
  <c r="G2206" i="5"/>
  <c r="K2205" i="5" s="1"/>
  <c r="F2206" i="5"/>
  <c r="E2206" i="5"/>
  <c r="G2205" i="5"/>
  <c r="F2205" i="5"/>
  <c r="E2205" i="5"/>
  <c r="K2204" i="5"/>
  <c r="G2204" i="5"/>
  <c r="F2204" i="5"/>
  <c r="E2204" i="5"/>
  <c r="G2203" i="5"/>
  <c r="K2202" i="5" s="1"/>
  <c r="F2203" i="5"/>
  <c r="E2203" i="5"/>
  <c r="H2232" i="5" s="1"/>
  <c r="G2202" i="5"/>
  <c r="F2202" i="5"/>
  <c r="E2202" i="5"/>
  <c r="G2201" i="5"/>
  <c r="F2201" i="5"/>
  <c r="E2201" i="5"/>
  <c r="G2200" i="5"/>
  <c r="F2200" i="5"/>
  <c r="E2200" i="5"/>
  <c r="G2199" i="5"/>
  <c r="F2199" i="5"/>
  <c r="E2199" i="5"/>
  <c r="H2228" i="5" s="1"/>
  <c r="H2198" i="5"/>
  <c r="G2198" i="5"/>
  <c r="F2198" i="5"/>
  <c r="E2198" i="5"/>
  <c r="G2197" i="5"/>
  <c r="F2197" i="5"/>
  <c r="E2197" i="5"/>
  <c r="G2196" i="5"/>
  <c r="F2196" i="5"/>
  <c r="E2196" i="5"/>
  <c r="G2195" i="5"/>
  <c r="F2195" i="5"/>
  <c r="E2195" i="5"/>
  <c r="G2194" i="5"/>
  <c r="F2194" i="5"/>
  <c r="E2194" i="5"/>
  <c r="G2193" i="5"/>
  <c r="F2193" i="5"/>
  <c r="E2193" i="5"/>
  <c r="G2192" i="5"/>
  <c r="F2192" i="5"/>
  <c r="E2192" i="5"/>
  <c r="G2191" i="5"/>
  <c r="K2191" i="5" s="1"/>
  <c r="F2191" i="5"/>
  <c r="E2191" i="5"/>
  <c r="G2190" i="5"/>
  <c r="F2190" i="5"/>
  <c r="E2190" i="5"/>
  <c r="G2189" i="5"/>
  <c r="F2189" i="5"/>
  <c r="E2189" i="5"/>
  <c r="G2188" i="5"/>
  <c r="F2188" i="5"/>
  <c r="E2188" i="5"/>
  <c r="G2187" i="5"/>
  <c r="F2187" i="5"/>
  <c r="E2187" i="5"/>
  <c r="G2186" i="5"/>
  <c r="F2186" i="5"/>
  <c r="E2186" i="5"/>
  <c r="G2185" i="5"/>
  <c r="F2185" i="5"/>
  <c r="E2185" i="5"/>
  <c r="K2184" i="5"/>
  <c r="G2184" i="5"/>
  <c r="F2184" i="5"/>
  <c r="E2184" i="5"/>
  <c r="G2183" i="5"/>
  <c r="F2183" i="5"/>
  <c r="E2183" i="5"/>
  <c r="H2212" i="5" s="1"/>
  <c r="K2182" i="5"/>
  <c r="H2182" i="5"/>
  <c r="G2182" i="5"/>
  <c r="F2182" i="5"/>
  <c r="E2182" i="5"/>
  <c r="G2181" i="5"/>
  <c r="F2181" i="5"/>
  <c r="E2181" i="5"/>
  <c r="G2180" i="5"/>
  <c r="F2180" i="5"/>
  <c r="E2180" i="5"/>
  <c r="G2179" i="5"/>
  <c r="F2179" i="5"/>
  <c r="E2179" i="5"/>
  <c r="G2178" i="5"/>
  <c r="F2178" i="5"/>
  <c r="E2178" i="5"/>
  <c r="G2177" i="5"/>
  <c r="F2177" i="5"/>
  <c r="E2177" i="5"/>
  <c r="G2176" i="5"/>
  <c r="F2176" i="5"/>
  <c r="E2176" i="5"/>
  <c r="G2175" i="5"/>
  <c r="K2175" i="5" s="1"/>
  <c r="F2175" i="5"/>
  <c r="E2175" i="5"/>
  <c r="G2174" i="5"/>
  <c r="F2174" i="5"/>
  <c r="E2174" i="5"/>
  <c r="G2173" i="5"/>
  <c r="F2173" i="5"/>
  <c r="E2173" i="5"/>
  <c r="G2172" i="5"/>
  <c r="F2172" i="5"/>
  <c r="E2172" i="5"/>
  <c r="G2171" i="5"/>
  <c r="F2171" i="5"/>
  <c r="E2171" i="5"/>
  <c r="G2170" i="5"/>
  <c r="F2170" i="5"/>
  <c r="E2170" i="5"/>
  <c r="G2169" i="5"/>
  <c r="F2169" i="5"/>
  <c r="E2169" i="5"/>
  <c r="K2168" i="5"/>
  <c r="G2168" i="5"/>
  <c r="F2168" i="5"/>
  <c r="E2168" i="5"/>
  <c r="G2167" i="5"/>
  <c r="F2167" i="5"/>
  <c r="E2167" i="5"/>
  <c r="H2196" i="5" s="1"/>
  <c r="K2166" i="5"/>
  <c r="H2166" i="5"/>
  <c r="G2166" i="5"/>
  <c r="F2166" i="5"/>
  <c r="E2166" i="5"/>
  <c r="G2165" i="5"/>
  <c r="F2165" i="5"/>
  <c r="E2165" i="5"/>
  <c r="G2164" i="5"/>
  <c r="F2164" i="5"/>
  <c r="E2164" i="5"/>
  <c r="G2163" i="5"/>
  <c r="F2163" i="5"/>
  <c r="E2163" i="5"/>
  <c r="G2162" i="5"/>
  <c r="F2162" i="5"/>
  <c r="E2162" i="5"/>
  <c r="G2161" i="5"/>
  <c r="F2161" i="5"/>
  <c r="E2161" i="5"/>
  <c r="G2160" i="5"/>
  <c r="F2160" i="5"/>
  <c r="E2160" i="5"/>
  <c r="G2159" i="5"/>
  <c r="K2159" i="5" s="1"/>
  <c r="F2159" i="5"/>
  <c r="E2159" i="5"/>
  <c r="G2158" i="5"/>
  <c r="F2158" i="5"/>
  <c r="E2158" i="5"/>
  <c r="G2157" i="5"/>
  <c r="F2157" i="5"/>
  <c r="E2157" i="5"/>
  <c r="G2156" i="5"/>
  <c r="F2156" i="5"/>
  <c r="E2156" i="5"/>
  <c r="G2155" i="5"/>
  <c r="F2155" i="5"/>
  <c r="E2155" i="5"/>
  <c r="G2154" i="5"/>
  <c r="F2154" i="5"/>
  <c r="E2154" i="5"/>
  <c r="G2153" i="5"/>
  <c r="F2153" i="5"/>
  <c r="E2153" i="5"/>
  <c r="K2152" i="5"/>
  <c r="G2152" i="5"/>
  <c r="F2152" i="5"/>
  <c r="E2152" i="5"/>
  <c r="G2151" i="5"/>
  <c r="F2151" i="5"/>
  <c r="E2151" i="5"/>
  <c r="H2180" i="5" s="1"/>
  <c r="K2150" i="5"/>
  <c r="H2150" i="5"/>
  <c r="G2150" i="5"/>
  <c r="F2150" i="5"/>
  <c r="E2150" i="5"/>
  <c r="G2149" i="5"/>
  <c r="F2149" i="5"/>
  <c r="E2149" i="5"/>
  <c r="G2148" i="5"/>
  <c r="F2148" i="5"/>
  <c r="E2148" i="5"/>
  <c r="G2147" i="5"/>
  <c r="F2147" i="5"/>
  <c r="E2147" i="5"/>
  <c r="G2146" i="5"/>
  <c r="F2146" i="5"/>
  <c r="E2146" i="5"/>
  <c r="G2145" i="5"/>
  <c r="F2145" i="5"/>
  <c r="E2145" i="5"/>
  <c r="G2144" i="5"/>
  <c r="F2144" i="5"/>
  <c r="E2144" i="5"/>
  <c r="G2143" i="5"/>
  <c r="K2143" i="5" s="1"/>
  <c r="F2143" i="5"/>
  <c r="E2143" i="5"/>
  <c r="G2142" i="5"/>
  <c r="F2142" i="5"/>
  <c r="E2142" i="5"/>
  <c r="G2141" i="5"/>
  <c r="F2141" i="5"/>
  <c r="E2141" i="5"/>
  <c r="G2140" i="5"/>
  <c r="F2140" i="5"/>
  <c r="E2140" i="5"/>
  <c r="G2139" i="5"/>
  <c r="F2139" i="5"/>
  <c r="E2139" i="5"/>
  <c r="G2138" i="5"/>
  <c r="F2138" i="5"/>
  <c r="E2138" i="5"/>
  <c r="G2137" i="5"/>
  <c r="F2137" i="5"/>
  <c r="E2137" i="5"/>
  <c r="K2136" i="5"/>
  <c r="G2136" i="5"/>
  <c r="F2136" i="5"/>
  <c r="E2136" i="5"/>
  <c r="G2135" i="5"/>
  <c r="F2135" i="5"/>
  <c r="E2135" i="5"/>
  <c r="H2164" i="5" s="1"/>
  <c r="K2134" i="5"/>
  <c r="H2134" i="5"/>
  <c r="G2134" i="5"/>
  <c r="F2134" i="5"/>
  <c r="E2134" i="5"/>
  <c r="G2133" i="5"/>
  <c r="F2133" i="5"/>
  <c r="E2133" i="5"/>
  <c r="G2132" i="5"/>
  <c r="F2132" i="5"/>
  <c r="E2132" i="5"/>
  <c r="G2131" i="5"/>
  <c r="F2131" i="5"/>
  <c r="E2131" i="5"/>
  <c r="G2130" i="5"/>
  <c r="F2130" i="5"/>
  <c r="E2130" i="5"/>
  <c r="G2129" i="5"/>
  <c r="F2129" i="5"/>
  <c r="E2129" i="5"/>
  <c r="G2128" i="5"/>
  <c r="F2128" i="5"/>
  <c r="E2128" i="5"/>
  <c r="G2127" i="5"/>
  <c r="K2127" i="5" s="1"/>
  <c r="F2127" i="5"/>
  <c r="E2127" i="5"/>
  <c r="G2126" i="5"/>
  <c r="F2126" i="5"/>
  <c r="E2126" i="5"/>
  <c r="G2125" i="5"/>
  <c r="F2125" i="5"/>
  <c r="E2125" i="5"/>
  <c r="G2124" i="5"/>
  <c r="F2124" i="5"/>
  <c r="E2124" i="5"/>
  <c r="G2123" i="5"/>
  <c r="F2123" i="5"/>
  <c r="E2123" i="5"/>
  <c r="G2122" i="5"/>
  <c r="F2122" i="5"/>
  <c r="E2122" i="5"/>
  <c r="G2121" i="5"/>
  <c r="F2121" i="5"/>
  <c r="E2121" i="5"/>
  <c r="K2120" i="5"/>
  <c r="G2120" i="5"/>
  <c r="F2120" i="5"/>
  <c r="E2120" i="5"/>
  <c r="G2119" i="5"/>
  <c r="F2119" i="5"/>
  <c r="E2119" i="5"/>
  <c r="H2148" i="5" s="1"/>
  <c r="K2118" i="5"/>
  <c r="H2118" i="5"/>
  <c r="G2118" i="5"/>
  <c r="F2118" i="5"/>
  <c r="E2118" i="5"/>
  <c r="G2117" i="5"/>
  <c r="F2117" i="5"/>
  <c r="E2117" i="5"/>
  <c r="G2116" i="5"/>
  <c r="F2116" i="5"/>
  <c r="E2116" i="5"/>
  <c r="G2115" i="5"/>
  <c r="F2115" i="5"/>
  <c r="E2115" i="5"/>
  <c r="G2114" i="5"/>
  <c r="F2114" i="5"/>
  <c r="E2114" i="5"/>
  <c r="G2113" i="5"/>
  <c r="F2113" i="5"/>
  <c r="E2113" i="5"/>
  <c r="G2112" i="5"/>
  <c r="F2112" i="5"/>
  <c r="E2112" i="5"/>
  <c r="G2111" i="5"/>
  <c r="K2111" i="5" s="1"/>
  <c r="F2111" i="5"/>
  <c r="E2111" i="5"/>
  <c r="G2110" i="5"/>
  <c r="F2110" i="5"/>
  <c r="E2110" i="5"/>
  <c r="G2109" i="5"/>
  <c r="F2109" i="5"/>
  <c r="E2109" i="5"/>
  <c r="G2108" i="5"/>
  <c r="F2108" i="5"/>
  <c r="E2108" i="5"/>
  <c r="G2107" i="5"/>
  <c r="F2107" i="5"/>
  <c r="E2107" i="5"/>
  <c r="G2106" i="5"/>
  <c r="F2106" i="5"/>
  <c r="E2106" i="5"/>
  <c r="G2105" i="5"/>
  <c r="F2105" i="5"/>
  <c r="E2105" i="5"/>
  <c r="K2104" i="5"/>
  <c r="G2104" i="5"/>
  <c r="F2104" i="5"/>
  <c r="E2104" i="5"/>
  <c r="G2103" i="5"/>
  <c r="F2103" i="5"/>
  <c r="E2103" i="5"/>
  <c r="H2132" i="5" s="1"/>
  <c r="K2102" i="5"/>
  <c r="H2102" i="5"/>
  <c r="G2102" i="5"/>
  <c r="F2102" i="5"/>
  <c r="E2102" i="5"/>
  <c r="G2101" i="5"/>
  <c r="F2101" i="5"/>
  <c r="E2101" i="5"/>
  <c r="G2100" i="5"/>
  <c r="F2100" i="5"/>
  <c r="E2100" i="5"/>
  <c r="G2099" i="5"/>
  <c r="F2099" i="5"/>
  <c r="E2099" i="5"/>
  <c r="G2098" i="5"/>
  <c r="F2098" i="5"/>
  <c r="E2098" i="5"/>
  <c r="G2097" i="5"/>
  <c r="F2097" i="5"/>
  <c r="E2097" i="5"/>
  <c r="G2096" i="5"/>
  <c r="F2096" i="5"/>
  <c r="E2096" i="5"/>
  <c r="G2095" i="5"/>
  <c r="K2095" i="5" s="1"/>
  <c r="F2095" i="5"/>
  <c r="E2095" i="5"/>
  <c r="G2094" i="5"/>
  <c r="F2094" i="5"/>
  <c r="E2094" i="5"/>
  <c r="G2093" i="5"/>
  <c r="F2093" i="5"/>
  <c r="E2093" i="5"/>
  <c r="G2092" i="5"/>
  <c r="F2092" i="5"/>
  <c r="E2092" i="5"/>
  <c r="G2091" i="5"/>
  <c r="F2091" i="5"/>
  <c r="E2091" i="5"/>
  <c r="G2090" i="5"/>
  <c r="F2090" i="5"/>
  <c r="E2090" i="5"/>
  <c r="G2089" i="5"/>
  <c r="F2089" i="5"/>
  <c r="E2089" i="5"/>
  <c r="K2088" i="5"/>
  <c r="G2088" i="5"/>
  <c r="F2088" i="5"/>
  <c r="E2088" i="5"/>
  <c r="G2087" i="5"/>
  <c r="F2087" i="5"/>
  <c r="E2087" i="5"/>
  <c r="H2116" i="5" s="1"/>
  <c r="K2086" i="5"/>
  <c r="G2086" i="5"/>
  <c r="F2086" i="5"/>
  <c r="E2086" i="5"/>
  <c r="G2085" i="5"/>
  <c r="F2085" i="5"/>
  <c r="E2085" i="5"/>
  <c r="G2084" i="5"/>
  <c r="F2084" i="5"/>
  <c r="E2084" i="5"/>
  <c r="G2083" i="5"/>
  <c r="F2083" i="5"/>
  <c r="E2083" i="5"/>
  <c r="G2082" i="5"/>
  <c r="F2082" i="5"/>
  <c r="E2082" i="5"/>
  <c r="G2081" i="5"/>
  <c r="F2081" i="5"/>
  <c r="E2081" i="5"/>
  <c r="G2080" i="5"/>
  <c r="F2080" i="5"/>
  <c r="E2080" i="5"/>
  <c r="G2079" i="5"/>
  <c r="K2079" i="5" s="1"/>
  <c r="F2079" i="5"/>
  <c r="E2079" i="5"/>
  <c r="G2078" i="5"/>
  <c r="F2078" i="5"/>
  <c r="E2078" i="5"/>
  <c r="G2077" i="5"/>
  <c r="F2077" i="5"/>
  <c r="E2077" i="5"/>
  <c r="G2076" i="5"/>
  <c r="F2076" i="5"/>
  <c r="E2076" i="5"/>
  <c r="G2075" i="5"/>
  <c r="F2075" i="5"/>
  <c r="E2075" i="5"/>
  <c r="G2074" i="5"/>
  <c r="F2074" i="5"/>
  <c r="E2074" i="5"/>
  <c r="G2073" i="5"/>
  <c r="F2073" i="5"/>
  <c r="E2073" i="5"/>
  <c r="K2072" i="5"/>
  <c r="G2072" i="5"/>
  <c r="F2072" i="5"/>
  <c r="E2072" i="5"/>
  <c r="G2071" i="5"/>
  <c r="F2071" i="5"/>
  <c r="E2071" i="5"/>
  <c r="H2100" i="5" s="1"/>
  <c r="K2070" i="5"/>
  <c r="G2070" i="5"/>
  <c r="F2070" i="5"/>
  <c r="E2070" i="5"/>
  <c r="G2069" i="5"/>
  <c r="F2069" i="5"/>
  <c r="E2069" i="5"/>
  <c r="H2098" i="5" s="1"/>
  <c r="G2068" i="5"/>
  <c r="F2068" i="5"/>
  <c r="E2068" i="5"/>
  <c r="G2067" i="5"/>
  <c r="F2067" i="5"/>
  <c r="E2067" i="5"/>
  <c r="G2066" i="5"/>
  <c r="F2066" i="5"/>
  <c r="E2066" i="5"/>
  <c r="G2065" i="5"/>
  <c r="F2065" i="5"/>
  <c r="E2065" i="5"/>
  <c r="G2064" i="5"/>
  <c r="F2064" i="5"/>
  <c r="E2064" i="5"/>
  <c r="G2063" i="5"/>
  <c r="F2063" i="5"/>
  <c r="E2063" i="5"/>
  <c r="G2062" i="5"/>
  <c r="F2062" i="5"/>
  <c r="E2062" i="5"/>
  <c r="G2061" i="5"/>
  <c r="F2061" i="5"/>
  <c r="E2061" i="5"/>
  <c r="H2086" i="5" s="1"/>
  <c r="G2060" i="5"/>
  <c r="F2060" i="5"/>
  <c r="E2060" i="5"/>
  <c r="G2059" i="5"/>
  <c r="F2059" i="5"/>
  <c r="E2059" i="5"/>
  <c r="G2058" i="5"/>
  <c r="F2058" i="5"/>
  <c r="E2058" i="5"/>
  <c r="G2057" i="5"/>
  <c r="F2057" i="5"/>
  <c r="E2057" i="5"/>
  <c r="G2056" i="5"/>
  <c r="F2056" i="5"/>
  <c r="E2056" i="5"/>
  <c r="G2055" i="5"/>
  <c r="F2055" i="5"/>
  <c r="E2055" i="5"/>
  <c r="G2054" i="5"/>
  <c r="F2054" i="5"/>
  <c r="E2054" i="5"/>
  <c r="G2053" i="5"/>
  <c r="F2053" i="5"/>
  <c r="E2053" i="5"/>
  <c r="G2052" i="5"/>
  <c r="F2052" i="5"/>
  <c r="E2052" i="5"/>
  <c r="G2051" i="5"/>
  <c r="F2051" i="5"/>
  <c r="E2051" i="5"/>
  <c r="G2050" i="5"/>
  <c r="F2050" i="5"/>
  <c r="E2050" i="5"/>
  <c r="G2049" i="5"/>
  <c r="F2049" i="5"/>
  <c r="E2049" i="5"/>
  <c r="G2048" i="5"/>
  <c r="F2048" i="5"/>
  <c r="E2048" i="5"/>
  <c r="G2047" i="5"/>
  <c r="F2047" i="5"/>
  <c r="E2047" i="5"/>
  <c r="G2046" i="5"/>
  <c r="F2046" i="5"/>
  <c r="E2046" i="5"/>
  <c r="G2045" i="5"/>
  <c r="F2045" i="5"/>
  <c r="E2045" i="5"/>
  <c r="G2044" i="5"/>
  <c r="F2044" i="5"/>
  <c r="E2044" i="5"/>
  <c r="G2043" i="5"/>
  <c r="F2043" i="5"/>
  <c r="E2043" i="5"/>
  <c r="G2042" i="5"/>
  <c r="F2042" i="5"/>
  <c r="E2042" i="5"/>
  <c r="G2041" i="5"/>
  <c r="F2041" i="5"/>
  <c r="E2041" i="5"/>
  <c r="G2040" i="5"/>
  <c r="F2040" i="5"/>
  <c r="E2040" i="5"/>
  <c r="G2039" i="5"/>
  <c r="F2039" i="5"/>
  <c r="E2039" i="5"/>
  <c r="G2038" i="5"/>
  <c r="F2038" i="5"/>
  <c r="E2038" i="5"/>
  <c r="G2037" i="5"/>
  <c r="F2037" i="5"/>
  <c r="E2037" i="5"/>
  <c r="H2046" i="5" s="1"/>
  <c r="G2036" i="5"/>
  <c r="F2036" i="5"/>
  <c r="E2036" i="5"/>
  <c r="G2035" i="5"/>
  <c r="F2035" i="5"/>
  <c r="E2035" i="5"/>
  <c r="G2034" i="5"/>
  <c r="F2034" i="5"/>
  <c r="E2034" i="5"/>
  <c r="G2033" i="5"/>
  <c r="F2033" i="5"/>
  <c r="E2033" i="5"/>
  <c r="G2032" i="5"/>
  <c r="F2032" i="5"/>
  <c r="E2032" i="5"/>
  <c r="G2031" i="5"/>
  <c r="F2031" i="5"/>
  <c r="E2031" i="5"/>
  <c r="G2030" i="5"/>
  <c r="F2030" i="5"/>
  <c r="E2030" i="5"/>
  <c r="G2029" i="5"/>
  <c r="F2029" i="5"/>
  <c r="E2029" i="5"/>
  <c r="G2028" i="5"/>
  <c r="F2028" i="5"/>
  <c r="E2028" i="5"/>
  <c r="G2027" i="5"/>
  <c r="F2027" i="5"/>
  <c r="E2027" i="5"/>
  <c r="G2026" i="5"/>
  <c r="F2026" i="5"/>
  <c r="E2026" i="5"/>
  <c r="G2025" i="5"/>
  <c r="F2025" i="5"/>
  <c r="E2025" i="5"/>
  <c r="G2024" i="5"/>
  <c r="F2024" i="5"/>
  <c r="E2024" i="5"/>
  <c r="K2023" i="5"/>
  <c r="G2023" i="5"/>
  <c r="F2023" i="5"/>
  <c r="E2023" i="5"/>
  <c r="G2022" i="5"/>
  <c r="K2021" i="5" s="1"/>
  <c r="F2022" i="5"/>
  <c r="E2022" i="5"/>
  <c r="G2021" i="5"/>
  <c r="F2021" i="5"/>
  <c r="E2021" i="5"/>
  <c r="G2020" i="5"/>
  <c r="F2020" i="5"/>
  <c r="E2020" i="5"/>
  <c r="G2019" i="5"/>
  <c r="F2019" i="5"/>
  <c r="E2019" i="5"/>
  <c r="G2018" i="5"/>
  <c r="F2018" i="5"/>
  <c r="E2018" i="5"/>
  <c r="G2017" i="5"/>
  <c r="F2017" i="5"/>
  <c r="E2017" i="5"/>
  <c r="G2016" i="5"/>
  <c r="F2016" i="5"/>
  <c r="E2016" i="5"/>
  <c r="G2015" i="5"/>
  <c r="F2015" i="5"/>
  <c r="E2015" i="5"/>
  <c r="G2014" i="5"/>
  <c r="F2014" i="5"/>
  <c r="E2014" i="5"/>
  <c r="G2013" i="5"/>
  <c r="F2013" i="5"/>
  <c r="E2013" i="5"/>
  <c r="G2012" i="5"/>
  <c r="F2012" i="5"/>
  <c r="E2012" i="5"/>
  <c r="G2011" i="5"/>
  <c r="F2011" i="5"/>
  <c r="E2011" i="5"/>
  <c r="G2010" i="5"/>
  <c r="F2010" i="5"/>
  <c r="E2010" i="5"/>
  <c r="G2009" i="5"/>
  <c r="F2009" i="5"/>
  <c r="E2009" i="5"/>
  <c r="G2008" i="5"/>
  <c r="F2008" i="5"/>
  <c r="E2008" i="5"/>
  <c r="K2007" i="5"/>
  <c r="G2007" i="5"/>
  <c r="F2007" i="5"/>
  <c r="E2007" i="5"/>
  <c r="G2006" i="5"/>
  <c r="K2005" i="5" s="1"/>
  <c r="F2006" i="5"/>
  <c r="E2006" i="5"/>
  <c r="G2005" i="5"/>
  <c r="F2005" i="5"/>
  <c r="E2005" i="5"/>
  <c r="G2004" i="5"/>
  <c r="F2004" i="5"/>
  <c r="E2004" i="5"/>
  <c r="G2003" i="5"/>
  <c r="K2000" i="5" s="1"/>
  <c r="F2003" i="5"/>
  <c r="E2003" i="5"/>
  <c r="G2002" i="5"/>
  <c r="F2002" i="5"/>
  <c r="E2002" i="5"/>
  <c r="G2001" i="5"/>
  <c r="F2001" i="5"/>
  <c r="E2001" i="5"/>
  <c r="G2000" i="5"/>
  <c r="F2000" i="5"/>
  <c r="E2000" i="5"/>
  <c r="G1999" i="5"/>
  <c r="F1999" i="5"/>
  <c r="E1999" i="5"/>
  <c r="G1998" i="5"/>
  <c r="F1998" i="5"/>
  <c r="E1998" i="5"/>
  <c r="G1997" i="5"/>
  <c r="F1997" i="5"/>
  <c r="E1997" i="5"/>
  <c r="H2026" i="5" s="1"/>
  <c r="G1996" i="5"/>
  <c r="F1996" i="5"/>
  <c r="E1996" i="5"/>
  <c r="G1995" i="5"/>
  <c r="K1992" i="5" s="1"/>
  <c r="F1995" i="5"/>
  <c r="E1995" i="5"/>
  <c r="G1994" i="5"/>
  <c r="F1994" i="5"/>
  <c r="E1994" i="5"/>
  <c r="G1993" i="5"/>
  <c r="F1993" i="5"/>
  <c r="E1993" i="5"/>
  <c r="G1992" i="5"/>
  <c r="F1992" i="5"/>
  <c r="E1992" i="5"/>
  <c r="G1991" i="5"/>
  <c r="F1991" i="5"/>
  <c r="E1991" i="5"/>
  <c r="G1990" i="5"/>
  <c r="F1990" i="5"/>
  <c r="E1990" i="5"/>
  <c r="G1989" i="5"/>
  <c r="F1989" i="5"/>
  <c r="E1989" i="5"/>
  <c r="G1988" i="5"/>
  <c r="F1988" i="5"/>
  <c r="E1988" i="5"/>
  <c r="G1987" i="5"/>
  <c r="F1987" i="5"/>
  <c r="E1987" i="5"/>
  <c r="G1986" i="5"/>
  <c r="F1986" i="5"/>
  <c r="E1986" i="5"/>
  <c r="G1985" i="5"/>
  <c r="F1985" i="5"/>
  <c r="E1985" i="5"/>
  <c r="H2014" i="5" s="1"/>
  <c r="G1984" i="5"/>
  <c r="F1984" i="5"/>
  <c r="E1984" i="5"/>
  <c r="G1983" i="5"/>
  <c r="F1983" i="5"/>
  <c r="E1983" i="5"/>
  <c r="G1982" i="5"/>
  <c r="F1982" i="5"/>
  <c r="E1982" i="5"/>
  <c r="G1981" i="5"/>
  <c r="F1981" i="5"/>
  <c r="E1981" i="5"/>
  <c r="H2010" i="5" s="1"/>
  <c r="G1980" i="5"/>
  <c r="F1980" i="5"/>
  <c r="E1980" i="5"/>
  <c r="G1979" i="5"/>
  <c r="K1976" i="5" s="1"/>
  <c r="F1979" i="5"/>
  <c r="E1979" i="5"/>
  <c r="G1978" i="5"/>
  <c r="F1978" i="5"/>
  <c r="E1978" i="5"/>
  <c r="G1977" i="5"/>
  <c r="F1977" i="5"/>
  <c r="E1977" i="5"/>
  <c r="G1976" i="5"/>
  <c r="F1976" i="5"/>
  <c r="E1976" i="5"/>
  <c r="G1975" i="5"/>
  <c r="F1975" i="5"/>
  <c r="E1975" i="5"/>
  <c r="G1974" i="5"/>
  <c r="F1974" i="5"/>
  <c r="E1974" i="5"/>
  <c r="G1973" i="5"/>
  <c r="F1973" i="5"/>
  <c r="E1973" i="5"/>
  <c r="H2002" i="5" s="1"/>
  <c r="G1972" i="5"/>
  <c r="F1972" i="5"/>
  <c r="E1972" i="5"/>
  <c r="G1971" i="5"/>
  <c r="K1968" i="5" s="1"/>
  <c r="F1971" i="5"/>
  <c r="E1971" i="5"/>
  <c r="G1970" i="5"/>
  <c r="F1970" i="5"/>
  <c r="E1970" i="5"/>
  <c r="G1969" i="5"/>
  <c r="F1969" i="5"/>
  <c r="E1969" i="5"/>
  <c r="G1968" i="5"/>
  <c r="F1968" i="5"/>
  <c r="E1968" i="5"/>
  <c r="G1967" i="5"/>
  <c r="F1967" i="5"/>
  <c r="E1967" i="5"/>
  <c r="G1966" i="5"/>
  <c r="F1966" i="5"/>
  <c r="E1966" i="5"/>
  <c r="G1965" i="5"/>
  <c r="F1965" i="5"/>
  <c r="E1965" i="5"/>
  <c r="G1964" i="5"/>
  <c r="F1964" i="5"/>
  <c r="E1964" i="5"/>
  <c r="G1963" i="5"/>
  <c r="K1960" i="5" s="1"/>
  <c r="F1963" i="5"/>
  <c r="E1963" i="5"/>
  <c r="H1992" i="5" s="1"/>
  <c r="G1962" i="5"/>
  <c r="F1962" i="5"/>
  <c r="E1962" i="5"/>
  <c r="G1961" i="5"/>
  <c r="F1961" i="5"/>
  <c r="E1961" i="5"/>
  <c r="G1960" i="5"/>
  <c r="F1960" i="5"/>
  <c r="E1960" i="5"/>
  <c r="G1959" i="5"/>
  <c r="F1959" i="5"/>
  <c r="E1959" i="5"/>
  <c r="G1958" i="5"/>
  <c r="F1958" i="5"/>
  <c r="E1958" i="5"/>
  <c r="G1957" i="5"/>
  <c r="F1957" i="5"/>
  <c r="E1957" i="5"/>
  <c r="G1956" i="5"/>
  <c r="F1956" i="5"/>
  <c r="E1956" i="5"/>
  <c r="G1955" i="5"/>
  <c r="F1955" i="5"/>
  <c r="E1955" i="5"/>
  <c r="G1954" i="5"/>
  <c r="F1954" i="5"/>
  <c r="E1954" i="5"/>
  <c r="G1953" i="5"/>
  <c r="F1953" i="5"/>
  <c r="E1953" i="5"/>
  <c r="H1981" i="5" s="1"/>
  <c r="G1952" i="5"/>
  <c r="F1952" i="5"/>
  <c r="E1952" i="5"/>
  <c r="G1951" i="5"/>
  <c r="F1951" i="5"/>
  <c r="E1951" i="5"/>
  <c r="H1980" i="5" s="1"/>
  <c r="G1950" i="5"/>
  <c r="F1950" i="5"/>
  <c r="E1950" i="5"/>
  <c r="G1949" i="5"/>
  <c r="F1949" i="5"/>
  <c r="E1949" i="5"/>
  <c r="G1948" i="5"/>
  <c r="F1948" i="5"/>
  <c r="E1948" i="5"/>
  <c r="G1947" i="5"/>
  <c r="K1944" i="5" s="1"/>
  <c r="F1947" i="5"/>
  <c r="E1947" i="5"/>
  <c r="G1946" i="5"/>
  <c r="F1946" i="5"/>
  <c r="E1946" i="5"/>
  <c r="G1945" i="5"/>
  <c r="F1945" i="5"/>
  <c r="E1945" i="5"/>
  <c r="G1944" i="5"/>
  <c r="F1944" i="5"/>
  <c r="E1944" i="5"/>
  <c r="G1943" i="5"/>
  <c r="F1943" i="5"/>
  <c r="E1943" i="5"/>
  <c r="G1942" i="5"/>
  <c r="F1942" i="5"/>
  <c r="E1942" i="5"/>
  <c r="G1941" i="5"/>
  <c r="F1941" i="5"/>
  <c r="E1941" i="5"/>
  <c r="H1970" i="5" s="1"/>
  <c r="G1940" i="5"/>
  <c r="F1940" i="5"/>
  <c r="E1940" i="5"/>
  <c r="G1939" i="5"/>
  <c r="K1936" i="5" s="1"/>
  <c r="F1939" i="5"/>
  <c r="E1939" i="5"/>
  <c r="G1938" i="5"/>
  <c r="F1938" i="5"/>
  <c r="E1938" i="5"/>
  <c r="G1937" i="5"/>
  <c r="F1937" i="5"/>
  <c r="E1937" i="5"/>
  <c r="H1965" i="5" s="1"/>
  <c r="G1936" i="5"/>
  <c r="F1936" i="5"/>
  <c r="E1936" i="5"/>
  <c r="G1935" i="5"/>
  <c r="F1935" i="5"/>
  <c r="E1935" i="5"/>
  <c r="H1964" i="5" s="1"/>
  <c r="G1934" i="5"/>
  <c r="F1934" i="5"/>
  <c r="E1934" i="5"/>
  <c r="G1933" i="5"/>
  <c r="F1933" i="5"/>
  <c r="E1933" i="5"/>
  <c r="G1932" i="5"/>
  <c r="F1932" i="5"/>
  <c r="E1932" i="5"/>
  <c r="G1931" i="5"/>
  <c r="K1928" i="5" s="1"/>
  <c r="F1931" i="5"/>
  <c r="E1931" i="5"/>
  <c r="H1960" i="5" s="1"/>
  <c r="G1930" i="5"/>
  <c r="F1930" i="5"/>
  <c r="E1930" i="5"/>
  <c r="G1929" i="5"/>
  <c r="F1929" i="5"/>
  <c r="E1929" i="5"/>
  <c r="G1928" i="5"/>
  <c r="F1928" i="5"/>
  <c r="E1928" i="5"/>
  <c r="G1927" i="5"/>
  <c r="F1927" i="5"/>
  <c r="E1927" i="5"/>
  <c r="G1926" i="5"/>
  <c r="F1926" i="5"/>
  <c r="E1926" i="5"/>
  <c r="G1925" i="5"/>
  <c r="F1925" i="5"/>
  <c r="E1925" i="5"/>
  <c r="H1954" i="5" s="1"/>
  <c r="G1924" i="5"/>
  <c r="F1924" i="5"/>
  <c r="E1924" i="5"/>
  <c r="G1923" i="5"/>
  <c r="F1923" i="5"/>
  <c r="E1923" i="5"/>
  <c r="G1922" i="5"/>
  <c r="F1922" i="5"/>
  <c r="E1922" i="5"/>
  <c r="G1921" i="5"/>
  <c r="F1921" i="5"/>
  <c r="E1921" i="5"/>
  <c r="H1949" i="5" s="1"/>
  <c r="G1920" i="5"/>
  <c r="F1920" i="5"/>
  <c r="E1920" i="5"/>
  <c r="G1919" i="5"/>
  <c r="F1919" i="5"/>
  <c r="E1919" i="5"/>
  <c r="G1918" i="5"/>
  <c r="F1918" i="5"/>
  <c r="E1918" i="5"/>
  <c r="G1917" i="5"/>
  <c r="F1917" i="5"/>
  <c r="E1917" i="5"/>
  <c r="H1946" i="5" s="1"/>
  <c r="G1916" i="5"/>
  <c r="F1916" i="5"/>
  <c r="E1916" i="5"/>
  <c r="G1915" i="5"/>
  <c r="F1915" i="5"/>
  <c r="E1915" i="5"/>
  <c r="G1914" i="5"/>
  <c r="F1914" i="5"/>
  <c r="E1914" i="5"/>
  <c r="G1913" i="5"/>
  <c r="F1913" i="5"/>
  <c r="E1913" i="5"/>
  <c r="K1912" i="5"/>
  <c r="G1912" i="5"/>
  <c r="F1912" i="5"/>
  <c r="E1912" i="5"/>
  <c r="G1911" i="5"/>
  <c r="F1911" i="5"/>
  <c r="E1911" i="5"/>
  <c r="G1910" i="5"/>
  <c r="F1910" i="5"/>
  <c r="E1910" i="5"/>
  <c r="G1909" i="5"/>
  <c r="F1909" i="5"/>
  <c r="E1909" i="5"/>
  <c r="G1908" i="5"/>
  <c r="F1908" i="5"/>
  <c r="E1908" i="5"/>
  <c r="G1907" i="5"/>
  <c r="F1907" i="5"/>
  <c r="E1907" i="5"/>
  <c r="H1936" i="5" s="1"/>
  <c r="G1906" i="5"/>
  <c r="F1906" i="5"/>
  <c r="E1906" i="5"/>
  <c r="G1905" i="5"/>
  <c r="F1905" i="5"/>
  <c r="E1905" i="5"/>
  <c r="G1904" i="5"/>
  <c r="F1904" i="5"/>
  <c r="E1904" i="5"/>
  <c r="G1903" i="5"/>
  <c r="F1903" i="5"/>
  <c r="E1903" i="5"/>
  <c r="G1902" i="5"/>
  <c r="F1902" i="5"/>
  <c r="E1902" i="5"/>
  <c r="G1901" i="5"/>
  <c r="F1901" i="5"/>
  <c r="E1901" i="5"/>
  <c r="G1900" i="5"/>
  <c r="F1900" i="5"/>
  <c r="E1900" i="5"/>
  <c r="G1899" i="5"/>
  <c r="F1899" i="5"/>
  <c r="E1899" i="5"/>
  <c r="G1898" i="5"/>
  <c r="F1898" i="5"/>
  <c r="E1898" i="5"/>
  <c r="H1927" i="5" s="1"/>
  <c r="G1897" i="5"/>
  <c r="F1897" i="5"/>
  <c r="E1897" i="5"/>
  <c r="G1896" i="5"/>
  <c r="F1896" i="5"/>
  <c r="E1896" i="5"/>
  <c r="G1895" i="5"/>
  <c r="F1895" i="5"/>
  <c r="E1895" i="5"/>
  <c r="G1894" i="5"/>
  <c r="F1894" i="5"/>
  <c r="E1894" i="5"/>
  <c r="G1893" i="5"/>
  <c r="F1893" i="5"/>
  <c r="E1893" i="5"/>
  <c r="G1892" i="5"/>
  <c r="F1892" i="5"/>
  <c r="E1892" i="5"/>
  <c r="G1891" i="5"/>
  <c r="F1891" i="5"/>
  <c r="E1891" i="5"/>
  <c r="G1890" i="5"/>
  <c r="F1890" i="5"/>
  <c r="E1890" i="5"/>
  <c r="G1889" i="5"/>
  <c r="F1889" i="5"/>
  <c r="E1889" i="5"/>
  <c r="G1888" i="5"/>
  <c r="F1888" i="5"/>
  <c r="E1888" i="5"/>
  <c r="H1917" i="5" s="1"/>
  <c r="G1887" i="5"/>
  <c r="F1887" i="5"/>
  <c r="E1887" i="5"/>
  <c r="G1886" i="5"/>
  <c r="F1886" i="5"/>
  <c r="E1886" i="5"/>
  <c r="G1885" i="5"/>
  <c r="F1885" i="5"/>
  <c r="E1885" i="5"/>
  <c r="G1884" i="5"/>
  <c r="F1884" i="5"/>
  <c r="E1884" i="5"/>
  <c r="G1883" i="5"/>
  <c r="K1882" i="5" s="1"/>
  <c r="F1883" i="5"/>
  <c r="E1883" i="5"/>
  <c r="G1882" i="5"/>
  <c r="F1882" i="5"/>
  <c r="E1882" i="5"/>
  <c r="G1881" i="5"/>
  <c r="F1881" i="5"/>
  <c r="E1881" i="5"/>
  <c r="G1880" i="5"/>
  <c r="F1880" i="5"/>
  <c r="E1880" i="5"/>
  <c r="H1909" i="5" s="1"/>
  <c r="G1879" i="5"/>
  <c r="F1879" i="5"/>
  <c r="E1879" i="5"/>
  <c r="G1878" i="5"/>
  <c r="F1878" i="5"/>
  <c r="E1878" i="5"/>
  <c r="G1877" i="5"/>
  <c r="F1877" i="5"/>
  <c r="E1877" i="5"/>
  <c r="G1876" i="5"/>
  <c r="F1876" i="5"/>
  <c r="E1876" i="5"/>
  <c r="G1875" i="5"/>
  <c r="K1874" i="5" s="1"/>
  <c r="F1875" i="5"/>
  <c r="E1875" i="5"/>
  <c r="G1874" i="5"/>
  <c r="F1874" i="5"/>
  <c r="E1874" i="5"/>
  <c r="G1873" i="5"/>
  <c r="F1873" i="5"/>
  <c r="E1873" i="5"/>
  <c r="G1872" i="5"/>
  <c r="F1872" i="5"/>
  <c r="E1872" i="5"/>
  <c r="H1901" i="5" s="1"/>
  <c r="G1871" i="5"/>
  <c r="F1871" i="5"/>
  <c r="E1871" i="5"/>
  <c r="G1870" i="5"/>
  <c r="F1870" i="5"/>
  <c r="E1870" i="5"/>
  <c r="G1869" i="5"/>
  <c r="F1869" i="5"/>
  <c r="E1869" i="5"/>
  <c r="G1868" i="5"/>
  <c r="F1868" i="5"/>
  <c r="E1868" i="5"/>
  <c r="G1867" i="5"/>
  <c r="K1866" i="5" s="1"/>
  <c r="F1867" i="5"/>
  <c r="E1867" i="5"/>
  <c r="G1866" i="5"/>
  <c r="F1866" i="5"/>
  <c r="E1866" i="5"/>
  <c r="G1865" i="5"/>
  <c r="F1865" i="5"/>
  <c r="E1865" i="5"/>
  <c r="G1864" i="5"/>
  <c r="F1864" i="5"/>
  <c r="E1864" i="5"/>
  <c r="H1893" i="5" s="1"/>
  <c r="G1863" i="5"/>
  <c r="F1863" i="5"/>
  <c r="E1863" i="5"/>
  <c r="G1862" i="5"/>
  <c r="F1862" i="5"/>
  <c r="E1862" i="5"/>
  <c r="G1861" i="5"/>
  <c r="F1861" i="5"/>
  <c r="E1861" i="5"/>
  <c r="G1860" i="5"/>
  <c r="F1860" i="5"/>
  <c r="E1860" i="5"/>
  <c r="G1859" i="5"/>
  <c r="K1858" i="5" s="1"/>
  <c r="F1859" i="5"/>
  <c r="E1859" i="5"/>
  <c r="G1858" i="5"/>
  <c r="F1858" i="5"/>
  <c r="E1858" i="5"/>
  <c r="G1857" i="5"/>
  <c r="F1857" i="5"/>
  <c r="E1857" i="5"/>
  <c r="G1856" i="5"/>
  <c r="F1856" i="5"/>
  <c r="E1856" i="5"/>
  <c r="G1855" i="5"/>
  <c r="F1855" i="5"/>
  <c r="E1855" i="5"/>
  <c r="G1854" i="5"/>
  <c r="F1854" i="5"/>
  <c r="E1854" i="5"/>
  <c r="G1853" i="5"/>
  <c r="F1853" i="5"/>
  <c r="E1853" i="5"/>
  <c r="G1852" i="5"/>
  <c r="F1852" i="5"/>
  <c r="E1852" i="5"/>
  <c r="G1851" i="5"/>
  <c r="K1850" i="5" s="1"/>
  <c r="F1851" i="5"/>
  <c r="E1851" i="5"/>
  <c r="G1850" i="5"/>
  <c r="F1850" i="5"/>
  <c r="E1850" i="5"/>
  <c r="G1849" i="5"/>
  <c r="F1849" i="5"/>
  <c r="E1849" i="5"/>
  <c r="G1848" i="5"/>
  <c r="F1848" i="5"/>
  <c r="E1848" i="5"/>
  <c r="G1847" i="5"/>
  <c r="F1847" i="5"/>
  <c r="E1847" i="5"/>
  <c r="G1846" i="5"/>
  <c r="F1846" i="5"/>
  <c r="E1846" i="5"/>
  <c r="G1845" i="5"/>
  <c r="F1845" i="5"/>
  <c r="E1845" i="5"/>
  <c r="G1844" i="5"/>
  <c r="F1844" i="5"/>
  <c r="E1844" i="5"/>
  <c r="G1843" i="5"/>
  <c r="K1842" i="5" s="1"/>
  <c r="F1843" i="5"/>
  <c r="E1843" i="5"/>
  <c r="G1842" i="5"/>
  <c r="F1842" i="5"/>
  <c r="E1842" i="5"/>
  <c r="G1841" i="5"/>
  <c r="F1841" i="5"/>
  <c r="E1841" i="5"/>
  <c r="G1840" i="5"/>
  <c r="F1840" i="5"/>
  <c r="E1840" i="5"/>
  <c r="G1839" i="5"/>
  <c r="F1839" i="5"/>
  <c r="E1839" i="5"/>
  <c r="G1838" i="5"/>
  <c r="F1838" i="5"/>
  <c r="E1838" i="5"/>
  <c r="G1837" i="5"/>
  <c r="F1837" i="5"/>
  <c r="E1837" i="5"/>
  <c r="G1836" i="5"/>
  <c r="F1836" i="5"/>
  <c r="E1836" i="5"/>
  <c r="G1835" i="5"/>
  <c r="K1834" i="5" s="1"/>
  <c r="F1835" i="5"/>
  <c r="E1835" i="5"/>
  <c r="G1834" i="5"/>
  <c r="F1834" i="5"/>
  <c r="E1834" i="5"/>
  <c r="G1833" i="5"/>
  <c r="F1833" i="5"/>
  <c r="E1833" i="5"/>
  <c r="G1832" i="5"/>
  <c r="F1832" i="5"/>
  <c r="E1832" i="5"/>
  <c r="G1831" i="5"/>
  <c r="F1831" i="5"/>
  <c r="E1831" i="5"/>
  <c r="G1830" i="5"/>
  <c r="F1830" i="5"/>
  <c r="E1830" i="5"/>
  <c r="G1829" i="5"/>
  <c r="F1829" i="5"/>
  <c r="E1829" i="5"/>
  <c r="G1828" i="5"/>
  <c r="F1828" i="5"/>
  <c r="E1828" i="5"/>
  <c r="G1827" i="5"/>
  <c r="K1826" i="5" s="1"/>
  <c r="F1827" i="5"/>
  <c r="E1827" i="5"/>
  <c r="G1826" i="5"/>
  <c r="F1826" i="5"/>
  <c r="E1826" i="5"/>
  <c r="G1825" i="5"/>
  <c r="F1825" i="5"/>
  <c r="E1825" i="5"/>
  <c r="G1824" i="5"/>
  <c r="F1824" i="5"/>
  <c r="E1824" i="5"/>
  <c r="G1823" i="5"/>
  <c r="F1823" i="5"/>
  <c r="E1823" i="5"/>
  <c r="G1822" i="5"/>
  <c r="F1822" i="5"/>
  <c r="E1822" i="5"/>
  <c r="G1821" i="5"/>
  <c r="F1821" i="5"/>
  <c r="E1821" i="5"/>
  <c r="G1820" i="5"/>
  <c r="F1820" i="5"/>
  <c r="E1820" i="5"/>
  <c r="G1819" i="5"/>
  <c r="K1818" i="5" s="1"/>
  <c r="F1819" i="5"/>
  <c r="E1819" i="5"/>
  <c r="G1818" i="5"/>
  <c r="F1818" i="5"/>
  <c r="E1818" i="5"/>
  <c r="G1817" i="5"/>
  <c r="F1817" i="5"/>
  <c r="E1817" i="5"/>
  <c r="G1816" i="5"/>
  <c r="F1816" i="5"/>
  <c r="E1816" i="5"/>
  <c r="G1815" i="5"/>
  <c r="F1815" i="5"/>
  <c r="E1815" i="5"/>
  <c r="G1814" i="5"/>
  <c r="F1814" i="5"/>
  <c r="E1814" i="5"/>
  <c r="G1813" i="5"/>
  <c r="F1813" i="5"/>
  <c r="E1813" i="5"/>
  <c r="G1812" i="5"/>
  <c r="F1812" i="5"/>
  <c r="E1812" i="5"/>
  <c r="G1811" i="5"/>
  <c r="K1810" i="5" s="1"/>
  <c r="F1811" i="5"/>
  <c r="E1811" i="5"/>
  <c r="G1810" i="5"/>
  <c r="F1810" i="5"/>
  <c r="E1810" i="5"/>
  <c r="G1809" i="5"/>
  <c r="F1809" i="5"/>
  <c r="E1809" i="5"/>
  <c r="G1808" i="5"/>
  <c r="F1808" i="5"/>
  <c r="E1808" i="5"/>
  <c r="G1807" i="5"/>
  <c r="F1807" i="5"/>
  <c r="E1807" i="5"/>
  <c r="G1806" i="5"/>
  <c r="F1806" i="5"/>
  <c r="E1806" i="5"/>
  <c r="G1805" i="5"/>
  <c r="F1805" i="5"/>
  <c r="E1805" i="5"/>
  <c r="H1804" i="5"/>
  <c r="G1804" i="5"/>
  <c r="F1804" i="5"/>
  <c r="E1804" i="5"/>
  <c r="H1803" i="5"/>
  <c r="G1803" i="5"/>
  <c r="F1803" i="5"/>
  <c r="E1803" i="5"/>
  <c r="G1802" i="5"/>
  <c r="F1802" i="5"/>
  <c r="E1802" i="5"/>
  <c r="G1801" i="5"/>
  <c r="F1801" i="5"/>
  <c r="E1801" i="5"/>
  <c r="G1800" i="5"/>
  <c r="F1800" i="5"/>
  <c r="E1800" i="5"/>
  <c r="G1799" i="5"/>
  <c r="F1799" i="5"/>
  <c r="E1799" i="5"/>
  <c r="K1798" i="5"/>
  <c r="G1798" i="5"/>
  <c r="F1798" i="5"/>
  <c r="E1798" i="5"/>
  <c r="G1797" i="5"/>
  <c r="F1797" i="5"/>
  <c r="E1797" i="5"/>
  <c r="H1796" i="5"/>
  <c r="G1796" i="5"/>
  <c r="F1796" i="5"/>
  <c r="E1796" i="5"/>
  <c r="H1795" i="5"/>
  <c r="G1795" i="5"/>
  <c r="F1795" i="5"/>
  <c r="E1795" i="5"/>
  <c r="G1794" i="5"/>
  <c r="F1794" i="5"/>
  <c r="E1794" i="5"/>
  <c r="G1793" i="5"/>
  <c r="F1793" i="5"/>
  <c r="E1793" i="5"/>
  <c r="G1792" i="5"/>
  <c r="F1792" i="5"/>
  <c r="E1792" i="5"/>
  <c r="G1791" i="5"/>
  <c r="F1791" i="5"/>
  <c r="E1791" i="5"/>
  <c r="G1790" i="5"/>
  <c r="F1790" i="5"/>
  <c r="E1790" i="5"/>
  <c r="G1789" i="5"/>
  <c r="F1789" i="5"/>
  <c r="E1789" i="5"/>
  <c r="H1788" i="5"/>
  <c r="G1788" i="5"/>
  <c r="F1788" i="5"/>
  <c r="E1788" i="5"/>
  <c r="H1787" i="5"/>
  <c r="G1787" i="5"/>
  <c r="F1787" i="5"/>
  <c r="E1787" i="5"/>
  <c r="G1786" i="5"/>
  <c r="F1786" i="5"/>
  <c r="E1786" i="5"/>
  <c r="G1785" i="5"/>
  <c r="F1785" i="5"/>
  <c r="E1785" i="5"/>
  <c r="G1784" i="5"/>
  <c r="F1784" i="5"/>
  <c r="E1784" i="5"/>
  <c r="G1783" i="5"/>
  <c r="F1783" i="5"/>
  <c r="E1783" i="5"/>
  <c r="G1782" i="5"/>
  <c r="F1782" i="5"/>
  <c r="E1782" i="5"/>
  <c r="G1781" i="5"/>
  <c r="K1780" i="5" s="1"/>
  <c r="F1781" i="5"/>
  <c r="E1781" i="5"/>
  <c r="H1780" i="5"/>
  <c r="G1780" i="5"/>
  <c r="F1780" i="5"/>
  <c r="E1780" i="5"/>
  <c r="H1779" i="5"/>
  <c r="G1779" i="5"/>
  <c r="F1779" i="5"/>
  <c r="E1779" i="5"/>
  <c r="G1778" i="5"/>
  <c r="F1778" i="5"/>
  <c r="E1778" i="5"/>
  <c r="H1807" i="5" s="1"/>
  <c r="G1777" i="5"/>
  <c r="F1777" i="5"/>
  <c r="E1777" i="5"/>
  <c r="H1805" i="5" s="1"/>
  <c r="G1776" i="5"/>
  <c r="F1776" i="5"/>
  <c r="E1776" i="5"/>
  <c r="G1775" i="5"/>
  <c r="F1775" i="5"/>
  <c r="E1775" i="5"/>
  <c r="K1774" i="5"/>
  <c r="G1774" i="5"/>
  <c r="F1774" i="5"/>
  <c r="E1774" i="5"/>
  <c r="G1773" i="5"/>
  <c r="K1772" i="5" s="1"/>
  <c r="F1773" i="5"/>
  <c r="E1773" i="5"/>
  <c r="H1802" i="5" s="1"/>
  <c r="H1772" i="5"/>
  <c r="G1772" i="5"/>
  <c r="F1772" i="5"/>
  <c r="E1772" i="5"/>
  <c r="H1771" i="5"/>
  <c r="G1771" i="5"/>
  <c r="F1771" i="5"/>
  <c r="E1771" i="5"/>
  <c r="G1770" i="5"/>
  <c r="F1770" i="5"/>
  <c r="E1770" i="5"/>
  <c r="H1799" i="5" s="1"/>
  <c r="G1769" i="5"/>
  <c r="F1769" i="5"/>
  <c r="E1769" i="5"/>
  <c r="G1768" i="5"/>
  <c r="F1768" i="5"/>
  <c r="E1768" i="5"/>
  <c r="H1797" i="5" s="1"/>
  <c r="G1767" i="5"/>
  <c r="F1767" i="5"/>
  <c r="E1767" i="5"/>
  <c r="G1766" i="5"/>
  <c r="F1766" i="5"/>
  <c r="E1766" i="5"/>
  <c r="G1765" i="5"/>
  <c r="F1765" i="5"/>
  <c r="E1765" i="5"/>
  <c r="H1794" i="5" s="1"/>
  <c r="H1764" i="5"/>
  <c r="G1764" i="5"/>
  <c r="F1764" i="5"/>
  <c r="E1764" i="5"/>
  <c r="H1763" i="5"/>
  <c r="G1763" i="5"/>
  <c r="F1763" i="5"/>
  <c r="E1763" i="5"/>
  <c r="G1762" i="5"/>
  <c r="F1762" i="5"/>
  <c r="E1762" i="5"/>
  <c r="H1791" i="5" s="1"/>
  <c r="G1761" i="5"/>
  <c r="F1761" i="5"/>
  <c r="E1761" i="5"/>
  <c r="H1789" i="5" s="1"/>
  <c r="G1760" i="5"/>
  <c r="F1760" i="5"/>
  <c r="E1760" i="5"/>
  <c r="G1759" i="5"/>
  <c r="F1759" i="5"/>
  <c r="E1759" i="5"/>
  <c r="K1758" i="5"/>
  <c r="G1758" i="5"/>
  <c r="F1758" i="5"/>
  <c r="E1758" i="5"/>
  <c r="G1757" i="5"/>
  <c r="F1757" i="5"/>
  <c r="E1757" i="5"/>
  <c r="H1786" i="5" s="1"/>
  <c r="H1756" i="5"/>
  <c r="G1756" i="5"/>
  <c r="F1756" i="5"/>
  <c r="E1756" i="5"/>
  <c r="H1755" i="5"/>
  <c r="G1755" i="5"/>
  <c r="F1755" i="5"/>
  <c r="E1755" i="5"/>
  <c r="G1754" i="5"/>
  <c r="F1754" i="5"/>
  <c r="E1754" i="5"/>
  <c r="H1783" i="5" s="1"/>
  <c r="G1753" i="5"/>
  <c r="F1753" i="5"/>
  <c r="E1753" i="5"/>
  <c r="G1752" i="5"/>
  <c r="F1752" i="5"/>
  <c r="E1752" i="5"/>
  <c r="H1781" i="5" s="1"/>
  <c r="G1751" i="5"/>
  <c r="F1751" i="5"/>
  <c r="E1751" i="5"/>
  <c r="K1750" i="5"/>
  <c r="G1750" i="5"/>
  <c r="F1750" i="5"/>
  <c r="E1750" i="5"/>
  <c r="G1749" i="5"/>
  <c r="F1749" i="5"/>
  <c r="E1749" i="5"/>
  <c r="H1778" i="5" s="1"/>
  <c r="H1748" i="5"/>
  <c r="G1748" i="5"/>
  <c r="F1748" i="5"/>
  <c r="E1748" i="5"/>
  <c r="H1747" i="5"/>
  <c r="G1747" i="5"/>
  <c r="F1747" i="5"/>
  <c r="E1747" i="5"/>
  <c r="G1746" i="5"/>
  <c r="F1746" i="5"/>
  <c r="E1746" i="5"/>
  <c r="H1775" i="5" s="1"/>
  <c r="G1745" i="5"/>
  <c r="F1745" i="5"/>
  <c r="E1745" i="5"/>
  <c r="H1773" i="5" s="1"/>
  <c r="G1744" i="5"/>
  <c r="F1744" i="5"/>
  <c r="E1744" i="5"/>
  <c r="G1743" i="5"/>
  <c r="F1743" i="5"/>
  <c r="E1743" i="5"/>
  <c r="G1742" i="5"/>
  <c r="F1742" i="5"/>
  <c r="E1742" i="5"/>
  <c r="G1741" i="5"/>
  <c r="K1740" i="5" s="1"/>
  <c r="F1741" i="5"/>
  <c r="E1741" i="5"/>
  <c r="H1770" i="5" s="1"/>
  <c r="H1740" i="5"/>
  <c r="G1740" i="5"/>
  <c r="F1740" i="5"/>
  <c r="E1740" i="5"/>
  <c r="H1739" i="5"/>
  <c r="G1739" i="5"/>
  <c r="F1739" i="5"/>
  <c r="E1739" i="5"/>
  <c r="G1738" i="5"/>
  <c r="K1734" i="5" s="1"/>
  <c r="F1738" i="5"/>
  <c r="E1738" i="5"/>
  <c r="H1767" i="5" s="1"/>
  <c r="G1737" i="5"/>
  <c r="F1737" i="5"/>
  <c r="E1737" i="5"/>
  <c r="G1736" i="5"/>
  <c r="F1736" i="5"/>
  <c r="E1736" i="5"/>
  <c r="H1765" i="5" s="1"/>
  <c r="G1735" i="5"/>
  <c r="F1735" i="5"/>
  <c r="E1735" i="5"/>
  <c r="G1734" i="5"/>
  <c r="F1734" i="5"/>
  <c r="E1734" i="5"/>
  <c r="G1733" i="5"/>
  <c r="F1733" i="5"/>
  <c r="E1733" i="5"/>
  <c r="H1762" i="5" s="1"/>
  <c r="H1732" i="5"/>
  <c r="G1732" i="5"/>
  <c r="F1732" i="5"/>
  <c r="E1732" i="5"/>
  <c r="H1731" i="5"/>
  <c r="G1731" i="5"/>
  <c r="F1731" i="5"/>
  <c r="E1731" i="5"/>
  <c r="G1730" i="5"/>
  <c r="F1730" i="5"/>
  <c r="E1730" i="5"/>
  <c r="H1759" i="5" s="1"/>
  <c r="G1729" i="5"/>
  <c r="F1729" i="5"/>
  <c r="E1729" i="5"/>
  <c r="H1757" i="5" s="1"/>
  <c r="G1728" i="5"/>
  <c r="F1728" i="5"/>
  <c r="E1728" i="5"/>
  <c r="G1727" i="5"/>
  <c r="F1727" i="5"/>
  <c r="E1727" i="5"/>
  <c r="G1726" i="5"/>
  <c r="F1726" i="5"/>
  <c r="E1726" i="5"/>
  <c r="G1725" i="5"/>
  <c r="F1725" i="5"/>
  <c r="E1725" i="5"/>
  <c r="H1754" i="5" s="1"/>
  <c r="H1724" i="5"/>
  <c r="G1724" i="5"/>
  <c r="F1724" i="5"/>
  <c r="E1724" i="5"/>
  <c r="H1723" i="5"/>
  <c r="G1723" i="5"/>
  <c r="F1723" i="5"/>
  <c r="E1723" i="5"/>
  <c r="G1722" i="5"/>
  <c r="F1722" i="5"/>
  <c r="E1722" i="5"/>
  <c r="H1751" i="5" s="1"/>
  <c r="G1721" i="5"/>
  <c r="F1721" i="5"/>
  <c r="E1721" i="5"/>
  <c r="G1720" i="5"/>
  <c r="F1720" i="5"/>
  <c r="E1720" i="5"/>
  <c r="H1749" i="5" s="1"/>
  <c r="G1719" i="5"/>
  <c r="F1719" i="5"/>
  <c r="E1719" i="5"/>
  <c r="G1718" i="5"/>
  <c r="F1718" i="5"/>
  <c r="E1718" i="5"/>
  <c r="G1717" i="5"/>
  <c r="F1717" i="5"/>
  <c r="E1717" i="5"/>
  <c r="H1746" i="5" s="1"/>
  <c r="H1716" i="5"/>
  <c r="G1716" i="5"/>
  <c r="F1716" i="5"/>
  <c r="E1716" i="5"/>
  <c r="H1715" i="5"/>
  <c r="G1715" i="5"/>
  <c r="F1715" i="5"/>
  <c r="E1715" i="5"/>
  <c r="G1714" i="5"/>
  <c r="F1714" i="5"/>
  <c r="E1714" i="5"/>
  <c r="H1743" i="5" s="1"/>
  <c r="G1713" i="5"/>
  <c r="F1713" i="5"/>
  <c r="E1713" i="5"/>
  <c r="H1741" i="5" s="1"/>
  <c r="G1712" i="5"/>
  <c r="F1712" i="5"/>
  <c r="E1712" i="5"/>
  <c r="G1711" i="5"/>
  <c r="F1711" i="5"/>
  <c r="E1711" i="5"/>
  <c r="K1710" i="5"/>
  <c r="G1710" i="5"/>
  <c r="F1710" i="5"/>
  <c r="E1710" i="5"/>
  <c r="G1709" i="5"/>
  <c r="F1709" i="5"/>
  <c r="E1709" i="5"/>
  <c r="H1738" i="5" s="1"/>
  <c r="H1708" i="5"/>
  <c r="G1708" i="5"/>
  <c r="F1708" i="5"/>
  <c r="E1708" i="5"/>
  <c r="H1707" i="5"/>
  <c r="G1707" i="5"/>
  <c r="F1707" i="5"/>
  <c r="E1707" i="5"/>
  <c r="G1706" i="5"/>
  <c r="F1706" i="5"/>
  <c r="E1706" i="5"/>
  <c r="H1735" i="5" s="1"/>
  <c r="G1705" i="5"/>
  <c r="F1705" i="5"/>
  <c r="E1705" i="5"/>
  <c r="G1704" i="5"/>
  <c r="F1704" i="5"/>
  <c r="E1704" i="5"/>
  <c r="H1733" i="5" s="1"/>
  <c r="G1703" i="5"/>
  <c r="F1703" i="5"/>
  <c r="E1703" i="5"/>
  <c r="K1702" i="5"/>
  <c r="G1702" i="5"/>
  <c r="F1702" i="5"/>
  <c r="E1702" i="5"/>
  <c r="G1701" i="5"/>
  <c r="F1701" i="5"/>
  <c r="E1701" i="5"/>
  <c r="H1730" i="5" s="1"/>
  <c r="H1700" i="5"/>
  <c r="G1700" i="5"/>
  <c r="F1700" i="5"/>
  <c r="E1700" i="5"/>
  <c r="H1699" i="5"/>
  <c r="G1699" i="5"/>
  <c r="F1699" i="5"/>
  <c r="E1699" i="5"/>
  <c r="G1698" i="5"/>
  <c r="F1698" i="5"/>
  <c r="E1698" i="5"/>
  <c r="H1727" i="5" s="1"/>
  <c r="G1697" i="5"/>
  <c r="F1697" i="5"/>
  <c r="E1697" i="5"/>
  <c r="H1725" i="5" s="1"/>
  <c r="G1696" i="5"/>
  <c r="F1696" i="5"/>
  <c r="E1696" i="5"/>
  <c r="G1695" i="5"/>
  <c r="F1695" i="5"/>
  <c r="E1695" i="5"/>
  <c r="K1694" i="5"/>
  <c r="G1694" i="5"/>
  <c r="F1694" i="5"/>
  <c r="E1694" i="5"/>
  <c r="G1693" i="5"/>
  <c r="F1693" i="5"/>
  <c r="E1693" i="5"/>
  <c r="H1722" i="5" s="1"/>
  <c r="H1692" i="5"/>
  <c r="G1692" i="5"/>
  <c r="F1692" i="5"/>
  <c r="E1692" i="5"/>
  <c r="H1691" i="5"/>
  <c r="G1691" i="5"/>
  <c r="F1691" i="5"/>
  <c r="E1691" i="5"/>
  <c r="G1690" i="5"/>
  <c r="F1690" i="5"/>
  <c r="E1690" i="5"/>
  <c r="H1719" i="5" s="1"/>
  <c r="G1689" i="5"/>
  <c r="F1689" i="5"/>
  <c r="E1689" i="5"/>
  <c r="G1688" i="5"/>
  <c r="F1688" i="5"/>
  <c r="E1688" i="5"/>
  <c r="H1717" i="5" s="1"/>
  <c r="G1687" i="5"/>
  <c r="F1687" i="5"/>
  <c r="E1687" i="5"/>
  <c r="K1686" i="5"/>
  <c r="G1686" i="5"/>
  <c r="F1686" i="5"/>
  <c r="E1686" i="5"/>
  <c r="G1685" i="5"/>
  <c r="F1685" i="5"/>
  <c r="E1685" i="5"/>
  <c r="H1714" i="5" s="1"/>
  <c r="H1684" i="5"/>
  <c r="G1684" i="5"/>
  <c r="F1684" i="5"/>
  <c r="E1684" i="5"/>
  <c r="H1683" i="5"/>
  <c r="G1683" i="5"/>
  <c r="F1683" i="5"/>
  <c r="E1683" i="5"/>
  <c r="G1682" i="5"/>
  <c r="F1682" i="5"/>
  <c r="E1682" i="5"/>
  <c r="H1711" i="5" s="1"/>
  <c r="G1681" i="5"/>
  <c r="F1681" i="5"/>
  <c r="E1681" i="5"/>
  <c r="H1709" i="5" s="1"/>
  <c r="G1680" i="5"/>
  <c r="F1680" i="5"/>
  <c r="E1680" i="5"/>
  <c r="G1679" i="5"/>
  <c r="F1679" i="5"/>
  <c r="E1679" i="5"/>
  <c r="G1678" i="5"/>
  <c r="F1678" i="5"/>
  <c r="E1678" i="5"/>
  <c r="G1677" i="5"/>
  <c r="F1677" i="5"/>
  <c r="E1677" i="5"/>
  <c r="H1706" i="5" s="1"/>
  <c r="H1676" i="5"/>
  <c r="G1676" i="5"/>
  <c r="F1676" i="5"/>
  <c r="E1676" i="5"/>
  <c r="H1675" i="5"/>
  <c r="G1675" i="5"/>
  <c r="F1675" i="5"/>
  <c r="E1675" i="5"/>
  <c r="G1674" i="5"/>
  <c r="K1670" i="5" s="1"/>
  <c r="F1674" i="5"/>
  <c r="E1674" i="5"/>
  <c r="H1703" i="5" s="1"/>
  <c r="G1673" i="5"/>
  <c r="F1673" i="5"/>
  <c r="E1673" i="5"/>
  <c r="G1672" i="5"/>
  <c r="F1672" i="5"/>
  <c r="E1672" i="5"/>
  <c r="H1701" i="5" s="1"/>
  <c r="G1671" i="5"/>
  <c r="F1671" i="5"/>
  <c r="E1671" i="5"/>
  <c r="G1670" i="5"/>
  <c r="F1670" i="5"/>
  <c r="E1670" i="5"/>
  <c r="G1669" i="5"/>
  <c r="F1669" i="5"/>
  <c r="E1669" i="5"/>
  <c r="H1698" i="5" s="1"/>
  <c r="H1668" i="5"/>
  <c r="G1668" i="5"/>
  <c r="F1668" i="5"/>
  <c r="E1668" i="5"/>
  <c r="H1667" i="5"/>
  <c r="G1667" i="5"/>
  <c r="F1667" i="5"/>
  <c r="E1667" i="5"/>
  <c r="G1666" i="5"/>
  <c r="F1666" i="5"/>
  <c r="E1666" i="5"/>
  <c r="H1695" i="5" s="1"/>
  <c r="G1665" i="5"/>
  <c r="F1665" i="5"/>
  <c r="E1665" i="5"/>
  <c r="H1693" i="5" s="1"/>
  <c r="G1664" i="5"/>
  <c r="F1664" i="5"/>
  <c r="E1664" i="5"/>
  <c r="G1663" i="5"/>
  <c r="F1663" i="5"/>
  <c r="E1663" i="5"/>
  <c r="G1662" i="5"/>
  <c r="F1662" i="5"/>
  <c r="E1662" i="5"/>
  <c r="G1661" i="5"/>
  <c r="F1661" i="5"/>
  <c r="E1661" i="5"/>
  <c r="H1690" i="5" s="1"/>
  <c r="H1660" i="5"/>
  <c r="G1660" i="5"/>
  <c r="F1660" i="5"/>
  <c r="E1660" i="5"/>
  <c r="G1659" i="5"/>
  <c r="F1659" i="5"/>
  <c r="E1659" i="5"/>
  <c r="G1658" i="5"/>
  <c r="F1658" i="5"/>
  <c r="E1658" i="5"/>
  <c r="H1687" i="5" s="1"/>
  <c r="G1657" i="5"/>
  <c r="F1657" i="5"/>
  <c r="E1657" i="5"/>
  <c r="G1656" i="5"/>
  <c r="F1656" i="5"/>
  <c r="E1656" i="5"/>
  <c r="H1685" i="5" s="1"/>
  <c r="G1655" i="5"/>
  <c r="F1655" i="5"/>
  <c r="E1655" i="5"/>
  <c r="G1654" i="5"/>
  <c r="F1654" i="5"/>
  <c r="E1654" i="5"/>
  <c r="G1653" i="5"/>
  <c r="F1653" i="5"/>
  <c r="E1653" i="5"/>
  <c r="H1682" i="5" s="1"/>
  <c r="G1652" i="5"/>
  <c r="F1652" i="5"/>
  <c r="E1652" i="5"/>
  <c r="G1651" i="5"/>
  <c r="F1651" i="5"/>
  <c r="E1651" i="5"/>
  <c r="G1650" i="5"/>
  <c r="F1650" i="5"/>
  <c r="E1650" i="5"/>
  <c r="H1679" i="5" s="1"/>
  <c r="G1649" i="5"/>
  <c r="F1649" i="5"/>
  <c r="E1649" i="5"/>
  <c r="H1677" i="5" s="1"/>
  <c r="G1648" i="5"/>
  <c r="F1648" i="5"/>
  <c r="E1648" i="5"/>
  <c r="G1647" i="5"/>
  <c r="F1647" i="5"/>
  <c r="E1647" i="5"/>
  <c r="K1646" i="5"/>
  <c r="G1646" i="5"/>
  <c r="F1646" i="5"/>
  <c r="E1646" i="5"/>
  <c r="G1645" i="5"/>
  <c r="F1645" i="5"/>
  <c r="E1645" i="5"/>
  <c r="K1644" i="5"/>
  <c r="G1644" i="5"/>
  <c r="F1644" i="5"/>
  <c r="E1644" i="5"/>
  <c r="G1643" i="5"/>
  <c r="F1643" i="5"/>
  <c r="E1643" i="5"/>
  <c r="H1672" i="5" s="1"/>
  <c r="G1642" i="5"/>
  <c r="F1642" i="5"/>
  <c r="E1642" i="5"/>
  <c r="G1641" i="5"/>
  <c r="K1640" i="5" s="1"/>
  <c r="F1641" i="5"/>
  <c r="E1641" i="5"/>
  <c r="H1670" i="5" s="1"/>
  <c r="G1640" i="5"/>
  <c r="F1640" i="5"/>
  <c r="E1640" i="5"/>
  <c r="H1669" i="5" s="1"/>
  <c r="G1639" i="5"/>
  <c r="K1638" i="5" s="1"/>
  <c r="F1639" i="5"/>
  <c r="E1639" i="5"/>
  <c r="G1638" i="5"/>
  <c r="F1638" i="5"/>
  <c r="E1638" i="5"/>
  <c r="H1637" i="5"/>
  <c r="G1637" i="5"/>
  <c r="F1637" i="5"/>
  <c r="E1637" i="5"/>
  <c r="G1636" i="5"/>
  <c r="F1636" i="5"/>
  <c r="E1636" i="5"/>
  <c r="H1635" i="5"/>
  <c r="G1635" i="5"/>
  <c r="F1635" i="5"/>
  <c r="E1635" i="5"/>
  <c r="G1634" i="5"/>
  <c r="K1632" i="5" s="1"/>
  <c r="F1634" i="5"/>
  <c r="E1634" i="5"/>
  <c r="H1663" i="5" s="1"/>
  <c r="G1633" i="5"/>
  <c r="F1633" i="5"/>
  <c r="E1633" i="5"/>
  <c r="G1632" i="5"/>
  <c r="F1632" i="5"/>
  <c r="E1632" i="5"/>
  <c r="G1631" i="5"/>
  <c r="K1630" i="5" s="1"/>
  <c r="F1631" i="5"/>
  <c r="E1631" i="5"/>
  <c r="G1630" i="5"/>
  <c r="F1630" i="5"/>
  <c r="E1630" i="5"/>
  <c r="G1629" i="5"/>
  <c r="F1629" i="5"/>
  <c r="E1629" i="5"/>
  <c r="K1628" i="5"/>
  <c r="G1628" i="5"/>
  <c r="F1628" i="5"/>
  <c r="E1628" i="5"/>
  <c r="G1627" i="5"/>
  <c r="F1627" i="5"/>
  <c r="E1627" i="5"/>
  <c r="K1626" i="5"/>
  <c r="G1626" i="5"/>
  <c r="K1624" i="5" s="1"/>
  <c r="F1626" i="5"/>
  <c r="E1626" i="5"/>
  <c r="G1625" i="5"/>
  <c r="F1625" i="5"/>
  <c r="E1625" i="5"/>
  <c r="G1624" i="5"/>
  <c r="F1624" i="5"/>
  <c r="E1624" i="5"/>
  <c r="H1653" i="5" s="1"/>
  <c r="G1623" i="5"/>
  <c r="K1622" i="5" s="1"/>
  <c r="F1623" i="5"/>
  <c r="E1623" i="5"/>
  <c r="G1622" i="5"/>
  <c r="F1622" i="5"/>
  <c r="E1622" i="5"/>
  <c r="G1621" i="5"/>
  <c r="F1621" i="5"/>
  <c r="E1621" i="5"/>
  <c r="K1620" i="5"/>
  <c r="G1620" i="5"/>
  <c r="F1620" i="5"/>
  <c r="E1620" i="5"/>
  <c r="G1619" i="5"/>
  <c r="F1619" i="5"/>
  <c r="E1619" i="5"/>
  <c r="K1618" i="5"/>
  <c r="G1618" i="5"/>
  <c r="K1616" i="5" s="1"/>
  <c r="F1618" i="5"/>
  <c r="E1618" i="5"/>
  <c r="H1629" i="5" s="1"/>
  <c r="G1617" i="5"/>
  <c r="F1617" i="5"/>
  <c r="E1617" i="5"/>
  <c r="H1616" i="5"/>
  <c r="G1616" i="5"/>
  <c r="F1616" i="5"/>
  <c r="E1616" i="5"/>
  <c r="G1615" i="5"/>
  <c r="K1614" i="5" s="1"/>
  <c r="F1615" i="5"/>
  <c r="E1615" i="5"/>
  <c r="G1614" i="5"/>
  <c r="F1614" i="5"/>
  <c r="E1614" i="5"/>
  <c r="H1613" i="5"/>
  <c r="G1613" i="5"/>
  <c r="F1613" i="5"/>
  <c r="E1613" i="5"/>
  <c r="H1642" i="5" s="1"/>
  <c r="G1612" i="5"/>
  <c r="F1612" i="5"/>
  <c r="E1612" i="5"/>
  <c r="K1611" i="5"/>
  <c r="G1611" i="5"/>
  <c r="F1611" i="5"/>
  <c r="E1611" i="5"/>
  <c r="G1610" i="5"/>
  <c r="K1610" i="5" s="1"/>
  <c r="F1610" i="5"/>
  <c r="E1610" i="5"/>
  <c r="H1609" i="5"/>
  <c r="G1609" i="5"/>
  <c r="F1609" i="5"/>
  <c r="E1609" i="5"/>
  <c r="G1608" i="5"/>
  <c r="F1608" i="5"/>
  <c r="E1608" i="5"/>
  <c r="K1607" i="5"/>
  <c r="G1607" i="5"/>
  <c r="F1607" i="5"/>
  <c r="E1607" i="5"/>
  <c r="G1606" i="5"/>
  <c r="K1605" i="5" s="1"/>
  <c r="F1606" i="5"/>
  <c r="E1606" i="5"/>
  <c r="H1605" i="5"/>
  <c r="G1605" i="5"/>
  <c r="F1605" i="5"/>
  <c r="E1605" i="5"/>
  <c r="H1634" i="5" s="1"/>
  <c r="G1604" i="5"/>
  <c r="F1604" i="5"/>
  <c r="E1604" i="5"/>
  <c r="K1603" i="5"/>
  <c r="G1603" i="5"/>
  <c r="F1603" i="5"/>
  <c r="E1603" i="5"/>
  <c r="G1602" i="5"/>
  <c r="K1602" i="5" s="1"/>
  <c r="F1602" i="5"/>
  <c r="E1602" i="5"/>
  <c r="H1601" i="5"/>
  <c r="G1601" i="5"/>
  <c r="F1601" i="5"/>
  <c r="E1601" i="5"/>
  <c r="G1600" i="5"/>
  <c r="F1600" i="5"/>
  <c r="E1600" i="5"/>
  <c r="K1599" i="5"/>
  <c r="G1599" i="5"/>
  <c r="F1599" i="5"/>
  <c r="E1599" i="5"/>
  <c r="G1598" i="5"/>
  <c r="K1597" i="5" s="1"/>
  <c r="F1598" i="5"/>
  <c r="E1598" i="5"/>
  <c r="H1624" i="5" s="1"/>
  <c r="H1597" i="5"/>
  <c r="G1597" i="5"/>
  <c r="F1597" i="5"/>
  <c r="E1597" i="5"/>
  <c r="H1626" i="5" s="1"/>
  <c r="G1596" i="5"/>
  <c r="F1596" i="5"/>
  <c r="E1596" i="5"/>
  <c r="K1595" i="5"/>
  <c r="G1595" i="5"/>
  <c r="F1595" i="5"/>
  <c r="E1595" i="5"/>
  <c r="G1594" i="5"/>
  <c r="K1594" i="5" s="1"/>
  <c r="F1594" i="5"/>
  <c r="E1594" i="5"/>
  <c r="H1621" i="5" s="1"/>
  <c r="H1593" i="5"/>
  <c r="G1593" i="5"/>
  <c r="F1593" i="5"/>
  <c r="E1593" i="5"/>
  <c r="G1592" i="5"/>
  <c r="F1592" i="5"/>
  <c r="E1592" i="5"/>
  <c r="K1591" i="5"/>
  <c r="G1591" i="5"/>
  <c r="F1591" i="5"/>
  <c r="E1591" i="5"/>
  <c r="G1590" i="5"/>
  <c r="K1589" i="5" s="1"/>
  <c r="F1590" i="5"/>
  <c r="E1590" i="5"/>
  <c r="H1619" i="5" s="1"/>
  <c r="H1589" i="5"/>
  <c r="G1589" i="5"/>
  <c r="F1589" i="5"/>
  <c r="E1589" i="5"/>
  <c r="H1618" i="5" s="1"/>
  <c r="G1588" i="5"/>
  <c r="F1588" i="5"/>
  <c r="E1588" i="5"/>
  <c r="K1587" i="5"/>
  <c r="G1587" i="5"/>
  <c r="F1587" i="5"/>
  <c r="E1587" i="5"/>
  <c r="G1586" i="5"/>
  <c r="K1586" i="5" s="1"/>
  <c r="F1586" i="5"/>
  <c r="E1586" i="5"/>
  <c r="H1585" i="5"/>
  <c r="G1585" i="5"/>
  <c r="F1585" i="5"/>
  <c r="E1585" i="5"/>
  <c r="G1584" i="5"/>
  <c r="F1584" i="5"/>
  <c r="E1584" i="5"/>
  <c r="K1583" i="5"/>
  <c r="G1583" i="5"/>
  <c r="F1583" i="5"/>
  <c r="E1583" i="5"/>
  <c r="H1612" i="5" s="1"/>
  <c r="G1582" i="5"/>
  <c r="K1581" i="5" s="1"/>
  <c r="F1582" i="5"/>
  <c r="E1582" i="5"/>
  <c r="H1611" i="5" s="1"/>
  <c r="H1581" i="5"/>
  <c r="G1581" i="5"/>
  <c r="F1581" i="5"/>
  <c r="E1581" i="5"/>
  <c r="H1610" i="5" s="1"/>
  <c r="G1580" i="5"/>
  <c r="F1580" i="5"/>
  <c r="E1580" i="5"/>
  <c r="K1579" i="5"/>
  <c r="G1579" i="5"/>
  <c r="F1579" i="5"/>
  <c r="E1579" i="5"/>
  <c r="H1608" i="5" s="1"/>
  <c r="G1578" i="5"/>
  <c r="K1578" i="5" s="1"/>
  <c r="F1578" i="5"/>
  <c r="E1578" i="5"/>
  <c r="H1577" i="5"/>
  <c r="G1577" i="5"/>
  <c r="F1577" i="5"/>
  <c r="E1577" i="5"/>
  <c r="G1576" i="5"/>
  <c r="F1576" i="5"/>
  <c r="E1576" i="5"/>
  <c r="K1575" i="5"/>
  <c r="G1575" i="5"/>
  <c r="F1575" i="5"/>
  <c r="E1575" i="5"/>
  <c r="H1604" i="5" s="1"/>
  <c r="G1574" i="5"/>
  <c r="K1573" i="5" s="1"/>
  <c r="F1574" i="5"/>
  <c r="E1574" i="5"/>
  <c r="H1603" i="5" s="1"/>
  <c r="H1573" i="5"/>
  <c r="G1573" i="5"/>
  <c r="F1573" i="5"/>
  <c r="E1573" i="5"/>
  <c r="H1602" i="5" s="1"/>
  <c r="G1572" i="5"/>
  <c r="F1572" i="5"/>
  <c r="E1572" i="5"/>
  <c r="K1571" i="5"/>
  <c r="G1571" i="5"/>
  <c r="F1571" i="5"/>
  <c r="E1571" i="5"/>
  <c r="H1600" i="5" s="1"/>
  <c r="G1570" i="5"/>
  <c r="K1570" i="5" s="1"/>
  <c r="F1570" i="5"/>
  <c r="E1570" i="5"/>
  <c r="H1569" i="5"/>
  <c r="G1569" i="5"/>
  <c r="F1569" i="5"/>
  <c r="E1569" i="5"/>
  <c r="G1568" i="5"/>
  <c r="F1568" i="5"/>
  <c r="E1568" i="5"/>
  <c r="K1567" i="5"/>
  <c r="G1567" i="5"/>
  <c r="F1567" i="5"/>
  <c r="E1567" i="5"/>
  <c r="H1596" i="5" s="1"/>
  <c r="G1566" i="5"/>
  <c r="K1565" i="5" s="1"/>
  <c r="F1566" i="5"/>
  <c r="E1566" i="5"/>
  <c r="H1595" i="5" s="1"/>
  <c r="H1565" i="5"/>
  <c r="G1565" i="5"/>
  <c r="F1565" i="5"/>
  <c r="E1565" i="5"/>
  <c r="H1594" i="5" s="1"/>
  <c r="G1564" i="5"/>
  <c r="F1564" i="5"/>
  <c r="E1564" i="5"/>
  <c r="K1563" i="5"/>
  <c r="G1563" i="5"/>
  <c r="F1563" i="5"/>
  <c r="E1563" i="5"/>
  <c r="H1592" i="5" s="1"/>
  <c r="G1562" i="5"/>
  <c r="K1562" i="5" s="1"/>
  <c r="F1562" i="5"/>
  <c r="E1562" i="5"/>
  <c r="H1561" i="5"/>
  <c r="G1561" i="5"/>
  <c r="F1561" i="5"/>
  <c r="E1561" i="5"/>
  <c r="G1560" i="5"/>
  <c r="F1560" i="5"/>
  <c r="E1560" i="5"/>
  <c r="K1559" i="5"/>
  <c r="G1559" i="5"/>
  <c r="F1559" i="5"/>
  <c r="E1559" i="5"/>
  <c r="H1588" i="5" s="1"/>
  <c r="G1558" i="5"/>
  <c r="K1557" i="5" s="1"/>
  <c r="F1558" i="5"/>
  <c r="E1558" i="5"/>
  <c r="H1587" i="5" s="1"/>
  <c r="H1557" i="5"/>
  <c r="G1557" i="5"/>
  <c r="F1557" i="5"/>
  <c r="E1557" i="5"/>
  <c r="H1586" i="5" s="1"/>
  <c r="G1556" i="5"/>
  <c r="F1556" i="5"/>
  <c r="E1556" i="5"/>
  <c r="K1555" i="5"/>
  <c r="G1555" i="5"/>
  <c r="F1555" i="5"/>
  <c r="E1555" i="5"/>
  <c r="H1584" i="5" s="1"/>
  <c r="G1554" i="5"/>
  <c r="K1554" i="5" s="1"/>
  <c r="F1554" i="5"/>
  <c r="E1554" i="5"/>
  <c r="H1553" i="5"/>
  <c r="G1553" i="5"/>
  <c r="F1553" i="5"/>
  <c r="E1553" i="5"/>
  <c r="G1552" i="5"/>
  <c r="F1552" i="5"/>
  <c r="E1552" i="5"/>
  <c r="K1551" i="5"/>
  <c r="G1551" i="5"/>
  <c r="F1551" i="5"/>
  <c r="E1551" i="5"/>
  <c r="H1580" i="5" s="1"/>
  <c r="G1550" i="5"/>
  <c r="K1549" i="5" s="1"/>
  <c r="F1550" i="5"/>
  <c r="E1550" i="5"/>
  <c r="H1579" i="5" s="1"/>
  <c r="H1549" i="5"/>
  <c r="G1549" i="5"/>
  <c r="F1549" i="5"/>
  <c r="E1549" i="5"/>
  <c r="H1578" i="5" s="1"/>
  <c r="G1548" i="5"/>
  <c r="F1548" i="5"/>
  <c r="E1548" i="5"/>
  <c r="K1547" i="5"/>
  <c r="G1547" i="5"/>
  <c r="F1547" i="5"/>
  <c r="E1547" i="5"/>
  <c r="H1576" i="5" s="1"/>
  <c r="G1546" i="5"/>
  <c r="K1546" i="5" s="1"/>
  <c r="F1546" i="5"/>
  <c r="E1546" i="5"/>
  <c r="H1545" i="5"/>
  <c r="G1545" i="5"/>
  <c r="F1545" i="5"/>
  <c r="E1545" i="5"/>
  <c r="G1544" i="5"/>
  <c r="F1544" i="5"/>
  <c r="E1544" i="5"/>
  <c r="K1543" i="5"/>
  <c r="G1543" i="5"/>
  <c r="F1543" i="5"/>
  <c r="E1543" i="5"/>
  <c r="H1572" i="5" s="1"/>
  <c r="G1542" i="5"/>
  <c r="K1541" i="5" s="1"/>
  <c r="F1542" i="5"/>
  <c r="E1542" i="5"/>
  <c r="H1571" i="5" s="1"/>
  <c r="H1541" i="5"/>
  <c r="G1541" i="5"/>
  <c r="F1541" i="5"/>
  <c r="E1541" i="5"/>
  <c r="H1570" i="5" s="1"/>
  <c r="G1540" i="5"/>
  <c r="F1540" i="5"/>
  <c r="E1540" i="5"/>
  <c r="K1539" i="5"/>
  <c r="G1539" i="5"/>
  <c r="F1539" i="5"/>
  <c r="E1539" i="5"/>
  <c r="H1568" i="5" s="1"/>
  <c r="G1538" i="5"/>
  <c r="K1538" i="5" s="1"/>
  <c r="F1538" i="5"/>
  <c r="E1538" i="5"/>
  <c r="H1537" i="5"/>
  <c r="G1537" i="5"/>
  <c r="F1537" i="5"/>
  <c r="E1537" i="5"/>
  <c r="G1536" i="5"/>
  <c r="F1536" i="5"/>
  <c r="E1536" i="5"/>
  <c r="K1535" i="5"/>
  <c r="G1535" i="5"/>
  <c r="F1535" i="5"/>
  <c r="E1535" i="5"/>
  <c r="H1564" i="5" s="1"/>
  <c r="G1534" i="5"/>
  <c r="K1533" i="5" s="1"/>
  <c r="F1534" i="5"/>
  <c r="E1534" i="5"/>
  <c r="H1563" i="5" s="1"/>
  <c r="H1533" i="5"/>
  <c r="G1533" i="5"/>
  <c r="F1533" i="5"/>
  <c r="E1533" i="5"/>
  <c r="H1562" i="5" s="1"/>
  <c r="G1532" i="5"/>
  <c r="F1532" i="5"/>
  <c r="E1532" i="5"/>
  <c r="K1531" i="5"/>
  <c r="G1531" i="5"/>
  <c r="F1531" i="5"/>
  <c r="E1531" i="5"/>
  <c r="H1560" i="5" s="1"/>
  <c r="G1530" i="5"/>
  <c r="K1529" i="5" s="1"/>
  <c r="F1530" i="5"/>
  <c r="E1530" i="5"/>
  <c r="H1529" i="5"/>
  <c r="G1529" i="5"/>
  <c r="F1529" i="5"/>
  <c r="E1529" i="5"/>
  <c r="G1528" i="5"/>
  <c r="F1528" i="5"/>
  <c r="E1528" i="5"/>
  <c r="K1527" i="5"/>
  <c r="G1527" i="5"/>
  <c r="F1527" i="5"/>
  <c r="E1527" i="5"/>
  <c r="H1556" i="5" s="1"/>
  <c r="G1526" i="5"/>
  <c r="F1526" i="5"/>
  <c r="E1526" i="5"/>
  <c r="H1555" i="5" s="1"/>
  <c r="H1525" i="5"/>
  <c r="G1525" i="5"/>
  <c r="F1525" i="5"/>
  <c r="E1525" i="5"/>
  <c r="H1554" i="5" s="1"/>
  <c r="G1524" i="5"/>
  <c r="F1524" i="5"/>
  <c r="E1524" i="5"/>
  <c r="K1523" i="5"/>
  <c r="G1523" i="5"/>
  <c r="F1523" i="5"/>
  <c r="E1523" i="5"/>
  <c r="H1552" i="5" s="1"/>
  <c r="G1522" i="5"/>
  <c r="K1521" i="5" s="1"/>
  <c r="F1522" i="5"/>
  <c r="E1522" i="5"/>
  <c r="H1521" i="5"/>
  <c r="G1521" i="5"/>
  <c r="F1521" i="5"/>
  <c r="E1521" i="5"/>
  <c r="G1520" i="5"/>
  <c r="F1520" i="5"/>
  <c r="E1520" i="5"/>
  <c r="K1519" i="5"/>
  <c r="G1519" i="5"/>
  <c r="F1519" i="5"/>
  <c r="E1519" i="5"/>
  <c r="H1548" i="5" s="1"/>
  <c r="G1518" i="5"/>
  <c r="F1518" i="5"/>
  <c r="E1518" i="5"/>
  <c r="H1547" i="5" s="1"/>
  <c r="H1517" i="5"/>
  <c r="G1517" i="5"/>
  <c r="F1517" i="5"/>
  <c r="E1517" i="5"/>
  <c r="H1546" i="5" s="1"/>
  <c r="G1516" i="5"/>
  <c r="F1516" i="5"/>
  <c r="E1516" i="5"/>
  <c r="K1515" i="5"/>
  <c r="G1515" i="5"/>
  <c r="F1515" i="5"/>
  <c r="E1515" i="5"/>
  <c r="H1544" i="5" s="1"/>
  <c r="G1514" i="5"/>
  <c r="K1513" i="5" s="1"/>
  <c r="F1514" i="5"/>
  <c r="E1514" i="5"/>
  <c r="H1513" i="5"/>
  <c r="G1513" i="5"/>
  <c r="F1513" i="5"/>
  <c r="E1513" i="5"/>
  <c r="G1512" i="5"/>
  <c r="F1512" i="5"/>
  <c r="E1512" i="5"/>
  <c r="K1511" i="5"/>
  <c r="G1511" i="5"/>
  <c r="F1511" i="5"/>
  <c r="E1511" i="5"/>
  <c r="H1540" i="5" s="1"/>
  <c r="G1510" i="5"/>
  <c r="F1510" i="5"/>
  <c r="E1510" i="5"/>
  <c r="H1539" i="5" s="1"/>
  <c r="H1509" i="5"/>
  <c r="G1509" i="5"/>
  <c r="F1509" i="5"/>
  <c r="E1509" i="5"/>
  <c r="H1538" i="5" s="1"/>
  <c r="G1508" i="5"/>
  <c r="F1508" i="5"/>
  <c r="E1508" i="5"/>
  <c r="K1507" i="5"/>
  <c r="G1507" i="5"/>
  <c r="F1507" i="5"/>
  <c r="E1507" i="5"/>
  <c r="H1536" i="5" s="1"/>
  <c r="G1506" i="5"/>
  <c r="K1505" i="5" s="1"/>
  <c r="F1506" i="5"/>
  <c r="E1506" i="5"/>
  <c r="H1505" i="5"/>
  <c r="G1505" i="5"/>
  <c r="F1505" i="5"/>
  <c r="E1505" i="5"/>
  <c r="G1504" i="5"/>
  <c r="F1504" i="5"/>
  <c r="E1504" i="5"/>
  <c r="K1503" i="5"/>
  <c r="G1503" i="5"/>
  <c r="F1503" i="5"/>
  <c r="E1503" i="5"/>
  <c r="H1532" i="5" s="1"/>
  <c r="G1502" i="5"/>
  <c r="F1502" i="5"/>
  <c r="E1502" i="5"/>
  <c r="H1531" i="5" s="1"/>
  <c r="H1501" i="5"/>
  <c r="G1501" i="5"/>
  <c r="F1501" i="5"/>
  <c r="E1501" i="5"/>
  <c r="H1530" i="5" s="1"/>
  <c r="G1500" i="5"/>
  <c r="F1500" i="5"/>
  <c r="E1500" i="5"/>
  <c r="K1499" i="5"/>
  <c r="G1499" i="5"/>
  <c r="F1499" i="5"/>
  <c r="E1499" i="5"/>
  <c r="H1528" i="5" s="1"/>
  <c r="G1498" i="5"/>
  <c r="K1497" i="5" s="1"/>
  <c r="F1498" i="5"/>
  <c r="E1498" i="5"/>
  <c r="H1497" i="5"/>
  <c r="G1497" i="5"/>
  <c r="F1497" i="5"/>
  <c r="E1497" i="5"/>
  <c r="G1496" i="5"/>
  <c r="F1496" i="5"/>
  <c r="E1496" i="5"/>
  <c r="K1495" i="5"/>
  <c r="G1495" i="5"/>
  <c r="F1495" i="5"/>
  <c r="E1495" i="5"/>
  <c r="H1524" i="5" s="1"/>
  <c r="G1494" i="5"/>
  <c r="F1494" i="5"/>
  <c r="E1494" i="5"/>
  <c r="H1523" i="5" s="1"/>
  <c r="H1493" i="5"/>
  <c r="G1493" i="5"/>
  <c r="F1493" i="5"/>
  <c r="E1493" i="5"/>
  <c r="H1522" i="5" s="1"/>
  <c r="G1492" i="5"/>
  <c r="F1492" i="5"/>
  <c r="E1492" i="5"/>
  <c r="K1491" i="5"/>
  <c r="G1491" i="5"/>
  <c r="F1491" i="5"/>
  <c r="E1491" i="5"/>
  <c r="H1520" i="5" s="1"/>
  <c r="G1490" i="5"/>
  <c r="K1489" i="5" s="1"/>
  <c r="F1490" i="5"/>
  <c r="E1490" i="5"/>
  <c r="H1489" i="5"/>
  <c r="G1489" i="5"/>
  <c r="F1489" i="5"/>
  <c r="E1489" i="5"/>
  <c r="G1488" i="5"/>
  <c r="F1488" i="5"/>
  <c r="E1488" i="5"/>
  <c r="K1487" i="5"/>
  <c r="G1487" i="5"/>
  <c r="F1487" i="5"/>
  <c r="E1487" i="5"/>
  <c r="H1516" i="5" s="1"/>
  <c r="G1486" i="5"/>
  <c r="F1486" i="5"/>
  <c r="E1486" i="5"/>
  <c r="H1515" i="5" s="1"/>
  <c r="H1485" i="5"/>
  <c r="G1485" i="5"/>
  <c r="F1485" i="5"/>
  <c r="E1485" i="5"/>
  <c r="H1514" i="5" s="1"/>
  <c r="G1484" i="5"/>
  <c r="F1484" i="5"/>
  <c r="E1484" i="5"/>
  <c r="K1483" i="5"/>
  <c r="G1483" i="5"/>
  <c r="F1483" i="5"/>
  <c r="E1483" i="5"/>
  <c r="H1512" i="5" s="1"/>
  <c r="G1482" i="5"/>
  <c r="K1481" i="5" s="1"/>
  <c r="F1482" i="5"/>
  <c r="E1482" i="5"/>
  <c r="H1481" i="5"/>
  <c r="G1481" i="5"/>
  <c r="F1481" i="5"/>
  <c r="E1481" i="5"/>
  <c r="G1480" i="5"/>
  <c r="F1480" i="5"/>
  <c r="E1480" i="5"/>
  <c r="K1479" i="5"/>
  <c r="G1479" i="5"/>
  <c r="F1479" i="5"/>
  <c r="E1479" i="5"/>
  <c r="H1508" i="5" s="1"/>
  <c r="G1478" i="5"/>
  <c r="K1477" i="5" s="1"/>
  <c r="F1478" i="5"/>
  <c r="E1478" i="5"/>
  <c r="H1507" i="5" s="1"/>
  <c r="H1477" i="5"/>
  <c r="G1477" i="5"/>
  <c r="F1477" i="5"/>
  <c r="E1477" i="5"/>
  <c r="H1506" i="5" s="1"/>
  <c r="G1476" i="5"/>
  <c r="F1476" i="5"/>
  <c r="E1476" i="5"/>
  <c r="K1475" i="5"/>
  <c r="G1475" i="5"/>
  <c r="F1475" i="5"/>
  <c r="E1475" i="5"/>
  <c r="H1504" i="5" s="1"/>
  <c r="G1474" i="5"/>
  <c r="K1473" i="5" s="1"/>
  <c r="F1474" i="5"/>
  <c r="E1474" i="5"/>
  <c r="H1473" i="5"/>
  <c r="G1473" i="5"/>
  <c r="F1473" i="5"/>
  <c r="E1473" i="5"/>
  <c r="G1472" i="5"/>
  <c r="F1472" i="5"/>
  <c r="E1472" i="5"/>
  <c r="K1471" i="5"/>
  <c r="G1471" i="5"/>
  <c r="F1471" i="5"/>
  <c r="E1471" i="5"/>
  <c r="H1500" i="5" s="1"/>
  <c r="G1470" i="5"/>
  <c r="K1469" i="5" s="1"/>
  <c r="F1470" i="5"/>
  <c r="E1470" i="5"/>
  <c r="H1499" i="5" s="1"/>
  <c r="H1469" i="5"/>
  <c r="G1469" i="5"/>
  <c r="F1469" i="5"/>
  <c r="E1469" i="5"/>
  <c r="H1498" i="5" s="1"/>
  <c r="G1468" i="5"/>
  <c r="F1468" i="5"/>
  <c r="E1468" i="5"/>
  <c r="K1467" i="5"/>
  <c r="G1467" i="5"/>
  <c r="F1467" i="5"/>
  <c r="E1467" i="5"/>
  <c r="H1496" i="5" s="1"/>
  <c r="G1466" i="5"/>
  <c r="K1465" i="5" s="1"/>
  <c r="F1466" i="5"/>
  <c r="E1466" i="5"/>
  <c r="H1465" i="5"/>
  <c r="G1465" i="5"/>
  <c r="F1465" i="5"/>
  <c r="E1465" i="5"/>
  <c r="G1464" i="5"/>
  <c r="F1464" i="5"/>
  <c r="E1464" i="5"/>
  <c r="K1463" i="5"/>
  <c r="G1463" i="5"/>
  <c r="F1463" i="5"/>
  <c r="E1463" i="5"/>
  <c r="H1492" i="5" s="1"/>
  <c r="G1462" i="5"/>
  <c r="K1461" i="5" s="1"/>
  <c r="F1462" i="5"/>
  <c r="E1462" i="5"/>
  <c r="H1491" i="5" s="1"/>
  <c r="H1461" i="5"/>
  <c r="G1461" i="5"/>
  <c r="F1461" i="5"/>
  <c r="E1461" i="5"/>
  <c r="H1490" i="5" s="1"/>
  <c r="G1460" i="5"/>
  <c r="F1460" i="5"/>
  <c r="E1460" i="5"/>
  <c r="K1459" i="5"/>
  <c r="G1459" i="5"/>
  <c r="F1459" i="5"/>
  <c r="E1459" i="5"/>
  <c r="H1488" i="5" s="1"/>
  <c r="G1458" i="5"/>
  <c r="K1457" i="5" s="1"/>
  <c r="F1458" i="5"/>
  <c r="E1458" i="5"/>
  <c r="H1457" i="5"/>
  <c r="G1457" i="5"/>
  <c r="F1457" i="5"/>
  <c r="E1457" i="5"/>
  <c r="G1456" i="5"/>
  <c r="F1456" i="5"/>
  <c r="E1456" i="5"/>
  <c r="K1455" i="5"/>
  <c r="G1455" i="5"/>
  <c r="F1455" i="5"/>
  <c r="E1455" i="5"/>
  <c r="H1484" i="5" s="1"/>
  <c r="G1454" i="5"/>
  <c r="F1454" i="5"/>
  <c r="E1454" i="5"/>
  <c r="H1483" i="5" s="1"/>
  <c r="H1453" i="5"/>
  <c r="G1453" i="5"/>
  <c r="F1453" i="5"/>
  <c r="E1453" i="5"/>
  <c r="H1482" i="5" s="1"/>
  <c r="G1452" i="5"/>
  <c r="F1452" i="5"/>
  <c r="E1452" i="5"/>
  <c r="K1451" i="5"/>
  <c r="G1451" i="5"/>
  <c r="F1451" i="5"/>
  <c r="E1451" i="5"/>
  <c r="H1480" i="5" s="1"/>
  <c r="G1450" i="5"/>
  <c r="K1449" i="5" s="1"/>
  <c r="F1450" i="5"/>
  <c r="E1450" i="5"/>
  <c r="H1449" i="5"/>
  <c r="G1449" i="5"/>
  <c r="F1449" i="5"/>
  <c r="E1449" i="5"/>
  <c r="G1448" i="5"/>
  <c r="F1448" i="5"/>
  <c r="E1448" i="5"/>
  <c r="K1447" i="5"/>
  <c r="G1447" i="5"/>
  <c r="F1447" i="5"/>
  <c r="E1447" i="5"/>
  <c r="H1476" i="5" s="1"/>
  <c r="G1446" i="5"/>
  <c r="K1445" i="5" s="1"/>
  <c r="F1446" i="5"/>
  <c r="E1446" i="5"/>
  <c r="H1475" i="5" s="1"/>
  <c r="H1445" i="5"/>
  <c r="G1445" i="5"/>
  <c r="F1445" i="5"/>
  <c r="E1445" i="5"/>
  <c r="H1474" i="5" s="1"/>
  <c r="G1444" i="5"/>
  <c r="F1444" i="5"/>
  <c r="E1444" i="5"/>
  <c r="K1443" i="5"/>
  <c r="G1443" i="5"/>
  <c r="F1443" i="5"/>
  <c r="E1443" i="5"/>
  <c r="H1472" i="5" s="1"/>
  <c r="G1442" i="5"/>
  <c r="K1441" i="5" s="1"/>
  <c r="F1442" i="5"/>
  <c r="E1442" i="5"/>
  <c r="H1441" i="5"/>
  <c r="G1441" i="5"/>
  <c r="F1441" i="5"/>
  <c r="E1441" i="5"/>
  <c r="G1440" i="5"/>
  <c r="F1440" i="5"/>
  <c r="E1440" i="5"/>
  <c r="K1439" i="5"/>
  <c r="G1439" i="5"/>
  <c r="F1439" i="5"/>
  <c r="E1439" i="5"/>
  <c r="H1468" i="5" s="1"/>
  <c r="G1438" i="5"/>
  <c r="K1437" i="5" s="1"/>
  <c r="F1438" i="5"/>
  <c r="E1438" i="5"/>
  <c r="H1467" i="5" s="1"/>
  <c r="H1437" i="5"/>
  <c r="G1437" i="5"/>
  <c r="F1437" i="5"/>
  <c r="E1437" i="5"/>
  <c r="H1466" i="5" s="1"/>
  <c r="G1436" i="5"/>
  <c r="F1436" i="5"/>
  <c r="E1436" i="5"/>
  <c r="K1435" i="5"/>
  <c r="G1435" i="5"/>
  <c r="F1435" i="5"/>
  <c r="E1435" i="5"/>
  <c r="H1464" i="5" s="1"/>
  <c r="G1434" i="5"/>
  <c r="K1433" i="5" s="1"/>
  <c r="F1434" i="5"/>
  <c r="E1434" i="5"/>
  <c r="H1433" i="5"/>
  <c r="G1433" i="5"/>
  <c r="F1433" i="5"/>
  <c r="E1433" i="5"/>
  <c r="G1432" i="5"/>
  <c r="F1432" i="5"/>
  <c r="E1432" i="5"/>
  <c r="K1431" i="5"/>
  <c r="G1431" i="5"/>
  <c r="F1431" i="5"/>
  <c r="E1431" i="5"/>
  <c r="H1460" i="5" s="1"/>
  <c r="G1430" i="5"/>
  <c r="F1430" i="5"/>
  <c r="E1430" i="5"/>
  <c r="H1459" i="5" s="1"/>
  <c r="H1429" i="5"/>
  <c r="G1429" i="5"/>
  <c r="F1429" i="5"/>
  <c r="E1429" i="5"/>
  <c r="H1458" i="5" s="1"/>
  <c r="G1428" i="5"/>
  <c r="F1428" i="5"/>
  <c r="E1428" i="5"/>
  <c r="K1427" i="5"/>
  <c r="G1427" i="5"/>
  <c r="F1427" i="5"/>
  <c r="E1427" i="5"/>
  <c r="H1456" i="5" s="1"/>
  <c r="G1426" i="5"/>
  <c r="K1425" i="5" s="1"/>
  <c r="F1426" i="5"/>
  <c r="E1426" i="5"/>
  <c r="H1425" i="5"/>
  <c r="G1425" i="5"/>
  <c r="F1425" i="5"/>
  <c r="E1425" i="5"/>
  <c r="G1424" i="5"/>
  <c r="F1424" i="5"/>
  <c r="E1424" i="5"/>
  <c r="K1423" i="5"/>
  <c r="G1423" i="5"/>
  <c r="F1423" i="5"/>
  <c r="E1423" i="5"/>
  <c r="H1452" i="5" s="1"/>
  <c r="G1422" i="5"/>
  <c r="F1422" i="5"/>
  <c r="E1422" i="5"/>
  <c r="H1451" i="5" s="1"/>
  <c r="H1421" i="5"/>
  <c r="G1421" i="5"/>
  <c r="F1421" i="5"/>
  <c r="E1421" i="5"/>
  <c r="H1450" i="5" s="1"/>
  <c r="G1420" i="5"/>
  <c r="F1420" i="5"/>
  <c r="E1420" i="5"/>
  <c r="K1419" i="5"/>
  <c r="G1419" i="5"/>
  <c r="F1419" i="5"/>
  <c r="E1419" i="5"/>
  <c r="H1448" i="5" s="1"/>
  <c r="G1418" i="5"/>
  <c r="K1417" i="5" s="1"/>
  <c r="F1418" i="5"/>
  <c r="E1418" i="5"/>
  <c r="H1417" i="5"/>
  <c r="G1417" i="5"/>
  <c r="F1417" i="5"/>
  <c r="E1417" i="5"/>
  <c r="G1416" i="5"/>
  <c r="F1416" i="5"/>
  <c r="E1416" i="5"/>
  <c r="K1415" i="5"/>
  <c r="G1415" i="5"/>
  <c r="F1415" i="5"/>
  <c r="E1415" i="5"/>
  <c r="H1444" i="5" s="1"/>
  <c r="G1414" i="5"/>
  <c r="F1414" i="5"/>
  <c r="E1414" i="5"/>
  <c r="H1443" i="5" s="1"/>
  <c r="H1413" i="5"/>
  <c r="G1413" i="5"/>
  <c r="F1413" i="5"/>
  <c r="E1413" i="5"/>
  <c r="H1442" i="5" s="1"/>
  <c r="G1412" i="5"/>
  <c r="F1412" i="5"/>
  <c r="E1412" i="5"/>
  <c r="K1411" i="5"/>
  <c r="G1411" i="5"/>
  <c r="F1411" i="5"/>
  <c r="E1411" i="5"/>
  <c r="H1440" i="5" s="1"/>
  <c r="G1410" i="5"/>
  <c r="K1409" i="5" s="1"/>
  <c r="F1410" i="5"/>
  <c r="E1410" i="5"/>
  <c r="H1409" i="5"/>
  <c r="G1409" i="5"/>
  <c r="F1409" i="5"/>
  <c r="E1409" i="5"/>
  <c r="G1408" i="5"/>
  <c r="F1408" i="5"/>
  <c r="E1408" i="5"/>
  <c r="K1407" i="5"/>
  <c r="G1407" i="5"/>
  <c r="F1407" i="5"/>
  <c r="E1407" i="5"/>
  <c r="H1436" i="5" s="1"/>
  <c r="G1406" i="5"/>
  <c r="F1406" i="5"/>
  <c r="E1406" i="5"/>
  <c r="H1435" i="5" s="1"/>
  <c r="H1405" i="5"/>
  <c r="G1405" i="5"/>
  <c r="F1405" i="5"/>
  <c r="E1405" i="5"/>
  <c r="H1434" i="5" s="1"/>
  <c r="G1404" i="5"/>
  <c r="F1404" i="5"/>
  <c r="E1404" i="5"/>
  <c r="K1403" i="5"/>
  <c r="G1403" i="5"/>
  <c r="F1403" i="5"/>
  <c r="E1403" i="5"/>
  <c r="H1432" i="5" s="1"/>
  <c r="G1402" i="5"/>
  <c r="K1401" i="5" s="1"/>
  <c r="F1402" i="5"/>
  <c r="E1402" i="5"/>
  <c r="H1401" i="5"/>
  <c r="G1401" i="5"/>
  <c r="F1401" i="5"/>
  <c r="E1401" i="5"/>
  <c r="G1400" i="5"/>
  <c r="F1400" i="5"/>
  <c r="E1400" i="5"/>
  <c r="K1399" i="5"/>
  <c r="G1399" i="5"/>
  <c r="F1399" i="5"/>
  <c r="E1399" i="5"/>
  <c r="H1428" i="5" s="1"/>
  <c r="G1398" i="5"/>
  <c r="F1398" i="5"/>
  <c r="E1398" i="5"/>
  <c r="H1427" i="5" s="1"/>
  <c r="H1397" i="5"/>
  <c r="G1397" i="5"/>
  <c r="F1397" i="5"/>
  <c r="E1397" i="5"/>
  <c r="H1426" i="5" s="1"/>
  <c r="G1396" i="5"/>
  <c r="F1396" i="5"/>
  <c r="E1396" i="5"/>
  <c r="K1395" i="5"/>
  <c r="G1395" i="5"/>
  <c r="F1395" i="5"/>
  <c r="E1395" i="5"/>
  <c r="H1424" i="5" s="1"/>
  <c r="G1394" i="5"/>
  <c r="K1393" i="5" s="1"/>
  <c r="F1394" i="5"/>
  <c r="E1394" i="5"/>
  <c r="H1393" i="5"/>
  <c r="G1393" i="5"/>
  <c r="F1393" i="5"/>
  <c r="E1393" i="5"/>
  <c r="G1392" i="5"/>
  <c r="F1392" i="5"/>
  <c r="E1392" i="5"/>
  <c r="K1391" i="5"/>
  <c r="G1391" i="5"/>
  <c r="F1391" i="5"/>
  <c r="E1391" i="5"/>
  <c r="H1420" i="5" s="1"/>
  <c r="G1390" i="5"/>
  <c r="F1390" i="5"/>
  <c r="E1390" i="5"/>
  <c r="H1419" i="5" s="1"/>
  <c r="H1389" i="5"/>
  <c r="G1389" i="5"/>
  <c r="F1389" i="5"/>
  <c r="E1389" i="5"/>
  <c r="H1418" i="5" s="1"/>
  <c r="G1388" i="5"/>
  <c r="F1388" i="5"/>
  <c r="E1388" i="5"/>
  <c r="K1387" i="5"/>
  <c r="G1387" i="5"/>
  <c r="F1387" i="5"/>
  <c r="E1387" i="5"/>
  <c r="H1416" i="5" s="1"/>
  <c r="G1386" i="5"/>
  <c r="K1385" i="5" s="1"/>
  <c r="F1386" i="5"/>
  <c r="E1386" i="5"/>
  <c r="H1385" i="5"/>
  <c r="G1385" i="5"/>
  <c r="F1385" i="5"/>
  <c r="E1385" i="5"/>
  <c r="G1384" i="5"/>
  <c r="F1384" i="5"/>
  <c r="E1384" i="5"/>
  <c r="K1383" i="5"/>
  <c r="G1383" i="5"/>
  <c r="F1383" i="5"/>
  <c r="E1383" i="5"/>
  <c r="H1412" i="5" s="1"/>
  <c r="G1382" i="5"/>
  <c r="F1382" i="5"/>
  <c r="E1382" i="5"/>
  <c r="H1411" i="5" s="1"/>
  <c r="H1381" i="5"/>
  <c r="G1381" i="5"/>
  <c r="F1381" i="5"/>
  <c r="E1381" i="5"/>
  <c r="H1410" i="5" s="1"/>
  <c r="G1380" i="5"/>
  <c r="F1380" i="5"/>
  <c r="E1380" i="5"/>
  <c r="K1379" i="5"/>
  <c r="G1379" i="5"/>
  <c r="F1379" i="5"/>
  <c r="E1379" i="5"/>
  <c r="H1408" i="5" s="1"/>
  <c r="G1378" i="5"/>
  <c r="K1377" i="5" s="1"/>
  <c r="F1378" i="5"/>
  <c r="E1378" i="5"/>
  <c r="H1377" i="5"/>
  <c r="G1377" i="5"/>
  <c r="F1377" i="5"/>
  <c r="E1377" i="5"/>
  <c r="G1376" i="5"/>
  <c r="F1376" i="5"/>
  <c r="E1376" i="5"/>
  <c r="K1375" i="5"/>
  <c r="G1375" i="5"/>
  <c r="F1375" i="5"/>
  <c r="E1375" i="5"/>
  <c r="H1404" i="5" s="1"/>
  <c r="G1374" i="5"/>
  <c r="F1374" i="5"/>
  <c r="E1374" i="5"/>
  <c r="H1403" i="5" s="1"/>
  <c r="H1373" i="5"/>
  <c r="G1373" i="5"/>
  <c r="F1373" i="5"/>
  <c r="E1373" i="5"/>
  <c r="H1402" i="5" s="1"/>
  <c r="G1372" i="5"/>
  <c r="F1372" i="5"/>
  <c r="E1372" i="5"/>
  <c r="K1371" i="5"/>
  <c r="G1371" i="5"/>
  <c r="F1371" i="5"/>
  <c r="E1371" i="5"/>
  <c r="H1400" i="5" s="1"/>
  <c r="G1370" i="5"/>
  <c r="K1369" i="5" s="1"/>
  <c r="F1370" i="5"/>
  <c r="E1370" i="5"/>
  <c r="H1369" i="5"/>
  <c r="G1369" i="5"/>
  <c r="F1369" i="5"/>
  <c r="E1369" i="5"/>
  <c r="G1368" i="5"/>
  <c r="F1368" i="5"/>
  <c r="E1368" i="5"/>
  <c r="K1367" i="5"/>
  <c r="G1367" i="5"/>
  <c r="F1367" i="5"/>
  <c r="E1367" i="5"/>
  <c r="H1396" i="5" s="1"/>
  <c r="G1366" i="5"/>
  <c r="F1366" i="5"/>
  <c r="E1366" i="5"/>
  <c r="H1395" i="5" s="1"/>
  <c r="H1365" i="5"/>
  <c r="G1365" i="5"/>
  <c r="F1365" i="5"/>
  <c r="E1365" i="5"/>
  <c r="H1394" i="5" s="1"/>
  <c r="G1364" i="5"/>
  <c r="F1364" i="5"/>
  <c r="E1364" i="5"/>
  <c r="K1363" i="5"/>
  <c r="G1363" i="5"/>
  <c r="F1363" i="5"/>
  <c r="E1363" i="5"/>
  <c r="H1392" i="5" s="1"/>
  <c r="G1362" i="5"/>
  <c r="K1361" i="5" s="1"/>
  <c r="F1362" i="5"/>
  <c r="E1362" i="5"/>
  <c r="H1361" i="5"/>
  <c r="G1361" i="5"/>
  <c r="F1361" i="5"/>
  <c r="E1361" i="5"/>
  <c r="G1360" i="5"/>
  <c r="F1360" i="5"/>
  <c r="E1360" i="5"/>
  <c r="K1359" i="5"/>
  <c r="G1359" i="5"/>
  <c r="F1359" i="5"/>
  <c r="E1359" i="5"/>
  <c r="H1388" i="5" s="1"/>
  <c r="G1358" i="5"/>
  <c r="K1357" i="5" s="1"/>
  <c r="F1358" i="5"/>
  <c r="E1358" i="5"/>
  <c r="H1387" i="5" s="1"/>
  <c r="H1357" i="5"/>
  <c r="G1357" i="5"/>
  <c r="F1357" i="5"/>
  <c r="E1357" i="5"/>
  <c r="H1386" i="5" s="1"/>
  <c r="G1356" i="5"/>
  <c r="F1356" i="5"/>
  <c r="E1356" i="5"/>
  <c r="K1355" i="5"/>
  <c r="G1355" i="5"/>
  <c r="F1355" i="5"/>
  <c r="E1355" i="5"/>
  <c r="H1384" i="5" s="1"/>
  <c r="G1354" i="5"/>
  <c r="K1353" i="5" s="1"/>
  <c r="F1354" i="5"/>
  <c r="E1354" i="5"/>
  <c r="H1353" i="5"/>
  <c r="G1353" i="5"/>
  <c r="F1353" i="5"/>
  <c r="E1353" i="5"/>
  <c r="G1352" i="5"/>
  <c r="F1352" i="5"/>
  <c r="E1352" i="5"/>
  <c r="K1351" i="5"/>
  <c r="G1351" i="5"/>
  <c r="F1351" i="5"/>
  <c r="E1351" i="5"/>
  <c r="H1380" i="5" s="1"/>
  <c r="G1350" i="5"/>
  <c r="K1349" i="5" s="1"/>
  <c r="F1350" i="5"/>
  <c r="E1350" i="5"/>
  <c r="H1379" i="5" s="1"/>
  <c r="H1349" i="5"/>
  <c r="G1349" i="5"/>
  <c r="F1349" i="5"/>
  <c r="E1349" i="5"/>
  <c r="H1378" i="5" s="1"/>
  <c r="G1348" i="5"/>
  <c r="F1348" i="5"/>
  <c r="E1348" i="5"/>
  <c r="K1347" i="5"/>
  <c r="G1347" i="5"/>
  <c r="F1347" i="5"/>
  <c r="E1347" i="5"/>
  <c r="H1376" i="5" s="1"/>
  <c r="G1346" i="5"/>
  <c r="K1345" i="5" s="1"/>
  <c r="F1346" i="5"/>
  <c r="E1346" i="5"/>
  <c r="H1345" i="5"/>
  <c r="G1345" i="5"/>
  <c r="F1345" i="5"/>
  <c r="E1345" i="5"/>
  <c r="G1344" i="5"/>
  <c r="F1344" i="5"/>
  <c r="E1344" i="5"/>
  <c r="K1343" i="5"/>
  <c r="G1343" i="5"/>
  <c r="F1343" i="5"/>
  <c r="E1343" i="5"/>
  <c r="H1372" i="5" s="1"/>
  <c r="G1342" i="5"/>
  <c r="K1341" i="5" s="1"/>
  <c r="F1342" i="5"/>
  <c r="E1342" i="5"/>
  <c r="H1371" i="5" s="1"/>
  <c r="H1341" i="5"/>
  <c r="G1341" i="5"/>
  <c r="F1341" i="5"/>
  <c r="E1341" i="5"/>
  <c r="H1370" i="5" s="1"/>
  <c r="G1340" i="5"/>
  <c r="F1340" i="5"/>
  <c r="E1340" i="5"/>
  <c r="K1339" i="5"/>
  <c r="G1339" i="5"/>
  <c r="F1339" i="5"/>
  <c r="E1339" i="5"/>
  <c r="H1368" i="5" s="1"/>
  <c r="G1338" i="5"/>
  <c r="K1338" i="5" s="1"/>
  <c r="F1338" i="5"/>
  <c r="E1338" i="5"/>
  <c r="H1337" i="5"/>
  <c r="G1337" i="5"/>
  <c r="F1337" i="5"/>
  <c r="E1337" i="5"/>
  <c r="G1336" i="5"/>
  <c r="F1336" i="5"/>
  <c r="E1336" i="5"/>
  <c r="K1335" i="5"/>
  <c r="G1335" i="5"/>
  <c r="F1335" i="5"/>
  <c r="E1335" i="5"/>
  <c r="H1364" i="5" s="1"/>
  <c r="G1334" i="5"/>
  <c r="K1333" i="5" s="1"/>
  <c r="F1334" i="5"/>
  <c r="E1334" i="5"/>
  <c r="H1363" i="5" s="1"/>
  <c r="H1333" i="5"/>
  <c r="G1333" i="5"/>
  <c r="F1333" i="5"/>
  <c r="E1333" i="5"/>
  <c r="H1362" i="5" s="1"/>
  <c r="G1332" i="5"/>
  <c r="F1332" i="5"/>
  <c r="E1332" i="5"/>
  <c r="K1331" i="5"/>
  <c r="G1331" i="5"/>
  <c r="F1331" i="5"/>
  <c r="E1331" i="5"/>
  <c r="H1360" i="5" s="1"/>
  <c r="G1330" i="5"/>
  <c r="K1330" i="5" s="1"/>
  <c r="F1330" i="5"/>
  <c r="E1330" i="5"/>
  <c r="H1329" i="5"/>
  <c r="G1329" i="5"/>
  <c r="F1329" i="5"/>
  <c r="E1329" i="5"/>
  <c r="G1328" i="5"/>
  <c r="F1328" i="5"/>
  <c r="E1328" i="5"/>
  <c r="K1327" i="5"/>
  <c r="G1327" i="5"/>
  <c r="F1327" i="5"/>
  <c r="E1327" i="5"/>
  <c r="H1356" i="5" s="1"/>
  <c r="G1326" i="5"/>
  <c r="K1325" i="5" s="1"/>
  <c r="F1326" i="5"/>
  <c r="E1326" i="5"/>
  <c r="H1355" i="5" s="1"/>
  <c r="H1325" i="5"/>
  <c r="G1325" i="5"/>
  <c r="F1325" i="5"/>
  <c r="E1325" i="5"/>
  <c r="H1354" i="5" s="1"/>
  <c r="G1324" i="5"/>
  <c r="F1324" i="5"/>
  <c r="E1324" i="5"/>
  <c r="K1323" i="5"/>
  <c r="G1323" i="5"/>
  <c r="F1323" i="5"/>
  <c r="E1323" i="5"/>
  <c r="H1352" i="5" s="1"/>
  <c r="G1322" i="5"/>
  <c r="K1322" i="5" s="1"/>
  <c r="F1322" i="5"/>
  <c r="E1322" i="5"/>
  <c r="G1321" i="5"/>
  <c r="F1321" i="5"/>
  <c r="E1321" i="5"/>
  <c r="G1320" i="5"/>
  <c r="K1319" i="5" s="1"/>
  <c r="F1320" i="5"/>
  <c r="E1320" i="5"/>
  <c r="G1319" i="5"/>
  <c r="F1319" i="5"/>
  <c r="E1319" i="5"/>
  <c r="H1348" i="5" s="1"/>
  <c r="G1318" i="5"/>
  <c r="F1318" i="5"/>
  <c r="E1318" i="5"/>
  <c r="H1347" i="5" s="1"/>
  <c r="G1317" i="5"/>
  <c r="F1317" i="5"/>
  <c r="E1317" i="5"/>
  <c r="H1346" i="5" s="1"/>
  <c r="G1316" i="5"/>
  <c r="F1316" i="5"/>
  <c r="E1316" i="5"/>
  <c r="G1315" i="5"/>
  <c r="F1315" i="5"/>
  <c r="E1315" i="5"/>
  <c r="H1344" i="5" s="1"/>
  <c r="G1314" i="5"/>
  <c r="F1314" i="5"/>
  <c r="E1314" i="5"/>
  <c r="H1313" i="5"/>
  <c r="G1313" i="5"/>
  <c r="F1313" i="5"/>
  <c r="E1313" i="5"/>
  <c r="G1312" i="5"/>
  <c r="F1312" i="5"/>
  <c r="E1312" i="5"/>
  <c r="G1311" i="5"/>
  <c r="F1311" i="5"/>
  <c r="E1311" i="5"/>
  <c r="H1340" i="5" s="1"/>
  <c r="G1310" i="5"/>
  <c r="F1310" i="5"/>
  <c r="E1310" i="5"/>
  <c r="H1339" i="5" s="1"/>
  <c r="G1309" i="5"/>
  <c r="F1309" i="5"/>
  <c r="E1309" i="5"/>
  <c r="H1338" i="5" s="1"/>
  <c r="G1308" i="5"/>
  <c r="F1308" i="5"/>
  <c r="E1308" i="5"/>
  <c r="G1307" i="5"/>
  <c r="F1307" i="5"/>
  <c r="E1307" i="5"/>
  <c r="H1336" i="5" s="1"/>
  <c r="G1306" i="5"/>
  <c r="F1306" i="5"/>
  <c r="E1306" i="5"/>
  <c r="G1305" i="5"/>
  <c r="F1305" i="5"/>
  <c r="E1305" i="5"/>
  <c r="G1304" i="5"/>
  <c r="K1303" i="5" s="1"/>
  <c r="F1304" i="5"/>
  <c r="E1304" i="5"/>
  <c r="G1303" i="5"/>
  <c r="F1303" i="5"/>
  <c r="E1303" i="5"/>
  <c r="H1332" i="5" s="1"/>
  <c r="G1302" i="5"/>
  <c r="F1302" i="5"/>
  <c r="E1302" i="5"/>
  <c r="H1331" i="5" s="1"/>
  <c r="G1301" i="5"/>
  <c r="F1301" i="5"/>
  <c r="E1301" i="5"/>
  <c r="H1330" i="5" s="1"/>
  <c r="G1300" i="5"/>
  <c r="F1300" i="5"/>
  <c r="E1300" i="5"/>
  <c r="G1299" i="5"/>
  <c r="F1299" i="5"/>
  <c r="E1299" i="5"/>
  <c r="H1328" i="5" s="1"/>
  <c r="G1298" i="5"/>
  <c r="F1298" i="5"/>
  <c r="E1298" i="5"/>
  <c r="G1297" i="5"/>
  <c r="F1297" i="5"/>
  <c r="E1297" i="5"/>
  <c r="G1296" i="5"/>
  <c r="F1296" i="5"/>
  <c r="E1296" i="5"/>
  <c r="G1295" i="5"/>
  <c r="F1295" i="5"/>
  <c r="E1295" i="5"/>
  <c r="G1294" i="5"/>
  <c r="F1294" i="5"/>
  <c r="E1294" i="5"/>
  <c r="H1321" i="5" s="1"/>
  <c r="G1293" i="5"/>
  <c r="F1293" i="5"/>
  <c r="E1293" i="5"/>
  <c r="G1292" i="5"/>
  <c r="F1292" i="5"/>
  <c r="E1292" i="5"/>
  <c r="G1291" i="5"/>
  <c r="F1291" i="5"/>
  <c r="E1291" i="5"/>
  <c r="G1290" i="5"/>
  <c r="F1290" i="5"/>
  <c r="E1290" i="5"/>
  <c r="G1289" i="5"/>
  <c r="F1289" i="5"/>
  <c r="E1289" i="5"/>
  <c r="G1288" i="5"/>
  <c r="F1288" i="5"/>
  <c r="E1288" i="5"/>
  <c r="G1287" i="5"/>
  <c r="F1287" i="5"/>
  <c r="E1287" i="5"/>
  <c r="G1286" i="5"/>
  <c r="F1286" i="5"/>
  <c r="E1286" i="5"/>
  <c r="G1285" i="5"/>
  <c r="F1285" i="5"/>
  <c r="E1285" i="5"/>
  <c r="G1284" i="5"/>
  <c r="K1283" i="5" s="1"/>
  <c r="F1284" i="5"/>
  <c r="E1284" i="5"/>
  <c r="G1283" i="5"/>
  <c r="F1283" i="5"/>
  <c r="E1283" i="5"/>
  <c r="H1312" i="5" s="1"/>
  <c r="G1282" i="5"/>
  <c r="F1282" i="5"/>
  <c r="E1282" i="5"/>
  <c r="G1281" i="5"/>
  <c r="F1281" i="5"/>
  <c r="E1281" i="5"/>
  <c r="G1280" i="5"/>
  <c r="F1280" i="5"/>
  <c r="E1280" i="5"/>
  <c r="G1279" i="5"/>
  <c r="F1279" i="5"/>
  <c r="E1279" i="5"/>
  <c r="G1278" i="5"/>
  <c r="F1278" i="5"/>
  <c r="E1278" i="5"/>
  <c r="H1301" i="5" s="1"/>
  <c r="G1277" i="5"/>
  <c r="F1277" i="5"/>
  <c r="E1277" i="5"/>
  <c r="G1276" i="5"/>
  <c r="F1276" i="5"/>
  <c r="E1276" i="5"/>
  <c r="G1275" i="5"/>
  <c r="F1275" i="5"/>
  <c r="E1275" i="5"/>
  <c r="G1274" i="5"/>
  <c r="F1274" i="5"/>
  <c r="E1274" i="5"/>
  <c r="G1273" i="5"/>
  <c r="F1273" i="5"/>
  <c r="E1273" i="5"/>
  <c r="G1272" i="5"/>
  <c r="F1272" i="5"/>
  <c r="E1272" i="5"/>
  <c r="G1271" i="5"/>
  <c r="F1271" i="5"/>
  <c r="E1271" i="5"/>
  <c r="G1270" i="5"/>
  <c r="F1270" i="5"/>
  <c r="E1270" i="5"/>
  <c r="G1269" i="5"/>
  <c r="F1269" i="5"/>
  <c r="E1269" i="5"/>
  <c r="G1268" i="5"/>
  <c r="F1268" i="5"/>
  <c r="E1268" i="5"/>
  <c r="K1267" i="5"/>
  <c r="G1267" i="5"/>
  <c r="F1267" i="5"/>
  <c r="E1267" i="5"/>
  <c r="H1296" i="5" s="1"/>
  <c r="G1266" i="5"/>
  <c r="K1266" i="5" s="1"/>
  <c r="F1266" i="5"/>
  <c r="E1266" i="5"/>
  <c r="G1265" i="5"/>
  <c r="F1265" i="5"/>
  <c r="E1265" i="5"/>
  <c r="G1264" i="5"/>
  <c r="K1263" i="5" s="1"/>
  <c r="F1264" i="5"/>
  <c r="E1264" i="5"/>
  <c r="G1263" i="5"/>
  <c r="F1263" i="5"/>
  <c r="E1263" i="5"/>
  <c r="H1262" i="5"/>
  <c r="G1262" i="5"/>
  <c r="F1262" i="5"/>
  <c r="E1262" i="5"/>
  <c r="G1261" i="5"/>
  <c r="F1261" i="5"/>
  <c r="E1261" i="5"/>
  <c r="G1260" i="5"/>
  <c r="F1260" i="5"/>
  <c r="E1260" i="5"/>
  <c r="G1259" i="5"/>
  <c r="F1259" i="5"/>
  <c r="E1259" i="5"/>
  <c r="G1258" i="5"/>
  <c r="F1258" i="5"/>
  <c r="E1258" i="5"/>
  <c r="H1285" i="5" s="1"/>
  <c r="G1257" i="5"/>
  <c r="F1257" i="5"/>
  <c r="E1257" i="5"/>
  <c r="G1256" i="5"/>
  <c r="F1256" i="5"/>
  <c r="E1256" i="5"/>
  <c r="G1255" i="5"/>
  <c r="F1255" i="5"/>
  <c r="E1255" i="5"/>
  <c r="G1254" i="5"/>
  <c r="F1254" i="5"/>
  <c r="E1254" i="5"/>
  <c r="H1253" i="5"/>
  <c r="G1253" i="5"/>
  <c r="F1253" i="5"/>
  <c r="E1253" i="5"/>
  <c r="G1252" i="5"/>
  <c r="F1252" i="5"/>
  <c r="E1252" i="5"/>
  <c r="G1251" i="5"/>
  <c r="F1251" i="5"/>
  <c r="E1251" i="5"/>
  <c r="G1250" i="5"/>
  <c r="F1250" i="5"/>
  <c r="E1250" i="5"/>
  <c r="G1249" i="5"/>
  <c r="F1249" i="5"/>
  <c r="E1249" i="5"/>
  <c r="G1248" i="5"/>
  <c r="F1248" i="5"/>
  <c r="E1248" i="5"/>
  <c r="G1247" i="5"/>
  <c r="F1247" i="5"/>
  <c r="E1247" i="5"/>
  <c r="G1246" i="5"/>
  <c r="F1246" i="5"/>
  <c r="E1246" i="5"/>
  <c r="G1245" i="5"/>
  <c r="F1245" i="5"/>
  <c r="E1245" i="5"/>
  <c r="G1244" i="5"/>
  <c r="F1244" i="5"/>
  <c r="E1244" i="5"/>
  <c r="G1243" i="5"/>
  <c r="F1243" i="5"/>
  <c r="E1243" i="5"/>
  <c r="G1242" i="5"/>
  <c r="F1242" i="5"/>
  <c r="E1242" i="5"/>
  <c r="G1241" i="5"/>
  <c r="F1241" i="5"/>
  <c r="E1241" i="5"/>
  <c r="G1240" i="5"/>
  <c r="F1240" i="5"/>
  <c r="E1240" i="5"/>
  <c r="G1239" i="5"/>
  <c r="F1239" i="5"/>
  <c r="E1239" i="5"/>
  <c r="G1238" i="5"/>
  <c r="F1238" i="5"/>
  <c r="E1238" i="5"/>
  <c r="H1265" i="5" s="1"/>
  <c r="G1237" i="5"/>
  <c r="F1237" i="5"/>
  <c r="E1237" i="5"/>
  <c r="G1236" i="5"/>
  <c r="F1236" i="5"/>
  <c r="E1236" i="5"/>
  <c r="G1235" i="5"/>
  <c r="F1235" i="5"/>
  <c r="E1235" i="5"/>
  <c r="G1234" i="5"/>
  <c r="F1234" i="5"/>
  <c r="E1234" i="5"/>
  <c r="G1233" i="5"/>
  <c r="F1233" i="5"/>
  <c r="E1233" i="5"/>
  <c r="G1232" i="5"/>
  <c r="F1232" i="5"/>
  <c r="E1232" i="5"/>
  <c r="G1231" i="5"/>
  <c r="F1231" i="5"/>
  <c r="E1231" i="5"/>
  <c r="G1230" i="5"/>
  <c r="F1230" i="5"/>
  <c r="E1230" i="5"/>
  <c r="G1229" i="5"/>
  <c r="F1229" i="5"/>
  <c r="E1229" i="5"/>
  <c r="G1228" i="5"/>
  <c r="F1228" i="5"/>
  <c r="E1228" i="5"/>
  <c r="G1227" i="5"/>
  <c r="F1227" i="5"/>
  <c r="E1227" i="5"/>
  <c r="G1226" i="5"/>
  <c r="F1226" i="5"/>
  <c r="E1226" i="5"/>
  <c r="G1225" i="5"/>
  <c r="F1225" i="5"/>
  <c r="E1225" i="5"/>
  <c r="G1224" i="5"/>
  <c r="F1224" i="5"/>
  <c r="E1224" i="5"/>
  <c r="G1223" i="5"/>
  <c r="F1223" i="5"/>
  <c r="E1223" i="5"/>
  <c r="G1222" i="5"/>
  <c r="F1222" i="5"/>
  <c r="E1222" i="5"/>
  <c r="G1221" i="5"/>
  <c r="F1221" i="5"/>
  <c r="E1221" i="5"/>
  <c r="G1220" i="5"/>
  <c r="K1213" i="5" s="1"/>
  <c r="F1220" i="5"/>
  <c r="E1220" i="5"/>
  <c r="G1219" i="5"/>
  <c r="F1219" i="5"/>
  <c r="E1219" i="5"/>
  <c r="H1248" i="5" s="1"/>
  <c r="G1218" i="5"/>
  <c r="F1218" i="5"/>
  <c r="E1218" i="5"/>
  <c r="G1217" i="5"/>
  <c r="F1217" i="5"/>
  <c r="E1217" i="5"/>
  <c r="G1216" i="5"/>
  <c r="F1216" i="5"/>
  <c r="E1216" i="5"/>
  <c r="H1241" i="5" s="1"/>
  <c r="G1215" i="5"/>
  <c r="F1215" i="5"/>
  <c r="E1215" i="5"/>
  <c r="G1214" i="5"/>
  <c r="F1214" i="5"/>
  <c r="E1214" i="5"/>
  <c r="G1213" i="5"/>
  <c r="F1213" i="5"/>
  <c r="E1213" i="5"/>
  <c r="G1212" i="5"/>
  <c r="F1212" i="5"/>
  <c r="E1212" i="5"/>
  <c r="G1211" i="5"/>
  <c r="F1211" i="5"/>
  <c r="E1211" i="5"/>
  <c r="G1210" i="5"/>
  <c r="F1210" i="5"/>
  <c r="E1210" i="5"/>
  <c r="H1237" i="5" s="1"/>
  <c r="K1209" i="5"/>
  <c r="G1209" i="5"/>
  <c r="F1209" i="5"/>
  <c r="E1209" i="5"/>
  <c r="K1208" i="5"/>
  <c r="G1208" i="5"/>
  <c r="F1208" i="5"/>
  <c r="E1208" i="5"/>
  <c r="K1207" i="5"/>
  <c r="G1207" i="5"/>
  <c r="F1207" i="5"/>
  <c r="E1207" i="5"/>
  <c r="G1206" i="5"/>
  <c r="F1206" i="5"/>
  <c r="E1206" i="5"/>
  <c r="G1205" i="5"/>
  <c r="F1205" i="5"/>
  <c r="E1205" i="5"/>
  <c r="G1204" i="5"/>
  <c r="F1204" i="5"/>
  <c r="E1204" i="5"/>
  <c r="H1233" i="5" s="1"/>
  <c r="G1203" i="5"/>
  <c r="F1203" i="5"/>
  <c r="E1203" i="5"/>
  <c r="G1202" i="5"/>
  <c r="F1202" i="5"/>
  <c r="E1202" i="5"/>
  <c r="G1201" i="5"/>
  <c r="F1201" i="5"/>
  <c r="E1201" i="5"/>
  <c r="G1200" i="5"/>
  <c r="F1200" i="5"/>
  <c r="E1200" i="5"/>
  <c r="G1199" i="5"/>
  <c r="F1199" i="5"/>
  <c r="E1199" i="5"/>
  <c r="G1198" i="5"/>
  <c r="F1198" i="5"/>
  <c r="E1198" i="5"/>
  <c r="G1197" i="5"/>
  <c r="F1197" i="5"/>
  <c r="E1197" i="5"/>
  <c r="G1196" i="5"/>
  <c r="F1196" i="5"/>
  <c r="E1196" i="5"/>
  <c r="H1225" i="5" s="1"/>
  <c r="G1195" i="5"/>
  <c r="F1195" i="5"/>
  <c r="E1195" i="5"/>
  <c r="G1194" i="5"/>
  <c r="F1194" i="5"/>
  <c r="E1194" i="5"/>
  <c r="G1193" i="5"/>
  <c r="F1193" i="5"/>
  <c r="E1193" i="5"/>
  <c r="G1192" i="5"/>
  <c r="F1192" i="5"/>
  <c r="E1192" i="5"/>
  <c r="G1191" i="5"/>
  <c r="F1191" i="5"/>
  <c r="E1191" i="5"/>
  <c r="G1190" i="5"/>
  <c r="F1190" i="5"/>
  <c r="E1190" i="5"/>
  <c r="G1189" i="5"/>
  <c r="F1189" i="5"/>
  <c r="E1189" i="5"/>
  <c r="G1188" i="5"/>
  <c r="F1188" i="5"/>
  <c r="E1188" i="5"/>
  <c r="H1217" i="5" s="1"/>
  <c r="G1187" i="5"/>
  <c r="F1187" i="5"/>
  <c r="E1187" i="5"/>
  <c r="G1186" i="5"/>
  <c r="F1186" i="5"/>
  <c r="E1186" i="5"/>
  <c r="H1214" i="5" s="1"/>
  <c r="G1185" i="5"/>
  <c r="F1185" i="5"/>
  <c r="E1185" i="5"/>
  <c r="G1184" i="5"/>
  <c r="F1184" i="5"/>
  <c r="E1184" i="5"/>
  <c r="G1183" i="5"/>
  <c r="F1183" i="5"/>
  <c r="E1183" i="5"/>
  <c r="G1182" i="5"/>
  <c r="F1182" i="5"/>
  <c r="E1182" i="5"/>
  <c r="H1211" i="5" s="1"/>
  <c r="G1181" i="5"/>
  <c r="F1181" i="5"/>
  <c r="E1181" i="5"/>
  <c r="G1180" i="5"/>
  <c r="F1180" i="5"/>
  <c r="E1180" i="5"/>
  <c r="H1209" i="5" s="1"/>
  <c r="G1179" i="5"/>
  <c r="F1179" i="5"/>
  <c r="E1179" i="5"/>
  <c r="G1178" i="5"/>
  <c r="F1178" i="5"/>
  <c r="E1178" i="5"/>
  <c r="H1207" i="5" s="1"/>
  <c r="G1177" i="5"/>
  <c r="F1177" i="5"/>
  <c r="E1177" i="5"/>
  <c r="G1176" i="5"/>
  <c r="F1176" i="5"/>
  <c r="E1176" i="5"/>
  <c r="G1175" i="5"/>
  <c r="F1175" i="5"/>
  <c r="E1175" i="5"/>
  <c r="G1174" i="5"/>
  <c r="F1174" i="5"/>
  <c r="E1174" i="5"/>
  <c r="H1203" i="5" s="1"/>
  <c r="G1173" i="5"/>
  <c r="F1173" i="5"/>
  <c r="E1173" i="5"/>
  <c r="G1172" i="5"/>
  <c r="F1172" i="5"/>
  <c r="E1172" i="5"/>
  <c r="H1201" i="5" s="1"/>
  <c r="G1171" i="5"/>
  <c r="F1171" i="5"/>
  <c r="E1171" i="5"/>
  <c r="G1170" i="5"/>
  <c r="F1170" i="5"/>
  <c r="E1170" i="5"/>
  <c r="H1199" i="5" s="1"/>
  <c r="G1169" i="5"/>
  <c r="F1169" i="5"/>
  <c r="E1169" i="5"/>
  <c r="G1168" i="5"/>
  <c r="F1168" i="5"/>
  <c r="E1168" i="5"/>
  <c r="G1167" i="5"/>
  <c r="F1167" i="5"/>
  <c r="E1167" i="5"/>
  <c r="G1166" i="5"/>
  <c r="F1166" i="5"/>
  <c r="E1166" i="5"/>
  <c r="H1195" i="5" s="1"/>
  <c r="G1165" i="5"/>
  <c r="F1165" i="5"/>
  <c r="E1165" i="5"/>
  <c r="G1164" i="5"/>
  <c r="F1164" i="5"/>
  <c r="E1164" i="5"/>
  <c r="H1193" i="5" s="1"/>
  <c r="G1163" i="5"/>
  <c r="F1163" i="5"/>
  <c r="E1163" i="5"/>
  <c r="G1162" i="5"/>
  <c r="F1162" i="5"/>
  <c r="E1162" i="5"/>
  <c r="H1191" i="5" s="1"/>
  <c r="G1161" i="5"/>
  <c r="F1161" i="5"/>
  <c r="E1161" i="5"/>
  <c r="G1160" i="5"/>
  <c r="F1160" i="5"/>
  <c r="E1160" i="5"/>
  <c r="G1159" i="5"/>
  <c r="F1159" i="5"/>
  <c r="E1159" i="5"/>
  <c r="G1158" i="5"/>
  <c r="F1158" i="5"/>
  <c r="E1158" i="5"/>
  <c r="H1187" i="5" s="1"/>
  <c r="G1157" i="5"/>
  <c r="F1157" i="5"/>
  <c r="E1157" i="5"/>
  <c r="G1156" i="5"/>
  <c r="F1156" i="5"/>
  <c r="E1156" i="5"/>
  <c r="H1185" i="5" s="1"/>
  <c r="G1155" i="5"/>
  <c r="F1155" i="5"/>
  <c r="E1155" i="5"/>
  <c r="G1154" i="5"/>
  <c r="F1154" i="5"/>
  <c r="E1154" i="5"/>
  <c r="H1183" i="5" s="1"/>
  <c r="G1153" i="5"/>
  <c r="F1153" i="5"/>
  <c r="E1153" i="5"/>
  <c r="G1152" i="5"/>
  <c r="F1152" i="5"/>
  <c r="E1152" i="5"/>
  <c r="G1151" i="5"/>
  <c r="F1151" i="5"/>
  <c r="E1151" i="5"/>
  <c r="G1150" i="5"/>
  <c r="F1150" i="5"/>
  <c r="E1150" i="5"/>
  <c r="H1179" i="5" s="1"/>
  <c r="G1149" i="5"/>
  <c r="F1149" i="5"/>
  <c r="E1149" i="5"/>
  <c r="G1148" i="5"/>
  <c r="F1148" i="5"/>
  <c r="E1148" i="5"/>
  <c r="H1177" i="5" s="1"/>
  <c r="G1147" i="5"/>
  <c r="F1147" i="5"/>
  <c r="E1147" i="5"/>
  <c r="G1146" i="5"/>
  <c r="F1146" i="5"/>
  <c r="E1146" i="5"/>
  <c r="H1175" i="5" s="1"/>
  <c r="G1145" i="5"/>
  <c r="F1145" i="5"/>
  <c r="E1145" i="5"/>
  <c r="H1171" i="5" s="1"/>
  <c r="G1144" i="5"/>
  <c r="F1144" i="5"/>
  <c r="E1144" i="5"/>
  <c r="G1143" i="5"/>
  <c r="F1143" i="5"/>
  <c r="E1143" i="5"/>
  <c r="G1142" i="5"/>
  <c r="F1142" i="5"/>
  <c r="E1142" i="5"/>
  <c r="G1141" i="5"/>
  <c r="F1141" i="5"/>
  <c r="E1141" i="5"/>
  <c r="G1140" i="5"/>
  <c r="F1140" i="5"/>
  <c r="E1140" i="5"/>
  <c r="G1139" i="5"/>
  <c r="F1139" i="5"/>
  <c r="E1139" i="5"/>
  <c r="G1138" i="5"/>
  <c r="F1138" i="5"/>
  <c r="E1138" i="5"/>
  <c r="G1137" i="5"/>
  <c r="F1137" i="5"/>
  <c r="E1137" i="5"/>
  <c r="G1136" i="5"/>
  <c r="F1136" i="5"/>
  <c r="E1136" i="5"/>
  <c r="G1135" i="5"/>
  <c r="F1135" i="5"/>
  <c r="E1135" i="5"/>
  <c r="G1134" i="5"/>
  <c r="F1134" i="5"/>
  <c r="E1134" i="5"/>
  <c r="G1133" i="5"/>
  <c r="F1133" i="5"/>
  <c r="E1133" i="5"/>
  <c r="G1132" i="5"/>
  <c r="F1132" i="5"/>
  <c r="E1132" i="5"/>
  <c r="G1131" i="5"/>
  <c r="F1131" i="5"/>
  <c r="E1131" i="5"/>
  <c r="H1160" i="5" s="1"/>
  <c r="G1130" i="5"/>
  <c r="F1130" i="5"/>
  <c r="E1130" i="5"/>
  <c r="G1129" i="5"/>
  <c r="F1129" i="5"/>
  <c r="E1129" i="5"/>
  <c r="H1157" i="5" s="1"/>
  <c r="G1128" i="5"/>
  <c r="F1128" i="5"/>
  <c r="E1128" i="5"/>
  <c r="G1127" i="5"/>
  <c r="F1127" i="5"/>
  <c r="E1127" i="5"/>
  <c r="G1126" i="5"/>
  <c r="F1126" i="5"/>
  <c r="E1126" i="5"/>
  <c r="H1155" i="5" s="1"/>
  <c r="G1125" i="5"/>
  <c r="F1125" i="5"/>
  <c r="E1125" i="5"/>
  <c r="G1124" i="5"/>
  <c r="F1124" i="5"/>
  <c r="E1124" i="5"/>
  <c r="G1123" i="5"/>
  <c r="F1123" i="5"/>
  <c r="E1123" i="5"/>
  <c r="G1122" i="5"/>
  <c r="F1122" i="5"/>
  <c r="E1122" i="5"/>
  <c r="G1121" i="5"/>
  <c r="F1121" i="5"/>
  <c r="E1121" i="5"/>
  <c r="G1120" i="5"/>
  <c r="F1120" i="5"/>
  <c r="E1120" i="5"/>
  <c r="K1119" i="5"/>
  <c r="G1119" i="5"/>
  <c r="F1119" i="5"/>
  <c r="E1119" i="5"/>
  <c r="G1118" i="5"/>
  <c r="F1118" i="5"/>
  <c r="E1118" i="5"/>
  <c r="G1117" i="5"/>
  <c r="F1117" i="5"/>
  <c r="E1117" i="5"/>
  <c r="G1116" i="5"/>
  <c r="F1116" i="5"/>
  <c r="E1116" i="5"/>
  <c r="H1136" i="5" s="1"/>
  <c r="G1115" i="5"/>
  <c r="F1115" i="5"/>
  <c r="E1115" i="5"/>
  <c r="G1114" i="5"/>
  <c r="F1114" i="5"/>
  <c r="E1114" i="5"/>
  <c r="G1113" i="5"/>
  <c r="F1113" i="5"/>
  <c r="E1113" i="5"/>
  <c r="G1112" i="5"/>
  <c r="F1112" i="5"/>
  <c r="E1112" i="5"/>
  <c r="G1111" i="5"/>
  <c r="F1111" i="5"/>
  <c r="E1111" i="5"/>
  <c r="G1110" i="5"/>
  <c r="K1105" i="5" s="1"/>
  <c r="F1110" i="5"/>
  <c r="E1110" i="5"/>
  <c r="G1109" i="5"/>
  <c r="F1109" i="5"/>
  <c r="E1109" i="5"/>
  <c r="H1108" i="5"/>
  <c r="G1108" i="5"/>
  <c r="F1108" i="5"/>
  <c r="E1108" i="5"/>
  <c r="G1107" i="5"/>
  <c r="F1107" i="5"/>
  <c r="E1107" i="5"/>
  <c r="G1106" i="5"/>
  <c r="F1106" i="5"/>
  <c r="E1106" i="5"/>
  <c r="G1105" i="5"/>
  <c r="F1105" i="5"/>
  <c r="E1105" i="5"/>
  <c r="G1104" i="5"/>
  <c r="F1104" i="5"/>
  <c r="E1104" i="5"/>
  <c r="G1103" i="5"/>
  <c r="F1103" i="5"/>
  <c r="E1103" i="5"/>
  <c r="G1102" i="5"/>
  <c r="F1102" i="5"/>
  <c r="E1102" i="5"/>
  <c r="H1131" i="5" s="1"/>
  <c r="G1101" i="5"/>
  <c r="K1100" i="5" s="1"/>
  <c r="F1101" i="5"/>
  <c r="E1101" i="5"/>
  <c r="G1100" i="5"/>
  <c r="F1100" i="5"/>
  <c r="E1100" i="5"/>
  <c r="H1127" i="5" s="1"/>
  <c r="K1099" i="5"/>
  <c r="G1099" i="5"/>
  <c r="F1099" i="5"/>
  <c r="E1099" i="5"/>
  <c r="G1098" i="5"/>
  <c r="F1098" i="5"/>
  <c r="E1098" i="5"/>
  <c r="K1097" i="5"/>
  <c r="G1097" i="5"/>
  <c r="F1097" i="5"/>
  <c r="E1097" i="5"/>
  <c r="G1096" i="5"/>
  <c r="F1096" i="5"/>
  <c r="E1096" i="5"/>
  <c r="G1095" i="5"/>
  <c r="F1095" i="5"/>
  <c r="E1095" i="5"/>
  <c r="G1094" i="5"/>
  <c r="K1089" i="5" s="1"/>
  <c r="F1094" i="5"/>
  <c r="E1094" i="5"/>
  <c r="H1120" i="5" s="1"/>
  <c r="G1093" i="5"/>
  <c r="F1093" i="5"/>
  <c r="E1093" i="5"/>
  <c r="H1092" i="5"/>
  <c r="G1092" i="5"/>
  <c r="F1092" i="5"/>
  <c r="E1092" i="5"/>
  <c r="G1091" i="5"/>
  <c r="F1091" i="5"/>
  <c r="E1091" i="5"/>
  <c r="G1090" i="5"/>
  <c r="F1090" i="5"/>
  <c r="E1090" i="5"/>
  <c r="G1089" i="5"/>
  <c r="F1089" i="5"/>
  <c r="E1089" i="5"/>
  <c r="G1088" i="5"/>
  <c r="F1088" i="5"/>
  <c r="E1088" i="5"/>
  <c r="G1087" i="5"/>
  <c r="F1087" i="5"/>
  <c r="E1087" i="5"/>
  <c r="G1086" i="5"/>
  <c r="F1086" i="5"/>
  <c r="E1086" i="5"/>
  <c r="H1115" i="5" s="1"/>
  <c r="G1085" i="5"/>
  <c r="K1084" i="5" s="1"/>
  <c r="F1085" i="5"/>
  <c r="E1085" i="5"/>
  <c r="G1084" i="5"/>
  <c r="F1084" i="5"/>
  <c r="E1084" i="5"/>
  <c r="H1111" i="5" s="1"/>
  <c r="K1083" i="5"/>
  <c r="G1083" i="5"/>
  <c r="F1083" i="5"/>
  <c r="E1083" i="5"/>
  <c r="G1082" i="5"/>
  <c r="F1082" i="5"/>
  <c r="E1082" i="5"/>
  <c r="K1081" i="5"/>
  <c r="G1081" i="5"/>
  <c r="F1081" i="5"/>
  <c r="E1081" i="5"/>
  <c r="G1080" i="5"/>
  <c r="F1080" i="5"/>
  <c r="E1080" i="5"/>
  <c r="G1079" i="5"/>
  <c r="F1079" i="5"/>
  <c r="E1079" i="5"/>
  <c r="G1078" i="5"/>
  <c r="K1073" i="5" s="1"/>
  <c r="F1078" i="5"/>
  <c r="E1078" i="5"/>
  <c r="G1077" i="5"/>
  <c r="F1077" i="5"/>
  <c r="E1077" i="5"/>
  <c r="H1106" i="5" s="1"/>
  <c r="H1076" i="5"/>
  <c r="G1076" i="5"/>
  <c r="F1076" i="5"/>
  <c r="E1076" i="5"/>
  <c r="G1075" i="5"/>
  <c r="F1075" i="5"/>
  <c r="E1075" i="5"/>
  <c r="G1074" i="5"/>
  <c r="F1074" i="5"/>
  <c r="E1074" i="5"/>
  <c r="G1073" i="5"/>
  <c r="F1073" i="5"/>
  <c r="E1073" i="5"/>
  <c r="H1100" i="5" s="1"/>
  <c r="G1072" i="5"/>
  <c r="F1072" i="5"/>
  <c r="E1072" i="5"/>
  <c r="G1071" i="5"/>
  <c r="F1071" i="5"/>
  <c r="E1071" i="5"/>
  <c r="G1070" i="5"/>
  <c r="F1070" i="5"/>
  <c r="E1070" i="5"/>
  <c r="H1099" i="5" s="1"/>
  <c r="G1069" i="5"/>
  <c r="K1068" i="5" s="1"/>
  <c r="F1069" i="5"/>
  <c r="E1069" i="5"/>
  <c r="G1068" i="5"/>
  <c r="F1068" i="5"/>
  <c r="E1068" i="5"/>
  <c r="H1095" i="5" s="1"/>
  <c r="K1067" i="5"/>
  <c r="G1067" i="5"/>
  <c r="F1067" i="5"/>
  <c r="E1067" i="5"/>
  <c r="G1066" i="5"/>
  <c r="F1066" i="5"/>
  <c r="E1066" i="5"/>
  <c r="K1065" i="5"/>
  <c r="G1065" i="5"/>
  <c r="F1065" i="5"/>
  <c r="E1065" i="5"/>
  <c r="G1064" i="5"/>
  <c r="F1064" i="5"/>
  <c r="E1064" i="5"/>
  <c r="H1093" i="5" s="1"/>
  <c r="G1063" i="5"/>
  <c r="F1063" i="5"/>
  <c r="E1063" i="5"/>
  <c r="G1062" i="5"/>
  <c r="K1057" i="5" s="1"/>
  <c r="F1062" i="5"/>
  <c r="E1062" i="5"/>
  <c r="G1061" i="5"/>
  <c r="F1061" i="5"/>
  <c r="E1061" i="5"/>
  <c r="H1090" i="5" s="1"/>
  <c r="H1060" i="5"/>
  <c r="G1060" i="5"/>
  <c r="F1060" i="5"/>
  <c r="E1060" i="5"/>
  <c r="G1059" i="5"/>
  <c r="F1059" i="5"/>
  <c r="E1059" i="5"/>
  <c r="G1058" i="5"/>
  <c r="F1058" i="5"/>
  <c r="E1058" i="5"/>
  <c r="G1057" i="5"/>
  <c r="F1057" i="5"/>
  <c r="E1057" i="5"/>
  <c r="H1086" i="5" s="1"/>
  <c r="G1056" i="5"/>
  <c r="F1056" i="5"/>
  <c r="E1056" i="5"/>
  <c r="G1055" i="5"/>
  <c r="F1055" i="5"/>
  <c r="E1055" i="5"/>
  <c r="G1054" i="5"/>
  <c r="F1054" i="5"/>
  <c r="E1054" i="5"/>
  <c r="H1083" i="5" s="1"/>
  <c r="G1053" i="5"/>
  <c r="K1052" i="5" s="1"/>
  <c r="F1053" i="5"/>
  <c r="E1053" i="5"/>
  <c r="G1052" i="5"/>
  <c r="F1052" i="5"/>
  <c r="E1052" i="5"/>
  <c r="H1079" i="5" s="1"/>
  <c r="K1051" i="5"/>
  <c r="G1051" i="5"/>
  <c r="F1051" i="5"/>
  <c r="E1051" i="5"/>
  <c r="G1050" i="5"/>
  <c r="F1050" i="5"/>
  <c r="E1050" i="5"/>
  <c r="K1049" i="5"/>
  <c r="G1049" i="5"/>
  <c r="F1049" i="5"/>
  <c r="E1049" i="5"/>
  <c r="G1048" i="5"/>
  <c r="F1048" i="5"/>
  <c r="E1048" i="5"/>
  <c r="H1077" i="5" s="1"/>
  <c r="G1047" i="5"/>
  <c r="F1047" i="5"/>
  <c r="E1047" i="5"/>
  <c r="G1046" i="5"/>
  <c r="K1041" i="5" s="1"/>
  <c r="F1046" i="5"/>
  <c r="E1046" i="5"/>
  <c r="G1045" i="5"/>
  <c r="F1045" i="5"/>
  <c r="E1045" i="5"/>
  <c r="H1074" i="5" s="1"/>
  <c r="H1044" i="5"/>
  <c r="G1044" i="5"/>
  <c r="F1044" i="5"/>
  <c r="E1044" i="5"/>
  <c r="G1043" i="5"/>
  <c r="F1043" i="5"/>
  <c r="E1043" i="5"/>
  <c r="G1042" i="5"/>
  <c r="F1042" i="5"/>
  <c r="E1042" i="5"/>
  <c r="G1041" i="5"/>
  <c r="F1041" i="5"/>
  <c r="E1041" i="5"/>
  <c r="H1070" i="5" s="1"/>
  <c r="G1040" i="5"/>
  <c r="F1040" i="5"/>
  <c r="E1040" i="5"/>
  <c r="G1039" i="5"/>
  <c r="F1039" i="5"/>
  <c r="E1039" i="5"/>
  <c r="G1038" i="5"/>
  <c r="F1038" i="5"/>
  <c r="E1038" i="5"/>
  <c r="H1067" i="5" s="1"/>
  <c r="G1037" i="5"/>
  <c r="K1036" i="5" s="1"/>
  <c r="F1037" i="5"/>
  <c r="E1037" i="5"/>
  <c r="G1036" i="5"/>
  <c r="F1036" i="5"/>
  <c r="E1036" i="5"/>
  <c r="H1063" i="5" s="1"/>
  <c r="K1035" i="5"/>
  <c r="G1035" i="5"/>
  <c r="F1035" i="5"/>
  <c r="E1035" i="5"/>
  <c r="G1034" i="5"/>
  <c r="F1034" i="5"/>
  <c r="E1034" i="5"/>
  <c r="K1033" i="5"/>
  <c r="G1033" i="5"/>
  <c r="F1033" i="5"/>
  <c r="E1033" i="5"/>
  <c r="G1032" i="5"/>
  <c r="F1032" i="5"/>
  <c r="E1032" i="5"/>
  <c r="H1061" i="5" s="1"/>
  <c r="G1031" i="5"/>
  <c r="F1031" i="5"/>
  <c r="E1031" i="5"/>
  <c r="G1030" i="5"/>
  <c r="K1025" i="5" s="1"/>
  <c r="F1030" i="5"/>
  <c r="E1030" i="5"/>
  <c r="G1029" i="5"/>
  <c r="F1029" i="5"/>
  <c r="E1029" i="5"/>
  <c r="H1058" i="5" s="1"/>
  <c r="H1028" i="5"/>
  <c r="G1028" i="5"/>
  <c r="F1028" i="5"/>
  <c r="E1028" i="5"/>
  <c r="G1027" i="5"/>
  <c r="F1027" i="5"/>
  <c r="E1027" i="5"/>
  <c r="G1026" i="5"/>
  <c r="F1026" i="5"/>
  <c r="E1026" i="5"/>
  <c r="G1025" i="5"/>
  <c r="F1025" i="5"/>
  <c r="E1025" i="5"/>
  <c r="H1054" i="5" s="1"/>
  <c r="G1024" i="5"/>
  <c r="F1024" i="5"/>
  <c r="E1024" i="5"/>
  <c r="G1023" i="5"/>
  <c r="F1023" i="5"/>
  <c r="E1023" i="5"/>
  <c r="G1022" i="5"/>
  <c r="F1022" i="5"/>
  <c r="E1022" i="5"/>
  <c r="G1021" i="5"/>
  <c r="K1020" i="5" s="1"/>
  <c r="F1021" i="5"/>
  <c r="E1021" i="5"/>
  <c r="G1020" i="5"/>
  <c r="F1020" i="5"/>
  <c r="E1020" i="5"/>
  <c r="H1047" i="5" s="1"/>
  <c r="K1019" i="5"/>
  <c r="G1019" i="5"/>
  <c r="F1019" i="5"/>
  <c r="E1019" i="5"/>
  <c r="G1018" i="5"/>
  <c r="F1018" i="5"/>
  <c r="E1018" i="5"/>
  <c r="K1017" i="5"/>
  <c r="G1017" i="5"/>
  <c r="F1017" i="5"/>
  <c r="E1017" i="5"/>
  <c r="G1016" i="5"/>
  <c r="F1016" i="5"/>
  <c r="E1016" i="5"/>
  <c r="H1045" i="5" s="1"/>
  <c r="G1015" i="5"/>
  <c r="F1015" i="5"/>
  <c r="E1015" i="5"/>
  <c r="G1014" i="5"/>
  <c r="K1009" i="5" s="1"/>
  <c r="F1014" i="5"/>
  <c r="E1014" i="5"/>
  <c r="G1013" i="5"/>
  <c r="F1013" i="5"/>
  <c r="E1013" i="5"/>
  <c r="H1012" i="5"/>
  <c r="G1012" i="5"/>
  <c r="F1012" i="5"/>
  <c r="E1012" i="5"/>
  <c r="G1011" i="5"/>
  <c r="F1011" i="5"/>
  <c r="E1011" i="5"/>
  <c r="G1010" i="5"/>
  <c r="F1010" i="5"/>
  <c r="E1010" i="5"/>
  <c r="G1009" i="5"/>
  <c r="F1009" i="5"/>
  <c r="E1009" i="5"/>
  <c r="H1038" i="5" s="1"/>
  <c r="G1008" i="5"/>
  <c r="F1008" i="5"/>
  <c r="E1008" i="5"/>
  <c r="G1007" i="5"/>
  <c r="F1007" i="5"/>
  <c r="E1007" i="5"/>
  <c r="G1006" i="5"/>
  <c r="F1006" i="5"/>
  <c r="E1006" i="5"/>
  <c r="G1005" i="5"/>
  <c r="K1004" i="5" s="1"/>
  <c r="F1005" i="5"/>
  <c r="E1005" i="5"/>
  <c r="G1004" i="5"/>
  <c r="F1004" i="5"/>
  <c r="E1004" i="5"/>
  <c r="H1031" i="5" s="1"/>
  <c r="K1003" i="5"/>
  <c r="G1003" i="5"/>
  <c r="F1003" i="5"/>
  <c r="E1003" i="5"/>
  <c r="G1002" i="5"/>
  <c r="F1002" i="5"/>
  <c r="E1002" i="5"/>
  <c r="K1001" i="5"/>
  <c r="G1001" i="5"/>
  <c r="F1001" i="5"/>
  <c r="E1001" i="5"/>
  <c r="G1000" i="5"/>
  <c r="F1000" i="5"/>
  <c r="E1000" i="5"/>
  <c r="H1029" i="5" s="1"/>
  <c r="G999" i="5"/>
  <c r="F999" i="5"/>
  <c r="E999" i="5"/>
  <c r="G998" i="5"/>
  <c r="K993" i="5" s="1"/>
  <c r="F998" i="5"/>
  <c r="E998" i="5"/>
  <c r="G997" i="5"/>
  <c r="F997" i="5"/>
  <c r="E997" i="5"/>
  <c r="H996" i="5"/>
  <c r="G996" i="5"/>
  <c r="F996" i="5"/>
  <c r="E996" i="5"/>
  <c r="G995" i="5"/>
  <c r="F995" i="5"/>
  <c r="E995" i="5"/>
  <c r="G994" i="5"/>
  <c r="F994" i="5"/>
  <c r="E994" i="5"/>
  <c r="G993" i="5"/>
  <c r="F993" i="5"/>
  <c r="E993" i="5"/>
  <c r="H1022" i="5" s="1"/>
  <c r="G992" i="5"/>
  <c r="F992" i="5"/>
  <c r="E992" i="5"/>
  <c r="G991" i="5"/>
  <c r="F991" i="5"/>
  <c r="E991" i="5"/>
  <c r="G990" i="5"/>
  <c r="F990" i="5"/>
  <c r="E990" i="5"/>
  <c r="G989" i="5"/>
  <c r="K988" i="5" s="1"/>
  <c r="F989" i="5"/>
  <c r="E989" i="5"/>
  <c r="G988" i="5"/>
  <c r="F988" i="5"/>
  <c r="E988" i="5"/>
  <c r="H1015" i="5" s="1"/>
  <c r="K987" i="5"/>
  <c r="G987" i="5"/>
  <c r="F987" i="5"/>
  <c r="E987" i="5"/>
  <c r="G986" i="5"/>
  <c r="F986" i="5"/>
  <c r="E986" i="5"/>
  <c r="K985" i="5"/>
  <c r="G985" i="5"/>
  <c r="F985" i="5"/>
  <c r="E985" i="5"/>
  <c r="G984" i="5"/>
  <c r="F984" i="5"/>
  <c r="E984" i="5"/>
  <c r="H1013" i="5" s="1"/>
  <c r="G983" i="5"/>
  <c r="F983" i="5"/>
  <c r="E983" i="5"/>
  <c r="G982" i="5"/>
  <c r="K977" i="5" s="1"/>
  <c r="F982" i="5"/>
  <c r="E982" i="5"/>
  <c r="G981" i="5"/>
  <c r="F981" i="5"/>
  <c r="E981" i="5"/>
  <c r="H980" i="5"/>
  <c r="G980" i="5"/>
  <c r="F980" i="5"/>
  <c r="E980" i="5"/>
  <c r="G979" i="5"/>
  <c r="F979" i="5"/>
  <c r="E979" i="5"/>
  <c r="G978" i="5"/>
  <c r="F978" i="5"/>
  <c r="E978" i="5"/>
  <c r="G977" i="5"/>
  <c r="F977" i="5"/>
  <c r="E977" i="5"/>
  <c r="H1006" i="5" s="1"/>
  <c r="G976" i="5"/>
  <c r="F976" i="5"/>
  <c r="E976" i="5"/>
  <c r="G975" i="5"/>
  <c r="F975" i="5"/>
  <c r="E975" i="5"/>
  <c r="G974" i="5"/>
  <c r="F974" i="5"/>
  <c r="E974" i="5"/>
  <c r="G973" i="5"/>
  <c r="K972" i="5" s="1"/>
  <c r="F973" i="5"/>
  <c r="E973" i="5"/>
  <c r="G972" i="5"/>
  <c r="F972" i="5"/>
  <c r="E972" i="5"/>
  <c r="H999" i="5" s="1"/>
  <c r="K971" i="5"/>
  <c r="G971" i="5"/>
  <c r="F971" i="5"/>
  <c r="E971" i="5"/>
  <c r="G970" i="5"/>
  <c r="F970" i="5"/>
  <c r="E970" i="5"/>
  <c r="K969" i="5"/>
  <c r="G969" i="5"/>
  <c r="F969" i="5"/>
  <c r="E969" i="5"/>
  <c r="G968" i="5"/>
  <c r="F968" i="5"/>
  <c r="E968" i="5"/>
  <c r="H997" i="5" s="1"/>
  <c r="G967" i="5"/>
  <c r="F967" i="5"/>
  <c r="E967" i="5"/>
  <c r="G966" i="5"/>
  <c r="K961" i="5" s="1"/>
  <c r="F966" i="5"/>
  <c r="E966" i="5"/>
  <c r="G965" i="5"/>
  <c r="F965" i="5"/>
  <c r="E965" i="5"/>
  <c r="G964" i="5"/>
  <c r="F964" i="5"/>
  <c r="E964" i="5"/>
  <c r="G963" i="5"/>
  <c r="F963" i="5"/>
  <c r="E963" i="5"/>
  <c r="G962" i="5"/>
  <c r="F962" i="5"/>
  <c r="E962" i="5"/>
  <c r="G961" i="5"/>
  <c r="F961" i="5"/>
  <c r="E961" i="5"/>
  <c r="H990" i="5" s="1"/>
  <c r="G960" i="5"/>
  <c r="F960" i="5"/>
  <c r="E960" i="5"/>
  <c r="G959" i="5"/>
  <c r="F959" i="5"/>
  <c r="E959" i="5"/>
  <c r="G958" i="5"/>
  <c r="F958" i="5"/>
  <c r="E958" i="5"/>
  <c r="K957" i="5"/>
  <c r="G957" i="5"/>
  <c r="F957" i="5"/>
  <c r="E957" i="5"/>
  <c r="G956" i="5"/>
  <c r="F956" i="5"/>
  <c r="E956" i="5"/>
  <c r="H985" i="5" s="1"/>
  <c r="G955" i="5"/>
  <c r="F955" i="5"/>
  <c r="E955" i="5"/>
  <c r="G954" i="5"/>
  <c r="F954" i="5"/>
  <c r="E954" i="5"/>
  <c r="K953" i="5"/>
  <c r="G953" i="5"/>
  <c r="F953" i="5"/>
  <c r="E953" i="5"/>
  <c r="H982" i="5" s="1"/>
  <c r="G952" i="5"/>
  <c r="F952" i="5"/>
  <c r="E952" i="5"/>
  <c r="G951" i="5"/>
  <c r="F951" i="5"/>
  <c r="E951" i="5"/>
  <c r="G950" i="5"/>
  <c r="F950" i="5"/>
  <c r="E950" i="5"/>
  <c r="K949" i="5"/>
  <c r="G949" i="5"/>
  <c r="F949" i="5"/>
  <c r="E949" i="5"/>
  <c r="G948" i="5"/>
  <c r="F948" i="5"/>
  <c r="E948" i="5"/>
  <c r="H975" i="5" s="1"/>
  <c r="G947" i="5"/>
  <c r="F947" i="5"/>
  <c r="E947" i="5"/>
  <c r="G946" i="5"/>
  <c r="F946" i="5"/>
  <c r="E946" i="5"/>
  <c r="G945" i="5"/>
  <c r="F945" i="5"/>
  <c r="E945" i="5"/>
  <c r="G944" i="5"/>
  <c r="F944" i="5"/>
  <c r="E944" i="5"/>
  <c r="G943" i="5"/>
  <c r="F943" i="5"/>
  <c r="E943" i="5"/>
  <c r="G942" i="5"/>
  <c r="F942" i="5"/>
  <c r="E942" i="5"/>
  <c r="G941" i="5"/>
  <c r="K940" i="5" s="1"/>
  <c r="F941" i="5"/>
  <c r="E941" i="5"/>
  <c r="G940" i="5"/>
  <c r="F940" i="5"/>
  <c r="E940" i="5"/>
  <c r="G939" i="5"/>
  <c r="F939" i="5"/>
  <c r="E939" i="5"/>
  <c r="G938" i="5"/>
  <c r="F938" i="5"/>
  <c r="E938" i="5"/>
  <c r="G937" i="5"/>
  <c r="F937" i="5"/>
  <c r="E937" i="5"/>
  <c r="G936" i="5"/>
  <c r="F936" i="5"/>
  <c r="E936" i="5"/>
  <c r="G935" i="5"/>
  <c r="F935" i="5"/>
  <c r="E935" i="5"/>
  <c r="G934" i="5"/>
  <c r="F934" i="5"/>
  <c r="E934" i="5"/>
  <c r="G933" i="5"/>
  <c r="F933" i="5"/>
  <c r="E933" i="5"/>
  <c r="G932" i="5"/>
  <c r="F932" i="5"/>
  <c r="E932" i="5"/>
  <c r="G931" i="5"/>
  <c r="F931" i="5"/>
  <c r="E931" i="5"/>
  <c r="G930" i="5"/>
  <c r="F930" i="5"/>
  <c r="E930" i="5"/>
  <c r="G929" i="5"/>
  <c r="F929" i="5"/>
  <c r="E929" i="5"/>
  <c r="G928" i="5"/>
  <c r="F928" i="5"/>
  <c r="E928" i="5"/>
  <c r="G927" i="5"/>
  <c r="F927" i="5"/>
  <c r="E927" i="5"/>
  <c r="G926" i="5"/>
  <c r="F926" i="5"/>
  <c r="E926" i="5"/>
  <c r="H955" i="5" s="1"/>
  <c r="G925" i="5"/>
  <c r="K924" i="5" s="1"/>
  <c r="F925" i="5"/>
  <c r="E925" i="5"/>
  <c r="G924" i="5"/>
  <c r="F924" i="5"/>
  <c r="E924" i="5"/>
  <c r="G923" i="5"/>
  <c r="F923" i="5"/>
  <c r="E923" i="5"/>
  <c r="G922" i="5"/>
  <c r="F922" i="5"/>
  <c r="E922" i="5"/>
  <c r="G921" i="5"/>
  <c r="F921" i="5"/>
  <c r="E921" i="5"/>
  <c r="G920" i="5"/>
  <c r="F920" i="5"/>
  <c r="E920" i="5"/>
  <c r="G919" i="5"/>
  <c r="F919" i="5"/>
  <c r="E919" i="5"/>
  <c r="G918" i="5"/>
  <c r="F918" i="5"/>
  <c r="E918" i="5"/>
  <c r="G917" i="5"/>
  <c r="K916" i="5" s="1"/>
  <c r="F917" i="5"/>
  <c r="E917" i="5"/>
  <c r="G916" i="5"/>
  <c r="F916" i="5"/>
  <c r="E916" i="5"/>
  <c r="G915" i="5"/>
  <c r="F915" i="5"/>
  <c r="E915" i="5"/>
  <c r="G914" i="5"/>
  <c r="F914" i="5"/>
  <c r="E914" i="5"/>
  <c r="G913" i="5"/>
  <c r="F913" i="5"/>
  <c r="E913" i="5"/>
  <c r="G912" i="5"/>
  <c r="F912" i="5"/>
  <c r="E912" i="5"/>
  <c r="G911" i="5"/>
  <c r="F911" i="5"/>
  <c r="E911" i="5"/>
  <c r="G910" i="5"/>
  <c r="F910" i="5"/>
  <c r="E910" i="5"/>
  <c r="G909" i="5"/>
  <c r="K908" i="5" s="1"/>
  <c r="F909" i="5"/>
  <c r="E909" i="5"/>
  <c r="G908" i="5"/>
  <c r="F908" i="5"/>
  <c r="E908" i="5"/>
  <c r="G907" i="5"/>
  <c r="F907" i="5"/>
  <c r="E907" i="5"/>
  <c r="G906" i="5"/>
  <c r="F906" i="5"/>
  <c r="E906" i="5"/>
  <c r="G905" i="5"/>
  <c r="F905" i="5"/>
  <c r="E905" i="5"/>
  <c r="G904" i="5"/>
  <c r="F904" i="5"/>
  <c r="E904" i="5"/>
  <c r="G903" i="5"/>
  <c r="F903" i="5"/>
  <c r="E903" i="5"/>
  <c r="G902" i="5"/>
  <c r="F902" i="5"/>
  <c r="E902" i="5"/>
  <c r="G901" i="5"/>
  <c r="K900" i="5" s="1"/>
  <c r="F901" i="5"/>
  <c r="E901" i="5"/>
  <c r="G900" i="5"/>
  <c r="F900" i="5"/>
  <c r="E900" i="5"/>
  <c r="G899" i="5"/>
  <c r="F899" i="5"/>
  <c r="E899" i="5"/>
  <c r="G898" i="5"/>
  <c r="F898" i="5"/>
  <c r="E898" i="5"/>
  <c r="G897" i="5"/>
  <c r="F897" i="5"/>
  <c r="E897" i="5"/>
  <c r="G896" i="5"/>
  <c r="F896" i="5"/>
  <c r="E896" i="5"/>
  <c r="G895" i="5"/>
  <c r="F895" i="5"/>
  <c r="E895" i="5"/>
  <c r="G894" i="5"/>
  <c r="F894" i="5"/>
  <c r="E894" i="5"/>
  <c r="G893" i="5"/>
  <c r="K892" i="5" s="1"/>
  <c r="F893" i="5"/>
  <c r="E893" i="5"/>
  <c r="G892" i="5"/>
  <c r="F892" i="5"/>
  <c r="E892" i="5"/>
  <c r="G891" i="5"/>
  <c r="F891" i="5"/>
  <c r="E891" i="5"/>
  <c r="G890" i="5"/>
  <c r="F890" i="5"/>
  <c r="E890" i="5"/>
  <c r="G889" i="5"/>
  <c r="F889" i="5"/>
  <c r="E889" i="5"/>
  <c r="G888" i="5"/>
  <c r="F888" i="5"/>
  <c r="E888" i="5"/>
  <c r="G887" i="5"/>
  <c r="F887" i="5"/>
  <c r="E887" i="5"/>
  <c r="G886" i="5"/>
  <c r="F886" i="5"/>
  <c r="E886" i="5"/>
  <c r="G885" i="5"/>
  <c r="K884" i="5" s="1"/>
  <c r="F885" i="5"/>
  <c r="E885" i="5"/>
  <c r="G884" i="5"/>
  <c r="F884" i="5"/>
  <c r="E884" i="5"/>
  <c r="G883" i="5"/>
  <c r="F883" i="5"/>
  <c r="E883" i="5"/>
  <c r="G882" i="5"/>
  <c r="F882" i="5"/>
  <c r="E882" i="5"/>
  <c r="G881" i="5"/>
  <c r="F881" i="5"/>
  <c r="E881" i="5"/>
  <c r="G880" i="5"/>
  <c r="F880" i="5"/>
  <c r="E880" i="5"/>
  <c r="G879" i="5"/>
  <c r="F879" i="5"/>
  <c r="E879" i="5"/>
  <c r="G878" i="5"/>
  <c r="F878" i="5"/>
  <c r="E878" i="5"/>
  <c r="H907" i="5" s="1"/>
  <c r="G877" i="5"/>
  <c r="K876" i="5" s="1"/>
  <c r="F877" i="5"/>
  <c r="E877" i="5"/>
  <c r="G876" i="5"/>
  <c r="F876" i="5"/>
  <c r="E876" i="5"/>
  <c r="G875" i="5"/>
  <c r="F875" i="5"/>
  <c r="E875" i="5"/>
  <c r="G874" i="5"/>
  <c r="F874" i="5"/>
  <c r="E874" i="5"/>
  <c r="G873" i="5"/>
  <c r="F873" i="5"/>
  <c r="E873" i="5"/>
  <c r="G872" i="5"/>
  <c r="F872" i="5"/>
  <c r="E872" i="5"/>
  <c r="G871" i="5"/>
  <c r="F871" i="5"/>
  <c r="E871" i="5"/>
  <c r="G870" i="5"/>
  <c r="F870" i="5"/>
  <c r="E870" i="5"/>
  <c r="G869" i="5"/>
  <c r="K868" i="5" s="1"/>
  <c r="F869" i="5"/>
  <c r="E869" i="5"/>
  <c r="G868" i="5"/>
  <c r="F868" i="5"/>
  <c r="E868" i="5"/>
  <c r="G867" i="5"/>
  <c r="F867" i="5"/>
  <c r="E867" i="5"/>
  <c r="G866" i="5"/>
  <c r="F866" i="5"/>
  <c r="E866" i="5"/>
  <c r="G865" i="5"/>
  <c r="F865" i="5"/>
  <c r="E865" i="5"/>
  <c r="G864" i="5"/>
  <c r="F864" i="5"/>
  <c r="E864" i="5"/>
  <c r="G863" i="5"/>
  <c r="F863" i="5"/>
  <c r="E863" i="5"/>
  <c r="G862" i="5"/>
  <c r="F862" i="5"/>
  <c r="E862" i="5"/>
  <c r="H891" i="5" s="1"/>
  <c r="G861" i="5"/>
  <c r="K860" i="5" s="1"/>
  <c r="F861" i="5"/>
  <c r="E861" i="5"/>
  <c r="G860" i="5"/>
  <c r="F860" i="5"/>
  <c r="E860" i="5"/>
  <c r="G859" i="5"/>
  <c r="F859" i="5"/>
  <c r="E859" i="5"/>
  <c r="G858" i="5"/>
  <c r="F858" i="5"/>
  <c r="E858" i="5"/>
  <c r="G857" i="5"/>
  <c r="F857" i="5"/>
  <c r="E857" i="5"/>
  <c r="G856" i="5"/>
  <c r="F856" i="5"/>
  <c r="E856" i="5"/>
  <c r="G855" i="5"/>
  <c r="K854" i="5" s="1"/>
  <c r="F855" i="5"/>
  <c r="E855" i="5"/>
  <c r="G854" i="5"/>
  <c r="F854" i="5"/>
  <c r="E854" i="5"/>
  <c r="G853" i="5"/>
  <c r="F853" i="5"/>
  <c r="E853" i="5"/>
  <c r="G852" i="5"/>
  <c r="F852" i="5"/>
  <c r="E852" i="5"/>
  <c r="G851" i="5"/>
  <c r="K850" i="5" s="1"/>
  <c r="F851" i="5"/>
  <c r="E851" i="5"/>
  <c r="G850" i="5"/>
  <c r="F850" i="5"/>
  <c r="E850" i="5"/>
  <c r="H849" i="5"/>
  <c r="G849" i="5"/>
  <c r="F849" i="5"/>
  <c r="E849" i="5"/>
  <c r="G848" i="5"/>
  <c r="F848" i="5"/>
  <c r="E848" i="5"/>
  <c r="G847" i="5"/>
  <c r="F847" i="5"/>
  <c r="E847" i="5"/>
  <c r="G846" i="5"/>
  <c r="F846" i="5"/>
  <c r="E846" i="5"/>
  <c r="G845" i="5"/>
  <c r="F845" i="5"/>
  <c r="E845" i="5"/>
  <c r="G844" i="5"/>
  <c r="F844" i="5"/>
  <c r="E844" i="5"/>
  <c r="G843" i="5"/>
  <c r="F843" i="5"/>
  <c r="E843" i="5"/>
  <c r="G842" i="5"/>
  <c r="K842" i="5" s="1"/>
  <c r="F842" i="5"/>
  <c r="E842" i="5"/>
  <c r="G841" i="5"/>
  <c r="F841" i="5"/>
  <c r="E841" i="5"/>
  <c r="G840" i="5"/>
  <c r="F840" i="5"/>
  <c r="E840" i="5"/>
  <c r="G839" i="5"/>
  <c r="K838" i="5" s="1"/>
  <c r="F839" i="5"/>
  <c r="E839" i="5"/>
  <c r="G838" i="5"/>
  <c r="F838" i="5"/>
  <c r="E838" i="5"/>
  <c r="G837" i="5"/>
  <c r="F837" i="5"/>
  <c r="E837" i="5"/>
  <c r="G836" i="5"/>
  <c r="F836" i="5"/>
  <c r="E836" i="5"/>
  <c r="G835" i="5"/>
  <c r="K834" i="5" s="1"/>
  <c r="F835" i="5"/>
  <c r="E835" i="5"/>
  <c r="G834" i="5"/>
  <c r="F834" i="5"/>
  <c r="E834" i="5"/>
  <c r="K833" i="5"/>
  <c r="G833" i="5"/>
  <c r="F833" i="5"/>
  <c r="E833" i="5"/>
  <c r="G832" i="5"/>
  <c r="K831" i="5" s="1"/>
  <c r="F832" i="5"/>
  <c r="E832" i="5"/>
  <c r="G831" i="5"/>
  <c r="F831" i="5"/>
  <c r="E831" i="5"/>
  <c r="G830" i="5"/>
  <c r="F830" i="5"/>
  <c r="E830" i="5"/>
  <c r="G829" i="5"/>
  <c r="F829" i="5"/>
  <c r="E829" i="5"/>
  <c r="H857" i="5" s="1"/>
  <c r="G828" i="5"/>
  <c r="F828" i="5"/>
  <c r="E828" i="5"/>
  <c r="G827" i="5"/>
  <c r="F827" i="5"/>
  <c r="E827" i="5"/>
  <c r="G826" i="5"/>
  <c r="F826" i="5"/>
  <c r="E826" i="5"/>
  <c r="G825" i="5"/>
  <c r="F825" i="5"/>
  <c r="E825" i="5"/>
  <c r="G824" i="5"/>
  <c r="F824" i="5"/>
  <c r="E824" i="5"/>
  <c r="G823" i="5"/>
  <c r="K822" i="5" s="1"/>
  <c r="F823" i="5"/>
  <c r="E823" i="5"/>
  <c r="G822" i="5"/>
  <c r="F822" i="5"/>
  <c r="E822" i="5"/>
  <c r="H851" i="5" s="1"/>
  <c r="G821" i="5"/>
  <c r="F821" i="5"/>
  <c r="E821" i="5"/>
  <c r="G820" i="5"/>
  <c r="F820" i="5"/>
  <c r="E820" i="5"/>
  <c r="H847" i="5" s="1"/>
  <c r="G819" i="5"/>
  <c r="K818" i="5" s="1"/>
  <c r="F819" i="5"/>
  <c r="E819" i="5"/>
  <c r="G818" i="5"/>
  <c r="F818" i="5"/>
  <c r="E818" i="5"/>
  <c r="K817" i="5"/>
  <c r="H817" i="5"/>
  <c r="G817" i="5"/>
  <c r="F817" i="5"/>
  <c r="E817" i="5"/>
  <c r="G816" i="5"/>
  <c r="K815" i="5" s="1"/>
  <c r="F816" i="5"/>
  <c r="E816" i="5"/>
  <c r="H833" i="5" s="1"/>
  <c r="G815" i="5"/>
  <c r="F815" i="5"/>
  <c r="E815" i="5"/>
  <c r="G814" i="5"/>
  <c r="F814" i="5"/>
  <c r="E814" i="5"/>
  <c r="G813" i="5"/>
  <c r="F813" i="5"/>
  <c r="E813" i="5"/>
  <c r="G812" i="5"/>
  <c r="F812" i="5"/>
  <c r="E812" i="5"/>
  <c r="H840" i="5" s="1"/>
  <c r="G811" i="5"/>
  <c r="F811" i="5"/>
  <c r="E811" i="5"/>
  <c r="G810" i="5"/>
  <c r="F810" i="5"/>
  <c r="E810" i="5"/>
  <c r="G809" i="5"/>
  <c r="F809" i="5"/>
  <c r="E809" i="5"/>
  <c r="G808" i="5"/>
  <c r="F808" i="5"/>
  <c r="E808" i="5"/>
  <c r="G807" i="5"/>
  <c r="K806" i="5" s="1"/>
  <c r="F807" i="5"/>
  <c r="E807" i="5"/>
  <c r="G806" i="5"/>
  <c r="F806" i="5"/>
  <c r="E806" i="5"/>
  <c r="G805" i="5"/>
  <c r="F805" i="5"/>
  <c r="E805" i="5"/>
  <c r="G804" i="5"/>
  <c r="K803" i="5" s="1"/>
  <c r="F804" i="5"/>
  <c r="E804" i="5"/>
  <c r="G803" i="5"/>
  <c r="K802" i="5" s="1"/>
  <c r="F803" i="5"/>
  <c r="E803" i="5"/>
  <c r="G802" i="5"/>
  <c r="F802" i="5"/>
  <c r="E802" i="5"/>
  <c r="K801" i="5"/>
  <c r="G801" i="5"/>
  <c r="F801" i="5"/>
  <c r="E801" i="5"/>
  <c r="G800" i="5"/>
  <c r="K800" i="5" s="1"/>
  <c r="F800" i="5"/>
  <c r="E800" i="5"/>
  <c r="G799" i="5"/>
  <c r="K798" i="5" s="1"/>
  <c r="F799" i="5"/>
  <c r="E799" i="5"/>
  <c r="G798" i="5"/>
  <c r="F798" i="5"/>
  <c r="E798" i="5"/>
  <c r="K797" i="5"/>
  <c r="G797" i="5"/>
  <c r="F797" i="5"/>
  <c r="E797" i="5"/>
  <c r="G796" i="5"/>
  <c r="F796" i="5"/>
  <c r="E796" i="5"/>
  <c r="G795" i="5"/>
  <c r="K794" i="5" s="1"/>
  <c r="F795" i="5"/>
  <c r="E795" i="5"/>
  <c r="G794" i="5"/>
  <c r="F794" i="5"/>
  <c r="E794" i="5"/>
  <c r="K793" i="5"/>
  <c r="G793" i="5"/>
  <c r="F793" i="5"/>
  <c r="E793" i="5"/>
  <c r="H819" i="5" s="1"/>
  <c r="G792" i="5"/>
  <c r="F792" i="5"/>
  <c r="E792" i="5"/>
  <c r="G791" i="5"/>
  <c r="K790" i="5" s="1"/>
  <c r="F791" i="5"/>
  <c r="E791" i="5"/>
  <c r="G790" i="5"/>
  <c r="F790" i="5"/>
  <c r="E790" i="5"/>
  <c r="K789" i="5"/>
  <c r="G789" i="5"/>
  <c r="F789" i="5"/>
  <c r="E789" i="5"/>
  <c r="G788" i="5"/>
  <c r="F788" i="5"/>
  <c r="E788" i="5"/>
  <c r="G787" i="5"/>
  <c r="K786" i="5" s="1"/>
  <c r="F787" i="5"/>
  <c r="E787" i="5"/>
  <c r="G786" i="5"/>
  <c r="F786" i="5"/>
  <c r="E786" i="5"/>
  <c r="H815" i="5" s="1"/>
  <c r="K785" i="5"/>
  <c r="G785" i="5"/>
  <c r="F785" i="5"/>
  <c r="E785" i="5"/>
  <c r="G784" i="5"/>
  <c r="F784" i="5"/>
  <c r="E784" i="5"/>
  <c r="G783" i="5"/>
  <c r="F783" i="5"/>
  <c r="E783" i="5"/>
  <c r="H812" i="5" s="1"/>
  <c r="G782" i="5"/>
  <c r="F782" i="5"/>
  <c r="E782" i="5"/>
  <c r="H811" i="5" s="1"/>
  <c r="G781" i="5"/>
  <c r="K780" i="5" s="1"/>
  <c r="F781" i="5"/>
  <c r="E781" i="5"/>
  <c r="G780" i="5"/>
  <c r="F780" i="5"/>
  <c r="E780" i="5"/>
  <c r="H807" i="5" s="1"/>
  <c r="K779" i="5"/>
  <c r="G779" i="5"/>
  <c r="F779" i="5"/>
  <c r="E779" i="5"/>
  <c r="H808" i="5" s="1"/>
  <c r="G778" i="5"/>
  <c r="F778" i="5"/>
  <c r="E778" i="5"/>
  <c r="G777" i="5"/>
  <c r="F777" i="5"/>
  <c r="E777" i="5"/>
  <c r="G776" i="5"/>
  <c r="F776" i="5"/>
  <c r="E776" i="5"/>
  <c r="G775" i="5"/>
  <c r="F775" i="5"/>
  <c r="E775" i="5"/>
  <c r="G774" i="5"/>
  <c r="F774" i="5"/>
  <c r="E774" i="5"/>
  <c r="H803" i="5" s="1"/>
  <c r="G773" i="5"/>
  <c r="F773" i="5"/>
  <c r="E773" i="5"/>
  <c r="G772" i="5"/>
  <c r="F772" i="5"/>
  <c r="E772" i="5"/>
  <c r="H800" i="5" s="1"/>
  <c r="K771" i="5"/>
  <c r="G771" i="5"/>
  <c r="F771" i="5"/>
  <c r="E771" i="5"/>
  <c r="G770" i="5"/>
  <c r="F770" i="5"/>
  <c r="E770" i="5"/>
  <c r="H799" i="5" s="1"/>
  <c r="G769" i="5"/>
  <c r="F769" i="5"/>
  <c r="E769" i="5"/>
  <c r="G768" i="5"/>
  <c r="F768" i="5"/>
  <c r="E768" i="5"/>
  <c r="G767" i="5"/>
  <c r="F767" i="5"/>
  <c r="E767" i="5"/>
  <c r="G766" i="5"/>
  <c r="F766" i="5"/>
  <c r="E766" i="5"/>
  <c r="G765" i="5"/>
  <c r="K764" i="5" s="1"/>
  <c r="F765" i="5"/>
  <c r="E765" i="5"/>
  <c r="G764" i="5"/>
  <c r="F764" i="5"/>
  <c r="E764" i="5"/>
  <c r="K763" i="5"/>
  <c r="G763" i="5"/>
  <c r="F763" i="5"/>
  <c r="E763" i="5"/>
  <c r="G762" i="5"/>
  <c r="F762" i="5"/>
  <c r="E762" i="5"/>
  <c r="G761" i="5"/>
  <c r="F761" i="5"/>
  <c r="E761" i="5"/>
  <c r="G760" i="5"/>
  <c r="F760" i="5"/>
  <c r="E760" i="5"/>
  <c r="G759" i="5"/>
  <c r="F759" i="5"/>
  <c r="E759" i="5"/>
  <c r="G758" i="5"/>
  <c r="F758" i="5"/>
  <c r="E758" i="5"/>
  <c r="H787" i="5" s="1"/>
  <c r="G757" i="5"/>
  <c r="F757" i="5"/>
  <c r="E757" i="5"/>
  <c r="G756" i="5"/>
  <c r="F756" i="5"/>
  <c r="E756" i="5"/>
  <c r="H783" i="5" s="1"/>
  <c r="K755" i="5"/>
  <c r="G755" i="5"/>
  <c r="F755" i="5"/>
  <c r="E755" i="5"/>
  <c r="G754" i="5"/>
  <c r="F754" i="5"/>
  <c r="E754" i="5"/>
  <c r="G753" i="5"/>
  <c r="F753" i="5"/>
  <c r="E753" i="5"/>
  <c r="G752" i="5"/>
  <c r="F752" i="5"/>
  <c r="E752" i="5"/>
  <c r="G751" i="5"/>
  <c r="F751" i="5"/>
  <c r="E751" i="5"/>
  <c r="G750" i="5"/>
  <c r="F750" i="5"/>
  <c r="E750" i="5"/>
  <c r="G749" i="5"/>
  <c r="K748" i="5" s="1"/>
  <c r="F749" i="5"/>
  <c r="E749" i="5"/>
  <c r="H778" i="5" s="1"/>
  <c r="G748" i="5"/>
  <c r="F748" i="5"/>
  <c r="E748" i="5"/>
  <c r="K747" i="5"/>
  <c r="G747" i="5"/>
  <c r="F747" i="5"/>
  <c r="E747" i="5"/>
  <c r="G746" i="5"/>
  <c r="F746" i="5"/>
  <c r="E746" i="5"/>
  <c r="G745" i="5"/>
  <c r="F745" i="5"/>
  <c r="E745" i="5"/>
  <c r="H774" i="5" s="1"/>
  <c r="G744" i="5"/>
  <c r="F744" i="5"/>
  <c r="E744" i="5"/>
  <c r="G743" i="5"/>
  <c r="F743" i="5"/>
  <c r="E743" i="5"/>
  <c r="G742" i="5"/>
  <c r="F742" i="5"/>
  <c r="E742" i="5"/>
  <c r="H771" i="5" s="1"/>
  <c r="G741" i="5"/>
  <c r="F741" i="5"/>
  <c r="E741" i="5"/>
  <c r="G740" i="5"/>
  <c r="F740" i="5"/>
  <c r="E740" i="5"/>
  <c r="H767" i="5" s="1"/>
  <c r="K739" i="5"/>
  <c r="G739" i="5"/>
  <c r="F739" i="5"/>
  <c r="E739" i="5"/>
  <c r="G738" i="5"/>
  <c r="F738" i="5"/>
  <c r="E738" i="5"/>
  <c r="G737" i="5"/>
  <c r="F737" i="5"/>
  <c r="E737" i="5"/>
  <c r="G736" i="5"/>
  <c r="F736" i="5"/>
  <c r="E736" i="5"/>
  <c r="G735" i="5"/>
  <c r="F735" i="5"/>
  <c r="E735" i="5"/>
  <c r="G734" i="5"/>
  <c r="F734" i="5"/>
  <c r="E734" i="5"/>
  <c r="G733" i="5"/>
  <c r="K732" i="5" s="1"/>
  <c r="F733" i="5"/>
  <c r="E733" i="5"/>
  <c r="H762" i="5" s="1"/>
  <c r="G732" i="5"/>
  <c r="F732" i="5"/>
  <c r="E732" i="5"/>
  <c r="K731" i="5"/>
  <c r="G731" i="5"/>
  <c r="F731" i="5"/>
  <c r="E731" i="5"/>
  <c r="G730" i="5"/>
  <c r="F730" i="5"/>
  <c r="E730" i="5"/>
  <c r="G729" i="5"/>
  <c r="F729" i="5"/>
  <c r="E729" i="5"/>
  <c r="H758" i="5" s="1"/>
  <c r="G728" i="5"/>
  <c r="F728" i="5"/>
  <c r="E728" i="5"/>
  <c r="G727" i="5"/>
  <c r="F727" i="5"/>
  <c r="E727" i="5"/>
  <c r="G726" i="5"/>
  <c r="F726" i="5"/>
  <c r="E726" i="5"/>
  <c r="H755" i="5" s="1"/>
  <c r="G725" i="5"/>
  <c r="F725" i="5"/>
  <c r="E725" i="5"/>
  <c r="G724" i="5"/>
  <c r="F724" i="5"/>
  <c r="E724" i="5"/>
  <c r="H751" i="5" s="1"/>
  <c r="K723" i="5"/>
  <c r="G723" i="5"/>
  <c r="F723" i="5"/>
  <c r="E723" i="5"/>
  <c r="G722" i="5"/>
  <c r="F722" i="5"/>
  <c r="E722" i="5"/>
  <c r="G721" i="5"/>
  <c r="F721" i="5"/>
  <c r="E721" i="5"/>
  <c r="G720" i="5"/>
  <c r="F720" i="5"/>
  <c r="E720" i="5"/>
  <c r="G719" i="5"/>
  <c r="F719" i="5"/>
  <c r="E719" i="5"/>
  <c r="G718" i="5"/>
  <c r="F718" i="5"/>
  <c r="E718" i="5"/>
  <c r="G717" i="5"/>
  <c r="K716" i="5" s="1"/>
  <c r="F717" i="5"/>
  <c r="E717" i="5"/>
  <c r="H746" i="5" s="1"/>
  <c r="G716" i="5"/>
  <c r="F716" i="5"/>
  <c r="E716" i="5"/>
  <c r="K715" i="5"/>
  <c r="G715" i="5"/>
  <c r="F715" i="5"/>
  <c r="E715" i="5"/>
  <c r="G714" i="5"/>
  <c r="F714" i="5"/>
  <c r="E714" i="5"/>
  <c r="G713" i="5"/>
  <c r="F713" i="5"/>
  <c r="E713" i="5"/>
  <c r="H742" i="5" s="1"/>
  <c r="G712" i="5"/>
  <c r="F712" i="5"/>
  <c r="E712" i="5"/>
  <c r="G711" i="5"/>
  <c r="F711" i="5"/>
  <c r="E711" i="5"/>
  <c r="G710" i="5"/>
  <c r="F710" i="5"/>
  <c r="E710" i="5"/>
  <c r="H739" i="5" s="1"/>
  <c r="G709" i="5"/>
  <c r="F709" i="5"/>
  <c r="E709" i="5"/>
  <c r="G708" i="5"/>
  <c r="F708" i="5"/>
  <c r="E708" i="5"/>
  <c r="H735" i="5" s="1"/>
  <c r="K707" i="5"/>
  <c r="G707" i="5"/>
  <c r="F707" i="5"/>
  <c r="E707" i="5"/>
  <c r="G706" i="5"/>
  <c r="F706" i="5"/>
  <c r="E706" i="5"/>
  <c r="G705" i="5"/>
  <c r="F705" i="5"/>
  <c r="E705" i="5"/>
  <c r="G704" i="5"/>
  <c r="F704" i="5"/>
  <c r="E704" i="5"/>
  <c r="G703" i="5"/>
  <c r="F703" i="5"/>
  <c r="E703" i="5"/>
  <c r="G702" i="5"/>
  <c r="F702" i="5"/>
  <c r="E702" i="5"/>
  <c r="G701" i="5"/>
  <c r="K700" i="5" s="1"/>
  <c r="F701" i="5"/>
  <c r="E701" i="5"/>
  <c r="H730" i="5" s="1"/>
  <c r="G700" i="5"/>
  <c r="F700" i="5"/>
  <c r="E700" i="5"/>
  <c r="K699" i="5"/>
  <c r="G699" i="5"/>
  <c r="F699" i="5"/>
  <c r="E699" i="5"/>
  <c r="G698" i="5"/>
  <c r="F698" i="5"/>
  <c r="E698" i="5"/>
  <c r="G697" i="5"/>
  <c r="F697" i="5"/>
  <c r="E697" i="5"/>
  <c r="H726" i="5" s="1"/>
  <c r="G696" i="5"/>
  <c r="F696" i="5"/>
  <c r="E696" i="5"/>
  <c r="G695" i="5"/>
  <c r="F695" i="5"/>
  <c r="E695" i="5"/>
  <c r="G694" i="5"/>
  <c r="F694" i="5"/>
  <c r="E694" i="5"/>
  <c r="H723" i="5" s="1"/>
  <c r="G693" i="5"/>
  <c r="F693" i="5"/>
  <c r="E693" i="5"/>
  <c r="G692" i="5"/>
  <c r="F692" i="5"/>
  <c r="E692" i="5"/>
  <c r="H719" i="5" s="1"/>
  <c r="K691" i="5"/>
  <c r="G691" i="5"/>
  <c r="F691" i="5"/>
  <c r="E691" i="5"/>
  <c r="G690" i="5"/>
  <c r="F690" i="5"/>
  <c r="E690" i="5"/>
  <c r="G689" i="5"/>
  <c r="F689" i="5"/>
  <c r="E689" i="5"/>
  <c r="G688" i="5"/>
  <c r="F688" i="5"/>
  <c r="E688" i="5"/>
  <c r="G687" i="5"/>
  <c r="F687" i="5"/>
  <c r="E687" i="5"/>
  <c r="G686" i="5"/>
  <c r="F686" i="5"/>
  <c r="E686" i="5"/>
  <c r="G685" i="5"/>
  <c r="K684" i="5" s="1"/>
  <c r="F685" i="5"/>
  <c r="E685" i="5"/>
  <c r="H714" i="5" s="1"/>
  <c r="G684" i="5"/>
  <c r="F684" i="5"/>
  <c r="E684" i="5"/>
  <c r="K683" i="5"/>
  <c r="G683" i="5"/>
  <c r="F683" i="5"/>
  <c r="E683" i="5"/>
  <c r="G682" i="5"/>
  <c r="F682" i="5"/>
  <c r="E682" i="5"/>
  <c r="G681" i="5"/>
  <c r="F681" i="5"/>
  <c r="E681" i="5"/>
  <c r="H710" i="5" s="1"/>
  <c r="G680" i="5"/>
  <c r="F680" i="5"/>
  <c r="E680" i="5"/>
  <c r="G679" i="5"/>
  <c r="F679" i="5"/>
  <c r="E679" i="5"/>
  <c r="G678" i="5"/>
  <c r="F678" i="5"/>
  <c r="E678" i="5"/>
  <c r="H707" i="5" s="1"/>
  <c r="G677" i="5"/>
  <c r="F677" i="5"/>
  <c r="E677" i="5"/>
  <c r="G676" i="5"/>
  <c r="F676" i="5"/>
  <c r="E676" i="5"/>
  <c r="H703" i="5" s="1"/>
  <c r="K675" i="5"/>
  <c r="G675" i="5"/>
  <c r="F675" i="5"/>
  <c r="E675" i="5"/>
  <c r="G674" i="5"/>
  <c r="F674" i="5"/>
  <c r="E674" i="5"/>
  <c r="G673" i="5"/>
  <c r="F673" i="5"/>
  <c r="E673" i="5"/>
  <c r="G672" i="5"/>
  <c r="F672" i="5"/>
  <c r="E672" i="5"/>
  <c r="G671" i="5"/>
  <c r="F671" i="5"/>
  <c r="E671" i="5"/>
  <c r="G670" i="5"/>
  <c r="F670" i="5"/>
  <c r="E670" i="5"/>
  <c r="G669" i="5"/>
  <c r="K668" i="5" s="1"/>
  <c r="F669" i="5"/>
  <c r="E669" i="5"/>
  <c r="H698" i="5" s="1"/>
  <c r="G668" i="5"/>
  <c r="F668" i="5"/>
  <c r="E668" i="5"/>
  <c r="K667" i="5"/>
  <c r="G667" i="5"/>
  <c r="F667" i="5"/>
  <c r="E667" i="5"/>
  <c r="G666" i="5"/>
  <c r="F666" i="5"/>
  <c r="E666" i="5"/>
  <c r="G665" i="5"/>
  <c r="F665" i="5"/>
  <c r="E665" i="5"/>
  <c r="H694" i="5" s="1"/>
  <c r="G664" i="5"/>
  <c r="F664" i="5"/>
  <c r="E664" i="5"/>
  <c r="G663" i="5"/>
  <c r="F663" i="5"/>
  <c r="E663" i="5"/>
  <c r="G662" i="5"/>
  <c r="F662" i="5"/>
  <c r="E662" i="5"/>
  <c r="H691" i="5" s="1"/>
  <c r="G661" i="5"/>
  <c r="F661" i="5"/>
  <c r="E661" i="5"/>
  <c r="G660" i="5"/>
  <c r="F660" i="5"/>
  <c r="E660" i="5"/>
  <c r="H687" i="5" s="1"/>
  <c r="K659" i="5"/>
  <c r="G659" i="5"/>
  <c r="F659" i="5"/>
  <c r="E659" i="5"/>
  <c r="G658" i="5"/>
  <c r="F658" i="5"/>
  <c r="E658" i="5"/>
  <c r="G657" i="5"/>
  <c r="F657" i="5"/>
  <c r="E657" i="5"/>
  <c r="G656" i="5"/>
  <c r="F656" i="5"/>
  <c r="E656" i="5"/>
  <c r="G655" i="5"/>
  <c r="F655" i="5"/>
  <c r="E655" i="5"/>
  <c r="G654" i="5"/>
  <c r="F654" i="5"/>
  <c r="E654" i="5"/>
  <c r="G653" i="5"/>
  <c r="K652" i="5" s="1"/>
  <c r="F653" i="5"/>
  <c r="E653" i="5"/>
  <c r="H682" i="5" s="1"/>
  <c r="G652" i="5"/>
  <c r="F652" i="5"/>
  <c r="E652" i="5"/>
  <c r="K651" i="5"/>
  <c r="G651" i="5"/>
  <c r="F651" i="5"/>
  <c r="E651" i="5"/>
  <c r="G650" i="5"/>
  <c r="F650" i="5"/>
  <c r="E650" i="5"/>
  <c r="G649" i="5"/>
  <c r="F649" i="5"/>
  <c r="E649" i="5"/>
  <c r="H678" i="5" s="1"/>
  <c r="G648" i="5"/>
  <c r="F648" i="5"/>
  <c r="E648" i="5"/>
  <c r="G647" i="5"/>
  <c r="F647" i="5"/>
  <c r="E647" i="5"/>
  <c r="G646" i="5"/>
  <c r="F646" i="5"/>
  <c r="E646" i="5"/>
  <c r="H675" i="5" s="1"/>
  <c r="G645" i="5"/>
  <c r="F645" i="5"/>
  <c r="E645" i="5"/>
  <c r="G644" i="5"/>
  <c r="F644" i="5"/>
  <c r="E644" i="5"/>
  <c r="H671" i="5" s="1"/>
  <c r="K643" i="5"/>
  <c r="G643" i="5"/>
  <c r="F643" i="5"/>
  <c r="E643" i="5"/>
  <c r="G642" i="5"/>
  <c r="F642" i="5"/>
  <c r="E642" i="5"/>
  <c r="G641" i="5"/>
  <c r="F641" i="5"/>
  <c r="E641" i="5"/>
  <c r="G640" i="5"/>
  <c r="F640" i="5"/>
  <c r="E640" i="5"/>
  <c r="G639" i="5"/>
  <c r="F639" i="5"/>
  <c r="E639" i="5"/>
  <c r="G638" i="5"/>
  <c r="F638" i="5"/>
  <c r="E638" i="5"/>
  <c r="G637" i="5"/>
  <c r="K636" i="5" s="1"/>
  <c r="F637" i="5"/>
  <c r="E637" i="5"/>
  <c r="H666" i="5" s="1"/>
  <c r="G636" i="5"/>
  <c r="F636" i="5"/>
  <c r="E636" i="5"/>
  <c r="K635" i="5"/>
  <c r="G635" i="5"/>
  <c r="F635" i="5"/>
  <c r="E635" i="5"/>
  <c r="G634" i="5"/>
  <c r="F634" i="5"/>
  <c r="E634" i="5"/>
  <c r="G633" i="5"/>
  <c r="F633" i="5"/>
  <c r="E633" i="5"/>
  <c r="H662" i="5" s="1"/>
  <c r="G632" i="5"/>
  <c r="F632" i="5"/>
  <c r="E632" i="5"/>
  <c r="G631" i="5"/>
  <c r="F631" i="5"/>
  <c r="E631" i="5"/>
  <c r="G630" i="5"/>
  <c r="F630" i="5"/>
  <c r="E630" i="5"/>
  <c r="H659" i="5" s="1"/>
  <c r="G629" i="5"/>
  <c r="F629" i="5"/>
  <c r="E629" i="5"/>
  <c r="G628" i="5"/>
  <c r="F628" i="5"/>
  <c r="E628" i="5"/>
  <c r="H655" i="5" s="1"/>
  <c r="K627" i="5"/>
  <c r="G627" i="5"/>
  <c r="F627" i="5"/>
  <c r="E627" i="5"/>
  <c r="G626" i="5"/>
  <c r="F626" i="5"/>
  <c r="E626" i="5"/>
  <c r="G625" i="5"/>
  <c r="F625" i="5"/>
  <c r="E625" i="5"/>
  <c r="G624" i="5"/>
  <c r="F624" i="5"/>
  <c r="E624" i="5"/>
  <c r="G623" i="5"/>
  <c r="F623" i="5"/>
  <c r="E623" i="5"/>
  <c r="G622" i="5"/>
  <c r="F622" i="5"/>
  <c r="E622" i="5"/>
  <c r="G621" i="5"/>
  <c r="K620" i="5" s="1"/>
  <c r="F621" i="5"/>
  <c r="E621" i="5"/>
  <c r="H650" i="5" s="1"/>
  <c r="G620" i="5"/>
  <c r="F620" i="5"/>
  <c r="E620" i="5"/>
  <c r="K619" i="5"/>
  <c r="G619" i="5"/>
  <c r="F619" i="5"/>
  <c r="E619" i="5"/>
  <c r="G618" i="5"/>
  <c r="F618" i="5"/>
  <c r="E618" i="5"/>
  <c r="G617" i="5"/>
  <c r="F617" i="5"/>
  <c r="E617" i="5"/>
  <c r="H646" i="5" s="1"/>
  <c r="G616" i="5"/>
  <c r="F616" i="5"/>
  <c r="E616" i="5"/>
  <c r="G615" i="5"/>
  <c r="F615" i="5"/>
  <c r="E615" i="5"/>
  <c r="G614" i="5"/>
  <c r="F614" i="5"/>
  <c r="E614" i="5"/>
  <c r="H643" i="5" s="1"/>
  <c r="G613" i="5"/>
  <c r="F613" i="5"/>
  <c r="E613" i="5"/>
  <c r="G612" i="5"/>
  <c r="F612" i="5"/>
  <c r="E612" i="5"/>
  <c r="H639" i="5" s="1"/>
  <c r="K611" i="5"/>
  <c r="G611" i="5"/>
  <c r="F611" i="5"/>
  <c r="E611" i="5"/>
  <c r="G610" i="5"/>
  <c r="F610" i="5"/>
  <c r="E610" i="5"/>
  <c r="G609" i="5"/>
  <c r="F609" i="5"/>
  <c r="E609" i="5"/>
  <c r="G608" i="5"/>
  <c r="F608" i="5"/>
  <c r="E608" i="5"/>
  <c r="G607" i="5"/>
  <c r="F607" i="5"/>
  <c r="E607" i="5"/>
  <c r="G606" i="5"/>
  <c r="F606" i="5"/>
  <c r="E606" i="5"/>
  <c r="G605" i="5"/>
  <c r="K604" i="5" s="1"/>
  <c r="F605" i="5"/>
  <c r="E605" i="5"/>
  <c r="H634" i="5" s="1"/>
  <c r="G604" i="5"/>
  <c r="F604" i="5"/>
  <c r="E604" i="5"/>
  <c r="K603" i="5"/>
  <c r="G603" i="5"/>
  <c r="F603" i="5"/>
  <c r="E603" i="5"/>
  <c r="G602" i="5"/>
  <c r="F602" i="5"/>
  <c r="E602" i="5"/>
  <c r="G601" i="5"/>
  <c r="F601" i="5"/>
  <c r="E601" i="5"/>
  <c r="H630" i="5" s="1"/>
  <c r="G600" i="5"/>
  <c r="F600" i="5"/>
  <c r="E600" i="5"/>
  <c r="G599" i="5"/>
  <c r="F599" i="5"/>
  <c r="E599" i="5"/>
  <c r="G598" i="5"/>
  <c r="F598" i="5"/>
  <c r="E598" i="5"/>
  <c r="H627" i="5" s="1"/>
  <c r="G597" i="5"/>
  <c r="F597" i="5"/>
  <c r="E597" i="5"/>
  <c r="G596" i="5"/>
  <c r="F596" i="5"/>
  <c r="E596" i="5"/>
  <c r="H623" i="5" s="1"/>
  <c r="K595" i="5"/>
  <c r="G595" i="5"/>
  <c r="F595" i="5"/>
  <c r="E595" i="5"/>
  <c r="G594" i="5"/>
  <c r="F594" i="5"/>
  <c r="E594" i="5"/>
  <c r="G593" i="5"/>
  <c r="F593" i="5"/>
  <c r="E593" i="5"/>
  <c r="G592" i="5"/>
  <c r="F592" i="5"/>
  <c r="E592" i="5"/>
  <c r="G591" i="5"/>
  <c r="F591" i="5"/>
  <c r="E591" i="5"/>
  <c r="G590" i="5"/>
  <c r="F590" i="5"/>
  <c r="E590" i="5"/>
  <c r="G589" i="5"/>
  <c r="K588" i="5" s="1"/>
  <c r="F589" i="5"/>
  <c r="E589" i="5"/>
  <c r="H618" i="5" s="1"/>
  <c r="G588" i="5"/>
  <c r="F588" i="5"/>
  <c r="E588" i="5"/>
  <c r="K587" i="5"/>
  <c r="G587" i="5"/>
  <c r="F587" i="5"/>
  <c r="E587" i="5"/>
  <c r="G586" i="5"/>
  <c r="F586" i="5"/>
  <c r="E586" i="5"/>
  <c r="G585" i="5"/>
  <c r="F585" i="5"/>
  <c r="E585" i="5"/>
  <c r="H614" i="5" s="1"/>
  <c r="G584" i="5"/>
  <c r="F584" i="5"/>
  <c r="E584" i="5"/>
  <c r="G583" i="5"/>
  <c r="F583" i="5"/>
  <c r="E583" i="5"/>
  <c r="G582" i="5"/>
  <c r="F582" i="5"/>
  <c r="E582" i="5"/>
  <c r="H611" i="5" s="1"/>
  <c r="G581" i="5"/>
  <c r="F581" i="5"/>
  <c r="E581" i="5"/>
  <c r="G580" i="5"/>
  <c r="F580" i="5"/>
  <c r="E580" i="5"/>
  <c r="H607" i="5" s="1"/>
  <c r="K579" i="5"/>
  <c r="G579" i="5"/>
  <c r="F579" i="5"/>
  <c r="E579" i="5"/>
  <c r="G578" i="5"/>
  <c r="F578" i="5"/>
  <c r="E578" i="5"/>
  <c r="G577" i="5"/>
  <c r="F577" i="5"/>
  <c r="E577" i="5"/>
  <c r="G576" i="5"/>
  <c r="F576" i="5"/>
  <c r="E576" i="5"/>
  <c r="G575" i="5"/>
  <c r="F575" i="5"/>
  <c r="E575" i="5"/>
  <c r="G574" i="5"/>
  <c r="F574" i="5"/>
  <c r="E574" i="5"/>
  <c r="G573" i="5"/>
  <c r="K572" i="5" s="1"/>
  <c r="F573" i="5"/>
  <c r="E573" i="5"/>
  <c r="H602" i="5" s="1"/>
  <c r="G572" i="5"/>
  <c r="F572" i="5"/>
  <c r="E572" i="5"/>
  <c r="K571" i="5"/>
  <c r="G571" i="5"/>
  <c r="F571" i="5"/>
  <c r="E571" i="5"/>
  <c r="G570" i="5"/>
  <c r="F570" i="5"/>
  <c r="E570" i="5"/>
  <c r="G569" i="5"/>
  <c r="F569" i="5"/>
  <c r="E569" i="5"/>
  <c r="H598" i="5" s="1"/>
  <c r="G568" i="5"/>
  <c r="F568" i="5"/>
  <c r="E568" i="5"/>
  <c r="G567" i="5"/>
  <c r="F567" i="5"/>
  <c r="E567" i="5"/>
  <c r="G566" i="5"/>
  <c r="F566" i="5"/>
  <c r="E566" i="5"/>
  <c r="H595" i="5" s="1"/>
  <c r="G565" i="5"/>
  <c r="F565" i="5"/>
  <c r="E565" i="5"/>
  <c r="G564" i="5"/>
  <c r="F564" i="5"/>
  <c r="E564" i="5"/>
  <c r="H591" i="5" s="1"/>
  <c r="K563" i="5"/>
  <c r="G563" i="5"/>
  <c r="F563" i="5"/>
  <c r="E563" i="5"/>
  <c r="G562" i="5"/>
  <c r="F562" i="5"/>
  <c r="E562" i="5"/>
  <c r="G561" i="5"/>
  <c r="F561" i="5"/>
  <c r="E561" i="5"/>
  <c r="G560" i="5"/>
  <c r="F560" i="5"/>
  <c r="E560" i="5"/>
  <c r="G559" i="5"/>
  <c r="F559" i="5"/>
  <c r="E559" i="5"/>
  <c r="G558" i="5"/>
  <c r="F558" i="5"/>
  <c r="E558" i="5"/>
  <c r="G557" i="5"/>
  <c r="K556" i="5" s="1"/>
  <c r="F557" i="5"/>
  <c r="E557" i="5"/>
  <c r="H586" i="5" s="1"/>
  <c r="G556" i="5"/>
  <c r="F556" i="5"/>
  <c r="E556" i="5"/>
  <c r="K555" i="5"/>
  <c r="G555" i="5"/>
  <c r="F555" i="5"/>
  <c r="E555" i="5"/>
  <c r="G554" i="5"/>
  <c r="F554" i="5"/>
  <c r="E554" i="5"/>
  <c r="G553" i="5"/>
  <c r="F553" i="5"/>
  <c r="E553" i="5"/>
  <c r="H582" i="5" s="1"/>
  <c r="G552" i="5"/>
  <c r="F552" i="5"/>
  <c r="E552" i="5"/>
  <c r="G551" i="5"/>
  <c r="F551" i="5"/>
  <c r="E551" i="5"/>
  <c r="G550" i="5"/>
  <c r="F550" i="5"/>
  <c r="E550" i="5"/>
  <c r="H579" i="5" s="1"/>
  <c r="G549" i="5"/>
  <c r="F549" i="5"/>
  <c r="E549" i="5"/>
  <c r="G548" i="5"/>
  <c r="F548" i="5"/>
  <c r="E548" i="5"/>
  <c r="H575" i="5" s="1"/>
  <c r="K547" i="5"/>
  <c r="G547" i="5"/>
  <c r="F547" i="5"/>
  <c r="E547" i="5"/>
  <c r="G546" i="5"/>
  <c r="F546" i="5"/>
  <c r="E546" i="5"/>
  <c r="G545" i="5"/>
  <c r="F545" i="5"/>
  <c r="E545" i="5"/>
  <c r="G544" i="5"/>
  <c r="F544" i="5"/>
  <c r="E544" i="5"/>
  <c r="G543" i="5"/>
  <c r="F543" i="5"/>
  <c r="E543" i="5"/>
  <c r="G542" i="5"/>
  <c r="F542" i="5"/>
  <c r="E542" i="5"/>
  <c r="G541" i="5"/>
  <c r="K540" i="5" s="1"/>
  <c r="F541" i="5"/>
  <c r="E541" i="5"/>
  <c r="H570" i="5" s="1"/>
  <c r="G540" i="5"/>
  <c r="F540" i="5"/>
  <c r="E540" i="5"/>
  <c r="K539" i="5"/>
  <c r="G539" i="5"/>
  <c r="F539" i="5"/>
  <c r="E539" i="5"/>
  <c r="G538" i="5"/>
  <c r="F538" i="5"/>
  <c r="E538" i="5"/>
  <c r="G537" i="5"/>
  <c r="F537" i="5"/>
  <c r="E537" i="5"/>
  <c r="H566" i="5" s="1"/>
  <c r="G536" i="5"/>
  <c r="F536" i="5"/>
  <c r="E536" i="5"/>
  <c r="G535" i="5"/>
  <c r="F535" i="5"/>
  <c r="E535" i="5"/>
  <c r="G534" i="5"/>
  <c r="F534" i="5"/>
  <c r="E534" i="5"/>
  <c r="H563" i="5" s="1"/>
  <c r="G533" i="5"/>
  <c r="F533" i="5"/>
  <c r="E533" i="5"/>
  <c r="G532" i="5"/>
  <c r="F532" i="5"/>
  <c r="E532" i="5"/>
  <c r="H559" i="5" s="1"/>
  <c r="K531" i="5"/>
  <c r="G531" i="5"/>
  <c r="F531" i="5"/>
  <c r="E531" i="5"/>
  <c r="G530" i="5"/>
  <c r="F530" i="5"/>
  <c r="E530" i="5"/>
  <c r="G529" i="5"/>
  <c r="F529" i="5"/>
  <c r="E529" i="5"/>
  <c r="G528" i="5"/>
  <c r="F528" i="5"/>
  <c r="E528" i="5"/>
  <c r="G527" i="5"/>
  <c r="F527" i="5"/>
  <c r="E527" i="5"/>
  <c r="G526" i="5"/>
  <c r="F526" i="5"/>
  <c r="E526" i="5"/>
  <c r="G525" i="5"/>
  <c r="K524" i="5" s="1"/>
  <c r="F525" i="5"/>
  <c r="E525" i="5"/>
  <c r="H554" i="5" s="1"/>
  <c r="G524" i="5"/>
  <c r="F524" i="5"/>
  <c r="E524" i="5"/>
  <c r="K523" i="5"/>
  <c r="G523" i="5"/>
  <c r="F523" i="5"/>
  <c r="E523" i="5"/>
  <c r="G522" i="5"/>
  <c r="F522" i="5"/>
  <c r="E522" i="5"/>
  <c r="G521" i="5"/>
  <c r="F521" i="5"/>
  <c r="E521" i="5"/>
  <c r="H550" i="5" s="1"/>
  <c r="G520" i="5"/>
  <c r="F520" i="5"/>
  <c r="E520" i="5"/>
  <c r="G519" i="5"/>
  <c r="F519" i="5"/>
  <c r="E519" i="5"/>
  <c r="G518" i="5"/>
  <c r="F518" i="5"/>
  <c r="E518" i="5"/>
  <c r="H547" i="5" s="1"/>
  <c r="G517" i="5"/>
  <c r="F517" i="5"/>
  <c r="E517" i="5"/>
  <c r="G516" i="5"/>
  <c r="F516" i="5"/>
  <c r="E516" i="5"/>
  <c r="H543" i="5" s="1"/>
  <c r="K515" i="5"/>
  <c r="G515" i="5"/>
  <c r="F515" i="5"/>
  <c r="E515" i="5"/>
  <c r="G514" i="5"/>
  <c r="F514" i="5"/>
  <c r="E514" i="5"/>
  <c r="G513" i="5"/>
  <c r="F513" i="5"/>
  <c r="E513" i="5"/>
  <c r="G512" i="5"/>
  <c r="F512" i="5"/>
  <c r="E512" i="5"/>
  <c r="G511" i="5"/>
  <c r="F511" i="5"/>
  <c r="E511" i="5"/>
  <c r="G510" i="5"/>
  <c r="F510" i="5"/>
  <c r="E510" i="5"/>
  <c r="G509" i="5"/>
  <c r="K508" i="5" s="1"/>
  <c r="F509" i="5"/>
  <c r="E509" i="5"/>
  <c r="H538" i="5" s="1"/>
  <c r="G508" i="5"/>
  <c r="F508" i="5"/>
  <c r="E508" i="5"/>
  <c r="K507" i="5"/>
  <c r="G507" i="5"/>
  <c r="F507" i="5"/>
  <c r="E507" i="5"/>
  <c r="G506" i="5"/>
  <c r="F506" i="5"/>
  <c r="E506" i="5"/>
  <c r="G505" i="5"/>
  <c r="F505" i="5"/>
  <c r="E505" i="5"/>
  <c r="H534" i="5" s="1"/>
  <c r="G504" i="5"/>
  <c r="F504" i="5"/>
  <c r="E504" i="5"/>
  <c r="G503" i="5"/>
  <c r="F503" i="5"/>
  <c r="E503" i="5"/>
  <c r="G502" i="5"/>
  <c r="F502" i="5"/>
  <c r="E502" i="5"/>
  <c r="H531" i="5" s="1"/>
  <c r="G501" i="5"/>
  <c r="F501" i="5"/>
  <c r="E501" i="5"/>
  <c r="G500" i="5"/>
  <c r="F500" i="5"/>
  <c r="E500" i="5"/>
  <c r="H527" i="5" s="1"/>
  <c r="K499" i="5"/>
  <c r="G499" i="5"/>
  <c r="F499" i="5"/>
  <c r="E499" i="5"/>
  <c r="G498" i="5"/>
  <c r="F498" i="5"/>
  <c r="E498" i="5"/>
  <c r="G497" i="5"/>
  <c r="F497" i="5"/>
  <c r="E497" i="5"/>
  <c r="G496" i="5"/>
  <c r="F496" i="5"/>
  <c r="E496" i="5"/>
  <c r="G495" i="5"/>
  <c r="F495" i="5"/>
  <c r="E495" i="5"/>
  <c r="G494" i="5"/>
  <c r="F494" i="5"/>
  <c r="E494" i="5"/>
  <c r="G493" i="5"/>
  <c r="K492" i="5" s="1"/>
  <c r="F493" i="5"/>
  <c r="E493" i="5"/>
  <c r="H522" i="5" s="1"/>
  <c r="G492" i="5"/>
  <c r="F492" i="5"/>
  <c r="E492" i="5"/>
  <c r="K491" i="5"/>
  <c r="G491" i="5"/>
  <c r="F491" i="5"/>
  <c r="E491" i="5"/>
  <c r="G490" i="5"/>
  <c r="F490" i="5"/>
  <c r="E490" i="5"/>
  <c r="G489" i="5"/>
  <c r="F489" i="5"/>
  <c r="E489" i="5"/>
  <c r="H518" i="5" s="1"/>
  <c r="G488" i="5"/>
  <c r="F488" i="5"/>
  <c r="E488" i="5"/>
  <c r="G487" i="5"/>
  <c r="F487" i="5"/>
  <c r="E487" i="5"/>
  <c r="G486" i="5"/>
  <c r="F486" i="5"/>
  <c r="E486" i="5"/>
  <c r="H515" i="5" s="1"/>
  <c r="G485" i="5"/>
  <c r="F485" i="5"/>
  <c r="E485" i="5"/>
  <c r="G484" i="5"/>
  <c r="F484" i="5"/>
  <c r="E484" i="5"/>
  <c r="H511" i="5" s="1"/>
  <c r="K483" i="5"/>
  <c r="G483" i="5"/>
  <c r="F483" i="5"/>
  <c r="E483" i="5"/>
  <c r="G482" i="5"/>
  <c r="F482" i="5"/>
  <c r="E482" i="5"/>
  <c r="G481" i="5"/>
  <c r="F481" i="5"/>
  <c r="E481" i="5"/>
  <c r="G480" i="5"/>
  <c r="F480" i="5"/>
  <c r="E480" i="5"/>
  <c r="G479" i="5"/>
  <c r="F479" i="5"/>
  <c r="E479" i="5"/>
  <c r="G478" i="5"/>
  <c r="F478" i="5"/>
  <c r="E478" i="5"/>
  <c r="G477" i="5"/>
  <c r="K476" i="5" s="1"/>
  <c r="F477" i="5"/>
  <c r="E477" i="5"/>
  <c r="H506" i="5" s="1"/>
  <c r="G476" i="5"/>
  <c r="F476" i="5"/>
  <c r="E476" i="5"/>
  <c r="K475" i="5"/>
  <c r="G475" i="5"/>
  <c r="F475" i="5"/>
  <c r="E475" i="5"/>
  <c r="G474" i="5"/>
  <c r="F474" i="5"/>
  <c r="E474" i="5"/>
  <c r="G473" i="5"/>
  <c r="F473" i="5"/>
  <c r="E473" i="5"/>
  <c r="H502" i="5" s="1"/>
  <c r="G472" i="5"/>
  <c r="F472" i="5"/>
  <c r="E472" i="5"/>
  <c r="G471" i="5"/>
  <c r="F471" i="5"/>
  <c r="E471" i="5"/>
  <c r="G470" i="5"/>
  <c r="F470" i="5"/>
  <c r="E470" i="5"/>
  <c r="H499" i="5" s="1"/>
  <c r="G469" i="5"/>
  <c r="F469" i="5"/>
  <c r="E469" i="5"/>
  <c r="G468" i="5"/>
  <c r="F468" i="5"/>
  <c r="E468" i="5"/>
  <c r="H495" i="5" s="1"/>
  <c r="K467" i="5"/>
  <c r="G467" i="5"/>
  <c r="F467" i="5"/>
  <c r="E467" i="5"/>
  <c r="G466" i="5"/>
  <c r="F466" i="5"/>
  <c r="E466" i="5"/>
  <c r="G465" i="5"/>
  <c r="F465" i="5"/>
  <c r="E465" i="5"/>
  <c r="G464" i="5"/>
  <c r="F464" i="5"/>
  <c r="E464" i="5"/>
  <c r="G463" i="5"/>
  <c r="F463" i="5"/>
  <c r="E463" i="5"/>
  <c r="G462" i="5"/>
  <c r="F462" i="5"/>
  <c r="E462" i="5"/>
  <c r="G461" i="5"/>
  <c r="K460" i="5" s="1"/>
  <c r="F461" i="5"/>
  <c r="E461" i="5"/>
  <c r="H490" i="5" s="1"/>
  <c r="G460" i="5"/>
  <c r="F460" i="5"/>
  <c r="E460" i="5"/>
  <c r="K459" i="5"/>
  <c r="G459" i="5"/>
  <c r="F459" i="5"/>
  <c r="E459" i="5"/>
  <c r="G458" i="5"/>
  <c r="F458" i="5"/>
  <c r="E458" i="5"/>
  <c r="G457" i="5"/>
  <c r="F457" i="5"/>
  <c r="E457" i="5"/>
  <c r="H486" i="5" s="1"/>
  <c r="G456" i="5"/>
  <c r="F456" i="5"/>
  <c r="E456" i="5"/>
  <c r="G455" i="5"/>
  <c r="F455" i="5"/>
  <c r="E455" i="5"/>
  <c r="G454" i="5"/>
  <c r="F454" i="5"/>
  <c r="E454" i="5"/>
  <c r="H483" i="5" s="1"/>
  <c r="G453" i="5"/>
  <c r="F453" i="5"/>
  <c r="E453" i="5"/>
  <c r="G452" i="5"/>
  <c r="F452" i="5"/>
  <c r="E452" i="5"/>
  <c r="H479" i="5" s="1"/>
  <c r="K451" i="5"/>
  <c r="G451" i="5"/>
  <c r="F451" i="5"/>
  <c r="E451" i="5"/>
  <c r="G450" i="5"/>
  <c r="F450" i="5"/>
  <c r="E450" i="5"/>
  <c r="G449" i="5"/>
  <c r="F449" i="5"/>
  <c r="E449" i="5"/>
  <c r="G448" i="5"/>
  <c r="F448" i="5"/>
  <c r="E448" i="5"/>
  <c r="G447" i="5"/>
  <c r="F447" i="5"/>
  <c r="E447" i="5"/>
  <c r="G446" i="5"/>
  <c r="F446" i="5"/>
  <c r="E446" i="5"/>
  <c r="G445" i="5"/>
  <c r="K444" i="5" s="1"/>
  <c r="F445" i="5"/>
  <c r="E445" i="5"/>
  <c r="H474" i="5" s="1"/>
  <c r="G444" i="5"/>
  <c r="F444" i="5"/>
  <c r="E444" i="5"/>
  <c r="K443" i="5"/>
  <c r="G443" i="5"/>
  <c r="F443" i="5"/>
  <c r="E443" i="5"/>
  <c r="G442" i="5"/>
  <c r="F442" i="5"/>
  <c r="E442" i="5"/>
  <c r="G441" i="5"/>
  <c r="F441" i="5"/>
  <c r="E441" i="5"/>
  <c r="H470" i="5" s="1"/>
  <c r="G440" i="5"/>
  <c r="F440" i="5"/>
  <c r="E440" i="5"/>
  <c r="G439" i="5"/>
  <c r="F439" i="5"/>
  <c r="E439" i="5"/>
  <c r="G438" i="5"/>
  <c r="F438" i="5"/>
  <c r="E438" i="5"/>
  <c r="H467" i="5" s="1"/>
  <c r="G437" i="5"/>
  <c r="F437" i="5"/>
  <c r="E437" i="5"/>
  <c r="G436" i="5"/>
  <c r="F436" i="5"/>
  <c r="E436" i="5"/>
  <c r="H463" i="5" s="1"/>
  <c r="K435" i="5"/>
  <c r="G435" i="5"/>
  <c r="F435" i="5"/>
  <c r="E435" i="5"/>
  <c r="G434" i="5"/>
  <c r="F434" i="5"/>
  <c r="E434" i="5"/>
  <c r="G433" i="5"/>
  <c r="F433" i="5"/>
  <c r="E433" i="5"/>
  <c r="G432" i="5"/>
  <c r="F432" i="5"/>
  <c r="E432" i="5"/>
  <c r="G431" i="5"/>
  <c r="F431" i="5"/>
  <c r="E431" i="5"/>
  <c r="G430" i="5"/>
  <c r="F430" i="5"/>
  <c r="E430" i="5"/>
  <c r="G429" i="5"/>
  <c r="K428" i="5" s="1"/>
  <c r="F429" i="5"/>
  <c r="E429" i="5"/>
  <c r="H458" i="5" s="1"/>
  <c r="G428" i="5"/>
  <c r="F428" i="5"/>
  <c r="E428" i="5"/>
  <c r="K427" i="5"/>
  <c r="G427" i="5"/>
  <c r="F427" i="5"/>
  <c r="E427" i="5"/>
  <c r="G426" i="5"/>
  <c r="F426" i="5"/>
  <c r="E426" i="5"/>
  <c r="G425" i="5"/>
  <c r="F425" i="5"/>
  <c r="E425" i="5"/>
  <c r="H454" i="5" s="1"/>
  <c r="G424" i="5"/>
  <c r="F424" i="5"/>
  <c r="E424" i="5"/>
  <c r="G423" i="5"/>
  <c r="F423" i="5"/>
  <c r="E423" i="5"/>
  <c r="G422" i="5"/>
  <c r="F422" i="5"/>
  <c r="E422" i="5"/>
  <c r="H451" i="5" s="1"/>
  <c r="G421" i="5"/>
  <c r="F421" i="5"/>
  <c r="E421" i="5"/>
  <c r="G420" i="5"/>
  <c r="F420" i="5"/>
  <c r="E420" i="5"/>
  <c r="H447" i="5" s="1"/>
  <c r="K419" i="5"/>
  <c r="G419" i="5"/>
  <c r="F419" i="5"/>
  <c r="E419" i="5"/>
  <c r="G418" i="5"/>
  <c r="F418" i="5"/>
  <c r="E418" i="5"/>
  <c r="G417" i="5"/>
  <c r="F417" i="5"/>
  <c r="E417" i="5"/>
  <c r="G416" i="5"/>
  <c r="F416" i="5"/>
  <c r="E416" i="5"/>
  <c r="G415" i="5"/>
  <c r="F415" i="5"/>
  <c r="E415" i="5"/>
  <c r="G414" i="5"/>
  <c r="F414" i="5"/>
  <c r="E414" i="5"/>
  <c r="G413" i="5"/>
  <c r="K412" i="5" s="1"/>
  <c r="F413" i="5"/>
  <c r="E413" i="5"/>
  <c r="H442" i="5" s="1"/>
  <c r="G412" i="5"/>
  <c r="F412" i="5"/>
  <c r="E412" i="5"/>
  <c r="K411" i="5"/>
  <c r="G411" i="5"/>
  <c r="F411" i="5"/>
  <c r="E411" i="5"/>
  <c r="G410" i="5"/>
  <c r="F410" i="5"/>
  <c r="E410" i="5"/>
  <c r="G409" i="5"/>
  <c r="F409" i="5"/>
  <c r="E409" i="5"/>
  <c r="H438" i="5" s="1"/>
  <c r="G408" i="5"/>
  <c r="F408" i="5"/>
  <c r="E408" i="5"/>
  <c r="G407" i="5"/>
  <c r="F407" i="5"/>
  <c r="E407" i="5"/>
  <c r="G406" i="5"/>
  <c r="F406" i="5"/>
  <c r="E406" i="5"/>
  <c r="H435" i="5" s="1"/>
  <c r="G405" i="5"/>
  <c r="F405" i="5"/>
  <c r="E405" i="5"/>
  <c r="G404" i="5"/>
  <c r="F404" i="5"/>
  <c r="E404" i="5"/>
  <c r="H431" i="5" s="1"/>
  <c r="K403" i="5"/>
  <c r="G403" i="5"/>
  <c r="F403" i="5"/>
  <c r="E403" i="5"/>
  <c r="G402" i="5"/>
  <c r="F402" i="5"/>
  <c r="E402" i="5"/>
  <c r="G401" i="5"/>
  <c r="F401" i="5"/>
  <c r="E401" i="5"/>
  <c r="G400" i="5"/>
  <c r="F400" i="5"/>
  <c r="E400" i="5"/>
  <c r="G399" i="5"/>
  <c r="F399" i="5"/>
  <c r="E399" i="5"/>
  <c r="G398" i="5"/>
  <c r="F398" i="5"/>
  <c r="E398" i="5"/>
  <c r="G397" i="5"/>
  <c r="K396" i="5" s="1"/>
  <c r="F397" i="5"/>
  <c r="E397" i="5"/>
  <c r="H426" i="5" s="1"/>
  <c r="G396" i="5"/>
  <c r="F396" i="5"/>
  <c r="E396" i="5"/>
  <c r="K395" i="5"/>
  <c r="G395" i="5"/>
  <c r="F395" i="5"/>
  <c r="E395" i="5"/>
  <c r="G394" i="5"/>
  <c r="F394" i="5"/>
  <c r="E394" i="5"/>
  <c r="G393" i="5"/>
  <c r="F393" i="5"/>
  <c r="E393" i="5"/>
  <c r="H422" i="5" s="1"/>
  <c r="G392" i="5"/>
  <c r="F392" i="5"/>
  <c r="E392" i="5"/>
  <c r="G391" i="5"/>
  <c r="F391" i="5"/>
  <c r="E391" i="5"/>
  <c r="G390" i="5"/>
  <c r="F390" i="5"/>
  <c r="E390" i="5"/>
  <c r="H419" i="5" s="1"/>
  <c r="G389" i="5"/>
  <c r="F389" i="5"/>
  <c r="E389" i="5"/>
  <c r="G388" i="5"/>
  <c r="F388" i="5"/>
  <c r="E388" i="5"/>
  <c r="H415" i="5" s="1"/>
  <c r="K387" i="5"/>
  <c r="G387" i="5"/>
  <c r="F387" i="5"/>
  <c r="E387" i="5"/>
  <c r="G386" i="5"/>
  <c r="F386" i="5"/>
  <c r="E386" i="5"/>
  <c r="G385" i="5"/>
  <c r="F385" i="5"/>
  <c r="E385" i="5"/>
  <c r="G384" i="5"/>
  <c r="F384" i="5"/>
  <c r="E384" i="5"/>
  <c r="G383" i="5"/>
  <c r="F383" i="5"/>
  <c r="E383" i="5"/>
  <c r="G382" i="5"/>
  <c r="F382" i="5"/>
  <c r="E382" i="5"/>
  <c r="G381" i="5"/>
  <c r="K380" i="5" s="1"/>
  <c r="F381" i="5"/>
  <c r="E381" i="5"/>
  <c r="H410" i="5" s="1"/>
  <c r="G380" i="5"/>
  <c r="F380" i="5"/>
  <c r="E380" i="5"/>
  <c r="K379" i="5"/>
  <c r="G379" i="5"/>
  <c r="F379" i="5"/>
  <c r="E379" i="5"/>
  <c r="G378" i="5"/>
  <c r="F378" i="5"/>
  <c r="E378" i="5"/>
  <c r="G377" i="5"/>
  <c r="F377" i="5"/>
  <c r="E377" i="5"/>
  <c r="H406" i="5" s="1"/>
  <c r="G376" i="5"/>
  <c r="F376" i="5"/>
  <c r="E376" i="5"/>
  <c r="G375" i="5"/>
  <c r="F375" i="5"/>
  <c r="E375" i="5"/>
  <c r="G374" i="5"/>
  <c r="F374" i="5"/>
  <c r="E374" i="5"/>
  <c r="H403" i="5" s="1"/>
  <c r="G373" i="5"/>
  <c r="F373" i="5"/>
  <c r="E373" i="5"/>
  <c r="G372" i="5"/>
  <c r="F372" i="5"/>
  <c r="E372" i="5"/>
  <c r="H399" i="5" s="1"/>
  <c r="K371" i="5"/>
  <c r="G371" i="5"/>
  <c r="F371" i="5"/>
  <c r="E371" i="5"/>
  <c r="G370" i="5"/>
  <c r="F370" i="5"/>
  <c r="E370" i="5"/>
  <c r="G369" i="5"/>
  <c r="F369" i="5"/>
  <c r="E369" i="5"/>
  <c r="G368" i="5"/>
  <c r="F368" i="5"/>
  <c r="E368" i="5"/>
  <c r="G367" i="5"/>
  <c r="F367" i="5"/>
  <c r="E367" i="5"/>
  <c r="G366" i="5"/>
  <c r="F366" i="5"/>
  <c r="E366" i="5"/>
  <c r="G365" i="5"/>
  <c r="K364" i="5" s="1"/>
  <c r="F365" i="5"/>
  <c r="E365" i="5"/>
  <c r="H394" i="5" s="1"/>
  <c r="G364" i="5"/>
  <c r="F364" i="5"/>
  <c r="E364" i="5"/>
  <c r="K363" i="5"/>
  <c r="G363" i="5"/>
  <c r="F363" i="5"/>
  <c r="E363" i="5"/>
  <c r="G362" i="5"/>
  <c r="F362" i="5"/>
  <c r="E362" i="5"/>
  <c r="G361" i="5"/>
  <c r="F361" i="5"/>
  <c r="E361" i="5"/>
  <c r="H390" i="5" s="1"/>
  <c r="G360" i="5"/>
  <c r="F360" i="5"/>
  <c r="E360" i="5"/>
  <c r="G359" i="5"/>
  <c r="F359" i="5"/>
  <c r="E359" i="5"/>
  <c r="G358" i="5"/>
  <c r="F358" i="5"/>
  <c r="E358" i="5"/>
  <c r="H387" i="5" s="1"/>
  <c r="G357" i="5"/>
  <c r="F357" i="5"/>
  <c r="E357" i="5"/>
  <c r="G356" i="5"/>
  <c r="F356" i="5"/>
  <c r="E356" i="5"/>
  <c r="H383" i="5" s="1"/>
  <c r="K355" i="5"/>
  <c r="G355" i="5"/>
  <c r="F355" i="5"/>
  <c r="E355" i="5"/>
  <c r="G354" i="5"/>
  <c r="F354" i="5"/>
  <c r="E354" i="5"/>
  <c r="G353" i="5"/>
  <c r="F353" i="5"/>
  <c r="E353" i="5"/>
  <c r="G352" i="5"/>
  <c r="F352" i="5"/>
  <c r="E352" i="5"/>
  <c r="G351" i="5"/>
  <c r="F351" i="5"/>
  <c r="E351" i="5"/>
  <c r="G350" i="5"/>
  <c r="F350" i="5"/>
  <c r="E350" i="5"/>
  <c r="G349" i="5"/>
  <c r="K348" i="5" s="1"/>
  <c r="F349" i="5"/>
  <c r="E349" i="5"/>
  <c r="H378" i="5" s="1"/>
  <c r="G348" i="5"/>
  <c r="F348" i="5"/>
  <c r="E348" i="5"/>
  <c r="K347" i="5"/>
  <c r="G347" i="5"/>
  <c r="F347" i="5"/>
  <c r="E347" i="5"/>
  <c r="G346" i="5"/>
  <c r="F346" i="5"/>
  <c r="E346" i="5"/>
  <c r="G345" i="5"/>
  <c r="F345" i="5"/>
  <c r="E345" i="5"/>
  <c r="H374" i="5" s="1"/>
  <c r="G344" i="5"/>
  <c r="F344" i="5"/>
  <c r="E344" i="5"/>
  <c r="G343" i="5"/>
  <c r="F343" i="5"/>
  <c r="E343" i="5"/>
  <c r="G342" i="5"/>
  <c r="F342" i="5"/>
  <c r="E342" i="5"/>
  <c r="H371" i="5" s="1"/>
  <c r="G341" i="5"/>
  <c r="F341" i="5"/>
  <c r="E341" i="5"/>
  <c r="G340" i="5"/>
  <c r="F340" i="5"/>
  <c r="E340" i="5"/>
  <c r="H367" i="5" s="1"/>
  <c r="K339" i="5"/>
  <c r="G339" i="5"/>
  <c r="F339" i="5"/>
  <c r="E339" i="5"/>
  <c r="G338" i="5"/>
  <c r="F338" i="5"/>
  <c r="E338" i="5"/>
  <c r="H337" i="5"/>
  <c r="G337" i="5"/>
  <c r="F337" i="5"/>
  <c r="E337" i="5"/>
  <c r="G336" i="5"/>
  <c r="F336" i="5"/>
  <c r="E336" i="5"/>
  <c r="H335" i="5"/>
  <c r="G335" i="5"/>
  <c r="F335" i="5"/>
  <c r="E335" i="5"/>
  <c r="G334" i="5"/>
  <c r="K331" i="5" s="1"/>
  <c r="F334" i="5"/>
  <c r="E334" i="5"/>
  <c r="G333" i="5"/>
  <c r="K332" i="5" s="1"/>
  <c r="F333" i="5"/>
  <c r="E333" i="5"/>
  <c r="G332" i="5"/>
  <c r="F332" i="5"/>
  <c r="E332" i="5"/>
  <c r="G331" i="5"/>
  <c r="K330" i="5" s="1"/>
  <c r="F331" i="5"/>
  <c r="E331" i="5"/>
  <c r="G330" i="5"/>
  <c r="F330" i="5"/>
  <c r="E330" i="5"/>
  <c r="K329" i="5"/>
  <c r="H329" i="5"/>
  <c r="G329" i="5"/>
  <c r="F329" i="5"/>
  <c r="E329" i="5"/>
  <c r="G328" i="5"/>
  <c r="F328" i="5"/>
  <c r="E328" i="5"/>
  <c r="H327" i="5"/>
  <c r="G327" i="5"/>
  <c r="F327" i="5"/>
  <c r="E327" i="5"/>
  <c r="G326" i="5"/>
  <c r="K323" i="5" s="1"/>
  <c r="F326" i="5"/>
  <c r="E326" i="5"/>
  <c r="G325" i="5"/>
  <c r="K324" i="5" s="1"/>
  <c r="F325" i="5"/>
  <c r="E325" i="5"/>
  <c r="G324" i="5"/>
  <c r="F324" i="5"/>
  <c r="E324" i="5"/>
  <c r="G323" i="5"/>
  <c r="K322" i="5" s="1"/>
  <c r="F323" i="5"/>
  <c r="E323" i="5"/>
  <c r="G322" i="5"/>
  <c r="F322" i="5"/>
  <c r="E322" i="5"/>
  <c r="K321" i="5"/>
  <c r="H321" i="5"/>
  <c r="G321" i="5"/>
  <c r="F321" i="5"/>
  <c r="E321" i="5"/>
  <c r="G320" i="5"/>
  <c r="F320" i="5"/>
  <c r="E320" i="5"/>
  <c r="H319" i="5"/>
  <c r="G319" i="5"/>
  <c r="F319" i="5"/>
  <c r="E319" i="5"/>
  <c r="G318" i="5"/>
  <c r="K315" i="5" s="1"/>
  <c r="F318" i="5"/>
  <c r="E318" i="5"/>
  <c r="G317" i="5"/>
  <c r="K316" i="5" s="1"/>
  <c r="F317" i="5"/>
  <c r="E317" i="5"/>
  <c r="G316" i="5"/>
  <c r="F316" i="5"/>
  <c r="E316" i="5"/>
  <c r="G315" i="5"/>
  <c r="K314" i="5" s="1"/>
  <c r="F315" i="5"/>
  <c r="E315" i="5"/>
  <c r="G314" i="5"/>
  <c r="F314" i="5"/>
  <c r="E314" i="5"/>
  <c r="K313" i="5"/>
  <c r="H313" i="5"/>
  <c r="G313" i="5"/>
  <c r="F313" i="5"/>
  <c r="E313" i="5"/>
  <c r="G312" i="5"/>
  <c r="F312" i="5"/>
  <c r="E312" i="5"/>
  <c r="H311" i="5"/>
  <c r="G311" i="5"/>
  <c r="F311" i="5"/>
  <c r="E311" i="5"/>
  <c r="G310" i="5"/>
  <c r="K307" i="5" s="1"/>
  <c r="F310" i="5"/>
  <c r="E310" i="5"/>
  <c r="G309" i="5"/>
  <c r="K308" i="5" s="1"/>
  <c r="F309" i="5"/>
  <c r="E309" i="5"/>
  <c r="G308" i="5"/>
  <c r="F308" i="5"/>
  <c r="E308" i="5"/>
  <c r="H336" i="5" s="1"/>
  <c r="G307" i="5"/>
  <c r="K306" i="5" s="1"/>
  <c r="F307" i="5"/>
  <c r="E307" i="5"/>
  <c r="G306" i="5"/>
  <c r="F306" i="5"/>
  <c r="E306" i="5"/>
  <c r="K305" i="5"/>
  <c r="H305" i="5"/>
  <c r="G305" i="5"/>
  <c r="F305" i="5"/>
  <c r="E305" i="5"/>
  <c r="G304" i="5"/>
  <c r="F304" i="5"/>
  <c r="E304" i="5"/>
  <c r="H303" i="5"/>
  <c r="G303" i="5"/>
  <c r="F303" i="5"/>
  <c r="E303" i="5"/>
  <c r="G302" i="5"/>
  <c r="K299" i="5" s="1"/>
  <c r="F302" i="5"/>
  <c r="E302" i="5"/>
  <c r="G301" i="5"/>
  <c r="K300" i="5" s="1"/>
  <c r="F301" i="5"/>
  <c r="E301" i="5"/>
  <c r="G300" i="5"/>
  <c r="F300" i="5"/>
  <c r="E300" i="5"/>
  <c r="H328" i="5" s="1"/>
  <c r="G299" i="5"/>
  <c r="K298" i="5" s="1"/>
  <c r="F299" i="5"/>
  <c r="E299" i="5"/>
  <c r="G298" i="5"/>
  <c r="F298" i="5"/>
  <c r="E298" i="5"/>
  <c r="K297" i="5"/>
  <c r="H297" i="5"/>
  <c r="G297" i="5"/>
  <c r="F297" i="5"/>
  <c r="E297" i="5"/>
  <c r="G296" i="5"/>
  <c r="F296" i="5"/>
  <c r="E296" i="5"/>
  <c r="H295" i="5"/>
  <c r="G295" i="5"/>
  <c r="F295" i="5"/>
  <c r="E295" i="5"/>
  <c r="G294" i="5"/>
  <c r="K291" i="5" s="1"/>
  <c r="F294" i="5"/>
  <c r="E294" i="5"/>
  <c r="G293" i="5"/>
  <c r="K292" i="5" s="1"/>
  <c r="F293" i="5"/>
  <c r="E293" i="5"/>
  <c r="G292" i="5"/>
  <c r="F292" i="5"/>
  <c r="E292" i="5"/>
  <c r="H320" i="5" s="1"/>
  <c r="G291" i="5"/>
  <c r="K290" i="5" s="1"/>
  <c r="F291" i="5"/>
  <c r="E291" i="5"/>
  <c r="G290" i="5"/>
  <c r="F290" i="5"/>
  <c r="E290" i="5"/>
  <c r="K289" i="5"/>
  <c r="H289" i="5"/>
  <c r="G289" i="5"/>
  <c r="F289" i="5"/>
  <c r="E289" i="5"/>
  <c r="G288" i="5"/>
  <c r="F288" i="5"/>
  <c r="E288" i="5"/>
  <c r="H287" i="5"/>
  <c r="G287" i="5"/>
  <c r="F287" i="5"/>
  <c r="E287" i="5"/>
  <c r="G286" i="5"/>
  <c r="K283" i="5" s="1"/>
  <c r="F286" i="5"/>
  <c r="E286" i="5"/>
  <c r="G285" i="5"/>
  <c r="K284" i="5" s="1"/>
  <c r="F285" i="5"/>
  <c r="E285" i="5"/>
  <c r="G284" i="5"/>
  <c r="F284" i="5"/>
  <c r="E284" i="5"/>
  <c r="H312" i="5" s="1"/>
  <c r="G283" i="5"/>
  <c r="K282" i="5" s="1"/>
  <c r="F283" i="5"/>
  <c r="E283" i="5"/>
  <c r="G282" i="5"/>
  <c r="F282" i="5"/>
  <c r="E282" i="5"/>
  <c r="K281" i="5"/>
  <c r="H281" i="5"/>
  <c r="G281" i="5"/>
  <c r="F281" i="5"/>
  <c r="E281" i="5"/>
  <c r="G280" i="5"/>
  <c r="F280" i="5"/>
  <c r="E280" i="5"/>
  <c r="H279" i="5"/>
  <c r="G279" i="5"/>
  <c r="F279" i="5"/>
  <c r="E279" i="5"/>
  <c r="G278" i="5"/>
  <c r="K275" i="5" s="1"/>
  <c r="F278" i="5"/>
  <c r="E278" i="5"/>
  <c r="G277" i="5"/>
  <c r="K276" i="5" s="1"/>
  <c r="F277" i="5"/>
  <c r="E277" i="5"/>
  <c r="G276" i="5"/>
  <c r="F276" i="5"/>
  <c r="E276" i="5"/>
  <c r="H304" i="5" s="1"/>
  <c r="G275" i="5"/>
  <c r="K274" i="5" s="1"/>
  <c r="F275" i="5"/>
  <c r="E275" i="5"/>
  <c r="G274" i="5"/>
  <c r="F274" i="5"/>
  <c r="E274" i="5"/>
  <c r="K273" i="5"/>
  <c r="H273" i="5"/>
  <c r="G273" i="5"/>
  <c r="F273" i="5"/>
  <c r="E273" i="5"/>
  <c r="G272" i="5"/>
  <c r="F272" i="5"/>
  <c r="E272" i="5"/>
  <c r="H271" i="5"/>
  <c r="G271" i="5"/>
  <c r="F271" i="5"/>
  <c r="E271" i="5"/>
  <c r="G270" i="5"/>
  <c r="K267" i="5" s="1"/>
  <c r="F270" i="5"/>
  <c r="E270" i="5"/>
  <c r="G269" i="5"/>
  <c r="K268" i="5" s="1"/>
  <c r="F269" i="5"/>
  <c r="E269" i="5"/>
  <c r="G268" i="5"/>
  <c r="F268" i="5"/>
  <c r="E268" i="5"/>
  <c r="H296" i="5" s="1"/>
  <c r="G267" i="5"/>
  <c r="K266" i="5" s="1"/>
  <c r="F267" i="5"/>
  <c r="E267" i="5"/>
  <c r="G266" i="5"/>
  <c r="F266" i="5"/>
  <c r="E266" i="5"/>
  <c r="K265" i="5"/>
  <c r="H265" i="5"/>
  <c r="G265" i="5"/>
  <c r="F265" i="5"/>
  <c r="E265" i="5"/>
  <c r="G264" i="5"/>
  <c r="F264" i="5"/>
  <c r="E264" i="5"/>
  <c r="H263" i="5"/>
  <c r="G263" i="5"/>
  <c r="F263" i="5"/>
  <c r="E263" i="5"/>
  <c r="G262" i="5"/>
  <c r="K259" i="5" s="1"/>
  <c r="F262" i="5"/>
  <c r="E262" i="5"/>
  <c r="G261" i="5"/>
  <c r="K260" i="5" s="1"/>
  <c r="F261" i="5"/>
  <c r="E261" i="5"/>
  <c r="G260" i="5"/>
  <c r="F260" i="5"/>
  <c r="E260" i="5"/>
  <c r="H288" i="5" s="1"/>
  <c r="G259" i="5"/>
  <c r="K258" i="5" s="1"/>
  <c r="F259" i="5"/>
  <c r="E259" i="5"/>
  <c r="G258" i="5"/>
  <c r="F258" i="5"/>
  <c r="E258" i="5"/>
  <c r="K257" i="5"/>
  <c r="H257" i="5"/>
  <c r="G257" i="5"/>
  <c r="F257" i="5"/>
  <c r="E257" i="5"/>
  <c r="G256" i="5"/>
  <c r="F256" i="5"/>
  <c r="E256" i="5"/>
  <c r="H255" i="5"/>
  <c r="G255" i="5"/>
  <c r="F255" i="5"/>
  <c r="E255" i="5"/>
  <c r="G254" i="5"/>
  <c r="K251" i="5" s="1"/>
  <c r="F254" i="5"/>
  <c r="E254" i="5"/>
  <c r="G253" i="5"/>
  <c r="K252" i="5" s="1"/>
  <c r="F253" i="5"/>
  <c r="E253" i="5"/>
  <c r="G252" i="5"/>
  <c r="F252" i="5"/>
  <c r="E252" i="5"/>
  <c r="H280" i="5" s="1"/>
  <c r="G251" i="5"/>
  <c r="K250" i="5" s="1"/>
  <c r="F251" i="5"/>
  <c r="E251" i="5"/>
  <c r="G250" i="5"/>
  <c r="F250" i="5"/>
  <c r="E250" i="5"/>
  <c r="K249" i="5"/>
  <c r="H249" i="5"/>
  <c r="G249" i="5"/>
  <c r="F249" i="5"/>
  <c r="E249" i="5"/>
  <c r="G248" i="5"/>
  <c r="F248" i="5"/>
  <c r="E248" i="5"/>
  <c r="H247" i="5"/>
  <c r="G247" i="5"/>
  <c r="F247" i="5"/>
  <c r="E247" i="5"/>
  <c r="G246" i="5"/>
  <c r="K243" i="5" s="1"/>
  <c r="F246" i="5"/>
  <c r="E246" i="5"/>
  <c r="G245" i="5"/>
  <c r="K244" i="5" s="1"/>
  <c r="F245" i="5"/>
  <c r="E245" i="5"/>
  <c r="G244" i="5"/>
  <c r="F244" i="5"/>
  <c r="E244" i="5"/>
  <c r="H272" i="5" s="1"/>
  <c r="G243" i="5"/>
  <c r="K242" i="5" s="1"/>
  <c r="F243" i="5"/>
  <c r="E243" i="5"/>
  <c r="G242" i="5"/>
  <c r="F242" i="5"/>
  <c r="E242" i="5"/>
  <c r="K241" i="5"/>
  <c r="H241" i="5"/>
  <c r="G241" i="5"/>
  <c r="F241" i="5"/>
  <c r="E241" i="5"/>
  <c r="G240" i="5"/>
  <c r="F240" i="5"/>
  <c r="E240" i="5"/>
  <c r="H239" i="5"/>
  <c r="G239" i="5"/>
  <c r="F239" i="5"/>
  <c r="E239" i="5"/>
  <c r="G238" i="5"/>
  <c r="K235" i="5" s="1"/>
  <c r="F238" i="5"/>
  <c r="E238" i="5"/>
  <c r="G237" i="5"/>
  <c r="K236" i="5" s="1"/>
  <c r="F237" i="5"/>
  <c r="E237" i="5"/>
  <c r="G236" i="5"/>
  <c r="F236" i="5"/>
  <c r="E236" i="5"/>
  <c r="H264" i="5" s="1"/>
  <c r="G235" i="5"/>
  <c r="K234" i="5" s="1"/>
  <c r="F235" i="5"/>
  <c r="E235" i="5"/>
  <c r="G234" i="5"/>
  <c r="F234" i="5"/>
  <c r="E234" i="5"/>
  <c r="K233" i="5"/>
  <c r="H233" i="5"/>
  <c r="G233" i="5"/>
  <c r="F233" i="5"/>
  <c r="E233" i="5"/>
  <c r="G232" i="5"/>
  <c r="F232" i="5"/>
  <c r="E232" i="5"/>
  <c r="H231" i="5"/>
  <c r="G231" i="5"/>
  <c r="F231" i="5"/>
  <c r="E231" i="5"/>
  <c r="G230" i="5"/>
  <c r="K227" i="5" s="1"/>
  <c r="F230" i="5"/>
  <c r="E230" i="5"/>
  <c r="G229" i="5"/>
  <c r="K228" i="5" s="1"/>
  <c r="F229" i="5"/>
  <c r="E229" i="5"/>
  <c r="G228" i="5"/>
  <c r="F228" i="5"/>
  <c r="E228" i="5"/>
  <c r="H256" i="5" s="1"/>
  <c r="G227" i="5"/>
  <c r="K226" i="5" s="1"/>
  <c r="F227" i="5"/>
  <c r="E227" i="5"/>
  <c r="G226" i="5"/>
  <c r="F226" i="5"/>
  <c r="E226" i="5"/>
  <c r="K225" i="5"/>
  <c r="H225" i="5"/>
  <c r="G225" i="5"/>
  <c r="F225" i="5"/>
  <c r="E225" i="5"/>
  <c r="G224" i="5"/>
  <c r="F224" i="5"/>
  <c r="E224" i="5"/>
  <c r="H223" i="5"/>
  <c r="G223" i="5"/>
  <c r="F223" i="5"/>
  <c r="E223" i="5"/>
  <c r="G222" i="5"/>
  <c r="K219" i="5" s="1"/>
  <c r="F222" i="5"/>
  <c r="E222" i="5"/>
  <c r="G221" i="5"/>
  <c r="K220" i="5" s="1"/>
  <c r="F221" i="5"/>
  <c r="E221" i="5"/>
  <c r="G220" i="5"/>
  <c r="F220" i="5"/>
  <c r="E220" i="5"/>
  <c r="H248" i="5" s="1"/>
  <c r="G219" i="5"/>
  <c r="K218" i="5" s="1"/>
  <c r="F219" i="5"/>
  <c r="E219" i="5"/>
  <c r="G218" i="5"/>
  <c r="F218" i="5"/>
  <c r="E218" i="5"/>
  <c r="K217" i="5"/>
  <c r="H217" i="5"/>
  <c r="G217" i="5"/>
  <c r="F217" i="5"/>
  <c r="E217" i="5"/>
  <c r="G216" i="5"/>
  <c r="F216" i="5"/>
  <c r="E216" i="5"/>
  <c r="H215" i="5"/>
  <c r="G215" i="5"/>
  <c r="F215" i="5"/>
  <c r="E215" i="5"/>
  <c r="G214" i="5"/>
  <c r="K211" i="5" s="1"/>
  <c r="F214" i="5"/>
  <c r="E214" i="5"/>
  <c r="G213" i="5"/>
  <c r="K212" i="5" s="1"/>
  <c r="F213" i="5"/>
  <c r="E213" i="5"/>
  <c r="G212" i="5"/>
  <c r="F212" i="5"/>
  <c r="E212" i="5"/>
  <c r="H240" i="5" s="1"/>
  <c r="G211" i="5"/>
  <c r="K210" i="5" s="1"/>
  <c r="F211" i="5"/>
  <c r="E211" i="5"/>
  <c r="G210" i="5"/>
  <c r="F210" i="5"/>
  <c r="E210" i="5"/>
  <c r="K209" i="5"/>
  <c r="H209" i="5"/>
  <c r="G209" i="5"/>
  <c r="F209" i="5"/>
  <c r="E209" i="5"/>
  <c r="G208" i="5"/>
  <c r="F208" i="5"/>
  <c r="E208" i="5"/>
  <c r="H207" i="5"/>
  <c r="G207" i="5"/>
  <c r="F207" i="5"/>
  <c r="E207" i="5"/>
  <c r="G206" i="5"/>
  <c r="K203" i="5" s="1"/>
  <c r="F206" i="5"/>
  <c r="E206" i="5"/>
  <c r="G205" i="5"/>
  <c r="K204" i="5" s="1"/>
  <c r="F205" i="5"/>
  <c r="E205" i="5"/>
  <c r="G204" i="5"/>
  <c r="F204" i="5"/>
  <c r="E204" i="5"/>
  <c r="H232" i="5" s="1"/>
  <c r="G203" i="5"/>
  <c r="K202" i="5" s="1"/>
  <c r="F203" i="5"/>
  <c r="E203" i="5"/>
  <c r="G202" i="5"/>
  <c r="F202" i="5"/>
  <c r="E202" i="5"/>
  <c r="K201" i="5"/>
  <c r="H201" i="5"/>
  <c r="G201" i="5"/>
  <c r="F201" i="5"/>
  <c r="E201" i="5"/>
  <c r="G200" i="5"/>
  <c r="F200" i="5"/>
  <c r="E200" i="5"/>
  <c r="H199" i="5"/>
  <c r="G199" i="5"/>
  <c r="F199" i="5"/>
  <c r="E199" i="5"/>
  <c r="G198" i="5"/>
  <c r="K195" i="5" s="1"/>
  <c r="F198" i="5"/>
  <c r="E198" i="5"/>
  <c r="G197" i="5"/>
  <c r="K196" i="5" s="1"/>
  <c r="F197" i="5"/>
  <c r="E197" i="5"/>
  <c r="G196" i="5"/>
  <c r="F196" i="5"/>
  <c r="E196" i="5"/>
  <c r="H224" i="5" s="1"/>
  <c r="G195" i="5"/>
  <c r="K194" i="5" s="1"/>
  <c r="F195" i="5"/>
  <c r="E195" i="5"/>
  <c r="G194" i="5"/>
  <c r="F194" i="5"/>
  <c r="E194" i="5"/>
  <c r="K193" i="5"/>
  <c r="H193" i="5"/>
  <c r="G193" i="5"/>
  <c r="F193" i="5"/>
  <c r="E193" i="5"/>
  <c r="G192" i="5"/>
  <c r="F192" i="5"/>
  <c r="E192" i="5"/>
  <c r="H191" i="5"/>
  <c r="G191" i="5"/>
  <c r="F191" i="5"/>
  <c r="E191" i="5"/>
  <c r="G190" i="5"/>
  <c r="K187" i="5" s="1"/>
  <c r="F190" i="5"/>
  <c r="E190" i="5"/>
  <c r="G189" i="5"/>
  <c r="K188" i="5" s="1"/>
  <c r="F189" i="5"/>
  <c r="E189" i="5"/>
  <c r="G188" i="5"/>
  <c r="F188" i="5"/>
  <c r="E188" i="5"/>
  <c r="H216" i="5" s="1"/>
  <c r="G187" i="5"/>
  <c r="K186" i="5" s="1"/>
  <c r="F187" i="5"/>
  <c r="E187" i="5"/>
  <c r="G186" i="5"/>
  <c r="F186" i="5"/>
  <c r="E186" i="5"/>
  <c r="K185" i="5"/>
  <c r="H185" i="5"/>
  <c r="G185" i="5"/>
  <c r="F185" i="5"/>
  <c r="E185" i="5"/>
  <c r="G184" i="5"/>
  <c r="F184" i="5"/>
  <c r="E184" i="5"/>
  <c r="H183" i="5"/>
  <c r="G183" i="5"/>
  <c r="F183" i="5"/>
  <c r="E183" i="5"/>
  <c r="G182" i="5"/>
  <c r="K179" i="5" s="1"/>
  <c r="F182" i="5"/>
  <c r="E182" i="5"/>
  <c r="G181" i="5"/>
  <c r="K180" i="5" s="1"/>
  <c r="F181" i="5"/>
  <c r="E181" i="5"/>
  <c r="G180" i="5"/>
  <c r="F180" i="5"/>
  <c r="E180" i="5"/>
  <c r="H208" i="5" s="1"/>
  <c r="G179" i="5"/>
  <c r="K178" i="5" s="1"/>
  <c r="F179" i="5"/>
  <c r="E179" i="5"/>
  <c r="G178" i="5"/>
  <c r="F178" i="5"/>
  <c r="E178" i="5"/>
  <c r="K177" i="5"/>
  <c r="H177" i="5"/>
  <c r="G177" i="5"/>
  <c r="F177" i="5"/>
  <c r="E177" i="5"/>
  <c r="G176" i="5"/>
  <c r="F176" i="5"/>
  <c r="E176" i="5"/>
  <c r="H175" i="5"/>
  <c r="G175" i="5"/>
  <c r="F175" i="5"/>
  <c r="E175" i="5"/>
  <c r="G174" i="5"/>
  <c r="K171" i="5" s="1"/>
  <c r="F174" i="5"/>
  <c r="E174" i="5"/>
  <c r="G173" i="5"/>
  <c r="K172" i="5" s="1"/>
  <c r="F173" i="5"/>
  <c r="E173" i="5"/>
  <c r="G172" i="5"/>
  <c r="F172" i="5"/>
  <c r="E172" i="5"/>
  <c r="H200" i="5" s="1"/>
  <c r="G171" i="5"/>
  <c r="K170" i="5" s="1"/>
  <c r="F171" i="5"/>
  <c r="E171" i="5"/>
  <c r="G170" i="5"/>
  <c r="F170" i="5"/>
  <c r="E170" i="5"/>
  <c r="K169" i="5"/>
  <c r="H169" i="5"/>
  <c r="G169" i="5"/>
  <c r="F169" i="5"/>
  <c r="E169" i="5"/>
  <c r="G168" i="5"/>
  <c r="F168" i="5"/>
  <c r="E168" i="5"/>
  <c r="H167" i="5"/>
  <c r="G167" i="5"/>
  <c r="F167" i="5"/>
  <c r="E167" i="5"/>
  <c r="G166" i="5"/>
  <c r="K163" i="5" s="1"/>
  <c r="F166" i="5"/>
  <c r="E166" i="5"/>
  <c r="G165" i="5"/>
  <c r="K164" i="5" s="1"/>
  <c r="F165" i="5"/>
  <c r="E165" i="5"/>
  <c r="G164" i="5"/>
  <c r="F164" i="5"/>
  <c r="E164" i="5"/>
  <c r="H192" i="5" s="1"/>
  <c r="G163" i="5"/>
  <c r="K162" i="5" s="1"/>
  <c r="F163" i="5"/>
  <c r="E163" i="5"/>
  <c r="G162" i="5"/>
  <c r="F162" i="5"/>
  <c r="E162" i="5"/>
  <c r="K161" i="5"/>
  <c r="H161" i="5"/>
  <c r="G161" i="5"/>
  <c r="F161" i="5"/>
  <c r="E161" i="5"/>
  <c r="G160" i="5"/>
  <c r="F160" i="5"/>
  <c r="E160" i="5"/>
  <c r="H159" i="5"/>
  <c r="G159" i="5"/>
  <c r="F159" i="5"/>
  <c r="E159" i="5"/>
  <c r="G158" i="5"/>
  <c r="K155" i="5" s="1"/>
  <c r="F158" i="5"/>
  <c r="E158" i="5"/>
  <c r="G157" i="5"/>
  <c r="K156" i="5" s="1"/>
  <c r="F157" i="5"/>
  <c r="E157" i="5"/>
  <c r="G156" i="5"/>
  <c r="F156" i="5"/>
  <c r="E156" i="5"/>
  <c r="H184" i="5" s="1"/>
  <c r="G155" i="5"/>
  <c r="K154" i="5" s="1"/>
  <c r="F155" i="5"/>
  <c r="E155" i="5"/>
  <c r="G154" i="5"/>
  <c r="F154" i="5"/>
  <c r="E154" i="5"/>
  <c r="K153" i="5"/>
  <c r="H153" i="5"/>
  <c r="G153" i="5"/>
  <c r="F153" i="5"/>
  <c r="E153" i="5"/>
  <c r="G152" i="5"/>
  <c r="F152" i="5"/>
  <c r="E152" i="5"/>
  <c r="H151" i="5"/>
  <c r="G151" i="5"/>
  <c r="F151" i="5"/>
  <c r="E151" i="5"/>
  <c r="G150" i="5"/>
  <c r="K147" i="5" s="1"/>
  <c r="F150" i="5"/>
  <c r="E150" i="5"/>
  <c r="G149" i="5"/>
  <c r="K148" i="5" s="1"/>
  <c r="F149" i="5"/>
  <c r="E149" i="5"/>
  <c r="G148" i="5"/>
  <c r="F148" i="5"/>
  <c r="E148" i="5"/>
  <c r="H176" i="5" s="1"/>
  <c r="G147" i="5"/>
  <c r="K146" i="5" s="1"/>
  <c r="F147" i="5"/>
  <c r="E147" i="5"/>
  <c r="G146" i="5"/>
  <c r="F146" i="5"/>
  <c r="E146" i="5"/>
  <c r="K145" i="5"/>
  <c r="H145" i="5"/>
  <c r="G145" i="5"/>
  <c r="F145" i="5"/>
  <c r="E145" i="5"/>
  <c r="G144" i="5"/>
  <c r="F144" i="5"/>
  <c r="E144" i="5"/>
  <c r="H143" i="5"/>
  <c r="G143" i="5"/>
  <c r="F143" i="5"/>
  <c r="E143" i="5"/>
  <c r="G142" i="5"/>
  <c r="K139" i="5" s="1"/>
  <c r="F142" i="5"/>
  <c r="E142" i="5"/>
  <c r="G141" i="5"/>
  <c r="K140" i="5" s="1"/>
  <c r="F141" i="5"/>
  <c r="E141" i="5"/>
  <c r="G140" i="5"/>
  <c r="F140" i="5"/>
  <c r="E140" i="5"/>
  <c r="H168" i="5" s="1"/>
  <c r="G139" i="5"/>
  <c r="K138" i="5" s="1"/>
  <c r="F139" i="5"/>
  <c r="E139" i="5"/>
  <c r="G138" i="5"/>
  <c r="F138" i="5"/>
  <c r="E138" i="5"/>
  <c r="K137" i="5"/>
  <c r="H137" i="5"/>
  <c r="G137" i="5"/>
  <c r="F137" i="5"/>
  <c r="E137" i="5"/>
  <c r="G136" i="5"/>
  <c r="F136" i="5"/>
  <c r="E136" i="5"/>
  <c r="H135" i="5"/>
  <c r="G135" i="5"/>
  <c r="F135" i="5"/>
  <c r="E135" i="5"/>
  <c r="G134" i="5"/>
  <c r="K131" i="5" s="1"/>
  <c r="F134" i="5"/>
  <c r="E134" i="5"/>
  <c r="G133" i="5"/>
  <c r="K132" i="5" s="1"/>
  <c r="F133" i="5"/>
  <c r="E133" i="5"/>
  <c r="G132" i="5"/>
  <c r="F132" i="5"/>
  <c r="E132" i="5"/>
  <c r="H160" i="5" s="1"/>
  <c r="G131" i="5"/>
  <c r="K130" i="5" s="1"/>
  <c r="F131" i="5"/>
  <c r="E131" i="5"/>
  <c r="G130" i="5"/>
  <c r="F130" i="5"/>
  <c r="E130" i="5"/>
  <c r="K129" i="5"/>
  <c r="H129" i="5"/>
  <c r="G129" i="5"/>
  <c r="F129" i="5"/>
  <c r="E129" i="5"/>
  <c r="G128" i="5"/>
  <c r="F128" i="5"/>
  <c r="E128" i="5"/>
  <c r="H127" i="5"/>
  <c r="G127" i="5"/>
  <c r="F127" i="5"/>
  <c r="E127" i="5"/>
  <c r="G126" i="5"/>
  <c r="K123" i="5" s="1"/>
  <c r="F126" i="5"/>
  <c r="E126" i="5"/>
  <c r="G125" i="5"/>
  <c r="K124" i="5" s="1"/>
  <c r="F125" i="5"/>
  <c r="E125" i="5"/>
  <c r="G124" i="5"/>
  <c r="F124" i="5"/>
  <c r="E124" i="5"/>
  <c r="H152" i="5" s="1"/>
  <c r="G123" i="5"/>
  <c r="K122" i="5" s="1"/>
  <c r="F123" i="5"/>
  <c r="E123" i="5"/>
  <c r="G122" i="5"/>
  <c r="F122" i="5"/>
  <c r="E122" i="5"/>
  <c r="K121" i="5"/>
  <c r="H121" i="5"/>
  <c r="G121" i="5"/>
  <c r="F121" i="5"/>
  <c r="E121" i="5"/>
  <c r="G120" i="5"/>
  <c r="F120" i="5"/>
  <c r="E120" i="5"/>
  <c r="H119" i="5"/>
  <c r="G119" i="5"/>
  <c r="F119" i="5"/>
  <c r="E119" i="5"/>
  <c r="G118" i="5"/>
  <c r="K115" i="5" s="1"/>
  <c r="F118" i="5"/>
  <c r="E118" i="5"/>
  <c r="G117" i="5"/>
  <c r="K116" i="5" s="1"/>
  <c r="F117" i="5"/>
  <c r="E117" i="5"/>
  <c r="G116" i="5"/>
  <c r="F116" i="5"/>
  <c r="E116" i="5"/>
  <c r="H144" i="5" s="1"/>
  <c r="G115" i="5"/>
  <c r="K114" i="5" s="1"/>
  <c r="F115" i="5"/>
  <c r="E115" i="5"/>
  <c r="G114" i="5"/>
  <c r="F114" i="5"/>
  <c r="E114" i="5"/>
  <c r="K113" i="5"/>
  <c r="H113" i="5"/>
  <c r="G113" i="5"/>
  <c r="F113" i="5"/>
  <c r="E113" i="5"/>
  <c r="G112" i="5"/>
  <c r="F112" i="5"/>
  <c r="E112" i="5"/>
  <c r="H111" i="5"/>
  <c r="G111" i="5"/>
  <c r="F111" i="5"/>
  <c r="E111" i="5"/>
  <c r="G110" i="5"/>
  <c r="K107" i="5" s="1"/>
  <c r="F110" i="5"/>
  <c r="E110" i="5"/>
  <c r="G109" i="5"/>
  <c r="K108" i="5" s="1"/>
  <c r="F109" i="5"/>
  <c r="E109" i="5"/>
  <c r="G108" i="5"/>
  <c r="F108" i="5"/>
  <c r="E108" i="5"/>
  <c r="H136" i="5" s="1"/>
  <c r="G107" i="5"/>
  <c r="K106" i="5" s="1"/>
  <c r="F107" i="5"/>
  <c r="E107" i="5"/>
  <c r="G106" i="5"/>
  <c r="F106" i="5"/>
  <c r="E106" i="5"/>
  <c r="K105" i="5"/>
  <c r="H105" i="5"/>
  <c r="G105" i="5"/>
  <c r="F105" i="5"/>
  <c r="E105" i="5"/>
  <c r="G104" i="5"/>
  <c r="F104" i="5"/>
  <c r="E104" i="5"/>
  <c r="H103" i="5"/>
  <c r="G103" i="5"/>
  <c r="F103" i="5"/>
  <c r="E103" i="5"/>
  <c r="G102" i="5"/>
  <c r="K99" i="5" s="1"/>
  <c r="F102" i="5"/>
  <c r="E102" i="5"/>
  <c r="G101" i="5"/>
  <c r="K100" i="5" s="1"/>
  <c r="F101" i="5"/>
  <c r="E101" i="5"/>
  <c r="G100" i="5"/>
  <c r="F100" i="5"/>
  <c r="E100" i="5"/>
  <c r="H128" i="5" s="1"/>
  <c r="G99" i="5"/>
  <c r="K98" i="5" s="1"/>
  <c r="F99" i="5"/>
  <c r="E99" i="5"/>
  <c r="G98" i="5"/>
  <c r="F98" i="5"/>
  <c r="E98" i="5"/>
  <c r="K97" i="5"/>
  <c r="H97" i="5"/>
  <c r="G97" i="5"/>
  <c r="F97" i="5"/>
  <c r="E97" i="5"/>
  <c r="G96" i="5"/>
  <c r="F96" i="5"/>
  <c r="E96" i="5"/>
  <c r="H95" i="5"/>
  <c r="G95" i="5"/>
  <c r="F95" i="5"/>
  <c r="E95" i="5"/>
  <c r="G94" i="5"/>
  <c r="K91" i="5" s="1"/>
  <c r="F94" i="5"/>
  <c r="E94" i="5"/>
  <c r="G93" i="5"/>
  <c r="K92" i="5" s="1"/>
  <c r="F93" i="5"/>
  <c r="E93" i="5"/>
  <c r="G92" i="5"/>
  <c r="F92" i="5"/>
  <c r="E92" i="5"/>
  <c r="H120" i="5" s="1"/>
  <c r="G91" i="5"/>
  <c r="K90" i="5" s="1"/>
  <c r="F91" i="5"/>
  <c r="E91" i="5"/>
  <c r="G90" i="5"/>
  <c r="F90" i="5"/>
  <c r="E90" i="5"/>
  <c r="K89" i="5"/>
  <c r="H89" i="5"/>
  <c r="G89" i="5"/>
  <c r="F89" i="5"/>
  <c r="E89" i="5"/>
  <c r="G88" i="5"/>
  <c r="F88" i="5"/>
  <c r="E88" i="5"/>
  <c r="H87" i="5"/>
  <c r="G87" i="5"/>
  <c r="F87" i="5"/>
  <c r="E87" i="5"/>
  <c r="G86" i="5"/>
  <c r="K83" i="5" s="1"/>
  <c r="F86" i="5"/>
  <c r="E86" i="5"/>
  <c r="G85" i="5"/>
  <c r="K84" i="5" s="1"/>
  <c r="F85" i="5"/>
  <c r="E85" i="5"/>
  <c r="G84" i="5"/>
  <c r="F84" i="5"/>
  <c r="E84" i="5"/>
  <c r="H112" i="5" s="1"/>
  <c r="G83" i="5"/>
  <c r="K82" i="5" s="1"/>
  <c r="F83" i="5"/>
  <c r="E83" i="5"/>
  <c r="G82" i="5"/>
  <c r="F82" i="5"/>
  <c r="E82" i="5"/>
  <c r="K81" i="5"/>
  <c r="H81" i="5"/>
  <c r="G81" i="5"/>
  <c r="F81" i="5"/>
  <c r="E81" i="5"/>
  <c r="G80" i="5"/>
  <c r="F80" i="5"/>
  <c r="E80" i="5"/>
  <c r="G79" i="5"/>
  <c r="F79" i="5"/>
  <c r="E79" i="5"/>
  <c r="G78" i="5"/>
  <c r="K75" i="5" s="1"/>
  <c r="F78" i="5"/>
  <c r="E78" i="5"/>
  <c r="G77" i="5"/>
  <c r="K76" i="5" s="1"/>
  <c r="F77" i="5"/>
  <c r="E77" i="5"/>
  <c r="G76" i="5"/>
  <c r="F76" i="5"/>
  <c r="E76" i="5"/>
  <c r="H104" i="5" s="1"/>
  <c r="G75" i="5"/>
  <c r="K74" i="5" s="1"/>
  <c r="F75" i="5"/>
  <c r="E75" i="5"/>
  <c r="G74" i="5"/>
  <c r="F74" i="5"/>
  <c r="E74" i="5"/>
  <c r="K73" i="5"/>
  <c r="G73" i="5"/>
  <c r="F73" i="5"/>
  <c r="E73" i="5"/>
  <c r="G72" i="5"/>
  <c r="F72" i="5"/>
  <c r="E72" i="5"/>
  <c r="G71" i="5"/>
  <c r="F71" i="5"/>
  <c r="E71" i="5"/>
  <c r="G70" i="5"/>
  <c r="K67" i="5" s="1"/>
  <c r="F70" i="5"/>
  <c r="E70" i="5"/>
  <c r="G69" i="5"/>
  <c r="K68" i="5" s="1"/>
  <c r="F69" i="5"/>
  <c r="E69" i="5"/>
  <c r="G68" i="5"/>
  <c r="F68" i="5"/>
  <c r="E68" i="5"/>
  <c r="H96" i="5" s="1"/>
  <c r="G67" i="5"/>
  <c r="K66" i="5" s="1"/>
  <c r="F67" i="5"/>
  <c r="E67" i="5"/>
  <c r="G66" i="5"/>
  <c r="F66" i="5"/>
  <c r="E66" i="5"/>
  <c r="K65" i="5"/>
  <c r="G65" i="5"/>
  <c r="F65" i="5"/>
  <c r="E65" i="5"/>
  <c r="G64" i="5"/>
  <c r="F64" i="5"/>
  <c r="E64" i="5"/>
  <c r="G63" i="5"/>
  <c r="F63" i="5"/>
  <c r="E63" i="5"/>
  <c r="G62" i="5"/>
  <c r="K59" i="5" s="1"/>
  <c r="F62" i="5"/>
  <c r="E62" i="5"/>
  <c r="G61" i="5"/>
  <c r="K60" i="5" s="1"/>
  <c r="F61" i="5"/>
  <c r="E61" i="5"/>
  <c r="G60" i="5"/>
  <c r="F60" i="5"/>
  <c r="E60" i="5"/>
  <c r="H88" i="5" s="1"/>
  <c r="G59" i="5"/>
  <c r="K58" i="5" s="1"/>
  <c r="F59" i="5"/>
  <c r="E59" i="5"/>
  <c r="G58" i="5"/>
  <c r="F58" i="5"/>
  <c r="E58" i="5"/>
  <c r="K57" i="5"/>
  <c r="G57" i="5"/>
  <c r="F57" i="5"/>
  <c r="E57" i="5"/>
  <c r="G56" i="5"/>
  <c r="F56" i="5"/>
  <c r="E56" i="5"/>
  <c r="G55" i="5"/>
  <c r="F55" i="5"/>
  <c r="E55" i="5"/>
  <c r="U54" i="5"/>
  <c r="G54" i="5"/>
  <c r="F54" i="5"/>
  <c r="E54" i="5"/>
  <c r="U53" i="5"/>
  <c r="G53" i="5"/>
  <c r="K53" i="5" s="1"/>
  <c r="F53" i="5"/>
  <c r="E53" i="5"/>
  <c r="H80" i="5" s="1"/>
  <c r="U52" i="5"/>
  <c r="G52" i="5"/>
  <c r="F52" i="5"/>
  <c r="E52" i="5"/>
  <c r="U51" i="5"/>
  <c r="K51" i="5"/>
  <c r="G51" i="5"/>
  <c r="F51" i="5"/>
  <c r="E51" i="5"/>
  <c r="U50" i="5"/>
  <c r="G50" i="5"/>
  <c r="F50" i="5"/>
  <c r="E50" i="5"/>
  <c r="H79" i="5" s="1"/>
  <c r="U49" i="5"/>
  <c r="G49" i="5"/>
  <c r="F49" i="5"/>
  <c r="E49" i="5"/>
  <c r="U48" i="5"/>
  <c r="G48" i="5"/>
  <c r="F48" i="5"/>
  <c r="E48" i="5"/>
  <c r="U47" i="5"/>
  <c r="G47" i="5"/>
  <c r="F47" i="5"/>
  <c r="E47" i="5"/>
  <c r="U46" i="5"/>
  <c r="G46" i="5"/>
  <c r="F46" i="5"/>
  <c r="E46" i="5"/>
  <c r="H75" i="5" s="1"/>
  <c r="U45" i="5"/>
  <c r="G45" i="5"/>
  <c r="K45" i="5" s="1"/>
  <c r="F45" i="5"/>
  <c r="E45" i="5"/>
  <c r="U44" i="5"/>
  <c r="G44" i="5"/>
  <c r="K43" i="5" s="1"/>
  <c r="F44" i="5"/>
  <c r="E44" i="5"/>
  <c r="U43" i="5"/>
  <c r="G43" i="5"/>
  <c r="F43" i="5"/>
  <c r="E43" i="5"/>
  <c r="U42" i="5"/>
  <c r="G42" i="5"/>
  <c r="F42" i="5"/>
  <c r="E42" i="5"/>
  <c r="U41" i="5"/>
  <c r="K41" i="5"/>
  <c r="G41" i="5"/>
  <c r="F41" i="5"/>
  <c r="E41" i="5"/>
  <c r="U40" i="5"/>
  <c r="G40" i="5"/>
  <c r="K40" i="5" s="1"/>
  <c r="F40" i="5"/>
  <c r="E40" i="5"/>
  <c r="U39" i="5"/>
  <c r="G39" i="5"/>
  <c r="F39" i="5"/>
  <c r="E39" i="5"/>
  <c r="U38" i="5"/>
  <c r="G38" i="5"/>
  <c r="F38" i="5"/>
  <c r="E38" i="5"/>
  <c r="U37" i="5"/>
  <c r="G37" i="5"/>
  <c r="F37" i="5"/>
  <c r="E37" i="5"/>
  <c r="U36" i="5"/>
  <c r="G36" i="5"/>
  <c r="K36" i="5" s="1"/>
  <c r="F36" i="5"/>
  <c r="E36" i="5"/>
  <c r="U35" i="5"/>
  <c r="G35" i="5"/>
  <c r="F35" i="5"/>
  <c r="E35" i="5"/>
  <c r="U34" i="5"/>
  <c r="G34" i="5"/>
  <c r="F34" i="5"/>
  <c r="E34" i="5"/>
  <c r="U33" i="5"/>
  <c r="G33" i="5"/>
  <c r="F33" i="5"/>
  <c r="E33" i="5"/>
  <c r="U32" i="5"/>
  <c r="G32" i="5"/>
  <c r="F32" i="5"/>
  <c r="E32" i="5"/>
  <c r="G31" i="5"/>
  <c r="F31" i="5"/>
  <c r="E31" i="5"/>
  <c r="G30" i="5"/>
  <c r="F30" i="5"/>
  <c r="E30" i="5"/>
  <c r="G29" i="5"/>
  <c r="F29" i="5"/>
  <c r="E29" i="5"/>
  <c r="G28" i="5"/>
  <c r="F28" i="5"/>
  <c r="E28" i="5"/>
  <c r="G27" i="5"/>
  <c r="F27" i="5"/>
  <c r="E27" i="5"/>
  <c r="G26" i="5"/>
  <c r="F26" i="5"/>
  <c r="E26" i="5"/>
  <c r="G25" i="5"/>
  <c r="F25" i="5"/>
  <c r="E25" i="5"/>
  <c r="G24" i="5"/>
  <c r="F24" i="5"/>
  <c r="E24" i="5"/>
  <c r="G23" i="5"/>
  <c r="F23" i="5"/>
  <c r="E23" i="5"/>
  <c r="G22" i="5"/>
  <c r="F22" i="5"/>
  <c r="E22" i="5"/>
  <c r="G21" i="5"/>
  <c r="F21" i="5"/>
  <c r="E21" i="5"/>
  <c r="G20" i="5"/>
  <c r="F20" i="5"/>
  <c r="E20" i="5"/>
  <c r="G19" i="5"/>
  <c r="F19" i="5"/>
  <c r="E19" i="5"/>
  <c r="G18" i="5"/>
  <c r="F18" i="5"/>
  <c r="E18" i="5"/>
  <c r="H47" i="5" s="1"/>
  <c r="G17" i="5"/>
  <c r="F17" i="5"/>
  <c r="E17" i="5"/>
  <c r="G16" i="5"/>
  <c r="F16" i="5"/>
  <c r="E16" i="5"/>
  <c r="H39" i="5" s="1"/>
  <c r="G15" i="5"/>
  <c r="F15" i="5"/>
  <c r="E15" i="5"/>
  <c r="G14" i="5"/>
  <c r="F14" i="5"/>
  <c r="E14" i="5"/>
  <c r="G13" i="5"/>
  <c r="F13" i="5"/>
  <c r="E13" i="5"/>
  <c r="G12" i="5"/>
  <c r="F12" i="5"/>
  <c r="E12" i="5"/>
  <c r="G11" i="5"/>
  <c r="F11" i="5"/>
  <c r="E11" i="5"/>
  <c r="G10" i="5"/>
  <c r="F10" i="5"/>
  <c r="E10" i="5"/>
  <c r="G9" i="5"/>
  <c r="F9" i="5"/>
  <c r="E9" i="5"/>
  <c r="G8" i="5"/>
  <c r="F8" i="5"/>
  <c r="E8" i="5"/>
  <c r="G7" i="5"/>
  <c r="F7" i="5"/>
  <c r="E7" i="5"/>
  <c r="G6" i="5"/>
  <c r="F6" i="5"/>
  <c r="E6" i="5"/>
  <c r="G5" i="5"/>
  <c r="F5" i="5"/>
  <c r="E5" i="5"/>
  <c r="G4" i="5"/>
  <c r="F4" i="5"/>
  <c r="E4" i="5"/>
  <c r="Q3" i="5"/>
  <c r="G3" i="5"/>
  <c r="F3" i="5"/>
  <c r="E3" i="5"/>
  <c r="H32" i="5" s="1"/>
  <c r="G2" i="5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32" i="4"/>
  <c r="X202" i="1"/>
  <c r="X203" i="1"/>
  <c r="X204" i="1"/>
  <c r="X205" i="1"/>
  <c r="X201" i="1"/>
  <c r="R32" i="1"/>
  <c r="G5568" i="4"/>
  <c r="K5567" i="4" s="1"/>
  <c r="K5568" i="4" s="1"/>
  <c r="F5568" i="4"/>
  <c r="E5568" i="4"/>
  <c r="G5567" i="4"/>
  <c r="F5567" i="4"/>
  <c r="E5567" i="4"/>
  <c r="G5566" i="4"/>
  <c r="F5566" i="4"/>
  <c r="E5566" i="4"/>
  <c r="G5565" i="4"/>
  <c r="F5565" i="4"/>
  <c r="E5565" i="4"/>
  <c r="G5564" i="4"/>
  <c r="F5564" i="4"/>
  <c r="E5564" i="4"/>
  <c r="G5563" i="4"/>
  <c r="F5563" i="4"/>
  <c r="E5563" i="4"/>
  <c r="G5562" i="4"/>
  <c r="F5562" i="4"/>
  <c r="E5562" i="4"/>
  <c r="G5561" i="4"/>
  <c r="F5561" i="4"/>
  <c r="E5561" i="4"/>
  <c r="G5560" i="4"/>
  <c r="F5560" i="4"/>
  <c r="E5560" i="4"/>
  <c r="G5559" i="4"/>
  <c r="F5559" i="4"/>
  <c r="E5559" i="4"/>
  <c r="G5558" i="4"/>
  <c r="F5558" i="4"/>
  <c r="E5558" i="4"/>
  <c r="G5557" i="4"/>
  <c r="F5557" i="4"/>
  <c r="E5557" i="4"/>
  <c r="G5556" i="4"/>
  <c r="F5556" i="4"/>
  <c r="E5556" i="4"/>
  <c r="G5555" i="4"/>
  <c r="F5555" i="4"/>
  <c r="E5555" i="4"/>
  <c r="G5554" i="4"/>
  <c r="F5554" i="4"/>
  <c r="E5554" i="4"/>
  <c r="G5553" i="4"/>
  <c r="F5553" i="4"/>
  <c r="E5553" i="4"/>
  <c r="G5552" i="4"/>
  <c r="F5552" i="4"/>
  <c r="E5552" i="4"/>
  <c r="G5551" i="4"/>
  <c r="F5551" i="4"/>
  <c r="E5551" i="4"/>
  <c r="G5550" i="4"/>
  <c r="F5550" i="4"/>
  <c r="E5550" i="4"/>
  <c r="G5549" i="4"/>
  <c r="F5549" i="4"/>
  <c r="E5549" i="4"/>
  <c r="G5548" i="4"/>
  <c r="F5548" i="4"/>
  <c r="E5548" i="4"/>
  <c r="G5547" i="4"/>
  <c r="F5547" i="4"/>
  <c r="E5547" i="4"/>
  <c r="G5546" i="4"/>
  <c r="F5546" i="4"/>
  <c r="E5546" i="4"/>
  <c r="G5545" i="4"/>
  <c r="F5545" i="4"/>
  <c r="E5545" i="4"/>
  <c r="G5544" i="4"/>
  <c r="F5544" i="4"/>
  <c r="E5544" i="4"/>
  <c r="G5543" i="4"/>
  <c r="F5543" i="4"/>
  <c r="E5543" i="4"/>
  <c r="G5542" i="4"/>
  <c r="F5542" i="4"/>
  <c r="E5542" i="4"/>
  <c r="G5541" i="4"/>
  <c r="F5541" i="4"/>
  <c r="E5541" i="4"/>
  <c r="G5540" i="4"/>
  <c r="F5540" i="4"/>
  <c r="E5540" i="4"/>
  <c r="G5539" i="4"/>
  <c r="F5539" i="4"/>
  <c r="E5539" i="4"/>
  <c r="G5538" i="4"/>
  <c r="F5538" i="4"/>
  <c r="E5538" i="4"/>
  <c r="G5537" i="4"/>
  <c r="F5537" i="4"/>
  <c r="E5537" i="4"/>
  <c r="G5536" i="4"/>
  <c r="F5536" i="4"/>
  <c r="E5536" i="4"/>
  <c r="G5535" i="4"/>
  <c r="F5535" i="4"/>
  <c r="E5535" i="4"/>
  <c r="G5534" i="4"/>
  <c r="F5534" i="4"/>
  <c r="E5534" i="4"/>
  <c r="G5533" i="4"/>
  <c r="F5533" i="4"/>
  <c r="E5533" i="4"/>
  <c r="G5532" i="4"/>
  <c r="F5532" i="4"/>
  <c r="E5532" i="4"/>
  <c r="G5531" i="4"/>
  <c r="F5531" i="4"/>
  <c r="E5531" i="4"/>
  <c r="G5530" i="4"/>
  <c r="F5530" i="4"/>
  <c r="E5530" i="4"/>
  <c r="G5529" i="4"/>
  <c r="F5529" i="4"/>
  <c r="E5529" i="4"/>
  <c r="G5528" i="4"/>
  <c r="F5528" i="4"/>
  <c r="E5528" i="4"/>
  <c r="G5527" i="4"/>
  <c r="F5527" i="4"/>
  <c r="E5527" i="4"/>
  <c r="G5526" i="4"/>
  <c r="F5526" i="4"/>
  <c r="E5526" i="4"/>
  <c r="G5525" i="4"/>
  <c r="F5525" i="4"/>
  <c r="E5525" i="4"/>
  <c r="G5524" i="4"/>
  <c r="F5524" i="4"/>
  <c r="E5524" i="4"/>
  <c r="G5523" i="4"/>
  <c r="F5523" i="4"/>
  <c r="E5523" i="4"/>
  <c r="G5522" i="4"/>
  <c r="F5522" i="4"/>
  <c r="E5522" i="4"/>
  <c r="G5521" i="4"/>
  <c r="F5521" i="4"/>
  <c r="E5521" i="4"/>
  <c r="G5520" i="4"/>
  <c r="F5520" i="4"/>
  <c r="E5520" i="4"/>
  <c r="G5519" i="4"/>
  <c r="F5519" i="4"/>
  <c r="E5519" i="4"/>
  <c r="G5518" i="4"/>
  <c r="F5518" i="4"/>
  <c r="E5518" i="4"/>
  <c r="G5517" i="4"/>
  <c r="F5517" i="4"/>
  <c r="E5517" i="4"/>
  <c r="G5516" i="4"/>
  <c r="F5516" i="4"/>
  <c r="E5516" i="4"/>
  <c r="G5515" i="4"/>
  <c r="F5515" i="4"/>
  <c r="E5515" i="4"/>
  <c r="G5514" i="4"/>
  <c r="F5514" i="4"/>
  <c r="E5514" i="4"/>
  <c r="G5513" i="4"/>
  <c r="F5513" i="4"/>
  <c r="E5513" i="4"/>
  <c r="G5512" i="4"/>
  <c r="F5512" i="4"/>
  <c r="E5512" i="4"/>
  <c r="G5511" i="4"/>
  <c r="F5511" i="4"/>
  <c r="E5511" i="4"/>
  <c r="G5510" i="4"/>
  <c r="F5510" i="4"/>
  <c r="E5510" i="4"/>
  <c r="G5509" i="4"/>
  <c r="F5509" i="4"/>
  <c r="E5509" i="4"/>
  <c r="G5508" i="4"/>
  <c r="F5508" i="4"/>
  <c r="E5508" i="4"/>
  <c r="G5507" i="4"/>
  <c r="F5507" i="4"/>
  <c r="E5507" i="4"/>
  <c r="G5506" i="4"/>
  <c r="F5506" i="4"/>
  <c r="E5506" i="4"/>
  <c r="G5505" i="4"/>
  <c r="F5505" i="4"/>
  <c r="E5505" i="4"/>
  <c r="G5504" i="4"/>
  <c r="F5504" i="4"/>
  <c r="E5504" i="4"/>
  <c r="G5503" i="4"/>
  <c r="F5503" i="4"/>
  <c r="E5503" i="4"/>
  <c r="G5502" i="4"/>
  <c r="F5502" i="4"/>
  <c r="E5502" i="4"/>
  <c r="G5501" i="4"/>
  <c r="F5501" i="4"/>
  <c r="E5501" i="4"/>
  <c r="G5500" i="4"/>
  <c r="F5500" i="4"/>
  <c r="E5500" i="4"/>
  <c r="G5499" i="4"/>
  <c r="F5499" i="4"/>
  <c r="E5499" i="4"/>
  <c r="G5498" i="4"/>
  <c r="F5498" i="4"/>
  <c r="E5498" i="4"/>
  <c r="G5497" i="4"/>
  <c r="F5497" i="4"/>
  <c r="E5497" i="4"/>
  <c r="G5496" i="4"/>
  <c r="F5496" i="4"/>
  <c r="E5496" i="4"/>
  <c r="G5495" i="4"/>
  <c r="F5495" i="4"/>
  <c r="E5495" i="4"/>
  <c r="G5494" i="4"/>
  <c r="F5494" i="4"/>
  <c r="E5494" i="4"/>
  <c r="G5493" i="4"/>
  <c r="F5493" i="4"/>
  <c r="E5493" i="4"/>
  <c r="G5492" i="4"/>
  <c r="F5492" i="4"/>
  <c r="E5492" i="4"/>
  <c r="G5491" i="4"/>
  <c r="F5491" i="4"/>
  <c r="E5491" i="4"/>
  <c r="G5490" i="4"/>
  <c r="F5490" i="4"/>
  <c r="E5490" i="4"/>
  <c r="G5489" i="4"/>
  <c r="F5489" i="4"/>
  <c r="E5489" i="4"/>
  <c r="G5488" i="4"/>
  <c r="F5488" i="4"/>
  <c r="E5488" i="4"/>
  <c r="G5487" i="4"/>
  <c r="F5487" i="4"/>
  <c r="E5487" i="4"/>
  <c r="G5486" i="4"/>
  <c r="F5486" i="4"/>
  <c r="E5486" i="4"/>
  <c r="G5485" i="4"/>
  <c r="F5485" i="4"/>
  <c r="E5485" i="4"/>
  <c r="G5484" i="4"/>
  <c r="F5484" i="4"/>
  <c r="E5484" i="4"/>
  <c r="G5483" i="4"/>
  <c r="F5483" i="4"/>
  <c r="E5483" i="4"/>
  <c r="G5482" i="4"/>
  <c r="F5482" i="4"/>
  <c r="E5482" i="4"/>
  <c r="G5481" i="4"/>
  <c r="F5481" i="4"/>
  <c r="E5481" i="4"/>
  <c r="G5480" i="4"/>
  <c r="F5480" i="4"/>
  <c r="E5480" i="4"/>
  <c r="G5479" i="4"/>
  <c r="F5479" i="4"/>
  <c r="E5479" i="4"/>
  <c r="G5478" i="4"/>
  <c r="F5478" i="4"/>
  <c r="E5478" i="4"/>
  <c r="G5477" i="4"/>
  <c r="F5477" i="4"/>
  <c r="E5477" i="4"/>
  <c r="G5476" i="4"/>
  <c r="F5476" i="4"/>
  <c r="E5476" i="4"/>
  <c r="G5475" i="4"/>
  <c r="F5475" i="4"/>
  <c r="E5475" i="4"/>
  <c r="G5474" i="4"/>
  <c r="F5474" i="4"/>
  <c r="E5474" i="4"/>
  <c r="G5473" i="4"/>
  <c r="F5473" i="4"/>
  <c r="E5473" i="4"/>
  <c r="G5472" i="4"/>
  <c r="F5472" i="4"/>
  <c r="E5472" i="4"/>
  <c r="G5471" i="4"/>
  <c r="F5471" i="4"/>
  <c r="E5471" i="4"/>
  <c r="G5470" i="4"/>
  <c r="F5470" i="4"/>
  <c r="E5470" i="4"/>
  <c r="G5469" i="4"/>
  <c r="F5469" i="4"/>
  <c r="E5469" i="4"/>
  <c r="G5468" i="4"/>
  <c r="F5468" i="4"/>
  <c r="E5468" i="4"/>
  <c r="G5467" i="4"/>
  <c r="F5467" i="4"/>
  <c r="E5467" i="4"/>
  <c r="G5466" i="4"/>
  <c r="F5466" i="4"/>
  <c r="E5466" i="4"/>
  <c r="G5465" i="4"/>
  <c r="F5465" i="4"/>
  <c r="E5465" i="4"/>
  <c r="G5464" i="4"/>
  <c r="F5464" i="4"/>
  <c r="E5464" i="4"/>
  <c r="G5463" i="4"/>
  <c r="F5463" i="4"/>
  <c r="E5463" i="4"/>
  <c r="G5462" i="4"/>
  <c r="F5462" i="4"/>
  <c r="E5462" i="4"/>
  <c r="G5461" i="4"/>
  <c r="F5461" i="4"/>
  <c r="E5461" i="4"/>
  <c r="G5460" i="4"/>
  <c r="F5460" i="4"/>
  <c r="E5460" i="4"/>
  <c r="G5459" i="4"/>
  <c r="F5459" i="4"/>
  <c r="E5459" i="4"/>
  <c r="G5458" i="4"/>
  <c r="F5458" i="4"/>
  <c r="E5458" i="4"/>
  <c r="G5457" i="4"/>
  <c r="F5457" i="4"/>
  <c r="E5457" i="4"/>
  <c r="G5456" i="4"/>
  <c r="F5456" i="4"/>
  <c r="E5456" i="4"/>
  <c r="G5455" i="4"/>
  <c r="F5455" i="4"/>
  <c r="E5455" i="4"/>
  <c r="G5454" i="4"/>
  <c r="F5454" i="4"/>
  <c r="E5454" i="4"/>
  <c r="G5453" i="4"/>
  <c r="F5453" i="4"/>
  <c r="E5453" i="4"/>
  <c r="G5452" i="4"/>
  <c r="F5452" i="4"/>
  <c r="E5452" i="4"/>
  <c r="G5451" i="4"/>
  <c r="F5451" i="4"/>
  <c r="E5451" i="4"/>
  <c r="G5450" i="4"/>
  <c r="F5450" i="4"/>
  <c r="E5450" i="4"/>
  <c r="G5449" i="4"/>
  <c r="F5449" i="4"/>
  <c r="E5449" i="4"/>
  <c r="G5448" i="4"/>
  <c r="F5448" i="4"/>
  <c r="E5448" i="4"/>
  <c r="G5447" i="4"/>
  <c r="F5447" i="4"/>
  <c r="E5447" i="4"/>
  <c r="G5446" i="4"/>
  <c r="F5446" i="4"/>
  <c r="E5446" i="4"/>
  <c r="G5445" i="4"/>
  <c r="F5445" i="4"/>
  <c r="E5445" i="4"/>
  <c r="G5444" i="4"/>
  <c r="F5444" i="4"/>
  <c r="E5444" i="4"/>
  <c r="G5443" i="4"/>
  <c r="F5443" i="4"/>
  <c r="E5443" i="4"/>
  <c r="G5442" i="4"/>
  <c r="F5442" i="4"/>
  <c r="E5442" i="4"/>
  <c r="G5441" i="4"/>
  <c r="F5441" i="4"/>
  <c r="E5441" i="4"/>
  <c r="G5440" i="4"/>
  <c r="F5440" i="4"/>
  <c r="E5440" i="4"/>
  <c r="G5439" i="4"/>
  <c r="F5439" i="4"/>
  <c r="E5439" i="4"/>
  <c r="G5438" i="4"/>
  <c r="F5438" i="4"/>
  <c r="E5438" i="4"/>
  <c r="G5437" i="4"/>
  <c r="F5437" i="4"/>
  <c r="E5437" i="4"/>
  <c r="G5436" i="4"/>
  <c r="F5436" i="4"/>
  <c r="E5436" i="4"/>
  <c r="G5435" i="4"/>
  <c r="F5435" i="4"/>
  <c r="E5435" i="4"/>
  <c r="G5434" i="4"/>
  <c r="F5434" i="4"/>
  <c r="E5434" i="4"/>
  <c r="G5433" i="4"/>
  <c r="F5433" i="4"/>
  <c r="E5433" i="4"/>
  <c r="G5432" i="4"/>
  <c r="F5432" i="4"/>
  <c r="E5432" i="4"/>
  <c r="G5431" i="4"/>
  <c r="F5431" i="4"/>
  <c r="E5431" i="4"/>
  <c r="G5430" i="4"/>
  <c r="F5430" i="4"/>
  <c r="E5430" i="4"/>
  <c r="G5429" i="4"/>
  <c r="F5429" i="4"/>
  <c r="E5429" i="4"/>
  <c r="G5428" i="4"/>
  <c r="F5428" i="4"/>
  <c r="E5428" i="4"/>
  <c r="G5427" i="4"/>
  <c r="F5427" i="4"/>
  <c r="E5427" i="4"/>
  <c r="G5426" i="4"/>
  <c r="F5426" i="4"/>
  <c r="E5426" i="4"/>
  <c r="G5425" i="4"/>
  <c r="F5425" i="4"/>
  <c r="E5425" i="4"/>
  <c r="G5424" i="4"/>
  <c r="F5424" i="4"/>
  <c r="E5424" i="4"/>
  <c r="G5423" i="4"/>
  <c r="F5423" i="4"/>
  <c r="E5423" i="4"/>
  <c r="G5422" i="4"/>
  <c r="F5422" i="4"/>
  <c r="E5422" i="4"/>
  <c r="G5421" i="4"/>
  <c r="F5421" i="4"/>
  <c r="E5421" i="4"/>
  <c r="G5420" i="4"/>
  <c r="F5420" i="4"/>
  <c r="E5420" i="4"/>
  <c r="G5419" i="4"/>
  <c r="F5419" i="4"/>
  <c r="E5419" i="4"/>
  <c r="G5418" i="4"/>
  <c r="F5418" i="4"/>
  <c r="E5418" i="4"/>
  <c r="G5417" i="4"/>
  <c r="F5417" i="4"/>
  <c r="E5417" i="4"/>
  <c r="G5416" i="4"/>
  <c r="F5416" i="4"/>
  <c r="E5416" i="4"/>
  <c r="G5415" i="4"/>
  <c r="F5415" i="4"/>
  <c r="E5415" i="4"/>
  <c r="G5414" i="4"/>
  <c r="F5414" i="4"/>
  <c r="E5414" i="4"/>
  <c r="G5413" i="4"/>
  <c r="F5413" i="4"/>
  <c r="E5413" i="4"/>
  <c r="G5412" i="4"/>
  <c r="F5412" i="4"/>
  <c r="E5412" i="4"/>
  <c r="G5411" i="4"/>
  <c r="F5411" i="4"/>
  <c r="E5411" i="4"/>
  <c r="G5410" i="4"/>
  <c r="F5410" i="4"/>
  <c r="E5410" i="4"/>
  <c r="G5409" i="4"/>
  <c r="F5409" i="4"/>
  <c r="E5409" i="4"/>
  <c r="G5408" i="4"/>
  <c r="F5408" i="4"/>
  <c r="E5408" i="4"/>
  <c r="G5407" i="4"/>
  <c r="F5407" i="4"/>
  <c r="E5407" i="4"/>
  <c r="G5406" i="4"/>
  <c r="F5406" i="4"/>
  <c r="E5406" i="4"/>
  <c r="G5405" i="4"/>
  <c r="F5405" i="4"/>
  <c r="E5405" i="4"/>
  <c r="G5404" i="4"/>
  <c r="F5404" i="4"/>
  <c r="E5404" i="4"/>
  <c r="G5403" i="4"/>
  <c r="F5403" i="4"/>
  <c r="E5403" i="4"/>
  <c r="G5402" i="4"/>
  <c r="F5402" i="4"/>
  <c r="E5402" i="4"/>
  <c r="G5401" i="4"/>
  <c r="F5401" i="4"/>
  <c r="E5401" i="4"/>
  <c r="G5400" i="4"/>
  <c r="F5400" i="4"/>
  <c r="E5400" i="4"/>
  <c r="G5399" i="4"/>
  <c r="F5399" i="4"/>
  <c r="E5399" i="4"/>
  <c r="G5398" i="4"/>
  <c r="F5398" i="4"/>
  <c r="E5398" i="4"/>
  <c r="G5397" i="4"/>
  <c r="F5397" i="4"/>
  <c r="E5397" i="4"/>
  <c r="G5396" i="4"/>
  <c r="F5396" i="4"/>
  <c r="E5396" i="4"/>
  <c r="G5395" i="4"/>
  <c r="F5395" i="4"/>
  <c r="E5395" i="4"/>
  <c r="G5394" i="4"/>
  <c r="F5394" i="4"/>
  <c r="E5394" i="4"/>
  <c r="G5393" i="4"/>
  <c r="F5393" i="4"/>
  <c r="E5393" i="4"/>
  <c r="G5392" i="4"/>
  <c r="F5392" i="4"/>
  <c r="E5392" i="4"/>
  <c r="G5391" i="4"/>
  <c r="F5391" i="4"/>
  <c r="E5391" i="4"/>
  <c r="G5390" i="4"/>
  <c r="F5390" i="4"/>
  <c r="E5390" i="4"/>
  <c r="G5389" i="4"/>
  <c r="F5389" i="4"/>
  <c r="E5389" i="4"/>
  <c r="G5388" i="4"/>
  <c r="F5388" i="4"/>
  <c r="E5388" i="4"/>
  <c r="G5387" i="4"/>
  <c r="F5387" i="4"/>
  <c r="E5387" i="4"/>
  <c r="G5386" i="4"/>
  <c r="F5386" i="4"/>
  <c r="E5386" i="4"/>
  <c r="G5385" i="4"/>
  <c r="F5385" i="4"/>
  <c r="E5385" i="4"/>
  <c r="G5384" i="4"/>
  <c r="F5384" i="4"/>
  <c r="E5384" i="4"/>
  <c r="G5383" i="4"/>
  <c r="F5383" i="4"/>
  <c r="E5383" i="4"/>
  <c r="G5382" i="4"/>
  <c r="F5382" i="4"/>
  <c r="E5382" i="4"/>
  <c r="G5381" i="4"/>
  <c r="F5381" i="4"/>
  <c r="E5381" i="4"/>
  <c r="G5380" i="4"/>
  <c r="F5380" i="4"/>
  <c r="E5380" i="4"/>
  <c r="G5379" i="4"/>
  <c r="F5379" i="4"/>
  <c r="E5379" i="4"/>
  <c r="G5378" i="4"/>
  <c r="F5378" i="4"/>
  <c r="E5378" i="4"/>
  <c r="G5377" i="4"/>
  <c r="F5377" i="4"/>
  <c r="E5377" i="4"/>
  <c r="G5376" i="4"/>
  <c r="F5376" i="4"/>
  <c r="E5376" i="4"/>
  <c r="G5375" i="4"/>
  <c r="F5375" i="4"/>
  <c r="E5375" i="4"/>
  <c r="G5374" i="4"/>
  <c r="F5374" i="4"/>
  <c r="E5374" i="4"/>
  <c r="G5373" i="4"/>
  <c r="F5373" i="4"/>
  <c r="E5373" i="4"/>
  <c r="G5372" i="4"/>
  <c r="F5372" i="4"/>
  <c r="E5372" i="4"/>
  <c r="G5371" i="4"/>
  <c r="F5371" i="4"/>
  <c r="E5371" i="4"/>
  <c r="G5370" i="4"/>
  <c r="F5370" i="4"/>
  <c r="E5370" i="4"/>
  <c r="G5369" i="4"/>
  <c r="F5369" i="4"/>
  <c r="E5369" i="4"/>
  <c r="G5368" i="4"/>
  <c r="F5368" i="4"/>
  <c r="E5368" i="4"/>
  <c r="G5367" i="4"/>
  <c r="F5367" i="4"/>
  <c r="E5367" i="4"/>
  <c r="G5366" i="4"/>
  <c r="F5366" i="4"/>
  <c r="E5366" i="4"/>
  <c r="G5365" i="4"/>
  <c r="F5365" i="4"/>
  <c r="E5365" i="4"/>
  <c r="G5364" i="4"/>
  <c r="F5364" i="4"/>
  <c r="E5364" i="4"/>
  <c r="G5363" i="4"/>
  <c r="F5363" i="4"/>
  <c r="E5363" i="4"/>
  <c r="G5362" i="4"/>
  <c r="F5362" i="4"/>
  <c r="E5362" i="4"/>
  <c r="G5361" i="4"/>
  <c r="F5361" i="4"/>
  <c r="E5361" i="4"/>
  <c r="G5360" i="4"/>
  <c r="F5360" i="4"/>
  <c r="E5360" i="4"/>
  <c r="G5359" i="4"/>
  <c r="F5359" i="4"/>
  <c r="E5359" i="4"/>
  <c r="G5358" i="4"/>
  <c r="F5358" i="4"/>
  <c r="E5358" i="4"/>
  <c r="G5357" i="4"/>
  <c r="F5357" i="4"/>
  <c r="E5357" i="4"/>
  <c r="G5356" i="4"/>
  <c r="F5356" i="4"/>
  <c r="E5356" i="4"/>
  <c r="G5355" i="4"/>
  <c r="F5355" i="4"/>
  <c r="E5355" i="4"/>
  <c r="G5354" i="4"/>
  <c r="F5354" i="4"/>
  <c r="E5354" i="4"/>
  <c r="G5353" i="4"/>
  <c r="F5353" i="4"/>
  <c r="E5353" i="4"/>
  <c r="G5352" i="4"/>
  <c r="F5352" i="4"/>
  <c r="E5352" i="4"/>
  <c r="G5351" i="4"/>
  <c r="F5351" i="4"/>
  <c r="E5351" i="4"/>
  <c r="G5350" i="4"/>
  <c r="F5350" i="4"/>
  <c r="E5350" i="4"/>
  <c r="G5349" i="4"/>
  <c r="F5349" i="4"/>
  <c r="E5349" i="4"/>
  <c r="G5348" i="4"/>
  <c r="F5348" i="4"/>
  <c r="E5348" i="4"/>
  <c r="G5347" i="4"/>
  <c r="F5347" i="4"/>
  <c r="E5347" i="4"/>
  <c r="G5346" i="4"/>
  <c r="F5346" i="4"/>
  <c r="E5346" i="4"/>
  <c r="G5345" i="4"/>
  <c r="F5345" i="4"/>
  <c r="E5345" i="4"/>
  <c r="G5344" i="4"/>
  <c r="F5344" i="4"/>
  <c r="E5344" i="4"/>
  <c r="G5343" i="4"/>
  <c r="F5343" i="4"/>
  <c r="E5343" i="4"/>
  <c r="G5342" i="4"/>
  <c r="F5342" i="4"/>
  <c r="E5342" i="4"/>
  <c r="G5341" i="4"/>
  <c r="F5341" i="4"/>
  <c r="E5341" i="4"/>
  <c r="G5340" i="4"/>
  <c r="F5340" i="4"/>
  <c r="E5340" i="4"/>
  <c r="G5339" i="4"/>
  <c r="F5339" i="4"/>
  <c r="E5339" i="4"/>
  <c r="G5338" i="4"/>
  <c r="F5338" i="4"/>
  <c r="E5338" i="4"/>
  <c r="G5337" i="4"/>
  <c r="F5337" i="4"/>
  <c r="E5337" i="4"/>
  <c r="G5336" i="4"/>
  <c r="F5336" i="4"/>
  <c r="E5336" i="4"/>
  <c r="G5335" i="4"/>
  <c r="F5335" i="4"/>
  <c r="E5335" i="4"/>
  <c r="G5334" i="4"/>
  <c r="F5334" i="4"/>
  <c r="E5334" i="4"/>
  <c r="G5333" i="4"/>
  <c r="F5333" i="4"/>
  <c r="E5333" i="4"/>
  <c r="G5332" i="4"/>
  <c r="F5332" i="4"/>
  <c r="E5332" i="4"/>
  <c r="G5331" i="4"/>
  <c r="F5331" i="4"/>
  <c r="E5331" i="4"/>
  <c r="G5330" i="4"/>
  <c r="F5330" i="4"/>
  <c r="E5330" i="4"/>
  <c r="G5329" i="4"/>
  <c r="F5329" i="4"/>
  <c r="E5329" i="4"/>
  <c r="G5328" i="4"/>
  <c r="F5328" i="4"/>
  <c r="E5328" i="4"/>
  <c r="G5327" i="4"/>
  <c r="F5327" i="4"/>
  <c r="E5327" i="4"/>
  <c r="G5326" i="4"/>
  <c r="F5326" i="4"/>
  <c r="E5326" i="4"/>
  <c r="G5325" i="4"/>
  <c r="F5325" i="4"/>
  <c r="E5325" i="4"/>
  <c r="G5324" i="4"/>
  <c r="F5324" i="4"/>
  <c r="E5324" i="4"/>
  <c r="G5323" i="4"/>
  <c r="F5323" i="4"/>
  <c r="E5323" i="4"/>
  <c r="G5322" i="4"/>
  <c r="F5322" i="4"/>
  <c r="E5322" i="4"/>
  <c r="G5321" i="4"/>
  <c r="F5321" i="4"/>
  <c r="E5321" i="4"/>
  <c r="G5320" i="4"/>
  <c r="F5320" i="4"/>
  <c r="E5320" i="4"/>
  <c r="G5319" i="4"/>
  <c r="F5319" i="4"/>
  <c r="E5319" i="4"/>
  <c r="G5318" i="4"/>
  <c r="F5318" i="4"/>
  <c r="E5318" i="4"/>
  <c r="G5317" i="4"/>
  <c r="F5317" i="4"/>
  <c r="E5317" i="4"/>
  <c r="G5316" i="4"/>
  <c r="F5316" i="4"/>
  <c r="E5316" i="4"/>
  <c r="G5315" i="4"/>
  <c r="F5315" i="4"/>
  <c r="E5315" i="4"/>
  <c r="G5314" i="4"/>
  <c r="F5314" i="4"/>
  <c r="E5314" i="4"/>
  <c r="G5313" i="4"/>
  <c r="F5313" i="4"/>
  <c r="E5313" i="4"/>
  <c r="G5312" i="4"/>
  <c r="F5312" i="4"/>
  <c r="E5312" i="4"/>
  <c r="G5311" i="4"/>
  <c r="F5311" i="4"/>
  <c r="E5311" i="4"/>
  <c r="G5310" i="4"/>
  <c r="F5310" i="4"/>
  <c r="E5310" i="4"/>
  <c r="G5309" i="4"/>
  <c r="F5309" i="4"/>
  <c r="E5309" i="4"/>
  <c r="G5308" i="4"/>
  <c r="F5308" i="4"/>
  <c r="E5308" i="4"/>
  <c r="G5307" i="4"/>
  <c r="F5307" i="4"/>
  <c r="E5307" i="4"/>
  <c r="G5306" i="4"/>
  <c r="F5306" i="4"/>
  <c r="E5306" i="4"/>
  <c r="G5305" i="4"/>
  <c r="F5305" i="4"/>
  <c r="E5305" i="4"/>
  <c r="G5304" i="4"/>
  <c r="F5304" i="4"/>
  <c r="E5304" i="4"/>
  <c r="G5303" i="4"/>
  <c r="F5303" i="4"/>
  <c r="E5303" i="4"/>
  <c r="G5302" i="4"/>
  <c r="F5302" i="4"/>
  <c r="E5302" i="4"/>
  <c r="G5301" i="4"/>
  <c r="F5301" i="4"/>
  <c r="E5301" i="4"/>
  <c r="G5300" i="4"/>
  <c r="F5300" i="4"/>
  <c r="E5300" i="4"/>
  <c r="G5299" i="4"/>
  <c r="F5299" i="4"/>
  <c r="E5299" i="4"/>
  <c r="G5298" i="4"/>
  <c r="F5298" i="4"/>
  <c r="E5298" i="4"/>
  <c r="G5297" i="4"/>
  <c r="F5297" i="4"/>
  <c r="E5297" i="4"/>
  <c r="G5296" i="4"/>
  <c r="F5296" i="4"/>
  <c r="E5296" i="4"/>
  <c r="G5295" i="4"/>
  <c r="F5295" i="4"/>
  <c r="E5295" i="4"/>
  <c r="G5294" i="4"/>
  <c r="F5294" i="4"/>
  <c r="E5294" i="4"/>
  <c r="G5293" i="4"/>
  <c r="F5293" i="4"/>
  <c r="E5293" i="4"/>
  <c r="G5292" i="4"/>
  <c r="F5292" i="4"/>
  <c r="E5292" i="4"/>
  <c r="G5291" i="4"/>
  <c r="F5291" i="4"/>
  <c r="E5291" i="4"/>
  <c r="G5290" i="4"/>
  <c r="F5290" i="4"/>
  <c r="E5290" i="4"/>
  <c r="G5289" i="4"/>
  <c r="F5289" i="4"/>
  <c r="E5289" i="4"/>
  <c r="G5288" i="4"/>
  <c r="F5288" i="4"/>
  <c r="E5288" i="4"/>
  <c r="G5287" i="4"/>
  <c r="F5287" i="4"/>
  <c r="E5287" i="4"/>
  <c r="G5286" i="4"/>
  <c r="F5286" i="4"/>
  <c r="E5286" i="4"/>
  <c r="G5285" i="4"/>
  <c r="F5285" i="4"/>
  <c r="E5285" i="4"/>
  <c r="G5284" i="4"/>
  <c r="F5284" i="4"/>
  <c r="E5284" i="4"/>
  <c r="G5283" i="4"/>
  <c r="F5283" i="4"/>
  <c r="E5283" i="4"/>
  <c r="G5282" i="4"/>
  <c r="F5282" i="4"/>
  <c r="E5282" i="4"/>
  <c r="G5281" i="4"/>
  <c r="F5281" i="4"/>
  <c r="E5281" i="4"/>
  <c r="G5280" i="4"/>
  <c r="F5280" i="4"/>
  <c r="E5280" i="4"/>
  <c r="G5279" i="4"/>
  <c r="F5279" i="4"/>
  <c r="E5279" i="4"/>
  <c r="G5278" i="4"/>
  <c r="F5278" i="4"/>
  <c r="E5278" i="4"/>
  <c r="G5277" i="4"/>
  <c r="F5277" i="4"/>
  <c r="E5277" i="4"/>
  <c r="G5276" i="4"/>
  <c r="F5276" i="4"/>
  <c r="E5276" i="4"/>
  <c r="G5275" i="4"/>
  <c r="F5275" i="4"/>
  <c r="E5275" i="4"/>
  <c r="G5274" i="4"/>
  <c r="F5274" i="4"/>
  <c r="E5274" i="4"/>
  <c r="G5273" i="4"/>
  <c r="F5273" i="4"/>
  <c r="E5273" i="4"/>
  <c r="G5272" i="4"/>
  <c r="F5272" i="4"/>
  <c r="E5272" i="4"/>
  <c r="G5271" i="4"/>
  <c r="F5271" i="4"/>
  <c r="E5271" i="4"/>
  <c r="G5270" i="4"/>
  <c r="F5270" i="4"/>
  <c r="E5270" i="4"/>
  <c r="G5269" i="4"/>
  <c r="F5269" i="4"/>
  <c r="E5269" i="4"/>
  <c r="G5268" i="4"/>
  <c r="F5268" i="4"/>
  <c r="E5268" i="4"/>
  <c r="G5267" i="4"/>
  <c r="F5267" i="4"/>
  <c r="E5267" i="4"/>
  <c r="G5266" i="4"/>
  <c r="F5266" i="4"/>
  <c r="E5266" i="4"/>
  <c r="G5265" i="4"/>
  <c r="F5265" i="4"/>
  <c r="E5265" i="4"/>
  <c r="G5264" i="4"/>
  <c r="F5264" i="4"/>
  <c r="E5264" i="4"/>
  <c r="G5263" i="4"/>
  <c r="F5263" i="4"/>
  <c r="E5263" i="4"/>
  <c r="G5262" i="4"/>
  <c r="F5262" i="4"/>
  <c r="E5262" i="4"/>
  <c r="G5261" i="4"/>
  <c r="F5261" i="4"/>
  <c r="E5261" i="4"/>
  <c r="G5260" i="4"/>
  <c r="F5260" i="4"/>
  <c r="E5260" i="4"/>
  <c r="G5259" i="4"/>
  <c r="F5259" i="4"/>
  <c r="E5259" i="4"/>
  <c r="G5258" i="4"/>
  <c r="F5258" i="4"/>
  <c r="E5258" i="4"/>
  <c r="G5257" i="4"/>
  <c r="F5257" i="4"/>
  <c r="E5257" i="4"/>
  <c r="G5256" i="4"/>
  <c r="F5256" i="4"/>
  <c r="E5256" i="4"/>
  <c r="G5255" i="4"/>
  <c r="F5255" i="4"/>
  <c r="E5255" i="4"/>
  <c r="G5254" i="4"/>
  <c r="F5254" i="4"/>
  <c r="E5254" i="4"/>
  <c r="G5253" i="4"/>
  <c r="F5253" i="4"/>
  <c r="E5253" i="4"/>
  <c r="G5252" i="4"/>
  <c r="F5252" i="4"/>
  <c r="E5252" i="4"/>
  <c r="G5251" i="4"/>
  <c r="F5251" i="4"/>
  <c r="E5251" i="4"/>
  <c r="G5250" i="4"/>
  <c r="F5250" i="4"/>
  <c r="E5250" i="4"/>
  <c r="G5249" i="4"/>
  <c r="F5249" i="4"/>
  <c r="E5249" i="4"/>
  <c r="G5248" i="4"/>
  <c r="F5248" i="4"/>
  <c r="E5248" i="4"/>
  <c r="G5247" i="4"/>
  <c r="F5247" i="4"/>
  <c r="E5247" i="4"/>
  <c r="G5246" i="4"/>
  <c r="F5246" i="4"/>
  <c r="E5246" i="4"/>
  <c r="G5245" i="4"/>
  <c r="F5245" i="4"/>
  <c r="E5245" i="4"/>
  <c r="G5244" i="4"/>
  <c r="F5244" i="4"/>
  <c r="E5244" i="4"/>
  <c r="G5243" i="4"/>
  <c r="F5243" i="4"/>
  <c r="E5243" i="4"/>
  <c r="G5242" i="4"/>
  <c r="F5242" i="4"/>
  <c r="E5242" i="4"/>
  <c r="G5241" i="4"/>
  <c r="F5241" i="4"/>
  <c r="E5241" i="4"/>
  <c r="G5240" i="4"/>
  <c r="F5240" i="4"/>
  <c r="E5240" i="4"/>
  <c r="G5239" i="4"/>
  <c r="F5239" i="4"/>
  <c r="E5239" i="4"/>
  <c r="G5238" i="4"/>
  <c r="F5238" i="4"/>
  <c r="E5238" i="4"/>
  <c r="G5237" i="4"/>
  <c r="F5237" i="4"/>
  <c r="E5237" i="4"/>
  <c r="G5236" i="4"/>
  <c r="F5236" i="4"/>
  <c r="E5236" i="4"/>
  <c r="G5235" i="4"/>
  <c r="F5235" i="4"/>
  <c r="E5235" i="4"/>
  <c r="G5234" i="4"/>
  <c r="F5234" i="4"/>
  <c r="E5234" i="4"/>
  <c r="G5233" i="4"/>
  <c r="F5233" i="4"/>
  <c r="E5233" i="4"/>
  <c r="G5232" i="4"/>
  <c r="F5232" i="4"/>
  <c r="E5232" i="4"/>
  <c r="G5231" i="4"/>
  <c r="F5231" i="4"/>
  <c r="E5231" i="4"/>
  <c r="G5230" i="4"/>
  <c r="F5230" i="4"/>
  <c r="E5230" i="4"/>
  <c r="G5229" i="4"/>
  <c r="F5229" i="4"/>
  <c r="E5229" i="4"/>
  <c r="G5228" i="4"/>
  <c r="F5228" i="4"/>
  <c r="E5228" i="4"/>
  <c r="G5227" i="4"/>
  <c r="F5227" i="4"/>
  <c r="E5227" i="4"/>
  <c r="G5226" i="4"/>
  <c r="F5226" i="4"/>
  <c r="E5226" i="4"/>
  <c r="G5225" i="4"/>
  <c r="F5225" i="4"/>
  <c r="E5225" i="4"/>
  <c r="G5224" i="4"/>
  <c r="F5224" i="4"/>
  <c r="E5224" i="4"/>
  <c r="G5223" i="4"/>
  <c r="F5223" i="4"/>
  <c r="E5223" i="4"/>
  <c r="G5222" i="4"/>
  <c r="F5222" i="4"/>
  <c r="E5222" i="4"/>
  <c r="G5221" i="4"/>
  <c r="F5221" i="4"/>
  <c r="E5221" i="4"/>
  <c r="G5220" i="4"/>
  <c r="F5220" i="4"/>
  <c r="E5220" i="4"/>
  <c r="G5219" i="4"/>
  <c r="F5219" i="4"/>
  <c r="E5219" i="4"/>
  <c r="G5218" i="4"/>
  <c r="F5218" i="4"/>
  <c r="E5218" i="4"/>
  <c r="G5217" i="4"/>
  <c r="F5217" i="4"/>
  <c r="E5217" i="4"/>
  <c r="G5216" i="4"/>
  <c r="F5216" i="4"/>
  <c r="E5216" i="4"/>
  <c r="G5215" i="4"/>
  <c r="F5215" i="4"/>
  <c r="E5215" i="4"/>
  <c r="G5214" i="4"/>
  <c r="F5214" i="4"/>
  <c r="E5214" i="4"/>
  <c r="G5213" i="4"/>
  <c r="F5213" i="4"/>
  <c r="E5213" i="4"/>
  <c r="G5212" i="4"/>
  <c r="F5212" i="4"/>
  <c r="E5212" i="4"/>
  <c r="G5211" i="4"/>
  <c r="F5211" i="4"/>
  <c r="E5211" i="4"/>
  <c r="G5210" i="4"/>
  <c r="F5210" i="4"/>
  <c r="E5210" i="4"/>
  <c r="G5209" i="4"/>
  <c r="F5209" i="4"/>
  <c r="E5209" i="4"/>
  <c r="G5208" i="4"/>
  <c r="F5208" i="4"/>
  <c r="E5208" i="4"/>
  <c r="G5207" i="4"/>
  <c r="F5207" i="4"/>
  <c r="E5207" i="4"/>
  <c r="G5206" i="4"/>
  <c r="F5206" i="4"/>
  <c r="E5206" i="4"/>
  <c r="G5205" i="4"/>
  <c r="F5205" i="4"/>
  <c r="E5205" i="4"/>
  <c r="G5204" i="4"/>
  <c r="F5204" i="4"/>
  <c r="E5204" i="4"/>
  <c r="G5203" i="4"/>
  <c r="F5203" i="4"/>
  <c r="E5203" i="4"/>
  <c r="G5202" i="4"/>
  <c r="F5202" i="4"/>
  <c r="E5202" i="4"/>
  <c r="G5201" i="4"/>
  <c r="F5201" i="4"/>
  <c r="E5201" i="4"/>
  <c r="G5200" i="4"/>
  <c r="F5200" i="4"/>
  <c r="E5200" i="4"/>
  <c r="G5199" i="4"/>
  <c r="F5199" i="4"/>
  <c r="E5199" i="4"/>
  <c r="G5198" i="4"/>
  <c r="F5198" i="4"/>
  <c r="E5198" i="4"/>
  <c r="G5197" i="4"/>
  <c r="F5197" i="4"/>
  <c r="E5197" i="4"/>
  <c r="G5196" i="4"/>
  <c r="F5196" i="4"/>
  <c r="E5196" i="4"/>
  <c r="G5195" i="4"/>
  <c r="F5195" i="4"/>
  <c r="E5195" i="4"/>
  <c r="G5194" i="4"/>
  <c r="F5194" i="4"/>
  <c r="E5194" i="4"/>
  <c r="G5193" i="4"/>
  <c r="F5193" i="4"/>
  <c r="E5193" i="4"/>
  <c r="G5192" i="4"/>
  <c r="F5192" i="4"/>
  <c r="E5192" i="4"/>
  <c r="G5191" i="4"/>
  <c r="F5191" i="4"/>
  <c r="E5191" i="4"/>
  <c r="G5190" i="4"/>
  <c r="F5190" i="4"/>
  <c r="E5190" i="4"/>
  <c r="G5189" i="4"/>
  <c r="F5189" i="4"/>
  <c r="E5189" i="4"/>
  <c r="G5188" i="4"/>
  <c r="F5188" i="4"/>
  <c r="E5188" i="4"/>
  <c r="G5187" i="4"/>
  <c r="F5187" i="4"/>
  <c r="E5187" i="4"/>
  <c r="G5186" i="4"/>
  <c r="F5186" i="4"/>
  <c r="E5186" i="4"/>
  <c r="G5185" i="4"/>
  <c r="F5185" i="4"/>
  <c r="E5185" i="4"/>
  <c r="G5184" i="4"/>
  <c r="F5184" i="4"/>
  <c r="E5184" i="4"/>
  <c r="G5183" i="4"/>
  <c r="F5183" i="4"/>
  <c r="E5183" i="4"/>
  <c r="G5182" i="4"/>
  <c r="F5182" i="4"/>
  <c r="E5182" i="4"/>
  <c r="G5181" i="4"/>
  <c r="F5181" i="4"/>
  <c r="E5181" i="4"/>
  <c r="G5180" i="4"/>
  <c r="F5180" i="4"/>
  <c r="E5180" i="4"/>
  <c r="G5179" i="4"/>
  <c r="F5179" i="4"/>
  <c r="E5179" i="4"/>
  <c r="G5178" i="4"/>
  <c r="F5178" i="4"/>
  <c r="E5178" i="4"/>
  <c r="G5177" i="4"/>
  <c r="F5177" i="4"/>
  <c r="E5177" i="4"/>
  <c r="G5176" i="4"/>
  <c r="F5176" i="4"/>
  <c r="E5176" i="4"/>
  <c r="G5175" i="4"/>
  <c r="F5175" i="4"/>
  <c r="E5175" i="4"/>
  <c r="G5174" i="4"/>
  <c r="F5174" i="4"/>
  <c r="E5174" i="4"/>
  <c r="G5173" i="4"/>
  <c r="F5173" i="4"/>
  <c r="E5173" i="4"/>
  <c r="G5172" i="4"/>
  <c r="F5172" i="4"/>
  <c r="E5172" i="4"/>
  <c r="G5171" i="4"/>
  <c r="F5171" i="4"/>
  <c r="E5171" i="4"/>
  <c r="G5170" i="4"/>
  <c r="F5170" i="4"/>
  <c r="E5170" i="4"/>
  <c r="G5169" i="4"/>
  <c r="F5169" i="4"/>
  <c r="E5169" i="4"/>
  <c r="G5168" i="4"/>
  <c r="F5168" i="4"/>
  <c r="E5168" i="4"/>
  <c r="G5167" i="4"/>
  <c r="F5167" i="4"/>
  <c r="E5167" i="4"/>
  <c r="G5166" i="4"/>
  <c r="F5166" i="4"/>
  <c r="E5166" i="4"/>
  <c r="G5165" i="4"/>
  <c r="F5165" i="4"/>
  <c r="E5165" i="4"/>
  <c r="G5164" i="4"/>
  <c r="F5164" i="4"/>
  <c r="E5164" i="4"/>
  <c r="G5163" i="4"/>
  <c r="F5163" i="4"/>
  <c r="E5163" i="4"/>
  <c r="G5162" i="4"/>
  <c r="F5162" i="4"/>
  <c r="E5162" i="4"/>
  <c r="G5161" i="4"/>
  <c r="F5161" i="4"/>
  <c r="E5161" i="4"/>
  <c r="G5160" i="4"/>
  <c r="F5160" i="4"/>
  <c r="E5160" i="4"/>
  <c r="G5159" i="4"/>
  <c r="F5159" i="4"/>
  <c r="E5159" i="4"/>
  <c r="G5158" i="4"/>
  <c r="F5158" i="4"/>
  <c r="E5158" i="4"/>
  <c r="G5157" i="4"/>
  <c r="F5157" i="4"/>
  <c r="E5157" i="4"/>
  <c r="G5156" i="4"/>
  <c r="F5156" i="4"/>
  <c r="E5156" i="4"/>
  <c r="G5155" i="4"/>
  <c r="F5155" i="4"/>
  <c r="E5155" i="4"/>
  <c r="G5154" i="4"/>
  <c r="F5154" i="4"/>
  <c r="E5154" i="4"/>
  <c r="G5153" i="4"/>
  <c r="F5153" i="4"/>
  <c r="E5153" i="4"/>
  <c r="G5152" i="4"/>
  <c r="F5152" i="4"/>
  <c r="E5152" i="4"/>
  <c r="G5151" i="4"/>
  <c r="F5151" i="4"/>
  <c r="E5151" i="4"/>
  <c r="G5150" i="4"/>
  <c r="F5150" i="4"/>
  <c r="E5150" i="4"/>
  <c r="G5149" i="4"/>
  <c r="F5149" i="4"/>
  <c r="E5149" i="4"/>
  <c r="G5148" i="4"/>
  <c r="F5148" i="4"/>
  <c r="E5148" i="4"/>
  <c r="G5147" i="4"/>
  <c r="F5147" i="4"/>
  <c r="E5147" i="4"/>
  <c r="G5146" i="4"/>
  <c r="F5146" i="4"/>
  <c r="E5146" i="4"/>
  <c r="G5145" i="4"/>
  <c r="F5145" i="4"/>
  <c r="E5145" i="4"/>
  <c r="G5144" i="4"/>
  <c r="F5144" i="4"/>
  <c r="E5144" i="4"/>
  <c r="G5143" i="4"/>
  <c r="F5143" i="4"/>
  <c r="E5143" i="4"/>
  <c r="G5142" i="4"/>
  <c r="F5142" i="4"/>
  <c r="E5142" i="4"/>
  <c r="G5141" i="4"/>
  <c r="F5141" i="4"/>
  <c r="E5141" i="4"/>
  <c r="G5140" i="4"/>
  <c r="F5140" i="4"/>
  <c r="E5140" i="4"/>
  <c r="G5139" i="4"/>
  <c r="F5139" i="4"/>
  <c r="E5139" i="4"/>
  <c r="G5138" i="4"/>
  <c r="F5138" i="4"/>
  <c r="E5138" i="4"/>
  <c r="G5137" i="4"/>
  <c r="F5137" i="4"/>
  <c r="E5137" i="4"/>
  <c r="G5136" i="4"/>
  <c r="F5136" i="4"/>
  <c r="E5136" i="4"/>
  <c r="G5135" i="4"/>
  <c r="F5135" i="4"/>
  <c r="E5135" i="4"/>
  <c r="G5134" i="4"/>
  <c r="F5134" i="4"/>
  <c r="E5134" i="4"/>
  <c r="G5133" i="4"/>
  <c r="F5133" i="4"/>
  <c r="E5133" i="4"/>
  <c r="G5132" i="4"/>
  <c r="F5132" i="4"/>
  <c r="E5132" i="4"/>
  <c r="G5131" i="4"/>
  <c r="F5131" i="4"/>
  <c r="E5131" i="4"/>
  <c r="G5130" i="4"/>
  <c r="F5130" i="4"/>
  <c r="E5130" i="4"/>
  <c r="G5129" i="4"/>
  <c r="F5129" i="4"/>
  <c r="E5129" i="4"/>
  <c r="G5128" i="4"/>
  <c r="F5128" i="4"/>
  <c r="E5128" i="4"/>
  <c r="G5127" i="4"/>
  <c r="F5127" i="4"/>
  <c r="E5127" i="4"/>
  <c r="G5126" i="4"/>
  <c r="F5126" i="4"/>
  <c r="E5126" i="4"/>
  <c r="G5125" i="4"/>
  <c r="F5125" i="4"/>
  <c r="E5125" i="4"/>
  <c r="G5124" i="4"/>
  <c r="F5124" i="4"/>
  <c r="E5124" i="4"/>
  <c r="G5123" i="4"/>
  <c r="F5123" i="4"/>
  <c r="E5123" i="4"/>
  <c r="G5122" i="4"/>
  <c r="F5122" i="4"/>
  <c r="E5122" i="4"/>
  <c r="G5121" i="4"/>
  <c r="F5121" i="4"/>
  <c r="E5121" i="4"/>
  <c r="G5120" i="4"/>
  <c r="F5120" i="4"/>
  <c r="E5120" i="4"/>
  <c r="G5119" i="4"/>
  <c r="F5119" i="4"/>
  <c r="E5119" i="4"/>
  <c r="G5118" i="4"/>
  <c r="F5118" i="4"/>
  <c r="E5118" i="4"/>
  <c r="G5117" i="4"/>
  <c r="F5117" i="4"/>
  <c r="E5117" i="4"/>
  <c r="G5116" i="4"/>
  <c r="F5116" i="4"/>
  <c r="E5116" i="4"/>
  <c r="G5115" i="4"/>
  <c r="F5115" i="4"/>
  <c r="E5115" i="4"/>
  <c r="G5114" i="4"/>
  <c r="F5114" i="4"/>
  <c r="E5114" i="4"/>
  <c r="G5113" i="4"/>
  <c r="F5113" i="4"/>
  <c r="E5113" i="4"/>
  <c r="G5112" i="4"/>
  <c r="F5112" i="4"/>
  <c r="E5112" i="4"/>
  <c r="G5111" i="4"/>
  <c r="F5111" i="4"/>
  <c r="E5111" i="4"/>
  <c r="G5110" i="4"/>
  <c r="F5110" i="4"/>
  <c r="E5110" i="4"/>
  <c r="G5109" i="4"/>
  <c r="F5109" i="4"/>
  <c r="E5109" i="4"/>
  <c r="G5108" i="4"/>
  <c r="F5108" i="4"/>
  <c r="E5108" i="4"/>
  <c r="G5107" i="4"/>
  <c r="F5107" i="4"/>
  <c r="E5107" i="4"/>
  <c r="G5106" i="4"/>
  <c r="F5106" i="4"/>
  <c r="E5106" i="4"/>
  <c r="G5105" i="4"/>
  <c r="F5105" i="4"/>
  <c r="E5105" i="4"/>
  <c r="G5104" i="4"/>
  <c r="F5104" i="4"/>
  <c r="E5104" i="4"/>
  <c r="G5103" i="4"/>
  <c r="F5103" i="4"/>
  <c r="E5103" i="4"/>
  <c r="G5102" i="4"/>
  <c r="F5102" i="4"/>
  <c r="E5102" i="4"/>
  <c r="G5101" i="4"/>
  <c r="F5101" i="4"/>
  <c r="E5101" i="4"/>
  <c r="G5100" i="4"/>
  <c r="F5100" i="4"/>
  <c r="E5100" i="4"/>
  <c r="G5099" i="4"/>
  <c r="F5099" i="4"/>
  <c r="E5099" i="4"/>
  <c r="G5098" i="4"/>
  <c r="F5098" i="4"/>
  <c r="E5098" i="4"/>
  <c r="G5097" i="4"/>
  <c r="F5097" i="4"/>
  <c r="E5097" i="4"/>
  <c r="G5096" i="4"/>
  <c r="F5096" i="4"/>
  <c r="E5096" i="4"/>
  <c r="G5095" i="4"/>
  <c r="F5095" i="4"/>
  <c r="E5095" i="4"/>
  <c r="G5094" i="4"/>
  <c r="F5094" i="4"/>
  <c r="E5094" i="4"/>
  <c r="G5093" i="4"/>
  <c r="F5093" i="4"/>
  <c r="E5093" i="4"/>
  <c r="G5092" i="4"/>
  <c r="F5092" i="4"/>
  <c r="E5092" i="4"/>
  <c r="G5091" i="4"/>
  <c r="F5091" i="4"/>
  <c r="E5091" i="4"/>
  <c r="G5090" i="4"/>
  <c r="F5090" i="4"/>
  <c r="E5090" i="4"/>
  <c r="G5089" i="4"/>
  <c r="F5089" i="4"/>
  <c r="E5089" i="4"/>
  <c r="G5088" i="4"/>
  <c r="F5088" i="4"/>
  <c r="E5088" i="4"/>
  <c r="G5087" i="4"/>
  <c r="F5087" i="4"/>
  <c r="E5087" i="4"/>
  <c r="G5086" i="4"/>
  <c r="F5086" i="4"/>
  <c r="E5086" i="4"/>
  <c r="G5085" i="4"/>
  <c r="F5085" i="4"/>
  <c r="E5085" i="4"/>
  <c r="G5084" i="4"/>
  <c r="F5084" i="4"/>
  <c r="E5084" i="4"/>
  <c r="G5083" i="4"/>
  <c r="F5083" i="4"/>
  <c r="E5083" i="4"/>
  <c r="G5082" i="4"/>
  <c r="F5082" i="4"/>
  <c r="E5082" i="4"/>
  <c r="G5081" i="4"/>
  <c r="F5081" i="4"/>
  <c r="E5081" i="4"/>
  <c r="G5080" i="4"/>
  <c r="F5080" i="4"/>
  <c r="E5080" i="4"/>
  <c r="G5079" i="4"/>
  <c r="F5079" i="4"/>
  <c r="E5079" i="4"/>
  <c r="G5078" i="4"/>
  <c r="F5078" i="4"/>
  <c r="E5078" i="4"/>
  <c r="G5077" i="4"/>
  <c r="F5077" i="4"/>
  <c r="E5077" i="4"/>
  <c r="G5076" i="4"/>
  <c r="F5076" i="4"/>
  <c r="E5076" i="4"/>
  <c r="G5075" i="4"/>
  <c r="F5075" i="4"/>
  <c r="E5075" i="4"/>
  <c r="G5074" i="4"/>
  <c r="F5074" i="4"/>
  <c r="E5074" i="4"/>
  <c r="G5073" i="4"/>
  <c r="F5073" i="4"/>
  <c r="E5073" i="4"/>
  <c r="G5072" i="4"/>
  <c r="F5072" i="4"/>
  <c r="E5072" i="4"/>
  <c r="G5071" i="4"/>
  <c r="F5071" i="4"/>
  <c r="E5071" i="4"/>
  <c r="G5070" i="4"/>
  <c r="F5070" i="4"/>
  <c r="E5070" i="4"/>
  <c r="G5069" i="4"/>
  <c r="F5069" i="4"/>
  <c r="E5069" i="4"/>
  <c r="G5068" i="4"/>
  <c r="F5068" i="4"/>
  <c r="E5068" i="4"/>
  <c r="G5067" i="4"/>
  <c r="F5067" i="4"/>
  <c r="E5067" i="4"/>
  <c r="G5066" i="4"/>
  <c r="F5066" i="4"/>
  <c r="E5066" i="4"/>
  <c r="G5065" i="4"/>
  <c r="F5065" i="4"/>
  <c r="E5065" i="4"/>
  <c r="G5064" i="4"/>
  <c r="F5064" i="4"/>
  <c r="E5064" i="4"/>
  <c r="G5063" i="4"/>
  <c r="F5063" i="4"/>
  <c r="E5063" i="4"/>
  <c r="G5062" i="4"/>
  <c r="F5062" i="4"/>
  <c r="E5062" i="4"/>
  <c r="G5061" i="4"/>
  <c r="F5061" i="4"/>
  <c r="E5061" i="4"/>
  <c r="G5060" i="4"/>
  <c r="F5060" i="4"/>
  <c r="E5060" i="4"/>
  <c r="G5059" i="4"/>
  <c r="F5059" i="4"/>
  <c r="E5059" i="4"/>
  <c r="G5058" i="4"/>
  <c r="F5058" i="4"/>
  <c r="E5058" i="4"/>
  <c r="G5057" i="4"/>
  <c r="F5057" i="4"/>
  <c r="E5057" i="4"/>
  <c r="G5056" i="4"/>
  <c r="F5056" i="4"/>
  <c r="E5056" i="4"/>
  <c r="G5055" i="4"/>
  <c r="F5055" i="4"/>
  <c r="E5055" i="4"/>
  <c r="G5054" i="4"/>
  <c r="F5054" i="4"/>
  <c r="E5054" i="4"/>
  <c r="G5053" i="4"/>
  <c r="F5053" i="4"/>
  <c r="E5053" i="4"/>
  <c r="G5052" i="4"/>
  <c r="F5052" i="4"/>
  <c r="E5052" i="4"/>
  <c r="G5051" i="4"/>
  <c r="F5051" i="4"/>
  <c r="E5051" i="4"/>
  <c r="G5050" i="4"/>
  <c r="F5050" i="4"/>
  <c r="E5050" i="4"/>
  <c r="G5049" i="4"/>
  <c r="F5049" i="4"/>
  <c r="E5049" i="4"/>
  <c r="G5048" i="4"/>
  <c r="F5048" i="4"/>
  <c r="E5048" i="4"/>
  <c r="G5047" i="4"/>
  <c r="F5047" i="4"/>
  <c r="E5047" i="4"/>
  <c r="G5046" i="4"/>
  <c r="F5046" i="4"/>
  <c r="E5046" i="4"/>
  <c r="G5045" i="4"/>
  <c r="F5045" i="4"/>
  <c r="E5045" i="4"/>
  <c r="G5044" i="4"/>
  <c r="F5044" i="4"/>
  <c r="E5044" i="4"/>
  <c r="G5043" i="4"/>
  <c r="F5043" i="4"/>
  <c r="E5043" i="4"/>
  <c r="G5042" i="4"/>
  <c r="F5042" i="4"/>
  <c r="E5042" i="4"/>
  <c r="G5041" i="4"/>
  <c r="F5041" i="4"/>
  <c r="E5041" i="4"/>
  <c r="G5040" i="4"/>
  <c r="F5040" i="4"/>
  <c r="E5040" i="4"/>
  <c r="G5039" i="4"/>
  <c r="F5039" i="4"/>
  <c r="E5039" i="4"/>
  <c r="G5038" i="4"/>
  <c r="F5038" i="4"/>
  <c r="E5038" i="4"/>
  <c r="G5037" i="4"/>
  <c r="F5037" i="4"/>
  <c r="E5037" i="4"/>
  <c r="G5036" i="4"/>
  <c r="F5036" i="4"/>
  <c r="E5036" i="4"/>
  <c r="G5035" i="4"/>
  <c r="F5035" i="4"/>
  <c r="E5035" i="4"/>
  <c r="G5034" i="4"/>
  <c r="F5034" i="4"/>
  <c r="E5034" i="4"/>
  <c r="G5033" i="4"/>
  <c r="F5033" i="4"/>
  <c r="E5033" i="4"/>
  <c r="G5032" i="4"/>
  <c r="F5032" i="4"/>
  <c r="E5032" i="4"/>
  <c r="G5031" i="4"/>
  <c r="F5031" i="4"/>
  <c r="E5031" i="4"/>
  <c r="G5030" i="4"/>
  <c r="F5030" i="4"/>
  <c r="E5030" i="4"/>
  <c r="G5029" i="4"/>
  <c r="F5029" i="4"/>
  <c r="E5029" i="4"/>
  <c r="G5028" i="4"/>
  <c r="F5028" i="4"/>
  <c r="E5028" i="4"/>
  <c r="G5027" i="4"/>
  <c r="F5027" i="4"/>
  <c r="E5027" i="4"/>
  <c r="G5026" i="4"/>
  <c r="F5026" i="4"/>
  <c r="E5026" i="4"/>
  <c r="G5025" i="4"/>
  <c r="F5025" i="4"/>
  <c r="E5025" i="4"/>
  <c r="G5024" i="4"/>
  <c r="F5024" i="4"/>
  <c r="E5024" i="4"/>
  <c r="G5023" i="4"/>
  <c r="F5023" i="4"/>
  <c r="E5023" i="4"/>
  <c r="G5022" i="4"/>
  <c r="F5022" i="4"/>
  <c r="E5022" i="4"/>
  <c r="G5021" i="4"/>
  <c r="F5021" i="4"/>
  <c r="E5021" i="4"/>
  <c r="G5020" i="4"/>
  <c r="F5020" i="4"/>
  <c r="E5020" i="4"/>
  <c r="G5019" i="4"/>
  <c r="F5019" i="4"/>
  <c r="E5019" i="4"/>
  <c r="G5018" i="4"/>
  <c r="F5018" i="4"/>
  <c r="E5018" i="4"/>
  <c r="G5017" i="4"/>
  <c r="F5017" i="4"/>
  <c r="E5017" i="4"/>
  <c r="G5016" i="4"/>
  <c r="F5016" i="4"/>
  <c r="E5016" i="4"/>
  <c r="G5015" i="4"/>
  <c r="F5015" i="4"/>
  <c r="E5015" i="4"/>
  <c r="G5014" i="4"/>
  <c r="F5014" i="4"/>
  <c r="E5014" i="4"/>
  <c r="G5013" i="4"/>
  <c r="F5013" i="4"/>
  <c r="E5013" i="4"/>
  <c r="G5012" i="4"/>
  <c r="F5012" i="4"/>
  <c r="E5012" i="4"/>
  <c r="G5011" i="4"/>
  <c r="F5011" i="4"/>
  <c r="E5011" i="4"/>
  <c r="G5010" i="4"/>
  <c r="F5010" i="4"/>
  <c r="E5010" i="4"/>
  <c r="G5009" i="4"/>
  <c r="F5009" i="4"/>
  <c r="E5009" i="4"/>
  <c r="G5008" i="4"/>
  <c r="F5008" i="4"/>
  <c r="E5008" i="4"/>
  <c r="G5007" i="4"/>
  <c r="F5007" i="4"/>
  <c r="E5007" i="4"/>
  <c r="G5006" i="4"/>
  <c r="F5006" i="4"/>
  <c r="E5006" i="4"/>
  <c r="G5005" i="4"/>
  <c r="F5005" i="4"/>
  <c r="E5005" i="4"/>
  <c r="G5004" i="4"/>
  <c r="F5004" i="4"/>
  <c r="E5004" i="4"/>
  <c r="G5003" i="4"/>
  <c r="F5003" i="4"/>
  <c r="E5003" i="4"/>
  <c r="G5002" i="4"/>
  <c r="F5002" i="4"/>
  <c r="E5002" i="4"/>
  <c r="G5001" i="4"/>
  <c r="F5001" i="4"/>
  <c r="E5001" i="4"/>
  <c r="G5000" i="4"/>
  <c r="F5000" i="4"/>
  <c r="E5000" i="4"/>
  <c r="G4999" i="4"/>
  <c r="F4999" i="4"/>
  <c r="E4999" i="4"/>
  <c r="G4998" i="4"/>
  <c r="F4998" i="4"/>
  <c r="E4998" i="4"/>
  <c r="G4997" i="4"/>
  <c r="F4997" i="4"/>
  <c r="E4997" i="4"/>
  <c r="G4996" i="4"/>
  <c r="F4996" i="4"/>
  <c r="E4996" i="4"/>
  <c r="G4995" i="4"/>
  <c r="F4995" i="4"/>
  <c r="E4995" i="4"/>
  <c r="G4994" i="4"/>
  <c r="F4994" i="4"/>
  <c r="E4994" i="4"/>
  <c r="G4993" i="4"/>
  <c r="F4993" i="4"/>
  <c r="E4993" i="4"/>
  <c r="G4992" i="4"/>
  <c r="F4992" i="4"/>
  <c r="E4992" i="4"/>
  <c r="G4991" i="4"/>
  <c r="F4991" i="4"/>
  <c r="E4991" i="4"/>
  <c r="G4990" i="4"/>
  <c r="F4990" i="4"/>
  <c r="E4990" i="4"/>
  <c r="G4989" i="4"/>
  <c r="F4989" i="4"/>
  <c r="E4989" i="4"/>
  <c r="G4988" i="4"/>
  <c r="F4988" i="4"/>
  <c r="E4988" i="4"/>
  <c r="G4987" i="4"/>
  <c r="F4987" i="4"/>
  <c r="E4987" i="4"/>
  <c r="G4986" i="4"/>
  <c r="F4986" i="4"/>
  <c r="E4986" i="4"/>
  <c r="G4985" i="4"/>
  <c r="F4985" i="4"/>
  <c r="E4985" i="4"/>
  <c r="G4984" i="4"/>
  <c r="F4984" i="4"/>
  <c r="E4984" i="4"/>
  <c r="G4983" i="4"/>
  <c r="F4983" i="4"/>
  <c r="E4983" i="4"/>
  <c r="G4982" i="4"/>
  <c r="F4982" i="4"/>
  <c r="E4982" i="4"/>
  <c r="G4981" i="4"/>
  <c r="F4981" i="4"/>
  <c r="E4981" i="4"/>
  <c r="G4980" i="4"/>
  <c r="F4980" i="4"/>
  <c r="E4980" i="4"/>
  <c r="G4979" i="4"/>
  <c r="F4979" i="4"/>
  <c r="E4979" i="4"/>
  <c r="G4978" i="4"/>
  <c r="F4978" i="4"/>
  <c r="E4978" i="4"/>
  <c r="G4977" i="4"/>
  <c r="F4977" i="4"/>
  <c r="E4977" i="4"/>
  <c r="G4976" i="4"/>
  <c r="F4976" i="4"/>
  <c r="E4976" i="4"/>
  <c r="G4975" i="4"/>
  <c r="F4975" i="4"/>
  <c r="E4975" i="4"/>
  <c r="G4974" i="4"/>
  <c r="F4974" i="4"/>
  <c r="E4974" i="4"/>
  <c r="G4973" i="4"/>
  <c r="F4973" i="4"/>
  <c r="E4973" i="4"/>
  <c r="G4972" i="4"/>
  <c r="F4972" i="4"/>
  <c r="E4972" i="4"/>
  <c r="G4971" i="4"/>
  <c r="F4971" i="4"/>
  <c r="E4971" i="4"/>
  <c r="G4970" i="4"/>
  <c r="F4970" i="4"/>
  <c r="E4970" i="4"/>
  <c r="G4969" i="4"/>
  <c r="F4969" i="4"/>
  <c r="E4969" i="4"/>
  <c r="G4968" i="4"/>
  <c r="F4968" i="4"/>
  <c r="E4968" i="4"/>
  <c r="G4967" i="4"/>
  <c r="F4967" i="4"/>
  <c r="E4967" i="4"/>
  <c r="G4966" i="4"/>
  <c r="F4966" i="4"/>
  <c r="E4966" i="4"/>
  <c r="G4965" i="4"/>
  <c r="F4965" i="4"/>
  <c r="E4965" i="4"/>
  <c r="G4964" i="4"/>
  <c r="F4964" i="4"/>
  <c r="E4964" i="4"/>
  <c r="G4963" i="4"/>
  <c r="F4963" i="4"/>
  <c r="E4963" i="4"/>
  <c r="G4962" i="4"/>
  <c r="F4962" i="4"/>
  <c r="E4962" i="4"/>
  <c r="G4961" i="4"/>
  <c r="F4961" i="4"/>
  <c r="E4961" i="4"/>
  <c r="G4960" i="4"/>
  <c r="F4960" i="4"/>
  <c r="E4960" i="4"/>
  <c r="G4959" i="4"/>
  <c r="F4959" i="4"/>
  <c r="E4959" i="4"/>
  <c r="G4958" i="4"/>
  <c r="F4958" i="4"/>
  <c r="E4958" i="4"/>
  <c r="G4957" i="4"/>
  <c r="F4957" i="4"/>
  <c r="E4957" i="4"/>
  <c r="G4956" i="4"/>
  <c r="F4956" i="4"/>
  <c r="E4956" i="4"/>
  <c r="G4955" i="4"/>
  <c r="F4955" i="4"/>
  <c r="E4955" i="4"/>
  <c r="G4954" i="4"/>
  <c r="F4954" i="4"/>
  <c r="E4954" i="4"/>
  <c r="G4953" i="4"/>
  <c r="F4953" i="4"/>
  <c r="E4953" i="4"/>
  <c r="G4952" i="4"/>
  <c r="F4952" i="4"/>
  <c r="E4952" i="4"/>
  <c r="G4951" i="4"/>
  <c r="F4951" i="4"/>
  <c r="E4951" i="4"/>
  <c r="G4950" i="4"/>
  <c r="F4950" i="4"/>
  <c r="E4950" i="4"/>
  <c r="G4949" i="4"/>
  <c r="F4949" i="4"/>
  <c r="E4949" i="4"/>
  <c r="G4948" i="4"/>
  <c r="F4948" i="4"/>
  <c r="E4948" i="4"/>
  <c r="G4947" i="4"/>
  <c r="F4947" i="4"/>
  <c r="E4947" i="4"/>
  <c r="G4946" i="4"/>
  <c r="F4946" i="4"/>
  <c r="E4946" i="4"/>
  <c r="G4945" i="4"/>
  <c r="F4945" i="4"/>
  <c r="E4945" i="4"/>
  <c r="G4944" i="4"/>
  <c r="F4944" i="4"/>
  <c r="E4944" i="4"/>
  <c r="G4943" i="4"/>
  <c r="F4943" i="4"/>
  <c r="E4943" i="4"/>
  <c r="G4942" i="4"/>
  <c r="F4942" i="4"/>
  <c r="E4942" i="4"/>
  <c r="G4941" i="4"/>
  <c r="F4941" i="4"/>
  <c r="E4941" i="4"/>
  <c r="G4940" i="4"/>
  <c r="F4940" i="4"/>
  <c r="E4940" i="4"/>
  <c r="G4939" i="4"/>
  <c r="F4939" i="4"/>
  <c r="E4939" i="4"/>
  <c r="G4938" i="4"/>
  <c r="F4938" i="4"/>
  <c r="E4938" i="4"/>
  <c r="G4937" i="4"/>
  <c r="F4937" i="4"/>
  <c r="E4937" i="4"/>
  <c r="G4936" i="4"/>
  <c r="F4936" i="4"/>
  <c r="E4936" i="4"/>
  <c r="G4935" i="4"/>
  <c r="F4935" i="4"/>
  <c r="E4935" i="4"/>
  <c r="G4934" i="4"/>
  <c r="F4934" i="4"/>
  <c r="E4934" i="4"/>
  <c r="G4933" i="4"/>
  <c r="F4933" i="4"/>
  <c r="E4933" i="4"/>
  <c r="G4932" i="4"/>
  <c r="F4932" i="4"/>
  <c r="E4932" i="4"/>
  <c r="G4931" i="4"/>
  <c r="F4931" i="4"/>
  <c r="E4931" i="4"/>
  <c r="G4930" i="4"/>
  <c r="F4930" i="4"/>
  <c r="E4930" i="4"/>
  <c r="G4929" i="4"/>
  <c r="F4929" i="4"/>
  <c r="E4929" i="4"/>
  <c r="G4928" i="4"/>
  <c r="F4928" i="4"/>
  <c r="E4928" i="4"/>
  <c r="G4927" i="4"/>
  <c r="F4927" i="4"/>
  <c r="E4927" i="4"/>
  <c r="G4926" i="4"/>
  <c r="F4926" i="4"/>
  <c r="E4926" i="4"/>
  <c r="G4925" i="4"/>
  <c r="F4925" i="4"/>
  <c r="E4925" i="4"/>
  <c r="G4924" i="4"/>
  <c r="F4924" i="4"/>
  <c r="E4924" i="4"/>
  <c r="G4923" i="4"/>
  <c r="F4923" i="4"/>
  <c r="E4923" i="4"/>
  <c r="G4922" i="4"/>
  <c r="F4922" i="4"/>
  <c r="E4922" i="4"/>
  <c r="G4921" i="4"/>
  <c r="F4921" i="4"/>
  <c r="E4921" i="4"/>
  <c r="G4920" i="4"/>
  <c r="F4920" i="4"/>
  <c r="E4920" i="4"/>
  <c r="G4919" i="4"/>
  <c r="F4919" i="4"/>
  <c r="E4919" i="4"/>
  <c r="G4918" i="4"/>
  <c r="F4918" i="4"/>
  <c r="E4918" i="4"/>
  <c r="G4917" i="4"/>
  <c r="F4917" i="4"/>
  <c r="E4917" i="4"/>
  <c r="G4916" i="4"/>
  <c r="F4916" i="4"/>
  <c r="E4916" i="4"/>
  <c r="G4915" i="4"/>
  <c r="F4915" i="4"/>
  <c r="E4915" i="4"/>
  <c r="G4914" i="4"/>
  <c r="F4914" i="4"/>
  <c r="E4914" i="4"/>
  <c r="G4913" i="4"/>
  <c r="F4913" i="4"/>
  <c r="E4913" i="4"/>
  <c r="G4912" i="4"/>
  <c r="F4912" i="4"/>
  <c r="E4912" i="4"/>
  <c r="G4911" i="4"/>
  <c r="F4911" i="4"/>
  <c r="E4911" i="4"/>
  <c r="G4910" i="4"/>
  <c r="F4910" i="4"/>
  <c r="E4910" i="4"/>
  <c r="G4909" i="4"/>
  <c r="F4909" i="4"/>
  <c r="E4909" i="4"/>
  <c r="G4908" i="4"/>
  <c r="F4908" i="4"/>
  <c r="E4908" i="4"/>
  <c r="G4907" i="4"/>
  <c r="F4907" i="4"/>
  <c r="E4907" i="4"/>
  <c r="G4906" i="4"/>
  <c r="F4906" i="4"/>
  <c r="E4906" i="4"/>
  <c r="G4905" i="4"/>
  <c r="F4905" i="4"/>
  <c r="E4905" i="4"/>
  <c r="G4904" i="4"/>
  <c r="F4904" i="4"/>
  <c r="E4904" i="4"/>
  <c r="G4903" i="4"/>
  <c r="F4903" i="4"/>
  <c r="E4903" i="4"/>
  <c r="G4902" i="4"/>
  <c r="F4902" i="4"/>
  <c r="E4902" i="4"/>
  <c r="G4901" i="4"/>
  <c r="F4901" i="4"/>
  <c r="E4901" i="4"/>
  <c r="G4900" i="4"/>
  <c r="F4900" i="4"/>
  <c r="E4900" i="4"/>
  <c r="G4899" i="4"/>
  <c r="F4899" i="4"/>
  <c r="E4899" i="4"/>
  <c r="G4898" i="4"/>
  <c r="F4898" i="4"/>
  <c r="E4898" i="4"/>
  <c r="G4897" i="4"/>
  <c r="F4897" i="4"/>
  <c r="E4897" i="4"/>
  <c r="G4896" i="4"/>
  <c r="F4896" i="4"/>
  <c r="E4896" i="4"/>
  <c r="G4895" i="4"/>
  <c r="F4895" i="4"/>
  <c r="E4895" i="4"/>
  <c r="G4894" i="4"/>
  <c r="F4894" i="4"/>
  <c r="E4894" i="4"/>
  <c r="G4893" i="4"/>
  <c r="F4893" i="4"/>
  <c r="E4893" i="4"/>
  <c r="G4892" i="4"/>
  <c r="F4892" i="4"/>
  <c r="E4892" i="4"/>
  <c r="G4891" i="4"/>
  <c r="F4891" i="4"/>
  <c r="E4891" i="4"/>
  <c r="G4890" i="4"/>
  <c r="F4890" i="4"/>
  <c r="E4890" i="4"/>
  <c r="G4889" i="4"/>
  <c r="F4889" i="4"/>
  <c r="E4889" i="4"/>
  <c r="G4888" i="4"/>
  <c r="F4888" i="4"/>
  <c r="E4888" i="4"/>
  <c r="G4887" i="4"/>
  <c r="F4887" i="4"/>
  <c r="E4887" i="4"/>
  <c r="G4886" i="4"/>
  <c r="F4886" i="4"/>
  <c r="E4886" i="4"/>
  <c r="G4885" i="4"/>
  <c r="F4885" i="4"/>
  <c r="E4885" i="4"/>
  <c r="G4884" i="4"/>
  <c r="F4884" i="4"/>
  <c r="E4884" i="4"/>
  <c r="G4883" i="4"/>
  <c r="F4883" i="4"/>
  <c r="E4883" i="4"/>
  <c r="G4882" i="4"/>
  <c r="F4882" i="4"/>
  <c r="E4882" i="4"/>
  <c r="G4881" i="4"/>
  <c r="F4881" i="4"/>
  <c r="E4881" i="4"/>
  <c r="G4880" i="4"/>
  <c r="F4880" i="4"/>
  <c r="E4880" i="4"/>
  <c r="G4879" i="4"/>
  <c r="F4879" i="4"/>
  <c r="E4879" i="4"/>
  <c r="G4878" i="4"/>
  <c r="F4878" i="4"/>
  <c r="E4878" i="4"/>
  <c r="G4877" i="4"/>
  <c r="F4877" i="4"/>
  <c r="E4877" i="4"/>
  <c r="G4876" i="4"/>
  <c r="F4876" i="4"/>
  <c r="E4876" i="4"/>
  <c r="G4875" i="4"/>
  <c r="F4875" i="4"/>
  <c r="E4875" i="4"/>
  <c r="G4874" i="4"/>
  <c r="F4874" i="4"/>
  <c r="E4874" i="4"/>
  <c r="G4873" i="4"/>
  <c r="F4873" i="4"/>
  <c r="E4873" i="4"/>
  <c r="G4872" i="4"/>
  <c r="F4872" i="4"/>
  <c r="E4872" i="4"/>
  <c r="G4871" i="4"/>
  <c r="F4871" i="4"/>
  <c r="E4871" i="4"/>
  <c r="G4870" i="4"/>
  <c r="F4870" i="4"/>
  <c r="E4870" i="4"/>
  <c r="G4869" i="4"/>
  <c r="F4869" i="4"/>
  <c r="E4869" i="4"/>
  <c r="G4868" i="4"/>
  <c r="F4868" i="4"/>
  <c r="E4868" i="4"/>
  <c r="G4867" i="4"/>
  <c r="F4867" i="4"/>
  <c r="E4867" i="4"/>
  <c r="G4866" i="4"/>
  <c r="F4866" i="4"/>
  <c r="E4866" i="4"/>
  <c r="G4865" i="4"/>
  <c r="F4865" i="4"/>
  <c r="E4865" i="4"/>
  <c r="G4864" i="4"/>
  <c r="F4864" i="4"/>
  <c r="E4864" i="4"/>
  <c r="G4863" i="4"/>
  <c r="F4863" i="4"/>
  <c r="E4863" i="4"/>
  <c r="G4862" i="4"/>
  <c r="F4862" i="4"/>
  <c r="E4862" i="4"/>
  <c r="G4861" i="4"/>
  <c r="F4861" i="4"/>
  <c r="E4861" i="4"/>
  <c r="G4860" i="4"/>
  <c r="F4860" i="4"/>
  <c r="E4860" i="4"/>
  <c r="G4859" i="4"/>
  <c r="F4859" i="4"/>
  <c r="E4859" i="4"/>
  <c r="G4858" i="4"/>
  <c r="F4858" i="4"/>
  <c r="E4858" i="4"/>
  <c r="G4857" i="4"/>
  <c r="F4857" i="4"/>
  <c r="E4857" i="4"/>
  <c r="G4856" i="4"/>
  <c r="F4856" i="4"/>
  <c r="E4856" i="4"/>
  <c r="G4855" i="4"/>
  <c r="F4855" i="4"/>
  <c r="E4855" i="4"/>
  <c r="G4854" i="4"/>
  <c r="F4854" i="4"/>
  <c r="E4854" i="4"/>
  <c r="G4853" i="4"/>
  <c r="F4853" i="4"/>
  <c r="E4853" i="4"/>
  <c r="G4852" i="4"/>
  <c r="F4852" i="4"/>
  <c r="E4852" i="4"/>
  <c r="G4851" i="4"/>
  <c r="F4851" i="4"/>
  <c r="E4851" i="4"/>
  <c r="G4850" i="4"/>
  <c r="F4850" i="4"/>
  <c r="E4850" i="4"/>
  <c r="G4849" i="4"/>
  <c r="F4849" i="4"/>
  <c r="E4849" i="4"/>
  <c r="G4848" i="4"/>
  <c r="F4848" i="4"/>
  <c r="E4848" i="4"/>
  <c r="G4847" i="4"/>
  <c r="F4847" i="4"/>
  <c r="E4847" i="4"/>
  <c r="G4846" i="4"/>
  <c r="F4846" i="4"/>
  <c r="E4846" i="4"/>
  <c r="G4845" i="4"/>
  <c r="F4845" i="4"/>
  <c r="E4845" i="4"/>
  <c r="G4844" i="4"/>
  <c r="F4844" i="4"/>
  <c r="E4844" i="4"/>
  <c r="G4843" i="4"/>
  <c r="F4843" i="4"/>
  <c r="E4843" i="4"/>
  <c r="G4842" i="4"/>
  <c r="F4842" i="4"/>
  <c r="E4842" i="4"/>
  <c r="G4841" i="4"/>
  <c r="F4841" i="4"/>
  <c r="E4841" i="4"/>
  <c r="G4840" i="4"/>
  <c r="F4840" i="4"/>
  <c r="E4840" i="4"/>
  <c r="G4839" i="4"/>
  <c r="F4839" i="4"/>
  <c r="E4839" i="4"/>
  <c r="G4838" i="4"/>
  <c r="F4838" i="4"/>
  <c r="E4838" i="4"/>
  <c r="G4837" i="4"/>
  <c r="F4837" i="4"/>
  <c r="E4837" i="4"/>
  <c r="G4836" i="4"/>
  <c r="F4836" i="4"/>
  <c r="E4836" i="4"/>
  <c r="G4835" i="4"/>
  <c r="F4835" i="4"/>
  <c r="E4835" i="4"/>
  <c r="G4834" i="4"/>
  <c r="F4834" i="4"/>
  <c r="E4834" i="4"/>
  <c r="G4833" i="4"/>
  <c r="F4833" i="4"/>
  <c r="E4833" i="4"/>
  <c r="G4832" i="4"/>
  <c r="F4832" i="4"/>
  <c r="E4832" i="4"/>
  <c r="G4831" i="4"/>
  <c r="F4831" i="4"/>
  <c r="E4831" i="4"/>
  <c r="G4830" i="4"/>
  <c r="F4830" i="4"/>
  <c r="E4830" i="4"/>
  <c r="G4829" i="4"/>
  <c r="F4829" i="4"/>
  <c r="E4829" i="4"/>
  <c r="G4828" i="4"/>
  <c r="F4828" i="4"/>
  <c r="E4828" i="4"/>
  <c r="G4827" i="4"/>
  <c r="F4827" i="4"/>
  <c r="E4827" i="4"/>
  <c r="G4826" i="4"/>
  <c r="F4826" i="4"/>
  <c r="E4826" i="4"/>
  <c r="G4825" i="4"/>
  <c r="F4825" i="4"/>
  <c r="E4825" i="4"/>
  <c r="G4824" i="4"/>
  <c r="F4824" i="4"/>
  <c r="E4824" i="4"/>
  <c r="G4823" i="4"/>
  <c r="F4823" i="4"/>
  <c r="E4823" i="4"/>
  <c r="G4822" i="4"/>
  <c r="F4822" i="4"/>
  <c r="E4822" i="4"/>
  <c r="G4821" i="4"/>
  <c r="F4821" i="4"/>
  <c r="E4821" i="4"/>
  <c r="G4820" i="4"/>
  <c r="F4820" i="4"/>
  <c r="E4820" i="4"/>
  <c r="G4819" i="4"/>
  <c r="F4819" i="4"/>
  <c r="E4819" i="4"/>
  <c r="G4818" i="4"/>
  <c r="F4818" i="4"/>
  <c r="E4818" i="4"/>
  <c r="G4817" i="4"/>
  <c r="F4817" i="4"/>
  <c r="E4817" i="4"/>
  <c r="G4816" i="4"/>
  <c r="F4816" i="4"/>
  <c r="E4816" i="4"/>
  <c r="G4815" i="4"/>
  <c r="F4815" i="4"/>
  <c r="E4815" i="4"/>
  <c r="G4814" i="4"/>
  <c r="F4814" i="4"/>
  <c r="E4814" i="4"/>
  <c r="G4813" i="4"/>
  <c r="F4813" i="4"/>
  <c r="E4813" i="4"/>
  <c r="G4812" i="4"/>
  <c r="F4812" i="4"/>
  <c r="E4812" i="4"/>
  <c r="G4811" i="4"/>
  <c r="F4811" i="4"/>
  <c r="E4811" i="4"/>
  <c r="G4810" i="4"/>
  <c r="F4810" i="4"/>
  <c r="E4810" i="4"/>
  <c r="G4809" i="4"/>
  <c r="F4809" i="4"/>
  <c r="E4809" i="4"/>
  <c r="G4808" i="4"/>
  <c r="F4808" i="4"/>
  <c r="E4808" i="4"/>
  <c r="G4807" i="4"/>
  <c r="F4807" i="4"/>
  <c r="E4807" i="4"/>
  <c r="G4806" i="4"/>
  <c r="F4806" i="4"/>
  <c r="E4806" i="4"/>
  <c r="G4805" i="4"/>
  <c r="F4805" i="4"/>
  <c r="E4805" i="4"/>
  <c r="G4804" i="4"/>
  <c r="F4804" i="4"/>
  <c r="E4804" i="4"/>
  <c r="G4803" i="4"/>
  <c r="F4803" i="4"/>
  <c r="E4803" i="4"/>
  <c r="G4802" i="4"/>
  <c r="F4802" i="4"/>
  <c r="E4802" i="4"/>
  <c r="G4801" i="4"/>
  <c r="F4801" i="4"/>
  <c r="E4801" i="4"/>
  <c r="G4800" i="4"/>
  <c r="F4800" i="4"/>
  <c r="E4800" i="4"/>
  <c r="G4799" i="4"/>
  <c r="F4799" i="4"/>
  <c r="E4799" i="4"/>
  <c r="G4798" i="4"/>
  <c r="F4798" i="4"/>
  <c r="E4798" i="4"/>
  <c r="G4797" i="4"/>
  <c r="F4797" i="4"/>
  <c r="E4797" i="4"/>
  <c r="G4796" i="4"/>
  <c r="F4796" i="4"/>
  <c r="E4796" i="4"/>
  <c r="G4795" i="4"/>
  <c r="F4795" i="4"/>
  <c r="E4795" i="4"/>
  <c r="G4794" i="4"/>
  <c r="F4794" i="4"/>
  <c r="E4794" i="4"/>
  <c r="G4793" i="4"/>
  <c r="F4793" i="4"/>
  <c r="E4793" i="4"/>
  <c r="G4792" i="4"/>
  <c r="F4792" i="4"/>
  <c r="E4792" i="4"/>
  <c r="G4791" i="4"/>
  <c r="F4791" i="4"/>
  <c r="E4791" i="4"/>
  <c r="G4790" i="4"/>
  <c r="F4790" i="4"/>
  <c r="E4790" i="4"/>
  <c r="G4789" i="4"/>
  <c r="F4789" i="4"/>
  <c r="E4789" i="4"/>
  <c r="G4788" i="4"/>
  <c r="F4788" i="4"/>
  <c r="E4788" i="4"/>
  <c r="G4787" i="4"/>
  <c r="F4787" i="4"/>
  <c r="E4787" i="4"/>
  <c r="G4786" i="4"/>
  <c r="F4786" i="4"/>
  <c r="E4786" i="4"/>
  <c r="G4785" i="4"/>
  <c r="F4785" i="4"/>
  <c r="E4785" i="4"/>
  <c r="G4784" i="4"/>
  <c r="F4784" i="4"/>
  <c r="E4784" i="4"/>
  <c r="G4783" i="4"/>
  <c r="F4783" i="4"/>
  <c r="E4783" i="4"/>
  <c r="G4782" i="4"/>
  <c r="F4782" i="4"/>
  <c r="E4782" i="4"/>
  <c r="G4781" i="4"/>
  <c r="F4781" i="4"/>
  <c r="E4781" i="4"/>
  <c r="G4780" i="4"/>
  <c r="F4780" i="4"/>
  <c r="E4780" i="4"/>
  <c r="G4779" i="4"/>
  <c r="F4779" i="4"/>
  <c r="E4779" i="4"/>
  <c r="G4778" i="4"/>
  <c r="F4778" i="4"/>
  <c r="E4778" i="4"/>
  <c r="G4777" i="4"/>
  <c r="F4777" i="4"/>
  <c r="E4777" i="4"/>
  <c r="G4776" i="4"/>
  <c r="F4776" i="4"/>
  <c r="E4776" i="4"/>
  <c r="G4775" i="4"/>
  <c r="F4775" i="4"/>
  <c r="E4775" i="4"/>
  <c r="G4774" i="4"/>
  <c r="F4774" i="4"/>
  <c r="E4774" i="4"/>
  <c r="G4773" i="4"/>
  <c r="F4773" i="4"/>
  <c r="E4773" i="4"/>
  <c r="G4772" i="4"/>
  <c r="F4772" i="4"/>
  <c r="E4772" i="4"/>
  <c r="G4771" i="4"/>
  <c r="F4771" i="4"/>
  <c r="E4771" i="4"/>
  <c r="G4770" i="4"/>
  <c r="F4770" i="4"/>
  <c r="E4770" i="4"/>
  <c r="G4769" i="4"/>
  <c r="F4769" i="4"/>
  <c r="E4769" i="4"/>
  <c r="G4768" i="4"/>
  <c r="F4768" i="4"/>
  <c r="E4768" i="4"/>
  <c r="G4767" i="4"/>
  <c r="F4767" i="4"/>
  <c r="E4767" i="4"/>
  <c r="G4766" i="4"/>
  <c r="F4766" i="4"/>
  <c r="E4766" i="4"/>
  <c r="G4765" i="4"/>
  <c r="F4765" i="4"/>
  <c r="E4765" i="4"/>
  <c r="G4764" i="4"/>
  <c r="F4764" i="4"/>
  <c r="E4764" i="4"/>
  <c r="G4763" i="4"/>
  <c r="F4763" i="4"/>
  <c r="E4763" i="4"/>
  <c r="G4762" i="4"/>
  <c r="F4762" i="4"/>
  <c r="E4762" i="4"/>
  <c r="G4761" i="4"/>
  <c r="F4761" i="4"/>
  <c r="E4761" i="4"/>
  <c r="G4760" i="4"/>
  <c r="F4760" i="4"/>
  <c r="E4760" i="4"/>
  <c r="G4759" i="4"/>
  <c r="F4759" i="4"/>
  <c r="E4759" i="4"/>
  <c r="G4758" i="4"/>
  <c r="F4758" i="4"/>
  <c r="E4758" i="4"/>
  <c r="G4757" i="4"/>
  <c r="F4757" i="4"/>
  <c r="E4757" i="4"/>
  <c r="G4756" i="4"/>
  <c r="F4756" i="4"/>
  <c r="E4756" i="4"/>
  <c r="G4755" i="4"/>
  <c r="F4755" i="4"/>
  <c r="E4755" i="4"/>
  <c r="G4754" i="4"/>
  <c r="F4754" i="4"/>
  <c r="E4754" i="4"/>
  <c r="G4753" i="4"/>
  <c r="F4753" i="4"/>
  <c r="E4753" i="4"/>
  <c r="G4752" i="4"/>
  <c r="F4752" i="4"/>
  <c r="E4752" i="4"/>
  <c r="G4751" i="4"/>
  <c r="F4751" i="4"/>
  <c r="E4751" i="4"/>
  <c r="G4750" i="4"/>
  <c r="F4750" i="4"/>
  <c r="E4750" i="4"/>
  <c r="G4749" i="4"/>
  <c r="F4749" i="4"/>
  <c r="E4749" i="4"/>
  <c r="G4748" i="4"/>
  <c r="F4748" i="4"/>
  <c r="E4748" i="4"/>
  <c r="G4747" i="4"/>
  <c r="F4747" i="4"/>
  <c r="E4747" i="4"/>
  <c r="G4746" i="4"/>
  <c r="F4746" i="4"/>
  <c r="E4746" i="4"/>
  <c r="G4745" i="4"/>
  <c r="F4745" i="4"/>
  <c r="E4745" i="4"/>
  <c r="G4744" i="4"/>
  <c r="F4744" i="4"/>
  <c r="E4744" i="4"/>
  <c r="G4743" i="4"/>
  <c r="F4743" i="4"/>
  <c r="E4743" i="4"/>
  <c r="G4742" i="4"/>
  <c r="F4742" i="4"/>
  <c r="E4742" i="4"/>
  <c r="G4741" i="4"/>
  <c r="F4741" i="4"/>
  <c r="E4741" i="4"/>
  <c r="G4740" i="4"/>
  <c r="F4740" i="4"/>
  <c r="E4740" i="4"/>
  <c r="G4739" i="4"/>
  <c r="F4739" i="4"/>
  <c r="E4739" i="4"/>
  <c r="G4738" i="4"/>
  <c r="F4738" i="4"/>
  <c r="E4738" i="4"/>
  <c r="G4737" i="4"/>
  <c r="F4737" i="4"/>
  <c r="E4737" i="4"/>
  <c r="G4736" i="4"/>
  <c r="F4736" i="4"/>
  <c r="E4736" i="4"/>
  <c r="G4735" i="4"/>
  <c r="F4735" i="4"/>
  <c r="E4735" i="4"/>
  <c r="G4734" i="4"/>
  <c r="F4734" i="4"/>
  <c r="E4734" i="4"/>
  <c r="G4733" i="4"/>
  <c r="F4733" i="4"/>
  <c r="E4733" i="4"/>
  <c r="G4732" i="4"/>
  <c r="F4732" i="4"/>
  <c r="E4732" i="4"/>
  <c r="G4731" i="4"/>
  <c r="F4731" i="4"/>
  <c r="E4731" i="4"/>
  <c r="G4730" i="4"/>
  <c r="F4730" i="4"/>
  <c r="E4730" i="4"/>
  <c r="G4729" i="4"/>
  <c r="F4729" i="4"/>
  <c r="E4729" i="4"/>
  <c r="G4728" i="4"/>
  <c r="F4728" i="4"/>
  <c r="E4728" i="4"/>
  <c r="G4727" i="4"/>
  <c r="F4727" i="4"/>
  <c r="E4727" i="4"/>
  <c r="G4726" i="4"/>
  <c r="F4726" i="4"/>
  <c r="E4726" i="4"/>
  <c r="G4725" i="4"/>
  <c r="F4725" i="4"/>
  <c r="E4725" i="4"/>
  <c r="G4724" i="4"/>
  <c r="F4724" i="4"/>
  <c r="E4724" i="4"/>
  <c r="G4723" i="4"/>
  <c r="F4723" i="4"/>
  <c r="E4723" i="4"/>
  <c r="G4722" i="4"/>
  <c r="F4722" i="4"/>
  <c r="E4722" i="4"/>
  <c r="G4721" i="4"/>
  <c r="F4721" i="4"/>
  <c r="E4721" i="4"/>
  <c r="G4720" i="4"/>
  <c r="F4720" i="4"/>
  <c r="E4720" i="4"/>
  <c r="G4719" i="4"/>
  <c r="F4719" i="4"/>
  <c r="E4719" i="4"/>
  <c r="G4718" i="4"/>
  <c r="F4718" i="4"/>
  <c r="E4718" i="4"/>
  <c r="G4717" i="4"/>
  <c r="F4717" i="4"/>
  <c r="E4717" i="4"/>
  <c r="G4716" i="4"/>
  <c r="F4716" i="4"/>
  <c r="E4716" i="4"/>
  <c r="G4715" i="4"/>
  <c r="F4715" i="4"/>
  <c r="E4715" i="4"/>
  <c r="G4714" i="4"/>
  <c r="F4714" i="4"/>
  <c r="E4714" i="4"/>
  <c r="G4713" i="4"/>
  <c r="F4713" i="4"/>
  <c r="E4713" i="4"/>
  <c r="G4712" i="4"/>
  <c r="F4712" i="4"/>
  <c r="E4712" i="4"/>
  <c r="G4711" i="4"/>
  <c r="F4711" i="4"/>
  <c r="E4711" i="4"/>
  <c r="G4710" i="4"/>
  <c r="F4710" i="4"/>
  <c r="E4710" i="4"/>
  <c r="G4709" i="4"/>
  <c r="F4709" i="4"/>
  <c r="E4709" i="4"/>
  <c r="G4708" i="4"/>
  <c r="F4708" i="4"/>
  <c r="E4708" i="4"/>
  <c r="G4707" i="4"/>
  <c r="F4707" i="4"/>
  <c r="E4707" i="4"/>
  <c r="G4706" i="4"/>
  <c r="F4706" i="4"/>
  <c r="E4706" i="4"/>
  <c r="G4705" i="4"/>
  <c r="F4705" i="4"/>
  <c r="E4705" i="4"/>
  <c r="G4704" i="4"/>
  <c r="F4704" i="4"/>
  <c r="E4704" i="4"/>
  <c r="G4703" i="4"/>
  <c r="F4703" i="4"/>
  <c r="E4703" i="4"/>
  <c r="G4702" i="4"/>
  <c r="F4702" i="4"/>
  <c r="E4702" i="4"/>
  <c r="G4701" i="4"/>
  <c r="F4701" i="4"/>
  <c r="E4701" i="4"/>
  <c r="G4700" i="4"/>
  <c r="F4700" i="4"/>
  <c r="E4700" i="4"/>
  <c r="G4699" i="4"/>
  <c r="F4699" i="4"/>
  <c r="E4699" i="4"/>
  <c r="G4698" i="4"/>
  <c r="F4698" i="4"/>
  <c r="E4698" i="4"/>
  <c r="G4697" i="4"/>
  <c r="F4697" i="4"/>
  <c r="E4697" i="4"/>
  <c r="G4696" i="4"/>
  <c r="F4696" i="4"/>
  <c r="E4696" i="4"/>
  <c r="G4695" i="4"/>
  <c r="F4695" i="4"/>
  <c r="E4695" i="4"/>
  <c r="G4694" i="4"/>
  <c r="F4694" i="4"/>
  <c r="E4694" i="4"/>
  <c r="G4693" i="4"/>
  <c r="F4693" i="4"/>
  <c r="E4693" i="4"/>
  <c r="G4692" i="4"/>
  <c r="F4692" i="4"/>
  <c r="E4692" i="4"/>
  <c r="G4691" i="4"/>
  <c r="F4691" i="4"/>
  <c r="E4691" i="4"/>
  <c r="G4690" i="4"/>
  <c r="F4690" i="4"/>
  <c r="E4690" i="4"/>
  <c r="G4689" i="4"/>
  <c r="F4689" i="4"/>
  <c r="E4689" i="4"/>
  <c r="G4688" i="4"/>
  <c r="F4688" i="4"/>
  <c r="E4688" i="4"/>
  <c r="G4687" i="4"/>
  <c r="F4687" i="4"/>
  <c r="E4687" i="4"/>
  <c r="G4686" i="4"/>
  <c r="F4686" i="4"/>
  <c r="E4686" i="4"/>
  <c r="G4685" i="4"/>
  <c r="F4685" i="4"/>
  <c r="E4685" i="4"/>
  <c r="G4684" i="4"/>
  <c r="F4684" i="4"/>
  <c r="E4684" i="4"/>
  <c r="G4683" i="4"/>
  <c r="F4683" i="4"/>
  <c r="E4683" i="4"/>
  <c r="G4682" i="4"/>
  <c r="F4682" i="4"/>
  <c r="E4682" i="4"/>
  <c r="G4681" i="4"/>
  <c r="F4681" i="4"/>
  <c r="E4681" i="4"/>
  <c r="G4680" i="4"/>
  <c r="F4680" i="4"/>
  <c r="E4680" i="4"/>
  <c r="G4679" i="4"/>
  <c r="F4679" i="4"/>
  <c r="E4679" i="4"/>
  <c r="G4678" i="4"/>
  <c r="F4678" i="4"/>
  <c r="E4678" i="4"/>
  <c r="G4677" i="4"/>
  <c r="F4677" i="4"/>
  <c r="E4677" i="4"/>
  <c r="G4676" i="4"/>
  <c r="F4676" i="4"/>
  <c r="E4676" i="4"/>
  <c r="G4675" i="4"/>
  <c r="F4675" i="4"/>
  <c r="E4675" i="4"/>
  <c r="G4674" i="4"/>
  <c r="F4674" i="4"/>
  <c r="E4674" i="4"/>
  <c r="G4673" i="4"/>
  <c r="F4673" i="4"/>
  <c r="E4673" i="4"/>
  <c r="G4672" i="4"/>
  <c r="F4672" i="4"/>
  <c r="E4672" i="4"/>
  <c r="G4671" i="4"/>
  <c r="F4671" i="4"/>
  <c r="E4671" i="4"/>
  <c r="G4670" i="4"/>
  <c r="F4670" i="4"/>
  <c r="E4670" i="4"/>
  <c r="G4669" i="4"/>
  <c r="F4669" i="4"/>
  <c r="E4669" i="4"/>
  <c r="G4668" i="4"/>
  <c r="F4668" i="4"/>
  <c r="E4668" i="4"/>
  <c r="G4667" i="4"/>
  <c r="F4667" i="4"/>
  <c r="E4667" i="4"/>
  <c r="G4666" i="4"/>
  <c r="F4666" i="4"/>
  <c r="E4666" i="4"/>
  <c r="G4665" i="4"/>
  <c r="F4665" i="4"/>
  <c r="E4665" i="4"/>
  <c r="G4664" i="4"/>
  <c r="F4664" i="4"/>
  <c r="E4664" i="4"/>
  <c r="G4663" i="4"/>
  <c r="F4663" i="4"/>
  <c r="E4663" i="4"/>
  <c r="G4662" i="4"/>
  <c r="F4662" i="4"/>
  <c r="E4662" i="4"/>
  <c r="G4661" i="4"/>
  <c r="F4661" i="4"/>
  <c r="E4661" i="4"/>
  <c r="G4660" i="4"/>
  <c r="F4660" i="4"/>
  <c r="E4660" i="4"/>
  <c r="G4659" i="4"/>
  <c r="F4659" i="4"/>
  <c r="E4659" i="4"/>
  <c r="G4658" i="4"/>
  <c r="F4658" i="4"/>
  <c r="E4658" i="4"/>
  <c r="G4657" i="4"/>
  <c r="F4657" i="4"/>
  <c r="E4657" i="4"/>
  <c r="G4656" i="4"/>
  <c r="F4656" i="4"/>
  <c r="E4656" i="4"/>
  <c r="G4655" i="4"/>
  <c r="F4655" i="4"/>
  <c r="E4655" i="4"/>
  <c r="G4654" i="4"/>
  <c r="F4654" i="4"/>
  <c r="E4654" i="4"/>
  <c r="G4653" i="4"/>
  <c r="F4653" i="4"/>
  <c r="E4653" i="4"/>
  <c r="G4652" i="4"/>
  <c r="F4652" i="4"/>
  <c r="E4652" i="4"/>
  <c r="G4651" i="4"/>
  <c r="F4651" i="4"/>
  <c r="E4651" i="4"/>
  <c r="G4650" i="4"/>
  <c r="F4650" i="4"/>
  <c r="E4650" i="4"/>
  <c r="G4649" i="4"/>
  <c r="F4649" i="4"/>
  <c r="E4649" i="4"/>
  <c r="G4648" i="4"/>
  <c r="F4648" i="4"/>
  <c r="E4648" i="4"/>
  <c r="G4647" i="4"/>
  <c r="F4647" i="4"/>
  <c r="E4647" i="4"/>
  <c r="G4646" i="4"/>
  <c r="F4646" i="4"/>
  <c r="E4646" i="4"/>
  <c r="G4645" i="4"/>
  <c r="F4645" i="4"/>
  <c r="E4645" i="4"/>
  <c r="G4644" i="4"/>
  <c r="F4644" i="4"/>
  <c r="E4644" i="4"/>
  <c r="G4643" i="4"/>
  <c r="F4643" i="4"/>
  <c r="E4643" i="4"/>
  <c r="G4642" i="4"/>
  <c r="F4642" i="4"/>
  <c r="E4642" i="4"/>
  <c r="G4641" i="4"/>
  <c r="F4641" i="4"/>
  <c r="E4641" i="4"/>
  <c r="G4640" i="4"/>
  <c r="F4640" i="4"/>
  <c r="E4640" i="4"/>
  <c r="G4639" i="4"/>
  <c r="F4639" i="4"/>
  <c r="E4639" i="4"/>
  <c r="G4638" i="4"/>
  <c r="F4638" i="4"/>
  <c r="E4638" i="4"/>
  <c r="G4637" i="4"/>
  <c r="F4637" i="4"/>
  <c r="E4637" i="4"/>
  <c r="G4636" i="4"/>
  <c r="F4636" i="4"/>
  <c r="E4636" i="4"/>
  <c r="G4635" i="4"/>
  <c r="F4635" i="4"/>
  <c r="E4635" i="4"/>
  <c r="G4634" i="4"/>
  <c r="F4634" i="4"/>
  <c r="E4634" i="4"/>
  <c r="G4633" i="4"/>
  <c r="F4633" i="4"/>
  <c r="E4633" i="4"/>
  <c r="G4632" i="4"/>
  <c r="F4632" i="4"/>
  <c r="E4632" i="4"/>
  <c r="G4631" i="4"/>
  <c r="F4631" i="4"/>
  <c r="E4631" i="4"/>
  <c r="G4630" i="4"/>
  <c r="F4630" i="4"/>
  <c r="E4630" i="4"/>
  <c r="G4629" i="4"/>
  <c r="F4629" i="4"/>
  <c r="E4629" i="4"/>
  <c r="G4628" i="4"/>
  <c r="F4628" i="4"/>
  <c r="E4628" i="4"/>
  <c r="G4627" i="4"/>
  <c r="F4627" i="4"/>
  <c r="E4627" i="4"/>
  <c r="G4626" i="4"/>
  <c r="F4626" i="4"/>
  <c r="E4626" i="4"/>
  <c r="G4625" i="4"/>
  <c r="F4625" i="4"/>
  <c r="E4625" i="4"/>
  <c r="G4624" i="4"/>
  <c r="F4624" i="4"/>
  <c r="E4624" i="4"/>
  <c r="G4623" i="4"/>
  <c r="F4623" i="4"/>
  <c r="E4623" i="4"/>
  <c r="G4622" i="4"/>
  <c r="F4622" i="4"/>
  <c r="E4622" i="4"/>
  <c r="G4621" i="4"/>
  <c r="F4621" i="4"/>
  <c r="E4621" i="4"/>
  <c r="G4620" i="4"/>
  <c r="F4620" i="4"/>
  <c r="E4620" i="4"/>
  <c r="G4619" i="4"/>
  <c r="F4619" i="4"/>
  <c r="E4619" i="4"/>
  <c r="G4618" i="4"/>
  <c r="F4618" i="4"/>
  <c r="E4618" i="4"/>
  <c r="G4617" i="4"/>
  <c r="F4617" i="4"/>
  <c r="E4617" i="4"/>
  <c r="G4616" i="4"/>
  <c r="F4616" i="4"/>
  <c r="E4616" i="4"/>
  <c r="G4615" i="4"/>
  <c r="F4615" i="4"/>
  <c r="E4615" i="4"/>
  <c r="G4614" i="4"/>
  <c r="F4614" i="4"/>
  <c r="E4614" i="4"/>
  <c r="G4613" i="4"/>
  <c r="F4613" i="4"/>
  <c r="E4613" i="4"/>
  <c r="G4612" i="4"/>
  <c r="F4612" i="4"/>
  <c r="E4612" i="4"/>
  <c r="G4611" i="4"/>
  <c r="F4611" i="4"/>
  <c r="E4611" i="4"/>
  <c r="G4610" i="4"/>
  <c r="F4610" i="4"/>
  <c r="E4610" i="4"/>
  <c r="G4609" i="4"/>
  <c r="F4609" i="4"/>
  <c r="E4609" i="4"/>
  <c r="G4608" i="4"/>
  <c r="F4608" i="4"/>
  <c r="E4608" i="4"/>
  <c r="G4607" i="4"/>
  <c r="F4607" i="4"/>
  <c r="E4607" i="4"/>
  <c r="G4606" i="4"/>
  <c r="F4606" i="4"/>
  <c r="E4606" i="4"/>
  <c r="G4605" i="4"/>
  <c r="F4605" i="4"/>
  <c r="E4605" i="4"/>
  <c r="G4604" i="4"/>
  <c r="F4604" i="4"/>
  <c r="E4604" i="4"/>
  <c r="G4603" i="4"/>
  <c r="F4603" i="4"/>
  <c r="E4603" i="4"/>
  <c r="G4602" i="4"/>
  <c r="F4602" i="4"/>
  <c r="E4602" i="4"/>
  <c r="G4601" i="4"/>
  <c r="F4601" i="4"/>
  <c r="E4601" i="4"/>
  <c r="G4600" i="4"/>
  <c r="F4600" i="4"/>
  <c r="E4600" i="4"/>
  <c r="G4599" i="4"/>
  <c r="F4599" i="4"/>
  <c r="E4599" i="4"/>
  <c r="G4598" i="4"/>
  <c r="F4598" i="4"/>
  <c r="E4598" i="4"/>
  <c r="G4597" i="4"/>
  <c r="F4597" i="4"/>
  <c r="E4597" i="4"/>
  <c r="G4596" i="4"/>
  <c r="F4596" i="4"/>
  <c r="E4596" i="4"/>
  <c r="G4595" i="4"/>
  <c r="F4595" i="4"/>
  <c r="E4595" i="4"/>
  <c r="G4594" i="4"/>
  <c r="F4594" i="4"/>
  <c r="E4594" i="4"/>
  <c r="G4593" i="4"/>
  <c r="F4593" i="4"/>
  <c r="E4593" i="4"/>
  <c r="G4592" i="4"/>
  <c r="F4592" i="4"/>
  <c r="E4592" i="4"/>
  <c r="G4591" i="4"/>
  <c r="F4591" i="4"/>
  <c r="E4591" i="4"/>
  <c r="G4590" i="4"/>
  <c r="F4590" i="4"/>
  <c r="E4590" i="4"/>
  <c r="G4589" i="4"/>
  <c r="F4589" i="4"/>
  <c r="E4589" i="4"/>
  <c r="G4588" i="4"/>
  <c r="F4588" i="4"/>
  <c r="E4588" i="4"/>
  <c r="G4587" i="4"/>
  <c r="F4587" i="4"/>
  <c r="E4587" i="4"/>
  <c r="G4586" i="4"/>
  <c r="F4586" i="4"/>
  <c r="E4586" i="4"/>
  <c r="G4585" i="4"/>
  <c r="F4585" i="4"/>
  <c r="E4585" i="4"/>
  <c r="G4584" i="4"/>
  <c r="F4584" i="4"/>
  <c r="E4584" i="4"/>
  <c r="G4583" i="4"/>
  <c r="F4583" i="4"/>
  <c r="E4583" i="4"/>
  <c r="G4582" i="4"/>
  <c r="F4582" i="4"/>
  <c r="E4582" i="4"/>
  <c r="G4581" i="4"/>
  <c r="F4581" i="4"/>
  <c r="E4581" i="4"/>
  <c r="G4580" i="4"/>
  <c r="F4580" i="4"/>
  <c r="E4580" i="4"/>
  <c r="G4579" i="4"/>
  <c r="F4579" i="4"/>
  <c r="E4579" i="4"/>
  <c r="G4578" i="4"/>
  <c r="F4578" i="4"/>
  <c r="E4578" i="4"/>
  <c r="G4577" i="4"/>
  <c r="F4577" i="4"/>
  <c r="E4577" i="4"/>
  <c r="G4576" i="4"/>
  <c r="F4576" i="4"/>
  <c r="E4576" i="4"/>
  <c r="G4575" i="4"/>
  <c r="F4575" i="4"/>
  <c r="E4575" i="4"/>
  <c r="G4574" i="4"/>
  <c r="F4574" i="4"/>
  <c r="E4574" i="4"/>
  <c r="G4573" i="4"/>
  <c r="F4573" i="4"/>
  <c r="E4573" i="4"/>
  <c r="G4572" i="4"/>
  <c r="F4572" i="4"/>
  <c r="E4572" i="4"/>
  <c r="G4571" i="4"/>
  <c r="F4571" i="4"/>
  <c r="E4571" i="4"/>
  <c r="G4570" i="4"/>
  <c r="F4570" i="4"/>
  <c r="E4570" i="4"/>
  <c r="G4569" i="4"/>
  <c r="F4569" i="4"/>
  <c r="E4569" i="4"/>
  <c r="G4568" i="4"/>
  <c r="F4568" i="4"/>
  <c r="E4568" i="4"/>
  <c r="G4567" i="4"/>
  <c r="F4567" i="4"/>
  <c r="E4567" i="4"/>
  <c r="G4566" i="4"/>
  <c r="F4566" i="4"/>
  <c r="E4566" i="4"/>
  <c r="G4565" i="4"/>
  <c r="F4565" i="4"/>
  <c r="E4565" i="4"/>
  <c r="G4564" i="4"/>
  <c r="F4564" i="4"/>
  <c r="E4564" i="4"/>
  <c r="G4563" i="4"/>
  <c r="F4563" i="4"/>
  <c r="E4563" i="4"/>
  <c r="G4562" i="4"/>
  <c r="F4562" i="4"/>
  <c r="E4562" i="4"/>
  <c r="G4561" i="4"/>
  <c r="F4561" i="4"/>
  <c r="E4561" i="4"/>
  <c r="G4560" i="4"/>
  <c r="F4560" i="4"/>
  <c r="E4560" i="4"/>
  <c r="G4559" i="4"/>
  <c r="F4559" i="4"/>
  <c r="E4559" i="4"/>
  <c r="G4558" i="4"/>
  <c r="F4558" i="4"/>
  <c r="E4558" i="4"/>
  <c r="G4557" i="4"/>
  <c r="F4557" i="4"/>
  <c r="E4557" i="4"/>
  <c r="G4556" i="4"/>
  <c r="F4556" i="4"/>
  <c r="E4556" i="4"/>
  <c r="G4555" i="4"/>
  <c r="F4555" i="4"/>
  <c r="E4555" i="4"/>
  <c r="G4554" i="4"/>
  <c r="F4554" i="4"/>
  <c r="E4554" i="4"/>
  <c r="G4553" i="4"/>
  <c r="F4553" i="4"/>
  <c r="E4553" i="4"/>
  <c r="G4552" i="4"/>
  <c r="F4552" i="4"/>
  <c r="E4552" i="4"/>
  <c r="G4551" i="4"/>
  <c r="F4551" i="4"/>
  <c r="E4551" i="4"/>
  <c r="G4550" i="4"/>
  <c r="F4550" i="4"/>
  <c r="E4550" i="4"/>
  <c r="G4549" i="4"/>
  <c r="F4549" i="4"/>
  <c r="E4549" i="4"/>
  <c r="G4548" i="4"/>
  <c r="F4548" i="4"/>
  <c r="E4548" i="4"/>
  <c r="G4547" i="4"/>
  <c r="F4547" i="4"/>
  <c r="E4547" i="4"/>
  <c r="G4546" i="4"/>
  <c r="F4546" i="4"/>
  <c r="E4546" i="4"/>
  <c r="G4545" i="4"/>
  <c r="F4545" i="4"/>
  <c r="E4545" i="4"/>
  <c r="G4544" i="4"/>
  <c r="F4544" i="4"/>
  <c r="E4544" i="4"/>
  <c r="G4543" i="4"/>
  <c r="F4543" i="4"/>
  <c r="E4543" i="4"/>
  <c r="G4542" i="4"/>
  <c r="F4542" i="4"/>
  <c r="E4542" i="4"/>
  <c r="G4541" i="4"/>
  <c r="F4541" i="4"/>
  <c r="E4541" i="4"/>
  <c r="G4540" i="4"/>
  <c r="F4540" i="4"/>
  <c r="E4540" i="4"/>
  <c r="G4539" i="4"/>
  <c r="F4539" i="4"/>
  <c r="E4539" i="4"/>
  <c r="G4538" i="4"/>
  <c r="F4538" i="4"/>
  <c r="E4538" i="4"/>
  <c r="G4537" i="4"/>
  <c r="F4537" i="4"/>
  <c r="E4537" i="4"/>
  <c r="G4536" i="4"/>
  <c r="F4536" i="4"/>
  <c r="E4536" i="4"/>
  <c r="G4535" i="4"/>
  <c r="F4535" i="4"/>
  <c r="E4535" i="4"/>
  <c r="G4534" i="4"/>
  <c r="F4534" i="4"/>
  <c r="E4534" i="4"/>
  <c r="G4533" i="4"/>
  <c r="F4533" i="4"/>
  <c r="E4533" i="4"/>
  <c r="G4532" i="4"/>
  <c r="F4532" i="4"/>
  <c r="E4532" i="4"/>
  <c r="G4531" i="4"/>
  <c r="F4531" i="4"/>
  <c r="E4531" i="4"/>
  <c r="G4530" i="4"/>
  <c r="F4530" i="4"/>
  <c r="E4530" i="4"/>
  <c r="G4529" i="4"/>
  <c r="F4529" i="4"/>
  <c r="E4529" i="4"/>
  <c r="G4528" i="4"/>
  <c r="F4528" i="4"/>
  <c r="E4528" i="4"/>
  <c r="G4527" i="4"/>
  <c r="F4527" i="4"/>
  <c r="E4527" i="4"/>
  <c r="G4526" i="4"/>
  <c r="F4526" i="4"/>
  <c r="E4526" i="4"/>
  <c r="G4525" i="4"/>
  <c r="F4525" i="4"/>
  <c r="E4525" i="4"/>
  <c r="G4524" i="4"/>
  <c r="F4524" i="4"/>
  <c r="E4524" i="4"/>
  <c r="G4523" i="4"/>
  <c r="F4523" i="4"/>
  <c r="E4523" i="4"/>
  <c r="G4522" i="4"/>
  <c r="F4522" i="4"/>
  <c r="E4522" i="4"/>
  <c r="G4521" i="4"/>
  <c r="F4521" i="4"/>
  <c r="E4521" i="4"/>
  <c r="G4520" i="4"/>
  <c r="F4520" i="4"/>
  <c r="E4520" i="4"/>
  <c r="G4519" i="4"/>
  <c r="F4519" i="4"/>
  <c r="E4519" i="4"/>
  <c r="G4518" i="4"/>
  <c r="F4518" i="4"/>
  <c r="E4518" i="4"/>
  <c r="G4517" i="4"/>
  <c r="F4517" i="4"/>
  <c r="E4517" i="4"/>
  <c r="G4516" i="4"/>
  <c r="F4516" i="4"/>
  <c r="E4516" i="4"/>
  <c r="G4515" i="4"/>
  <c r="F4515" i="4"/>
  <c r="E4515" i="4"/>
  <c r="G4514" i="4"/>
  <c r="F4514" i="4"/>
  <c r="E4514" i="4"/>
  <c r="G4513" i="4"/>
  <c r="F4513" i="4"/>
  <c r="E4513" i="4"/>
  <c r="G4512" i="4"/>
  <c r="F4512" i="4"/>
  <c r="E4512" i="4"/>
  <c r="G4511" i="4"/>
  <c r="F4511" i="4"/>
  <c r="E4511" i="4"/>
  <c r="G4510" i="4"/>
  <c r="F4510" i="4"/>
  <c r="E4510" i="4"/>
  <c r="G4509" i="4"/>
  <c r="F4509" i="4"/>
  <c r="E4509" i="4"/>
  <c r="G4508" i="4"/>
  <c r="F4508" i="4"/>
  <c r="E4508" i="4"/>
  <c r="G4507" i="4"/>
  <c r="F4507" i="4"/>
  <c r="E4507" i="4"/>
  <c r="G4506" i="4"/>
  <c r="F4506" i="4"/>
  <c r="E4506" i="4"/>
  <c r="G4505" i="4"/>
  <c r="F4505" i="4"/>
  <c r="E4505" i="4"/>
  <c r="G4504" i="4"/>
  <c r="F4504" i="4"/>
  <c r="E4504" i="4"/>
  <c r="G4503" i="4"/>
  <c r="F4503" i="4"/>
  <c r="E4503" i="4"/>
  <c r="G4502" i="4"/>
  <c r="F4502" i="4"/>
  <c r="E4502" i="4"/>
  <c r="G4501" i="4"/>
  <c r="F4501" i="4"/>
  <c r="E4501" i="4"/>
  <c r="G4500" i="4"/>
  <c r="F4500" i="4"/>
  <c r="E4500" i="4"/>
  <c r="G4499" i="4"/>
  <c r="F4499" i="4"/>
  <c r="E4499" i="4"/>
  <c r="G4498" i="4"/>
  <c r="F4498" i="4"/>
  <c r="E4498" i="4"/>
  <c r="G4497" i="4"/>
  <c r="F4497" i="4"/>
  <c r="E4497" i="4"/>
  <c r="G4496" i="4"/>
  <c r="F4496" i="4"/>
  <c r="E4496" i="4"/>
  <c r="G4495" i="4"/>
  <c r="F4495" i="4"/>
  <c r="E4495" i="4"/>
  <c r="G4494" i="4"/>
  <c r="F4494" i="4"/>
  <c r="E4494" i="4"/>
  <c r="G4493" i="4"/>
  <c r="F4493" i="4"/>
  <c r="E4493" i="4"/>
  <c r="G4492" i="4"/>
  <c r="F4492" i="4"/>
  <c r="E4492" i="4"/>
  <c r="G4491" i="4"/>
  <c r="F4491" i="4"/>
  <c r="E4491" i="4"/>
  <c r="G4490" i="4"/>
  <c r="F4490" i="4"/>
  <c r="E4490" i="4"/>
  <c r="G4489" i="4"/>
  <c r="F4489" i="4"/>
  <c r="E4489" i="4"/>
  <c r="G4488" i="4"/>
  <c r="F4488" i="4"/>
  <c r="E4488" i="4"/>
  <c r="G4487" i="4"/>
  <c r="F4487" i="4"/>
  <c r="E4487" i="4"/>
  <c r="G4486" i="4"/>
  <c r="F4486" i="4"/>
  <c r="E4486" i="4"/>
  <c r="G4485" i="4"/>
  <c r="F4485" i="4"/>
  <c r="E4485" i="4"/>
  <c r="G4484" i="4"/>
  <c r="F4484" i="4"/>
  <c r="E4484" i="4"/>
  <c r="G4483" i="4"/>
  <c r="F4483" i="4"/>
  <c r="E4483" i="4"/>
  <c r="G4482" i="4"/>
  <c r="F4482" i="4"/>
  <c r="E4482" i="4"/>
  <c r="G4481" i="4"/>
  <c r="F4481" i="4"/>
  <c r="E4481" i="4"/>
  <c r="G4480" i="4"/>
  <c r="F4480" i="4"/>
  <c r="E4480" i="4"/>
  <c r="G4479" i="4"/>
  <c r="F4479" i="4"/>
  <c r="E4479" i="4"/>
  <c r="G4478" i="4"/>
  <c r="F4478" i="4"/>
  <c r="E4478" i="4"/>
  <c r="G4477" i="4"/>
  <c r="F4477" i="4"/>
  <c r="E4477" i="4"/>
  <c r="G4476" i="4"/>
  <c r="F4476" i="4"/>
  <c r="E4476" i="4"/>
  <c r="G4475" i="4"/>
  <c r="F4475" i="4"/>
  <c r="E4475" i="4"/>
  <c r="G4474" i="4"/>
  <c r="F4474" i="4"/>
  <c r="E4474" i="4"/>
  <c r="G4473" i="4"/>
  <c r="F4473" i="4"/>
  <c r="E4473" i="4"/>
  <c r="G4472" i="4"/>
  <c r="F4472" i="4"/>
  <c r="E4472" i="4"/>
  <c r="G4471" i="4"/>
  <c r="F4471" i="4"/>
  <c r="E4471" i="4"/>
  <c r="G4470" i="4"/>
  <c r="F4470" i="4"/>
  <c r="E4470" i="4"/>
  <c r="G4469" i="4"/>
  <c r="F4469" i="4"/>
  <c r="E4469" i="4"/>
  <c r="G4468" i="4"/>
  <c r="F4468" i="4"/>
  <c r="E4468" i="4"/>
  <c r="G4467" i="4"/>
  <c r="F4467" i="4"/>
  <c r="E4467" i="4"/>
  <c r="G4466" i="4"/>
  <c r="F4466" i="4"/>
  <c r="E4466" i="4"/>
  <c r="G4465" i="4"/>
  <c r="F4465" i="4"/>
  <c r="E4465" i="4"/>
  <c r="G4464" i="4"/>
  <c r="F4464" i="4"/>
  <c r="E4464" i="4"/>
  <c r="G4463" i="4"/>
  <c r="F4463" i="4"/>
  <c r="E4463" i="4"/>
  <c r="G4462" i="4"/>
  <c r="F4462" i="4"/>
  <c r="E4462" i="4"/>
  <c r="G4461" i="4"/>
  <c r="F4461" i="4"/>
  <c r="E4461" i="4"/>
  <c r="G4460" i="4"/>
  <c r="F4460" i="4"/>
  <c r="E4460" i="4"/>
  <c r="G4459" i="4"/>
  <c r="F4459" i="4"/>
  <c r="E4459" i="4"/>
  <c r="G4458" i="4"/>
  <c r="F4458" i="4"/>
  <c r="E4458" i="4"/>
  <c r="G4457" i="4"/>
  <c r="F4457" i="4"/>
  <c r="E4457" i="4"/>
  <c r="G4456" i="4"/>
  <c r="F4456" i="4"/>
  <c r="E4456" i="4"/>
  <c r="G4455" i="4"/>
  <c r="F4455" i="4"/>
  <c r="E4455" i="4"/>
  <c r="G4454" i="4"/>
  <c r="F4454" i="4"/>
  <c r="E4454" i="4"/>
  <c r="G4453" i="4"/>
  <c r="F4453" i="4"/>
  <c r="E4453" i="4"/>
  <c r="G4452" i="4"/>
  <c r="F4452" i="4"/>
  <c r="E4452" i="4"/>
  <c r="G4451" i="4"/>
  <c r="F4451" i="4"/>
  <c r="E4451" i="4"/>
  <c r="G4450" i="4"/>
  <c r="F4450" i="4"/>
  <c r="E4450" i="4"/>
  <c r="G4449" i="4"/>
  <c r="F4449" i="4"/>
  <c r="E4449" i="4"/>
  <c r="G4448" i="4"/>
  <c r="F4448" i="4"/>
  <c r="E4448" i="4"/>
  <c r="G4447" i="4"/>
  <c r="F4447" i="4"/>
  <c r="E4447" i="4"/>
  <c r="G4446" i="4"/>
  <c r="F4446" i="4"/>
  <c r="E4446" i="4"/>
  <c r="G4445" i="4"/>
  <c r="F4445" i="4"/>
  <c r="E4445" i="4"/>
  <c r="G4444" i="4"/>
  <c r="F4444" i="4"/>
  <c r="E4444" i="4"/>
  <c r="G4443" i="4"/>
  <c r="F4443" i="4"/>
  <c r="E4443" i="4"/>
  <c r="G4442" i="4"/>
  <c r="F4442" i="4"/>
  <c r="E4442" i="4"/>
  <c r="G4441" i="4"/>
  <c r="F4441" i="4"/>
  <c r="E4441" i="4"/>
  <c r="G4440" i="4"/>
  <c r="F4440" i="4"/>
  <c r="E4440" i="4"/>
  <c r="G4439" i="4"/>
  <c r="F4439" i="4"/>
  <c r="E4439" i="4"/>
  <c r="G4438" i="4"/>
  <c r="F4438" i="4"/>
  <c r="E4438" i="4"/>
  <c r="G4437" i="4"/>
  <c r="F4437" i="4"/>
  <c r="E4437" i="4"/>
  <c r="G4436" i="4"/>
  <c r="F4436" i="4"/>
  <c r="E4436" i="4"/>
  <c r="G4435" i="4"/>
  <c r="F4435" i="4"/>
  <c r="E4435" i="4"/>
  <c r="G4434" i="4"/>
  <c r="F4434" i="4"/>
  <c r="E4434" i="4"/>
  <c r="G4433" i="4"/>
  <c r="F4433" i="4"/>
  <c r="E4433" i="4"/>
  <c r="G4432" i="4"/>
  <c r="F4432" i="4"/>
  <c r="E4432" i="4"/>
  <c r="G4431" i="4"/>
  <c r="F4431" i="4"/>
  <c r="E4431" i="4"/>
  <c r="G4430" i="4"/>
  <c r="F4430" i="4"/>
  <c r="E4430" i="4"/>
  <c r="G4429" i="4"/>
  <c r="F4429" i="4"/>
  <c r="E4429" i="4"/>
  <c r="G4428" i="4"/>
  <c r="F4428" i="4"/>
  <c r="E4428" i="4"/>
  <c r="G4427" i="4"/>
  <c r="F4427" i="4"/>
  <c r="E4427" i="4"/>
  <c r="G4426" i="4"/>
  <c r="F4426" i="4"/>
  <c r="E4426" i="4"/>
  <c r="G4425" i="4"/>
  <c r="F4425" i="4"/>
  <c r="E4425" i="4"/>
  <c r="G4424" i="4"/>
  <c r="F4424" i="4"/>
  <c r="E4424" i="4"/>
  <c r="G4423" i="4"/>
  <c r="F4423" i="4"/>
  <c r="E4423" i="4"/>
  <c r="G4422" i="4"/>
  <c r="F4422" i="4"/>
  <c r="E4422" i="4"/>
  <c r="G4421" i="4"/>
  <c r="F4421" i="4"/>
  <c r="E4421" i="4"/>
  <c r="G4420" i="4"/>
  <c r="F4420" i="4"/>
  <c r="E4420" i="4"/>
  <c r="G4419" i="4"/>
  <c r="F4419" i="4"/>
  <c r="E4419" i="4"/>
  <c r="G4418" i="4"/>
  <c r="F4418" i="4"/>
  <c r="E4418" i="4"/>
  <c r="G4417" i="4"/>
  <c r="F4417" i="4"/>
  <c r="E4417" i="4"/>
  <c r="G4416" i="4"/>
  <c r="F4416" i="4"/>
  <c r="E4416" i="4"/>
  <c r="G4415" i="4"/>
  <c r="F4415" i="4"/>
  <c r="E4415" i="4"/>
  <c r="G4414" i="4"/>
  <c r="F4414" i="4"/>
  <c r="E4414" i="4"/>
  <c r="G4413" i="4"/>
  <c r="F4413" i="4"/>
  <c r="E4413" i="4"/>
  <c r="G4412" i="4"/>
  <c r="F4412" i="4"/>
  <c r="E4412" i="4"/>
  <c r="G4411" i="4"/>
  <c r="F4411" i="4"/>
  <c r="E4411" i="4"/>
  <c r="G4410" i="4"/>
  <c r="F4410" i="4"/>
  <c r="E4410" i="4"/>
  <c r="G4409" i="4"/>
  <c r="F4409" i="4"/>
  <c r="E4409" i="4"/>
  <c r="G4408" i="4"/>
  <c r="F4408" i="4"/>
  <c r="E4408" i="4"/>
  <c r="G4407" i="4"/>
  <c r="F4407" i="4"/>
  <c r="E4407" i="4"/>
  <c r="G4406" i="4"/>
  <c r="F4406" i="4"/>
  <c r="E4406" i="4"/>
  <c r="G4405" i="4"/>
  <c r="F4405" i="4"/>
  <c r="E4405" i="4"/>
  <c r="G4404" i="4"/>
  <c r="F4404" i="4"/>
  <c r="E4404" i="4"/>
  <c r="G4403" i="4"/>
  <c r="F4403" i="4"/>
  <c r="E4403" i="4"/>
  <c r="G4402" i="4"/>
  <c r="F4402" i="4"/>
  <c r="E4402" i="4"/>
  <c r="G4401" i="4"/>
  <c r="F4401" i="4"/>
  <c r="E4401" i="4"/>
  <c r="G4400" i="4"/>
  <c r="F4400" i="4"/>
  <c r="E4400" i="4"/>
  <c r="G4399" i="4"/>
  <c r="F4399" i="4"/>
  <c r="E4399" i="4"/>
  <c r="G4398" i="4"/>
  <c r="F4398" i="4"/>
  <c r="E4398" i="4"/>
  <c r="G4397" i="4"/>
  <c r="F4397" i="4"/>
  <c r="E4397" i="4"/>
  <c r="G4396" i="4"/>
  <c r="F4396" i="4"/>
  <c r="E4396" i="4"/>
  <c r="G4395" i="4"/>
  <c r="F4395" i="4"/>
  <c r="E4395" i="4"/>
  <c r="G4394" i="4"/>
  <c r="F4394" i="4"/>
  <c r="E4394" i="4"/>
  <c r="G4393" i="4"/>
  <c r="F4393" i="4"/>
  <c r="E4393" i="4"/>
  <c r="G4392" i="4"/>
  <c r="F4392" i="4"/>
  <c r="E4392" i="4"/>
  <c r="G4391" i="4"/>
  <c r="F4391" i="4"/>
  <c r="E4391" i="4"/>
  <c r="G4390" i="4"/>
  <c r="F4390" i="4"/>
  <c r="E4390" i="4"/>
  <c r="G4389" i="4"/>
  <c r="F4389" i="4"/>
  <c r="E4389" i="4"/>
  <c r="G4388" i="4"/>
  <c r="F4388" i="4"/>
  <c r="E4388" i="4"/>
  <c r="G4387" i="4"/>
  <c r="F4387" i="4"/>
  <c r="E4387" i="4"/>
  <c r="G4386" i="4"/>
  <c r="F4386" i="4"/>
  <c r="E4386" i="4"/>
  <c r="G4385" i="4"/>
  <c r="F4385" i="4"/>
  <c r="E4385" i="4"/>
  <c r="G4384" i="4"/>
  <c r="F4384" i="4"/>
  <c r="E4384" i="4"/>
  <c r="G4383" i="4"/>
  <c r="F4383" i="4"/>
  <c r="E4383" i="4"/>
  <c r="G4382" i="4"/>
  <c r="F4382" i="4"/>
  <c r="E4382" i="4"/>
  <c r="G4381" i="4"/>
  <c r="F4381" i="4"/>
  <c r="E4381" i="4"/>
  <c r="G4380" i="4"/>
  <c r="F4380" i="4"/>
  <c r="E4380" i="4"/>
  <c r="G4379" i="4"/>
  <c r="F4379" i="4"/>
  <c r="E4379" i="4"/>
  <c r="G4378" i="4"/>
  <c r="F4378" i="4"/>
  <c r="E4378" i="4"/>
  <c r="G4377" i="4"/>
  <c r="F4377" i="4"/>
  <c r="E4377" i="4"/>
  <c r="G4376" i="4"/>
  <c r="F4376" i="4"/>
  <c r="E4376" i="4"/>
  <c r="G4375" i="4"/>
  <c r="F4375" i="4"/>
  <c r="E4375" i="4"/>
  <c r="G4374" i="4"/>
  <c r="F4374" i="4"/>
  <c r="E4374" i="4"/>
  <c r="G4373" i="4"/>
  <c r="F4373" i="4"/>
  <c r="E4373" i="4"/>
  <c r="G4372" i="4"/>
  <c r="F4372" i="4"/>
  <c r="E4372" i="4"/>
  <c r="G4371" i="4"/>
  <c r="F4371" i="4"/>
  <c r="E4371" i="4"/>
  <c r="G4370" i="4"/>
  <c r="F4370" i="4"/>
  <c r="E4370" i="4"/>
  <c r="G4369" i="4"/>
  <c r="F4369" i="4"/>
  <c r="E4369" i="4"/>
  <c r="G4368" i="4"/>
  <c r="F4368" i="4"/>
  <c r="E4368" i="4"/>
  <c r="G4367" i="4"/>
  <c r="F4367" i="4"/>
  <c r="E4367" i="4"/>
  <c r="G4366" i="4"/>
  <c r="F4366" i="4"/>
  <c r="E4366" i="4"/>
  <c r="G4365" i="4"/>
  <c r="F4365" i="4"/>
  <c r="E4365" i="4"/>
  <c r="G4364" i="4"/>
  <c r="F4364" i="4"/>
  <c r="E4364" i="4"/>
  <c r="G4363" i="4"/>
  <c r="F4363" i="4"/>
  <c r="E4363" i="4"/>
  <c r="G4362" i="4"/>
  <c r="F4362" i="4"/>
  <c r="E4362" i="4"/>
  <c r="G4361" i="4"/>
  <c r="F4361" i="4"/>
  <c r="E4361" i="4"/>
  <c r="G4360" i="4"/>
  <c r="F4360" i="4"/>
  <c r="E4360" i="4"/>
  <c r="G4359" i="4"/>
  <c r="F4359" i="4"/>
  <c r="E4359" i="4"/>
  <c r="G4358" i="4"/>
  <c r="F4358" i="4"/>
  <c r="E4358" i="4"/>
  <c r="G4357" i="4"/>
  <c r="F4357" i="4"/>
  <c r="E4357" i="4"/>
  <c r="G4356" i="4"/>
  <c r="F4356" i="4"/>
  <c r="E4356" i="4"/>
  <c r="G4355" i="4"/>
  <c r="F4355" i="4"/>
  <c r="E4355" i="4"/>
  <c r="G4354" i="4"/>
  <c r="F4354" i="4"/>
  <c r="E4354" i="4"/>
  <c r="G4353" i="4"/>
  <c r="F4353" i="4"/>
  <c r="E4353" i="4"/>
  <c r="G4352" i="4"/>
  <c r="F4352" i="4"/>
  <c r="E4352" i="4"/>
  <c r="G4351" i="4"/>
  <c r="F4351" i="4"/>
  <c r="E4351" i="4"/>
  <c r="G4350" i="4"/>
  <c r="F4350" i="4"/>
  <c r="E4350" i="4"/>
  <c r="G4349" i="4"/>
  <c r="F4349" i="4"/>
  <c r="E4349" i="4"/>
  <c r="G4348" i="4"/>
  <c r="F4348" i="4"/>
  <c r="E4348" i="4"/>
  <c r="G4347" i="4"/>
  <c r="F4347" i="4"/>
  <c r="E4347" i="4"/>
  <c r="G4346" i="4"/>
  <c r="F4346" i="4"/>
  <c r="E4346" i="4"/>
  <c r="G4345" i="4"/>
  <c r="F4345" i="4"/>
  <c r="E4345" i="4"/>
  <c r="G4344" i="4"/>
  <c r="F4344" i="4"/>
  <c r="E4344" i="4"/>
  <c r="G4343" i="4"/>
  <c r="F4343" i="4"/>
  <c r="E4343" i="4"/>
  <c r="G4342" i="4"/>
  <c r="F4342" i="4"/>
  <c r="E4342" i="4"/>
  <c r="G4341" i="4"/>
  <c r="F4341" i="4"/>
  <c r="E4341" i="4"/>
  <c r="G4340" i="4"/>
  <c r="F4340" i="4"/>
  <c r="E4340" i="4"/>
  <c r="G4339" i="4"/>
  <c r="F4339" i="4"/>
  <c r="E4339" i="4"/>
  <c r="G4338" i="4"/>
  <c r="F4338" i="4"/>
  <c r="E4338" i="4"/>
  <c r="G4337" i="4"/>
  <c r="F4337" i="4"/>
  <c r="E4337" i="4"/>
  <c r="G4336" i="4"/>
  <c r="F4336" i="4"/>
  <c r="E4336" i="4"/>
  <c r="G4335" i="4"/>
  <c r="F4335" i="4"/>
  <c r="E4335" i="4"/>
  <c r="G4334" i="4"/>
  <c r="F4334" i="4"/>
  <c r="E4334" i="4"/>
  <c r="G4333" i="4"/>
  <c r="F4333" i="4"/>
  <c r="E4333" i="4"/>
  <c r="G4332" i="4"/>
  <c r="F4332" i="4"/>
  <c r="E4332" i="4"/>
  <c r="G4331" i="4"/>
  <c r="F4331" i="4"/>
  <c r="E4331" i="4"/>
  <c r="G4330" i="4"/>
  <c r="F4330" i="4"/>
  <c r="E4330" i="4"/>
  <c r="G4329" i="4"/>
  <c r="F4329" i="4"/>
  <c r="E4329" i="4"/>
  <c r="G4328" i="4"/>
  <c r="F4328" i="4"/>
  <c r="E4328" i="4"/>
  <c r="G4327" i="4"/>
  <c r="F4327" i="4"/>
  <c r="E4327" i="4"/>
  <c r="G4326" i="4"/>
  <c r="F4326" i="4"/>
  <c r="E4326" i="4"/>
  <c r="G4325" i="4"/>
  <c r="F4325" i="4"/>
  <c r="E4325" i="4"/>
  <c r="G4324" i="4"/>
  <c r="F4324" i="4"/>
  <c r="E4324" i="4"/>
  <c r="G4323" i="4"/>
  <c r="F4323" i="4"/>
  <c r="E4323" i="4"/>
  <c r="G4322" i="4"/>
  <c r="F4322" i="4"/>
  <c r="E4322" i="4"/>
  <c r="G4321" i="4"/>
  <c r="F4321" i="4"/>
  <c r="E4321" i="4"/>
  <c r="G4320" i="4"/>
  <c r="F4320" i="4"/>
  <c r="E4320" i="4"/>
  <c r="G4319" i="4"/>
  <c r="F4319" i="4"/>
  <c r="E4319" i="4"/>
  <c r="G4318" i="4"/>
  <c r="F4318" i="4"/>
  <c r="E4318" i="4"/>
  <c r="G4317" i="4"/>
  <c r="F4317" i="4"/>
  <c r="E4317" i="4"/>
  <c r="G4316" i="4"/>
  <c r="F4316" i="4"/>
  <c r="E4316" i="4"/>
  <c r="G4315" i="4"/>
  <c r="F4315" i="4"/>
  <c r="E4315" i="4"/>
  <c r="G4314" i="4"/>
  <c r="F4314" i="4"/>
  <c r="E4314" i="4"/>
  <c r="G4313" i="4"/>
  <c r="F4313" i="4"/>
  <c r="E4313" i="4"/>
  <c r="G4312" i="4"/>
  <c r="F4312" i="4"/>
  <c r="E4312" i="4"/>
  <c r="G4311" i="4"/>
  <c r="F4311" i="4"/>
  <c r="E4311" i="4"/>
  <c r="G4310" i="4"/>
  <c r="F4310" i="4"/>
  <c r="E4310" i="4"/>
  <c r="G4309" i="4"/>
  <c r="F4309" i="4"/>
  <c r="E4309" i="4"/>
  <c r="G4308" i="4"/>
  <c r="F4308" i="4"/>
  <c r="E4308" i="4"/>
  <c r="G4307" i="4"/>
  <c r="F4307" i="4"/>
  <c r="E4307" i="4"/>
  <c r="G4306" i="4"/>
  <c r="F4306" i="4"/>
  <c r="E4306" i="4"/>
  <c r="G4305" i="4"/>
  <c r="F4305" i="4"/>
  <c r="E4305" i="4"/>
  <c r="G4304" i="4"/>
  <c r="F4304" i="4"/>
  <c r="E4304" i="4"/>
  <c r="G4303" i="4"/>
  <c r="F4303" i="4"/>
  <c r="E4303" i="4"/>
  <c r="G4302" i="4"/>
  <c r="F4302" i="4"/>
  <c r="E4302" i="4"/>
  <c r="G4301" i="4"/>
  <c r="F4301" i="4"/>
  <c r="E4301" i="4"/>
  <c r="G4300" i="4"/>
  <c r="F4300" i="4"/>
  <c r="E4300" i="4"/>
  <c r="G4299" i="4"/>
  <c r="F4299" i="4"/>
  <c r="E4299" i="4"/>
  <c r="G4298" i="4"/>
  <c r="F4298" i="4"/>
  <c r="E4298" i="4"/>
  <c r="G4297" i="4"/>
  <c r="F4297" i="4"/>
  <c r="E4297" i="4"/>
  <c r="G4296" i="4"/>
  <c r="F4296" i="4"/>
  <c r="E4296" i="4"/>
  <c r="G4295" i="4"/>
  <c r="F4295" i="4"/>
  <c r="E4295" i="4"/>
  <c r="G4294" i="4"/>
  <c r="F4294" i="4"/>
  <c r="E4294" i="4"/>
  <c r="G4293" i="4"/>
  <c r="F4293" i="4"/>
  <c r="E4293" i="4"/>
  <c r="G4292" i="4"/>
  <c r="F4292" i="4"/>
  <c r="E4292" i="4"/>
  <c r="G4291" i="4"/>
  <c r="F4291" i="4"/>
  <c r="E4291" i="4"/>
  <c r="G4290" i="4"/>
  <c r="F4290" i="4"/>
  <c r="E4290" i="4"/>
  <c r="G4289" i="4"/>
  <c r="F4289" i="4"/>
  <c r="E4289" i="4"/>
  <c r="G4288" i="4"/>
  <c r="F4288" i="4"/>
  <c r="E4288" i="4"/>
  <c r="G4287" i="4"/>
  <c r="F4287" i="4"/>
  <c r="E4287" i="4"/>
  <c r="G4286" i="4"/>
  <c r="F4286" i="4"/>
  <c r="E4286" i="4"/>
  <c r="G4285" i="4"/>
  <c r="F4285" i="4"/>
  <c r="E4285" i="4"/>
  <c r="G4284" i="4"/>
  <c r="F4284" i="4"/>
  <c r="E4284" i="4"/>
  <c r="G4283" i="4"/>
  <c r="F4283" i="4"/>
  <c r="E4283" i="4"/>
  <c r="G4282" i="4"/>
  <c r="F4282" i="4"/>
  <c r="E4282" i="4"/>
  <c r="G4281" i="4"/>
  <c r="F4281" i="4"/>
  <c r="E4281" i="4"/>
  <c r="G4280" i="4"/>
  <c r="F4280" i="4"/>
  <c r="E4280" i="4"/>
  <c r="G4279" i="4"/>
  <c r="F4279" i="4"/>
  <c r="E4279" i="4"/>
  <c r="G4278" i="4"/>
  <c r="F4278" i="4"/>
  <c r="E4278" i="4"/>
  <c r="G4277" i="4"/>
  <c r="F4277" i="4"/>
  <c r="E4277" i="4"/>
  <c r="G4276" i="4"/>
  <c r="F4276" i="4"/>
  <c r="E4276" i="4"/>
  <c r="G4275" i="4"/>
  <c r="F4275" i="4"/>
  <c r="E4275" i="4"/>
  <c r="G4274" i="4"/>
  <c r="F4274" i="4"/>
  <c r="E4274" i="4"/>
  <c r="G4273" i="4"/>
  <c r="F4273" i="4"/>
  <c r="E4273" i="4"/>
  <c r="G4272" i="4"/>
  <c r="F4272" i="4"/>
  <c r="E4272" i="4"/>
  <c r="G4271" i="4"/>
  <c r="F4271" i="4"/>
  <c r="E4271" i="4"/>
  <c r="G4270" i="4"/>
  <c r="F4270" i="4"/>
  <c r="E4270" i="4"/>
  <c r="G4269" i="4"/>
  <c r="F4269" i="4"/>
  <c r="E4269" i="4"/>
  <c r="G4268" i="4"/>
  <c r="F4268" i="4"/>
  <c r="E4268" i="4"/>
  <c r="G4267" i="4"/>
  <c r="F4267" i="4"/>
  <c r="E4267" i="4"/>
  <c r="G4266" i="4"/>
  <c r="F4266" i="4"/>
  <c r="E4266" i="4"/>
  <c r="G4265" i="4"/>
  <c r="F4265" i="4"/>
  <c r="E4265" i="4"/>
  <c r="G4264" i="4"/>
  <c r="F4264" i="4"/>
  <c r="E4264" i="4"/>
  <c r="G4263" i="4"/>
  <c r="F4263" i="4"/>
  <c r="E4263" i="4"/>
  <c r="G4262" i="4"/>
  <c r="F4262" i="4"/>
  <c r="E4262" i="4"/>
  <c r="G4261" i="4"/>
  <c r="F4261" i="4"/>
  <c r="E4261" i="4"/>
  <c r="G4260" i="4"/>
  <c r="F4260" i="4"/>
  <c r="E4260" i="4"/>
  <c r="G4259" i="4"/>
  <c r="F4259" i="4"/>
  <c r="E4259" i="4"/>
  <c r="G4258" i="4"/>
  <c r="F4258" i="4"/>
  <c r="E4258" i="4"/>
  <c r="G4257" i="4"/>
  <c r="F4257" i="4"/>
  <c r="E4257" i="4"/>
  <c r="G4256" i="4"/>
  <c r="F4256" i="4"/>
  <c r="E4256" i="4"/>
  <c r="G4255" i="4"/>
  <c r="F4255" i="4"/>
  <c r="E4255" i="4"/>
  <c r="G4254" i="4"/>
  <c r="F4254" i="4"/>
  <c r="E4254" i="4"/>
  <c r="G4253" i="4"/>
  <c r="F4253" i="4"/>
  <c r="E4253" i="4"/>
  <c r="G4252" i="4"/>
  <c r="F4252" i="4"/>
  <c r="E4252" i="4"/>
  <c r="G4251" i="4"/>
  <c r="F4251" i="4"/>
  <c r="E4251" i="4"/>
  <c r="G4250" i="4"/>
  <c r="F4250" i="4"/>
  <c r="E4250" i="4"/>
  <c r="G4249" i="4"/>
  <c r="F4249" i="4"/>
  <c r="E4249" i="4"/>
  <c r="G4248" i="4"/>
  <c r="F4248" i="4"/>
  <c r="E4248" i="4"/>
  <c r="G4247" i="4"/>
  <c r="F4247" i="4"/>
  <c r="E4247" i="4"/>
  <c r="G4246" i="4"/>
  <c r="F4246" i="4"/>
  <c r="E4246" i="4"/>
  <c r="G4245" i="4"/>
  <c r="F4245" i="4"/>
  <c r="E4245" i="4"/>
  <c r="G4244" i="4"/>
  <c r="F4244" i="4"/>
  <c r="E4244" i="4"/>
  <c r="G4243" i="4"/>
  <c r="F4243" i="4"/>
  <c r="E4243" i="4"/>
  <c r="G4242" i="4"/>
  <c r="F4242" i="4"/>
  <c r="E4242" i="4"/>
  <c r="G4241" i="4"/>
  <c r="F4241" i="4"/>
  <c r="E4241" i="4"/>
  <c r="G4240" i="4"/>
  <c r="F4240" i="4"/>
  <c r="E4240" i="4"/>
  <c r="G4239" i="4"/>
  <c r="F4239" i="4"/>
  <c r="E4239" i="4"/>
  <c r="G4238" i="4"/>
  <c r="F4238" i="4"/>
  <c r="E4238" i="4"/>
  <c r="G4237" i="4"/>
  <c r="F4237" i="4"/>
  <c r="E4237" i="4"/>
  <c r="G4236" i="4"/>
  <c r="F4236" i="4"/>
  <c r="E4236" i="4"/>
  <c r="G4235" i="4"/>
  <c r="F4235" i="4"/>
  <c r="E4235" i="4"/>
  <c r="G4234" i="4"/>
  <c r="F4234" i="4"/>
  <c r="E4234" i="4"/>
  <c r="G4233" i="4"/>
  <c r="F4233" i="4"/>
  <c r="E4233" i="4"/>
  <c r="G4232" i="4"/>
  <c r="F4232" i="4"/>
  <c r="E4232" i="4"/>
  <c r="G4231" i="4"/>
  <c r="F4231" i="4"/>
  <c r="E4231" i="4"/>
  <c r="G4230" i="4"/>
  <c r="F4230" i="4"/>
  <c r="E4230" i="4"/>
  <c r="G4229" i="4"/>
  <c r="F4229" i="4"/>
  <c r="E4229" i="4"/>
  <c r="G4228" i="4"/>
  <c r="F4228" i="4"/>
  <c r="E4228" i="4"/>
  <c r="G4227" i="4"/>
  <c r="F4227" i="4"/>
  <c r="E4227" i="4"/>
  <c r="G4226" i="4"/>
  <c r="F4226" i="4"/>
  <c r="E4226" i="4"/>
  <c r="G4225" i="4"/>
  <c r="F4225" i="4"/>
  <c r="E4225" i="4"/>
  <c r="G4224" i="4"/>
  <c r="F4224" i="4"/>
  <c r="E4224" i="4"/>
  <c r="G4223" i="4"/>
  <c r="F4223" i="4"/>
  <c r="E4223" i="4"/>
  <c r="G4222" i="4"/>
  <c r="F4222" i="4"/>
  <c r="E4222" i="4"/>
  <c r="G4221" i="4"/>
  <c r="F4221" i="4"/>
  <c r="E4221" i="4"/>
  <c r="G4220" i="4"/>
  <c r="F4220" i="4"/>
  <c r="E4220" i="4"/>
  <c r="G4219" i="4"/>
  <c r="F4219" i="4"/>
  <c r="E4219" i="4"/>
  <c r="G4218" i="4"/>
  <c r="F4218" i="4"/>
  <c r="E4218" i="4"/>
  <c r="G4217" i="4"/>
  <c r="F4217" i="4"/>
  <c r="E4217" i="4"/>
  <c r="G4216" i="4"/>
  <c r="F4216" i="4"/>
  <c r="E4216" i="4"/>
  <c r="G4215" i="4"/>
  <c r="F4215" i="4"/>
  <c r="E4215" i="4"/>
  <c r="G4214" i="4"/>
  <c r="F4214" i="4"/>
  <c r="E4214" i="4"/>
  <c r="G4213" i="4"/>
  <c r="F4213" i="4"/>
  <c r="E4213" i="4"/>
  <c r="G4212" i="4"/>
  <c r="F4212" i="4"/>
  <c r="E4212" i="4"/>
  <c r="G4211" i="4"/>
  <c r="F4211" i="4"/>
  <c r="E4211" i="4"/>
  <c r="G4210" i="4"/>
  <c r="F4210" i="4"/>
  <c r="E4210" i="4"/>
  <c r="G4209" i="4"/>
  <c r="F4209" i="4"/>
  <c r="E4209" i="4"/>
  <c r="G4208" i="4"/>
  <c r="F4208" i="4"/>
  <c r="E4208" i="4"/>
  <c r="G4207" i="4"/>
  <c r="F4207" i="4"/>
  <c r="E4207" i="4"/>
  <c r="G4206" i="4"/>
  <c r="F4206" i="4"/>
  <c r="E4206" i="4"/>
  <c r="G4205" i="4"/>
  <c r="F4205" i="4"/>
  <c r="E4205" i="4"/>
  <c r="G4204" i="4"/>
  <c r="F4204" i="4"/>
  <c r="E4204" i="4"/>
  <c r="G4203" i="4"/>
  <c r="F4203" i="4"/>
  <c r="E4203" i="4"/>
  <c r="G4202" i="4"/>
  <c r="F4202" i="4"/>
  <c r="E4202" i="4"/>
  <c r="G4201" i="4"/>
  <c r="F4201" i="4"/>
  <c r="E4201" i="4"/>
  <c r="G4200" i="4"/>
  <c r="F4200" i="4"/>
  <c r="E4200" i="4"/>
  <c r="G4199" i="4"/>
  <c r="F4199" i="4"/>
  <c r="E4199" i="4"/>
  <c r="G4198" i="4"/>
  <c r="F4198" i="4"/>
  <c r="E4198" i="4"/>
  <c r="G4197" i="4"/>
  <c r="F4197" i="4"/>
  <c r="E4197" i="4"/>
  <c r="G4196" i="4"/>
  <c r="F4196" i="4"/>
  <c r="E4196" i="4"/>
  <c r="G4195" i="4"/>
  <c r="F4195" i="4"/>
  <c r="E4195" i="4"/>
  <c r="G4194" i="4"/>
  <c r="F4194" i="4"/>
  <c r="E4194" i="4"/>
  <c r="G4193" i="4"/>
  <c r="F4193" i="4"/>
  <c r="E4193" i="4"/>
  <c r="G4192" i="4"/>
  <c r="F4192" i="4"/>
  <c r="E4192" i="4"/>
  <c r="G4191" i="4"/>
  <c r="F4191" i="4"/>
  <c r="E4191" i="4"/>
  <c r="G4190" i="4"/>
  <c r="F4190" i="4"/>
  <c r="E4190" i="4"/>
  <c r="G4189" i="4"/>
  <c r="F4189" i="4"/>
  <c r="E4189" i="4"/>
  <c r="G4188" i="4"/>
  <c r="F4188" i="4"/>
  <c r="E4188" i="4"/>
  <c r="G4187" i="4"/>
  <c r="F4187" i="4"/>
  <c r="E4187" i="4"/>
  <c r="G4186" i="4"/>
  <c r="F4186" i="4"/>
  <c r="E4186" i="4"/>
  <c r="G4185" i="4"/>
  <c r="F4185" i="4"/>
  <c r="E4185" i="4"/>
  <c r="G4184" i="4"/>
  <c r="F4184" i="4"/>
  <c r="E4184" i="4"/>
  <c r="G4183" i="4"/>
  <c r="F4183" i="4"/>
  <c r="E4183" i="4"/>
  <c r="G4182" i="4"/>
  <c r="F4182" i="4"/>
  <c r="E4182" i="4"/>
  <c r="G4181" i="4"/>
  <c r="F4181" i="4"/>
  <c r="E4181" i="4"/>
  <c r="G4180" i="4"/>
  <c r="F4180" i="4"/>
  <c r="E4180" i="4"/>
  <c r="G4179" i="4"/>
  <c r="F4179" i="4"/>
  <c r="E4179" i="4"/>
  <c r="G4178" i="4"/>
  <c r="F4178" i="4"/>
  <c r="E4178" i="4"/>
  <c r="G4177" i="4"/>
  <c r="F4177" i="4"/>
  <c r="E4177" i="4"/>
  <c r="G4176" i="4"/>
  <c r="F4176" i="4"/>
  <c r="E4176" i="4"/>
  <c r="G4175" i="4"/>
  <c r="F4175" i="4"/>
  <c r="E4175" i="4"/>
  <c r="G4174" i="4"/>
  <c r="F4174" i="4"/>
  <c r="E4174" i="4"/>
  <c r="G4173" i="4"/>
  <c r="F4173" i="4"/>
  <c r="E4173" i="4"/>
  <c r="G4172" i="4"/>
  <c r="F4172" i="4"/>
  <c r="E4172" i="4"/>
  <c r="G4171" i="4"/>
  <c r="F4171" i="4"/>
  <c r="E4171" i="4"/>
  <c r="G4170" i="4"/>
  <c r="F4170" i="4"/>
  <c r="E4170" i="4"/>
  <c r="G4169" i="4"/>
  <c r="F4169" i="4"/>
  <c r="E4169" i="4"/>
  <c r="G4168" i="4"/>
  <c r="F4168" i="4"/>
  <c r="E4168" i="4"/>
  <c r="G4167" i="4"/>
  <c r="F4167" i="4"/>
  <c r="E4167" i="4"/>
  <c r="G4166" i="4"/>
  <c r="F4166" i="4"/>
  <c r="E4166" i="4"/>
  <c r="G4165" i="4"/>
  <c r="F4165" i="4"/>
  <c r="E4165" i="4"/>
  <c r="G4164" i="4"/>
  <c r="F4164" i="4"/>
  <c r="E4164" i="4"/>
  <c r="G4163" i="4"/>
  <c r="F4163" i="4"/>
  <c r="E4163" i="4"/>
  <c r="G4162" i="4"/>
  <c r="F4162" i="4"/>
  <c r="E4162" i="4"/>
  <c r="G4161" i="4"/>
  <c r="F4161" i="4"/>
  <c r="E4161" i="4"/>
  <c r="G4160" i="4"/>
  <c r="F4160" i="4"/>
  <c r="E4160" i="4"/>
  <c r="G4159" i="4"/>
  <c r="F4159" i="4"/>
  <c r="E4159" i="4"/>
  <c r="G4158" i="4"/>
  <c r="F4158" i="4"/>
  <c r="E4158" i="4"/>
  <c r="G4157" i="4"/>
  <c r="F4157" i="4"/>
  <c r="E4157" i="4"/>
  <c r="G4156" i="4"/>
  <c r="F4156" i="4"/>
  <c r="E4156" i="4"/>
  <c r="G4155" i="4"/>
  <c r="F4155" i="4"/>
  <c r="E4155" i="4"/>
  <c r="G4154" i="4"/>
  <c r="F4154" i="4"/>
  <c r="E4154" i="4"/>
  <c r="G4153" i="4"/>
  <c r="F4153" i="4"/>
  <c r="E4153" i="4"/>
  <c r="G4152" i="4"/>
  <c r="F4152" i="4"/>
  <c r="E4152" i="4"/>
  <c r="G4151" i="4"/>
  <c r="F4151" i="4"/>
  <c r="E4151" i="4"/>
  <c r="G4150" i="4"/>
  <c r="F4150" i="4"/>
  <c r="E4150" i="4"/>
  <c r="G4149" i="4"/>
  <c r="F4149" i="4"/>
  <c r="E4149" i="4"/>
  <c r="G4148" i="4"/>
  <c r="F4148" i="4"/>
  <c r="E4148" i="4"/>
  <c r="G4147" i="4"/>
  <c r="F4147" i="4"/>
  <c r="E4147" i="4"/>
  <c r="G4146" i="4"/>
  <c r="F4146" i="4"/>
  <c r="E4146" i="4"/>
  <c r="G4145" i="4"/>
  <c r="F4145" i="4"/>
  <c r="E4145" i="4"/>
  <c r="G4144" i="4"/>
  <c r="F4144" i="4"/>
  <c r="E4144" i="4"/>
  <c r="G4143" i="4"/>
  <c r="F4143" i="4"/>
  <c r="E4143" i="4"/>
  <c r="G4142" i="4"/>
  <c r="F4142" i="4"/>
  <c r="E4142" i="4"/>
  <c r="G4141" i="4"/>
  <c r="F4141" i="4"/>
  <c r="E4141" i="4"/>
  <c r="G4140" i="4"/>
  <c r="F4140" i="4"/>
  <c r="E4140" i="4"/>
  <c r="G4139" i="4"/>
  <c r="F4139" i="4"/>
  <c r="E4139" i="4"/>
  <c r="G4138" i="4"/>
  <c r="F4138" i="4"/>
  <c r="E4138" i="4"/>
  <c r="G4137" i="4"/>
  <c r="F4137" i="4"/>
  <c r="E4137" i="4"/>
  <c r="G4136" i="4"/>
  <c r="F4136" i="4"/>
  <c r="E4136" i="4"/>
  <c r="G4135" i="4"/>
  <c r="F4135" i="4"/>
  <c r="E4135" i="4"/>
  <c r="G4134" i="4"/>
  <c r="F4134" i="4"/>
  <c r="E4134" i="4"/>
  <c r="G4133" i="4"/>
  <c r="F4133" i="4"/>
  <c r="E4133" i="4"/>
  <c r="G4132" i="4"/>
  <c r="F4132" i="4"/>
  <c r="E4132" i="4"/>
  <c r="G4131" i="4"/>
  <c r="F4131" i="4"/>
  <c r="E4131" i="4"/>
  <c r="G4130" i="4"/>
  <c r="F4130" i="4"/>
  <c r="E4130" i="4"/>
  <c r="G4129" i="4"/>
  <c r="F4129" i="4"/>
  <c r="E4129" i="4"/>
  <c r="G4128" i="4"/>
  <c r="F4128" i="4"/>
  <c r="E4128" i="4"/>
  <c r="G4127" i="4"/>
  <c r="F4127" i="4"/>
  <c r="E4127" i="4"/>
  <c r="G4126" i="4"/>
  <c r="F4126" i="4"/>
  <c r="E4126" i="4"/>
  <c r="G4125" i="4"/>
  <c r="F4125" i="4"/>
  <c r="E4125" i="4"/>
  <c r="G4124" i="4"/>
  <c r="F4124" i="4"/>
  <c r="E4124" i="4"/>
  <c r="G4123" i="4"/>
  <c r="F4123" i="4"/>
  <c r="E4123" i="4"/>
  <c r="G4122" i="4"/>
  <c r="F4122" i="4"/>
  <c r="E4122" i="4"/>
  <c r="G4121" i="4"/>
  <c r="F4121" i="4"/>
  <c r="E4121" i="4"/>
  <c r="G4120" i="4"/>
  <c r="F4120" i="4"/>
  <c r="E4120" i="4"/>
  <c r="G4119" i="4"/>
  <c r="F4119" i="4"/>
  <c r="E4119" i="4"/>
  <c r="G4118" i="4"/>
  <c r="F4118" i="4"/>
  <c r="E4118" i="4"/>
  <c r="G4117" i="4"/>
  <c r="F4117" i="4"/>
  <c r="E4117" i="4"/>
  <c r="G4116" i="4"/>
  <c r="F4116" i="4"/>
  <c r="E4116" i="4"/>
  <c r="G4115" i="4"/>
  <c r="F4115" i="4"/>
  <c r="E4115" i="4"/>
  <c r="G4114" i="4"/>
  <c r="F4114" i="4"/>
  <c r="E4114" i="4"/>
  <c r="G4113" i="4"/>
  <c r="F4113" i="4"/>
  <c r="E4113" i="4"/>
  <c r="G4112" i="4"/>
  <c r="F4112" i="4"/>
  <c r="E4112" i="4"/>
  <c r="G4111" i="4"/>
  <c r="F4111" i="4"/>
  <c r="E4111" i="4"/>
  <c r="G4110" i="4"/>
  <c r="F4110" i="4"/>
  <c r="E4110" i="4"/>
  <c r="G4109" i="4"/>
  <c r="F4109" i="4"/>
  <c r="E4109" i="4"/>
  <c r="G4108" i="4"/>
  <c r="F4108" i="4"/>
  <c r="E4108" i="4"/>
  <c r="G4107" i="4"/>
  <c r="F4107" i="4"/>
  <c r="E4107" i="4"/>
  <c r="G4106" i="4"/>
  <c r="F4106" i="4"/>
  <c r="E4106" i="4"/>
  <c r="G4105" i="4"/>
  <c r="F4105" i="4"/>
  <c r="E4105" i="4"/>
  <c r="G4104" i="4"/>
  <c r="F4104" i="4"/>
  <c r="E4104" i="4"/>
  <c r="G4103" i="4"/>
  <c r="F4103" i="4"/>
  <c r="E4103" i="4"/>
  <c r="G4102" i="4"/>
  <c r="F4102" i="4"/>
  <c r="E4102" i="4"/>
  <c r="G4101" i="4"/>
  <c r="F4101" i="4"/>
  <c r="E4101" i="4"/>
  <c r="G4100" i="4"/>
  <c r="F4100" i="4"/>
  <c r="E4100" i="4"/>
  <c r="G4099" i="4"/>
  <c r="F4099" i="4"/>
  <c r="E4099" i="4"/>
  <c r="G4098" i="4"/>
  <c r="F4098" i="4"/>
  <c r="E4098" i="4"/>
  <c r="G4097" i="4"/>
  <c r="F4097" i="4"/>
  <c r="E4097" i="4"/>
  <c r="G4096" i="4"/>
  <c r="F4096" i="4"/>
  <c r="E4096" i="4"/>
  <c r="G4095" i="4"/>
  <c r="F4095" i="4"/>
  <c r="E4095" i="4"/>
  <c r="G4094" i="4"/>
  <c r="F4094" i="4"/>
  <c r="E4094" i="4"/>
  <c r="G4093" i="4"/>
  <c r="F4093" i="4"/>
  <c r="E4093" i="4"/>
  <c r="G4092" i="4"/>
  <c r="F4092" i="4"/>
  <c r="E4092" i="4"/>
  <c r="G4091" i="4"/>
  <c r="F4091" i="4"/>
  <c r="E4091" i="4"/>
  <c r="G4090" i="4"/>
  <c r="F4090" i="4"/>
  <c r="E4090" i="4"/>
  <c r="G4089" i="4"/>
  <c r="F4089" i="4"/>
  <c r="E4089" i="4"/>
  <c r="G4088" i="4"/>
  <c r="F4088" i="4"/>
  <c r="E4088" i="4"/>
  <c r="G4087" i="4"/>
  <c r="F4087" i="4"/>
  <c r="E4087" i="4"/>
  <c r="G4086" i="4"/>
  <c r="F4086" i="4"/>
  <c r="E4086" i="4"/>
  <c r="G4085" i="4"/>
  <c r="F4085" i="4"/>
  <c r="E4085" i="4"/>
  <c r="G4084" i="4"/>
  <c r="F4084" i="4"/>
  <c r="E4084" i="4"/>
  <c r="G4083" i="4"/>
  <c r="F4083" i="4"/>
  <c r="E4083" i="4"/>
  <c r="G4082" i="4"/>
  <c r="F4082" i="4"/>
  <c r="E4082" i="4"/>
  <c r="G4081" i="4"/>
  <c r="F4081" i="4"/>
  <c r="E4081" i="4"/>
  <c r="G4080" i="4"/>
  <c r="F4080" i="4"/>
  <c r="E4080" i="4"/>
  <c r="G4079" i="4"/>
  <c r="F4079" i="4"/>
  <c r="E4079" i="4"/>
  <c r="G4078" i="4"/>
  <c r="F4078" i="4"/>
  <c r="E4078" i="4"/>
  <c r="G4077" i="4"/>
  <c r="F4077" i="4"/>
  <c r="E4077" i="4"/>
  <c r="G4076" i="4"/>
  <c r="F4076" i="4"/>
  <c r="E4076" i="4"/>
  <c r="G4075" i="4"/>
  <c r="F4075" i="4"/>
  <c r="E4075" i="4"/>
  <c r="G4074" i="4"/>
  <c r="F4074" i="4"/>
  <c r="E4074" i="4"/>
  <c r="G4073" i="4"/>
  <c r="F4073" i="4"/>
  <c r="E4073" i="4"/>
  <c r="G4072" i="4"/>
  <c r="F4072" i="4"/>
  <c r="E4072" i="4"/>
  <c r="G4071" i="4"/>
  <c r="F4071" i="4"/>
  <c r="E4071" i="4"/>
  <c r="G4070" i="4"/>
  <c r="F4070" i="4"/>
  <c r="E4070" i="4"/>
  <c r="G4069" i="4"/>
  <c r="F4069" i="4"/>
  <c r="E4069" i="4"/>
  <c r="G4068" i="4"/>
  <c r="F4068" i="4"/>
  <c r="E4068" i="4"/>
  <c r="G4067" i="4"/>
  <c r="F4067" i="4"/>
  <c r="E4067" i="4"/>
  <c r="G4066" i="4"/>
  <c r="F4066" i="4"/>
  <c r="E4066" i="4"/>
  <c r="G4065" i="4"/>
  <c r="F4065" i="4"/>
  <c r="E4065" i="4"/>
  <c r="G4064" i="4"/>
  <c r="F4064" i="4"/>
  <c r="E4064" i="4"/>
  <c r="G4063" i="4"/>
  <c r="F4063" i="4"/>
  <c r="E4063" i="4"/>
  <c r="G4062" i="4"/>
  <c r="F4062" i="4"/>
  <c r="E4062" i="4"/>
  <c r="G4061" i="4"/>
  <c r="F4061" i="4"/>
  <c r="E4061" i="4"/>
  <c r="G4060" i="4"/>
  <c r="F4060" i="4"/>
  <c r="E4060" i="4"/>
  <c r="G4059" i="4"/>
  <c r="F4059" i="4"/>
  <c r="E4059" i="4"/>
  <c r="G4058" i="4"/>
  <c r="F4058" i="4"/>
  <c r="E4058" i="4"/>
  <c r="G4057" i="4"/>
  <c r="F4057" i="4"/>
  <c r="E4057" i="4"/>
  <c r="G4056" i="4"/>
  <c r="F4056" i="4"/>
  <c r="E4056" i="4"/>
  <c r="G4055" i="4"/>
  <c r="F4055" i="4"/>
  <c r="E4055" i="4"/>
  <c r="G4054" i="4"/>
  <c r="F4054" i="4"/>
  <c r="E4054" i="4"/>
  <c r="G4053" i="4"/>
  <c r="F4053" i="4"/>
  <c r="E4053" i="4"/>
  <c r="G4052" i="4"/>
  <c r="F4052" i="4"/>
  <c r="E4052" i="4"/>
  <c r="G4051" i="4"/>
  <c r="F4051" i="4"/>
  <c r="E4051" i="4"/>
  <c r="G4050" i="4"/>
  <c r="F4050" i="4"/>
  <c r="E4050" i="4"/>
  <c r="G4049" i="4"/>
  <c r="F4049" i="4"/>
  <c r="E4049" i="4"/>
  <c r="G4048" i="4"/>
  <c r="F4048" i="4"/>
  <c r="E4048" i="4"/>
  <c r="G4047" i="4"/>
  <c r="F4047" i="4"/>
  <c r="E4047" i="4"/>
  <c r="G4046" i="4"/>
  <c r="F4046" i="4"/>
  <c r="E4046" i="4"/>
  <c r="G4045" i="4"/>
  <c r="F4045" i="4"/>
  <c r="E4045" i="4"/>
  <c r="G4044" i="4"/>
  <c r="F4044" i="4"/>
  <c r="E4044" i="4"/>
  <c r="G4043" i="4"/>
  <c r="F4043" i="4"/>
  <c r="E4043" i="4"/>
  <c r="G4042" i="4"/>
  <c r="F4042" i="4"/>
  <c r="E4042" i="4"/>
  <c r="G4041" i="4"/>
  <c r="F4041" i="4"/>
  <c r="E4041" i="4"/>
  <c r="G4040" i="4"/>
  <c r="F4040" i="4"/>
  <c r="E4040" i="4"/>
  <c r="G4039" i="4"/>
  <c r="F4039" i="4"/>
  <c r="E4039" i="4"/>
  <c r="G4038" i="4"/>
  <c r="F4038" i="4"/>
  <c r="E4038" i="4"/>
  <c r="G4037" i="4"/>
  <c r="F4037" i="4"/>
  <c r="E4037" i="4"/>
  <c r="G4036" i="4"/>
  <c r="F4036" i="4"/>
  <c r="E4036" i="4"/>
  <c r="G4035" i="4"/>
  <c r="F4035" i="4"/>
  <c r="E4035" i="4"/>
  <c r="G4034" i="4"/>
  <c r="F4034" i="4"/>
  <c r="E4034" i="4"/>
  <c r="G4033" i="4"/>
  <c r="F4033" i="4"/>
  <c r="E4033" i="4"/>
  <c r="G4032" i="4"/>
  <c r="F4032" i="4"/>
  <c r="E4032" i="4"/>
  <c r="G4031" i="4"/>
  <c r="F4031" i="4"/>
  <c r="E4031" i="4"/>
  <c r="G4030" i="4"/>
  <c r="F4030" i="4"/>
  <c r="E4030" i="4"/>
  <c r="G4029" i="4"/>
  <c r="F4029" i="4"/>
  <c r="E4029" i="4"/>
  <c r="G4028" i="4"/>
  <c r="F4028" i="4"/>
  <c r="E4028" i="4"/>
  <c r="G4027" i="4"/>
  <c r="F4027" i="4"/>
  <c r="E4027" i="4"/>
  <c r="G4026" i="4"/>
  <c r="F4026" i="4"/>
  <c r="E4026" i="4"/>
  <c r="G4025" i="4"/>
  <c r="F4025" i="4"/>
  <c r="E4025" i="4"/>
  <c r="G4024" i="4"/>
  <c r="F4024" i="4"/>
  <c r="E4024" i="4"/>
  <c r="G4023" i="4"/>
  <c r="F4023" i="4"/>
  <c r="E4023" i="4"/>
  <c r="G4022" i="4"/>
  <c r="F4022" i="4"/>
  <c r="E4022" i="4"/>
  <c r="G4021" i="4"/>
  <c r="F4021" i="4"/>
  <c r="E4021" i="4"/>
  <c r="G4020" i="4"/>
  <c r="F4020" i="4"/>
  <c r="E4020" i="4"/>
  <c r="G4019" i="4"/>
  <c r="F4019" i="4"/>
  <c r="E4019" i="4"/>
  <c r="G4018" i="4"/>
  <c r="F4018" i="4"/>
  <c r="E4018" i="4"/>
  <c r="G4017" i="4"/>
  <c r="F4017" i="4"/>
  <c r="E4017" i="4"/>
  <c r="G4016" i="4"/>
  <c r="F4016" i="4"/>
  <c r="E4016" i="4"/>
  <c r="G4015" i="4"/>
  <c r="F4015" i="4"/>
  <c r="E4015" i="4"/>
  <c r="G4014" i="4"/>
  <c r="F4014" i="4"/>
  <c r="E4014" i="4"/>
  <c r="G4013" i="4"/>
  <c r="F4013" i="4"/>
  <c r="E4013" i="4"/>
  <c r="G4012" i="4"/>
  <c r="F4012" i="4"/>
  <c r="E4012" i="4"/>
  <c r="G4011" i="4"/>
  <c r="F4011" i="4"/>
  <c r="E4011" i="4"/>
  <c r="G4010" i="4"/>
  <c r="F4010" i="4"/>
  <c r="E4010" i="4"/>
  <c r="G4009" i="4"/>
  <c r="F4009" i="4"/>
  <c r="E4009" i="4"/>
  <c r="G4008" i="4"/>
  <c r="F4008" i="4"/>
  <c r="E4008" i="4"/>
  <c r="G4007" i="4"/>
  <c r="F4007" i="4"/>
  <c r="E4007" i="4"/>
  <c r="G4006" i="4"/>
  <c r="F4006" i="4"/>
  <c r="E4006" i="4"/>
  <c r="G4005" i="4"/>
  <c r="F4005" i="4"/>
  <c r="E4005" i="4"/>
  <c r="G4004" i="4"/>
  <c r="F4004" i="4"/>
  <c r="E4004" i="4"/>
  <c r="G4003" i="4"/>
  <c r="F4003" i="4"/>
  <c r="E4003" i="4"/>
  <c r="G4002" i="4"/>
  <c r="F4002" i="4"/>
  <c r="E4002" i="4"/>
  <c r="G4001" i="4"/>
  <c r="F4001" i="4"/>
  <c r="E4001" i="4"/>
  <c r="G4000" i="4"/>
  <c r="F4000" i="4"/>
  <c r="E4000" i="4"/>
  <c r="G3999" i="4"/>
  <c r="F3999" i="4"/>
  <c r="E3999" i="4"/>
  <c r="G3998" i="4"/>
  <c r="F3998" i="4"/>
  <c r="E3998" i="4"/>
  <c r="G3997" i="4"/>
  <c r="F3997" i="4"/>
  <c r="E3997" i="4"/>
  <c r="G3996" i="4"/>
  <c r="F3996" i="4"/>
  <c r="E3996" i="4"/>
  <c r="G3995" i="4"/>
  <c r="F3995" i="4"/>
  <c r="E3995" i="4"/>
  <c r="G3994" i="4"/>
  <c r="F3994" i="4"/>
  <c r="E3994" i="4"/>
  <c r="G3993" i="4"/>
  <c r="F3993" i="4"/>
  <c r="E3993" i="4"/>
  <c r="G3992" i="4"/>
  <c r="F3992" i="4"/>
  <c r="E3992" i="4"/>
  <c r="G3991" i="4"/>
  <c r="F3991" i="4"/>
  <c r="E3991" i="4"/>
  <c r="G3990" i="4"/>
  <c r="F3990" i="4"/>
  <c r="E3990" i="4"/>
  <c r="G3989" i="4"/>
  <c r="F3989" i="4"/>
  <c r="E3989" i="4"/>
  <c r="G3988" i="4"/>
  <c r="F3988" i="4"/>
  <c r="E3988" i="4"/>
  <c r="G3987" i="4"/>
  <c r="F3987" i="4"/>
  <c r="E3987" i="4"/>
  <c r="G3986" i="4"/>
  <c r="F3986" i="4"/>
  <c r="E3986" i="4"/>
  <c r="G3985" i="4"/>
  <c r="F3985" i="4"/>
  <c r="E3985" i="4"/>
  <c r="G3984" i="4"/>
  <c r="F3984" i="4"/>
  <c r="E3984" i="4"/>
  <c r="G3983" i="4"/>
  <c r="F3983" i="4"/>
  <c r="E3983" i="4"/>
  <c r="G3982" i="4"/>
  <c r="F3982" i="4"/>
  <c r="E3982" i="4"/>
  <c r="G3981" i="4"/>
  <c r="F3981" i="4"/>
  <c r="E3981" i="4"/>
  <c r="G3980" i="4"/>
  <c r="F3980" i="4"/>
  <c r="E3980" i="4"/>
  <c r="G3979" i="4"/>
  <c r="F3979" i="4"/>
  <c r="E3979" i="4"/>
  <c r="G3978" i="4"/>
  <c r="F3978" i="4"/>
  <c r="E3978" i="4"/>
  <c r="G3977" i="4"/>
  <c r="F3977" i="4"/>
  <c r="E3977" i="4"/>
  <c r="G3976" i="4"/>
  <c r="F3976" i="4"/>
  <c r="E3976" i="4"/>
  <c r="G3975" i="4"/>
  <c r="F3975" i="4"/>
  <c r="E3975" i="4"/>
  <c r="G3974" i="4"/>
  <c r="F3974" i="4"/>
  <c r="E3974" i="4"/>
  <c r="G3973" i="4"/>
  <c r="F3973" i="4"/>
  <c r="E3973" i="4"/>
  <c r="G3972" i="4"/>
  <c r="F3972" i="4"/>
  <c r="E3972" i="4"/>
  <c r="G3971" i="4"/>
  <c r="F3971" i="4"/>
  <c r="E3971" i="4"/>
  <c r="G3970" i="4"/>
  <c r="F3970" i="4"/>
  <c r="E3970" i="4"/>
  <c r="G3969" i="4"/>
  <c r="F3969" i="4"/>
  <c r="E3969" i="4"/>
  <c r="G3968" i="4"/>
  <c r="F3968" i="4"/>
  <c r="E3968" i="4"/>
  <c r="G3967" i="4"/>
  <c r="F3967" i="4"/>
  <c r="E3967" i="4"/>
  <c r="G3966" i="4"/>
  <c r="F3966" i="4"/>
  <c r="E3966" i="4"/>
  <c r="G3965" i="4"/>
  <c r="F3965" i="4"/>
  <c r="E3965" i="4"/>
  <c r="G3964" i="4"/>
  <c r="F3964" i="4"/>
  <c r="E3964" i="4"/>
  <c r="G3963" i="4"/>
  <c r="F3963" i="4"/>
  <c r="E3963" i="4"/>
  <c r="G3962" i="4"/>
  <c r="F3962" i="4"/>
  <c r="E3962" i="4"/>
  <c r="G3961" i="4"/>
  <c r="F3961" i="4"/>
  <c r="E3961" i="4"/>
  <c r="G3960" i="4"/>
  <c r="F3960" i="4"/>
  <c r="E3960" i="4"/>
  <c r="G3959" i="4"/>
  <c r="F3959" i="4"/>
  <c r="E3959" i="4"/>
  <c r="G3958" i="4"/>
  <c r="F3958" i="4"/>
  <c r="E3958" i="4"/>
  <c r="G3957" i="4"/>
  <c r="F3957" i="4"/>
  <c r="E3957" i="4"/>
  <c r="G3956" i="4"/>
  <c r="F3956" i="4"/>
  <c r="E3956" i="4"/>
  <c r="G3955" i="4"/>
  <c r="F3955" i="4"/>
  <c r="E3955" i="4"/>
  <c r="G3954" i="4"/>
  <c r="F3954" i="4"/>
  <c r="E3954" i="4"/>
  <c r="G3953" i="4"/>
  <c r="F3953" i="4"/>
  <c r="E3953" i="4"/>
  <c r="G3952" i="4"/>
  <c r="F3952" i="4"/>
  <c r="E3952" i="4"/>
  <c r="G3951" i="4"/>
  <c r="F3951" i="4"/>
  <c r="E3951" i="4"/>
  <c r="G3950" i="4"/>
  <c r="F3950" i="4"/>
  <c r="E3950" i="4"/>
  <c r="G3949" i="4"/>
  <c r="F3949" i="4"/>
  <c r="E3949" i="4"/>
  <c r="G3948" i="4"/>
  <c r="F3948" i="4"/>
  <c r="E3948" i="4"/>
  <c r="G3947" i="4"/>
  <c r="F3947" i="4"/>
  <c r="E3947" i="4"/>
  <c r="G3946" i="4"/>
  <c r="F3946" i="4"/>
  <c r="E3946" i="4"/>
  <c r="G3945" i="4"/>
  <c r="F3945" i="4"/>
  <c r="E3945" i="4"/>
  <c r="G3944" i="4"/>
  <c r="F3944" i="4"/>
  <c r="E3944" i="4"/>
  <c r="G3943" i="4"/>
  <c r="F3943" i="4"/>
  <c r="E3943" i="4"/>
  <c r="G3942" i="4"/>
  <c r="F3942" i="4"/>
  <c r="E3942" i="4"/>
  <c r="G3941" i="4"/>
  <c r="F3941" i="4"/>
  <c r="E3941" i="4"/>
  <c r="G3940" i="4"/>
  <c r="F3940" i="4"/>
  <c r="E3940" i="4"/>
  <c r="G3939" i="4"/>
  <c r="F3939" i="4"/>
  <c r="E3939" i="4"/>
  <c r="G3938" i="4"/>
  <c r="F3938" i="4"/>
  <c r="E3938" i="4"/>
  <c r="G3937" i="4"/>
  <c r="F3937" i="4"/>
  <c r="E3937" i="4"/>
  <c r="G3936" i="4"/>
  <c r="F3936" i="4"/>
  <c r="E3936" i="4"/>
  <c r="G3935" i="4"/>
  <c r="F3935" i="4"/>
  <c r="E3935" i="4"/>
  <c r="G3934" i="4"/>
  <c r="F3934" i="4"/>
  <c r="E3934" i="4"/>
  <c r="G3933" i="4"/>
  <c r="F3933" i="4"/>
  <c r="E3933" i="4"/>
  <c r="G3932" i="4"/>
  <c r="F3932" i="4"/>
  <c r="E3932" i="4"/>
  <c r="G3931" i="4"/>
  <c r="F3931" i="4"/>
  <c r="E3931" i="4"/>
  <c r="G3930" i="4"/>
  <c r="F3930" i="4"/>
  <c r="E3930" i="4"/>
  <c r="G3929" i="4"/>
  <c r="F3929" i="4"/>
  <c r="E3929" i="4"/>
  <c r="G3928" i="4"/>
  <c r="F3928" i="4"/>
  <c r="E3928" i="4"/>
  <c r="G3927" i="4"/>
  <c r="F3927" i="4"/>
  <c r="E3927" i="4"/>
  <c r="G3926" i="4"/>
  <c r="F3926" i="4"/>
  <c r="E3926" i="4"/>
  <c r="G3925" i="4"/>
  <c r="F3925" i="4"/>
  <c r="E3925" i="4"/>
  <c r="G3924" i="4"/>
  <c r="F3924" i="4"/>
  <c r="E3924" i="4"/>
  <c r="G3923" i="4"/>
  <c r="F3923" i="4"/>
  <c r="E3923" i="4"/>
  <c r="G3922" i="4"/>
  <c r="F3922" i="4"/>
  <c r="E3922" i="4"/>
  <c r="G3921" i="4"/>
  <c r="F3921" i="4"/>
  <c r="E3921" i="4"/>
  <c r="G3920" i="4"/>
  <c r="F3920" i="4"/>
  <c r="E3920" i="4"/>
  <c r="G3919" i="4"/>
  <c r="F3919" i="4"/>
  <c r="E3919" i="4"/>
  <c r="G3918" i="4"/>
  <c r="F3918" i="4"/>
  <c r="E3918" i="4"/>
  <c r="G3917" i="4"/>
  <c r="F3917" i="4"/>
  <c r="E3917" i="4"/>
  <c r="G3916" i="4"/>
  <c r="F3916" i="4"/>
  <c r="E3916" i="4"/>
  <c r="G3915" i="4"/>
  <c r="F3915" i="4"/>
  <c r="E3915" i="4"/>
  <c r="G3914" i="4"/>
  <c r="F3914" i="4"/>
  <c r="E3914" i="4"/>
  <c r="G3913" i="4"/>
  <c r="F3913" i="4"/>
  <c r="E3913" i="4"/>
  <c r="G3912" i="4"/>
  <c r="F3912" i="4"/>
  <c r="E3912" i="4"/>
  <c r="G3911" i="4"/>
  <c r="F3911" i="4"/>
  <c r="E3911" i="4"/>
  <c r="G3910" i="4"/>
  <c r="F3910" i="4"/>
  <c r="E3910" i="4"/>
  <c r="G3909" i="4"/>
  <c r="F3909" i="4"/>
  <c r="E3909" i="4"/>
  <c r="G3908" i="4"/>
  <c r="F3908" i="4"/>
  <c r="E3908" i="4"/>
  <c r="G3907" i="4"/>
  <c r="F3907" i="4"/>
  <c r="E3907" i="4"/>
  <c r="G3906" i="4"/>
  <c r="F3906" i="4"/>
  <c r="E3906" i="4"/>
  <c r="G3905" i="4"/>
  <c r="F3905" i="4"/>
  <c r="E3905" i="4"/>
  <c r="G3904" i="4"/>
  <c r="F3904" i="4"/>
  <c r="E3904" i="4"/>
  <c r="G3903" i="4"/>
  <c r="F3903" i="4"/>
  <c r="E3903" i="4"/>
  <c r="G3902" i="4"/>
  <c r="F3902" i="4"/>
  <c r="E3902" i="4"/>
  <c r="G3901" i="4"/>
  <c r="F3901" i="4"/>
  <c r="E3901" i="4"/>
  <c r="G3900" i="4"/>
  <c r="F3900" i="4"/>
  <c r="E3900" i="4"/>
  <c r="G3899" i="4"/>
  <c r="F3899" i="4"/>
  <c r="E3899" i="4"/>
  <c r="G3898" i="4"/>
  <c r="F3898" i="4"/>
  <c r="E3898" i="4"/>
  <c r="G3897" i="4"/>
  <c r="F3897" i="4"/>
  <c r="E3897" i="4"/>
  <c r="G3896" i="4"/>
  <c r="F3896" i="4"/>
  <c r="E3896" i="4"/>
  <c r="G3895" i="4"/>
  <c r="F3895" i="4"/>
  <c r="E3895" i="4"/>
  <c r="G3894" i="4"/>
  <c r="F3894" i="4"/>
  <c r="E3894" i="4"/>
  <c r="G3893" i="4"/>
  <c r="F3893" i="4"/>
  <c r="E3893" i="4"/>
  <c r="G3892" i="4"/>
  <c r="F3892" i="4"/>
  <c r="E3892" i="4"/>
  <c r="G3891" i="4"/>
  <c r="F3891" i="4"/>
  <c r="E3891" i="4"/>
  <c r="G3890" i="4"/>
  <c r="F3890" i="4"/>
  <c r="E3890" i="4"/>
  <c r="G3889" i="4"/>
  <c r="F3889" i="4"/>
  <c r="E3889" i="4"/>
  <c r="G3888" i="4"/>
  <c r="F3888" i="4"/>
  <c r="E3888" i="4"/>
  <c r="G3887" i="4"/>
  <c r="F3887" i="4"/>
  <c r="E3887" i="4"/>
  <c r="G3886" i="4"/>
  <c r="F3886" i="4"/>
  <c r="E3886" i="4"/>
  <c r="G3885" i="4"/>
  <c r="F3885" i="4"/>
  <c r="E3885" i="4"/>
  <c r="G3884" i="4"/>
  <c r="F3884" i="4"/>
  <c r="E3884" i="4"/>
  <c r="G3883" i="4"/>
  <c r="F3883" i="4"/>
  <c r="E3883" i="4"/>
  <c r="G3882" i="4"/>
  <c r="F3882" i="4"/>
  <c r="E3882" i="4"/>
  <c r="G3881" i="4"/>
  <c r="F3881" i="4"/>
  <c r="E3881" i="4"/>
  <c r="G3880" i="4"/>
  <c r="F3880" i="4"/>
  <c r="E3880" i="4"/>
  <c r="G3879" i="4"/>
  <c r="F3879" i="4"/>
  <c r="E3879" i="4"/>
  <c r="G3878" i="4"/>
  <c r="F3878" i="4"/>
  <c r="E3878" i="4"/>
  <c r="G3877" i="4"/>
  <c r="F3877" i="4"/>
  <c r="E3877" i="4"/>
  <c r="G3876" i="4"/>
  <c r="F3876" i="4"/>
  <c r="E3876" i="4"/>
  <c r="G3875" i="4"/>
  <c r="F3875" i="4"/>
  <c r="E3875" i="4"/>
  <c r="G3874" i="4"/>
  <c r="F3874" i="4"/>
  <c r="E3874" i="4"/>
  <c r="G3873" i="4"/>
  <c r="F3873" i="4"/>
  <c r="E3873" i="4"/>
  <c r="G3872" i="4"/>
  <c r="F3872" i="4"/>
  <c r="E3872" i="4"/>
  <c r="G3871" i="4"/>
  <c r="F3871" i="4"/>
  <c r="E3871" i="4"/>
  <c r="G3870" i="4"/>
  <c r="F3870" i="4"/>
  <c r="E3870" i="4"/>
  <c r="G3869" i="4"/>
  <c r="F3869" i="4"/>
  <c r="E3869" i="4"/>
  <c r="G3868" i="4"/>
  <c r="F3868" i="4"/>
  <c r="E3868" i="4"/>
  <c r="G3867" i="4"/>
  <c r="F3867" i="4"/>
  <c r="E3867" i="4"/>
  <c r="G3866" i="4"/>
  <c r="F3866" i="4"/>
  <c r="E3866" i="4"/>
  <c r="G3865" i="4"/>
  <c r="F3865" i="4"/>
  <c r="E3865" i="4"/>
  <c r="G3864" i="4"/>
  <c r="F3864" i="4"/>
  <c r="E3864" i="4"/>
  <c r="G3863" i="4"/>
  <c r="F3863" i="4"/>
  <c r="E3863" i="4"/>
  <c r="G3862" i="4"/>
  <c r="F3862" i="4"/>
  <c r="E3862" i="4"/>
  <c r="G3861" i="4"/>
  <c r="F3861" i="4"/>
  <c r="E3861" i="4"/>
  <c r="G3860" i="4"/>
  <c r="F3860" i="4"/>
  <c r="E3860" i="4"/>
  <c r="G3859" i="4"/>
  <c r="F3859" i="4"/>
  <c r="E3859" i="4"/>
  <c r="G3858" i="4"/>
  <c r="F3858" i="4"/>
  <c r="E3858" i="4"/>
  <c r="G3857" i="4"/>
  <c r="F3857" i="4"/>
  <c r="E3857" i="4"/>
  <c r="G3856" i="4"/>
  <c r="F3856" i="4"/>
  <c r="E3856" i="4"/>
  <c r="G3855" i="4"/>
  <c r="F3855" i="4"/>
  <c r="E3855" i="4"/>
  <c r="G3854" i="4"/>
  <c r="F3854" i="4"/>
  <c r="E3854" i="4"/>
  <c r="G3853" i="4"/>
  <c r="F3853" i="4"/>
  <c r="E3853" i="4"/>
  <c r="G3852" i="4"/>
  <c r="F3852" i="4"/>
  <c r="E3852" i="4"/>
  <c r="G3851" i="4"/>
  <c r="F3851" i="4"/>
  <c r="E3851" i="4"/>
  <c r="G3850" i="4"/>
  <c r="F3850" i="4"/>
  <c r="E3850" i="4"/>
  <c r="G3849" i="4"/>
  <c r="F3849" i="4"/>
  <c r="E3849" i="4"/>
  <c r="G3848" i="4"/>
  <c r="F3848" i="4"/>
  <c r="E3848" i="4"/>
  <c r="G3847" i="4"/>
  <c r="F3847" i="4"/>
  <c r="E3847" i="4"/>
  <c r="G3846" i="4"/>
  <c r="F3846" i="4"/>
  <c r="E3846" i="4"/>
  <c r="G3845" i="4"/>
  <c r="F3845" i="4"/>
  <c r="E3845" i="4"/>
  <c r="G3844" i="4"/>
  <c r="F3844" i="4"/>
  <c r="E3844" i="4"/>
  <c r="G3843" i="4"/>
  <c r="F3843" i="4"/>
  <c r="E3843" i="4"/>
  <c r="G3842" i="4"/>
  <c r="F3842" i="4"/>
  <c r="E3842" i="4"/>
  <c r="G3841" i="4"/>
  <c r="F3841" i="4"/>
  <c r="E3841" i="4"/>
  <c r="G3840" i="4"/>
  <c r="F3840" i="4"/>
  <c r="E3840" i="4"/>
  <c r="G3839" i="4"/>
  <c r="F3839" i="4"/>
  <c r="E3839" i="4"/>
  <c r="G3838" i="4"/>
  <c r="F3838" i="4"/>
  <c r="E3838" i="4"/>
  <c r="G3837" i="4"/>
  <c r="F3837" i="4"/>
  <c r="E3837" i="4"/>
  <c r="G3836" i="4"/>
  <c r="F3836" i="4"/>
  <c r="E3836" i="4"/>
  <c r="G3835" i="4"/>
  <c r="F3835" i="4"/>
  <c r="E3835" i="4"/>
  <c r="G3834" i="4"/>
  <c r="F3834" i="4"/>
  <c r="E3834" i="4"/>
  <c r="G3833" i="4"/>
  <c r="F3833" i="4"/>
  <c r="E3833" i="4"/>
  <c r="G3832" i="4"/>
  <c r="F3832" i="4"/>
  <c r="E3832" i="4"/>
  <c r="G3831" i="4"/>
  <c r="F3831" i="4"/>
  <c r="E3831" i="4"/>
  <c r="G3830" i="4"/>
  <c r="F3830" i="4"/>
  <c r="E3830" i="4"/>
  <c r="G3829" i="4"/>
  <c r="F3829" i="4"/>
  <c r="E3829" i="4"/>
  <c r="G3828" i="4"/>
  <c r="F3828" i="4"/>
  <c r="E3828" i="4"/>
  <c r="G3827" i="4"/>
  <c r="F3827" i="4"/>
  <c r="E3827" i="4"/>
  <c r="G3826" i="4"/>
  <c r="F3826" i="4"/>
  <c r="E3826" i="4"/>
  <c r="G3825" i="4"/>
  <c r="F3825" i="4"/>
  <c r="E3825" i="4"/>
  <c r="G3824" i="4"/>
  <c r="F3824" i="4"/>
  <c r="E3824" i="4"/>
  <c r="G3823" i="4"/>
  <c r="F3823" i="4"/>
  <c r="E3823" i="4"/>
  <c r="G3822" i="4"/>
  <c r="F3822" i="4"/>
  <c r="E3822" i="4"/>
  <c r="G3821" i="4"/>
  <c r="F3821" i="4"/>
  <c r="E3821" i="4"/>
  <c r="G3820" i="4"/>
  <c r="F3820" i="4"/>
  <c r="E3820" i="4"/>
  <c r="G3819" i="4"/>
  <c r="F3819" i="4"/>
  <c r="E3819" i="4"/>
  <c r="G3818" i="4"/>
  <c r="F3818" i="4"/>
  <c r="E3818" i="4"/>
  <c r="G3817" i="4"/>
  <c r="F3817" i="4"/>
  <c r="E3817" i="4"/>
  <c r="G3816" i="4"/>
  <c r="F3816" i="4"/>
  <c r="E3816" i="4"/>
  <c r="G3815" i="4"/>
  <c r="F3815" i="4"/>
  <c r="E3815" i="4"/>
  <c r="G3814" i="4"/>
  <c r="F3814" i="4"/>
  <c r="E3814" i="4"/>
  <c r="G3813" i="4"/>
  <c r="F3813" i="4"/>
  <c r="E3813" i="4"/>
  <c r="G3812" i="4"/>
  <c r="F3812" i="4"/>
  <c r="E3812" i="4"/>
  <c r="G3811" i="4"/>
  <c r="F3811" i="4"/>
  <c r="E3811" i="4"/>
  <c r="G3810" i="4"/>
  <c r="F3810" i="4"/>
  <c r="E3810" i="4"/>
  <c r="G3809" i="4"/>
  <c r="F3809" i="4"/>
  <c r="E3809" i="4"/>
  <c r="G3808" i="4"/>
  <c r="F3808" i="4"/>
  <c r="E3808" i="4"/>
  <c r="G3807" i="4"/>
  <c r="F3807" i="4"/>
  <c r="E3807" i="4"/>
  <c r="G3806" i="4"/>
  <c r="F3806" i="4"/>
  <c r="E3806" i="4"/>
  <c r="G3805" i="4"/>
  <c r="F3805" i="4"/>
  <c r="E3805" i="4"/>
  <c r="G3804" i="4"/>
  <c r="F3804" i="4"/>
  <c r="E3804" i="4"/>
  <c r="G3803" i="4"/>
  <c r="F3803" i="4"/>
  <c r="E3803" i="4"/>
  <c r="G3802" i="4"/>
  <c r="F3802" i="4"/>
  <c r="E3802" i="4"/>
  <c r="G3801" i="4"/>
  <c r="F3801" i="4"/>
  <c r="E3801" i="4"/>
  <c r="G3800" i="4"/>
  <c r="F3800" i="4"/>
  <c r="E3800" i="4"/>
  <c r="G3799" i="4"/>
  <c r="F3799" i="4"/>
  <c r="E3799" i="4"/>
  <c r="G3798" i="4"/>
  <c r="F3798" i="4"/>
  <c r="E3798" i="4"/>
  <c r="G3797" i="4"/>
  <c r="F3797" i="4"/>
  <c r="E3797" i="4"/>
  <c r="G3796" i="4"/>
  <c r="F3796" i="4"/>
  <c r="E3796" i="4"/>
  <c r="G3795" i="4"/>
  <c r="F3795" i="4"/>
  <c r="E3795" i="4"/>
  <c r="G3794" i="4"/>
  <c r="F3794" i="4"/>
  <c r="E3794" i="4"/>
  <c r="G3793" i="4"/>
  <c r="F3793" i="4"/>
  <c r="E3793" i="4"/>
  <c r="G3792" i="4"/>
  <c r="F3792" i="4"/>
  <c r="E3792" i="4"/>
  <c r="G3791" i="4"/>
  <c r="F3791" i="4"/>
  <c r="E3791" i="4"/>
  <c r="G3790" i="4"/>
  <c r="F3790" i="4"/>
  <c r="E3790" i="4"/>
  <c r="G3789" i="4"/>
  <c r="F3789" i="4"/>
  <c r="E3789" i="4"/>
  <c r="G3788" i="4"/>
  <c r="F3788" i="4"/>
  <c r="E3788" i="4"/>
  <c r="G3787" i="4"/>
  <c r="F3787" i="4"/>
  <c r="E3787" i="4"/>
  <c r="G3786" i="4"/>
  <c r="F3786" i="4"/>
  <c r="E3786" i="4"/>
  <c r="G3785" i="4"/>
  <c r="F3785" i="4"/>
  <c r="E3785" i="4"/>
  <c r="G3784" i="4"/>
  <c r="F3784" i="4"/>
  <c r="E3784" i="4"/>
  <c r="G3783" i="4"/>
  <c r="F3783" i="4"/>
  <c r="E3783" i="4"/>
  <c r="G3782" i="4"/>
  <c r="F3782" i="4"/>
  <c r="E3782" i="4"/>
  <c r="G3781" i="4"/>
  <c r="F3781" i="4"/>
  <c r="E3781" i="4"/>
  <c r="G3780" i="4"/>
  <c r="F3780" i="4"/>
  <c r="E3780" i="4"/>
  <c r="G3779" i="4"/>
  <c r="F3779" i="4"/>
  <c r="E3779" i="4"/>
  <c r="G3778" i="4"/>
  <c r="F3778" i="4"/>
  <c r="E3778" i="4"/>
  <c r="G3777" i="4"/>
  <c r="F3777" i="4"/>
  <c r="E3777" i="4"/>
  <c r="G3776" i="4"/>
  <c r="F3776" i="4"/>
  <c r="E3776" i="4"/>
  <c r="G3775" i="4"/>
  <c r="F3775" i="4"/>
  <c r="E3775" i="4"/>
  <c r="G3774" i="4"/>
  <c r="F3774" i="4"/>
  <c r="E3774" i="4"/>
  <c r="G3773" i="4"/>
  <c r="F3773" i="4"/>
  <c r="E3773" i="4"/>
  <c r="G3772" i="4"/>
  <c r="F3772" i="4"/>
  <c r="E3772" i="4"/>
  <c r="G3771" i="4"/>
  <c r="F3771" i="4"/>
  <c r="E3771" i="4"/>
  <c r="G3770" i="4"/>
  <c r="F3770" i="4"/>
  <c r="E3770" i="4"/>
  <c r="G3769" i="4"/>
  <c r="F3769" i="4"/>
  <c r="E3769" i="4"/>
  <c r="G3768" i="4"/>
  <c r="F3768" i="4"/>
  <c r="E3768" i="4"/>
  <c r="G3767" i="4"/>
  <c r="F3767" i="4"/>
  <c r="E3767" i="4"/>
  <c r="G3766" i="4"/>
  <c r="F3766" i="4"/>
  <c r="E3766" i="4"/>
  <c r="G3765" i="4"/>
  <c r="F3765" i="4"/>
  <c r="E3765" i="4"/>
  <c r="G3764" i="4"/>
  <c r="F3764" i="4"/>
  <c r="E3764" i="4"/>
  <c r="G3763" i="4"/>
  <c r="F3763" i="4"/>
  <c r="E3763" i="4"/>
  <c r="G3762" i="4"/>
  <c r="F3762" i="4"/>
  <c r="E3762" i="4"/>
  <c r="G3761" i="4"/>
  <c r="F3761" i="4"/>
  <c r="E3761" i="4"/>
  <c r="G3760" i="4"/>
  <c r="F3760" i="4"/>
  <c r="E3760" i="4"/>
  <c r="G3759" i="4"/>
  <c r="F3759" i="4"/>
  <c r="E3759" i="4"/>
  <c r="G3758" i="4"/>
  <c r="F3758" i="4"/>
  <c r="E3758" i="4"/>
  <c r="G3757" i="4"/>
  <c r="F3757" i="4"/>
  <c r="E3757" i="4"/>
  <c r="G3756" i="4"/>
  <c r="F3756" i="4"/>
  <c r="E3756" i="4"/>
  <c r="G3755" i="4"/>
  <c r="F3755" i="4"/>
  <c r="E3755" i="4"/>
  <c r="G3754" i="4"/>
  <c r="F3754" i="4"/>
  <c r="E3754" i="4"/>
  <c r="G3753" i="4"/>
  <c r="F3753" i="4"/>
  <c r="E3753" i="4"/>
  <c r="G3752" i="4"/>
  <c r="F3752" i="4"/>
  <c r="E3752" i="4"/>
  <c r="G3751" i="4"/>
  <c r="F3751" i="4"/>
  <c r="E3751" i="4"/>
  <c r="G3750" i="4"/>
  <c r="F3750" i="4"/>
  <c r="E3750" i="4"/>
  <c r="G3749" i="4"/>
  <c r="F3749" i="4"/>
  <c r="E3749" i="4"/>
  <c r="G3748" i="4"/>
  <c r="F3748" i="4"/>
  <c r="E3748" i="4"/>
  <c r="G3747" i="4"/>
  <c r="F3747" i="4"/>
  <c r="E3747" i="4"/>
  <c r="G3746" i="4"/>
  <c r="F3746" i="4"/>
  <c r="E3746" i="4"/>
  <c r="G3745" i="4"/>
  <c r="F3745" i="4"/>
  <c r="E3745" i="4"/>
  <c r="G3744" i="4"/>
  <c r="F3744" i="4"/>
  <c r="E3744" i="4"/>
  <c r="G3743" i="4"/>
  <c r="F3743" i="4"/>
  <c r="E3743" i="4"/>
  <c r="G3742" i="4"/>
  <c r="F3742" i="4"/>
  <c r="E3742" i="4"/>
  <c r="G3741" i="4"/>
  <c r="F3741" i="4"/>
  <c r="E3741" i="4"/>
  <c r="G3740" i="4"/>
  <c r="F3740" i="4"/>
  <c r="E3740" i="4"/>
  <c r="G3739" i="4"/>
  <c r="F3739" i="4"/>
  <c r="E3739" i="4"/>
  <c r="G3738" i="4"/>
  <c r="F3738" i="4"/>
  <c r="E3738" i="4"/>
  <c r="G3737" i="4"/>
  <c r="F3737" i="4"/>
  <c r="E3737" i="4"/>
  <c r="G3736" i="4"/>
  <c r="F3736" i="4"/>
  <c r="E3736" i="4"/>
  <c r="G3735" i="4"/>
  <c r="F3735" i="4"/>
  <c r="E3735" i="4"/>
  <c r="G3734" i="4"/>
  <c r="F3734" i="4"/>
  <c r="E3734" i="4"/>
  <c r="G3733" i="4"/>
  <c r="F3733" i="4"/>
  <c r="E3733" i="4"/>
  <c r="G3732" i="4"/>
  <c r="F3732" i="4"/>
  <c r="E3732" i="4"/>
  <c r="G3731" i="4"/>
  <c r="F3731" i="4"/>
  <c r="E3731" i="4"/>
  <c r="G3730" i="4"/>
  <c r="F3730" i="4"/>
  <c r="E3730" i="4"/>
  <c r="G3729" i="4"/>
  <c r="F3729" i="4"/>
  <c r="E3729" i="4"/>
  <c r="G3728" i="4"/>
  <c r="F3728" i="4"/>
  <c r="E3728" i="4"/>
  <c r="G3727" i="4"/>
  <c r="F3727" i="4"/>
  <c r="E3727" i="4"/>
  <c r="G3726" i="4"/>
  <c r="F3726" i="4"/>
  <c r="E3726" i="4"/>
  <c r="G3725" i="4"/>
  <c r="F3725" i="4"/>
  <c r="E3725" i="4"/>
  <c r="G3724" i="4"/>
  <c r="F3724" i="4"/>
  <c r="E3724" i="4"/>
  <c r="G3723" i="4"/>
  <c r="F3723" i="4"/>
  <c r="E3723" i="4"/>
  <c r="G3722" i="4"/>
  <c r="F3722" i="4"/>
  <c r="E3722" i="4"/>
  <c r="G3721" i="4"/>
  <c r="F3721" i="4"/>
  <c r="E3721" i="4"/>
  <c r="G3720" i="4"/>
  <c r="F3720" i="4"/>
  <c r="E3720" i="4"/>
  <c r="G3719" i="4"/>
  <c r="F3719" i="4"/>
  <c r="E3719" i="4"/>
  <c r="G3718" i="4"/>
  <c r="F3718" i="4"/>
  <c r="E3718" i="4"/>
  <c r="G3717" i="4"/>
  <c r="F3717" i="4"/>
  <c r="E3717" i="4"/>
  <c r="G3716" i="4"/>
  <c r="F3716" i="4"/>
  <c r="E3716" i="4"/>
  <c r="G3715" i="4"/>
  <c r="F3715" i="4"/>
  <c r="E3715" i="4"/>
  <c r="G3714" i="4"/>
  <c r="F3714" i="4"/>
  <c r="E3714" i="4"/>
  <c r="G3713" i="4"/>
  <c r="F3713" i="4"/>
  <c r="E3713" i="4"/>
  <c r="G3712" i="4"/>
  <c r="F3712" i="4"/>
  <c r="E3712" i="4"/>
  <c r="G3711" i="4"/>
  <c r="F3711" i="4"/>
  <c r="E3711" i="4"/>
  <c r="G3710" i="4"/>
  <c r="F3710" i="4"/>
  <c r="E3710" i="4"/>
  <c r="G3709" i="4"/>
  <c r="F3709" i="4"/>
  <c r="E3709" i="4"/>
  <c r="G3708" i="4"/>
  <c r="F3708" i="4"/>
  <c r="E3708" i="4"/>
  <c r="G3707" i="4"/>
  <c r="F3707" i="4"/>
  <c r="E3707" i="4"/>
  <c r="G3706" i="4"/>
  <c r="F3706" i="4"/>
  <c r="E3706" i="4"/>
  <c r="G3705" i="4"/>
  <c r="F3705" i="4"/>
  <c r="E3705" i="4"/>
  <c r="G3704" i="4"/>
  <c r="F3704" i="4"/>
  <c r="E3704" i="4"/>
  <c r="G3703" i="4"/>
  <c r="F3703" i="4"/>
  <c r="E3703" i="4"/>
  <c r="G3702" i="4"/>
  <c r="F3702" i="4"/>
  <c r="E3702" i="4"/>
  <c r="G3701" i="4"/>
  <c r="F3701" i="4"/>
  <c r="E3701" i="4"/>
  <c r="G3700" i="4"/>
  <c r="F3700" i="4"/>
  <c r="E3700" i="4"/>
  <c r="G3699" i="4"/>
  <c r="F3699" i="4"/>
  <c r="E3699" i="4"/>
  <c r="G3698" i="4"/>
  <c r="F3698" i="4"/>
  <c r="E3698" i="4"/>
  <c r="G3697" i="4"/>
  <c r="F3697" i="4"/>
  <c r="E3697" i="4"/>
  <c r="G3696" i="4"/>
  <c r="F3696" i="4"/>
  <c r="E3696" i="4"/>
  <c r="G3695" i="4"/>
  <c r="F3695" i="4"/>
  <c r="E3695" i="4"/>
  <c r="G3694" i="4"/>
  <c r="F3694" i="4"/>
  <c r="E3694" i="4"/>
  <c r="G3693" i="4"/>
  <c r="F3693" i="4"/>
  <c r="E3693" i="4"/>
  <c r="G3692" i="4"/>
  <c r="F3692" i="4"/>
  <c r="E3692" i="4"/>
  <c r="G3691" i="4"/>
  <c r="F3691" i="4"/>
  <c r="E3691" i="4"/>
  <c r="G3690" i="4"/>
  <c r="F3690" i="4"/>
  <c r="E3690" i="4"/>
  <c r="G3689" i="4"/>
  <c r="F3689" i="4"/>
  <c r="E3689" i="4"/>
  <c r="G3688" i="4"/>
  <c r="F3688" i="4"/>
  <c r="E3688" i="4"/>
  <c r="G3687" i="4"/>
  <c r="F3687" i="4"/>
  <c r="E3687" i="4"/>
  <c r="G3686" i="4"/>
  <c r="F3686" i="4"/>
  <c r="E3686" i="4"/>
  <c r="G3685" i="4"/>
  <c r="F3685" i="4"/>
  <c r="E3685" i="4"/>
  <c r="G3684" i="4"/>
  <c r="F3684" i="4"/>
  <c r="E3684" i="4"/>
  <c r="G3683" i="4"/>
  <c r="F3683" i="4"/>
  <c r="E3683" i="4"/>
  <c r="G3682" i="4"/>
  <c r="F3682" i="4"/>
  <c r="E3682" i="4"/>
  <c r="G3681" i="4"/>
  <c r="F3681" i="4"/>
  <c r="E3681" i="4"/>
  <c r="G3680" i="4"/>
  <c r="F3680" i="4"/>
  <c r="E3680" i="4"/>
  <c r="G3679" i="4"/>
  <c r="F3679" i="4"/>
  <c r="E3679" i="4"/>
  <c r="G3678" i="4"/>
  <c r="F3678" i="4"/>
  <c r="E3678" i="4"/>
  <c r="G3677" i="4"/>
  <c r="F3677" i="4"/>
  <c r="E3677" i="4"/>
  <c r="G3676" i="4"/>
  <c r="F3676" i="4"/>
  <c r="E3676" i="4"/>
  <c r="G3675" i="4"/>
  <c r="F3675" i="4"/>
  <c r="E3675" i="4"/>
  <c r="G3674" i="4"/>
  <c r="F3674" i="4"/>
  <c r="E3674" i="4"/>
  <c r="G3673" i="4"/>
  <c r="F3673" i="4"/>
  <c r="E3673" i="4"/>
  <c r="G3672" i="4"/>
  <c r="F3672" i="4"/>
  <c r="E3672" i="4"/>
  <c r="G3671" i="4"/>
  <c r="F3671" i="4"/>
  <c r="E3671" i="4"/>
  <c r="G3670" i="4"/>
  <c r="F3670" i="4"/>
  <c r="E3670" i="4"/>
  <c r="G3669" i="4"/>
  <c r="F3669" i="4"/>
  <c r="E3669" i="4"/>
  <c r="G3668" i="4"/>
  <c r="F3668" i="4"/>
  <c r="E3668" i="4"/>
  <c r="G3667" i="4"/>
  <c r="F3667" i="4"/>
  <c r="E3667" i="4"/>
  <c r="G3666" i="4"/>
  <c r="F3666" i="4"/>
  <c r="E3666" i="4"/>
  <c r="G3665" i="4"/>
  <c r="F3665" i="4"/>
  <c r="E3665" i="4"/>
  <c r="G3664" i="4"/>
  <c r="F3664" i="4"/>
  <c r="E3664" i="4"/>
  <c r="G3663" i="4"/>
  <c r="F3663" i="4"/>
  <c r="E3663" i="4"/>
  <c r="G3662" i="4"/>
  <c r="F3662" i="4"/>
  <c r="E3662" i="4"/>
  <c r="G3661" i="4"/>
  <c r="F3661" i="4"/>
  <c r="E3661" i="4"/>
  <c r="G3660" i="4"/>
  <c r="F3660" i="4"/>
  <c r="E3660" i="4"/>
  <c r="G3659" i="4"/>
  <c r="F3659" i="4"/>
  <c r="E3659" i="4"/>
  <c r="G3658" i="4"/>
  <c r="F3658" i="4"/>
  <c r="E3658" i="4"/>
  <c r="G3657" i="4"/>
  <c r="F3657" i="4"/>
  <c r="E3657" i="4"/>
  <c r="G3656" i="4"/>
  <c r="F3656" i="4"/>
  <c r="E3656" i="4"/>
  <c r="G3655" i="4"/>
  <c r="F3655" i="4"/>
  <c r="E3655" i="4"/>
  <c r="G3654" i="4"/>
  <c r="F3654" i="4"/>
  <c r="E3654" i="4"/>
  <c r="G3653" i="4"/>
  <c r="F3653" i="4"/>
  <c r="E3653" i="4"/>
  <c r="G3652" i="4"/>
  <c r="F3652" i="4"/>
  <c r="E3652" i="4"/>
  <c r="G3651" i="4"/>
  <c r="F3651" i="4"/>
  <c r="E3651" i="4"/>
  <c r="G3650" i="4"/>
  <c r="F3650" i="4"/>
  <c r="E3650" i="4"/>
  <c r="G3649" i="4"/>
  <c r="F3649" i="4"/>
  <c r="E3649" i="4"/>
  <c r="G3648" i="4"/>
  <c r="F3648" i="4"/>
  <c r="E3648" i="4"/>
  <c r="G3647" i="4"/>
  <c r="F3647" i="4"/>
  <c r="E3647" i="4"/>
  <c r="G3646" i="4"/>
  <c r="F3646" i="4"/>
  <c r="E3646" i="4"/>
  <c r="G3645" i="4"/>
  <c r="F3645" i="4"/>
  <c r="E3645" i="4"/>
  <c r="G3644" i="4"/>
  <c r="F3644" i="4"/>
  <c r="E3644" i="4"/>
  <c r="G3643" i="4"/>
  <c r="F3643" i="4"/>
  <c r="E3643" i="4"/>
  <c r="G3642" i="4"/>
  <c r="F3642" i="4"/>
  <c r="E3642" i="4"/>
  <c r="G3641" i="4"/>
  <c r="F3641" i="4"/>
  <c r="E3641" i="4"/>
  <c r="G3640" i="4"/>
  <c r="F3640" i="4"/>
  <c r="E3640" i="4"/>
  <c r="G3639" i="4"/>
  <c r="F3639" i="4"/>
  <c r="E3639" i="4"/>
  <c r="G3638" i="4"/>
  <c r="F3638" i="4"/>
  <c r="E3638" i="4"/>
  <c r="G3637" i="4"/>
  <c r="F3637" i="4"/>
  <c r="E3637" i="4"/>
  <c r="G3636" i="4"/>
  <c r="F3636" i="4"/>
  <c r="E3636" i="4"/>
  <c r="G3635" i="4"/>
  <c r="F3635" i="4"/>
  <c r="E3635" i="4"/>
  <c r="G3634" i="4"/>
  <c r="F3634" i="4"/>
  <c r="E3634" i="4"/>
  <c r="G3633" i="4"/>
  <c r="F3633" i="4"/>
  <c r="E3633" i="4"/>
  <c r="G3632" i="4"/>
  <c r="F3632" i="4"/>
  <c r="E3632" i="4"/>
  <c r="G3631" i="4"/>
  <c r="F3631" i="4"/>
  <c r="E3631" i="4"/>
  <c r="G3630" i="4"/>
  <c r="F3630" i="4"/>
  <c r="E3630" i="4"/>
  <c r="G3629" i="4"/>
  <c r="F3629" i="4"/>
  <c r="E3629" i="4"/>
  <c r="G3628" i="4"/>
  <c r="F3628" i="4"/>
  <c r="E3628" i="4"/>
  <c r="G3627" i="4"/>
  <c r="F3627" i="4"/>
  <c r="E3627" i="4"/>
  <c r="G3626" i="4"/>
  <c r="F3626" i="4"/>
  <c r="E3626" i="4"/>
  <c r="G3625" i="4"/>
  <c r="F3625" i="4"/>
  <c r="E3625" i="4"/>
  <c r="G3624" i="4"/>
  <c r="F3624" i="4"/>
  <c r="E3624" i="4"/>
  <c r="G3623" i="4"/>
  <c r="F3623" i="4"/>
  <c r="E3623" i="4"/>
  <c r="G3622" i="4"/>
  <c r="F3622" i="4"/>
  <c r="E3622" i="4"/>
  <c r="G3621" i="4"/>
  <c r="F3621" i="4"/>
  <c r="E3621" i="4"/>
  <c r="G3620" i="4"/>
  <c r="F3620" i="4"/>
  <c r="E3620" i="4"/>
  <c r="G3619" i="4"/>
  <c r="F3619" i="4"/>
  <c r="E3619" i="4"/>
  <c r="G3618" i="4"/>
  <c r="F3618" i="4"/>
  <c r="E3618" i="4"/>
  <c r="G3617" i="4"/>
  <c r="F3617" i="4"/>
  <c r="E3617" i="4"/>
  <c r="G3616" i="4"/>
  <c r="F3616" i="4"/>
  <c r="E3616" i="4"/>
  <c r="G3615" i="4"/>
  <c r="F3615" i="4"/>
  <c r="E3615" i="4"/>
  <c r="G3614" i="4"/>
  <c r="F3614" i="4"/>
  <c r="E3614" i="4"/>
  <c r="G3613" i="4"/>
  <c r="F3613" i="4"/>
  <c r="E3613" i="4"/>
  <c r="G3612" i="4"/>
  <c r="F3612" i="4"/>
  <c r="E3612" i="4"/>
  <c r="G3611" i="4"/>
  <c r="F3611" i="4"/>
  <c r="E3611" i="4"/>
  <c r="G3610" i="4"/>
  <c r="F3610" i="4"/>
  <c r="E3610" i="4"/>
  <c r="G3609" i="4"/>
  <c r="F3609" i="4"/>
  <c r="E3609" i="4"/>
  <c r="G3608" i="4"/>
  <c r="F3608" i="4"/>
  <c r="E3608" i="4"/>
  <c r="G3607" i="4"/>
  <c r="F3607" i="4"/>
  <c r="E3607" i="4"/>
  <c r="G3606" i="4"/>
  <c r="F3606" i="4"/>
  <c r="E3606" i="4"/>
  <c r="G3605" i="4"/>
  <c r="F3605" i="4"/>
  <c r="E3605" i="4"/>
  <c r="G3604" i="4"/>
  <c r="F3604" i="4"/>
  <c r="E3604" i="4"/>
  <c r="G3603" i="4"/>
  <c r="F3603" i="4"/>
  <c r="E3603" i="4"/>
  <c r="G3602" i="4"/>
  <c r="F3602" i="4"/>
  <c r="E3602" i="4"/>
  <c r="G3601" i="4"/>
  <c r="F3601" i="4"/>
  <c r="E3601" i="4"/>
  <c r="G3600" i="4"/>
  <c r="F3600" i="4"/>
  <c r="E3600" i="4"/>
  <c r="G3599" i="4"/>
  <c r="F3599" i="4"/>
  <c r="E3599" i="4"/>
  <c r="G3598" i="4"/>
  <c r="F3598" i="4"/>
  <c r="E3598" i="4"/>
  <c r="G3597" i="4"/>
  <c r="F3597" i="4"/>
  <c r="E3597" i="4"/>
  <c r="G3596" i="4"/>
  <c r="F3596" i="4"/>
  <c r="E3596" i="4"/>
  <c r="G3595" i="4"/>
  <c r="F3595" i="4"/>
  <c r="E3595" i="4"/>
  <c r="G3594" i="4"/>
  <c r="F3594" i="4"/>
  <c r="E3594" i="4"/>
  <c r="G3593" i="4"/>
  <c r="F3593" i="4"/>
  <c r="E3593" i="4"/>
  <c r="G3592" i="4"/>
  <c r="F3592" i="4"/>
  <c r="E3592" i="4"/>
  <c r="G3591" i="4"/>
  <c r="F3591" i="4"/>
  <c r="E3591" i="4"/>
  <c r="G3590" i="4"/>
  <c r="F3590" i="4"/>
  <c r="E3590" i="4"/>
  <c r="G3589" i="4"/>
  <c r="F3589" i="4"/>
  <c r="E3589" i="4"/>
  <c r="G3588" i="4"/>
  <c r="F3588" i="4"/>
  <c r="E3588" i="4"/>
  <c r="G3587" i="4"/>
  <c r="F3587" i="4"/>
  <c r="E3587" i="4"/>
  <c r="G3586" i="4"/>
  <c r="F3586" i="4"/>
  <c r="E3586" i="4"/>
  <c r="G3585" i="4"/>
  <c r="F3585" i="4"/>
  <c r="E3585" i="4"/>
  <c r="G3584" i="4"/>
  <c r="F3584" i="4"/>
  <c r="E3584" i="4"/>
  <c r="G3583" i="4"/>
  <c r="F3583" i="4"/>
  <c r="E3583" i="4"/>
  <c r="G3582" i="4"/>
  <c r="F3582" i="4"/>
  <c r="E3582" i="4"/>
  <c r="G3581" i="4"/>
  <c r="F3581" i="4"/>
  <c r="E3581" i="4"/>
  <c r="G3580" i="4"/>
  <c r="F3580" i="4"/>
  <c r="E3580" i="4"/>
  <c r="G3579" i="4"/>
  <c r="F3579" i="4"/>
  <c r="E3579" i="4"/>
  <c r="G3578" i="4"/>
  <c r="F3578" i="4"/>
  <c r="E3578" i="4"/>
  <c r="G3577" i="4"/>
  <c r="F3577" i="4"/>
  <c r="E3577" i="4"/>
  <c r="G3576" i="4"/>
  <c r="F3576" i="4"/>
  <c r="E3576" i="4"/>
  <c r="G3575" i="4"/>
  <c r="F3575" i="4"/>
  <c r="E3575" i="4"/>
  <c r="G3574" i="4"/>
  <c r="F3574" i="4"/>
  <c r="E3574" i="4"/>
  <c r="G3573" i="4"/>
  <c r="F3573" i="4"/>
  <c r="E3573" i="4"/>
  <c r="G3572" i="4"/>
  <c r="F3572" i="4"/>
  <c r="E3572" i="4"/>
  <c r="G3571" i="4"/>
  <c r="F3571" i="4"/>
  <c r="E3571" i="4"/>
  <c r="G3570" i="4"/>
  <c r="F3570" i="4"/>
  <c r="E3570" i="4"/>
  <c r="G3569" i="4"/>
  <c r="F3569" i="4"/>
  <c r="E3569" i="4"/>
  <c r="G3568" i="4"/>
  <c r="F3568" i="4"/>
  <c r="E3568" i="4"/>
  <c r="G3567" i="4"/>
  <c r="F3567" i="4"/>
  <c r="E3567" i="4"/>
  <c r="G3566" i="4"/>
  <c r="F3566" i="4"/>
  <c r="E3566" i="4"/>
  <c r="G3565" i="4"/>
  <c r="F3565" i="4"/>
  <c r="E3565" i="4"/>
  <c r="G3564" i="4"/>
  <c r="F3564" i="4"/>
  <c r="E3564" i="4"/>
  <c r="G3563" i="4"/>
  <c r="F3563" i="4"/>
  <c r="E3563" i="4"/>
  <c r="G3562" i="4"/>
  <c r="F3562" i="4"/>
  <c r="E3562" i="4"/>
  <c r="G3561" i="4"/>
  <c r="F3561" i="4"/>
  <c r="E3561" i="4"/>
  <c r="G3560" i="4"/>
  <c r="F3560" i="4"/>
  <c r="E3560" i="4"/>
  <c r="G3559" i="4"/>
  <c r="F3559" i="4"/>
  <c r="E3559" i="4"/>
  <c r="G3558" i="4"/>
  <c r="F3558" i="4"/>
  <c r="E3558" i="4"/>
  <c r="G3557" i="4"/>
  <c r="F3557" i="4"/>
  <c r="E3557" i="4"/>
  <c r="G3556" i="4"/>
  <c r="F3556" i="4"/>
  <c r="E3556" i="4"/>
  <c r="G3555" i="4"/>
  <c r="F3555" i="4"/>
  <c r="E3555" i="4"/>
  <c r="G3554" i="4"/>
  <c r="F3554" i="4"/>
  <c r="E3554" i="4"/>
  <c r="G3553" i="4"/>
  <c r="F3553" i="4"/>
  <c r="E3553" i="4"/>
  <c r="G3552" i="4"/>
  <c r="F3552" i="4"/>
  <c r="E3552" i="4"/>
  <c r="G3551" i="4"/>
  <c r="F3551" i="4"/>
  <c r="E3551" i="4"/>
  <c r="G3550" i="4"/>
  <c r="F3550" i="4"/>
  <c r="E3550" i="4"/>
  <c r="G3549" i="4"/>
  <c r="F3549" i="4"/>
  <c r="E3549" i="4"/>
  <c r="G3548" i="4"/>
  <c r="F3548" i="4"/>
  <c r="E3548" i="4"/>
  <c r="G3547" i="4"/>
  <c r="F3547" i="4"/>
  <c r="E3547" i="4"/>
  <c r="G3546" i="4"/>
  <c r="F3546" i="4"/>
  <c r="E3546" i="4"/>
  <c r="G3545" i="4"/>
  <c r="F3545" i="4"/>
  <c r="E3545" i="4"/>
  <c r="G3544" i="4"/>
  <c r="F3544" i="4"/>
  <c r="E3544" i="4"/>
  <c r="G3543" i="4"/>
  <c r="F3543" i="4"/>
  <c r="E3543" i="4"/>
  <c r="G3542" i="4"/>
  <c r="F3542" i="4"/>
  <c r="E3542" i="4"/>
  <c r="G3541" i="4"/>
  <c r="F3541" i="4"/>
  <c r="E3541" i="4"/>
  <c r="G3540" i="4"/>
  <c r="F3540" i="4"/>
  <c r="E3540" i="4"/>
  <c r="G3539" i="4"/>
  <c r="F3539" i="4"/>
  <c r="E3539" i="4"/>
  <c r="G3538" i="4"/>
  <c r="F3538" i="4"/>
  <c r="E3538" i="4"/>
  <c r="G3537" i="4"/>
  <c r="F3537" i="4"/>
  <c r="E3537" i="4"/>
  <c r="G3536" i="4"/>
  <c r="F3536" i="4"/>
  <c r="E3536" i="4"/>
  <c r="G3535" i="4"/>
  <c r="F3535" i="4"/>
  <c r="E3535" i="4"/>
  <c r="G3534" i="4"/>
  <c r="F3534" i="4"/>
  <c r="E3534" i="4"/>
  <c r="G3533" i="4"/>
  <c r="F3533" i="4"/>
  <c r="E3533" i="4"/>
  <c r="G3532" i="4"/>
  <c r="F3532" i="4"/>
  <c r="E3532" i="4"/>
  <c r="G3531" i="4"/>
  <c r="F3531" i="4"/>
  <c r="E3531" i="4"/>
  <c r="G3530" i="4"/>
  <c r="F3530" i="4"/>
  <c r="E3530" i="4"/>
  <c r="G3529" i="4"/>
  <c r="F3529" i="4"/>
  <c r="E3529" i="4"/>
  <c r="G3528" i="4"/>
  <c r="F3528" i="4"/>
  <c r="E3528" i="4"/>
  <c r="G3527" i="4"/>
  <c r="F3527" i="4"/>
  <c r="E3527" i="4"/>
  <c r="G3526" i="4"/>
  <c r="F3526" i="4"/>
  <c r="E3526" i="4"/>
  <c r="G3525" i="4"/>
  <c r="F3525" i="4"/>
  <c r="E3525" i="4"/>
  <c r="G3524" i="4"/>
  <c r="F3524" i="4"/>
  <c r="E3524" i="4"/>
  <c r="G3523" i="4"/>
  <c r="F3523" i="4"/>
  <c r="E3523" i="4"/>
  <c r="G3522" i="4"/>
  <c r="F3522" i="4"/>
  <c r="E3522" i="4"/>
  <c r="G3521" i="4"/>
  <c r="F3521" i="4"/>
  <c r="E3521" i="4"/>
  <c r="G3520" i="4"/>
  <c r="F3520" i="4"/>
  <c r="E3520" i="4"/>
  <c r="G3519" i="4"/>
  <c r="F3519" i="4"/>
  <c r="E3519" i="4"/>
  <c r="G3518" i="4"/>
  <c r="F3518" i="4"/>
  <c r="E3518" i="4"/>
  <c r="G3517" i="4"/>
  <c r="F3517" i="4"/>
  <c r="E3517" i="4"/>
  <c r="G3516" i="4"/>
  <c r="F3516" i="4"/>
  <c r="E3516" i="4"/>
  <c r="G3515" i="4"/>
  <c r="F3515" i="4"/>
  <c r="E3515" i="4"/>
  <c r="G3514" i="4"/>
  <c r="F3514" i="4"/>
  <c r="E3514" i="4"/>
  <c r="G3513" i="4"/>
  <c r="F3513" i="4"/>
  <c r="E3513" i="4"/>
  <c r="G3512" i="4"/>
  <c r="F3512" i="4"/>
  <c r="E3512" i="4"/>
  <c r="G3511" i="4"/>
  <c r="F3511" i="4"/>
  <c r="E3511" i="4"/>
  <c r="G3510" i="4"/>
  <c r="F3510" i="4"/>
  <c r="E3510" i="4"/>
  <c r="G3509" i="4"/>
  <c r="F3509" i="4"/>
  <c r="E3509" i="4"/>
  <c r="G3508" i="4"/>
  <c r="F3508" i="4"/>
  <c r="E3508" i="4"/>
  <c r="G3507" i="4"/>
  <c r="F3507" i="4"/>
  <c r="E3507" i="4"/>
  <c r="G3506" i="4"/>
  <c r="F3506" i="4"/>
  <c r="E3506" i="4"/>
  <c r="G3505" i="4"/>
  <c r="F3505" i="4"/>
  <c r="E3505" i="4"/>
  <c r="G3504" i="4"/>
  <c r="F3504" i="4"/>
  <c r="E3504" i="4"/>
  <c r="G3503" i="4"/>
  <c r="F3503" i="4"/>
  <c r="E3503" i="4"/>
  <c r="G3502" i="4"/>
  <c r="F3502" i="4"/>
  <c r="E3502" i="4"/>
  <c r="G3501" i="4"/>
  <c r="F3501" i="4"/>
  <c r="E3501" i="4"/>
  <c r="G3500" i="4"/>
  <c r="F3500" i="4"/>
  <c r="E3500" i="4"/>
  <c r="G3499" i="4"/>
  <c r="F3499" i="4"/>
  <c r="E3499" i="4"/>
  <c r="G3498" i="4"/>
  <c r="F3498" i="4"/>
  <c r="E3498" i="4"/>
  <c r="G3497" i="4"/>
  <c r="F3497" i="4"/>
  <c r="E3497" i="4"/>
  <c r="G3496" i="4"/>
  <c r="F3496" i="4"/>
  <c r="E3496" i="4"/>
  <c r="G3495" i="4"/>
  <c r="F3495" i="4"/>
  <c r="E3495" i="4"/>
  <c r="G3494" i="4"/>
  <c r="F3494" i="4"/>
  <c r="E3494" i="4"/>
  <c r="G3493" i="4"/>
  <c r="F3493" i="4"/>
  <c r="E3493" i="4"/>
  <c r="G3492" i="4"/>
  <c r="F3492" i="4"/>
  <c r="E3492" i="4"/>
  <c r="G3491" i="4"/>
  <c r="F3491" i="4"/>
  <c r="E3491" i="4"/>
  <c r="G3490" i="4"/>
  <c r="F3490" i="4"/>
  <c r="E3490" i="4"/>
  <c r="G3489" i="4"/>
  <c r="F3489" i="4"/>
  <c r="E3489" i="4"/>
  <c r="G3488" i="4"/>
  <c r="F3488" i="4"/>
  <c r="E3488" i="4"/>
  <c r="G3487" i="4"/>
  <c r="F3487" i="4"/>
  <c r="E3487" i="4"/>
  <c r="G3486" i="4"/>
  <c r="F3486" i="4"/>
  <c r="E3486" i="4"/>
  <c r="G3485" i="4"/>
  <c r="F3485" i="4"/>
  <c r="E3485" i="4"/>
  <c r="G3484" i="4"/>
  <c r="F3484" i="4"/>
  <c r="E3484" i="4"/>
  <c r="G3483" i="4"/>
  <c r="F3483" i="4"/>
  <c r="E3483" i="4"/>
  <c r="G3482" i="4"/>
  <c r="F3482" i="4"/>
  <c r="E3482" i="4"/>
  <c r="G3481" i="4"/>
  <c r="F3481" i="4"/>
  <c r="E3481" i="4"/>
  <c r="G3480" i="4"/>
  <c r="F3480" i="4"/>
  <c r="E3480" i="4"/>
  <c r="G3479" i="4"/>
  <c r="F3479" i="4"/>
  <c r="E3479" i="4"/>
  <c r="G3478" i="4"/>
  <c r="F3478" i="4"/>
  <c r="E3478" i="4"/>
  <c r="G3477" i="4"/>
  <c r="F3477" i="4"/>
  <c r="E3477" i="4"/>
  <c r="G3476" i="4"/>
  <c r="F3476" i="4"/>
  <c r="E3476" i="4"/>
  <c r="G3475" i="4"/>
  <c r="F3475" i="4"/>
  <c r="E3475" i="4"/>
  <c r="G3474" i="4"/>
  <c r="F3474" i="4"/>
  <c r="E3474" i="4"/>
  <c r="G3473" i="4"/>
  <c r="F3473" i="4"/>
  <c r="E3473" i="4"/>
  <c r="G3472" i="4"/>
  <c r="F3472" i="4"/>
  <c r="E3472" i="4"/>
  <c r="G3471" i="4"/>
  <c r="F3471" i="4"/>
  <c r="E3471" i="4"/>
  <c r="G3470" i="4"/>
  <c r="F3470" i="4"/>
  <c r="E3470" i="4"/>
  <c r="G3469" i="4"/>
  <c r="F3469" i="4"/>
  <c r="E3469" i="4"/>
  <c r="G3468" i="4"/>
  <c r="F3468" i="4"/>
  <c r="E3468" i="4"/>
  <c r="G3467" i="4"/>
  <c r="F3467" i="4"/>
  <c r="E3467" i="4"/>
  <c r="G3466" i="4"/>
  <c r="F3466" i="4"/>
  <c r="E3466" i="4"/>
  <c r="G3465" i="4"/>
  <c r="F3465" i="4"/>
  <c r="E3465" i="4"/>
  <c r="G3464" i="4"/>
  <c r="F3464" i="4"/>
  <c r="E3464" i="4"/>
  <c r="G3463" i="4"/>
  <c r="F3463" i="4"/>
  <c r="E3463" i="4"/>
  <c r="G3462" i="4"/>
  <c r="F3462" i="4"/>
  <c r="E3462" i="4"/>
  <c r="G3461" i="4"/>
  <c r="F3461" i="4"/>
  <c r="E3461" i="4"/>
  <c r="G3460" i="4"/>
  <c r="F3460" i="4"/>
  <c r="E3460" i="4"/>
  <c r="G3459" i="4"/>
  <c r="F3459" i="4"/>
  <c r="E3459" i="4"/>
  <c r="G3458" i="4"/>
  <c r="F3458" i="4"/>
  <c r="E3458" i="4"/>
  <c r="G3457" i="4"/>
  <c r="F3457" i="4"/>
  <c r="E3457" i="4"/>
  <c r="G3456" i="4"/>
  <c r="F3456" i="4"/>
  <c r="E3456" i="4"/>
  <c r="G3455" i="4"/>
  <c r="F3455" i="4"/>
  <c r="E3455" i="4"/>
  <c r="G3454" i="4"/>
  <c r="F3454" i="4"/>
  <c r="E3454" i="4"/>
  <c r="G3453" i="4"/>
  <c r="F3453" i="4"/>
  <c r="E3453" i="4"/>
  <c r="G3452" i="4"/>
  <c r="F3452" i="4"/>
  <c r="E3452" i="4"/>
  <c r="G3451" i="4"/>
  <c r="F3451" i="4"/>
  <c r="E3451" i="4"/>
  <c r="G3450" i="4"/>
  <c r="F3450" i="4"/>
  <c r="E3450" i="4"/>
  <c r="G3449" i="4"/>
  <c r="F3449" i="4"/>
  <c r="E3449" i="4"/>
  <c r="G3448" i="4"/>
  <c r="F3448" i="4"/>
  <c r="E3448" i="4"/>
  <c r="G3447" i="4"/>
  <c r="F3447" i="4"/>
  <c r="E3447" i="4"/>
  <c r="G3446" i="4"/>
  <c r="F3446" i="4"/>
  <c r="E3446" i="4"/>
  <c r="G3445" i="4"/>
  <c r="F3445" i="4"/>
  <c r="E3445" i="4"/>
  <c r="G3444" i="4"/>
  <c r="F3444" i="4"/>
  <c r="E3444" i="4"/>
  <c r="G3443" i="4"/>
  <c r="F3443" i="4"/>
  <c r="E3443" i="4"/>
  <c r="G3442" i="4"/>
  <c r="F3442" i="4"/>
  <c r="E3442" i="4"/>
  <c r="G3441" i="4"/>
  <c r="F3441" i="4"/>
  <c r="E3441" i="4"/>
  <c r="G3440" i="4"/>
  <c r="F3440" i="4"/>
  <c r="E3440" i="4"/>
  <c r="G3439" i="4"/>
  <c r="F3439" i="4"/>
  <c r="E3439" i="4"/>
  <c r="G3438" i="4"/>
  <c r="F3438" i="4"/>
  <c r="E3438" i="4"/>
  <c r="G3437" i="4"/>
  <c r="F3437" i="4"/>
  <c r="E3437" i="4"/>
  <c r="G3436" i="4"/>
  <c r="F3436" i="4"/>
  <c r="E3436" i="4"/>
  <c r="G3435" i="4"/>
  <c r="F3435" i="4"/>
  <c r="E3435" i="4"/>
  <c r="G3434" i="4"/>
  <c r="F3434" i="4"/>
  <c r="E3434" i="4"/>
  <c r="G3433" i="4"/>
  <c r="F3433" i="4"/>
  <c r="E3433" i="4"/>
  <c r="G3432" i="4"/>
  <c r="F3432" i="4"/>
  <c r="E3432" i="4"/>
  <c r="G3431" i="4"/>
  <c r="F3431" i="4"/>
  <c r="E3431" i="4"/>
  <c r="G3430" i="4"/>
  <c r="F3430" i="4"/>
  <c r="E3430" i="4"/>
  <c r="G3429" i="4"/>
  <c r="F3429" i="4"/>
  <c r="E3429" i="4"/>
  <c r="G3428" i="4"/>
  <c r="F3428" i="4"/>
  <c r="E3428" i="4"/>
  <c r="G3427" i="4"/>
  <c r="F3427" i="4"/>
  <c r="E3427" i="4"/>
  <c r="G3426" i="4"/>
  <c r="F3426" i="4"/>
  <c r="E3426" i="4"/>
  <c r="G3425" i="4"/>
  <c r="F3425" i="4"/>
  <c r="E3425" i="4"/>
  <c r="G3424" i="4"/>
  <c r="F3424" i="4"/>
  <c r="E3424" i="4"/>
  <c r="G3423" i="4"/>
  <c r="F3423" i="4"/>
  <c r="E3423" i="4"/>
  <c r="G3422" i="4"/>
  <c r="F3422" i="4"/>
  <c r="E3422" i="4"/>
  <c r="G3421" i="4"/>
  <c r="F3421" i="4"/>
  <c r="E3421" i="4"/>
  <c r="G3420" i="4"/>
  <c r="F3420" i="4"/>
  <c r="E3420" i="4"/>
  <c r="G3419" i="4"/>
  <c r="F3419" i="4"/>
  <c r="E3419" i="4"/>
  <c r="G3418" i="4"/>
  <c r="F3418" i="4"/>
  <c r="E3418" i="4"/>
  <c r="G3417" i="4"/>
  <c r="F3417" i="4"/>
  <c r="E3417" i="4"/>
  <c r="G3416" i="4"/>
  <c r="F3416" i="4"/>
  <c r="E3416" i="4"/>
  <c r="G3415" i="4"/>
  <c r="F3415" i="4"/>
  <c r="E3415" i="4"/>
  <c r="G3414" i="4"/>
  <c r="F3414" i="4"/>
  <c r="E3414" i="4"/>
  <c r="G3413" i="4"/>
  <c r="F3413" i="4"/>
  <c r="E3413" i="4"/>
  <c r="G3412" i="4"/>
  <c r="F3412" i="4"/>
  <c r="E3412" i="4"/>
  <c r="G3411" i="4"/>
  <c r="F3411" i="4"/>
  <c r="E3411" i="4"/>
  <c r="G3410" i="4"/>
  <c r="F3410" i="4"/>
  <c r="E3410" i="4"/>
  <c r="G3409" i="4"/>
  <c r="F3409" i="4"/>
  <c r="E3409" i="4"/>
  <c r="G3408" i="4"/>
  <c r="F3408" i="4"/>
  <c r="E3408" i="4"/>
  <c r="G3407" i="4"/>
  <c r="F3407" i="4"/>
  <c r="E3407" i="4"/>
  <c r="G3406" i="4"/>
  <c r="F3406" i="4"/>
  <c r="E3406" i="4"/>
  <c r="G3405" i="4"/>
  <c r="F3405" i="4"/>
  <c r="E3405" i="4"/>
  <c r="G3404" i="4"/>
  <c r="F3404" i="4"/>
  <c r="E3404" i="4"/>
  <c r="G3403" i="4"/>
  <c r="F3403" i="4"/>
  <c r="E3403" i="4"/>
  <c r="G3402" i="4"/>
  <c r="F3402" i="4"/>
  <c r="E3402" i="4"/>
  <c r="G3401" i="4"/>
  <c r="F3401" i="4"/>
  <c r="E3401" i="4"/>
  <c r="G3400" i="4"/>
  <c r="F3400" i="4"/>
  <c r="E3400" i="4"/>
  <c r="G3399" i="4"/>
  <c r="F3399" i="4"/>
  <c r="E3399" i="4"/>
  <c r="G3398" i="4"/>
  <c r="F3398" i="4"/>
  <c r="E3398" i="4"/>
  <c r="G3397" i="4"/>
  <c r="F3397" i="4"/>
  <c r="E3397" i="4"/>
  <c r="G3396" i="4"/>
  <c r="F3396" i="4"/>
  <c r="E3396" i="4"/>
  <c r="G3395" i="4"/>
  <c r="F3395" i="4"/>
  <c r="E3395" i="4"/>
  <c r="G3394" i="4"/>
  <c r="F3394" i="4"/>
  <c r="E3394" i="4"/>
  <c r="G3393" i="4"/>
  <c r="F3393" i="4"/>
  <c r="E3393" i="4"/>
  <c r="G3392" i="4"/>
  <c r="F3392" i="4"/>
  <c r="E3392" i="4"/>
  <c r="G3391" i="4"/>
  <c r="F3391" i="4"/>
  <c r="E3391" i="4"/>
  <c r="G3390" i="4"/>
  <c r="F3390" i="4"/>
  <c r="E3390" i="4"/>
  <c r="G3389" i="4"/>
  <c r="F3389" i="4"/>
  <c r="E3389" i="4"/>
  <c r="G3388" i="4"/>
  <c r="F3388" i="4"/>
  <c r="E3388" i="4"/>
  <c r="G3387" i="4"/>
  <c r="F3387" i="4"/>
  <c r="E3387" i="4"/>
  <c r="G3386" i="4"/>
  <c r="F3386" i="4"/>
  <c r="E3386" i="4"/>
  <c r="G3385" i="4"/>
  <c r="F3385" i="4"/>
  <c r="E3385" i="4"/>
  <c r="G3384" i="4"/>
  <c r="F3384" i="4"/>
  <c r="E3384" i="4"/>
  <c r="G3383" i="4"/>
  <c r="F3383" i="4"/>
  <c r="E3383" i="4"/>
  <c r="G3382" i="4"/>
  <c r="F3382" i="4"/>
  <c r="E3382" i="4"/>
  <c r="G3381" i="4"/>
  <c r="F3381" i="4"/>
  <c r="E3381" i="4"/>
  <c r="G3380" i="4"/>
  <c r="F3380" i="4"/>
  <c r="E3380" i="4"/>
  <c r="G3379" i="4"/>
  <c r="F3379" i="4"/>
  <c r="E3379" i="4"/>
  <c r="G3378" i="4"/>
  <c r="F3378" i="4"/>
  <c r="E3378" i="4"/>
  <c r="G3377" i="4"/>
  <c r="F3377" i="4"/>
  <c r="E3377" i="4"/>
  <c r="G3376" i="4"/>
  <c r="F3376" i="4"/>
  <c r="E3376" i="4"/>
  <c r="G3375" i="4"/>
  <c r="F3375" i="4"/>
  <c r="E3375" i="4"/>
  <c r="G3374" i="4"/>
  <c r="F3374" i="4"/>
  <c r="E3374" i="4"/>
  <c r="G3373" i="4"/>
  <c r="F3373" i="4"/>
  <c r="E3373" i="4"/>
  <c r="G3372" i="4"/>
  <c r="F3372" i="4"/>
  <c r="E3372" i="4"/>
  <c r="G3371" i="4"/>
  <c r="F3371" i="4"/>
  <c r="E3371" i="4"/>
  <c r="G3370" i="4"/>
  <c r="F3370" i="4"/>
  <c r="E3370" i="4"/>
  <c r="G3369" i="4"/>
  <c r="F3369" i="4"/>
  <c r="E3369" i="4"/>
  <c r="G3368" i="4"/>
  <c r="F3368" i="4"/>
  <c r="E3368" i="4"/>
  <c r="G3367" i="4"/>
  <c r="F3367" i="4"/>
  <c r="E3367" i="4"/>
  <c r="G3366" i="4"/>
  <c r="F3366" i="4"/>
  <c r="E3366" i="4"/>
  <c r="G3365" i="4"/>
  <c r="F3365" i="4"/>
  <c r="E3365" i="4"/>
  <c r="G3364" i="4"/>
  <c r="F3364" i="4"/>
  <c r="E3364" i="4"/>
  <c r="G3363" i="4"/>
  <c r="F3363" i="4"/>
  <c r="E3363" i="4"/>
  <c r="G3362" i="4"/>
  <c r="F3362" i="4"/>
  <c r="E3362" i="4"/>
  <c r="G3361" i="4"/>
  <c r="F3361" i="4"/>
  <c r="E3361" i="4"/>
  <c r="G3360" i="4"/>
  <c r="F3360" i="4"/>
  <c r="E3360" i="4"/>
  <c r="G3359" i="4"/>
  <c r="F3359" i="4"/>
  <c r="E3359" i="4"/>
  <c r="G3358" i="4"/>
  <c r="F3358" i="4"/>
  <c r="E3358" i="4"/>
  <c r="G3357" i="4"/>
  <c r="F3357" i="4"/>
  <c r="E3357" i="4"/>
  <c r="G3356" i="4"/>
  <c r="F3356" i="4"/>
  <c r="E3356" i="4"/>
  <c r="G3355" i="4"/>
  <c r="F3355" i="4"/>
  <c r="E3355" i="4"/>
  <c r="G3354" i="4"/>
  <c r="F3354" i="4"/>
  <c r="E3354" i="4"/>
  <c r="G3353" i="4"/>
  <c r="F3353" i="4"/>
  <c r="E3353" i="4"/>
  <c r="G3352" i="4"/>
  <c r="F3352" i="4"/>
  <c r="E3352" i="4"/>
  <c r="G3351" i="4"/>
  <c r="F3351" i="4"/>
  <c r="E3351" i="4"/>
  <c r="G3350" i="4"/>
  <c r="F3350" i="4"/>
  <c r="E3350" i="4"/>
  <c r="G3349" i="4"/>
  <c r="F3349" i="4"/>
  <c r="E3349" i="4"/>
  <c r="G3348" i="4"/>
  <c r="F3348" i="4"/>
  <c r="E3348" i="4"/>
  <c r="G3347" i="4"/>
  <c r="F3347" i="4"/>
  <c r="E3347" i="4"/>
  <c r="G3346" i="4"/>
  <c r="F3346" i="4"/>
  <c r="E3346" i="4"/>
  <c r="G3345" i="4"/>
  <c r="F3345" i="4"/>
  <c r="E3345" i="4"/>
  <c r="G3344" i="4"/>
  <c r="F3344" i="4"/>
  <c r="E3344" i="4"/>
  <c r="G3343" i="4"/>
  <c r="F3343" i="4"/>
  <c r="E3343" i="4"/>
  <c r="G3342" i="4"/>
  <c r="F3342" i="4"/>
  <c r="E3342" i="4"/>
  <c r="G3341" i="4"/>
  <c r="F3341" i="4"/>
  <c r="E3341" i="4"/>
  <c r="G3340" i="4"/>
  <c r="F3340" i="4"/>
  <c r="E3340" i="4"/>
  <c r="G3339" i="4"/>
  <c r="F3339" i="4"/>
  <c r="E3339" i="4"/>
  <c r="G3338" i="4"/>
  <c r="F3338" i="4"/>
  <c r="E3338" i="4"/>
  <c r="G3337" i="4"/>
  <c r="F3337" i="4"/>
  <c r="E3337" i="4"/>
  <c r="G3336" i="4"/>
  <c r="F3336" i="4"/>
  <c r="E3336" i="4"/>
  <c r="G3335" i="4"/>
  <c r="F3335" i="4"/>
  <c r="E3335" i="4"/>
  <c r="G3334" i="4"/>
  <c r="F3334" i="4"/>
  <c r="E3334" i="4"/>
  <c r="G3333" i="4"/>
  <c r="F3333" i="4"/>
  <c r="E3333" i="4"/>
  <c r="G3332" i="4"/>
  <c r="F3332" i="4"/>
  <c r="E3332" i="4"/>
  <c r="G3331" i="4"/>
  <c r="F3331" i="4"/>
  <c r="E3331" i="4"/>
  <c r="G3330" i="4"/>
  <c r="F3330" i="4"/>
  <c r="E3330" i="4"/>
  <c r="G3329" i="4"/>
  <c r="F3329" i="4"/>
  <c r="E3329" i="4"/>
  <c r="G3328" i="4"/>
  <c r="F3328" i="4"/>
  <c r="E3328" i="4"/>
  <c r="G3327" i="4"/>
  <c r="F3327" i="4"/>
  <c r="E3327" i="4"/>
  <c r="G3326" i="4"/>
  <c r="F3326" i="4"/>
  <c r="E3326" i="4"/>
  <c r="G3325" i="4"/>
  <c r="F3325" i="4"/>
  <c r="E3325" i="4"/>
  <c r="G3324" i="4"/>
  <c r="F3324" i="4"/>
  <c r="E3324" i="4"/>
  <c r="G3323" i="4"/>
  <c r="F3323" i="4"/>
  <c r="E3323" i="4"/>
  <c r="G3322" i="4"/>
  <c r="F3322" i="4"/>
  <c r="E3322" i="4"/>
  <c r="G3321" i="4"/>
  <c r="F3321" i="4"/>
  <c r="E3321" i="4"/>
  <c r="G3320" i="4"/>
  <c r="F3320" i="4"/>
  <c r="E3320" i="4"/>
  <c r="G3319" i="4"/>
  <c r="F3319" i="4"/>
  <c r="E3319" i="4"/>
  <c r="G3318" i="4"/>
  <c r="F3318" i="4"/>
  <c r="E3318" i="4"/>
  <c r="G3317" i="4"/>
  <c r="F3317" i="4"/>
  <c r="E3317" i="4"/>
  <c r="G3316" i="4"/>
  <c r="F3316" i="4"/>
  <c r="E3316" i="4"/>
  <c r="G3315" i="4"/>
  <c r="F3315" i="4"/>
  <c r="E3315" i="4"/>
  <c r="G3314" i="4"/>
  <c r="F3314" i="4"/>
  <c r="E3314" i="4"/>
  <c r="G3313" i="4"/>
  <c r="F3313" i="4"/>
  <c r="E3313" i="4"/>
  <c r="G3312" i="4"/>
  <c r="F3312" i="4"/>
  <c r="E3312" i="4"/>
  <c r="G3311" i="4"/>
  <c r="F3311" i="4"/>
  <c r="E3311" i="4"/>
  <c r="G3310" i="4"/>
  <c r="F3310" i="4"/>
  <c r="E3310" i="4"/>
  <c r="G3309" i="4"/>
  <c r="F3309" i="4"/>
  <c r="E3309" i="4"/>
  <c r="G3308" i="4"/>
  <c r="F3308" i="4"/>
  <c r="E3308" i="4"/>
  <c r="G3307" i="4"/>
  <c r="F3307" i="4"/>
  <c r="E3307" i="4"/>
  <c r="G3306" i="4"/>
  <c r="F3306" i="4"/>
  <c r="E3306" i="4"/>
  <c r="G3305" i="4"/>
  <c r="F3305" i="4"/>
  <c r="E3305" i="4"/>
  <c r="G3304" i="4"/>
  <c r="F3304" i="4"/>
  <c r="E3304" i="4"/>
  <c r="G3303" i="4"/>
  <c r="F3303" i="4"/>
  <c r="E3303" i="4"/>
  <c r="G3302" i="4"/>
  <c r="F3302" i="4"/>
  <c r="E3302" i="4"/>
  <c r="G3301" i="4"/>
  <c r="F3301" i="4"/>
  <c r="E3301" i="4"/>
  <c r="G3300" i="4"/>
  <c r="F3300" i="4"/>
  <c r="E3300" i="4"/>
  <c r="G3299" i="4"/>
  <c r="F3299" i="4"/>
  <c r="E3299" i="4"/>
  <c r="G3298" i="4"/>
  <c r="F3298" i="4"/>
  <c r="E3298" i="4"/>
  <c r="G3297" i="4"/>
  <c r="F3297" i="4"/>
  <c r="E3297" i="4"/>
  <c r="G3296" i="4"/>
  <c r="F3296" i="4"/>
  <c r="E3296" i="4"/>
  <c r="G3295" i="4"/>
  <c r="F3295" i="4"/>
  <c r="E3295" i="4"/>
  <c r="G3294" i="4"/>
  <c r="F3294" i="4"/>
  <c r="E3294" i="4"/>
  <c r="G3293" i="4"/>
  <c r="F3293" i="4"/>
  <c r="E3293" i="4"/>
  <c r="G3292" i="4"/>
  <c r="F3292" i="4"/>
  <c r="E3292" i="4"/>
  <c r="G3291" i="4"/>
  <c r="F3291" i="4"/>
  <c r="E3291" i="4"/>
  <c r="G3290" i="4"/>
  <c r="F3290" i="4"/>
  <c r="E3290" i="4"/>
  <c r="G3289" i="4"/>
  <c r="F3289" i="4"/>
  <c r="E3289" i="4"/>
  <c r="G3288" i="4"/>
  <c r="F3288" i="4"/>
  <c r="E3288" i="4"/>
  <c r="G3287" i="4"/>
  <c r="F3287" i="4"/>
  <c r="E3287" i="4"/>
  <c r="G3286" i="4"/>
  <c r="F3286" i="4"/>
  <c r="E3286" i="4"/>
  <c r="G3285" i="4"/>
  <c r="F3285" i="4"/>
  <c r="E3285" i="4"/>
  <c r="G3284" i="4"/>
  <c r="F3284" i="4"/>
  <c r="E3284" i="4"/>
  <c r="G3283" i="4"/>
  <c r="F3283" i="4"/>
  <c r="E3283" i="4"/>
  <c r="G3282" i="4"/>
  <c r="F3282" i="4"/>
  <c r="E3282" i="4"/>
  <c r="G3281" i="4"/>
  <c r="F3281" i="4"/>
  <c r="E3281" i="4"/>
  <c r="G3280" i="4"/>
  <c r="F3280" i="4"/>
  <c r="E3280" i="4"/>
  <c r="G3279" i="4"/>
  <c r="F3279" i="4"/>
  <c r="E3279" i="4"/>
  <c r="G3278" i="4"/>
  <c r="F3278" i="4"/>
  <c r="E3278" i="4"/>
  <c r="G3277" i="4"/>
  <c r="F3277" i="4"/>
  <c r="E3277" i="4"/>
  <c r="G3276" i="4"/>
  <c r="F3276" i="4"/>
  <c r="E3276" i="4"/>
  <c r="G3275" i="4"/>
  <c r="F3275" i="4"/>
  <c r="E3275" i="4"/>
  <c r="G3274" i="4"/>
  <c r="F3274" i="4"/>
  <c r="E3274" i="4"/>
  <c r="G3273" i="4"/>
  <c r="F3273" i="4"/>
  <c r="E3273" i="4"/>
  <c r="G3272" i="4"/>
  <c r="F3272" i="4"/>
  <c r="E3272" i="4"/>
  <c r="G3271" i="4"/>
  <c r="F3271" i="4"/>
  <c r="E3271" i="4"/>
  <c r="G3270" i="4"/>
  <c r="F3270" i="4"/>
  <c r="E3270" i="4"/>
  <c r="G3269" i="4"/>
  <c r="F3269" i="4"/>
  <c r="E3269" i="4"/>
  <c r="G3268" i="4"/>
  <c r="F3268" i="4"/>
  <c r="E3268" i="4"/>
  <c r="G3267" i="4"/>
  <c r="F3267" i="4"/>
  <c r="E3267" i="4"/>
  <c r="G3266" i="4"/>
  <c r="F3266" i="4"/>
  <c r="E3266" i="4"/>
  <c r="G3265" i="4"/>
  <c r="F3265" i="4"/>
  <c r="E3265" i="4"/>
  <c r="G3264" i="4"/>
  <c r="F3264" i="4"/>
  <c r="E3264" i="4"/>
  <c r="G3263" i="4"/>
  <c r="F3263" i="4"/>
  <c r="E3263" i="4"/>
  <c r="G3262" i="4"/>
  <c r="F3262" i="4"/>
  <c r="E3262" i="4"/>
  <c r="G3261" i="4"/>
  <c r="F3261" i="4"/>
  <c r="E3261" i="4"/>
  <c r="G3260" i="4"/>
  <c r="F3260" i="4"/>
  <c r="E3260" i="4"/>
  <c r="G3259" i="4"/>
  <c r="F3259" i="4"/>
  <c r="E3259" i="4"/>
  <c r="G3258" i="4"/>
  <c r="F3258" i="4"/>
  <c r="E3258" i="4"/>
  <c r="G3257" i="4"/>
  <c r="F3257" i="4"/>
  <c r="E3257" i="4"/>
  <c r="G3256" i="4"/>
  <c r="F3256" i="4"/>
  <c r="E3256" i="4"/>
  <c r="G3255" i="4"/>
  <c r="F3255" i="4"/>
  <c r="E3255" i="4"/>
  <c r="G3254" i="4"/>
  <c r="F3254" i="4"/>
  <c r="E3254" i="4"/>
  <c r="G3253" i="4"/>
  <c r="F3253" i="4"/>
  <c r="E3253" i="4"/>
  <c r="G3252" i="4"/>
  <c r="F3252" i="4"/>
  <c r="E3252" i="4"/>
  <c r="G3251" i="4"/>
  <c r="F3251" i="4"/>
  <c r="E3251" i="4"/>
  <c r="G3250" i="4"/>
  <c r="F3250" i="4"/>
  <c r="E3250" i="4"/>
  <c r="G3249" i="4"/>
  <c r="F3249" i="4"/>
  <c r="E3249" i="4"/>
  <c r="G3248" i="4"/>
  <c r="F3248" i="4"/>
  <c r="E3248" i="4"/>
  <c r="G3247" i="4"/>
  <c r="F3247" i="4"/>
  <c r="E3247" i="4"/>
  <c r="G3246" i="4"/>
  <c r="F3246" i="4"/>
  <c r="E3246" i="4"/>
  <c r="G3245" i="4"/>
  <c r="F3245" i="4"/>
  <c r="E3245" i="4"/>
  <c r="G3244" i="4"/>
  <c r="F3244" i="4"/>
  <c r="E3244" i="4"/>
  <c r="G3243" i="4"/>
  <c r="F3243" i="4"/>
  <c r="E3243" i="4"/>
  <c r="G3242" i="4"/>
  <c r="F3242" i="4"/>
  <c r="E3242" i="4"/>
  <c r="G3241" i="4"/>
  <c r="F3241" i="4"/>
  <c r="E3241" i="4"/>
  <c r="G3240" i="4"/>
  <c r="F3240" i="4"/>
  <c r="E3240" i="4"/>
  <c r="G3239" i="4"/>
  <c r="F3239" i="4"/>
  <c r="E3239" i="4"/>
  <c r="G3238" i="4"/>
  <c r="F3238" i="4"/>
  <c r="E3238" i="4"/>
  <c r="G3237" i="4"/>
  <c r="F3237" i="4"/>
  <c r="E3237" i="4"/>
  <c r="G3236" i="4"/>
  <c r="F3236" i="4"/>
  <c r="E3236" i="4"/>
  <c r="G3235" i="4"/>
  <c r="F3235" i="4"/>
  <c r="E3235" i="4"/>
  <c r="G3234" i="4"/>
  <c r="F3234" i="4"/>
  <c r="E3234" i="4"/>
  <c r="G3233" i="4"/>
  <c r="F3233" i="4"/>
  <c r="E3233" i="4"/>
  <c r="G3232" i="4"/>
  <c r="F3232" i="4"/>
  <c r="E3232" i="4"/>
  <c r="G3231" i="4"/>
  <c r="F3231" i="4"/>
  <c r="E3231" i="4"/>
  <c r="G3230" i="4"/>
  <c r="F3230" i="4"/>
  <c r="E3230" i="4"/>
  <c r="G3229" i="4"/>
  <c r="F3229" i="4"/>
  <c r="E3229" i="4"/>
  <c r="G3228" i="4"/>
  <c r="F3228" i="4"/>
  <c r="E3228" i="4"/>
  <c r="G3227" i="4"/>
  <c r="F3227" i="4"/>
  <c r="E3227" i="4"/>
  <c r="G3226" i="4"/>
  <c r="F3226" i="4"/>
  <c r="E3226" i="4"/>
  <c r="G3225" i="4"/>
  <c r="F3225" i="4"/>
  <c r="E3225" i="4"/>
  <c r="G3224" i="4"/>
  <c r="F3224" i="4"/>
  <c r="E3224" i="4"/>
  <c r="G3223" i="4"/>
  <c r="F3223" i="4"/>
  <c r="E3223" i="4"/>
  <c r="G3222" i="4"/>
  <c r="F3222" i="4"/>
  <c r="E3222" i="4"/>
  <c r="G3221" i="4"/>
  <c r="F3221" i="4"/>
  <c r="E3221" i="4"/>
  <c r="G3220" i="4"/>
  <c r="F3220" i="4"/>
  <c r="E3220" i="4"/>
  <c r="G3219" i="4"/>
  <c r="F3219" i="4"/>
  <c r="E3219" i="4"/>
  <c r="G3218" i="4"/>
  <c r="F3218" i="4"/>
  <c r="E3218" i="4"/>
  <c r="G3217" i="4"/>
  <c r="F3217" i="4"/>
  <c r="E3217" i="4"/>
  <c r="G3216" i="4"/>
  <c r="F3216" i="4"/>
  <c r="E3216" i="4"/>
  <c r="G3215" i="4"/>
  <c r="F3215" i="4"/>
  <c r="E3215" i="4"/>
  <c r="G3214" i="4"/>
  <c r="F3214" i="4"/>
  <c r="E3214" i="4"/>
  <c r="G3213" i="4"/>
  <c r="F3213" i="4"/>
  <c r="E3213" i="4"/>
  <c r="G3212" i="4"/>
  <c r="F3212" i="4"/>
  <c r="E3212" i="4"/>
  <c r="G3211" i="4"/>
  <c r="F3211" i="4"/>
  <c r="E3211" i="4"/>
  <c r="G3210" i="4"/>
  <c r="F3210" i="4"/>
  <c r="E3210" i="4"/>
  <c r="G3209" i="4"/>
  <c r="F3209" i="4"/>
  <c r="E3209" i="4"/>
  <c r="G3208" i="4"/>
  <c r="F3208" i="4"/>
  <c r="E3208" i="4"/>
  <c r="G3207" i="4"/>
  <c r="F3207" i="4"/>
  <c r="E3207" i="4"/>
  <c r="G3206" i="4"/>
  <c r="F3206" i="4"/>
  <c r="E3206" i="4"/>
  <c r="G3205" i="4"/>
  <c r="F3205" i="4"/>
  <c r="E3205" i="4"/>
  <c r="G3204" i="4"/>
  <c r="F3204" i="4"/>
  <c r="E3204" i="4"/>
  <c r="G3203" i="4"/>
  <c r="F3203" i="4"/>
  <c r="E3203" i="4"/>
  <c r="G3202" i="4"/>
  <c r="F3202" i="4"/>
  <c r="E3202" i="4"/>
  <c r="G3201" i="4"/>
  <c r="F3201" i="4"/>
  <c r="E3201" i="4"/>
  <c r="G3200" i="4"/>
  <c r="F3200" i="4"/>
  <c r="E3200" i="4"/>
  <c r="G3199" i="4"/>
  <c r="F3199" i="4"/>
  <c r="E3199" i="4"/>
  <c r="G3198" i="4"/>
  <c r="F3198" i="4"/>
  <c r="E3198" i="4"/>
  <c r="G3197" i="4"/>
  <c r="F3197" i="4"/>
  <c r="E3197" i="4"/>
  <c r="G3196" i="4"/>
  <c r="F3196" i="4"/>
  <c r="E3196" i="4"/>
  <c r="G3195" i="4"/>
  <c r="F3195" i="4"/>
  <c r="E3195" i="4"/>
  <c r="G3194" i="4"/>
  <c r="F3194" i="4"/>
  <c r="E3194" i="4"/>
  <c r="G3193" i="4"/>
  <c r="F3193" i="4"/>
  <c r="E3193" i="4"/>
  <c r="G3192" i="4"/>
  <c r="F3192" i="4"/>
  <c r="E3192" i="4"/>
  <c r="G3191" i="4"/>
  <c r="F3191" i="4"/>
  <c r="E3191" i="4"/>
  <c r="G3190" i="4"/>
  <c r="F3190" i="4"/>
  <c r="E3190" i="4"/>
  <c r="G3189" i="4"/>
  <c r="F3189" i="4"/>
  <c r="E3189" i="4"/>
  <c r="G3188" i="4"/>
  <c r="F3188" i="4"/>
  <c r="E3188" i="4"/>
  <c r="G3187" i="4"/>
  <c r="F3187" i="4"/>
  <c r="E3187" i="4"/>
  <c r="G3186" i="4"/>
  <c r="F3186" i="4"/>
  <c r="E3186" i="4"/>
  <c r="G3185" i="4"/>
  <c r="F3185" i="4"/>
  <c r="E3185" i="4"/>
  <c r="G3184" i="4"/>
  <c r="F3184" i="4"/>
  <c r="E3184" i="4"/>
  <c r="G3183" i="4"/>
  <c r="F3183" i="4"/>
  <c r="E3183" i="4"/>
  <c r="G3182" i="4"/>
  <c r="F3182" i="4"/>
  <c r="E3182" i="4"/>
  <c r="G3181" i="4"/>
  <c r="F3181" i="4"/>
  <c r="E3181" i="4"/>
  <c r="G3180" i="4"/>
  <c r="F3180" i="4"/>
  <c r="E3180" i="4"/>
  <c r="G3179" i="4"/>
  <c r="F3179" i="4"/>
  <c r="E3179" i="4"/>
  <c r="G3178" i="4"/>
  <c r="F3178" i="4"/>
  <c r="E3178" i="4"/>
  <c r="G3177" i="4"/>
  <c r="F3177" i="4"/>
  <c r="E3177" i="4"/>
  <c r="G3176" i="4"/>
  <c r="F3176" i="4"/>
  <c r="E3176" i="4"/>
  <c r="G3175" i="4"/>
  <c r="F3175" i="4"/>
  <c r="E3175" i="4"/>
  <c r="G3174" i="4"/>
  <c r="F3174" i="4"/>
  <c r="E3174" i="4"/>
  <c r="G3173" i="4"/>
  <c r="F3173" i="4"/>
  <c r="E3173" i="4"/>
  <c r="G3172" i="4"/>
  <c r="F3172" i="4"/>
  <c r="E3172" i="4"/>
  <c r="G3171" i="4"/>
  <c r="F3171" i="4"/>
  <c r="E3171" i="4"/>
  <c r="G3170" i="4"/>
  <c r="F3170" i="4"/>
  <c r="E3170" i="4"/>
  <c r="G3169" i="4"/>
  <c r="F3169" i="4"/>
  <c r="E3169" i="4"/>
  <c r="G3168" i="4"/>
  <c r="F3168" i="4"/>
  <c r="E3168" i="4"/>
  <c r="G3167" i="4"/>
  <c r="F3167" i="4"/>
  <c r="E3167" i="4"/>
  <c r="G3166" i="4"/>
  <c r="F3166" i="4"/>
  <c r="E3166" i="4"/>
  <c r="G3165" i="4"/>
  <c r="F3165" i="4"/>
  <c r="E3165" i="4"/>
  <c r="G3164" i="4"/>
  <c r="F3164" i="4"/>
  <c r="E3164" i="4"/>
  <c r="G3163" i="4"/>
  <c r="F3163" i="4"/>
  <c r="E3163" i="4"/>
  <c r="G3162" i="4"/>
  <c r="F3162" i="4"/>
  <c r="E3162" i="4"/>
  <c r="G3161" i="4"/>
  <c r="F3161" i="4"/>
  <c r="E3161" i="4"/>
  <c r="G3160" i="4"/>
  <c r="F3160" i="4"/>
  <c r="E3160" i="4"/>
  <c r="G3159" i="4"/>
  <c r="F3159" i="4"/>
  <c r="E3159" i="4"/>
  <c r="G3158" i="4"/>
  <c r="F3158" i="4"/>
  <c r="E3158" i="4"/>
  <c r="G3157" i="4"/>
  <c r="F3157" i="4"/>
  <c r="E3157" i="4"/>
  <c r="G3156" i="4"/>
  <c r="F3156" i="4"/>
  <c r="E3156" i="4"/>
  <c r="G3155" i="4"/>
  <c r="F3155" i="4"/>
  <c r="E3155" i="4"/>
  <c r="G3154" i="4"/>
  <c r="F3154" i="4"/>
  <c r="E3154" i="4"/>
  <c r="G3153" i="4"/>
  <c r="F3153" i="4"/>
  <c r="E3153" i="4"/>
  <c r="G3152" i="4"/>
  <c r="F3152" i="4"/>
  <c r="E3152" i="4"/>
  <c r="G3151" i="4"/>
  <c r="F3151" i="4"/>
  <c r="E3151" i="4"/>
  <c r="G3150" i="4"/>
  <c r="F3150" i="4"/>
  <c r="E3150" i="4"/>
  <c r="G3149" i="4"/>
  <c r="F3149" i="4"/>
  <c r="E3149" i="4"/>
  <c r="G3148" i="4"/>
  <c r="F3148" i="4"/>
  <c r="E3148" i="4"/>
  <c r="G3147" i="4"/>
  <c r="F3147" i="4"/>
  <c r="E3147" i="4"/>
  <c r="G3146" i="4"/>
  <c r="F3146" i="4"/>
  <c r="E3146" i="4"/>
  <c r="G3145" i="4"/>
  <c r="F3145" i="4"/>
  <c r="E3145" i="4"/>
  <c r="G3144" i="4"/>
  <c r="F3144" i="4"/>
  <c r="E3144" i="4"/>
  <c r="G3143" i="4"/>
  <c r="F3143" i="4"/>
  <c r="E3143" i="4"/>
  <c r="G3142" i="4"/>
  <c r="F3142" i="4"/>
  <c r="E3142" i="4"/>
  <c r="G3141" i="4"/>
  <c r="F3141" i="4"/>
  <c r="E3141" i="4"/>
  <c r="G3140" i="4"/>
  <c r="F3140" i="4"/>
  <c r="E3140" i="4"/>
  <c r="G3139" i="4"/>
  <c r="F3139" i="4"/>
  <c r="E3139" i="4"/>
  <c r="G3138" i="4"/>
  <c r="F3138" i="4"/>
  <c r="E3138" i="4"/>
  <c r="G3137" i="4"/>
  <c r="F3137" i="4"/>
  <c r="E3137" i="4"/>
  <c r="G3136" i="4"/>
  <c r="F3136" i="4"/>
  <c r="E3136" i="4"/>
  <c r="G3135" i="4"/>
  <c r="F3135" i="4"/>
  <c r="E3135" i="4"/>
  <c r="G3134" i="4"/>
  <c r="F3134" i="4"/>
  <c r="E3134" i="4"/>
  <c r="G3133" i="4"/>
  <c r="F3133" i="4"/>
  <c r="E3133" i="4"/>
  <c r="G3132" i="4"/>
  <c r="F3132" i="4"/>
  <c r="E3132" i="4"/>
  <c r="G3131" i="4"/>
  <c r="F3131" i="4"/>
  <c r="E3131" i="4"/>
  <c r="G3130" i="4"/>
  <c r="F3130" i="4"/>
  <c r="E3130" i="4"/>
  <c r="G3129" i="4"/>
  <c r="F3129" i="4"/>
  <c r="E3129" i="4"/>
  <c r="G3128" i="4"/>
  <c r="F3128" i="4"/>
  <c r="E3128" i="4"/>
  <c r="G3127" i="4"/>
  <c r="F3127" i="4"/>
  <c r="E3127" i="4"/>
  <c r="G3126" i="4"/>
  <c r="F3126" i="4"/>
  <c r="E3126" i="4"/>
  <c r="G3125" i="4"/>
  <c r="F3125" i="4"/>
  <c r="E3125" i="4"/>
  <c r="G3124" i="4"/>
  <c r="F3124" i="4"/>
  <c r="E3124" i="4"/>
  <c r="G3123" i="4"/>
  <c r="F3123" i="4"/>
  <c r="E3123" i="4"/>
  <c r="G3122" i="4"/>
  <c r="F3122" i="4"/>
  <c r="E3122" i="4"/>
  <c r="G3121" i="4"/>
  <c r="F3121" i="4"/>
  <c r="E3121" i="4"/>
  <c r="G3120" i="4"/>
  <c r="F3120" i="4"/>
  <c r="E3120" i="4"/>
  <c r="G3119" i="4"/>
  <c r="F3119" i="4"/>
  <c r="E3119" i="4"/>
  <c r="G3118" i="4"/>
  <c r="F3118" i="4"/>
  <c r="E3118" i="4"/>
  <c r="G3117" i="4"/>
  <c r="F3117" i="4"/>
  <c r="E3117" i="4"/>
  <c r="G3116" i="4"/>
  <c r="F3116" i="4"/>
  <c r="E3116" i="4"/>
  <c r="G3115" i="4"/>
  <c r="F3115" i="4"/>
  <c r="E3115" i="4"/>
  <c r="G3114" i="4"/>
  <c r="F3114" i="4"/>
  <c r="E3114" i="4"/>
  <c r="G3113" i="4"/>
  <c r="F3113" i="4"/>
  <c r="E3113" i="4"/>
  <c r="G3112" i="4"/>
  <c r="F3112" i="4"/>
  <c r="E3112" i="4"/>
  <c r="G3111" i="4"/>
  <c r="F3111" i="4"/>
  <c r="E3111" i="4"/>
  <c r="G3110" i="4"/>
  <c r="F3110" i="4"/>
  <c r="E3110" i="4"/>
  <c r="G3109" i="4"/>
  <c r="F3109" i="4"/>
  <c r="E3109" i="4"/>
  <c r="G3108" i="4"/>
  <c r="F3108" i="4"/>
  <c r="E3108" i="4"/>
  <c r="G3107" i="4"/>
  <c r="F3107" i="4"/>
  <c r="E3107" i="4"/>
  <c r="G3106" i="4"/>
  <c r="F3106" i="4"/>
  <c r="E3106" i="4"/>
  <c r="G3105" i="4"/>
  <c r="F3105" i="4"/>
  <c r="E3105" i="4"/>
  <c r="G3104" i="4"/>
  <c r="F3104" i="4"/>
  <c r="E3104" i="4"/>
  <c r="G3103" i="4"/>
  <c r="F3103" i="4"/>
  <c r="E3103" i="4"/>
  <c r="G3102" i="4"/>
  <c r="F3102" i="4"/>
  <c r="E3102" i="4"/>
  <c r="G3101" i="4"/>
  <c r="F3101" i="4"/>
  <c r="E3101" i="4"/>
  <c r="G3100" i="4"/>
  <c r="F3100" i="4"/>
  <c r="E3100" i="4"/>
  <c r="G3099" i="4"/>
  <c r="F3099" i="4"/>
  <c r="E3099" i="4"/>
  <c r="G3098" i="4"/>
  <c r="F3098" i="4"/>
  <c r="E3098" i="4"/>
  <c r="G3097" i="4"/>
  <c r="F3097" i="4"/>
  <c r="E3097" i="4"/>
  <c r="G3096" i="4"/>
  <c r="F3096" i="4"/>
  <c r="E3096" i="4"/>
  <c r="G3095" i="4"/>
  <c r="F3095" i="4"/>
  <c r="E3095" i="4"/>
  <c r="G3094" i="4"/>
  <c r="F3094" i="4"/>
  <c r="E3094" i="4"/>
  <c r="G3093" i="4"/>
  <c r="F3093" i="4"/>
  <c r="E3093" i="4"/>
  <c r="G3092" i="4"/>
  <c r="F3092" i="4"/>
  <c r="E3092" i="4"/>
  <c r="G3091" i="4"/>
  <c r="F3091" i="4"/>
  <c r="E3091" i="4"/>
  <c r="G3090" i="4"/>
  <c r="F3090" i="4"/>
  <c r="E3090" i="4"/>
  <c r="G3089" i="4"/>
  <c r="F3089" i="4"/>
  <c r="E3089" i="4"/>
  <c r="G3088" i="4"/>
  <c r="F3088" i="4"/>
  <c r="E3088" i="4"/>
  <c r="G3087" i="4"/>
  <c r="F3087" i="4"/>
  <c r="E3087" i="4"/>
  <c r="G3086" i="4"/>
  <c r="F3086" i="4"/>
  <c r="E3086" i="4"/>
  <c r="G3085" i="4"/>
  <c r="F3085" i="4"/>
  <c r="E3085" i="4"/>
  <c r="G3084" i="4"/>
  <c r="F3084" i="4"/>
  <c r="E3084" i="4"/>
  <c r="G3083" i="4"/>
  <c r="F3083" i="4"/>
  <c r="E3083" i="4"/>
  <c r="G3082" i="4"/>
  <c r="F3082" i="4"/>
  <c r="E3082" i="4"/>
  <c r="G3081" i="4"/>
  <c r="F3081" i="4"/>
  <c r="E3081" i="4"/>
  <c r="G3080" i="4"/>
  <c r="F3080" i="4"/>
  <c r="E3080" i="4"/>
  <c r="G3079" i="4"/>
  <c r="F3079" i="4"/>
  <c r="E3079" i="4"/>
  <c r="G3078" i="4"/>
  <c r="F3078" i="4"/>
  <c r="E3078" i="4"/>
  <c r="G3077" i="4"/>
  <c r="F3077" i="4"/>
  <c r="E3077" i="4"/>
  <c r="G3076" i="4"/>
  <c r="F3076" i="4"/>
  <c r="E3076" i="4"/>
  <c r="G3075" i="4"/>
  <c r="F3075" i="4"/>
  <c r="E3075" i="4"/>
  <c r="G3074" i="4"/>
  <c r="F3074" i="4"/>
  <c r="E3074" i="4"/>
  <c r="G3073" i="4"/>
  <c r="F3073" i="4"/>
  <c r="E3073" i="4"/>
  <c r="G3072" i="4"/>
  <c r="F3072" i="4"/>
  <c r="E3072" i="4"/>
  <c r="G3071" i="4"/>
  <c r="F3071" i="4"/>
  <c r="E3071" i="4"/>
  <c r="G3070" i="4"/>
  <c r="F3070" i="4"/>
  <c r="E3070" i="4"/>
  <c r="G3069" i="4"/>
  <c r="F3069" i="4"/>
  <c r="E3069" i="4"/>
  <c r="G3068" i="4"/>
  <c r="F3068" i="4"/>
  <c r="E3068" i="4"/>
  <c r="G3067" i="4"/>
  <c r="F3067" i="4"/>
  <c r="E3067" i="4"/>
  <c r="G3066" i="4"/>
  <c r="F3066" i="4"/>
  <c r="E3066" i="4"/>
  <c r="G3065" i="4"/>
  <c r="F3065" i="4"/>
  <c r="E3065" i="4"/>
  <c r="G3064" i="4"/>
  <c r="F3064" i="4"/>
  <c r="E3064" i="4"/>
  <c r="G3063" i="4"/>
  <c r="F3063" i="4"/>
  <c r="E3063" i="4"/>
  <c r="G3062" i="4"/>
  <c r="F3062" i="4"/>
  <c r="E3062" i="4"/>
  <c r="G3061" i="4"/>
  <c r="F3061" i="4"/>
  <c r="E3061" i="4"/>
  <c r="G3060" i="4"/>
  <c r="F3060" i="4"/>
  <c r="E3060" i="4"/>
  <c r="G3059" i="4"/>
  <c r="F3059" i="4"/>
  <c r="E3059" i="4"/>
  <c r="G3058" i="4"/>
  <c r="F3058" i="4"/>
  <c r="E3058" i="4"/>
  <c r="G3057" i="4"/>
  <c r="F3057" i="4"/>
  <c r="E3057" i="4"/>
  <c r="G3056" i="4"/>
  <c r="F3056" i="4"/>
  <c r="E3056" i="4"/>
  <c r="G3055" i="4"/>
  <c r="F3055" i="4"/>
  <c r="E3055" i="4"/>
  <c r="G3054" i="4"/>
  <c r="F3054" i="4"/>
  <c r="E3054" i="4"/>
  <c r="G3053" i="4"/>
  <c r="F3053" i="4"/>
  <c r="E3053" i="4"/>
  <c r="G3052" i="4"/>
  <c r="F3052" i="4"/>
  <c r="E3052" i="4"/>
  <c r="G3051" i="4"/>
  <c r="F3051" i="4"/>
  <c r="E3051" i="4"/>
  <c r="G3050" i="4"/>
  <c r="F3050" i="4"/>
  <c r="E3050" i="4"/>
  <c r="G3049" i="4"/>
  <c r="F3049" i="4"/>
  <c r="E3049" i="4"/>
  <c r="G3048" i="4"/>
  <c r="F3048" i="4"/>
  <c r="E3048" i="4"/>
  <c r="G3047" i="4"/>
  <c r="F3047" i="4"/>
  <c r="E3047" i="4"/>
  <c r="G3046" i="4"/>
  <c r="F3046" i="4"/>
  <c r="E3046" i="4"/>
  <c r="G3045" i="4"/>
  <c r="F3045" i="4"/>
  <c r="E3045" i="4"/>
  <c r="G3044" i="4"/>
  <c r="F3044" i="4"/>
  <c r="E3044" i="4"/>
  <c r="G3043" i="4"/>
  <c r="F3043" i="4"/>
  <c r="E3043" i="4"/>
  <c r="G3042" i="4"/>
  <c r="F3042" i="4"/>
  <c r="E3042" i="4"/>
  <c r="G3041" i="4"/>
  <c r="F3041" i="4"/>
  <c r="E3041" i="4"/>
  <c r="G3040" i="4"/>
  <c r="F3040" i="4"/>
  <c r="E3040" i="4"/>
  <c r="G3039" i="4"/>
  <c r="F3039" i="4"/>
  <c r="E3039" i="4"/>
  <c r="G3038" i="4"/>
  <c r="F3038" i="4"/>
  <c r="E3038" i="4"/>
  <c r="G3037" i="4"/>
  <c r="F3037" i="4"/>
  <c r="E3037" i="4"/>
  <c r="G3036" i="4"/>
  <c r="F3036" i="4"/>
  <c r="E3036" i="4"/>
  <c r="G3035" i="4"/>
  <c r="F3035" i="4"/>
  <c r="E3035" i="4"/>
  <c r="G3034" i="4"/>
  <c r="F3034" i="4"/>
  <c r="E3034" i="4"/>
  <c r="G3033" i="4"/>
  <c r="F3033" i="4"/>
  <c r="E3033" i="4"/>
  <c r="G3032" i="4"/>
  <c r="F3032" i="4"/>
  <c r="E3032" i="4"/>
  <c r="G3031" i="4"/>
  <c r="F3031" i="4"/>
  <c r="E3031" i="4"/>
  <c r="G3030" i="4"/>
  <c r="F3030" i="4"/>
  <c r="E3030" i="4"/>
  <c r="G3029" i="4"/>
  <c r="F3029" i="4"/>
  <c r="E3029" i="4"/>
  <c r="G3028" i="4"/>
  <c r="F3028" i="4"/>
  <c r="E3028" i="4"/>
  <c r="G3027" i="4"/>
  <c r="F3027" i="4"/>
  <c r="E3027" i="4"/>
  <c r="G3026" i="4"/>
  <c r="F3026" i="4"/>
  <c r="E3026" i="4"/>
  <c r="G3025" i="4"/>
  <c r="F3025" i="4"/>
  <c r="E3025" i="4"/>
  <c r="G3024" i="4"/>
  <c r="F3024" i="4"/>
  <c r="E3024" i="4"/>
  <c r="G3023" i="4"/>
  <c r="F3023" i="4"/>
  <c r="E3023" i="4"/>
  <c r="G3022" i="4"/>
  <c r="F3022" i="4"/>
  <c r="E3022" i="4"/>
  <c r="G3021" i="4"/>
  <c r="F3021" i="4"/>
  <c r="E3021" i="4"/>
  <c r="G3020" i="4"/>
  <c r="F3020" i="4"/>
  <c r="E3020" i="4"/>
  <c r="G3019" i="4"/>
  <c r="F3019" i="4"/>
  <c r="E3019" i="4"/>
  <c r="G3018" i="4"/>
  <c r="F3018" i="4"/>
  <c r="E3018" i="4"/>
  <c r="G3017" i="4"/>
  <c r="F3017" i="4"/>
  <c r="E3017" i="4"/>
  <c r="G3016" i="4"/>
  <c r="F3016" i="4"/>
  <c r="E3016" i="4"/>
  <c r="G3015" i="4"/>
  <c r="F3015" i="4"/>
  <c r="E3015" i="4"/>
  <c r="G3014" i="4"/>
  <c r="F3014" i="4"/>
  <c r="E3014" i="4"/>
  <c r="G3013" i="4"/>
  <c r="F3013" i="4"/>
  <c r="E3013" i="4"/>
  <c r="G3012" i="4"/>
  <c r="F3012" i="4"/>
  <c r="E3012" i="4"/>
  <c r="G3011" i="4"/>
  <c r="F3011" i="4"/>
  <c r="E3011" i="4"/>
  <c r="G3010" i="4"/>
  <c r="F3010" i="4"/>
  <c r="E3010" i="4"/>
  <c r="G3009" i="4"/>
  <c r="F3009" i="4"/>
  <c r="E3009" i="4"/>
  <c r="G3008" i="4"/>
  <c r="F3008" i="4"/>
  <c r="E3008" i="4"/>
  <c r="G3007" i="4"/>
  <c r="F3007" i="4"/>
  <c r="E3007" i="4"/>
  <c r="G3006" i="4"/>
  <c r="F3006" i="4"/>
  <c r="E3006" i="4"/>
  <c r="G3005" i="4"/>
  <c r="F3005" i="4"/>
  <c r="E3005" i="4"/>
  <c r="G3004" i="4"/>
  <c r="F3004" i="4"/>
  <c r="E3004" i="4"/>
  <c r="G3003" i="4"/>
  <c r="F3003" i="4"/>
  <c r="E3003" i="4"/>
  <c r="G3002" i="4"/>
  <c r="F3002" i="4"/>
  <c r="E3002" i="4"/>
  <c r="G3001" i="4"/>
  <c r="F3001" i="4"/>
  <c r="E3001" i="4"/>
  <c r="G3000" i="4"/>
  <c r="F3000" i="4"/>
  <c r="E3000" i="4"/>
  <c r="G2999" i="4"/>
  <c r="F2999" i="4"/>
  <c r="E2999" i="4"/>
  <c r="G2998" i="4"/>
  <c r="F2998" i="4"/>
  <c r="E2998" i="4"/>
  <c r="G2997" i="4"/>
  <c r="F2997" i="4"/>
  <c r="E2997" i="4"/>
  <c r="G2996" i="4"/>
  <c r="F2996" i="4"/>
  <c r="E2996" i="4"/>
  <c r="G2995" i="4"/>
  <c r="F2995" i="4"/>
  <c r="E2995" i="4"/>
  <c r="G2994" i="4"/>
  <c r="F2994" i="4"/>
  <c r="E2994" i="4"/>
  <c r="G2993" i="4"/>
  <c r="F2993" i="4"/>
  <c r="E2993" i="4"/>
  <c r="G2992" i="4"/>
  <c r="F2992" i="4"/>
  <c r="E2992" i="4"/>
  <c r="G2991" i="4"/>
  <c r="F2991" i="4"/>
  <c r="E2991" i="4"/>
  <c r="G2990" i="4"/>
  <c r="F2990" i="4"/>
  <c r="E2990" i="4"/>
  <c r="G2989" i="4"/>
  <c r="F2989" i="4"/>
  <c r="E2989" i="4"/>
  <c r="G2988" i="4"/>
  <c r="F2988" i="4"/>
  <c r="E2988" i="4"/>
  <c r="G2987" i="4"/>
  <c r="F2987" i="4"/>
  <c r="E2987" i="4"/>
  <c r="G2986" i="4"/>
  <c r="F2986" i="4"/>
  <c r="E2986" i="4"/>
  <c r="G2985" i="4"/>
  <c r="F2985" i="4"/>
  <c r="E2985" i="4"/>
  <c r="G2984" i="4"/>
  <c r="F2984" i="4"/>
  <c r="E2984" i="4"/>
  <c r="G2983" i="4"/>
  <c r="F2983" i="4"/>
  <c r="E2983" i="4"/>
  <c r="G2982" i="4"/>
  <c r="F2982" i="4"/>
  <c r="E2982" i="4"/>
  <c r="G2981" i="4"/>
  <c r="F2981" i="4"/>
  <c r="E2981" i="4"/>
  <c r="G2980" i="4"/>
  <c r="F2980" i="4"/>
  <c r="E2980" i="4"/>
  <c r="G2979" i="4"/>
  <c r="F2979" i="4"/>
  <c r="E2979" i="4"/>
  <c r="G2978" i="4"/>
  <c r="F2978" i="4"/>
  <c r="E2978" i="4"/>
  <c r="G2977" i="4"/>
  <c r="F2977" i="4"/>
  <c r="E2977" i="4"/>
  <c r="G2976" i="4"/>
  <c r="F2976" i="4"/>
  <c r="E2976" i="4"/>
  <c r="G2975" i="4"/>
  <c r="F2975" i="4"/>
  <c r="E2975" i="4"/>
  <c r="G2974" i="4"/>
  <c r="F2974" i="4"/>
  <c r="E2974" i="4"/>
  <c r="G2973" i="4"/>
  <c r="F2973" i="4"/>
  <c r="E2973" i="4"/>
  <c r="G2972" i="4"/>
  <c r="F2972" i="4"/>
  <c r="E2972" i="4"/>
  <c r="G2971" i="4"/>
  <c r="F2971" i="4"/>
  <c r="E2971" i="4"/>
  <c r="G2970" i="4"/>
  <c r="F2970" i="4"/>
  <c r="E2970" i="4"/>
  <c r="G2969" i="4"/>
  <c r="F2969" i="4"/>
  <c r="E2969" i="4"/>
  <c r="G2968" i="4"/>
  <c r="F2968" i="4"/>
  <c r="E2968" i="4"/>
  <c r="G2967" i="4"/>
  <c r="F2967" i="4"/>
  <c r="E2967" i="4"/>
  <c r="G2966" i="4"/>
  <c r="F2966" i="4"/>
  <c r="E2966" i="4"/>
  <c r="G2965" i="4"/>
  <c r="F2965" i="4"/>
  <c r="E2965" i="4"/>
  <c r="G2964" i="4"/>
  <c r="F2964" i="4"/>
  <c r="E2964" i="4"/>
  <c r="G2963" i="4"/>
  <c r="F2963" i="4"/>
  <c r="E2963" i="4"/>
  <c r="G2962" i="4"/>
  <c r="F2962" i="4"/>
  <c r="E2962" i="4"/>
  <c r="G2961" i="4"/>
  <c r="F2961" i="4"/>
  <c r="E2961" i="4"/>
  <c r="G2960" i="4"/>
  <c r="F2960" i="4"/>
  <c r="E2960" i="4"/>
  <c r="G2959" i="4"/>
  <c r="F2959" i="4"/>
  <c r="E2959" i="4"/>
  <c r="G2958" i="4"/>
  <c r="F2958" i="4"/>
  <c r="E2958" i="4"/>
  <c r="G2957" i="4"/>
  <c r="F2957" i="4"/>
  <c r="E2957" i="4"/>
  <c r="G2956" i="4"/>
  <c r="F2956" i="4"/>
  <c r="E2956" i="4"/>
  <c r="G2955" i="4"/>
  <c r="F2955" i="4"/>
  <c r="E2955" i="4"/>
  <c r="G2954" i="4"/>
  <c r="F2954" i="4"/>
  <c r="E2954" i="4"/>
  <c r="G2953" i="4"/>
  <c r="F2953" i="4"/>
  <c r="E2953" i="4"/>
  <c r="G2952" i="4"/>
  <c r="F2952" i="4"/>
  <c r="E2952" i="4"/>
  <c r="G2951" i="4"/>
  <c r="F2951" i="4"/>
  <c r="E2951" i="4"/>
  <c r="G2950" i="4"/>
  <c r="F2950" i="4"/>
  <c r="E2950" i="4"/>
  <c r="G2949" i="4"/>
  <c r="F2949" i="4"/>
  <c r="E2949" i="4"/>
  <c r="G2948" i="4"/>
  <c r="F2948" i="4"/>
  <c r="E2948" i="4"/>
  <c r="G2947" i="4"/>
  <c r="F2947" i="4"/>
  <c r="E2947" i="4"/>
  <c r="G2946" i="4"/>
  <c r="F2946" i="4"/>
  <c r="E2946" i="4"/>
  <c r="G2945" i="4"/>
  <c r="F2945" i="4"/>
  <c r="E2945" i="4"/>
  <c r="G2944" i="4"/>
  <c r="F2944" i="4"/>
  <c r="E2944" i="4"/>
  <c r="G2943" i="4"/>
  <c r="F2943" i="4"/>
  <c r="E2943" i="4"/>
  <c r="G2942" i="4"/>
  <c r="F2942" i="4"/>
  <c r="E2942" i="4"/>
  <c r="G2941" i="4"/>
  <c r="F2941" i="4"/>
  <c r="E2941" i="4"/>
  <c r="G2940" i="4"/>
  <c r="F2940" i="4"/>
  <c r="E2940" i="4"/>
  <c r="G2939" i="4"/>
  <c r="F2939" i="4"/>
  <c r="E2939" i="4"/>
  <c r="G2938" i="4"/>
  <c r="F2938" i="4"/>
  <c r="E2938" i="4"/>
  <c r="G2937" i="4"/>
  <c r="F2937" i="4"/>
  <c r="E2937" i="4"/>
  <c r="G2936" i="4"/>
  <c r="F2936" i="4"/>
  <c r="E2936" i="4"/>
  <c r="G2935" i="4"/>
  <c r="F2935" i="4"/>
  <c r="E2935" i="4"/>
  <c r="G2934" i="4"/>
  <c r="F2934" i="4"/>
  <c r="E2934" i="4"/>
  <c r="G2933" i="4"/>
  <c r="F2933" i="4"/>
  <c r="E2933" i="4"/>
  <c r="G2932" i="4"/>
  <c r="F2932" i="4"/>
  <c r="E2932" i="4"/>
  <c r="G2931" i="4"/>
  <c r="F2931" i="4"/>
  <c r="E2931" i="4"/>
  <c r="G2930" i="4"/>
  <c r="F2930" i="4"/>
  <c r="E2930" i="4"/>
  <c r="G2929" i="4"/>
  <c r="F2929" i="4"/>
  <c r="E2929" i="4"/>
  <c r="G2928" i="4"/>
  <c r="F2928" i="4"/>
  <c r="E2928" i="4"/>
  <c r="G2927" i="4"/>
  <c r="F2927" i="4"/>
  <c r="E2927" i="4"/>
  <c r="G2926" i="4"/>
  <c r="F2926" i="4"/>
  <c r="E2926" i="4"/>
  <c r="G2925" i="4"/>
  <c r="F2925" i="4"/>
  <c r="E2925" i="4"/>
  <c r="G2924" i="4"/>
  <c r="F2924" i="4"/>
  <c r="E2924" i="4"/>
  <c r="G2923" i="4"/>
  <c r="F2923" i="4"/>
  <c r="E2923" i="4"/>
  <c r="G2922" i="4"/>
  <c r="F2922" i="4"/>
  <c r="E2922" i="4"/>
  <c r="G2921" i="4"/>
  <c r="F2921" i="4"/>
  <c r="E2921" i="4"/>
  <c r="G2920" i="4"/>
  <c r="F2920" i="4"/>
  <c r="E2920" i="4"/>
  <c r="G2919" i="4"/>
  <c r="F2919" i="4"/>
  <c r="E2919" i="4"/>
  <c r="G2918" i="4"/>
  <c r="F2918" i="4"/>
  <c r="E2918" i="4"/>
  <c r="G2917" i="4"/>
  <c r="F2917" i="4"/>
  <c r="E2917" i="4"/>
  <c r="G2916" i="4"/>
  <c r="F2916" i="4"/>
  <c r="E2916" i="4"/>
  <c r="G2915" i="4"/>
  <c r="F2915" i="4"/>
  <c r="E2915" i="4"/>
  <c r="G2914" i="4"/>
  <c r="F2914" i="4"/>
  <c r="E2914" i="4"/>
  <c r="G2913" i="4"/>
  <c r="F2913" i="4"/>
  <c r="E2913" i="4"/>
  <c r="G2912" i="4"/>
  <c r="F2912" i="4"/>
  <c r="E2912" i="4"/>
  <c r="G2911" i="4"/>
  <c r="F2911" i="4"/>
  <c r="E2911" i="4"/>
  <c r="G2910" i="4"/>
  <c r="F2910" i="4"/>
  <c r="E2910" i="4"/>
  <c r="G2909" i="4"/>
  <c r="F2909" i="4"/>
  <c r="E2909" i="4"/>
  <c r="G2908" i="4"/>
  <c r="F2908" i="4"/>
  <c r="E2908" i="4"/>
  <c r="G2907" i="4"/>
  <c r="F2907" i="4"/>
  <c r="E2907" i="4"/>
  <c r="G2906" i="4"/>
  <c r="F2906" i="4"/>
  <c r="E2906" i="4"/>
  <c r="G2905" i="4"/>
  <c r="F2905" i="4"/>
  <c r="E2905" i="4"/>
  <c r="G2904" i="4"/>
  <c r="F2904" i="4"/>
  <c r="E2904" i="4"/>
  <c r="G2903" i="4"/>
  <c r="F2903" i="4"/>
  <c r="E2903" i="4"/>
  <c r="G2902" i="4"/>
  <c r="F2902" i="4"/>
  <c r="E2902" i="4"/>
  <c r="G2901" i="4"/>
  <c r="F2901" i="4"/>
  <c r="E2901" i="4"/>
  <c r="G2900" i="4"/>
  <c r="F2900" i="4"/>
  <c r="E2900" i="4"/>
  <c r="G2899" i="4"/>
  <c r="F2899" i="4"/>
  <c r="E2899" i="4"/>
  <c r="G2898" i="4"/>
  <c r="F2898" i="4"/>
  <c r="E2898" i="4"/>
  <c r="G2897" i="4"/>
  <c r="F2897" i="4"/>
  <c r="E2897" i="4"/>
  <c r="G2896" i="4"/>
  <c r="F2896" i="4"/>
  <c r="E2896" i="4"/>
  <c r="G2895" i="4"/>
  <c r="F2895" i="4"/>
  <c r="E2895" i="4"/>
  <c r="G2894" i="4"/>
  <c r="F2894" i="4"/>
  <c r="E2894" i="4"/>
  <c r="G2893" i="4"/>
  <c r="F2893" i="4"/>
  <c r="E2893" i="4"/>
  <c r="G2892" i="4"/>
  <c r="F2892" i="4"/>
  <c r="E2892" i="4"/>
  <c r="G2891" i="4"/>
  <c r="F2891" i="4"/>
  <c r="E2891" i="4"/>
  <c r="G2890" i="4"/>
  <c r="F2890" i="4"/>
  <c r="E2890" i="4"/>
  <c r="G2889" i="4"/>
  <c r="F2889" i="4"/>
  <c r="E2889" i="4"/>
  <c r="G2888" i="4"/>
  <c r="F2888" i="4"/>
  <c r="E2888" i="4"/>
  <c r="G2887" i="4"/>
  <c r="F2887" i="4"/>
  <c r="E2887" i="4"/>
  <c r="G2886" i="4"/>
  <c r="F2886" i="4"/>
  <c r="E2886" i="4"/>
  <c r="G2885" i="4"/>
  <c r="F2885" i="4"/>
  <c r="E2885" i="4"/>
  <c r="G2884" i="4"/>
  <c r="F2884" i="4"/>
  <c r="E2884" i="4"/>
  <c r="G2883" i="4"/>
  <c r="F2883" i="4"/>
  <c r="E2883" i="4"/>
  <c r="G2882" i="4"/>
  <c r="F2882" i="4"/>
  <c r="E2882" i="4"/>
  <c r="G2881" i="4"/>
  <c r="F2881" i="4"/>
  <c r="E2881" i="4"/>
  <c r="G2880" i="4"/>
  <c r="F2880" i="4"/>
  <c r="E2880" i="4"/>
  <c r="G2879" i="4"/>
  <c r="F2879" i="4"/>
  <c r="E2879" i="4"/>
  <c r="G2878" i="4"/>
  <c r="F2878" i="4"/>
  <c r="E2878" i="4"/>
  <c r="G2877" i="4"/>
  <c r="F2877" i="4"/>
  <c r="E2877" i="4"/>
  <c r="G2876" i="4"/>
  <c r="F2876" i="4"/>
  <c r="E2876" i="4"/>
  <c r="G2875" i="4"/>
  <c r="F2875" i="4"/>
  <c r="E2875" i="4"/>
  <c r="G2874" i="4"/>
  <c r="F2874" i="4"/>
  <c r="E2874" i="4"/>
  <c r="G2873" i="4"/>
  <c r="F2873" i="4"/>
  <c r="E2873" i="4"/>
  <c r="G2872" i="4"/>
  <c r="F2872" i="4"/>
  <c r="E2872" i="4"/>
  <c r="G2871" i="4"/>
  <c r="F2871" i="4"/>
  <c r="E2871" i="4"/>
  <c r="G2870" i="4"/>
  <c r="F2870" i="4"/>
  <c r="E2870" i="4"/>
  <c r="G2869" i="4"/>
  <c r="F2869" i="4"/>
  <c r="E2869" i="4"/>
  <c r="G2868" i="4"/>
  <c r="F2868" i="4"/>
  <c r="E2868" i="4"/>
  <c r="G2867" i="4"/>
  <c r="F2867" i="4"/>
  <c r="E2867" i="4"/>
  <c r="G2866" i="4"/>
  <c r="F2866" i="4"/>
  <c r="E2866" i="4"/>
  <c r="G2865" i="4"/>
  <c r="F2865" i="4"/>
  <c r="E2865" i="4"/>
  <c r="G2864" i="4"/>
  <c r="F2864" i="4"/>
  <c r="E2864" i="4"/>
  <c r="G2863" i="4"/>
  <c r="F2863" i="4"/>
  <c r="E2863" i="4"/>
  <c r="G2862" i="4"/>
  <c r="F2862" i="4"/>
  <c r="E2862" i="4"/>
  <c r="G2861" i="4"/>
  <c r="F2861" i="4"/>
  <c r="E2861" i="4"/>
  <c r="G2860" i="4"/>
  <c r="F2860" i="4"/>
  <c r="E2860" i="4"/>
  <c r="G2859" i="4"/>
  <c r="F2859" i="4"/>
  <c r="E2859" i="4"/>
  <c r="G2858" i="4"/>
  <c r="F2858" i="4"/>
  <c r="E2858" i="4"/>
  <c r="G2857" i="4"/>
  <c r="F2857" i="4"/>
  <c r="E2857" i="4"/>
  <c r="G2856" i="4"/>
  <c r="F2856" i="4"/>
  <c r="E2856" i="4"/>
  <c r="G2855" i="4"/>
  <c r="F2855" i="4"/>
  <c r="E2855" i="4"/>
  <c r="G2854" i="4"/>
  <c r="F2854" i="4"/>
  <c r="E2854" i="4"/>
  <c r="G2853" i="4"/>
  <c r="F2853" i="4"/>
  <c r="E2853" i="4"/>
  <c r="G2852" i="4"/>
  <c r="F2852" i="4"/>
  <c r="E2852" i="4"/>
  <c r="G2851" i="4"/>
  <c r="F2851" i="4"/>
  <c r="E2851" i="4"/>
  <c r="G2850" i="4"/>
  <c r="F2850" i="4"/>
  <c r="E2850" i="4"/>
  <c r="G2849" i="4"/>
  <c r="F2849" i="4"/>
  <c r="E2849" i="4"/>
  <c r="G2848" i="4"/>
  <c r="F2848" i="4"/>
  <c r="E2848" i="4"/>
  <c r="G2847" i="4"/>
  <c r="F2847" i="4"/>
  <c r="E2847" i="4"/>
  <c r="G2846" i="4"/>
  <c r="F2846" i="4"/>
  <c r="E2846" i="4"/>
  <c r="G2845" i="4"/>
  <c r="F2845" i="4"/>
  <c r="E2845" i="4"/>
  <c r="G2844" i="4"/>
  <c r="F2844" i="4"/>
  <c r="E2844" i="4"/>
  <c r="G2843" i="4"/>
  <c r="F2843" i="4"/>
  <c r="E2843" i="4"/>
  <c r="G2842" i="4"/>
  <c r="F2842" i="4"/>
  <c r="E2842" i="4"/>
  <c r="G2841" i="4"/>
  <c r="F2841" i="4"/>
  <c r="E2841" i="4"/>
  <c r="G2840" i="4"/>
  <c r="F2840" i="4"/>
  <c r="E2840" i="4"/>
  <c r="G2839" i="4"/>
  <c r="F2839" i="4"/>
  <c r="E2839" i="4"/>
  <c r="G2838" i="4"/>
  <c r="F2838" i="4"/>
  <c r="E2838" i="4"/>
  <c r="G2837" i="4"/>
  <c r="F2837" i="4"/>
  <c r="E2837" i="4"/>
  <c r="G2836" i="4"/>
  <c r="F2836" i="4"/>
  <c r="E2836" i="4"/>
  <c r="G2835" i="4"/>
  <c r="F2835" i="4"/>
  <c r="E2835" i="4"/>
  <c r="G2834" i="4"/>
  <c r="F2834" i="4"/>
  <c r="E2834" i="4"/>
  <c r="G2833" i="4"/>
  <c r="F2833" i="4"/>
  <c r="E2833" i="4"/>
  <c r="G2832" i="4"/>
  <c r="F2832" i="4"/>
  <c r="E2832" i="4"/>
  <c r="G2831" i="4"/>
  <c r="F2831" i="4"/>
  <c r="E2831" i="4"/>
  <c r="G2830" i="4"/>
  <c r="F2830" i="4"/>
  <c r="E2830" i="4"/>
  <c r="G2829" i="4"/>
  <c r="F2829" i="4"/>
  <c r="E2829" i="4"/>
  <c r="G2828" i="4"/>
  <c r="F2828" i="4"/>
  <c r="E2828" i="4"/>
  <c r="G2827" i="4"/>
  <c r="F2827" i="4"/>
  <c r="E2827" i="4"/>
  <c r="G2826" i="4"/>
  <c r="F2826" i="4"/>
  <c r="E2826" i="4"/>
  <c r="G2825" i="4"/>
  <c r="F2825" i="4"/>
  <c r="E2825" i="4"/>
  <c r="G2824" i="4"/>
  <c r="F2824" i="4"/>
  <c r="E2824" i="4"/>
  <c r="G2823" i="4"/>
  <c r="F2823" i="4"/>
  <c r="E2823" i="4"/>
  <c r="G2822" i="4"/>
  <c r="F2822" i="4"/>
  <c r="E2822" i="4"/>
  <c r="G2821" i="4"/>
  <c r="F2821" i="4"/>
  <c r="E2821" i="4"/>
  <c r="G2820" i="4"/>
  <c r="F2820" i="4"/>
  <c r="E2820" i="4"/>
  <c r="G2819" i="4"/>
  <c r="F2819" i="4"/>
  <c r="E2819" i="4"/>
  <c r="G2818" i="4"/>
  <c r="F2818" i="4"/>
  <c r="E2818" i="4"/>
  <c r="G2817" i="4"/>
  <c r="F2817" i="4"/>
  <c r="E2817" i="4"/>
  <c r="G2816" i="4"/>
  <c r="F2816" i="4"/>
  <c r="E2816" i="4"/>
  <c r="G2815" i="4"/>
  <c r="F2815" i="4"/>
  <c r="E2815" i="4"/>
  <c r="G2814" i="4"/>
  <c r="F2814" i="4"/>
  <c r="E2814" i="4"/>
  <c r="G2813" i="4"/>
  <c r="F2813" i="4"/>
  <c r="E2813" i="4"/>
  <c r="G2812" i="4"/>
  <c r="F2812" i="4"/>
  <c r="E2812" i="4"/>
  <c r="G2811" i="4"/>
  <c r="F2811" i="4"/>
  <c r="E2811" i="4"/>
  <c r="G2810" i="4"/>
  <c r="F2810" i="4"/>
  <c r="E2810" i="4"/>
  <c r="G2809" i="4"/>
  <c r="F2809" i="4"/>
  <c r="E2809" i="4"/>
  <c r="G2808" i="4"/>
  <c r="F2808" i="4"/>
  <c r="E2808" i="4"/>
  <c r="G2807" i="4"/>
  <c r="F2807" i="4"/>
  <c r="E2807" i="4"/>
  <c r="G2806" i="4"/>
  <c r="F2806" i="4"/>
  <c r="E2806" i="4"/>
  <c r="G2805" i="4"/>
  <c r="F2805" i="4"/>
  <c r="E2805" i="4"/>
  <c r="G2804" i="4"/>
  <c r="F2804" i="4"/>
  <c r="E2804" i="4"/>
  <c r="G2803" i="4"/>
  <c r="F2803" i="4"/>
  <c r="E2803" i="4"/>
  <c r="G2802" i="4"/>
  <c r="F2802" i="4"/>
  <c r="E2802" i="4"/>
  <c r="G2801" i="4"/>
  <c r="F2801" i="4"/>
  <c r="E2801" i="4"/>
  <c r="G2800" i="4"/>
  <c r="F2800" i="4"/>
  <c r="E2800" i="4"/>
  <c r="G2799" i="4"/>
  <c r="F2799" i="4"/>
  <c r="E2799" i="4"/>
  <c r="G2798" i="4"/>
  <c r="F2798" i="4"/>
  <c r="E2798" i="4"/>
  <c r="G2797" i="4"/>
  <c r="F2797" i="4"/>
  <c r="E2797" i="4"/>
  <c r="G2796" i="4"/>
  <c r="F2796" i="4"/>
  <c r="E2796" i="4"/>
  <c r="G2795" i="4"/>
  <c r="F2795" i="4"/>
  <c r="E2795" i="4"/>
  <c r="G2794" i="4"/>
  <c r="F2794" i="4"/>
  <c r="E2794" i="4"/>
  <c r="G2793" i="4"/>
  <c r="F2793" i="4"/>
  <c r="E2793" i="4"/>
  <c r="G2792" i="4"/>
  <c r="F2792" i="4"/>
  <c r="E2792" i="4"/>
  <c r="G2791" i="4"/>
  <c r="F2791" i="4"/>
  <c r="E2791" i="4"/>
  <c r="G2790" i="4"/>
  <c r="F2790" i="4"/>
  <c r="E2790" i="4"/>
  <c r="G2789" i="4"/>
  <c r="F2789" i="4"/>
  <c r="E2789" i="4"/>
  <c r="G2788" i="4"/>
  <c r="F2788" i="4"/>
  <c r="E2788" i="4"/>
  <c r="G2787" i="4"/>
  <c r="F2787" i="4"/>
  <c r="E2787" i="4"/>
  <c r="G2786" i="4"/>
  <c r="F2786" i="4"/>
  <c r="E2786" i="4"/>
  <c r="G2785" i="4"/>
  <c r="F2785" i="4"/>
  <c r="E2785" i="4"/>
  <c r="G2784" i="4"/>
  <c r="F2784" i="4"/>
  <c r="E2784" i="4"/>
  <c r="G2783" i="4"/>
  <c r="F2783" i="4"/>
  <c r="E2783" i="4"/>
  <c r="G2782" i="4"/>
  <c r="F2782" i="4"/>
  <c r="E2782" i="4"/>
  <c r="G2781" i="4"/>
  <c r="F2781" i="4"/>
  <c r="E2781" i="4"/>
  <c r="G2780" i="4"/>
  <c r="F2780" i="4"/>
  <c r="E2780" i="4"/>
  <c r="G2779" i="4"/>
  <c r="F2779" i="4"/>
  <c r="E2779" i="4"/>
  <c r="G2778" i="4"/>
  <c r="F2778" i="4"/>
  <c r="E2778" i="4"/>
  <c r="G2777" i="4"/>
  <c r="F2777" i="4"/>
  <c r="E2777" i="4"/>
  <c r="G2776" i="4"/>
  <c r="F2776" i="4"/>
  <c r="E2776" i="4"/>
  <c r="G2775" i="4"/>
  <c r="F2775" i="4"/>
  <c r="E2775" i="4"/>
  <c r="G2774" i="4"/>
  <c r="F2774" i="4"/>
  <c r="E2774" i="4"/>
  <c r="G2773" i="4"/>
  <c r="F2773" i="4"/>
  <c r="E2773" i="4"/>
  <c r="G2772" i="4"/>
  <c r="F2772" i="4"/>
  <c r="E2772" i="4"/>
  <c r="G2771" i="4"/>
  <c r="F2771" i="4"/>
  <c r="E2771" i="4"/>
  <c r="G2770" i="4"/>
  <c r="F2770" i="4"/>
  <c r="E2770" i="4"/>
  <c r="G2769" i="4"/>
  <c r="F2769" i="4"/>
  <c r="E2769" i="4"/>
  <c r="G2768" i="4"/>
  <c r="F2768" i="4"/>
  <c r="E2768" i="4"/>
  <c r="G2767" i="4"/>
  <c r="F2767" i="4"/>
  <c r="E2767" i="4"/>
  <c r="G2766" i="4"/>
  <c r="F2766" i="4"/>
  <c r="E2766" i="4"/>
  <c r="G2765" i="4"/>
  <c r="F2765" i="4"/>
  <c r="E2765" i="4"/>
  <c r="G2764" i="4"/>
  <c r="F2764" i="4"/>
  <c r="E2764" i="4"/>
  <c r="G2763" i="4"/>
  <c r="F2763" i="4"/>
  <c r="E2763" i="4"/>
  <c r="G2762" i="4"/>
  <c r="F2762" i="4"/>
  <c r="E2762" i="4"/>
  <c r="G2761" i="4"/>
  <c r="F2761" i="4"/>
  <c r="E2761" i="4"/>
  <c r="G2760" i="4"/>
  <c r="F2760" i="4"/>
  <c r="E2760" i="4"/>
  <c r="G2759" i="4"/>
  <c r="F2759" i="4"/>
  <c r="E2759" i="4"/>
  <c r="G2758" i="4"/>
  <c r="F2758" i="4"/>
  <c r="E2758" i="4"/>
  <c r="G2757" i="4"/>
  <c r="F2757" i="4"/>
  <c r="E2757" i="4"/>
  <c r="G2756" i="4"/>
  <c r="F2756" i="4"/>
  <c r="E2756" i="4"/>
  <c r="G2755" i="4"/>
  <c r="F2755" i="4"/>
  <c r="E2755" i="4"/>
  <c r="G2754" i="4"/>
  <c r="F2754" i="4"/>
  <c r="E2754" i="4"/>
  <c r="G2753" i="4"/>
  <c r="F2753" i="4"/>
  <c r="E2753" i="4"/>
  <c r="G2752" i="4"/>
  <c r="F2752" i="4"/>
  <c r="E2752" i="4"/>
  <c r="G2751" i="4"/>
  <c r="F2751" i="4"/>
  <c r="E2751" i="4"/>
  <c r="G2750" i="4"/>
  <c r="F2750" i="4"/>
  <c r="E2750" i="4"/>
  <c r="G2749" i="4"/>
  <c r="F2749" i="4"/>
  <c r="E2749" i="4"/>
  <c r="G2748" i="4"/>
  <c r="F2748" i="4"/>
  <c r="E2748" i="4"/>
  <c r="G2747" i="4"/>
  <c r="F2747" i="4"/>
  <c r="E2747" i="4"/>
  <c r="G2746" i="4"/>
  <c r="F2746" i="4"/>
  <c r="E2746" i="4"/>
  <c r="G2745" i="4"/>
  <c r="F2745" i="4"/>
  <c r="E2745" i="4"/>
  <c r="G2744" i="4"/>
  <c r="F2744" i="4"/>
  <c r="E2744" i="4"/>
  <c r="G2743" i="4"/>
  <c r="F2743" i="4"/>
  <c r="E2743" i="4"/>
  <c r="G2742" i="4"/>
  <c r="F2742" i="4"/>
  <c r="E2742" i="4"/>
  <c r="G2741" i="4"/>
  <c r="F2741" i="4"/>
  <c r="E2741" i="4"/>
  <c r="G2740" i="4"/>
  <c r="F2740" i="4"/>
  <c r="E2740" i="4"/>
  <c r="G2739" i="4"/>
  <c r="F2739" i="4"/>
  <c r="E2739" i="4"/>
  <c r="G2738" i="4"/>
  <c r="F2738" i="4"/>
  <c r="E2738" i="4"/>
  <c r="G2737" i="4"/>
  <c r="F2737" i="4"/>
  <c r="E2737" i="4"/>
  <c r="G2736" i="4"/>
  <c r="F2736" i="4"/>
  <c r="E2736" i="4"/>
  <c r="G2735" i="4"/>
  <c r="F2735" i="4"/>
  <c r="E2735" i="4"/>
  <c r="G2734" i="4"/>
  <c r="F2734" i="4"/>
  <c r="E2734" i="4"/>
  <c r="G2733" i="4"/>
  <c r="F2733" i="4"/>
  <c r="E2733" i="4"/>
  <c r="G2732" i="4"/>
  <c r="F2732" i="4"/>
  <c r="E2732" i="4"/>
  <c r="G2731" i="4"/>
  <c r="F2731" i="4"/>
  <c r="E2731" i="4"/>
  <c r="G2730" i="4"/>
  <c r="F2730" i="4"/>
  <c r="E2730" i="4"/>
  <c r="G2729" i="4"/>
  <c r="F2729" i="4"/>
  <c r="E2729" i="4"/>
  <c r="G2728" i="4"/>
  <c r="F2728" i="4"/>
  <c r="E2728" i="4"/>
  <c r="G2727" i="4"/>
  <c r="F2727" i="4"/>
  <c r="E2727" i="4"/>
  <c r="G2726" i="4"/>
  <c r="F2726" i="4"/>
  <c r="E2726" i="4"/>
  <c r="G2725" i="4"/>
  <c r="F2725" i="4"/>
  <c r="E2725" i="4"/>
  <c r="G2724" i="4"/>
  <c r="F2724" i="4"/>
  <c r="E2724" i="4"/>
  <c r="G2723" i="4"/>
  <c r="F2723" i="4"/>
  <c r="E2723" i="4"/>
  <c r="G2722" i="4"/>
  <c r="F2722" i="4"/>
  <c r="E2722" i="4"/>
  <c r="G2721" i="4"/>
  <c r="F2721" i="4"/>
  <c r="E2721" i="4"/>
  <c r="G2720" i="4"/>
  <c r="F2720" i="4"/>
  <c r="E2720" i="4"/>
  <c r="G2719" i="4"/>
  <c r="F2719" i="4"/>
  <c r="E2719" i="4"/>
  <c r="G2718" i="4"/>
  <c r="F2718" i="4"/>
  <c r="E2718" i="4"/>
  <c r="G2717" i="4"/>
  <c r="F2717" i="4"/>
  <c r="E2717" i="4"/>
  <c r="G2716" i="4"/>
  <c r="F2716" i="4"/>
  <c r="E2716" i="4"/>
  <c r="G2715" i="4"/>
  <c r="F2715" i="4"/>
  <c r="E2715" i="4"/>
  <c r="G2714" i="4"/>
  <c r="F2714" i="4"/>
  <c r="E2714" i="4"/>
  <c r="G2713" i="4"/>
  <c r="F2713" i="4"/>
  <c r="E2713" i="4"/>
  <c r="G2712" i="4"/>
  <c r="F2712" i="4"/>
  <c r="E2712" i="4"/>
  <c r="G2711" i="4"/>
  <c r="F2711" i="4"/>
  <c r="E2711" i="4"/>
  <c r="G2710" i="4"/>
  <c r="F2710" i="4"/>
  <c r="E2710" i="4"/>
  <c r="G2709" i="4"/>
  <c r="F2709" i="4"/>
  <c r="E2709" i="4"/>
  <c r="G2708" i="4"/>
  <c r="F2708" i="4"/>
  <c r="E2708" i="4"/>
  <c r="G2707" i="4"/>
  <c r="F2707" i="4"/>
  <c r="E2707" i="4"/>
  <c r="G2706" i="4"/>
  <c r="F2706" i="4"/>
  <c r="E2706" i="4"/>
  <c r="G2705" i="4"/>
  <c r="F2705" i="4"/>
  <c r="E2705" i="4"/>
  <c r="G2704" i="4"/>
  <c r="F2704" i="4"/>
  <c r="E2704" i="4"/>
  <c r="G2703" i="4"/>
  <c r="F2703" i="4"/>
  <c r="E2703" i="4"/>
  <c r="G2702" i="4"/>
  <c r="F2702" i="4"/>
  <c r="E2702" i="4"/>
  <c r="G2701" i="4"/>
  <c r="F2701" i="4"/>
  <c r="E2701" i="4"/>
  <c r="G2700" i="4"/>
  <c r="F2700" i="4"/>
  <c r="E2700" i="4"/>
  <c r="G2699" i="4"/>
  <c r="F2699" i="4"/>
  <c r="E2699" i="4"/>
  <c r="G2698" i="4"/>
  <c r="F2698" i="4"/>
  <c r="E2698" i="4"/>
  <c r="G2697" i="4"/>
  <c r="F2697" i="4"/>
  <c r="E2697" i="4"/>
  <c r="G2696" i="4"/>
  <c r="F2696" i="4"/>
  <c r="E2696" i="4"/>
  <c r="G2695" i="4"/>
  <c r="F2695" i="4"/>
  <c r="E2695" i="4"/>
  <c r="G2694" i="4"/>
  <c r="F2694" i="4"/>
  <c r="E2694" i="4"/>
  <c r="G2693" i="4"/>
  <c r="F2693" i="4"/>
  <c r="E2693" i="4"/>
  <c r="G2692" i="4"/>
  <c r="F2692" i="4"/>
  <c r="E2692" i="4"/>
  <c r="G2691" i="4"/>
  <c r="F2691" i="4"/>
  <c r="E2691" i="4"/>
  <c r="G2690" i="4"/>
  <c r="F2690" i="4"/>
  <c r="E2690" i="4"/>
  <c r="G2689" i="4"/>
  <c r="F2689" i="4"/>
  <c r="E2689" i="4"/>
  <c r="G2688" i="4"/>
  <c r="F2688" i="4"/>
  <c r="E2688" i="4"/>
  <c r="G2687" i="4"/>
  <c r="F2687" i="4"/>
  <c r="E2687" i="4"/>
  <c r="G2686" i="4"/>
  <c r="F2686" i="4"/>
  <c r="E2686" i="4"/>
  <c r="G2685" i="4"/>
  <c r="F2685" i="4"/>
  <c r="E2685" i="4"/>
  <c r="G2684" i="4"/>
  <c r="F2684" i="4"/>
  <c r="E2684" i="4"/>
  <c r="G2683" i="4"/>
  <c r="F2683" i="4"/>
  <c r="E2683" i="4"/>
  <c r="G2682" i="4"/>
  <c r="F2682" i="4"/>
  <c r="E2682" i="4"/>
  <c r="G2681" i="4"/>
  <c r="F2681" i="4"/>
  <c r="E2681" i="4"/>
  <c r="G2680" i="4"/>
  <c r="F2680" i="4"/>
  <c r="E2680" i="4"/>
  <c r="G2679" i="4"/>
  <c r="F2679" i="4"/>
  <c r="E2679" i="4"/>
  <c r="G2678" i="4"/>
  <c r="F2678" i="4"/>
  <c r="E2678" i="4"/>
  <c r="G2677" i="4"/>
  <c r="F2677" i="4"/>
  <c r="E2677" i="4"/>
  <c r="G2676" i="4"/>
  <c r="F2676" i="4"/>
  <c r="E2676" i="4"/>
  <c r="G2675" i="4"/>
  <c r="F2675" i="4"/>
  <c r="E2675" i="4"/>
  <c r="G2674" i="4"/>
  <c r="F2674" i="4"/>
  <c r="E2674" i="4"/>
  <c r="G2673" i="4"/>
  <c r="F2673" i="4"/>
  <c r="E2673" i="4"/>
  <c r="G2672" i="4"/>
  <c r="F2672" i="4"/>
  <c r="E2672" i="4"/>
  <c r="G2671" i="4"/>
  <c r="F2671" i="4"/>
  <c r="E2671" i="4"/>
  <c r="G2670" i="4"/>
  <c r="F2670" i="4"/>
  <c r="E2670" i="4"/>
  <c r="G2669" i="4"/>
  <c r="F2669" i="4"/>
  <c r="E2669" i="4"/>
  <c r="G2668" i="4"/>
  <c r="F2668" i="4"/>
  <c r="E2668" i="4"/>
  <c r="G2667" i="4"/>
  <c r="F2667" i="4"/>
  <c r="E2667" i="4"/>
  <c r="G2666" i="4"/>
  <c r="F2666" i="4"/>
  <c r="E2666" i="4"/>
  <c r="G2665" i="4"/>
  <c r="F2665" i="4"/>
  <c r="E2665" i="4"/>
  <c r="G2664" i="4"/>
  <c r="F2664" i="4"/>
  <c r="E2664" i="4"/>
  <c r="G2663" i="4"/>
  <c r="F2663" i="4"/>
  <c r="E2663" i="4"/>
  <c r="G2662" i="4"/>
  <c r="F2662" i="4"/>
  <c r="E2662" i="4"/>
  <c r="G2661" i="4"/>
  <c r="F2661" i="4"/>
  <c r="E2661" i="4"/>
  <c r="G2660" i="4"/>
  <c r="F2660" i="4"/>
  <c r="E2660" i="4"/>
  <c r="G2659" i="4"/>
  <c r="F2659" i="4"/>
  <c r="E2659" i="4"/>
  <c r="G2658" i="4"/>
  <c r="F2658" i="4"/>
  <c r="E2658" i="4"/>
  <c r="G2657" i="4"/>
  <c r="F2657" i="4"/>
  <c r="E2657" i="4"/>
  <c r="G2656" i="4"/>
  <c r="F2656" i="4"/>
  <c r="E2656" i="4"/>
  <c r="G2655" i="4"/>
  <c r="F2655" i="4"/>
  <c r="E2655" i="4"/>
  <c r="G2654" i="4"/>
  <c r="F2654" i="4"/>
  <c r="E2654" i="4"/>
  <c r="G2653" i="4"/>
  <c r="F2653" i="4"/>
  <c r="E2653" i="4"/>
  <c r="G2652" i="4"/>
  <c r="F2652" i="4"/>
  <c r="E2652" i="4"/>
  <c r="G2651" i="4"/>
  <c r="F2651" i="4"/>
  <c r="E2651" i="4"/>
  <c r="G2650" i="4"/>
  <c r="F2650" i="4"/>
  <c r="E2650" i="4"/>
  <c r="G2649" i="4"/>
  <c r="F2649" i="4"/>
  <c r="E2649" i="4"/>
  <c r="G2648" i="4"/>
  <c r="F2648" i="4"/>
  <c r="E2648" i="4"/>
  <c r="G2647" i="4"/>
  <c r="F2647" i="4"/>
  <c r="E2647" i="4"/>
  <c r="G2646" i="4"/>
  <c r="F2646" i="4"/>
  <c r="E2646" i="4"/>
  <c r="G2645" i="4"/>
  <c r="F2645" i="4"/>
  <c r="E2645" i="4"/>
  <c r="G2644" i="4"/>
  <c r="F2644" i="4"/>
  <c r="E2644" i="4"/>
  <c r="G2643" i="4"/>
  <c r="F2643" i="4"/>
  <c r="E2643" i="4"/>
  <c r="G2642" i="4"/>
  <c r="F2642" i="4"/>
  <c r="E2642" i="4"/>
  <c r="G2641" i="4"/>
  <c r="F2641" i="4"/>
  <c r="E2641" i="4"/>
  <c r="G2640" i="4"/>
  <c r="F2640" i="4"/>
  <c r="E2640" i="4"/>
  <c r="G2639" i="4"/>
  <c r="F2639" i="4"/>
  <c r="E2639" i="4"/>
  <c r="G2638" i="4"/>
  <c r="F2638" i="4"/>
  <c r="E2638" i="4"/>
  <c r="G2637" i="4"/>
  <c r="F2637" i="4"/>
  <c r="E2637" i="4"/>
  <c r="G2636" i="4"/>
  <c r="F2636" i="4"/>
  <c r="E2636" i="4"/>
  <c r="G2635" i="4"/>
  <c r="F2635" i="4"/>
  <c r="E2635" i="4"/>
  <c r="G2634" i="4"/>
  <c r="F2634" i="4"/>
  <c r="E2634" i="4"/>
  <c r="G2633" i="4"/>
  <c r="F2633" i="4"/>
  <c r="E2633" i="4"/>
  <c r="G2632" i="4"/>
  <c r="F2632" i="4"/>
  <c r="E2632" i="4"/>
  <c r="G2631" i="4"/>
  <c r="F2631" i="4"/>
  <c r="E2631" i="4"/>
  <c r="G2630" i="4"/>
  <c r="F2630" i="4"/>
  <c r="E2630" i="4"/>
  <c r="G2629" i="4"/>
  <c r="F2629" i="4"/>
  <c r="E2629" i="4"/>
  <c r="G2628" i="4"/>
  <c r="F2628" i="4"/>
  <c r="E2628" i="4"/>
  <c r="G2627" i="4"/>
  <c r="F2627" i="4"/>
  <c r="E2627" i="4"/>
  <c r="G2626" i="4"/>
  <c r="F2626" i="4"/>
  <c r="E2626" i="4"/>
  <c r="G2625" i="4"/>
  <c r="F2625" i="4"/>
  <c r="E2625" i="4"/>
  <c r="G2624" i="4"/>
  <c r="F2624" i="4"/>
  <c r="E2624" i="4"/>
  <c r="G2623" i="4"/>
  <c r="F2623" i="4"/>
  <c r="E2623" i="4"/>
  <c r="G2622" i="4"/>
  <c r="F2622" i="4"/>
  <c r="E2622" i="4"/>
  <c r="G2621" i="4"/>
  <c r="F2621" i="4"/>
  <c r="E2621" i="4"/>
  <c r="G2620" i="4"/>
  <c r="F2620" i="4"/>
  <c r="E2620" i="4"/>
  <c r="G2619" i="4"/>
  <c r="F2619" i="4"/>
  <c r="E2619" i="4"/>
  <c r="G2618" i="4"/>
  <c r="F2618" i="4"/>
  <c r="E2618" i="4"/>
  <c r="G2617" i="4"/>
  <c r="F2617" i="4"/>
  <c r="E2617" i="4"/>
  <c r="G2616" i="4"/>
  <c r="F2616" i="4"/>
  <c r="E2616" i="4"/>
  <c r="G2615" i="4"/>
  <c r="F2615" i="4"/>
  <c r="E2615" i="4"/>
  <c r="G2614" i="4"/>
  <c r="F2614" i="4"/>
  <c r="E2614" i="4"/>
  <c r="G2613" i="4"/>
  <c r="F2613" i="4"/>
  <c r="E2613" i="4"/>
  <c r="G2612" i="4"/>
  <c r="F2612" i="4"/>
  <c r="E2612" i="4"/>
  <c r="G2611" i="4"/>
  <c r="F2611" i="4"/>
  <c r="E2611" i="4"/>
  <c r="G2610" i="4"/>
  <c r="F2610" i="4"/>
  <c r="E2610" i="4"/>
  <c r="G2609" i="4"/>
  <c r="F2609" i="4"/>
  <c r="E2609" i="4"/>
  <c r="G2608" i="4"/>
  <c r="F2608" i="4"/>
  <c r="E2608" i="4"/>
  <c r="G2607" i="4"/>
  <c r="F2607" i="4"/>
  <c r="E2607" i="4"/>
  <c r="G2606" i="4"/>
  <c r="F2606" i="4"/>
  <c r="E2606" i="4"/>
  <c r="G2605" i="4"/>
  <c r="F2605" i="4"/>
  <c r="E2605" i="4"/>
  <c r="G2604" i="4"/>
  <c r="F2604" i="4"/>
  <c r="E2604" i="4"/>
  <c r="G2603" i="4"/>
  <c r="F2603" i="4"/>
  <c r="E2603" i="4"/>
  <c r="G2602" i="4"/>
  <c r="F2602" i="4"/>
  <c r="E2602" i="4"/>
  <c r="G2601" i="4"/>
  <c r="F2601" i="4"/>
  <c r="E2601" i="4"/>
  <c r="G2600" i="4"/>
  <c r="F2600" i="4"/>
  <c r="E2600" i="4"/>
  <c r="G2599" i="4"/>
  <c r="F2599" i="4"/>
  <c r="E2599" i="4"/>
  <c r="G2598" i="4"/>
  <c r="F2598" i="4"/>
  <c r="E2598" i="4"/>
  <c r="G2597" i="4"/>
  <c r="F2597" i="4"/>
  <c r="E2597" i="4"/>
  <c r="G2596" i="4"/>
  <c r="F2596" i="4"/>
  <c r="E2596" i="4"/>
  <c r="G2595" i="4"/>
  <c r="F2595" i="4"/>
  <c r="E2595" i="4"/>
  <c r="G2594" i="4"/>
  <c r="F2594" i="4"/>
  <c r="E2594" i="4"/>
  <c r="G2593" i="4"/>
  <c r="F2593" i="4"/>
  <c r="E2593" i="4"/>
  <c r="G2592" i="4"/>
  <c r="F2592" i="4"/>
  <c r="E2592" i="4"/>
  <c r="G2591" i="4"/>
  <c r="F2591" i="4"/>
  <c r="E2591" i="4"/>
  <c r="G2590" i="4"/>
  <c r="F2590" i="4"/>
  <c r="E2590" i="4"/>
  <c r="G2589" i="4"/>
  <c r="F2589" i="4"/>
  <c r="E2589" i="4"/>
  <c r="G2588" i="4"/>
  <c r="F2588" i="4"/>
  <c r="E2588" i="4"/>
  <c r="G2587" i="4"/>
  <c r="F2587" i="4"/>
  <c r="E2587" i="4"/>
  <c r="G2586" i="4"/>
  <c r="F2586" i="4"/>
  <c r="E2586" i="4"/>
  <c r="G2585" i="4"/>
  <c r="F2585" i="4"/>
  <c r="E2585" i="4"/>
  <c r="G2584" i="4"/>
  <c r="F2584" i="4"/>
  <c r="E2584" i="4"/>
  <c r="G2583" i="4"/>
  <c r="F2583" i="4"/>
  <c r="E2583" i="4"/>
  <c r="G2582" i="4"/>
  <c r="F2582" i="4"/>
  <c r="E2582" i="4"/>
  <c r="G2581" i="4"/>
  <c r="F2581" i="4"/>
  <c r="E2581" i="4"/>
  <c r="G2580" i="4"/>
  <c r="F2580" i="4"/>
  <c r="E2580" i="4"/>
  <c r="G2579" i="4"/>
  <c r="F2579" i="4"/>
  <c r="E2579" i="4"/>
  <c r="G2578" i="4"/>
  <c r="F2578" i="4"/>
  <c r="E2578" i="4"/>
  <c r="G2577" i="4"/>
  <c r="F2577" i="4"/>
  <c r="E2577" i="4"/>
  <c r="G2576" i="4"/>
  <c r="F2576" i="4"/>
  <c r="E2576" i="4"/>
  <c r="G2575" i="4"/>
  <c r="F2575" i="4"/>
  <c r="E2575" i="4"/>
  <c r="G2574" i="4"/>
  <c r="F2574" i="4"/>
  <c r="E2574" i="4"/>
  <c r="G2573" i="4"/>
  <c r="F2573" i="4"/>
  <c r="E2573" i="4"/>
  <c r="G2572" i="4"/>
  <c r="F2572" i="4"/>
  <c r="E2572" i="4"/>
  <c r="G2571" i="4"/>
  <c r="F2571" i="4"/>
  <c r="E2571" i="4"/>
  <c r="G2570" i="4"/>
  <c r="F2570" i="4"/>
  <c r="E2570" i="4"/>
  <c r="G2569" i="4"/>
  <c r="F2569" i="4"/>
  <c r="E2569" i="4"/>
  <c r="G2568" i="4"/>
  <c r="F2568" i="4"/>
  <c r="E2568" i="4"/>
  <c r="G2567" i="4"/>
  <c r="F2567" i="4"/>
  <c r="E2567" i="4"/>
  <c r="G2566" i="4"/>
  <c r="F2566" i="4"/>
  <c r="E2566" i="4"/>
  <c r="G2565" i="4"/>
  <c r="F2565" i="4"/>
  <c r="E2565" i="4"/>
  <c r="G2564" i="4"/>
  <c r="F2564" i="4"/>
  <c r="E2564" i="4"/>
  <c r="G2563" i="4"/>
  <c r="F2563" i="4"/>
  <c r="E2563" i="4"/>
  <c r="G2562" i="4"/>
  <c r="F2562" i="4"/>
  <c r="E2562" i="4"/>
  <c r="G2561" i="4"/>
  <c r="F2561" i="4"/>
  <c r="E2561" i="4"/>
  <c r="G2560" i="4"/>
  <c r="F2560" i="4"/>
  <c r="E2560" i="4"/>
  <c r="G2559" i="4"/>
  <c r="F2559" i="4"/>
  <c r="E2559" i="4"/>
  <c r="G2558" i="4"/>
  <c r="F2558" i="4"/>
  <c r="E2558" i="4"/>
  <c r="G2557" i="4"/>
  <c r="F2557" i="4"/>
  <c r="E2557" i="4"/>
  <c r="G2556" i="4"/>
  <c r="F2556" i="4"/>
  <c r="E2556" i="4"/>
  <c r="G2555" i="4"/>
  <c r="F2555" i="4"/>
  <c r="E2555" i="4"/>
  <c r="G2554" i="4"/>
  <c r="F2554" i="4"/>
  <c r="E2554" i="4"/>
  <c r="G2553" i="4"/>
  <c r="F2553" i="4"/>
  <c r="E2553" i="4"/>
  <c r="G2552" i="4"/>
  <c r="F2552" i="4"/>
  <c r="E2552" i="4"/>
  <c r="G2551" i="4"/>
  <c r="F2551" i="4"/>
  <c r="E2551" i="4"/>
  <c r="G2550" i="4"/>
  <c r="F2550" i="4"/>
  <c r="E2550" i="4"/>
  <c r="G2549" i="4"/>
  <c r="F2549" i="4"/>
  <c r="E2549" i="4"/>
  <c r="G2548" i="4"/>
  <c r="F2548" i="4"/>
  <c r="E2548" i="4"/>
  <c r="G2547" i="4"/>
  <c r="F2547" i="4"/>
  <c r="E2547" i="4"/>
  <c r="G2546" i="4"/>
  <c r="F2546" i="4"/>
  <c r="E2546" i="4"/>
  <c r="G2545" i="4"/>
  <c r="F2545" i="4"/>
  <c r="E2545" i="4"/>
  <c r="G2544" i="4"/>
  <c r="F2544" i="4"/>
  <c r="E2544" i="4"/>
  <c r="G2543" i="4"/>
  <c r="F2543" i="4"/>
  <c r="E2543" i="4"/>
  <c r="G2542" i="4"/>
  <c r="F2542" i="4"/>
  <c r="E2542" i="4"/>
  <c r="G2541" i="4"/>
  <c r="F2541" i="4"/>
  <c r="E2541" i="4"/>
  <c r="G2540" i="4"/>
  <c r="F2540" i="4"/>
  <c r="E2540" i="4"/>
  <c r="G2539" i="4"/>
  <c r="F2539" i="4"/>
  <c r="E2539" i="4"/>
  <c r="G2538" i="4"/>
  <c r="F2538" i="4"/>
  <c r="E2538" i="4"/>
  <c r="G2537" i="4"/>
  <c r="F2537" i="4"/>
  <c r="E2537" i="4"/>
  <c r="G2536" i="4"/>
  <c r="F2536" i="4"/>
  <c r="E2536" i="4"/>
  <c r="G2535" i="4"/>
  <c r="F2535" i="4"/>
  <c r="E2535" i="4"/>
  <c r="G2534" i="4"/>
  <c r="F2534" i="4"/>
  <c r="E2534" i="4"/>
  <c r="G2533" i="4"/>
  <c r="F2533" i="4"/>
  <c r="E2533" i="4"/>
  <c r="G2532" i="4"/>
  <c r="F2532" i="4"/>
  <c r="E2532" i="4"/>
  <c r="G2531" i="4"/>
  <c r="F2531" i="4"/>
  <c r="E2531" i="4"/>
  <c r="G2530" i="4"/>
  <c r="F2530" i="4"/>
  <c r="E2530" i="4"/>
  <c r="G2529" i="4"/>
  <c r="F2529" i="4"/>
  <c r="E2529" i="4"/>
  <c r="G2528" i="4"/>
  <c r="F2528" i="4"/>
  <c r="E2528" i="4"/>
  <c r="G2527" i="4"/>
  <c r="F2527" i="4"/>
  <c r="E2527" i="4"/>
  <c r="G2526" i="4"/>
  <c r="F2526" i="4"/>
  <c r="E2526" i="4"/>
  <c r="G2525" i="4"/>
  <c r="F2525" i="4"/>
  <c r="E2525" i="4"/>
  <c r="G2524" i="4"/>
  <c r="F2524" i="4"/>
  <c r="E2524" i="4"/>
  <c r="G2523" i="4"/>
  <c r="F2523" i="4"/>
  <c r="E2523" i="4"/>
  <c r="G2522" i="4"/>
  <c r="F2522" i="4"/>
  <c r="E2522" i="4"/>
  <c r="G2521" i="4"/>
  <c r="F2521" i="4"/>
  <c r="E2521" i="4"/>
  <c r="G2520" i="4"/>
  <c r="F2520" i="4"/>
  <c r="E2520" i="4"/>
  <c r="G2519" i="4"/>
  <c r="F2519" i="4"/>
  <c r="E2519" i="4"/>
  <c r="G2518" i="4"/>
  <c r="F2518" i="4"/>
  <c r="E2518" i="4"/>
  <c r="G2517" i="4"/>
  <c r="F2517" i="4"/>
  <c r="E2517" i="4"/>
  <c r="G2516" i="4"/>
  <c r="F2516" i="4"/>
  <c r="E2516" i="4"/>
  <c r="G2515" i="4"/>
  <c r="F2515" i="4"/>
  <c r="E2515" i="4"/>
  <c r="G2514" i="4"/>
  <c r="F2514" i="4"/>
  <c r="E2514" i="4"/>
  <c r="G2513" i="4"/>
  <c r="F2513" i="4"/>
  <c r="E2513" i="4"/>
  <c r="G2512" i="4"/>
  <c r="F2512" i="4"/>
  <c r="E2512" i="4"/>
  <c r="G2511" i="4"/>
  <c r="F2511" i="4"/>
  <c r="E2511" i="4"/>
  <c r="G2510" i="4"/>
  <c r="F2510" i="4"/>
  <c r="E2510" i="4"/>
  <c r="G2509" i="4"/>
  <c r="F2509" i="4"/>
  <c r="E2509" i="4"/>
  <c r="G2508" i="4"/>
  <c r="F2508" i="4"/>
  <c r="E2508" i="4"/>
  <c r="G2507" i="4"/>
  <c r="F2507" i="4"/>
  <c r="E2507" i="4"/>
  <c r="G2506" i="4"/>
  <c r="F2506" i="4"/>
  <c r="E2506" i="4"/>
  <c r="G2505" i="4"/>
  <c r="F2505" i="4"/>
  <c r="E2505" i="4"/>
  <c r="G2504" i="4"/>
  <c r="F2504" i="4"/>
  <c r="E2504" i="4"/>
  <c r="G2503" i="4"/>
  <c r="F2503" i="4"/>
  <c r="E2503" i="4"/>
  <c r="G2502" i="4"/>
  <c r="F2502" i="4"/>
  <c r="E2502" i="4"/>
  <c r="G2501" i="4"/>
  <c r="F2501" i="4"/>
  <c r="E2501" i="4"/>
  <c r="G2500" i="4"/>
  <c r="F2500" i="4"/>
  <c r="E2500" i="4"/>
  <c r="G2499" i="4"/>
  <c r="F2499" i="4"/>
  <c r="E2499" i="4"/>
  <c r="G2498" i="4"/>
  <c r="F2498" i="4"/>
  <c r="E2498" i="4"/>
  <c r="G2497" i="4"/>
  <c r="F2497" i="4"/>
  <c r="E2497" i="4"/>
  <c r="G2496" i="4"/>
  <c r="F2496" i="4"/>
  <c r="E2496" i="4"/>
  <c r="G2495" i="4"/>
  <c r="F2495" i="4"/>
  <c r="E2495" i="4"/>
  <c r="G2494" i="4"/>
  <c r="F2494" i="4"/>
  <c r="E2494" i="4"/>
  <c r="G2493" i="4"/>
  <c r="F2493" i="4"/>
  <c r="E2493" i="4"/>
  <c r="G2492" i="4"/>
  <c r="F2492" i="4"/>
  <c r="E2492" i="4"/>
  <c r="G2491" i="4"/>
  <c r="F2491" i="4"/>
  <c r="E2491" i="4"/>
  <c r="G2490" i="4"/>
  <c r="F2490" i="4"/>
  <c r="E2490" i="4"/>
  <c r="G2489" i="4"/>
  <c r="F2489" i="4"/>
  <c r="E2489" i="4"/>
  <c r="G2488" i="4"/>
  <c r="F2488" i="4"/>
  <c r="E2488" i="4"/>
  <c r="G2487" i="4"/>
  <c r="F2487" i="4"/>
  <c r="E2487" i="4"/>
  <c r="G2486" i="4"/>
  <c r="F2486" i="4"/>
  <c r="E2486" i="4"/>
  <c r="G2485" i="4"/>
  <c r="F2485" i="4"/>
  <c r="E2485" i="4"/>
  <c r="G2484" i="4"/>
  <c r="F2484" i="4"/>
  <c r="E2484" i="4"/>
  <c r="G2483" i="4"/>
  <c r="F2483" i="4"/>
  <c r="E2483" i="4"/>
  <c r="G2482" i="4"/>
  <c r="F2482" i="4"/>
  <c r="E2482" i="4"/>
  <c r="G2481" i="4"/>
  <c r="F2481" i="4"/>
  <c r="E2481" i="4"/>
  <c r="G2480" i="4"/>
  <c r="F2480" i="4"/>
  <c r="E2480" i="4"/>
  <c r="G2479" i="4"/>
  <c r="F2479" i="4"/>
  <c r="E2479" i="4"/>
  <c r="G2478" i="4"/>
  <c r="F2478" i="4"/>
  <c r="E2478" i="4"/>
  <c r="G2477" i="4"/>
  <c r="F2477" i="4"/>
  <c r="E2477" i="4"/>
  <c r="G2476" i="4"/>
  <c r="F2476" i="4"/>
  <c r="E2476" i="4"/>
  <c r="G2475" i="4"/>
  <c r="F2475" i="4"/>
  <c r="E2475" i="4"/>
  <c r="G2474" i="4"/>
  <c r="F2474" i="4"/>
  <c r="E2474" i="4"/>
  <c r="G2473" i="4"/>
  <c r="F2473" i="4"/>
  <c r="E2473" i="4"/>
  <c r="G2472" i="4"/>
  <c r="F2472" i="4"/>
  <c r="E2472" i="4"/>
  <c r="G2471" i="4"/>
  <c r="F2471" i="4"/>
  <c r="E2471" i="4"/>
  <c r="G2470" i="4"/>
  <c r="F2470" i="4"/>
  <c r="E2470" i="4"/>
  <c r="G2469" i="4"/>
  <c r="F2469" i="4"/>
  <c r="E2469" i="4"/>
  <c r="G2468" i="4"/>
  <c r="F2468" i="4"/>
  <c r="E2468" i="4"/>
  <c r="G2467" i="4"/>
  <c r="F2467" i="4"/>
  <c r="E2467" i="4"/>
  <c r="G2466" i="4"/>
  <c r="F2466" i="4"/>
  <c r="E2466" i="4"/>
  <c r="G2465" i="4"/>
  <c r="F2465" i="4"/>
  <c r="E2465" i="4"/>
  <c r="G2464" i="4"/>
  <c r="F2464" i="4"/>
  <c r="E2464" i="4"/>
  <c r="G2463" i="4"/>
  <c r="F2463" i="4"/>
  <c r="E2463" i="4"/>
  <c r="G2462" i="4"/>
  <c r="F2462" i="4"/>
  <c r="E2462" i="4"/>
  <c r="G2461" i="4"/>
  <c r="F2461" i="4"/>
  <c r="E2461" i="4"/>
  <c r="G2460" i="4"/>
  <c r="F2460" i="4"/>
  <c r="E2460" i="4"/>
  <c r="G2459" i="4"/>
  <c r="F2459" i="4"/>
  <c r="E2459" i="4"/>
  <c r="G2458" i="4"/>
  <c r="F2458" i="4"/>
  <c r="E2458" i="4"/>
  <c r="G2457" i="4"/>
  <c r="F2457" i="4"/>
  <c r="E2457" i="4"/>
  <c r="G2456" i="4"/>
  <c r="F2456" i="4"/>
  <c r="E2456" i="4"/>
  <c r="G2455" i="4"/>
  <c r="F2455" i="4"/>
  <c r="E2455" i="4"/>
  <c r="G2454" i="4"/>
  <c r="F2454" i="4"/>
  <c r="E2454" i="4"/>
  <c r="G2453" i="4"/>
  <c r="F2453" i="4"/>
  <c r="E2453" i="4"/>
  <c r="G2452" i="4"/>
  <c r="F2452" i="4"/>
  <c r="E2452" i="4"/>
  <c r="G2451" i="4"/>
  <c r="F2451" i="4"/>
  <c r="E2451" i="4"/>
  <c r="G2450" i="4"/>
  <c r="F2450" i="4"/>
  <c r="E2450" i="4"/>
  <c r="G2449" i="4"/>
  <c r="F2449" i="4"/>
  <c r="E2449" i="4"/>
  <c r="G2448" i="4"/>
  <c r="F2448" i="4"/>
  <c r="E2448" i="4"/>
  <c r="G2447" i="4"/>
  <c r="F2447" i="4"/>
  <c r="E2447" i="4"/>
  <c r="G2446" i="4"/>
  <c r="F2446" i="4"/>
  <c r="E2446" i="4"/>
  <c r="G2445" i="4"/>
  <c r="F2445" i="4"/>
  <c r="E2445" i="4"/>
  <c r="G2444" i="4"/>
  <c r="F2444" i="4"/>
  <c r="E2444" i="4"/>
  <c r="G2443" i="4"/>
  <c r="F2443" i="4"/>
  <c r="E2443" i="4"/>
  <c r="G2442" i="4"/>
  <c r="F2442" i="4"/>
  <c r="E2442" i="4"/>
  <c r="G2441" i="4"/>
  <c r="F2441" i="4"/>
  <c r="E2441" i="4"/>
  <c r="G2440" i="4"/>
  <c r="F2440" i="4"/>
  <c r="E2440" i="4"/>
  <c r="G2439" i="4"/>
  <c r="F2439" i="4"/>
  <c r="E2439" i="4"/>
  <c r="G2438" i="4"/>
  <c r="F2438" i="4"/>
  <c r="E2438" i="4"/>
  <c r="G2437" i="4"/>
  <c r="F2437" i="4"/>
  <c r="E2437" i="4"/>
  <c r="G2436" i="4"/>
  <c r="F2436" i="4"/>
  <c r="E2436" i="4"/>
  <c r="G2435" i="4"/>
  <c r="F2435" i="4"/>
  <c r="E2435" i="4"/>
  <c r="G2434" i="4"/>
  <c r="F2434" i="4"/>
  <c r="E2434" i="4"/>
  <c r="G2433" i="4"/>
  <c r="F2433" i="4"/>
  <c r="E2433" i="4"/>
  <c r="G2432" i="4"/>
  <c r="F2432" i="4"/>
  <c r="E2432" i="4"/>
  <c r="G2431" i="4"/>
  <c r="F2431" i="4"/>
  <c r="E2431" i="4"/>
  <c r="G2430" i="4"/>
  <c r="F2430" i="4"/>
  <c r="E2430" i="4"/>
  <c r="G2429" i="4"/>
  <c r="F2429" i="4"/>
  <c r="E2429" i="4"/>
  <c r="G2428" i="4"/>
  <c r="F2428" i="4"/>
  <c r="E2428" i="4"/>
  <c r="G2427" i="4"/>
  <c r="F2427" i="4"/>
  <c r="E2427" i="4"/>
  <c r="G2426" i="4"/>
  <c r="F2426" i="4"/>
  <c r="E2426" i="4"/>
  <c r="G2425" i="4"/>
  <c r="F2425" i="4"/>
  <c r="E2425" i="4"/>
  <c r="G2424" i="4"/>
  <c r="F2424" i="4"/>
  <c r="E2424" i="4"/>
  <c r="G2423" i="4"/>
  <c r="F2423" i="4"/>
  <c r="E2423" i="4"/>
  <c r="G2422" i="4"/>
  <c r="F2422" i="4"/>
  <c r="E2422" i="4"/>
  <c r="G2421" i="4"/>
  <c r="F2421" i="4"/>
  <c r="E2421" i="4"/>
  <c r="G2420" i="4"/>
  <c r="F2420" i="4"/>
  <c r="E2420" i="4"/>
  <c r="G2419" i="4"/>
  <c r="F2419" i="4"/>
  <c r="E2419" i="4"/>
  <c r="G2418" i="4"/>
  <c r="F2418" i="4"/>
  <c r="E2418" i="4"/>
  <c r="G2417" i="4"/>
  <c r="F2417" i="4"/>
  <c r="E2417" i="4"/>
  <c r="G2416" i="4"/>
  <c r="F2416" i="4"/>
  <c r="E2416" i="4"/>
  <c r="G2415" i="4"/>
  <c r="F2415" i="4"/>
  <c r="E2415" i="4"/>
  <c r="G2414" i="4"/>
  <c r="F2414" i="4"/>
  <c r="E2414" i="4"/>
  <c r="G2413" i="4"/>
  <c r="F2413" i="4"/>
  <c r="E2413" i="4"/>
  <c r="G2412" i="4"/>
  <c r="F2412" i="4"/>
  <c r="E2412" i="4"/>
  <c r="G2411" i="4"/>
  <c r="F2411" i="4"/>
  <c r="E2411" i="4"/>
  <c r="G2410" i="4"/>
  <c r="F2410" i="4"/>
  <c r="E2410" i="4"/>
  <c r="G2409" i="4"/>
  <c r="F2409" i="4"/>
  <c r="E2409" i="4"/>
  <c r="G2408" i="4"/>
  <c r="F2408" i="4"/>
  <c r="E2408" i="4"/>
  <c r="G2407" i="4"/>
  <c r="F2407" i="4"/>
  <c r="E2407" i="4"/>
  <c r="G2406" i="4"/>
  <c r="F2406" i="4"/>
  <c r="E2406" i="4"/>
  <c r="G2405" i="4"/>
  <c r="F2405" i="4"/>
  <c r="E2405" i="4"/>
  <c r="G2404" i="4"/>
  <c r="F2404" i="4"/>
  <c r="E2404" i="4"/>
  <c r="G2403" i="4"/>
  <c r="F2403" i="4"/>
  <c r="E2403" i="4"/>
  <c r="G2402" i="4"/>
  <c r="F2402" i="4"/>
  <c r="E2402" i="4"/>
  <c r="G2401" i="4"/>
  <c r="F2401" i="4"/>
  <c r="E2401" i="4"/>
  <c r="G2400" i="4"/>
  <c r="F2400" i="4"/>
  <c r="E2400" i="4"/>
  <c r="G2399" i="4"/>
  <c r="F2399" i="4"/>
  <c r="E2399" i="4"/>
  <c r="G2398" i="4"/>
  <c r="F2398" i="4"/>
  <c r="E2398" i="4"/>
  <c r="G2397" i="4"/>
  <c r="F2397" i="4"/>
  <c r="E2397" i="4"/>
  <c r="G2396" i="4"/>
  <c r="F2396" i="4"/>
  <c r="E2396" i="4"/>
  <c r="G2395" i="4"/>
  <c r="F2395" i="4"/>
  <c r="E2395" i="4"/>
  <c r="G2394" i="4"/>
  <c r="F2394" i="4"/>
  <c r="E2394" i="4"/>
  <c r="G2393" i="4"/>
  <c r="F2393" i="4"/>
  <c r="E2393" i="4"/>
  <c r="G2392" i="4"/>
  <c r="F2392" i="4"/>
  <c r="E2392" i="4"/>
  <c r="G2391" i="4"/>
  <c r="F2391" i="4"/>
  <c r="E2391" i="4"/>
  <c r="G2390" i="4"/>
  <c r="F2390" i="4"/>
  <c r="E2390" i="4"/>
  <c r="G2389" i="4"/>
  <c r="F2389" i="4"/>
  <c r="E2389" i="4"/>
  <c r="G2388" i="4"/>
  <c r="F2388" i="4"/>
  <c r="E2388" i="4"/>
  <c r="G2387" i="4"/>
  <c r="F2387" i="4"/>
  <c r="E2387" i="4"/>
  <c r="G2386" i="4"/>
  <c r="F2386" i="4"/>
  <c r="E2386" i="4"/>
  <c r="G2385" i="4"/>
  <c r="F2385" i="4"/>
  <c r="E2385" i="4"/>
  <c r="G2384" i="4"/>
  <c r="F2384" i="4"/>
  <c r="E2384" i="4"/>
  <c r="G2383" i="4"/>
  <c r="F2383" i="4"/>
  <c r="E2383" i="4"/>
  <c r="G2382" i="4"/>
  <c r="F2382" i="4"/>
  <c r="E2382" i="4"/>
  <c r="G2381" i="4"/>
  <c r="F2381" i="4"/>
  <c r="E2381" i="4"/>
  <c r="G2380" i="4"/>
  <c r="F2380" i="4"/>
  <c r="E2380" i="4"/>
  <c r="G2379" i="4"/>
  <c r="F2379" i="4"/>
  <c r="E2379" i="4"/>
  <c r="G2378" i="4"/>
  <c r="F2378" i="4"/>
  <c r="E2378" i="4"/>
  <c r="G2377" i="4"/>
  <c r="F2377" i="4"/>
  <c r="E2377" i="4"/>
  <c r="G2376" i="4"/>
  <c r="F2376" i="4"/>
  <c r="E2376" i="4"/>
  <c r="G2375" i="4"/>
  <c r="F2375" i="4"/>
  <c r="E2375" i="4"/>
  <c r="G2374" i="4"/>
  <c r="F2374" i="4"/>
  <c r="E2374" i="4"/>
  <c r="G2373" i="4"/>
  <c r="F2373" i="4"/>
  <c r="E2373" i="4"/>
  <c r="G2372" i="4"/>
  <c r="F2372" i="4"/>
  <c r="E2372" i="4"/>
  <c r="G2371" i="4"/>
  <c r="F2371" i="4"/>
  <c r="E2371" i="4"/>
  <c r="G2370" i="4"/>
  <c r="F2370" i="4"/>
  <c r="E2370" i="4"/>
  <c r="G2369" i="4"/>
  <c r="F2369" i="4"/>
  <c r="E2369" i="4"/>
  <c r="G2368" i="4"/>
  <c r="F2368" i="4"/>
  <c r="E2368" i="4"/>
  <c r="G2367" i="4"/>
  <c r="F2367" i="4"/>
  <c r="E2367" i="4"/>
  <c r="G2366" i="4"/>
  <c r="F2366" i="4"/>
  <c r="E2366" i="4"/>
  <c r="G2365" i="4"/>
  <c r="F2365" i="4"/>
  <c r="E2365" i="4"/>
  <c r="G2364" i="4"/>
  <c r="F2364" i="4"/>
  <c r="E2364" i="4"/>
  <c r="G2363" i="4"/>
  <c r="F2363" i="4"/>
  <c r="E2363" i="4"/>
  <c r="G2362" i="4"/>
  <c r="F2362" i="4"/>
  <c r="E2362" i="4"/>
  <c r="G2361" i="4"/>
  <c r="F2361" i="4"/>
  <c r="E2361" i="4"/>
  <c r="G2360" i="4"/>
  <c r="F2360" i="4"/>
  <c r="E2360" i="4"/>
  <c r="G2359" i="4"/>
  <c r="F2359" i="4"/>
  <c r="E2359" i="4"/>
  <c r="G2358" i="4"/>
  <c r="F2358" i="4"/>
  <c r="E2358" i="4"/>
  <c r="G2357" i="4"/>
  <c r="F2357" i="4"/>
  <c r="E2357" i="4"/>
  <c r="G2356" i="4"/>
  <c r="F2356" i="4"/>
  <c r="E2356" i="4"/>
  <c r="G2355" i="4"/>
  <c r="F2355" i="4"/>
  <c r="E2355" i="4"/>
  <c r="G2354" i="4"/>
  <c r="F2354" i="4"/>
  <c r="E2354" i="4"/>
  <c r="G2353" i="4"/>
  <c r="F2353" i="4"/>
  <c r="E2353" i="4"/>
  <c r="G2352" i="4"/>
  <c r="F2352" i="4"/>
  <c r="E2352" i="4"/>
  <c r="G2351" i="4"/>
  <c r="F2351" i="4"/>
  <c r="E2351" i="4"/>
  <c r="G2350" i="4"/>
  <c r="F2350" i="4"/>
  <c r="E2350" i="4"/>
  <c r="G2349" i="4"/>
  <c r="F2349" i="4"/>
  <c r="E2349" i="4"/>
  <c r="G2348" i="4"/>
  <c r="F2348" i="4"/>
  <c r="E2348" i="4"/>
  <c r="G2347" i="4"/>
  <c r="F2347" i="4"/>
  <c r="E2347" i="4"/>
  <c r="G2346" i="4"/>
  <c r="F2346" i="4"/>
  <c r="E2346" i="4"/>
  <c r="G2345" i="4"/>
  <c r="F2345" i="4"/>
  <c r="E2345" i="4"/>
  <c r="G2344" i="4"/>
  <c r="F2344" i="4"/>
  <c r="E2344" i="4"/>
  <c r="G2343" i="4"/>
  <c r="F2343" i="4"/>
  <c r="E2343" i="4"/>
  <c r="G2342" i="4"/>
  <c r="F2342" i="4"/>
  <c r="E2342" i="4"/>
  <c r="G2341" i="4"/>
  <c r="F2341" i="4"/>
  <c r="E2341" i="4"/>
  <c r="G2340" i="4"/>
  <c r="F2340" i="4"/>
  <c r="E2340" i="4"/>
  <c r="G2339" i="4"/>
  <c r="F2339" i="4"/>
  <c r="E2339" i="4"/>
  <c r="G2338" i="4"/>
  <c r="F2338" i="4"/>
  <c r="E2338" i="4"/>
  <c r="G2337" i="4"/>
  <c r="F2337" i="4"/>
  <c r="E2337" i="4"/>
  <c r="G2336" i="4"/>
  <c r="F2336" i="4"/>
  <c r="E2336" i="4"/>
  <c r="G2335" i="4"/>
  <c r="F2335" i="4"/>
  <c r="E2335" i="4"/>
  <c r="G2334" i="4"/>
  <c r="F2334" i="4"/>
  <c r="E2334" i="4"/>
  <c r="G2333" i="4"/>
  <c r="F2333" i="4"/>
  <c r="E2333" i="4"/>
  <c r="G2332" i="4"/>
  <c r="F2332" i="4"/>
  <c r="E2332" i="4"/>
  <c r="G2331" i="4"/>
  <c r="F2331" i="4"/>
  <c r="E2331" i="4"/>
  <c r="G2330" i="4"/>
  <c r="F2330" i="4"/>
  <c r="E2330" i="4"/>
  <c r="G2329" i="4"/>
  <c r="F2329" i="4"/>
  <c r="E2329" i="4"/>
  <c r="G2328" i="4"/>
  <c r="F2328" i="4"/>
  <c r="E2328" i="4"/>
  <c r="G2327" i="4"/>
  <c r="F2327" i="4"/>
  <c r="E2327" i="4"/>
  <c r="G2326" i="4"/>
  <c r="F2326" i="4"/>
  <c r="E2326" i="4"/>
  <c r="G2325" i="4"/>
  <c r="F2325" i="4"/>
  <c r="E2325" i="4"/>
  <c r="G2324" i="4"/>
  <c r="F2324" i="4"/>
  <c r="E2324" i="4"/>
  <c r="G2323" i="4"/>
  <c r="F2323" i="4"/>
  <c r="E2323" i="4"/>
  <c r="G2322" i="4"/>
  <c r="F2322" i="4"/>
  <c r="E2322" i="4"/>
  <c r="G2321" i="4"/>
  <c r="F2321" i="4"/>
  <c r="E2321" i="4"/>
  <c r="G2320" i="4"/>
  <c r="F2320" i="4"/>
  <c r="E2320" i="4"/>
  <c r="G2319" i="4"/>
  <c r="F2319" i="4"/>
  <c r="E2319" i="4"/>
  <c r="G2318" i="4"/>
  <c r="F2318" i="4"/>
  <c r="E2318" i="4"/>
  <c r="G2317" i="4"/>
  <c r="F2317" i="4"/>
  <c r="E2317" i="4"/>
  <c r="G2316" i="4"/>
  <c r="F2316" i="4"/>
  <c r="E2316" i="4"/>
  <c r="G2315" i="4"/>
  <c r="F2315" i="4"/>
  <c r="E2315" i="4"/>
  <c r="G2314" i="4"/>
  <c r="F2314" i="4"/>
  <c r="E2314" i="4"/>
  <c r="G2313" i="4"/>
  <c r="F2313" i="4"/>
  <c r="E2313" i="4"/>
  <c r="G2312" i="4"/>
  <c r="F2312" i="4"/>
  <c r="E2312" i="4"/>
  <c r="G2311" i="4"/>
  <c r="F2311" i="4"/>
  <c r="E2311" i="4"/>
  <c r="G2310" i="4"/>
  <c r="F2310" i="4"/>
  <c r="E2310" i="4"/>
  <c r="G2309" i="4"/>
  <c r="F2309" i="4"/>
  <c r="E2309" i="4"/>
  <c r="G2308" i="4"/>
  <c r="F2308" i="4"/>
  <c r="E2308" i="4"/>
  <c r="G2307" i="4"/>
  <c r="F2307" i="4"/>
  <c r="E2307" i="4"/>
  <c r="G2306" i="4"/>
  <c r="F2306" i="4"/>
  <c r="E2306" i="4"/>
  <c r="G2305" i="4"/>
  <c r="F2305" i="4"/>
  <c r="E2305" i="4"/>
  <c r="G2304" i="4"/>
  <c r="F2304" i="4"/>
  <c r="E2304" i="4"/>
  <c r="G2303" i="4"/>
  <c r="F2303" i="4"/>
  <c r="E2303" i="4"/>
  <c r="G2302" i="4"/>
  <c r="F2302" i="4"/>
  <c r="E2302" i="4"/>
  <c r="G2301" i="4"/>
  <c r="F2301" i="4"/>
  <c r="E2301" i="4"/>
  <c r="G2300" i="4"/>
  <c r="F2300" i="4"/>
  <c r="E2300" i="4"/>
  <c r="G2299" i="4"/>
  <c r="F2299" i="4"/>
  <c r="E2299" i="4"/>
  <c r="G2298" i="4"/>
  <c r="F2298" i="4"/>
  <c r="E2298" i="4"/>
  <c r="G2297" i="4"/>
  <c r="F2297" i="4"/>
  <c r="E2297" i="4"/>
  <c r="G2296" i="4"/>
  <c r="F2296" i="4"/>
  <c r="E2296" i="4"/>
  <c r="G2295" i="4"/>
  <c r="F2295" i="4"/>
  <c r="E2295" i="4"/>
  <c r="G2294" i="4"/>
  <c r="F2294" i="4"/>
  <c r="E2294" i="4"/>
  <c r="G2293" i="4"/>
  <c r="F2293" i="4"/>
  <c r="E2293" i="4"/>
  <c r="G2292" i="4"/>
  <c r="F2292" i="4"/>
  <c r="E2292" i="4"/>
  <c r="G2291" i="4"/>
  <c r="F2291" i="4"/>
  <c r="E2291" i="4"/>
  <c r="G2290" i="4"/>
  <c r="F2290" i="4"/>
  <c r="E2290" i="4"/>
  <c r="G2289" i="4"/>
  <c r="F2289" i="4"/>
  <c r="E2289" i="4"/>
  <c r="G2288" i="4"/>
  <c r="F2288" i="4"/>
  <c r="E2288" i="4"/>
  <c r="G2287" i="4"/>
  <c r="F2287" i="4"/>
  <c r="E2287" i="4"/>
  <c r="G2286" i="4"/>
  <c r="F2286" i="4"/>
  <c r="E2286" i="4"/>
  <c r="G2285" i="4"/>
  <c r="F2285" i="4"/>
  <c r="E2285" i="4"/>
  <c r="G2284" i="4"/>
  <c r="F2284" i="4"/>
  <c r="E2284" i="4"/>
  <c r="G2283" i="4"/>
  <c r="F2283" i="4"/>
  <c r="E2283" i="4"/>
  <c r="G2282" i="4"/>
  <c r="F2282" i="4"/>
  <c r="E2282" i="4"/>
  <c r="G2281" i="4"/>
  <c r="F2281" i="4"/>
  <c r="E2281" i="4"/>
  <c r="G2280" i="4"/>
  <c r="F2280" i="4"/>
  <c r="E2280" i="4"/>
  <c r="G2279" i="4"/>
  <c r="F2279" i="4"/>
  <c r="E2279" i="4"/>
  <c r="G2278" i="4"/>
  <c r="F2278" i="4"/>
  <c r="E2278" i="4"/>
  <c r="G2277" i="4"/>
  <c r="F2277" i="4"/>
  <c r="E2277" i="4"/>
  <c r="G2276" i="4"/>
  <c r="F2276" i="4"/>
  <c r="E2276" i="4"/>
  <c r="G2275" i="4"/>
  <c r="F2275" i="4"/>
  <c r="E2275" i="4"/>
  <c r="G2274" i="4"/>
  <c r="F2274" i="4"/>
  <c r="E2274" i="4"/>
  <c r="G2273" i="4"/>
  <c r="F2273" i="4"/>
  <c r="E2273" i="4"/>
  <c r="G2272" i="4"/>
  <c r="F2272" i="4"/>
  <c r="E2272" i="4"/>
  <c r="G2271" i="4"/>
  <c r="F2271" i="4"/>
  <c r="E2271" i="4"/>
  <c r="G2270" i="4"/>
  <c r="F2270" i="4"/>
  <c r="E2270" i="4"/>
  <c r="G2269" i="4"/>
  <c r="F2269" i="4"/>
  <c r="E2269" i="4"/>
  <c r="G2268" i="4"/>
  <c r="F2268" i="4"/>
  <c r="E2268" i="4"/>
  <c r="G2267" i="4"/>
  <c r="F2267" i="4"/>
  <c r="E2267" i="4"/>
  <c r="G2266" i="4"/>
  <c r="F2266" i="4"/>
  <c r="E2266" i="4"/>
  <c r="G2265" i="4"/>
  <c r="F2265" i="4"/>
  <c r="E2265" i="4"/>
  <c r="G2264" i="4"/>
  <c r="F2264" i="4"/>
  <c r="E2264" i="4"/>
  <c r="G2263" i="4"/>
  <c r="F2263" i="4"/>
  <c r="E2263" i="4"/>
  <c r="G2262" i="4"/>
  <c r="F2262" i="4"/>
  <c r="E2262" i="4"/>
  <c r="G2261" i="4"/>
  <c r="F2261" i="4"/>
  <c r="E2261" i="4"/>
  <c r="G2260" i="4"/>
  <c r="F2260" i="4"/>
  <c r="E2260" i="4"/>
  <c r="G2259" i="4"/>
  <c r="F2259" i="4"/>
  <c r="E2259" i="4"/>
  <c r="G2258" i="4"/>
  <c r="F2258" i="4"/>
  <c r="E2258" i="4"/>
  <c r="G2257" i="4"/>
  <c r="F2257" i="4"/>
  <c r="E2257" i="4"/>
  <c r="G2256" i="4"/>
  <c r="F2256" i="4"/>
  <c r="E2256" i="4"/>
  <c r="G2255" i="4"/>
  <c r="F2255" i="4"/>
  <c r="E2255" i="4"/>
  <c r="G2254" i="4"/>
  <c r="F2254" i="4"/>
  <c r="E2254" i="4"/>
  <c r="G2253" i="4"/>
  <c r="F2253" i="4"/>
  <c r="E2253" i="4"/>
  <c r="G2252" i="4"/>
  <c r="F2252" i="4"/>
  <c r="E2252" i="4"/>
  <c r="G2251" i="4"/>
  <c r="F2251" i="4"/>
  <c r="E2251" i="4"/>
  <c r="G2250" i="4"/>
  <c r="F2250" i="4"/>
  <c r="E2250" i="4"/>
  <c r="G2249" i="4"/>
  <c r="F2249" i="4"/>
  <c r="E2249" i="4"/>
  <c r="G2248" i="4"/>
  <c r="F2248" i="4"/>
  <c r="E2248" i="4"/>
  <c r="G2247" i="4"/>
  <c r="F2247" i="4"/>
  <c r="E2247" i="4"/>
  <c r="G2246" i="4"/>
  <c r="F2246" i="4"/>
  <c r="E2246" i="4"/>
  <c r="G2245" i="4"/>
  <c r="F2245" i="4"/>
  <c r="E2245" i="4"/>
  <c r="G2244" i="4"/>
  <c r="F2244" i="4"/>
  <c r="E2244" i="4"/>
  <c r="G2243" i="4"/>
  <c r="F2243" i="4"/>
  <c r="E2243" i="4"/>
  <c r="G2242" i="4"/>
  <c r="F2242" i="4"/>
  <c r="E2242" i="4"/>
  <c r="G2241" i="4"/>
  <c r="F2241" i="4"/>
  <c r="E2241" i="4"/>
  <c r="G2240" i="4"/>
  <c r="F2240" i="4"/>
  <c r="E2240" i="4"/>
  <c r="G2239" i="4"/>
  <c r="F2239" i="4"/>
  <c r="E2239" i="4"/>
  <c r="G2238" i="4"/>
  <c r="F2238" i="4"/>
  <c r="E2238" i="4"/>
  <c r="G2237" i="4"/>
  <c r="F2237" i="4"/>
  <c r="E2237" i="4"/>
  <c r="G2236" i="4"/>
  <c r="F2236" i="4"/>
  <c r="E2236" i="4"/>
  <c r="G2235" i="4"/>
  <c r="F2235" i="4"/>
  <c r="E2235" i="4"/>
  <c r="G2234" i="4"/>
  <c r="F2234" i="4"/>
  <c r="E2234" i="4"/>
  <c r="G2233" i="4"/>
  <c r="F2233" i="4"/>
  <c r="E2233" i="4"/>
  <c r="G2232" i="4"/>
  <c r="F2232" i="4"/>
  <c r="E2232" i="4"/>
  <c r="G2231" i="4"/>
  <c r="F2231" i="4"/>
  <c r="E2231" i="4"/>
  <c r="G2230" i="4"/>
  <c r="F2230" i="4"/>
  <c r="E2230" i="4"/>
  <c r="G2229" i="4"/>
  <c r="F2229" i="4"/>
  <c r="E2229" i="4"/>
  <c r="G2228" i="4"/>
  <c r="F2228" i="4"/>
  <c r="E2228" i="4"/>
  <c r="G2227" i="4"/>
  <c r="F2227" i="4"/>
  <c r="E2227" i="4"/>
  <c r="G2226" i="4"/>
  <c r="F2226" i="4"/>
  <c r="E2226" i="4"/>
  <c r="G2225" i="4"/>
  <c r="F2225" i="4"/>
  <c r="E2225" i="4"/>
  <c r="G2224" i="4"/>
  <c r="F2224" i="4"/>
  <c r="E2224" i="4"/>
  <c r="G2223" i="4"/>
  <c r="F2223" i="4"/>
  <c r="E2223" i="4"/>
  <c r="G2222" i="4"/>
  <c r="F2222" i="4"/>
  <c r="E2222" i="4"/>
  <c r="G2221" i="4"/>
  <c r="F2221" i="4"/>
  <c r="E2221" i="4"/>
  <c r="G2220" i="4"/>
  <c r="F2220" i="4"/>
  <c r="E2220" i="4"/>
  <c r="G2219" i="4"/>
  <c r="F2219" i="4"/>
  <c r="E2219" i="4"/>
  <c r="G2218" i="4"/>
  <c r="F2218" i="4"/>
  <c r="E2218" i="4"/>
  <c r="G2217" i="4"/>
  <c r="F2217" i="4"/>
  <c r="E2217" i="4"/>
  <c r="G2216" i="4"/>
  <c r="F2216" i="4"/>
  <c r="E2216" i="4"/>
  <c r="G2215" i="4"/>
  <c r="F2215" i="4"/>
  <c r="E2215" i="4"/>
  <c r="G2214" i="4"/>
  <c r="F2214" i="4"/>
  <c r="E2214" i="4"/>
  <c r="G2213" i="4"/>
  <c r="F2213" i="4"/>
  <c r="E2213" i="4"/>
  <c r="G2212" i="4"/>
  <c r="F2212" i="4"/>
  <c r="E2212" i="4"/>
  <c r="G2211" i="4"/>
  <c r="F2211" i="4"/>
  <c r="E2211" i="4"/>
  <c r="G2210" i="4"/>
  <c r="F2210" i="4"/>
  <c r="E2210" i="4"/>
  <c r="G2209" i="4"/>
  <c r="F2209" i="4"/>
  <c r="E2209" i="4"/>
  <c r="G2208" i="4"/>
  <c r="F2208" i="4"/>
  <c r="E2208" i="4"/>
  <c r="G2207" i="4"/>
  <c r="F2207" i="4"/>
  <c r="E2207" i="4"/>
  <c r="G2206" i="4"/>
  <c r="F2206" i="4"/>
  <c r="E2206" i="4"/>
  <c r="G2205" i="4"/>
  <c r="F2205" i="4"/>
  <c r="E2205" i="4"/>
  <c r="G2204" i="4"/>
  <c r="F2204" i="4"/>
  <c r="E2204" i="4"/>
  <c r="G2203" i="4"/>
  <c r="F2203" i="4"/>
  <c r="E2203" i="4"/>
  <c r="G2202" i="4"/>
  <c r="F2202" i="4"/>
  <c r="E2202" i="4"/>
  <c r="G2201" i="4"/>
  <c r="F2201" i="4"/>
  <c r="E2201" i="4"/>
  <c r="G2200" i="4"/>
  <c r="F2200" i="4"/>
  <c r="E2200" i="4"/>
  <c r="G2199" i="4"/>
  <c r="F2199" i="4"/>
  <c r="E2199" i="4"/>
  <c r="G2198" i="4"/>
  <c r="F2198" i="4"/>
  <c r="E2198" i="4"/>
  <c r="G2197" i="4"/>
  <c r="F2197" i="4"/>
  <c r="E2197" i="4"/>
  <c r="G2196" i="4"/>
  <c r="F2196" i="4"/>
  <c r="E2196" i="4"/>
  <c r="G2195" i="4"/>
  <c r="F2195" i="4"/>
  <c r="E2195" i="4"/>
  <c r="G2194" i="4"/>
  <c r="F2194" i="4"/>
  <c r="E2194" i="4"/>
  <c r="G2193" i="4"/>
  <c r="F2193" i="4"/>
  <c r="E2193" i="4"/>
  <c r="G2192" i="4"/>
  <c r="F2192" i="4"/>
  <c r="E2192" i="4"/>
  <c r="G2191" i="4"/>
  <c r="F2191" i="4"/>
  <c r="E2191" i="4"/>
  <c r="G2190" i="4"/>
  <c r="F2190" i="4"/>
  <c r="E2190" i="4"/>
  <c r="G2189" i="4"/>
  <c r="F2189" i="4"/>
  <c r="E2189" i="4"/>
  <c r="G2188" i="4"/>
  <c r="F2188" i="4"/>
  <c r="E2188" i="4"/>
  <c r="G2187" i="4"/>
  <c r="F2187" i="4"/>
  <c r="E2187" i="4"/>
  <c r="G2186" i="4"/>
  <c r="F2186" i="4"/>
  <c r="E2186" i="4"/>
  <c r="G2185" i="4"/>
  <c r="F2185" i="4"/>
  <c r="E2185" i="4"/>
  <c r="G2184" i="4"/>
  <c r="F2184" i="4"/>
  <c r="E2184" i="4"/>
  <c r="G2183" i="4"/>
  <c r="F2183" i="4"/>
  <c r="E2183" i="4"/>
  <c r="G2182" i="4"/>
  <c r="F2182" i="4"/>
  <c r="E2182" i="4"/>
  <c r="G2181" i="4"/>
  <c r="F2181" i="4"/>
  <c r="E2181" i="4"/>
  <c r="G2180" i="4"/>
  <c r="F2180" i="4"/>
  <c r="E2180" i="4"/>
  <c r="G2179" i="4"/>
  <c r="F2179" i="4"/>
  <c r="E2179" i="4"/>
  <c r="G2178" i="4"/>
  <c r="F2178" i="4"/>
  <c r="E2178" i="4"/>
  <c r="G2177" i="4"/>
  <c r="F2177" i="4"/>
  <c r="E2177" i="4"/>
  <c r="G2176" i="4"/>
  <c r="F2176" i="4"/>
  <c r="E2176" i="4"/>
  <c r="G2175" i="4"/>
  <c r="F2175" i="4"/>
  <c r="E2175" i="4"/>
  <c r="G2174" i="4"/>
  <c r="F2174" i="4"/>
  <c r="E2174" i="4"/>
  <c r="G2173" i="4"/>
  <c r="F2173" i="4"/>
  <c r="E2173" i="4"/>
  <c r="G2172" i="4"/>
  <c r="F2172" i="4"/>
  <c r="E2172" i="4"/>
  <c r="G2171" i="4"/>
  <c r="F2171" i="4"/>
  <c r="E2171" i="4"/>
  <c r="G2170" i="4"/>
  <c r="F2170" i="4"/>
  <c r="E2170" i="4"/>
  <c r="G2169" i="4"/>
  <c r="F2169" i="4"/>
  <c r="E2169" i="4"/>
  <c r="G2168" i="4"/>
  <c r="F2168" i="4"/>
  <c r="E2168" i="4"/>
  <c r="G2167" i="4"/>
  <c r="F2167" i="4"/>
  <c r="E2167" i="4"/>
  <c r="G2166" i="4"/>
  <c r="F2166" i="4"/>
  <c r="E2166" i="4"/>
  <c r="G2165" i="4"/>
  <c r="F2165" i="4"/>
  <c r="E2165" i="4"/>
  <c r="G2164" i="4"/>
  <c r="F2164" i="4"/>
  <c r="E2164" i="4"/>
  <c r="G2163" i="4"/>
  <c r="F2163" i="4"/>
  <c r="E2163" i="4"/>
  <c r="G2162" i="4"/>
  <c r="F2162" i="4"/>
  <c r="E2162" i="4"/>
  <c r="G2161" i="4"/>
  <c r="F2161" i="4"/>
  <c r="E2161" i="4"/>
  <c r="G2160" i="4"/>
  <c r="F2160" i="4"/>
  <c r="E2160" i="4"/>
  <c r="G2159" i="4"/>
  <c r="F2159" i="4"/>
  <c r="E2159" i="4"/>
  <c r="G2158" i="4"/>
  <c r="F2158" i="4"/>
  <c r="E2158" i="4"/>
  <c r="G2157" i="4"/>
  <c r="F2157" i="4"/>
  <c r="E2157" i="4"/>
  <c r="G2156" i="4"/>
  <c r="F2156" i="4"/>
  <c r="E2156" i="4"/>
  <c r="G2155" i="4"/>
  <c r="F2155" i="4"/>
  <c r="E2155" i="4"/>
  <c r="G2154" i="4"/>
  <c r="F2154" i="4"/>
  <c r="E2154" i="4"/>
  <c r="G2153" i="4"/>
  <c r="F2153" i="4"/>
  <c r="E2153" i="4"/>
  <c r="G2152" i="4"/>
  <c r="F2152" i="4"/>
  <c r="E2152" i="4"/>
  <c r="G2151" i="4"/>
  <c r="F2151" i="4"/>
  <c r="E2151" i="4"/>
  <c r="G2150" i="4"/>
  <c r="F2150" i="4"/>
  <c r="E2150" i="4"/>
  <c r="G2149" i="4"/>
  <c r="F2149" i="4"/>
  <c r="E2149" i="4"/>
  <c r="G2148" i="4"/>
  <c r="F2148" i="4"/>
  <c r="E2148" i="4"/>
  <c r="G2147" i="4"/>
  <c r="F2147" i="4"/>
  <c r="E2147" i="4"/>
  <c r="G2146" i="4"/>
  <c r="F2146" i="4"/>
  <c r="E2146" i="4"/>
  <c r="G2145" i="4"/>
  <c r="F2145" i="4"/>
  <c r="E2145" i="4"/>
  <c r="G2144" i="4"/>
  <c r="F2144" i="4"/>
  <c r="E2144" i="4"/>
  <c r="G2143" i="4"/>
  <c r="F2143" i="4"/>
  <c r="E2143" i="4"/>
  <c r="G2142" i="4"/>
  <c r="F2142" i="4"/>
  <c r="E2142" i="4"/>
  <c r="G2141" i="4"/>
  <c r="F2141" i="4"/>
  <c r="E2141" i="4"/>
  <c r="G2140" i="4"/>
  <c r="F2140" i="4"/>
  <c r="E2140" i="4"/>
  <c r="G2139" i="4"/>
  <c r="F2139" i="4"/>
  <c r="E2139" i="4"/>
  <c r="G2138" i="4"/>
  <c r="F2138" i="4"/>
  <c r="E2138" i="4"/>
  <c r="G2137" i="4"/>
  <c r="F2137" i="4"/>
  <c r="E2137" i="4"/>
  <c r="G2136" i="4"/>
  <c r="F2136" i="4"/>
  <c r="E2136" i="4"/>
  <c r="G2135" i="4"/>
  <c r="F2135" i="4"/>
  <c r="E2135" i="4"/>
  <c r="G2134" i="4"/>
  <c r="F2134" i="4"/>
  <c r="E2134" i="4"/>
  <c r="G2133" i="4"/>
  <c r="F2133" i="4"/>
  <c r="E2133" i="4"/>
  <c r="G2132" i="4"/>
  <c r="F2132" i="4"/>
  <c r="E2132" i="4"/>
  <c r="G2131" i="4"/>
  <c r="F2131" i="4"/>
  <c r="E2131" i="4"/>
  <c r="G2130" i="4"/>
  <c r="F2130" i="4"/>
  <c r="E2130" i="4"/>
  <c r="G2129" i="4"/>
  <c r="F2129" i="4"/>
  <c r="E2129" i="4"/>
  <c r="G2128" i="4"/>
  <c r="F2128" i="4"/>
  <c r="E2128" i="4"/>
  <c r="G2127" i="4"/>
  <c r="F2127" i="4"/>
  <c r="E2127" i="4"/>
  <c r="G2126" i="4"/>
  <c r="F2126" i="4"/>
  <c r="E2126" i="4"/>
  <c r="G2125" i="4"/>
  <c r="F2125" i="4"/>
  <c r="E2125" i="4"/>
  <c r="G2124" i="4"/>
  <c r="F2124" i="4"/>
  <c r="E2124" i="4"/>
  <c r="G2123" i="4"/>
  <c r="F2123" i="4"/>
  <c r="E2123" i="4"/>
  <c r="G2122" i="4"/>
  <c r="F2122" i="4"/>
  <c r="E2122" i="4"/>
  <c r="G2121" i="4"/>
  <c r="F2121" i="4"/>
  <c r="E2121" i="4"/>
  <c r="G2120" i="4"/>
  <c r="F2120" i="4"/>
  <c r="E2120" i="4"/>
  <c r="G2119" i="4"/>
  <c r="F2119" i="4"/>
  <c r="E2119" i="4"/>
  <c r="G2118" i="4"/>
  <c r="F2118" i="4"/>
  <c r="E2118" i="4"/>
  <c r="G2117" i="4"/>
  <c r="F2117" i="4"/>
  <c r="E2117" i="4"/>
  <c r="G2116" i="4"/>
  <c r="F2116" i="4"/>
  <c r="E2116" i="4"/>
  <c r="G2115" i="4"/>
  <c r="F2115" i="4"/>
  <c r="E2115" i="4"/>
  <c r="G2114" i="4"/>
  <c r="F2114" i="4"/>
  <c r="E2114" i="4"/>
  <c r="G2113" i="4"/>
  <c r="F2113" i="4"/>
  <c r="E2113" i="4"/>
  <c r="G2112" i="4"/>
  <c r="F2112" i="4"/>
  <c r="E2112" i="4"/>
  <c r="G2111" i="4"/>
  <c r="F2111" i="4"/>
  <c r="E2111" i="4"/>
  <c r="G2110" i="4"/>
  <c r="F2110" i="4"/>
  <c r="E2110" i="4"/>
  <c r="G2109" i="4"/>
  <c r="F2109" i="4"/>
  <c r="E2109" i="4"/>
  <c r="G2108" i="4"/>
  <c r="F2108" i="4"/>
  <c r="E2108" i="4"/>
  <c r="G2107" i="4"/>
  <c r="F2107" i="4"/>
  <c r="E2107" i="4"/>
  <c r="G2106" i="4"/>
  <c r="F2106" i="4"/>
  <c r="E2106" i="4"/>
  <c r="G2105" i="4"/>
  <c r="F2105" i="4"/>
  <c r="E2105" i="4"/>
  <c r="G2104" i="4"/>
  <c r="F2104" i="4"/>
  <c r="E2104" i="4"/>
  <c r="G2103" i="4"/>
  <c r="F2103" i="4"/>
  <c r="E2103" i="4"/>
  <c r="G2102" i="4"/>
  <c r="F2102" i="4"/>
  <c r="E2102" i="4"/>
  <c r="G2101" i="4"/>
  <c r="F2101" i="4"/>
  <c r="E2101" i="4"/>
  <c r="G2100" i="4"/>
  <c r="F2100" i="4"/>
  <c r="E2100" i="4"/>
  <c r="G2099" i="4"/>
  <c r="F2099" i="4"/>
  <c r="E2099" i="4"/>
  <c r="G2098" i="4"/>
  <c r="F2098" i="4"/>
  <c r="E2098" i="4"/>
  <c r="G2097" i="4"/>
  <c r="F2097" i="4"/>
  <c r="E2097" i="4"/>
  <c r="G2096" i="4"/>
  <c r="F2096" i="4"/>
  <c r="E2096" i="4"/>
  <c r="G2095" i="4"/>
  <c r="F2095" i="4"/>
  <c r="E2095" i="4"/>
  <c r="G2094" i="4"/>
  <c r="F2094" i="4"/>
  <c r="E2094" i="4"/>
  <c r="G2093" i="4"/>
  <c r="F2093" i="4"/>
  <c r="E2093" i="4"/>
  <c r="G2092" i="4"/>
  <c r="F2092" i="4"/>
  <c r="E2092" i="4"/>
  <c r="G2091" i="4"/>
  <c r="F2091" i="4"/>
  <c r="E2091" i="4"/>
  <c r="G2090" i="4"/>
  <c r="F2090" i="4"/>
  <c r="E2090" i="4"/>
  <c r="G2089" i="4"/>
  <c r="F2089" i="4"/>
  <c r="E2089" i="4"/>
  <c r="G2088" i="4"/>
  <c r="F2088" i="4"/>
  <c r="E2088" i="4"/>
  <c r="G2087" i="4"/>
  <c r="F2087" i="4"/>
  <c r="E2087" i="4"/>
  <c r="G2086" i="4"/>
  <c r="F2086" i="4"/>
  <c r="E2086" i="4"/>
  <c r="G2085" i="4"/>
  <c r="F2085" i="4"/>
  <c r="E2085" i="4"/>
  <c r="G2084" i="4"/>
  <c r="F2084" i="4"/>
  <c r="E2084" i="4"/>
  <c r="G2083" i="4"/>
  <c r="F2083" i="4"/>
  <c r="E2083" i="4"/>
  <c r="G2082" i="4"/>
  <c r="F2082" i="4"/>
  <c r="E2082" i="4"/>
  <c r="G2081" i="4"/>
  <c r="F2081" i="4"/>
  <c r="E2081" i="4"/>
  <c r="G2080" i="4"/>
  <c r="F2080" i="4"/>
  <c r="E2080" i="4"/>
  <c r="G2079" i="4"/>
  <c r="F2079" i="4"/>
  <c r="E2079" i="4"/>
  <c r="G2078" i="4"/>
  <c r="F2078" i="4"/>
  <c r="E2078" i="4"/>
  <c r="G2077" i="4"/>
  <c r="F2077" i="4"/>
  <c r="E2077" i="4"/>
  <c r="G2076" i="4"/>
  <c r="F2076" i="4"/>
  <c r="E2076" i="4"/>
  <c r="G2075" i="4"/>
  <c r="F2075" i="4"/>
  <c r="E2075" i="4"/>
  <c r="G2074" i="4"/>
  <c r="F2074" i="4"/>
  <c r="E2074" i="4"/>
  <c r="G2073" i="4"/>
  <c r="F2073" i="4"/>
  <c r="E2073" i="4"/>
  <c r="G2072" i="4"/>
  <c r="F2072" i="4"/>
  <c r="E2072" i="4"/>
  <c r="G2071" i="4"/>
  <c r="F2071" i="4"/>
  <c r="E2071" i="4"/>
  <c r="G2070" i="4"/>
  <c r="F2070" i="4"/>
  <c r="E2070" i="4"/>
  <c r="G2069" i="4"/>
  <c r="F2069" i="4"/>
  <c r="E2069" i="4"/>
  <c r="G2068" i="4"/>
  <c r="F2068" i="4"/>
  <c r="E2068" i="4"/>
  <c r="G2067" i="4"/>
  <c r="F2067" i="4"/>
  <c r="E2067" i="4"/>
  <c r="G2066" i="4"/>
  <c r="F2066" i="4"/>
  <c r="E2066" i="4"/>
  <c r="G2065" i="4"/>
  <c r="F2065" i="4"/>
  <c r="E2065" i="4"/>
  <c r="G2064" i="4"/>
  <c r="F2064" i="4"/>
  <c r="E2064" i="4"/>
  <c r="G2063" i="4"/>
  <c r="F2063" i="4"/>
  <c r="E2063" i="4"/>
  <c r="G2062" i="4"/>
  <c r="F2062" i="4"/>
  <c r="E2062" i="4"/>
  <c r="G2061" i="4"/>
  <c r="F2061" i="4"/>
  <c r="E2061" i="4"/>
  <c r="G2060" i="4"/>
  <c r="F2060" i="4"/>
  <c r="E2060" i="4"/>
  <c r="G2059" i="4"/>
  <c r="F2059" i="4"/>
  <c r="E2059" i="4"/>
  <c r="G2058" i="4"/>
  <c r="F2058" i="4"/>
  <c r="E2058" i="4"/>
  <c r="G2057" i="4"/>
  <c r="F2057" i="4"/>
  <c r="E2057" i="4"/>
  <c r="G2056" i="4"/>
  <c r="F2056" i="4"/>
  <c r="E2056" i="4"/>
  <c r="G2055" i="4"/>
  <c r="F2055" i="4"/>
  <c r="E2055" i="4"/>
  <c r="G2054" i="4"/>
  <c r="F2054" i="4"/>
  <c r="E2054" i="4"/>
  <c r="G2053" i="4"/>
  <c r="F2053" i="4"/>
  <c r="E2053" i="4"/>
  <c r="G2052" i="4"/>
  <c r="F2052" i="4"/>
  <c r="E2052" i="4"/>
  <c r="G2051" i="4"/>
  <c r="F2051" i="4"/>
  <c r="E2051" i="4"/>
  <c r="G2050" i="4"/>
  <c r="F2050" i="4"/>
  <c r="E2050" i="4"/>
  <c r="G2049" i="4"/>
  <c r="F2049" i="4"/>
  <c r="E2049" i="4"/>
  <c r="G2048" i="4"/>
  <c r="F2048" i="4"/>
  <c r="E2048" i="4"/>
  <c r="G2047" i="4"/>
  <c r="F2047" i="4"/>
  <c r="E2047" i="4"/>
  <c r="G2046" i="4"/>
  <c r="F2046" i="4"/>
  <c r="E2046" i="4"/>
  <c r="G2045" i="4"/>
  <c r="F2045" i="4"/>
  <c r="E2045" i="4"/>
  <c r="G2044" i="4"/>
  <c r="F2044" i="4"/>
  <c r="E2044" i="4"/>
  <c r="G2043" i="4"/>
  <c r="F2043" i="4"/>
  <c r="E2043" i="4"/>
  <c r="G2042" i="4"/>
  <c r="F2042" i="4"/>
  <c r="E2042" i="4"/>
  <c r="G2041" i="4"/>
  <c r="F2041" i="4"/>
  <c r="E2041" i="4"/>
  <c r="G2040" i="4"/>
  <c r="F2040" i="4"/>
  <c r="E2040" i="4"/>
  <c r="G2039" i="4"/>
  <c r="F2039" i="4"/>
  <c r="E2039" i="4"/>
  <c r="G2038" i="4"/>
  <c r="F2038" i="4"/>
  <c r="E2038" i="4"/>
  <c r="G2037" i="4"/>
  <c r="F2037" i="4"/>
  <c r="E2037" i="4"/>
  <c r="G2036" i="4"/>
  <c r="F2036" i="4"/>
  <c r="E2036" i="4"/>
  <c r="G2035" i="4"/>
  <c r="F2035" i="4"/>
  <c r="E2035" i="4"/>
  <c r="G2034" i="4"/>
  <c r="F2034" i="4"/>
  <c r="E2034" i="4"/>
  <c r="G2033" i="4"/>
  <c r="F2033" i="4"/>
  <c r="E2033" i="4"/>
  <c r="G2032" i="4"/>
  <c r="F2032" i="4"/>
  <c r="E2032" i="4"/>
  <c r="G2031" i="4"/>
  <c r="F2031" i="4"/>
  <c r="E2031" i="4"/>
  <c r="G2030" i="4"/>
  <c r="F2030" i="4"/>
  <c r="E2030" i="4"/>
  <c r="G2029" i="4"/>
  <c r="F2029" i="4"/>
  <c r="E2029" i="4"/>
  <c r="G2028" i="4"/>
  <c r="F2028" i="4"/>
  <c r="E2028" i="4"/>
  <c r="G2027" i="4"/>
  <c r="F2027" i="4"/>
  <c r="E2027" i="4"/>
  <c r="G2026" i="4"/>
  <c r="F2026" i="4"/>
  <c r="E2026" i="4"/>
  <c r="G2025" i="4"/>
  <c r="F2025" i="4"/>
  <c r="E2025" i="4"/>
  <c r="G2024" i="4"/>
  <c r="F2024" i="4"/>
  <c r="E2024" i="4"/>
  <c r="G2023" i="4"/>
  <c r="F2023" i="4"/>
  <c r="E2023" i="4"/>
  <c r="G2022" i="4"/>
  <c r="F2022" i="4"/>
  <c r="E2022" i="4"/>
  <c r="G2021" i="4"/>
  <c r="F2021" i="4"/>
  <c r="E2021" i="4"/>
  <c r="G2020" i="4"/>
  <c r="F2020" i="4"/>
  <c r="E2020" i="4"/>
  <c r="G2019" i="4"/>
  <c r="F2019" i="4"/>
  <c r="E2019" i="4"/>
  <c r="G2018" i="4"/>
  <c r="F2018" i="4"/>
  <c r="E2018" i="4"/>
  <c r="G2017" i="4"/>
  <c r="F2017" i="4"/>
  <c r="E2017" i="4"/>
  <c r="G2016" i="4"/>
  <c r="F2016" i="4"/>
  <c r="E2016" i="4"/>
  <c r="G2015" i="4"/>
  <c r="F2015" i="4"/>
  <c r="E2015" i="4"/>
  <c r="G2014" i="4"/>
  <c r="F2014" i="4"/>
  <c r="E2014" i="4"/>
  <c r="G2013" i="4"/>
  <c r="F2013" i="4"/>
  <c r="E2013" i="4"/>
  <c r="G2012" i="4"/>
  <c r="F2012" i="4"/>
  <c r="E2012" i="4"/>
  <c r="G2011" i="4"/>
  <c r="F2011" i="4"/>
  <c r="E2011" i="4"/>
  <c r="G2010" i="4"/>
  <c r="F2010" i="4"/>
  <c r="E2010" i="4"/>
  <c r="G2009" i="4"/>
  <c r="F2009" i="4"/>
  <c r="E2009" i="4"/>
  <c r="G2008" i="4"/>
  <c r="F2008" i="4"/>
  <c r="E2008" i="4"/>
  <c r="G2007" i="4"/>
  <c r="F2007" i="4"/>
  <c r="E2007" i="4"/>
  <c r="G2006" i="4"/>
  <c r="F2006" i="4"/>
  <c r="E2006" i="4"/>
  <c r="G2005" i="4"/>
  <c r="F2005" i="4"/>
  <c r="E2005" i="4"/>
  <c r="G2004" i="4"/>
  <c r="F2004" i="4"/>
  <c r="E2004" i="4"/>
  <c r="G2003" i="4"/>
  <c r="F2003" i="4"/>
  <c r="E2003" i="4"/>
  <c r="G2002" i="4"/>
  <c r="F2002" i="4"/>
  <c r="E2002" i="4"/>
  <c r="G2001" i="4"/>
  <c r="F2001" i="4"/>
  <c r="E2001" i="4"/>
  <c r="G2000" i="4"/>
  <c r="F2000" i="4"/>
  <c r="E2000" i="4"/>
  <c r="G1999" i="4"/>
  <c r="F1999" i="4"/>
  <c r="E1999" i="4"/>
  <c r="G1998" i="4"/>
  <c r="F1998" i="4"/>
  <c r="E1998" i="4"/>
  <c r="G1997" i="4"/>
  <c r="F1997" i="4"/>
  <c r="E1997" i="4"/>
  <c r="G1996" i="4"/>
  <c r="F1996" i="4"/>
  <c r="E1996" i="4"/>
  <c r="G1995" i="4"/>
  <c r="F1995" i="4"/>
  <c r="E1995" i="4"/>
  <c r="G1994" i="4"/>
  <c r="F1994" i="4"/>
  <c r="E1994" i="4"/>
  <c r="G1993" i="4"/>
  <c r="F1993" i="4"/>
  <c r="E1993" i="4"/>
  <c r="G1992" i="4"/>
  <c r="F1992" i="4"/>
  <c r="E1992" i="4"/>
  <c r="G1991" i="4"/>
  <c r="F1991" i="4"/>
  <c r="E1991" i="4"/>
  <c r="G1990" i="4"/>
  <c r="F1990" i="4"/>
  <c r="E1990" i="4"/>
  <c r="G1989" i="4"/>
  <c r="F1989" i="4"/>
  <c r="E1989" i="4"/>
  <c r="G1988" i="4"/>
  <c r="F1988" i="4"/>
  <c r="E1988" i="4"/>
  <c r="G1987" i="4"/>
  <c r="F1987" i="4"/>
  <c r="E1987" i="4"/>
  <c r="G1986" i="4"/>
  <c r="F1986" i="4"/>
  <c r="E1986" i="4"/>
  <c r="G1985" i="4"/>
  <c r="F1985" i="4"/>
  <c r="E1985" i="4"/>
  <c r="G1984" i="4"/>
  <c r="F1984" i="4"/>
  <c r="E1984" i="4"/>
  <c r="G1983" i="4"/>
  <c r="F1983" i="4"/>
  <c r="E1983" i="4"/>
  <c r="G1982" i="4"/>
  <c r="F1982" i="4"/>
  <c r="E1982" i="4"/>
  <c r="G1981" i="4"/>
  <c r="F1981" i="4"/>
  <c r="E1981" i="4"/>
  <c r="G1980" i="4"/>
  <c r="F1980" i="4"/>
  <c r="E1980" i="4"/>
  <c r="G1979" i="4"/>
  <c r="F1979" i="4"/>
  <c r="E1979" i="4"/>
  <c r="G1978" i="4"/>
  <c r="F1978" i="4"/>
  <c r="E1978" i="4"/>
  <c r="G1977" i="4"/>
  <c r="F1977" i="4"/>
  <c r="E1977" i="4"/>
  <c r="G1976" i="4"/>
  <c r="F1976" i="4"/>
  <c r="E1976" i="4"/>
  <c r="G1975" i="4"/>
  <c r="F1975" i="4"/>
  <c r="E1975" i="4"/>
  <c r="G1974" i="4"/>
  <c r="F1974" i="4"/>
  <c r="E1974" i="4"/>
  <c r="G1973" i="4"/>
  <c r="F1973" i="4"/>
  <c r="E1973" i="4"/>
  <c r="G1972" i="4"/>
  <c r="F1972" i="4"/>
  <c r="E1972" i="4"/>
  <c r="G1971" i="4"/>
  <c r="F1971" i="4"/>
  <c r="E1971" i="4"/>
  <c r="G1970" i="4"/>
  <c r="F1970" i="4"/>
  <c r="E1970" i="4"/>
  <c r="G1969" i="4"/>
  <c r="F1969" i="4"/>
  <c r="E1969" i="4"/>
  <c r="G1968" i="4"/>
  <c r="F1968" i="4"/>
  <c r="E1968" i="4"/>
  <c r="G1967" i="4"/>
  <c r="F1967" i="4"/>
  <c r="E1967" i="4"/>
  <c r="G1966" i="4"/>
  <c r="F1966" i="4"/>
  <c r="E1966" i="4"/>
  <c r="G1965" i="4"/>
  <c r="F1965" i="4"/>
  <c r="E1965" i="4"/>
  <c r="G1964" i="4"/>
  <c r="F1964" i="4"/>
  <c r="E1964" i="4"/>
  <c r="G1963" i="4"/>
  <c r="F1963" i="4"/>
  <c r="E1963" i="4"/>
  <c r="G1962" i="4"/>
  <c r="F1962" i="4"/>
  <c r="E1962" i="4"/>
  <c r="G1961" i="4"/>
  <c r="F1961" i="4"/>
  <c r="E1961" i="4"/>
  <c r="G1960" i="4"/>
  <c r="F1960" i="4"/>
  <c r="E1960" i="4"/>
  <c r="G1959" i="4"/>
  <c r="F1959" i="4"/>
  <c r="E1959" i="4"/>
  <c r="G1958" i="4"/>
  <c r="F1958" i="4"/>
  <c r="E1958" i="4"/>
  <c r="G1957" i="4"/>
  <c r="F1957" i="4"/>
  <c r="E1957" i="4"/>
  <c r="G1956" i="4"/>
  <c r="F1956" i="4"/>
  <c r="E1956" i="4"/>
  <c r="G1955" i="4"/>
  <c r="F1955" i="4"/>
  <c r="E1955" i="4"/>
  <c r="G1954" i="4"/>
  <c r="F1954" i="4"/>
  <c r="E1954" i="4"/>
  <c r="G1953" i="4"/>
  <c r="F1953" i="4"/>
  <c r="E1953" i="4"/>
  <c r="G1952" i="4"/>
  <c r="F1952" i="4"/>
  <c r="E1952" i="4"/>
  <c r="G1951" i="4"/>
  <c r="F1951" i="4"/>
  <c r="E1951" i="4"/>
  <c r="G1950" i="4"/>
  <c r="F1950" i="4"/>
  <c r="E1950" i="4"/>
  <c r="G1949" i="4"/>
  <c r="F1949" i="4"/>
  <c r="E1949" i="4"/>
  <c r="G1948" i="4"/>
  <c r="F1948" i="4"/>
  <c r="E1948" i="4"/>
  <c r="G1947" i="4"/>
  <c r="F1947" i="4"/>
  <c r="E1947" i="4"/>
  <c r="G1946" i="4"/>
  <c r="F1946" i="4"/>
  <c r="E1946" i="4"/>
  <c r="G1945" i="4"/>
  <c r="F1945" i="4"/>
  <c r="E1945" i="4"/>
  <c r="G1944" i="4"/>
  <c r="F1944" i="4"/>
  <c r="E1944" i="4"/>
  <c r="G1943" i="4"/>
  <c r="F1943" i="4"/>
  <c r="E1943" i="4"/>
  <c r="G1942" i="4"/>
  <c r="F1942" i="4"/>
  <c r="E1942" i="4"/>
  <c r="G1941" i="4"/>
  <c r="F1941" i="4"/>
  <c r="E1941" i="4"/>
  <c r="G1940" i="4"/>
  <c r="F1940" i="4"/>
  <c r="E1940" i="4"/>
  <c r="G1939" i="4"/>
  <c r="F1939" i="4"/>
  <c r="E1939" i="4"/>
  <c r="G1938" i="4"/>
  <c r="F1938" i="4"/>
  <c r="E1938" i="4"/>
  <c r="G1937" i="4"/>
  <c r="F1937" i="4"/>
  <c r="E1937" i="4"/>
  <c r="G1936" i="4"/>
  <c r="F1936" i="4"/>
  <c r="E1936" i="4"/>
  <c r="G1935" i="4"/>
  <c r="F1935" i="4"/>
  <c r="E1935" i="4"/>
  <c r="G1934" i="4"/>
  <c r="F1934" i="4"/>
  <c r="E1934" i="4"/>
  <c r="G1933" i="4"/>
  <c r="F1933" i="4"/>
  <c r="E1933" i="4"/>
  <c r="G1932" i="4"/>
  <c r="F1932" i="4"/>
  <c r="E1932" i="4"/>
  <c r="G1931" i="4"/>
  <c r="F1931" i="4"/>
  <c r="E1931" i="4"/>
  <c r="G1930" i="4"/>
  <c r="F1930" i="4"/>
  <c r="E1930" i="4"/>
  <c r="G1929" i="4"/>
  <c r="F1929" i="4"/>
  <c r="E1929" i="4"/>
  <c r="G1928" i="4"/>
  <c r="F1928" i="4"/>
  <c r="E1928" i="4"/>
  <c r="G1927" i="4"/>
  <c r="F1927" i="4"/>
  <c r="E1927" i="4"/>
  <c r="G1926" i="4"/>
  <c r="F1926" i="4"/>
  <c r="E1926" i="4"/>
  <c r="G1925" i="4"/>
  <c r="F1925" i="4"/>
  <c r="E1925" i="4"/>
  <c r="G1924" i="4"/>
  <c r="F1924" i="4"/>
  <c r="E1924" i="4"/>
  <c r="G1923" i="4"/>
  <c r="F1923" i="4"/>
  <c r="E1923" i="4"/>
  <c r="G1922" i="4"/>
  <c r="F1922" i="4"/>
  <c r="E1922" i="4"/>
  <c r="G1921" i="4"/>
  <c r="F1921" i="4"/>
  <c r="E1921" i="4"/>
  <c r="G1920" i="4"/>
  <c r="F1920" i="4"/>
  <c r="E1920" i="4"/>
  <c r="G1919" i="4"/>
  <c r="F1919" i="4"/>
  <c r="E1919" i="4"/>
  <c r="G1918" i="4"/>
  <c r="F1918" i="4"/>
  <c r="E1918" i="4"/>
  <c r="G1917" i="4"/>
  <c r="F1917" i="4"/>
  <c r="E1917" i="4"/>
  <c r="G1916" i="4"/>
  <c r="F1916" i="4"/>
  <c r="E1916" i="4"/>
  <c r="G1915" i="4"/>
  <c r="F1915" i="4"/>
  <c r="E1915" i="4"/>
  <c r="G1914" i="4"/>
  <c r="F1914" i="4"/>
  <c r="E1914" i="4"/>
  <c r="G1913" i="4"/>
  <c r="F1913" i="4"/>
  <c r="E1913" i="4"/>
  <c r="G1912" i="4"/>
  <c r="F1912" i="4"/>
  <c r="E1912" i="4"/>
  <c r="G1911" i="4"/>
  <c r="F1911" i="4"/>
  <c r="E1911" i="4"/>
  <c r="G1910" i="4"/>
  <c r="F1910" i="4"/>
  <c r="E1910" i="4"/>
  <c r="G1909" i="4"/>
  <c r="F1909" i="4"/>
  <c r="E1909" i="4"/>
  <c r="G1908" i="4"/>
  <c r="F1908" i="4"/>
  <c r="E1908" i="4"/>
  <c r="G1907" i="4"/>
  <c r="F1907" i="4"/>
  <c r="E1907" i="4"/>
  <c r="G1906" i="4"/>
  <c r="F1906" i="4"/>
  <c r="E1906" i="4"/>
  <c r="G1905" i="4"/>
  <c r="F1905" i="4"/>
  <c r="E1905" i="4"/>
  <c r="G1904" i="4"/>
  <c r="F1904" i="4"/>
  <c r="E1904" i="4"/>
  <c r="G1903" i="4"/>
  <c r="F1903" i="4"/>
  <c r="E1903" i="4"/>
  <c r="G1902" i="4"/>
  <c r="F1902" i="4"/>
  <c r="E1902" i="4"/>
  <c r="G1901" i="4"/>
  <c r="F1901" i="4"/>
  <c r="E1901" i="4"/>
  <c r="G1900" i="4"/>
  <c r="F1900" i="4"/>
  <c r="E1900" i="4"/>
  <c r="G1899" i="4"/>
  <c r="F1899" i="4"/>
  <c r="E1899" i="4"/>
  <c r="G1898" i="4"/>
  <c r="F1898" i="4"/>
  <c r="E1898" i="4"/>
  <c r="G1897" i="4"/>
  <c r="F1897" i="4"/>
  <c r="E1897" i="4"/>
  <c r="G1896" i="4"/>
  <c r="F1896" i="4"/>
  <c r="E1896" i="4"/>
  <c r="G1895" i="4"/>
  <c r="F1895" i="4"/>
  <c r="E1895" i="4"/>
  <c r="G1894" i="4"/>
  <c r="F1894" i="4"/>
  <c r="E1894" i="4"/>
  <c r="G1893" i="4"/>
  <c r="F1893" i="4"/>
  <c r="E1893" i="4"/>
  <c r="G1892" i="4"/>
  <c r="F1892" i="4"/>
  <c r="E1892" i="4"/>
  <c r="G1891" i="4"/>
  <c r="F1891" i="4"/>
  <c r="E1891" i="4"/>
  <c r="G1890" i="4"/>
  <c r="F1890" i="4"/>
  <c r="E1890" i="4"/>
  <c r="G1889" i="4"/>
  <c r="F1889" i="4"/>
  <c r="E1889" i="4"/>
  <c r="G1888" i="4"/>
  <c r="F1888" i="4"/>
  <c r="E1888" i="4"/>
  <c r="G1887" i="4"/>
  <c r="F1887" i="4"/>
  <c r="E1887" i="4"/>
  <c r="G1886" i="4"/>
  <c r="F1886" i="4"/>
  <c r="E1886" i="4"/>
  <c r="G1885" i="4"/>
  <c r="F1885" i="4"/>
  <c r="E1885" i="4"/>
  <c r="G1884" i="4"/>
  <c r="F1884" i="4"/>
  <c r="E1884" i="4"/>
  <c r="G1883" i="4"/>
  <c r="F1883" i="4"/>
  <c r="E1883" i="4"/>
  <c r="G1882" i="4"/>
  <c r="F1882" i="4"/>
  <c r="E1882" i="4"/>
  <c r="G1881" i="4"/>
  <c r="F1881" i="4"/>
  <c r="E1881" i="4"/>
  <c r="G1880" i="4"/>
  <c r="F1880" i="4"/>
  <c r="E1880" i="4"/>
  <c r="G1879" i="4"/>
  <c r="F1879" i="4"/>
  <c r="E1879" i="4"/>
  <c r="G1878" i="4"/>
  <c r="F1878" i="4"/>
  <c r="E1878" i="4"/>
  <c r="G1877" i="4"/>
  <c r="F1877" i="4"/>
  <c r="E1877" i="4"/>
  <c r="G1876" i="4"/>
  <c r="F1876" i="4"/>
  <c r="E1876" i="4"/>
  <c r="G1875" i="4"/>
  <c r="F1875" i="4"/>
  <c r="E1875" i="4"/>
  <c r="G1874" i="4"/>
  <c r="F1874" i="4"/>
  <c r="E1874" i="4"/>
  <c r="G1873" i="4"/>
  <c r="F1873" i="4"/>
  <c r="E1873" i="4"/>
  <c r="G1872" i="4"/>
  <c r="F1872" i="4"/>
  <c r="E1872" i="4"/>
  <c r="G1871" i="4"/>
  <c r="F1871" i="4"/>
  <c r="E1871" i="4"/>
  <c r="G1870" i="4"/>
  <c r="F1870" i="4"/>
  <c r="E1870" i="4"/>
  <c r="G1869" i="4"/>
  <c r="F1869" i="4"/>
  <c r="E1869" i="4"/>
  <c r="G1868" i="4"/>
  <c r="F1868" i="4"/>
  <c r="E1868" i="4"/>
  <c r="G1867" i="4"/>
  <c r="F1867" i="4"/>
  <c r="E1867" i="4"/>
  <c r="G1866" i="4"/>
  <c r="F1866" i="4"/>
  <c r="E1866" i="4"/>
  <c r="G1865" i="4"/>
  <c r="F1865" i="4"/>
  <c r="E1865" i="4"/>
  <c r="G1864" i="4"/>
  <c r="F1864" i="4"/>
  <c r="E1864" i="4"/>
  <c r="G1863" i="4"/>
  <c r="F1863" i="4"/>
  <c r="E1863" i="4"/>
  <c r="G1862" i="4"/>
  <c r="F1862" i="4"/>
  <c r="E1862" i="4"/>
  <c r="G1861" i="4"/>
  <c r="F1861" i="4"/>
  <c r="E1861" i="4"/>
  <c r="G1860" i="4"/>
  <c r="F1860" i="4"/>
  <c r="E1860" i="4"/>
  <c r="G1859" i="4"/>
  <c r="F1859" i="4"/>
  <c r="E1859" i="4"/>
  <c r="G1858" i="4"/>
  <c r="F1858" i="4"/>
  <c r="E1858" i="4"/>
  <c r="G1857" i="4"/>
  <c r="F1857" i="4"/>
  <c r="E1857" i="4"/>
  <c r="G1856" i="4"/>
  <c r="F1856" i="4"/>
  <c r="E1856" i="4"/>
  <c r="G1855" i="4"/>
  <c r="F1855" i="4"/>
  <c r="E1855" i="4"/>
  <c r="G1854" i="4"/>
  <c r="F1854" i="4"/>
  <c r="E1854" i="4"/>
  <c r="G1853" i="4"/>
  <c r="F1853" i="4"/>
  <c r="E1853" i="4"/>
  <c r="G1852" i="4"/>
  <c r="F1852" i="4"/>
  <c r="E1852" i="4"/>
  <c r="G1851" i="4"/>
  <c r="F1851" i="4"/>
  <c r="E1851" i="4"/>
  <c r="G1850" i="4"/>
  <c r="F1850" i="4"/>
  <c r="E1850" i="4"/>
  <c r="G1849" i="4"/>
  <c r="F1849" i="4"/>
  <c r="E1849" i="4"/>
  <c r="G1848" i="4"/>
  <c r="F1848" i="4"/>
  <c r="E1848" i="4"/>
  <c r="G1847" i="4"/>
  <c r="F1847" i="4"/>
  <c r="E1847" i="4"/>
  <c r="G1846" i="4"/>
  <c r="F1846" i="4"/>
  <c r="E1846" i="4"/>
  <c r="G1845" i="4"/>
  <c r="F1845" i="4"/>
  <c r="E1845" i="4"/>
  <c r="G1844" i="4"/>
  <c r="F1844" i="4"/>
  <c r="E1844" i="4"/>
  <c r="G1843" i="4"/>
  <c r="F1843" i="4"/>
  <c r="E1843" i="4"/>
  <c r="G1842" i="4"/>
  <c r="F1842" i="4"/>
  <c r="E1842" i="4"/>
  <c r="G1841" i="4"/>
  <c r="F1841" i="4"/>
  <c r="E1841" i="4"/>
  <c r="G1840" i="4"/>
  <c r="F1840" i="4"/>
  <c r="E1840" i="4"/>
  <c r="G1839" i="4"/>
  <c r="F1839" i="4"/>
  <c r="E1839" i="4"/>
  <c r="G1838" i="4"/>
  <c r="F1838" i="4"/>
  <c r="E1838" i="4"/>
  <c r="G1837" i="4"/>
  <c r="F1837" i="4"/>
  <c r="E1837" i="4"/>
  <c r="G1836" i="4"/>
  <c r="F1836" i="4"/>
  <c r="E1836" i="4"/>
  <c r="G1835" i="4"/>
  <c r="F1835" i="4"/>
  <c r="E1835" i="4"/>
  <c r="G1834" i="4"/>
  <c r="F1834" i="4"/>
  <c r="E1834" i="4"/>
  <c r="G1833" i="4"/>
  <c r="F1833" i="4"/>
  <c r="E1833" i="4"/>
  <c r="G1832" i="4"/>
  <c r="F1832" i="4"/>
  <c r="E1832" i="4"/>
  <c r="G1831" i="4"/>
  <c r="F1831" i="4"/>
  <c r="E1831" i="4"/>
  <c r="G1830" i="4"/>
  <c r="F1830" i="4"/>
  <c r="E1830" i="4"/>
  <c r="G1829" i="4"/>
  <c r="F1829" i="4"/>
  <c r="E1829" i="4"/>
  <c r="G1828" i="4"/>
  <c r="F1828" i="4"/>
  <c r="E1828" i="4"/>
  <c r="G1827" i="4"/>
  <c r="F1827" i="4"/>
  <c r="E1827" i="4"/>
  <c r="G1826" i="4"/>
  <c r="F1826" i="4"/>
  <c r="E1826" i="4"/>
  <c r="G1825" i="4"/>
  <c r="F1825" i="4"/>
  <c r="E1825" i="4"/>
  <c r="G1824" i="4"/>
  <c r="F1824" i="4"/>
  <c r="E1824" i="4"/>
  <c r="G1823" i="4"/>
  <c r="F1823" i="4"/>
  <c r="E1823" i="4"/>
  <c r="G1822" i="4"/>
  <c r="F1822" i="4"/>
  <c r="E1822" i="4"/>
  <c r="G1821" i="4"/>
  <c r="F1821" i="4"/>
  <c r="E1821" i="4"/>
  <c r="G1820" i="4"/>
  <c r="F1820" i="4"/>
  <c r="E1820" i="4"/>
  <c r="G1819" i="4"/>
  <c r="F1819" i="4"/>
  <c r="E1819" i="4"/>
  <c r="G1818" i="4"/>
  <c r="F1818" i="4"/>
  <c r="E1818" i="4"/>
  <c r="G1817" i="4"/>
  <c r="F1817" i="4"/>
  <c r="E1817" i="4"/>
  <c r="G1816" i="4"/>
  <c r="F1816" i="4"/>
  <c r="E1816" i="4"/>
  <c r="G1815" i="4"/>
  <c r="F1815" i="4"/>
  <c r="E1815" i="4"/>
  <c r="G1814" i="4"/>
  <c r="F1814" i="4"/>
  <c r="E1814" i="4"/>
  <c r="G1813" i="4"/>
  <c r="F1813" i="4"/>
  <c r="E1813" i="4"/>
  <c r="G1812" i="4"/>
  <c r="F1812" i="4"/>
  <c r="E1812" i="4"/>
  <c r="G1811" i="4"/>
  <c r="F1811" i="4"/>
  <c r="E1811" i="4"/>
  <c r="G1810" i="4"/>
  <c r="F1810" i="4"/>
  <c r="E1810" i="4"/>
  <c r="G1809" i="4"/>
  <c r="F1809" i="4"/>
  <c r="E1809" i="4"/>
  <c r="G1808" i="4"/>
  <c r="F1808" i="4"/>
  <c r="E1808" i="4"/>
  <c r="G1807" i="4"/>
  <c r="F1807" i="4"/>
  <c r="E1807" i="4"/>
  <c r="G1806" i="4"/>
  <c r="F1806" i="4"/>
  <c r="E1806" i="4"/>
  <c r="G1805" i="4"/>
  <c r="F1805" i="4"/>
  <c r="E1805" i="4"/>
  <c r="G1804" i="4"/>
  <c r="F1804" i="4"/>
  <c r="E1804" i="4"/>
  <c r="G1803" i="4"/>
  <c r="F1803" i="4"/>
  <c r="E1803" i="4"/>
  <c r="G1802" i="4"/>
  <c r="F1802" i="4"/>
  <c r="E1802" i="4"/>
  <c r="G1801" i="4"/>
  <c r="F1801" i="4"/>
  <c r="E1801" i="4"/>
  <c r="G1800" i="4"/>
  <c r="F1800" i="4"/>
  <c r="E1800" i="4"/>
  <c r="G1799" i="4"/>
  <c r="F1799" i="4"/>
  <c r="E1799" i="4"/>
  <c r="G1798" i="4"/>
  <c r="F1798" i="4"/>
  <c r="E1798" i="4"/>
  <c r="G1797" i="4"/>
  <c r="F1797" i="4"/>
  <c r="E1797" i="4"/>
  <c r="G1796" i="4"/>
  <c r="F1796" i="4"/>
  <c r="E1796" i="4"/>
  <c r="G1795" i="4"/>
  <c r="F1795" i="4"/>
  <c r="E1795" i="4"/>
  <c r="G1794" i="4"/>
  <c r="F1794" i="4"/>
  <c r="E1794" i="4"/>
  <c r="G1793" i="4"/>
  <c r="F1793" i="4"/>
  <c r="E1793" i="4"/>
  <c r="G1792" i="4"/>
  <c r="F1792" i="4"/>
  <c r="E1792" i="4"/>
  <c r="G1791" i="4"/>
  <c r="F1791" i="4"/>
  <c r="E1791" i="4"/>
  <c r="G1790" i="4"/>
  <c r="F1790" i="4"/>
  <c r="E1790" i="4"/>
  <c r="G1789" i="4"/>
  <c r="F1789" i="4"/>
  <c r="E1789" i="4"/>
  <c r="G1788" i="4"/>
  <c r="F1788" i="4"/>
  <c r="E1788" i="4"/>
  <c r="G1787" i="4"/>
  <c r="F1787" i="4"/>
  <c r="E1787" i="4"/>
  <c r="G1786" i="4"/>
  <c r="F1786" i="4"/>
  <c r="E1786" i="4"/>
  <c r="G1785" i="4"/>
  <c r="F1785" i="4"/>
  <c r="E1785" i="4"/>
  <c r="G1784" i="4"/>
  <c r="F1784" i="4"/>
  <c r="E1784" i="4"/>
  <c r="G1783" i="4"/>
  <c r="F1783" i="4"/>
  <c r="E1783" i="4"/>
  <c r="G1782" i="4"/>
  <c r="F1782" i="4"/>
  <c r="E1782" i="4"/>
  <c r="G1781" i="4"/>
  <c r="F1781" i="4"/>
  <c r="E1781" i="4"/>
  <c r="G1780" i="4"/>
  <c r="F1780" i="4"/>
  <c r="E1780" i="4"/>
  <c r="G1779" i="4"/>
  <c r="F1779" i="4"/>
  <c r="E1779" i="4"/>
  <c r="G1778" i="4"/>
  <c r="F1778" i="4"/>
  <c r="E1778" i="4"/>
  <c r="G1777" i="4"/>
  <c r="F1777" i="4"/>
  <c r="E1777" i="4"/>
  <c r="G1776" i="4"/>
  <c r="F1776" i="4"/>
  <c r="E1776" i="4"/>
  <c r="G1775" i="4"/>
  <c r="F1775" i="4"/>
  <c r="E1775" i="4"/>
  <c r="G1774" i="4"/>
  <c r="F1774" i="4"/>
  <c r="E1774" i="4"/>
  <c r="G1773" i="4"/>
  <c r="F1773" i="4"/>
  <c r="E1773" i="4"/>
  <c r="G1772" i="4"/>
  <c r="F1772" i="4"/>
  <c r="E1772" i="4"/>
  <c r="G1771" i="4"/>
  <c r="F1771" i="4"/>
  <c r="E1771" i="4"/>
  <c r="G1770" i="4"/>
  <c r="F1770" i="4"/>
  <c r="E1770" i="4"/>
  <c r="G1769" i="4"/>
  <c r="F1769" i="4"/>
  <c r="E1769" i="4"/>
  <c r="G1768" i="4"/>
  <c r="F1768" i="4"/>
  <c r="E1768" i="4"/>
  <c r="G1767" i="4"/>
  <c r="F1767" i="4"/>
  <c r="E1767" i="4"/>
  <c r="G1766" i="4"/>
  <c r="F1766" i="4"/>
  <c r="E1766" i="4"/>
  <c r="G1765" i="4"/>
  <c r="F1765" i="4"/>
  <c r="E1765" i="4"/>
  <c r="G1764" i="4"/>
  <c r="F1764" i="4"/>
  <c r="E1764" i="4"/>
  <c r="G1763" i="4"/>
  <c r="F1763" i="4"/>
  <c r="E1763" i="4"/>
  <c r="G1762" i="4"/>
  <c r="F1762" i="4"/>
  <c r="E1762" i="4"/>
  <c r="G1761" i="4"/>
  <c r="F1761" i="4"/>
  <c r="E1761" i="4"/>
  <c r="G1760" i="4"/>
  <c r="F1760" i="4"/>
  <c r="E1760" i="4"/>
  <c r="G1759" i="4"/>
  <c r="F1759" i="4"/>
  <c r="E1759" i="4"/>
  <c r="G1758" i="4"/>
  <c r="F1758" i="4"/>
  <c r="E1758" i="4"/>
  <c r="G1757" i="4"/>
  <c r="F1757" i="4"/>
  <c r="E1757" i="4"/>
  <c r="G1756" i="4"/>
  <c r="F1756" i="4"/>
  <c r="E1756" i="4"/>
  <c r="G1755" i="4"/>
  <c r="F1755" i="4"/>
  <c r="E1755" i="4"/>
  <c r="G1754" i="4"/>
  <c r="F1754" i="4"/>
  <c r="E1754" i="4"/>
  <c r="G1753" i="4"/>
  <c r="F1753" i="4"/>
  <c r="E1753" i="4"/>
  <c r="G1752" i="4"/>
  <c r="F1752" i="4"/>
  <c r="E1752" i="4"/>
  <c r="G1751" i="4"/>
  <c r="F1751" i="4"/>
  <c r="E1751" i="4"/>
  <c r="G1750" i="4"/>
  <c r="F1750" i="4"/>
  <c r="E1750" i="4"/>
  <c r="G1749" i="4"/>
  <c r="F1749" i="4"/>
  <c r="E1749" i="4"/>
  <c r="G1748" i="4"/>
  <c r="F1748" i="4"/>
  <c r="E1748" i="4"/>
  <c r="G1747" i="4"/>
  <c r="F1747" i="4"/>
  <c r="E1747" i="4"/>
  <c r="G1746" i="4"/>
  <c r="F1746" i="4"/>
  <c r="E1746" i="4"/>
  <c r="G1745" i="4"/>
  <c r="F1745" i="4"/>
  <c r="E1745" i="4"/>
  <c r="G1744" i="4"/>
  <c r="F1744" i="4"/>
  <c r="E1744" i="4"/>
  <c r="G1743" i="4"/>
  <c r="F1743" i="4"/>
  <c r="E1743" i="4"/>
  <c r="G1742" i="4"/>
  <c r="F1742" i="4"/>
  <c r="E1742" i="4"/>
  <c r="G1741" i="4"/>
  <c r="F1741" i="4"/>
  <c r="E1741" i="4"/>
  <c r="G1740" i="4"/>
  <c r="F1740" i="4"/>
  <c r="E1740" i="4"/>
  <c r="G1739" i="4"/>
  <c r="F1739" i="4"/>
  <c r="E1739" i="4"/>
  <c r="G1738" i="4"/>
  <c r="F1738" i="4"/>
  <c r="E1738" i="4"/>
  <c r="G1737" i="4"/>
  <c r="F1737" i="4"/>
  <c r="E1737" i="4"/>
  <c r="G1736" i="4"/>
  <c r="F1736" i="4"/>
  <c r="E1736" i="4"/>
  <c r="G1735" i="4"/>
  <c r="F1735" i="4"/>
  <c r="E1735" i="4"/>
  <c r="G1734" i="4"/>
  <c r="F1734" i="4"/>
  <c r="E1734" i="4"/>
  <c r="G1733" i="4"/>
  <c r="F1733" i="4"/>
  <c r="E1733" i="4"/>
  <c r="G1732" i="4"/>
  <c r="F1732" i="4"/>
  <c r="E1732" i="4"/>
  <c r="G1731" i="4"/>
  <c r="F1731" i="4"/>
  <c r="E1731" i="4"/>
  <c r="G1730" i="4"/>
  <c r="F1730" i="4"/>
  <c r="E1730" i="4"/>
  <c r="G1729" i="4"/>
  <c r="F1729" i="4"/>
  <c r="E1729" i="4"/>
  <c r="G1728" i="4"/>
  <c r="F1728" i="4"/>
  <c r="E1728" i="4"/>
  <c r="G1727" i="4"/>
  <c r="F1727" i="4"/>
  <c r="E1727" i="4"/>
  <c r="G1726" i="4"/>
  <c r="F1726" i="4"/>
  <c r="E1726" i="4"/>
  <c r="G1725" i="4"/>
  <c r="F1725" i="4"/>
  <c r="E1725" i="4"/>
  <c r="G1724" i="4"/>
  <c r="F1724" i="4"/>
  <c r="E1724" i="4"/>
  <c r="G1723" i="4"/>
  <c r="F1723" i="4"/>
  <c r="E1723" i="4"/>
  <c r="G1722" i="4"/>
  <c r="F1722" i="4"/>
  <c r="E1722" i="4"/>
  <c r="G1721" i="4"/>
  <c r="F1721" i="4"/>
  <c r="E1721" i="4"/>
  <c r="G1720" i="4"/>
  <c r="F1720" i="4"/>
  <c r="E1720" i="4"/>
  <c r="G1719" i="4"/>
  <c r="F1719" i="4"/>
  <c r="E1719" i="4"/>
  <c r="G1718" i="4"/>
  <c r="F1718" i="4"/>
  <c r="E1718" i="4"/>
  <c r="G1717" i="4"/>
  <c r="F1717" i="4"/>
  <c r="E1717" i="4"/>
  <c r="G1716" i="4"/>
  <c r="F1716" i="4"/>
  <c r="E1716" i="4"/>
  <c r="G1715" i="4"/>
  <c r="F1715" i="4"/>
  <c r="E1715" i="4"/>
  <c r="G1714" i="4"/>
  <c r="F1714" i="4"/>
  <c r="E1714" i="4"/>
  <c r="G1713" i="4"/>
  <c r="F1713" i="4"/>
  <c r="E1713" i="4"/>
  <c r="G1712" i="4"/>
  <c r="F1712" i="4"/>
  <c r="E1712" i="4"/>
  <c r="G1711" i="4"/>
  <c r="F1711" i="4"/>
  <c r="E1711" i="4"/>
  <c r="G1710" i="4"/>
  <c r="F1710" i="4"/>
  <c r="E1710" i="4"/>
  <c r="G1709" i="4"/>
  <c r="F1709" i="4"/>
  <c r="E1709" i="4"/>
  <c r="G1708" i="4"/>
  <c r="F1708" i="4"/>
  <c r="E1708" i="4"/>
  <c r="G1707" i="4"/>
  <c r="F1707" i="4"/>
  <c r="E1707" i="4"/>
  <c r="G1706" i="4"/>
  <c r="F1706" i="4"/>
  <c r="E1706" i="4"/>
  <c r="G1705" i="4"/>
  <c r="F1705" i="4"/>
  <c r="E1705" i="4"/>
  <c r="G1704" i="4"/>
  <c r="F1704" i="4"/>
  <c r="E1704" i="4"/>
  <c r="G1703" i="4"/>
  <c r="F1703" i="4"/>
  <c r="E1703" i="4"/>
  <c r="G1702" i="4"/>
  <c r="F1702" i="4"/>
  <c r="E1702" i="4"/>
  <c r="G1701" i="4"/>
  <c r="F1701" i="4"/>
  <c r="E1701" i="4"/>
  <c r="G1700" i="4"/>
  <c r="F1700" i="4"/>
  <c r="E1700" i="4"/>
  <c r="G1699" i="4"/>
  <c r="F1699" i="4"/>
  <c r="E1699" i="4"/>
  <c r="G1698" i="4"/>
  <c r="F1698" i="4"/>
  <c r="E1698" i="4"/>
  <c r="G1697" i="4"/>
  <c r="F1697" i="4"/>
  <c r="E1697" i="4"/>
  <c r="G1696" i="4"/>
  <c r="F1696" i="4"/>
  <c r="E1696" i="4"/>
  <c r="G1695" i="4"/>
  <c r="F1695" i="4"/>
  <c r="E1695" i="4"/>
  <c r="G1694" i="4"/>
  <c r="F1694" i="4"/>
  <c r="E1694" i="4"/>
  <c r="G1693" i="4"/>
  <c r="F1693" i="4"/>
  <c r="E1693" i="4"/>
  <c r="G1692" i="4"/>
  <c r="F1692" i="4"/>
  <c r="E1692" i="4"/>
  <c r="G1691" i="4"/>
  <c r="F1691" i="4"/>
  <c r="E1691" i="4"/>
  <c r="G1690" i="4"/>
  <c r="F1690" i="4"/>
  <c r="E1690" i="4"/>
  <c r="G1689" i="4"/>
  <c r="F1689" i="4"/>
  <c r="E1689" i="4"/>
  <c r="G1688" i="4"/>
  <c r="F1688" i="4"/>
  <c r="E1688" i="4"/>
  <c r="G1687" i="4"/>
  <c r="F1687" i="4"/>
  <c r="E1687" i="4"/>
  <c r="G1686" i="4"/>
  <c r="F1686" i="4"/>
  <c r="E1686" i="4"/>
  <c r="G1685" i="4"/>
  <c r="F1685" i="4"/>
  <c r="E1685" i="4"/>
  <c r="G1684" i="4"/>
  <c r="F1684" i="4"/>
  <c r="E1684" i="4"/>
  <c r="G1683" i="4"/>
  <c r="F1683" i="4"/>
  <c r="E1683" i="4"/>
  <c r="G1682" i="4"/>
  <c r="F1682" i="4"/>
  <c r="E1682" i="4"/>
  <c r="G1681" i="4"/>
  <c r="F1681" i="4"/>
  <c r="E1681" i="4"/>
  <c r="G1680" i="4"/>
  <c r="F1680" i="4"/>
  <c r="E1680" i="4"/>
  <c r="G1679" i="4"/>
  <c r="F1679" i="4"/>
  <c r="E1679" i="4"/>
  <c r="G1678" i="4"/>
  <c r="F1678" i="4"/>
  <c r="E1678" i="4"/>
  <c r="G1677" i="4"/>
  <c r="F1677" i="4"/>
  <c r="E1677" i="4"/>
  <c r="G1676" i="4"/>
  <c r="F1676" i="4"/>
  <c r="E1676" i="4"/>
  <c r="G1675" i="4"/>
  <c r="F1675" i="4"/>
  <c r="E1675" i="4"/>
  <c r="G1674" i="4"/>
  <c r="F1674" i="4"/>
  <c r="E1674" i="4"/>
  <c r="G1673" i="4"/>
  <c r="F1673" i="4"/>
  <c r="E1673" i="4"/>
  <c r="G1672" i="4"/>
  <c r="F1672" i="4"/>
  <c r="E1672" i="4"/>
  <c r="G1671" i="4"/>
  <c r="F1671" i="4"/>
  <c r="E1671" i="4"/>
  <c r="G1670" i="4"/>
  <c r="F1670" i="4"/>
  <c r="E1670" i="4"/>
  <c r="G1669" i="4"/>
  <c r="F1669" i="4"/>
  <c r="E1669" i="4"/>
  <c r="G1668" i="4"/>
  <c r="F1668" i="4"/>
  <c r="E1668" i="4"/>
  <c r="G1667" i="4"/>
  <c r="F1667" i="4"/>
  <c r="E1667" i="4"/>
  <c r="G1666" i="4"/>
  <c r="F1666" i="4"/>
  <c r="E1666" i="4"/>
  <c r="G1665" i="4"/>
  <c r="F1665" i="4"/>
  <c r="E1665" i="4"/>
  <c r="G1664" i="4"/>
  <c r="F1664" i="4"/>
  <c r="E1664" i="4"/>
  <c r="G1663" i="4"/>
  <c r="F1663" i="4"/>
  <c r="E1663" i="4"/>
  <c r="G1662" i="4"/>
  <c r="F1662" i="4"/>
  <c r="E1662" i="4"/>
  <c r="G1661" i="4"/>
  <c r="F1661" i="4"/>
  <c r="E1661" i="4"/>
  <c r="G1660" i="4"/>
  <c r="F1660" i="4"/>
  <c r="E1660" i="4"/>
  <c r="G1659" i="4"/>
  <c r="F1659" i="4"/>
  <c r="E1659" i="4"/>
  <c r="G1658" i="4"/>
  <c r="F1658" i="4"/>
  <c r="E1658" i="4"/>
  <c r="G1657" i="4"/>
  <c r="F1657" i="4"/>
  <c r="E1657" i="4"/>
  <c r="G1656" i="4"/>
  <c r="F1656" i="4"/>
  <c r="E1656" i="4"/>
  <c r="G1655" i="4"/>
  <c r="F1655" i="4"/>
  <c r="E1655" i="4"/>
  <c r="G1654" i="4"/>
  <c r="F1654" i="4"/>
  <c r="E1654" i="4"/>
  <c r="G1653" i="4"/>
  <c r="F1653" i="4"/>
  <c r="E1653" i="4"/>
  <c r="G1652" i="4"/>
  <c r="F1652" i="4"/>
  <c r="E1652" i="4"/>
  <c r="G1651" i="4"/>
  <c r="F1651" i="4"/>
  <c r="E1651" i="4"/>
  <c r="G1650" i="4"/>
  <c r="F1650" i="4"/>
  <c r="E1650" i="4"/>
  <c r="G1649" i="4"/>
  <c r="F1649" i="4"/>
  <c r="E1649" i="4"/>
  <c r="G1648" i="4"/>
  <c r="F1648" i="4"/>
  <c r="E1648" i="4"/>
  <c r="G1647" i="4"/>
  <c r="F1647" i="4"/>
  <c r="E1647" i="4"/>
  <c r="G1646" i="4"/>
  <c r="F1646" i="4"/>
  <c r="E1646" i="4"/>
  <c r="G1645" i="4"/>
  <c r="F1645" i="4"/>
  <c r="E1645" i="4"/>
  <c r="G1644" i="4"/>
  <c r="F1644" i="4"/>
  <c r="E1644" i="4"/>
  <c r="G1643" i="4"/>
  <c r="F1643" i="4"/>
  <c r="E1643" i="4"/>
  <c r="G1642" i="4"/>
  <c r="F1642" i="4"/>
  <c r="E1642" i="4"/>
  <c r="G1641" i="4"/>
  <c r="F1641" i="4"/>
  <c r="E1641" i="4"/>
  <c r="G1640" i="4"/>
  <c r="F1640" i="4"/>
  <c r="E1640" i="4"/>
  <c r="G1639" i="4"/>
  <c r="F1639" i="4"/>
  <c r="E1639" i="4"/>
  <c r="G1638" i="4"/>
  <c r="F1638" i="4"/>
  <c r="E1638" i="4"/>
  <c r="G1637" i="4"/>
  <c r="F1637" i="4"/>
  <c r="E1637" i="4"/>
  <c r="G1636" i="4"/>
  <c r="F1636" i="4"/>
  <c r="E1636" i="4"/>
  <c r="G1635" i="4"/>
  <c r="F1635" i="4"/>
  <c r="E1635" i="4"/>
  <c r="G1634" i="4"/>
  <c r="F1634" i="4"/>
  <c r="E1634" i="4"/>
  <c r="G1633" i="4"/>
  <c r="F1633" i="4"/>
  <c r="E1633" i="4"/>
  <c r="G1632" i="4"/>
  <c r="F1632" i="4"/>
  <c r="E1632" i="4"/>
  <c r="G1631" i="4"/>
  <c r="F1631" i="4"/>
  <c r="E1631" i="4"/>
  <c r="G1630" i="4"/>
  <c r="F1630" i="4"/>
  <c r="E1630" i="4"/>
  <c r="G1629" i="4"/>
  <c r="F1629" i="4"/>
  <c r="E1629" i="4"/>
  <c r="G1628" i="4"/>
  <c r="F1628" i="4"/>
  <c r="E1628" i="4"/>
  <c r="G1627" i="4"/>
  <c r="F1627" i="4"/>
  <c r="E1627" i="4"/>
  <c r="G1626" i="4"/>
  <c r="F1626" i="4"/>
  <c r="E1626" i="4"/>
  <c r="G1625" i="4"/>
  <c r="F1625" i="4"/>
  <c r="E1625" i="4"/>
  <c r="G1624" i="4"/>
  <c r="F1624" i="4"/>
  <c r="E1624" i="4"/>
  <c r="G1623" i="4"/>
  <c r="F1623" i="4"/>
  <c r="E1623" i="4"/>
  <c r="G1622" i="4"/>
  <c r="F1622" i="4"/>
  <c r="E1622" i="4"/>
  <c r="G1621" i="4"/>
  <c r="F1621" i="4"/>
  <c r="E1621" i="4"/>
  <c r="G1620" i="4"/>
  <c r="F1620" i="4"/>
  <c r="E1620" i="4"/>
  <c r="G1619" i="4"/>
  <c r="F1619" i="4"/>
  <c r="E1619" i="4"/>
  <c r="G1618" i="4"/>
  <c r="F1618" i="4"/>
  <c r="E1618" i="4"/>
  <c r="G1617" i="4"/>
  <c r="F1617" i="4"/>
  <c r="E1617" i="4"/>
  <c r="G1616" i="4"/>
  <c r="F1616" i="4"/>
  <c r="E1616" i="4"/>
  <c r="G1615" i="4"/>
  <c r="F1615" i="4"/>
  <c r="E1615" i="4"/>
  <c r="G1614" i="4"/>
  <c r="F1614" i="4"/>
  <c r="E1614" i="4"/>
  <c r="G1613" i="4"/>
  <c r="F1613" i="4"/>
  <c r="E1613" i="4"/>
  <c r="G1612" i="4"/>
  <c r="F1612" i="4"/>
  <c r="E1612" i="4"/>
  <c r="G1611" i="4"/>
  <c r="F1611" i="4"/>
  <c r="E1611" i="4"/>
  <c r="G1610" i="4"/>
  <c r="F1610" i="4"/>
  <c r="E1610" i="4"/>
  <c r="G1609" i="4"/>
  <c r="F1609" i="4"/>
  <c r="E1609" i="4"/>
  <c r="G1608" i="4"/>
  <c r="F1608" i="4"/>
  <c r="E1608" i="4"/>
  <c r="G1607" i="4"/>
  <c r="F1607" i="4"/>
  <c r="E1607" i="4"/>
  <c r="G1606" i="4"/>
  <c r="F1606" i="4"/>
  <c r="E1606" i="4"/>
  <c r="G1605" i="4"/>
  <c r="F1605" i="4"/>
  <c r="E1605" i="4"/>
  <c r="G1604" i="4"/>
  <c r="F1604" i="4"/>
  <c r="E1604" i="4"/>
  <c r="G1603" i="4"/>
  <c r="F1603" i="4"/>
  <c r="E1603" i="4"/>
  <c r="G1602" i="4"/>
  <c r="F1602" i="4"/>
  <c r="E1602" i="4"/>
  <c r="G1601" i="4"/>
  <c r="F1601" i="4"/>
  <c r="E1601" i="4"/>
  <c r="G1600" i="4"/>
  <c r="F1600" i="4"/>
  <c r="E1600" i="4"/>
  <c r="G1599" i="4"/>
  <c r="F1599" i="4"/>
  <c r="E1599" i="4"/>
  <c r="G1598" i="4"/>
  <c r="F1598" i="4"/>
  <c r="E1598" i="4"/>
  <c r="G1597" i="4"/>
  <c r="F1597" i="4"/>
  <c r="E1597" i="4"/>
  <c r="G1596" i="4"/>
  <c r="F1596" i="4"/>
  <c r="E1596" i="4"/>
  <c r="G1595" i="4"/>
  <c r="F1595" i="4"/>
  <c r="E1595" i="4"/>
  <c r="G1594" i="4"/>
  <c r="F1594" i="4"/>
  <c r="E1594" i="4"/>
  <c r="G1593" i="4"/>
  <c r="F1593" i="4"/>
  <c r="E1593" i="4"/>
  <c r="G1592" i="4"/>
  <c r="F1592" i="4"/>
  <c r="E1592" i="4"/>
  <c r="G1591" i="4"/>
  <c r="F1591" i="4"/>
  <c r="E1591" i="4"/>
  <c r="G1590" i="4"/>
  <c r="F1590" i="4"/>
  <c r="E1590" i="4"/>
  <c r="G1589" i="4"/>
  <c r="F1589" i="4"/>
  <c r="E1589" i="4"/>
  <c r="G1588" i="4"/>
  <c r="F1588" i="4"/>
  <c r="E1588" i="4"/>
  <c r="G1587" i="4"/>
  <c r="F1587" i="4"/>
  <c r="E1587" i="4"/>
  <c r="G1586" i="4"/>
  <c r="F1586" i="4"/>
  <c r="E1586" i="4"/>
  <c r="G1585" i="4"/>
  <c r="F1585" i="4"/>
  <c r="E1585" i="4"/>
  <c r="G1584" i="4"/>
  <c r="F1584" i="4"/>
  <c r="E1584" i="4"/>
  <c r="G1583" i="4"/>
  <c r="F1583" i="4"/>
  <c r="E1583" i="4"/>
  <c r="G1582" i="4"/>
  <c r="F1582" i="4"/>
  <c r="E1582" i="4"/>
  <c r="G1581" i="4"/>
  <c r="F1581" i="4"/>
  <c r="E1581" i="4"/>
  <c r="G1580" i="4"/>
  <c r="F1580" i="4"/>
  <c r="E1580" i="4"/>
  <c r="G1579" i="4"/>
  <c r="F1579" i="4"/>
  <c r="E1579" i="4"/>
  <c r="G1578" i="4"/>
  <c r="F1578" i="4"/>
  <c r="E1578" i="4"/>
  <c r="G1577" i="4"/>
  <c r="F1577" i="4"/>
  <c r="E1577" i="4"/>
  <c r="G1576" i="4"/>
  <c r="F1576" i="4"/>
  <c r="E1576" i="4"/>
  <c r="G1575" i="4"/>
  <c r="F1575" i="4"/>
  <c r="E1575" i="4"/>
  <c r="G1574" i="4"/>
  <c r="F1574" i="4"/>
  <c r="E1574" i="4"/>
  <c r="G1573" i="4"/>
  <c r="F1573" i="4"/>
  <c r="E1573" i="4"/>
  <c r="G1572" i="4"/>
  <c r="F1572" i="4"/>
  <c r="E1572" i="4"/>
  <c r="G1571" i="4"/>
  <c r="F1571" i="4"/>
  <c r="E1571" i="4"/>
  <c r="G1570" i="4"/>
  <c r="F1570" i="4"/>
  <c r="E1570" i="4"/>
  <c r="G1569" i="4"/>
  <c r="F1569" i="4"/>
  <c r="E1569" i="4"/>
  <c r="G1568" i="4"/>
  <c r="F1568" i="4"/>
  <c r="E1568" i="4"/>
  <c r="G1567" i="4"/>
  <c r="F1567" i="4"/>
  <c r="E1567" i="4"/>
  <c r="G1566" i="4"/>
  <c r="F1566" i="4"/>
  <c r="E1566" i="4"/>
  <c r="G1565" i="4"/>
  <c r="F1565" i="4"/>
  <c r="E1565" i="4"/>
  <c r="G1564" i="4"/>
  <c r="F1564" i="4"/>
  <c r="E1564" i="4"/>
  <c r="G1563" i="4"/>
  <c r="F1563" i="4"/>
  <c r="E1563" i="4"/>
  <c r="G1562" i="4"/>
  <c r="F1562" i="4"/>
  <c r="E1562" i="4"/>
  <c r="G1561" i="4"/>
  <c r="F1561" i="4"/>
  <c r="E1561" i="4"/>
  <c r="G1560" i="4"/>
  <c r="F1560" i="4"/>
  <c r="E1560" i="4"/>
  <c r="G1559" i="4"/>
  <c r="F1559" i="4"/>
  <c r="E1559" i="4"/>
  <c r="G1558" i="4"/>
  <c r="F1558" i="4"/>
  <c r="E1558" i="4"/>
  <c r="G1557" i="4"/>
  <c r="F1557" i="4"/>
  <c r="E1557" i="4"/>
  <c r="G1556" i="4"/>
  <c r="F1556" i="4"/>
  <c r="E1556" i="4"/>
  <c r="G1555" i="4"/>
  <c r="F1555" i="4"/>
  <c r="E1555" i="4"/>
  <c r="G1554" i="4"/>
  <c r="F1554" i="4"/>
  <c r="E1554" i="4"/>
  <c r="G1553" i="4"/>
  <c r="F1553" i="4"/>
  <c r="E1553" i="4"/>
  <c r="G1552" i="4"/>
  <c r="F1552" i="4"/>
  <c r="E1552" i="4"/>
  <c r="G1551" i="4"/>
  <c r="F1551" i="4"/>
  <c r="E1551" i="4"/>
  <c r="G1550" i="4"/>
  <c r="F1550" i="4"/>
  <c r="E1550" i="4"/>
  <c r="G1549" i="4"/>
  <c r="F1549" i="4"/>
  <c r="E1549" i="4"/>
  <c r="G1548" i="4"/>
  <c r="F1548" i="4"/>
  <c r="E1548" i="4"/>
  <c r="G1547" i="4"/>
  <c r="F1547" i="4"/>
  <c r="E1547" i="4"/>
  <c r="G1546" i="4"/>
  <c r="F1546" i="4"/>
  <c r="E1546" i="4"/>
  <c r="G1545" i="4"/>
  <c r="F1545" i="4"/>
  <c r="E1545" i="4"/>
  <c r="G1544" i="4"/>
  <c r="F1544" i="4"/>
  <c r="E1544" i="4"/>
  <c r="G1543" i="4"/>
  <c r="F1543" i="4"/>
  <c r="E1543" i="4"/>
  <c r="G1542" i="4"/>
  <c r="F1542" i="4"/>
  <c r="E1542" i="4"/>
  <c r="G1541" i="4"/>
  <c r="F1541" i="4"/>
  <c r="E1541" i="4"/>
  <c r="G1540" i="4"/>
  <c r="F1540" i="4"/>
  <c r="E1540" i="4"/>
  <c r="G1539" i="4"/>
  <c r="F1539" i="4"/>
  <c r="E1539" i="4"/>
  <c r="G1538" i="4"/>
  <c r="F1538" i="4"/>
  <c r="E1538" i="4"/>
  <c r="G1537" i="4"/>
  <c r="F1537" i="4"/>
  <c r="E1537" i="4"/>
  <c r="G1536" i="4"/>
  <c r="F1536" i="4"/>
  <c r="E1536" i="4"/>
  <c r="G1535" i="4"/>
  <c r="F1535" i="4"/>
  <c r="E1535" i="4"/>
  <c r="G1534" i="4"/>
  <c r="F1534" i="4"/>
  <c r="E1534" i="4"/>
  <c r="G1533" i="4"/>
  <c r="F1533" i="4"/>
  <c r="E1533" i="4"/>
  <c r="G1532" i="4"/>
  <c r="F1532" i="4"/>
  <c r="E1532" i="4"/>
  <c r="G1531" i="4"/>
  <c r="F1531" i="4"/>
  <c r="E1531" i="4"/>
  <c r="G1530" i="4"/>
  <c r="F1530" i="4"/>
  <c r="E1530" i="4"/>
  <c r="G1529" i="4"/>
  <c r="F1529" i="4"/>
  <c r="E1529" i="4"/>
  <c r="G1528" i="4"/>
  <c r="F1528" i="4"/>
  <c r="E1528" i="4"/>
  <c r="G1527" i="4"/>
  <c r="F1527" i="4"/>
  <c r="E1527" i="4"/>
  <c r="G1526" i="4"/>
  <c r="F1526" i="4"/>
  <c r="E1526" i="4"/>
  <c r="G1525" i="4"/>
  <c r="F1525" i="4"/>
  <c r="E1525" i="4"/>
  <c r="G1524" i="4"/>
  <c r="F1524" i="4"/>
  <c r="E1524" i="4"/>
  <c r="G1523" i="4"/>
  <c r="F1523" i="4"/>
  <c r="E1523" i="4"/>
  <c r="G1522" i="4"/>
  <c r="F1522" i="4"/>
  <c r="E1522" i="4"/>
  <c r="G1521" i="4"/>
  <c r="F1521" i="4"/>
  <c r="E1521" i="4"/>
  <c r="G1520" i="4"/>
  <c r="F1520" i="4"/>
  <c r="E1520" i="4"/>
  <c r="G1519" i="4"/>
  <c r="F1519" i="4"/>
  <c r="E1519" i="4"/>
  <c r="G1518" i="4"/>
  <c r="F1518" i="4"/>
  <c r="E1518" i="4"/>
  <c r="G1517" i="4"/>
  <c r="F1517" i="4"/>
  <c r="E1517" i="4"/>
  <c r="G1516" i="4"/>
  <c r="F1516" i="4"/>
  <c r="E1516" i="4"/>
  <c r="G1515" i="4"/>
  <c r="F1515" i="4"/>
  <c r="E1515" i="4"/>
  <c r="G1514" i="4"/>
  <c r="F1514" i="4"/>
  <c r="E1514" i="4"/>
  <c r="G1513" i="4"/>
  <c r="F1513" i="4"/>
  <c r="E1513" i="4"/>
  <c r="G1512" i="4"/>
  <c r="F1512" i="4"/>
  <c r="E1512" i="4"/>
  <c r="G1511" i="4"/>
  <c r="F1511" i="4"/>
  <c r="E1511" i="4"/>
  <c r="G1510" i="4"/>
  <c r="F1510" i="4"/>
  <c r="E1510" i="4"/>
  <c r="G1509" i="4"/>
  <c r="F1509" i="4"/>
  <c r="E1509" i="4"/>
  <c r="G1508" i="4"/>
  <c r="F1508" i="4"/>
  <c r="E1508" i="4"/>
  <c r="G1507" i="4"/>
  <c r="F1507" i="4"/>
  <c r="E1507" i="4"/>
  <c r="G1506" i="4"/>
  <c r="F1506" i="4"/>
  <c r="E1506" i="4"/>
  <c r="G1505" i="4"/>
  <c r="F1505" i="4"/>
  <c r="E1505" i="4"/>
  <c r="G1504" i="4"/>
  <c r="F1504" i="4"/>
  <c r="E1504" i="4"/>
  <c r="G1503" i="4"/>
  <c r="F1503" i="4"/>
  <c r="E1503" i="4"/>
  <c r="G1502" i="4"/>
  <c r="F1502" i="4"/>
  <c r="E1502" i="4"/>
  <c r="G1501" i="4"/>
  <c r="F1501" i="4"/>
  <c r="E1501" i="4"/>
  <c r="G1500" i="4"/>
  <c r="F1500" i="4"/>
  <c r="E1500" i="4"/>
  <c r="G1499" i="4"/>
  <c r="F1499" i="4"/>
  <c r="E1499" i="4"/>
  <c r="G1498" i="4"/>
  <c r="F1498" i="4"/>
  <c r="E1498" i="4"/>
  <c r="G1497" i="4"/>
  <c r="F1497" i="4"/>
  <c r="E1497" i="4"/>
  <c r="G1496" i="4"/>
  <c r="F1496" i="4"/>
  <c r="E1496" i="4"/>
  <c r="G1495" i="4"/>
  <c r="F1495" i="4"/>
  <c r="E1495" i="4"/>
  <c r="G1494" i="4"/>
  <c r="F1494" i="4"/>
  <c r="E1494" i="4"/>
  <c r="G1493" i="4"/>
  <c r="F1493" i="4"/>
  <c r="E1493" i="4"/>
  <c r="G1492" i="4"/>
  <c r="F1492" i="4"/>
  <c r="E1492" i="4"/>
  <c r="G1491" i="4"/>
  <c r="F1491" i="4"/>
  <c r="E1491" i="4"/>
  <c r="G1490" i="4"/>
  <c r="F1490" i="4"/>
  <c r="E1490" i="4"/>
  <c r="G1489" i="4"/>
  <c r="F1489" i="4"/>
  <c r="E1489" i="4"/>
  <c r="G1488" i="4"/>
  <c r="F1488" i="4"/>
  <c r="E1488" i="4"/>
  <c r="G1487" i="4"/>
  <c r="F1487" i="4"/>
  <c r="E1487" i="4"/>
  <c r="G1486" i="4"/>
  <c r="F1486" i="4"/>
  <c r="E1486" i="4"/>
  <c r="G1485" i="4"/>
  <c r="F1485" i="4"/>
  <c r="E1485" i="4"/>
  <c r="G1484" i="4"/>
  <c r="F1484" i="4"/>
  <c r="E1484" i="4"/>
  <c r="G1483" i="4"/>
  <c r="F1483" i="4"/>
  <c r="E1483" i="4"/>
  <c r="G1482" i="4"/>
  <c r="F1482" i="4"/>
  <c r="E1482" i="4"/>
  <c r="G1481" i="4"/>
  <c r="F1481" i="4"/>
  <c r="E1481" i="4"/>
  <c r="G1480" i="4"/>
  <c r="F1480" i="4"/>
  <c r="E1480" i="4"/>
  <c r="G1479" i="4"/>
  <c r="F1479" i="4"/>
  <c r="E1479" i="4"/>
  <c r="G1478" i="4"/>
  <c r="F1478" i="4"/>
  <c r="E1478" i="4"/>
  <c r="G1477" i="4"/>
  <c r="F1477" i="4"/>
  <c r="E1477" i="4"/>
  <c r="G1476" i="4"/>
  <c r="F1476" i="4"/>
  <c r="E1476" i="4"/>
  <c r="G1475" i="4"/>
  <c r="F1475" i="4"/>
  <c r="E1475" i="4"/>
  <c r="G1474" i="4"/>
  <c r="F1474" i="4"/>
  <c r="E1474" i="4"/>
  <c r="G1473" i="4"/>
  <c r="F1473" i="4"/>
  <c r="E1473" i="4"/>
  <c r="G1472" i="4"/>
  <c r="F1472" i="4"/>
  <c r="E1472" i="4"/>
  <c r="G1471" i="4"/>
  <c r="F1471" i="4"/>
  <c r="E1471" i="4"/>
  <c r="G1470" i="4"/>
  <c r="F1470" i="4"/>
  <c r="E1470" i="4"/>
  <c r="G1469" i="4"/>
  <c r="F1469" i="4"/>
  <c r="E1469" i="4"/>
  <c r="G1468" i="4"/>
  <c r="F1468" i="4"/>
  <c r="E1468" i="4"/>
  <c r="G1467" i="4"/>
  <c r="F1467" i="4"/>
  <c r="E1467" i="4"/>
  <c r="G1466" i="4"/>
  <c r="F1466" i="4"/>
  <c r="E1466" i="4"/>
  <c r="G1465" i="4"/>
  <c r="F1465" i="4"/>
  <c r="E1465" i="4"/>
  <c r="G1464" i="4"/>
  <c r="F1464" i="4"/>
  <c r="E1464" i="4"/>
  <c r="G1463" i="4"/>
  <c r="F1463" i="4"/>
  <c r="E1463" i="4"/>
  <c r="G1462" i="4"/>
  <c r="F1462" i="4"/>
  <c r="E1462" i="4"/>
  <c r="G1461" i="4"/>
  <c r="F1461" i="4"/>
  <c r="E1461" i="4"/>
  <c r="G1460" i="4"/>
  <c r="F1460" i="4"/>
  <c r="E1460" i="4"/>
  <c r="G1459" i="4"/>
  <c r="F1459" i="4"/>
  <c r="E1459" i="4"/>
  <c r="G1458" i="4"/>
  <c r="F1458" i="4"/>
  <c r="E1458" i="4"/>
  <c r="G1457" i="4"/>
  <c r="F1457" i="4"/>
  <c r="E1457" i="4"/>
  <c r="G1456" i="4"/>
  <c r="F1456" i="4"/>
  <c r="E1456" i="4"/>
  <c r="G1455" i="4"/>
  <c r="F1455" i="4"/>
  <c r="E1455" i="4"/>
  <c r="G1454" i="4"/>
  <c r="F1454" i="4"/>
  <c r="E1454" i="4"/>
  <c r="G1453" i="4"/>
  <c r="F1453" i="4"/>
  <c r="E1453" i="4"/>
  <c r="G1452" i="4"/>
  <c r="F1452" i="4"/>
  <c r="E1452" i="4"/>
  <c r="G1451" i="4"/>
  <c r="F1451" i="4"/>
  <c r="E1451" i="4"/>
  <c r="G1450" i="4"/>
  <c r="F1450" i="4"/>
  <c r="E1450" i="4"/>
  <c r="G1449" i="4"/>
  <c r="F1449" i="4"/>
  <c r="E1449" i="4"/>
  <c r="G1448" i="4"/>
  <c r="F1448" i="4"/>
  <c r="E1448" i="4"/>
  <c r="G1447" i="4"/>
  <c r="F1447" i="4"/>
  <c r="E1447" i="4"/>
  <c r="G1446" i="4"/>
  <c r="F1446" i="4"/>
  <c r="E1446" i="4"/>
  <c r="G1445" i="4"/>
  <c r="F1445" i="4"/>
  <c r="E1445" i="4"/>
  <c r="G1444" i="4"/>
  <c r="F1444" i="4"/>
  <c r="E1444" i="4"/>
  <c r="G1443" i="4"/>
  <c r="F1443" i="4"/>
  <c r="E1443" i="4"/>
  <c r="G1442" i="4"/>
  <c r="F1442" i="4"/>
  <c r="E1442" i="4"/>
  <c r="G1441" i="4"/>
  <c r="F1441" i="4"/>
  <c r="E1441" i="4"/>
  <c r="G1440" i="4"/>
  <c r="F1440" i="4"/>
  <c r="E1440" i="4"/>
  <c r="G1439" i="4"/>
  <c r="F1439" i="4"/>
  <c r="E1439" i="4"/>
  <c r="G1438" i="4"/>
  <c r="F1438" i="4"/>
  <c r="E1438" i="4"/>
  <c r="G1437" i="4"/>
  <c r="F1437" i="4"/>
  <c r="E1437" i="4"/>
  <c r="G1436" i="4"/>
  <c r="F1436" i="4"/>
  <c r="E1436" i="4"/>
  <c r="G1435" i="4"/>
  <c r="F1435" i="4"/>
  <c r="E1435" i="4"/>
  <c r="G1434" i="4"/>
  <c r="F1434" i="4"/>
  <c r="E1434" i="4"/>
  <c r="G1433" i="4"/>
  <c r="F1433" i="4"/>
  <c r="E1433" i="4"/>
  <c r="G1432" i="4"/>
  <c r="F1432" i="4"/>
  <c r="E1432" i="4"/>
  <c r="G1431" i="4"/>
  <c r="F1431" i="4"/>
  <c r="E1431" i="4"/>
  <c r="G1430" i="4"/>
  <c r="F1430" i="4"/>
  <c r="E1430" i="4"/>
  <c r="G1429" i="4"/>
  <c r="F1429" i="4"/>
  <c r="E1429" i="4"/>
  <c r="G1428" i="4"/>
  <c r="F1428" i="4"/>
  <c r="E1428" i="4"/>
  <c r="G1427" i="4"/>
  <c r="F1427" i="4"/>
  <c r="E1427" i="4"/>
  <c r="G1426" i="4"/>
  <c r="F1426" i="4"/>
  <c r="E1426" i="4"/>
  <c r="G1425" i="4"/>
  <c r="F1425" i="4"/>
  <c r="E1425" i="4"/>
  <c r="G1424" i="4"/>
  <c r="F1424" i="4"/>
  <c r="E1424" i="4"/>
  <c r="G1423" i="4"/>
  <c r="F1423" i="4"/>
  <c r="E1423" i="4"/>
  <c r="G1422" i="4"/>
  <c r="F1422" i="4"/>
  <c r="E1422" i="4"/>
  <c r="G1421" i="4"/>
  <c r="F1421" i="4"/>
  <c r="E1421" i="4"/>
  <c r="G1420" i="4"/>
  <c r="F1420" i="4"/>
  <c r="E1420" i="4"/>
  <c r="G1419" i="4"/>
  <c r="F1419" i="4"/>
  <c r="E1419" i="4"/>
  <c r="G1418" i="4"/>
  <c r="F1418" i="4"/>
  <c r="E1418" i="4"/>
  <c r="G1417" i="4"/>
  <c r="F1417" i="4"/>
  <c r="E1417" i="4"/>
  <c r="G1416" i="4"/>
  <c r="F1416" i="4"/>
  <c r="E1416" i="4"/>
  <c r="G1415" i="4"/>
  <c r="F1415" i="4"/>
  <c r="E1415" i="4"/>
  <c r="G1414" i="4"/>
  <c r="F1414" i="4"/>
  <c r="E1414" i="4"/>
  <c r="G1413" i="4"/>
  <c r="F1413" i="4"/>
  <c r="E1413" i="4"/>
  <c r="G1412" i="4"/>
  <c r="F1412" i="4"/>
  <c r="E1412" i="4"/>
  <c r="G1411" i="4"/>
  <c r="F1411" i="4"/>
  <c r="E1411" i="4"/>
  <c r="G1410" i="4"/>
  <c r="F1410" i="4"/>
  <c r="E1410" i="4"/>
  <c r="G1409" i="4"/>
  <c r="F1409" i="4"/>
  <c r="E1409" i="4"/>
  <c r="G1408" i="4"/>
  <c r="F1408" i="4"/>
  <c r="E1408" i="4"/>
  <c r="G1407" i="4"/>
  <c r="F1407" i="4"/>
  <c r="E1407" i="4"/>
  <c r="G1406" i="4"/>
  <c r="F1406" i="4"/>
  <c r="E1406" i="4"/>
  <c r="G1405" i="4"/>
  <c r="F1405" i="4"/>
  <c r="E1405" i="4"/>
  <c r="G1404" i="4"/>
  <c r="F1404" i="4"/>
  <c r="E1404" i="4"/>
  <c r="G1403" i="4"/>
  <c r="F1403" i="4"/>
  <c r="E1403" i="4"/>
  <c r="G1402" i="4"/>
  <c r="F1402" i="4"/>
  <c r="E1402" i="4"/>
  <c r="G1401" i="4"/>
  <c r="F1401" i="4"/>
  <c r="E1401" i="4"/>
  <c r="G1400" i="4"/>
  <c r="F1400" i="4"/>
  <c r="E1400" i="4"/>
  <c r="G1399" i="4"/>
  <c r="F1399" i="4"/>
  <c r="E1399" i="4"/>
  <c r="G1398" i="4"/>
  <c r="F1398" i="4"/>
  <c r="E1398" i="4"/>
  <c r="G1397" i="4"/>
  <c r="F1397" i="4"/>
  <c r="E1397" i="4"/>
  <c r="G1396" i="4"/>
  <c r="F1396" i="4"/>
  <c r="E1396" i="4"/>
  <c r="G1395" i="4"/>
  <c r="F1395" i="4"/>
  <c r="E1395" i="4"/>
  <c r="G1394" i="4"/>
  <c r="F1394" i="4"/>
  <c r="E1394" i="4"/>
  <c r="G1393" i="4"/>
  <c r="F1393" i="4"/>
  <c r="E1393" i="4"/>
  <c r="G1392" i="4"/>
  <c r="F1392" i="4"/>
  <c r="E1392" i="4"/>
  <c r="G1391" i="4"/>
  <c r="F1391" i="4"/>
  <c r="E1391" i="4"/>
  <c r="G1390" i="4"/>
  <c r="F1390" i="4"/>
  <c r="E1390" i="4"/>
  <c r="G1389" i="4"/>
  <c r="F1389" i="4"/>
  <c r="E1389" i="4"/>
  <c r="G1388" i="4"/>
  <c r="F1388" i="4"/>
  <c r="E1388" i="4"/>
  <c r="G1387" i="4"/>
  <c r="F1387" i="4"/>
  <c r="E1387" i="4"/>
  <c r="G1386" i="4"/>
  <c r="F1386" i="4"/>
  <c r="E1386" i="4"/>
  <c r="G1385" i="4"/>
  <c r="F1385" i="4"/>
  <c r="E1385" i="4"/>
  <c r="G1384" i="4"/>
  <c r="F1384" i="4"/>
  <c r="E1384" i="4"/>
  <c r="G1383" i="4"/>
  <c r="F1383" i="4"/>
  <c r="E1383" i="4"/>
  <c r="G1382" i="4"/>
  <c r="F1382" i="4"/>
  <c r="E1382" i="4"/>
  <c r="G1381" i="4"/>
  <c r="F1381" i="4"/>
  <c r="E1381" i="4"/>
  <c r="G1380" i="4"/>
  <c r="F1380" i="4"/>
  <c r="E1380" i="4"/>
  <c r="G1379" i="4"/>
  <c r="F1379" i="4"/>
  <c r="E1379" i="4"/>
  <c r="G1378" i="4"/>
  <c r="F1378" i="4"/>
  <c r="E1378" i="4"/>
  <c r="G1377" i="4"/>
  <c r="F1377" i="4"/>
  <c r="E1377" i="4"/>
  <c r="G1376" i="4"/>
  <c r="F1376" i="4"/>
  <c r="E1376" i="4"/>
  <c r="G1375" i="4"/>
  <c r="F1375" i="4"/>
  <c r="E1375" i="4"/>
  <c r="G1374" i="4"/>
  <c r="F1374" i="4"/>
  <c r="E1374" i="4"/>
  <c r="G1373" i="4"/>
  <c r="F1373" i="4"/>
  <c r="E1373" i="4"/>
  <c r="G1372" i="4"/>
  <c r="F1372" i="4"/>
  <c r="E1372" i="4"/>
  <c r="G1371" i="4"/>
  <c r="F1371" i="4"/>
  <c r="E1371" i="4"/>
  <c r="G1370" i="4"/>
  <c r="F1370" i="4"/>
  <c r="E1370" i="4"/>
  <c r="G1369" i="4"/>
  <c r="F1369" i="4"/>
  <c r="E1369" i="4"/>
  <c r="G1368" i="4"/>
  <c r="F1368" i="4"/>
  <c r="E1368" i="4"/>
  <c r="G1367" i="4"/>
  <c r="F1367" i="4"/>
  <c r="E1367" i="4"/>
  <c r="G1366" i="4"/>
  <c r="F1366" i="4"/>
  <c r="E1366" i="4"/>
  <c r="G1365" i="4"/>
  <c r="F1365" i="4"/>
  <c r="E1365" i="4"/>
  <c r="G1364" i="4"/>
  <c r="F1364" i="4"/>
  <c r="E1364" i="4"/>
  <c r="G1363" i="4"/>
  <c r="F1363" i="4"/>
  <c r="E1363" i="4"/>
  <c r="G1362" i="4"/>
  <c r="F1362" i="4"/>
  <c r="E1362" i="4"/>
  <c r="G1361" i="4"/>
  <c r="F1361" i="4"/>
  <c r="E1361" i="4"/>
  <c r="G1360" i="4"/>
  <c r="F1360" i="4"/>
  <c r="E1360" i="4"/>
  <c r="G1359" i="4"/>
  <c r="F1359" i="4"/>
  <c r="E1359" i="4"/>
  <c r="G1358" i="4"/>
  <c r="F1358" i="4"/>
  <c r="E1358" i="4"/>
  <c r="G1357" i="4"/>
  <c r="F1357" i="4"/>
  <c r="E1357" i="4"/>
  <c r="G1356" i="4"/>
  <c r="F1356" i="4"/>
  <c r="E1356" i="4"/>
  <c r="G1355" i="4"/>
  <c r="F1355" i="4"/>
  <c r="E1355" i="4"/>
  <c r="G1354" i="4"/>
  <c r="F1354" i="4"/>
  <c r="E1354" i="4"/>
  <c r="G1353" i="4"/>
  <c r="F1353" i="4"/>
  <c r="E1353" i="4"/>
  <c r="G1352" i="4"/>
  <c r="F1352" i="4"/>
  <c r="E1352" i="4"/>
  <c r="G1351" i="4"/>
  <c r="F1351" i="4"/>
  <c r="E1351" i="4"/>
  <c r="G1350" i="4"/>
  <c r="F1350" i="4"/>
  <c r="E1350" i="4"/>
  <c r="G1349" i="4"/>
  <c r="F1349" i="4"/>
  <c r="E1349" i="4"/>
  <c r="G1348" i="4"/>
  <c r="F1348" i="4"/>
  <c r="E1348" i="4"/>
  <c r="G1347" i="4"/>
  <c r="F1347" i="4"/>
  <c r="E1347" i="4"/>
  <c r="G1346" i="4"/>
  <c r="F1346" i="4"/>
  <c r="E1346" i="4"/>
  <c r="G1345" i="4"/>
  <c r="F1345" i="4"/>
  <c r="E1345" i="4"/>
  <c r="G1344" i="4"/>
  <c r="F1344" i="4"/>
  <c r="E1344" i="4"/>
  <c r="G1343" i="4"/>
  <c r="F1343" i="4"/>
  <c r="E1343" i="4"/>
  <c r="G1342" i="4"/>
  <c r="F1342" i="4"/>
  <c r="E1342" i="4"/>
  <c r="G1341" i="4"/>
  <c r="F1341" i="4"/>
  <c r="E1341" i="4"/>
  <c r="G1340" i="4"/>
  <c r="F1340" i="4"/>
  <c r="E1340" i="4"/>
  <c r="G1339" i="4"/>
  <c r="F1339" i="4"/>
  <c r="E1339" i="4"/>
  <c r="G1338" i="4"/>
  <c r="F1338" i="4"/>
  <c r="E1338" i="4"/>
  <c r="G1337" i="4"/>
  <c r="F1337" i="4"/>
  <c r="E1337" i="4"/>
  <c r="G1336" i="4"/>
  <c r="F1336" i="4"/>
  <c r="E1336" i="4"/>
  <c r="G1335" i="4"/>
  <c r="F1335" i="4"/>
  <c r="E1335" i="4"/>
  <c r="G1334" i="4"/>
  <c r="F1334" i="4"/>
  <c r="E1334" i="4"/>
  <c r="G1333" i="4"/>
  <c r="F1333" i="4"/>
  <c r="E1333" i="4"/>
  <c r="G1332" i="4"/>
  <c r="F1332" i="4"/>
  <c r="E1332" i="4"/>
  <c r="G1331" i="4"/>
  <c r="F1331" i="4"/>
  <c r="E1331" i="4"/>
  <c r="G1330" i="4"/>
  <c r="F1330" i="4"/>
  <c r="E1330" i="4"/>
  <c r="G1329" i="4"/>
  <c r="F1329" i="4"/>
  <c r="E1329" i="4"/>
  <c r="G1328" i="4"/>
  <c r="F1328" i="4"/>
  <c r="E1328" i="4"/>
  <c r="G1327" i="4"/>
  <c r="F1327" i="4"/>
  <c r="E1327" i="4"/>
  <c r="G1326" i="4"/>
  <c r="F1326" i="4"/>
  <c r="E1326" i="4"/>
  <c r="G1325" i="4"/>
  <c r="F1325" i="4"/>
  <c r="E1325" i="4"/>
  <c r="G1324" i="4"/>
  <c r="F1324" i="4"/>
  <c r="E1324" i="4"/>
  <c r="G1323" i="4"/>
  <c r="F1323" i="4"/>
  <c r="E1323" i="4"/>
  <c r="G1322" i="4"/>
  <c r="F1322" i="4"/>
  <c r="E1322" i="4"/>
  <c r="G1321" i="4"/>
  <c r="F1321" i="4"/>
  <c r="E1321" i="4"/>
  <c r="G1320" i="4"/>
  <c r="F1320" i="4"/>
  <c r="E1320" i="4"/>
  <c r="G1319" i="4"/>
  <c r="F1319" i="4"/>
  <c r="E1319" i="4"/>
  <c r="G1318" i="4"/>
  <c r="F1318" i="4"/>
  <c r="E1318" i="4"/>
  <c r="G1317" i="4"/>
  <c r="F1317" i="4"/>
  <c r="E1317" i="4"/>
  <c r="G1316" i="4"/>
  <c r="F1316" i="4"/>
  <c r="E1316" i="4"/>
  <c r="G1315" i="4"/>
  <c r="F1315" i="4"/>
  <c r="E1315" i="4"/>
  <c r="G1314" i="4"/>
  <c r="F1314" i="4"/>
  <c r="E1314" i="4"/>
  <c r="G1313" i="4"/>
  <c r="F1313" i="4"/>
  <c r="E1313" i="4"/>
  <c r="G1312" i="4"/>
  <c r="F1312" i="4"/>
  <c r="E1312" i="4"/>
  <c r="G1311" i="4"/>
  <c r="F1311" i="4"/>
  <c r="E1311" i="4"/>
  <c r="G1310" i="4"/>
  <c r="F1310" i="4"/>
  <c r="E1310" i="4"/>
  <c r="G1309" i="4"/>
  <c r="F1309" i="4"/>
  <c r="E1309" i="4"/>
  <c r="G1308" i="4"/>
  <c r="F1308" i="4"/>
  <c r="E1308" i="4"/>
  <c r="G1307" i="4"/>
  <c r="F1307" i="4"/>
  <c r="E1307" i="4"/>
  <c r="G1306" i="4"/>
  <c r="F1306" i="4"/>
  <c r="E1306" i="4"/>
  <c r="G1305" i="4"/>
  <c r="F1305" i="4"/>
  <c r="E1305" i="4"/>
  <c r="G1304" i="4"/>
  <c r="F1304" i="4"/>
  <c r="E1304" i="4"/>
  <c r="G1303" i="4"/>
  <c r="F1303" i="4"/>
  <c r="E1303" i="4"/>
  <c r="G1302" i="4"/>
  <c r="F1302" i="4"/>
  <c r="E1302" i="4"/>
  <c r="G1301" i="4"/>
  <c r="F1301" i="4"/>
  <c r="E1301" i="4"/>
  <c r="G1300" i="4"/>
  <c r="F1300" i="4"/>
  <c r="E1300" i="4"/>
  <c r="G1299" i="4"/>
  <c r="F1299" i="4"/>
  <c r="E1299" i="4"/>
  <c r="G1298" i="4"/>
  <c r="F1298" i="4"/>
  <c r="E1298" i="4"/>
  <c r="G1297" i="4"/>
  <c r="F1297" i="4"/>
  <c r="E1297" i="4"/>
  <c r="G1296" i="4"/>
  <c r="F1296" i="4"/>
  <c r="E1296" i="4"/>
  <c r="G1295" i="4"/>
  <c r="F1295" i="4"/>
  <c r="E1295" i="4"/>
  <c r="G1294" i="4"/>
  <c r="F1294" i="4"/>
  <c r="E1294" i="4"/>
  <c r="G1293" i="4"/>
  <c r="F1293" i="4"/>
  <c r="E1293" i="4"/>
  <c r="G1292" i="4"/>
  <c r="F1292" i="4"/>
  <c r="E1292" i="4"/>
  <c r="G1291" i="4"/>
  <c r="F1291" i="4"/>
  <c r="E1291" i="4"/>
  <c r="G1290" i="4"/>
  <c r="F1290" i="4"/>
  <c r="E1290" i="4"/>
  <c r="G1289" i="4"/>
  <c r="F1289" i="4"/>
  <c r="E1289" i="4"/>
  <c r="G1288" i="4"/>
  <c r="F1288" i="4"/>
  <c r="E1288" i="4"/>
  <c r="G1287" i="4"/>
  <c r="F1287" i="4"/>
  <c r="E1287" i="4"/>
  <c r="G1286" i="4"/>
  <c r="F1286" i="4"/>
  <c r="E1286" i="4"/>
  <c r="G1285" i="4"/>
  <c r="F1285" i="4"/>
  <c r="E1285" i="4"/>
  <c r="G1284" i="4"/>
  <c r="F1284" i="4"/>
  <c r="E1284" i="4"/>
  <c r="G1283" i="4"/>
  <c r="F1283" i="4"/>
  <c r="E1283" i="4"/>
  <c r="G1282" i="4"/>
  <c r="F1282" i="4"/>
  <c r="E1282" i="4"/>
  <c r="G1281" i="4"/>
  <c r="F1281" i="4"/>
  <c r="E1281" i="4"/>
  <c r="G1280" i="4"/>
  <c r="F1280" i="4"/>
  <c r="E1280" i="4"/>
  <c r="G1279" i="4"/>
  <c r="F1279" i="4"/>
  <c r="E1279" i="4"/>
  <c r="G1278" i="4"/>
  <c r="F1278" i="4"/>
  <c r="E1278" i="4"/>
  <c r="G1277" i="4"/>
  <c r="F1277" i="4"/>
  <c r="E1277" i="4"/>
  <c r="G1276" i="4"/>
  <c r="F1276" i="4"/>
  <c r="E1276" i="4"/>
  <c r="G1275" i="4"/>
  <c r="F1275" i="4"/>
  <c r="E1275" i="4"/>
  <c r="G1274" i="4"/>
  <c r="F1274" i="4"/>
  <c r="E1274" i="4"/>
  <c r="G1273" i="4"/>
  <c r="F1273" i="4"/>
  <c r="E1273" i="4"/>
  <c r="G1272" i="4"/>
  <c r="F1272" i="4"/>
  <c r="E1272" i="4"/>
  <c r="G1271" i="4"/>
  <c r="F1271" i="4"/>
  <c r="E1271" i="4"/>
  <c r="G1270" i="4"/>
  <c r="F1270" i="4"/>
  <c r="E1270" i="4"/>
  <c r="G1269" i="4"/>
  <c r="F1269" i="4"/>
  <c r="E1269" i="4"/>
  <c r="G1268" i="4"/>
  <c r="F1268" i="4"/>
  <c r="E1268" i="4"/>
  <c r="G1267" i="4"/>
  <c r="F1267" i="4"/>
  <c r="E1267" i="4"/>
  <c r="G1266" i="4"/>
  <c r="F1266" i="4"/>
  <c r="E1266" i="4"/>
  <c r="G1265" i="4"/>
  <c r="F1265" i="4"/>
  <c r="E1265" i="4"/>
  <c r="G1264" i="4"/>
  <c r="F1264" i="4"/>
  <c r="E1264" i="4"/>
  <c r="G1263" i="4"/>
  <c r="F1263" i="4"/>
  <c r="E1263" i="4"/>
  <c r="G1262" i="4"/>
  <c r="F1262" i="4"/>
  <c r="E1262" i="4"/>
  <c r="G1261" i="4"/>
  <c r="F1261" i="4"/>
  <c r="E1261" i="4"/>
  <c r="G1260" i="4"/>
  <c r="F1260" i="4"/>
  <c r="E1260" i="4"/>
  <c r="G1259" i="4"/>
  <c r="F1259" i="4"/>
  <c r="E1259" i="4"/>
  <c r="G1258" i="4"/>
  <c r="F1258" i="4"/>
  <c r="E1258" i="4"/>
  <c r="G1257" i="4"/>
  <c r="F1257" i="4"/>
  <c r="E1257" i="4"/>
  <c r="G1256" i="4"/>
  <c r="F1256" i="4"/>
  <c r="E1256" i="4"/>
  <c r="G1255" i="4"/>
  <c r="F1255" i="4"/>
  <c r="E1255" i="4"/>
  <c r="G1254" i="4"/>
  <c r="F1254" i="4"/>
  <c r="E1254" i="4"/>
  <c r="G1253" i="4"/>
  <c r="F1253" i="4"/>
  <c r="E1253" i="4"/>
  <c r="G1252" i="4"/>
  <c r="F1252" i="4"/>
  <c r="E1252" i="4"/>
  <c r="G1251" i="4"/>
  <c r="F1251" i="4"/>
  <c r="E1251" i="4"/>
  <c r="G1250" i="4"/>
  <c r="F1250" i="4"/>
  <c r="E1250" i="4"/>
  <c r="G1249" i="4"/>
  <c r="F1249" i="4"/>
  <c r="E1249" i="4"/>
  <c r="G1248" i="4"/>
  <c r="F1248" i="4"/>
  <c r="E1248" i="4"/>
  <c r="G1247" i="4"/>
  <c r="F1247" i="4"/>
  <c r="E1247" i="4"/>
  <c r="G1246" i="4"/>
  <c r="F1246" i="4"/>
  <c r="E1246" i="4"/>
  <c r="G1245" i="4"/>
  <c r="F1245" i="4"/>
  <c r="E1245" i="4"/>
  <c r="G1244" i="4"/>
  <c r="F1244" i="4"/>
  <c r="E1244" i="4"/>
  <c r="G1243" i="4"/>
  <c r="F1243" i="4"/>
  <c r="E1243" i="4"/>
  <c r="G1242" i="4"/>
  <c r="F1242" i="4"/>
  <c r="E1242" i="4"/>
  <c r="G1241" i="4"/>
  <c r="F1241" i="4"/>
  <c r="E1241" i="4"/>
  <c r="G1240" i="4"/>
  <c r="F1240" i="4"/>
  <c r="E1240" i="4"/>
  <c r="G1239" i="4"/>
  <c r="F1239" i="4"/>
  <c r="E1239" i="4"/>
  <c r="G1238" i="4"/>
  <c r="F1238" i="4"/>
  <c r="E1238" i="4"/>
  <c r="G1237" i="4"/>
  <c r="F1237" i="4"/>
  <c r="E1237" i="4"/>
  <c r="G1236" i="4"/>
  <c r="F1236" i="4"/>
  <c r="E1236" i="4"/>
  <c r="G1235" i="4"/>
  <c r="F1235" i="4"/>
  <c r="E1235" i="4"/>
  <c r="G1234" i="4"/>
  <c r="F1234" i="4"/>
  <c r="E1234" i="4"/>
  <c r="G1233" i="4"/>
  <c r="F1233" i="4"/>
  <c r="E1233" i="4"/>
  <c r="G1232" i="4"/>
  <c r="F1232" i="4"/>
  <c r="E1232" i="4"/>
  <c r="G1231" i="4"/>
  <c r="F1231" i="4"/>
  <c r="E1231" i="4"/>
  <c r="G1230" i="4"/>
  <c r="F1230" i="4"/>
  <c r="E1230" i="4"/>
  <c r="G1229" i="4"/>
  <c r="F1229" i="4"/>
  <c r="E1229" i="4"/>
  <c r="G1228" i="4"/>
  <c r="F1228" i="4"/>
  <c r="E1228" i="4"/>
  <c r="G1227" i="4"/>
  <c r="F1227" i="4"/>
  <c r="E1227" i="4"/>
  <c r="G1226" i="4"/>
  <c r="F1226" i="4"/>
  <c r="E1226" i="4"/>
  <c r="G1225" i="4"/>
  <c r="F1225" i="4"/>
  <c r="E1225" i="4"/>
  <c r="G1224" i="4"/>
  <c r="F1224" i="4"/>
  <c r="E1224" i="4"/>
  <c r="G1223" i="4"/>
  <c r="F1223" i="4"/>
  <c r="E1223" i="4"/>
  <c r="G1222" i="4"/>
  <c r="F1222" i="4"/>
  <c r="E1222" i="4"/>
  <c r="G1221" i="4"/>
  <c r="F1221" i="4"/>
  <c r="E1221" i="4"/>
  <c r="G1220" i="4"/>
  <c r="F1220" i="4"/>
  <c r="E1220" i="4"/>
  <c r="G1219" i="4"/>
  <c r="F1219" i="4"/>
  <c r="E1219" i="4"/>
  <c r="G1218" i="4"/>
  <c r="F1218" i="4"/>
  <c r="E1218" i="4"/>
  <c r="G1217" i="4"/>
  <c r="F1217" i="4"/>
  <c r="E1217" i="4"/>
  <c r="G1216" i="4"/>
  <c r="F1216" i="4"/>
  <c r="E1216" i="4"/>
  <c r="G1215" i="4"/>
  <c r="F1215" i="4"/>
  <c r="E1215" i="4"/>
  <c r="G1214" i="4"/>
  <c r="F1214" i="4"/>
  <c r="E1214" i="4"/>
  <c r="G1213" i="4"/>
  <c r="F1213" i="4"/>
  <c r="E1213" i="4"/>
  <c r="G1212" i="4"/>
  <c r="F1212" i="4"/>
  <c r="E1212" i="4"/>
  <c r="G1211" i="4"/>
  <c r="F1211" i="4"/>
  <c r="E1211" i="4"/>
  <c r="G1210" i="4"/>
  <c r="F1210" i="4"/>
  <c r="E1210" i="4"/>
  <c r="G1209" i="4"/>
  <c r="F1209" i="4"/>
  <c r="E1209" i="4"/>
  <c r="G1208" i="4"/>
  <c r="F1208" i="4"/>
  <c r="E1208" i="4"/>
  <c r="G1207" i="4"/>
  <c r="F1207" i="4"/>
  <c r="E1207" i="4"/>
  <c r="G1206" i="4"/>
  <c r="F1206" i="4"/>
  <c r="E1206" i="4"/>
  <c r="G1205" i="4"/>
  <c r="F1205" i="4"/>
  <c r="E1205" i="4"/>
  <c r="G1204" i="4"/>
  <c r="F1204" i="4"/>
  <c r="E1204" i="4"/>
  <c r="G1203" i="4"/>
  <c r="F1203" i="4"/>
  <c r="E1203" i="4"/>
  <c r="G1202" i="4"/>
  <c r="F1202" i="4"/>
  <c r="E1202" i="4"/>
  <c r="G1201" i="4"/>
  <c r="F1201" i="4"/>
  <c r="E1201" i="4"/>
  <c r="G1200" i="4"/>
  <c r="F1200" i="4"/>
  <c r="E1200" i="4"/>
  <c r="G1199" i="4"/>
  <c r="F1199" i="4"/>
  <c r="E1199" i="4"/>
  <c r="G1198" i="4"/>
  <c r="F1198" i="4"/>
  <c r="E1198" i="4"/>
  <c r="G1197" i="4"/>
  <c r="F1197" i="4"/>
  <c r="E1197" i="4"/>
  <c r="G1196" i="4"/>
  <c r="F1196" i="4"/>
  <c r="E1196" i="4"/>
  <c r="G1195" i="4"/>
  <c r="F1195" i="4"/>
  <c r="E1195" i="4"/>
  <c r="G1194" i="4"/>
  <c r="F1194" i="4"/>
  <c r="E1194" i="4"/>
  <c r="G1193" i="4"/>
  <c r="F1193" i="4"/>
  <c r="E1193" i="4"/>
  <c r="G1192" i="4"/>
  <c r="F1192" i="4"/>
  <c r="E1192" i="4"/>
  <c r="G1191" i="4"/>
  <c r="F1191" i="4"/>
  <c r="E1191" i="4"/>
  <c r="G1190" i="4"/>
  <c r="F1190" i="4"/>
  <c r="E1190" i="4"/>
  <c r="G1189" i="4"/>
  <c r="F1189" i="4"/>
  <c r="E1189" i="4"/>
  <c r="G1188" i="4"/>
  <c r="F1188" i="4"/>
  <c r="E1188" i="4"/>
  <c r="G1187" i="4"/>
  <c r="F1187" i="4"/>
  <c r="E1187" i="4"/>
  <c r="G1186" i="4"/>
  <c r="F1186" i="4"/>
  <c r="E1186" i="4"/>
  <c r="G1185" i="4"/>
  <c r="F1185" i="4"/>
  <c r="E1185" i="4"/>
  <c r="G1184" i="4"/>
  <c r="F1184" i="4"/>
  <c r="E1184" i="4"/>
  <c r="G1183" i="4"/>
  <c r="F1183" i="4"/>
  <c r="E1183" i="4"/>
  <c r="G1182" i="4"/>
  <c r="F1182" i="4"/>
  <c r="E1182" i="4"/>
  <c r="G1181" i="4"/>
  <c r="F1181" i="4"/>
  <c r="E1181" i="4"/>
  <c r="G1180" i="4"/>
  <c r="F1180" i="4"/>
  <c r="E1180" i="4"/>
  <c r="G1179" i="4"/>
  <c r="F1179" i="4"/>
  <c r="E1179" i="4"/>
  <c r="G1178" i="4"/>
  <c r="F1178" i="4"/>
  <c r="E1178" i="4"/>
  <c r="G1177" i="4"/>
  <c r="F1177" i="4"/>
  <c r="E1177" i="4"/>
  <c r="G1176" i="4"/>
  <c r="F1176" i="4"/>
  <c r="E1176" i="4"/>
  <c r="G1175" i="4"/>
  <c r="F1175" i="4"/>
  <c r="E1175" i="4"/>
  <c r="G1174" i="4"/>
  <c r="F1174" i="4"/>
  <c r="E1174" i="4"/>
  <c r="G1173" i="4"/>
  <c r="F1173" i="4"/>
  <c r="E1173" i="4"/>
  <c r="G1172" i="4"/>
  <c r="F1172" i="4"/>
  <c r="E1172" i="4"/>
  <c r="G1171" i="4"/>
  <c r="F1171" i="4"/>
  <c r="E1171" i="4"/>
  <c r="G1170" i="4"/>
  <c r="F1170" i="4"/>
  <c r="E1170" i="4"/>
  <c r="G1169" i="4"/>
  <c r="F1169" i="4"/>
  <c r="E1169" i="4"/>
  <c r="G1168" i="4"/>
  <c r="F1168" i="4"/>
  <c r="E1168" i="4"/>
  <c r="G1167" i="4"/>
  <c r="F1167" i="4"/>
  <c r="E1167" i="4"/>
  <c r="G1166" i="4"/>
  <c r="F1166" i="4"/>
  <c r="E1166" i="4"/>
  <c r="G1165" i="4"/>
  <c r="F1165" i="4"/>
  <c r="E1165" i="4"/>
  <c r="G1164" i="4"/>
  <c r="F1164" i="4"/>
  <c r="E1164" i="4"/>
  <c r="G1163" i="4"/>
  <c r="F1163" i="4"/>
  <c r="E1163" i="4"/>
  <c r="G1162" i="4"/>
  <c r="F1162" i="4"/>
  <c r="E1162" i="4"/>
  <c r="G1161" i="4"/>
  <c r="F1161" i="4"/>
  <c r="E1161" i="4"/>
  <c r="G1160" i="4"/>
  <c r="F1160" i="4"/>
  <c r="E1160" i="4"/>
  <c r="G1159" i="4"/>
  <c r="F1159" i="4"/>
  <c r="E1159" i="4"/>
  <c r="G1158" i="4"/>
  <c r="F1158" i="4"/>
  <c r="E1158" i="4"/>
  <c r="G1157" i="4"/>
  <c r="F1157" i="4"/>
  <c r="E1157" i="4"/>
  <c r="G1156" i="4"/>
  <c r="F1156" i="4"/>
  <c r="E1156" i="4"/>
  <c r="G1155" i="4"/>
  <c r="F1155" i="4"/>
  <c r="E1155" i="4"/>
  <c r="G1154" i="4"/>
  <c r="F1154" i="4"/>
  <c r="E1154" i="4"/>
  <c r="G1153" i="4"/>
  <c r="F1153" i="4"/>
  <c r="E1153" i="4"/>
  <c r="G1152" i="4"/>
  <c r="F1152" i="4"/>
  <c r="E1152" i="4"/>
  <c r="G1151" i="4"/>
  <c r="F1151" i="4"/>
  <c r="E1151" i="4"/>
  <c r="G1150" i="4"/>
  <c r="F1150" i="4"/>
  <c r="E1150" i="4"/>
  <c r="G1149" i="4"/>
  <c r="F1149" i="4"/>
  <c r="E1149" i="4"/>
  <c r="G1148" i="4"/>
  <c r="F1148" i="4"/>
  <c r="E1148" i="4"/>
  <c r="G1147" i="4"/>
  <c r="F1147" i="4"/>
  <c r="E1147" i="4"/>
  <c r="G1146" i="4"/>
  <c r="F1146" i="4"/>
  <c r="E1146" i="4"/>
  <c r="G1145" i="4"/>
  <c r="F1145" i="4"/>
  <c r="E1145" i="4"/>
  <c r="G1144" i="4"/>
  <c r="F1144" i="4"/>
  <c r="E1144" i="4"/>
  <c r="G1143" i="4"/>
  <c r="F1143" i="4"/>
  <c r="E1143" i="4"/>
  <c r="G1142" i="4"/>
  <c r="F1142" i="4"/>
  <c r="E1142" i="4"/>
  <c r="G1141" i="4"/>
  <c r="F1141" i="4"/>
  <c r="E1141" i="4"/>
  <c r="G1140" i="4"/>
  <c r="F1140" i="4"/>
  <c r="E1140" i="4"/>
  <c r="G1139" i="4"/>
  <c r="F1139" i="4"/>
  <c r="E1139" i="4"/>
  <c r="G1138" i="4"/>
  <c r="F1138" i="4"/>
  <c r="E1138" i="4"/>
  <c r="G1137" i="4"/>
  <c r="F1137" i="4"/>
  <c r="E1137" i="4"/>
  <c r="G1136" i="4"/>
  <c r="F1136" i="4"/>
  <c r="E1136" i="4"/>
  <c r="G1135" i="4"/>
  <c r="F1135" i="4"/>
  <c r="E1135" i="4"/>
  <c r="G1134" i="4"/>
  <c r="F1134" i="4"/>
  <c r="E1134" i="4"/>
  <c r="G1133" i="4"/>
  <c r="F1133" i="4"/>
  <c r="E1133" i="4"/>
  <c r="G1132" i="4"/>
  <c r="F1132" i="4"/>
  <c r="E1132" i="4"/>
  <c r="G1131" i="4"/>
  <c r="F1131" i="4"/>
  <c r="E1131" i="4"/>
  <c r="G1130" i="4"/>
  <c r="F1130" i="4"/>
  <c r="E1130" i="4"/>
  <c r="G1129" i="4"/>
  <c r="F1129" i="4"/>
  <c r="E1129" i="4"/>
  <c r="G1128" i="4"/>
  <c r="F1128" i="4"/>
  <c r="E1128" i="4"/>
  <c r="G1127" i="4"/>
  <c r="F1127" i="4"/>
  <c r="E1127" i="4"/>
  <c r="G1126" i="4"/>
  <c r="F1126" i="4"/>
  <c r="E1126" i="4"/>
  <c r="G1125" i="4"/>
  <c r="F1125" i="4"/>
  <c r="E1125" i="4"/>
  <c r="G1124" i="4"/>
  <c r="F1124" i="4"/>
  <c r="E1124" i="4"/>
  <c r="G1123" i="4"/>
  <c r="F1123" i="4"/>
  <c r="E1123" i="4"/>
  <c r="G1122" i="4"/>
  <c r="F1122" i="4"/>
  <c r="E1122" i="4"/>
  <c r="G1121" i="4"/>
  <c r="F1121" i="4"/>
  <c r="E1121" i="4"/>
  <c r="G1120" i="4"/>
  <c r="F1120" i="4"/>
  <c r="E1120" i="4"/>
  <c r="G1119" i="4"/>
  <c r="F1119" i="4"/>
  <c r="E1119" i="4"/>
  <c r="G1118" i="4"/>
  <c r="F1118" i="4"/>
  <c r="E1118" i="4"/>
  <c r="G1117" i="4"/>
  <c r="F1117" i="4"/>
  <c r="E1117" i="4"/>
  <c r="G1116" i="4"/>
  <c r="F1116" i="4"/>
  <c r="E1116" i="4"/>
  <c r="G1115" i="4"/>
  <c r="F1115" i="4"/>
  <c r="E1115" i="4"/>
  <c r="G1114" i="4"/>
  <c r="F1114" i="4"/>
  <c r="E1114" i="4"/>
  <c r="G1113" i="4"/>
  <c r="F1113" i="4"/>
  <c r="E1113" i="4"/>
  <c r="G1112" i="4"/>
  <c r="F1112" i="4"/>
  <c r="E1112" i="4"/>
  <c r="G1111" i="4"/>
  <c r="F1111" i="4"/>
  <c r="E1111" i="4"/>
  <c r="G1110" i="4"/>
  <c r="F1110" i="4"/>
  <c r="E1110" i="4"/>
  <c r="G1109" i="4"/>
  <c r="F1109" i="4"/>
  <c r="E1109" i="4"/>
  <c r="G1108" i="4"/>
  <c r="F1108" i="4"/>
  <c r="E1108" i="4"/>
  <c r="G1107" i="4"/>
  <c r="F1107" i="4"/>
  <c r="E1107" i="4"/>
  <c r="G1106" i="4"/>
  <c r="F1106" i="4"/>
  <c r="E1106" i="4"/>
  <c r="G1105" i="4"/>
  <c r="F1105" i="4"/>
  <c r="E1105" i="4"/>
  <c r="G1104" i="4"/>
  <c r="F1104" i="4"/>
  <c r="E1104" i="4"/>
  <c r="G1103" i="4"/>
  <c r="F1103" i="4"/>
  <c r="E1103" i="4"/>
  <c r="G1102" i="4"/>
  <c r="F1102" i="4"/>
  <c r="E1102" i="4"/>
  <c r="G1101" i="4"/>
  <c r="F1101" i="4"/>
  <c r="E1101" i="4"/>
  <c r="G1100" i="4"/>
  <c r="F1100" i="4"/>
  <c r="E1100" i="4"/>
  <c r="G1099" i="4"/>
  <c r="F1099" i="4"/>
  <c r="E1099" i="4"/>
  <c r="G1098" i="4"/>
  <c r="F1098" i="4"/>
  <c r="E1098" i="4"/>
  <c r="G1097" i="4"/>
  <c r="F1097" i="4"/>
  <c r="E1097" i="4"/>
  <c r="G1096" i="4"/>
  <c r="F1096" i="4"/>
  <c r="E1096" i="4"/>
  <c r="G1095" i="4"/>
  <c r="F1095" i="4"/>
  <c r="E1095" i="4"/>
  <c r="G1094" i="4"/>
  <c r="F1094" i="4"/>
  <c r="E1094" i="4"/>
  <c r="G1093" i="4"/>
  <c r="F1093" i="4"/>
  <c r="E1093" i="4"/>
  <c r="G1092" i="4"/>
  <c r="F1092" i="4"/>
  <c r="E1092" i="4"/>
  <c r="G1091" i="4"/>
  <c r="F1091" i="4"/>
  <c r="E1091" i="4"/>
  <c r="G1090" i="4"/>
  <c r="F1090" i="4"/>
  <c r="E1090" i="4"/>
  <c r="G1089" i="4"/>
  <c r="F1089" i="4"/>
  <c r="E1089" i="4"/>
  <c r="G1088" i="4"/>
  <c r="F1088" i="4"/>
  <c r="E1088" i="4"/>
  <c r="G1087" i="4"/>
  <c r="F1087" i="4"/>
  <c r="E1087" i="4"/>
  <c r="G1086" i="4"/>
  <c r="F1086" i="4"/>
  <c r="E1086" i="4"/>
  <c r="G1085" i="4"/>
  <c r="F1085" i="4"/>
  <c r="E1085" i="4"/>
  <c r="G1084" i="4"/>
  <c r="F1084" i="4"/>
  <c r="E1084" i="4"/>
  <c r="G1083" i="4"/>
  <c r="F1083" i="4"/>
  <c r="E1083" i="4"/>
  <c r="G1082" i="4"/>
  <c r="F1082" i="4"/>
  <c r="E1082" i="4"/>
  <c r="G1081" i="4"/>
  <c r="F1081" i="4"/>
  <c r="E1081" i="4"/>
  <c r="G1080" i="4"/>
  <c r="F1080" i="4"/>
  <c r="E1080" i="4"/>
  <c r="G1079" i="4"/>
  <c r="F1079" i="4"/>
  <c r="E1079" i="4"/>
  <c r="G1078" i="4"/>
  <c r="F1078" i="4"/>
  <c r="E1078" i="4"/>
  <c r="G1077" i="4"/>
  <c r="F1077" i="4"/>
  <c r="E1077" i="4"/>
  <c r="G1076" i="4"/>
  <c r="F1076" i="4"/>
  <c r="E1076" i="4"/>
  <c r="G1075" i="4"/>
  <c r="F1075" i="4"/>
  <c r="E1075" i="4"/>
  <c r="G1074" i="4"/>
  <c r="F1074" i="4"/>
  <c r="E1074" i="4"/>
  <c r="G1073" i="4"/>
  <c r="F1073" i="4"/>
  <c r="E1073" i="4"/>
  <c r="G1072" i="4"/>
  <c r="F1072" i="4"/>
  <c r="E1072" i="4"/>
  <c r="G1071" i="4"/>
  <c r="F1071" i="4"/>
  <c r="E1071" i="4"/>
  <c r="G1070" i="4"/>
  <c r="F1070" i="4"/>
  <c r="E1070" i="4"/>
  <c r="G1069" i="4"/>
  <c r="F1069" i="4"/>
  <c r="E1069" i="4"/>
  <c r="G1068" i="4"/>
  <c r="F1068" i="4"/>
  <c r="E1068" i="4"/>
  <c r="G1067" i="4"/>
  <c r="F1067" i="4"/>
  <c r="E1067" i="4"/>
  <c r="G1066" i="4"/>
  <c r="F1066" i="4"/>
  <c r="E1066" i="4"/>
  <c r="G1065" i="4"/>
  <c r="F1065" i="4"/>
  <c r="E1065" i="4"/>
  <c r="G1064" i="4"/>
  <c r="F1064" i="4"/>
  <c r="E1064" i="4"/>
  <c r="G1063" i="4"/>
  <c r="F1063" i="4"/>
  <c r="E1063" i="4"/>
  <c r="G1062" i="4"/>
  <c r="F1062" i="4"/>
  <c r="E1062" i="4"/>
  <c r="G1061" i="4"/>
  <c r="F1061" i="4"/>
  <c r="E1061" i="4"/>
  <c r="G1060" i="4"/>
  <c r="F1060" i="4"/>
  <c r="E1060" i="4"/>
  <c r="G1059" i="4"/>
  <c r="F1059" i="4"/>
  <c r="E1059" i="4"/>
  <c r="G1058" i="4"/>
  <c r="F1058" i="4"/>
  <c r="E1058" i="4"/>
  <c r="G1057" i="4"/>
  <c r="F1057" i="4"/>
  <c r="E1057" i="4"/>
  <c r="G1056" i="4"/>
  <c r="F1056" i="4"/>
  <c r="E1056" i="4"/>
  <c r="G1055" i="4"/>
  <c r="F1055" i="4"/>
  <c r="E1055" i="4"/>
  <c r="G1054" i="4"/>
  <c r="F1054" i="4"/>
  <c r="E1054" i="4"/>
  <c r="G1053" i="4"/>
  <c r="F1053" i="4"/>
  <c r="E1053" i="4"/>
  <c r="G1052" i="4"/>
  <c r="F1052" i="4"/>
  <c r="E1052" i="4"/>
  <c r="G1051" i="4"/>
  <c r="F1051" i="4"/>
  <c r="E1051" i="4"/>
  <c r="G1050" i="4"/>
  <c r="F1050" i="4"/>
  <c r="E1050" i="4"/>
  <c r="G1049" i="4"/>
  <c r="F1049" i="4"/>
  <c r="E1049" i="4"/>
  <c r="G1048" i="4"/>
  <c r="F1048" i="4"/>
  <c r="E1048" i="4"/>
  <c r="G1047" i="4"/>
  <c r="F1047" i="4"/>
  <c r="E1047" i="4"/>
  <c r="G1046" i="4"/>
  <c r="F1046" i="4"/>
  <c r="E1046" i="4"/>
  <c r="G1045" i="4"/>
  <c r="F1045" i="4"/>
  <c r="E1045" i="4"/>
  <c r="G1044" i="4"/>
  <c r="F1044" i="4"/>
  <c r="E1044" i="4"/>
  <c r="G1043" i="4"/>
  <c r="F1043" i="4"/>
  <c r="E1043" i="4"/>
  <c r="G1042" i="4"/>
  <c r="F1042" i="4"/>
  <c r="E1042" i="4"/>
  <c r="G1041" i="4"/>
  <c r="F1041" i="4"/>
  <c r="E1041" i="4"/>
  <c r="G1040" i="4"/>
  <c r="F1040" i="4"/>
  <c r="E1040" i="4"/>
  <c r="G1039" i="4"/>
  <c r="F1039" i="4"/>
  <c r="E1039" i="4"/>
  <c r="G1038" i="4"/>
  <c r="F1038" i="4"/>
  <c r="E1038" i="4"/>
  <c r="G1037" i="4"/>
  <c r="F1037" i="4"/>
  <c r="E1037" i="4"/>
  <c r="G1036" i="4"/>
  <c r="F1036" i="4"/>
  <c r="E1036" i="4"/>
  <c r="G1035" i="4"/>
  <c r="F1035" i="4"/>
  <c r="E1035" i="4"/>
  <c r="G1034" i="4"/>
  <c r="F1034" i="4"/>
  <c r="E1034" i="4"/>
  <c r="G1033" i="4"/>
  <c r="F1033" i="4"/>
  <c r="E1033" i="4"/>
  <c r="G1032" i="4"/>
  <c r="F1032" i="4"/>
  <c r="E1032" i="4"/>
  <c r="G1031" i="4"/>
  <c r="F1031" i="4"/>
  <c r="E1031" i="4"/>
  <c r="G1030" i="4"/>
  <c r="F1030" i="4"/>
  <c r="E1030" i="4"/>
  <c r="G1029" i="4"/>
  <c r="F1029" i="4"/>
  <c r="E1029" i="4"/>
  <c r="G1028" i="4"/>
  <c r="F1028" i="4"/>
  <c r="E1028" i="4"/>
  <c r="G1027" i="4"/>
  <c r="F1027" i="4"/>
  <c r="E1027" i="4"/>
  <c r="G1026" i="4"/>
  <c r="F1026" i="4"/>
  <c r="E1026" i="4"/>
  <c r="G1025" i="4"/>
  <c r="F1025" i="4"/>
  <c r="E1025" i="4"/>
  <c r="G1024" i="4"/>
  <c r="F1024" i="4"/>
  <c r="E1024" i="4"/>
  <c r="G1023" i="4"/>
  <c r="F1023" i="4"/>
  <c r="E1023" i="4"/>
  <c r="G1022" i="4"/>
  <c r="F1022" i="4"/>
  <c r="E1022" i="4"/>
  <c r="G1021" i="4"/>
  <c r="F1021" i="4"/>
  <c r="E1021" i="4"/>
  <c r="G1020" i="4"/>
  <c r="F1020" i="4"/>
  <c r="E1020" i="4"/>
  <c r="G1019" i="4"/>
  <c r="F1019" i="4"/>
  <c r="E1019" i="4"/>
  <c r="G1018" i="4"/>
  <c r="F1018" i="4"/>
  <c r="E1018" i="4"/>
  <c r="G1017" i="4"/>
  <c r="F1017" i="4"/>
  <c r="E1017" i="4"/>
  <c r="G1016" i="4"/>
  <c r="F1016" i="4"/>
  <c r="E1016" i="4"/>
  <c r="G1015" i="4"/>
  <c r="F1015" i="4"/>
  <c r="E1015" i="4"/>
  <c r="G1014" i="4"/>
  <c r="F1014" i="4"/>
  <c r="E1014" i="4"/>
  <c r="G1013" i="4"/>
  <c r="F1013" i="4"/>
  <c r="E1013" i="4"/>
  <c r="G1012" i="4"/>
  <c r="F1012" i="4"/>
  <c r="E1012" i="4"/>
  <c r="G1011" i="4"/>
  <c r="F1011" i="4"/>
  <c r="E1011" i="4"/>
  <c r="G1010" i="4"/>
  <c r="F1010" i="4"/>
  <c r="E1010" i="4"/>
  <c r="G1009" i="4"/>
  <c r="F1009" i="4"/>
  <c r="E1009" i="4"/>
  <c r="G1008" i="4"/>
  <c r="F1008" i="4"/>
  <c r="E1008" i="4"/>
  <c r="G1007" i="4"/>
  <c r="F1007" i="4"/>
  <c r="E1007" i="4"/>
  <c r="G1006" i="4"/>
  <c r="F1006" i="4"/>
  <c r="E1006" i="4"/>
  <c r="G1005" i="4"/>
  <c r="F1005" i="4"/>
  <c r="E1005" i="4"/>
  <c r="G1004" i="4"/>
  <c r="F1004" i="4"/>
  <c r="E1004" i="4"/>
  <c r="G1003" i="4"/>
  <c r="F1003" i="4"/>
  <c r="E1003" i="4"/>
  <c r="G1002" i="4"/>
  <c r="F1002" i="4"/>
  <c r="E1002" i="4"/>
  <c r="G1001" i="4"/>
  <c r="F1001" i="4"/>
  <c r="E1001" i="4"/>
  <c r="G1000" i="4"/>
  <c r="F1000" i="4"/>
  <c r="E1000" i="4"/>
  <c r="G999" i="4"/>
  <c r="F999" i="4"/>
  <c r="E999" i="4"/>
  <c r="G998" i="4"/>
  <c r="F998" i="4"/>
  <c r="E998" i="4"/>
  <c r="G997" i="4"/>
  <c r="F997" i="4"/>
  <c r="E997" i="4"/>
  <c r="G996" i="4"/>
  <c r="F996" i="4"/>
  <c r="E996" i="4"/>
  <c r="G995" i="4"/>
  <c r="F995" i="4"/>
  <c r="E995" i="4"/>
  <c r="G994" i="4"/>
  <c r="F994" i="4"/>
  <c r="E994" i="4"/>
  <c r="G993" i="4"/>
  <c r="F993" i="4"/>
  <c r="E993" i="4"/>
  <c r="G992" i="4"/>
  <c r="F992" i="4"/>
  <c r="E992" i="4"/>
  <c r="G991" i="4"/>
  <c r="F991" i="4"/>
  <c r="E991" i="4"/>
  <c r="G990" i="4"/>
  <c r="F990" i="4"/>
  <c r="E990" i="4"/>
  <c r="G989" i="4"/>
  <c r="F989" i="4"/>
  <c r="E989" i="4"/>
  <c r="G988" i="4"/>
  <c r="F988" i="4"/>
  <c r="E988" i="4"/>
  <c r="G987" i="4"/>
  <c r="F987" i="4"/>
  <c r="E987" i="4"/>
  <c r="G986" i="4"/>
  <c r="F986" i="4"/>
  <c r="E986" i="4"/>
  <c r="G985" i="4"/>
  <c r="F985" i="4"/>
  <c r="E985" i="4"/>
  <c r="G984" i="4"/>
  <c r="F984" i="4"/>
  <c r="E984" i="4"/>
  <c r="G983" i="4"/>
  <c r="F983" i="4"/>
  <c r="E983" i="4"/>
  <c r="G982" i="4"/>
  <c r="F982" i="4"/>
  <c r="E982" i="4"/>
  <c r="G981" i="4"/>
  <c r="F981" i="4"/>
  <c r="E981" i="4"/>
  <c r="G980" i="4"/>
  <c r="F980" i="4"/>
  <c r="E980" i="4"/>
  <c r="G979" i="4"/>
  <c r="F979" i="4"/>
  <c r="E979" i="4"/>
  <c r="G978" i="4"/>
  <c r="F978" i="4"/>
  <c r="E978" i="4"/>
  <c r="G977" i="4"/>
  <c r="F977" i="4"/>
  <c r="E977" i="4"/>
  <c r="G976" i="4"/>
  <c r="F976" i="4"/>
  <c r="E976" i="4"/>
  <c r="G975" i="4"/>
  <c r="F975" i="4"/>
  <c r="E975" i="4"/>
  <c r="G974" i="4"/>
  <c r="F974" i="4"/>
  <c r="E974" i="4"/>
  <c r="G973" i="4"/>
  <c r="F973" i="4"/>
  <c r="E973" i="4"/>
  <c r="G972" i="4"/>
  <c r="F972" i="4"/>
  <c r="E972" i="4"/>
  <c r="G971" i="4"/>
  <c r="F971" i="4"/>
  <c r="E971" i="4"/>
  <c r="G970" i="4"/>
  <c r="F970" i="4"/>
  <c r="E970" i="4"/>
  <c r="G969" i="4"/>
  <c r="F969" i="4"/>
  <c r="E969" i="4"/>
  <c r="G968" i="4"/>
  <c r="F968" i="4"/>
  <c r="E968" i="4"/>
  <c r="G967" i="4"/>
  <c r="F967" i="4"/>
  <c r="E967" i="4"/>
  <c r="G966" i="4"/>
  <c r="F966" i="4"/>
  <c r="E966" i="4"/>
  <c r="G965" i="4"/>
  <c r="F965" i="4"/>
  <c r="E965" i="4"/>
  <c r="G964" i="4"/>
  <c r="F964" i="4"/>
  <c r="E964" i="4"/>
  <c r="G963" i="4"/>
  <c r="F963" i="4"/>
  <c r="E963" i="4"/>
  <c r="G962" i="4"/>
  <c r="F962" i="4"/>
  <c r="E962" i="4"/>
  <c r="G961" i="4"/>
  <c r="F961" i="4"/>
  <c r="E961" i="4"/>
  <c r="G960" i="4"/>
  <c r="F960" i="4"/>
  <c r="E960" i="4"/>
  <c r="G959" i="4"/>
  <c r="F959" i="4"/>
  <c r="E959" i="4"/>
  <c r="G958" i="4"/>
  <c r="F958" i="4"/>
  <c r="E958" i="4"/>
  <c r="G957" i="4"/>
  <c r="F957" i="4"/>
  <c r="E957" i="4"/>
  <c r="G956" i="4"/>
  <c r="F956" i="4"/>
  <c r="E956" i="4"/>
  <c r="G955" i="4"/>
  <c r="F955" i="4"/>
  <c r="E955" i="4"/>
  <c r="G954" i="4"/>
  <c r="F954" i="4"/>
  <c r="E954" i="4"/>
  <c r="G953" i="4"/>
  <c r="F953" i="4"/>
  <c r="E953" i="4"/>
  <c r="G952" i="4"/>
  <c r="F952" i="4"/>
  <c r="E952" i="4"/>
  <c r="G951" i="4"/>
  <c r="F951" i="4"/>
  <c r="E951" i="4"/>
  <c r="G950" i="4"/>
  <c r="F950" i="4"/>
  <c r="E950" i="4"/>
  <c r="G949" i="4"/>
  <c r="F949" i="4"/>
  <c r="E949" i="4"/>
  <c r="G948" i="4"/>
  <c r="F948" i="4"/>
  <c r="E948" i="4"/>
  <c r="G947" i="4"/>
  <c r="F947" i="4"/>
  <c r="E947" i="4"/>
  <c r="G946" i="4"/>
  <c r="F946" i="4"/>
  <c r="E946" i="4"/>
  <c r="G945" i="4"/>
  <c r="F945" i="4"/>
  <c r="E945" i="4"/>
  <c r="G944" i="4"/>
  <c r="F944" i="4"/>
  <c r="E944" i="4"/>
  <c r="G943" i="4"/>
  <c r="F943" i="4"/>
  <c r="E943" i="4"/>
  <c r="G942" i="4"/>
  <c r="F942" i="4"/>
  <c r="E942" i="4"/>
  <c r="G941" i="4"/>
  <c r="F941" i="4"/>
  <c r="E941" i="4"/>
  <c r="G940" i="4"/>
  <c r="F940" i="4"/>
  <c r="E940" i="4"/>
  <c r="G939" i="4"/>
  <c r="F939" i="4"/>
  <c r="E939" i="4"/>
  <c r="G938" i="4"/>
  <c r="F938" i="4"/>
  <c r="E938" i="4"/>
  <c r="G937" i="4"/>
  <c r="F937" i="4"/>
  <c r="E937" i="4"/>
  <c r="G936" i="4"/>
  <c r="F936" i="4"/>
  <c r="E936" i="4"/>
  <c r="G935" i="4"/>
  <c r="F935" i="4"/>
  <c r="E935" i="4"/>
  <c r="G934" i="4"/>
  <c r="F934" i="4"/>
  <c r="E934" i="4"/>
  <c r="G933" i="4"/>
  <c r="F933" i="4"/>
  <c r="E933" i="4"/>
  <c r="G932" i="4"/>
  <c r="F932" i="4"/>
  <c r="E932" i="4"/>
  <c r="G931" i="4"/>
  <c r="F931" i="4"/>
  <c r="E931" i="4"/>
  <c r="G930" i="4"/>
  <c r="F930" i="4"/>
  <c r="E930" i="4"/>
  <c r="G929" i="4"/>
  <c r="F929" i="4"/>
  <c r="E929" i="4"/>
  <c r="G928" i="4"/>
  <c r="F928" i="4"/>
  <c r="E928" i="4"/>
  <c r="G927" i="4"/>
  <c r="F927" i="4"/>
  <c r="E927" i="4"/>
  <c r="G926" i="4"/>
  <c r="F926" i="4"/>
  <c r="E926" i="4"/>
  <c r="G925" i="4"/>
  <c r="F925" i="4"/>
  <c r="E925" i="4"/>
  <c r="G924" i="4"/>
  <c r="F924" i="4"/>
  <c r="E924" i="4"/>
  <c r="G923" i="4"/>
  <c r="F923" i="4"/>
  <c r="E923" i="4"/>
  <c r="G922" i="4"/>
  <c r="F922" i="4"/>
  <c r="E922" i="4"/>
  <c r="G921" i="4"/>
  <c r="F921" i="4"/>
  <c r="E921" i="4"/>
  <c r="G920" i="4"/>
  <c r="F920" i="4"/>
  <c r="E920" i="4"/>
  <c r="G919" i="4"/>
  <c r="F919" i="4"/>
  <c r="E919" i="4"/>
  <c r="G918" i="4"/>
  <c r="F918" i="4"/>
  <c r="E918" i="4"/>
  <c r="G917" i="4"/>
  <c r="F917" i="4"/>
  <c r="E917" i="4"/>
  <c r="G916" i="4"/>
  <c r="F916" i="4"/>
  <c r="E916" i="4"/>
  <c r="G915" i="4"/>
  <c r="F915" i="4"/>
  <c r="E915" i="4"/>
  <c r="G914" i="4"/>
  <c r="F914" i="4"/>
  <c r="E914" i="4"/>
  <c r="G913" i="4"/>
  <c r="F913" i="4"/>
  <c r="E913" i="4"/>
  <c r="G912" i="4"/>
  <c r="F912" i="4"/>
  <c r="E912" i="4"/>
  <c r="G911" i="4"/>
  <c r="F911" i="4"/>
  <c r="E911" i="4"/>
  <c r="G910" i="4"/>
  <c r="F910" i="4"/>
  <c r="E910" i="4"/>
  <c r="G909" i="4"/>
  <c r="F909" i="4"/>
  <c r="E909" i="4"/>
  <c r="G908" i="4"/>
  <c r="F908" i="4"/>
  <c r="E908" i="4"/>
  <c r="G907" i="4"/>
  <c r="F907" i="4"/>
  <c r="E907" i="4"/>
  <c r="G906" i="4"/>
  <c r="F906" i="4"/>
  <c r="E906" i="4"/>
  <c r="G905" i="4"/>
  <c r="F905" i="4"/>
  <c r="E905" i="4"/>
  <c r="G904" i="4"/>
  <c r="F904" i="4"/>
  <c r="E904" i="4"/>
  <c r="G903" i="4"/>
  <c r="F903" i="4"/>
  <c r="E903" i="4"/>
  <c r="G902" i="4"/>
  <c r="F902" i="4"/>
  <c r="E902" i="4"/>
  <c r="G901" i="4"/>
  <c r="F901" i="4"/>
  <c r="E901" i="4"/>
  <c r="G900" i="4"/>
  <c r="F900" i="4"/>
  <c r="E900" i="4"/>
  <c r="G899" i="4"/>
  <c r="F899" i="4"/>
  <c r="E899" i="4"/>
  <c r="G898" i="4"/>
  <c r="F898" i="4"/>
  <c r="E898" i="4"/>
  <c r="G897" i="4"/>
  <c r="F897" i="4"/>
  <c r="E897" i="4"/>
  <c r="G896" i="4"/>
  <c r="F896" i="4"/>
  <c r="E896" i="4"/>
  <c r="G895" i="4"/>
  <c r="F895" i="4"/>
  <c r="E895" i="4"/>
  <c r="G894" i="4"/>
  <c r="F894" i="4"/>
  <c r="E894" i="4"/>
  <c r="G893" i="4"/>
  <c r="F893" i="4"/>
  <c r="E893" i="4"/>
  <c r="G892" i="4"/>
  <c r="F892" i="4"/>
  <c r="E892" i="4"/>
  <c r="G891" i="4"/>
  <c r="F891" i="4"/>
  <c r="E891" i="4"/>
  <c r="G890" i="4"/>
  <c r="F890" i="4"/>
  <c r="E890" i="4"/>
  <c r="G889" i="4"/>
  <c r="F889" i="4"/>
  <c r="E889" i="4"/>
  <c r="G888" i="4"/>
  <c r="F888" i="4"/>
  <c r="E888" i="4"/>
  <c r="G887" i="4"/>
  <c r="F887" i="4"/>
  <c r="E887" i="4"/>
  <c r="G886" i="4"/>
  <c r="F886" i="4"/>
  <c r="E886" i="4"/>
  <c r="G885" i="4"/>
  <c r="F885" i="4"/>
  <c r="E885" i="4"/>
  <c r="G884" i="4"/>
  <c r="F884" i="4"/>
  <c r="E884" i="4"/>
  <c r="G883" i="4"/>
  <c r="F883" i="4"/>
  <c r="E883" i="4"/>
  <c r="G882" i="4"/>
  <c r="F882" i="4"/>
  <c r="E882" i="4"/>
  <c r="G881" i="4"/>
  <c r="F881" i="4"/>
  <c r="E881" i="4"/>
  <c r="G880" i="4"/>
  <c r="F880" i="4"/>
  <c r="E880" i="4"/>
  <c r="G879" i="4"/>
  <c r="F879" i="4"/>
  <c r="E879" i="4"/>
  <c r="G878" i="4"/>
  <c r="F878" i="4"/>
  <c r="E878" i="4"/>
  <c r="G877" i="4"/>
  <c r="F877" i="4"/>
  <c r="E877" i="4"/>
  <c r="G876" i="4"/>
  <c r="F876" i="4"/>
  <c r="E876" i="4"/>
  <c r="G875" i="4"/>
  <c r="F875" i="4"/>
  <c r="E875" i="4"/>
  <c r="G874" i="4"/>
  <c r="F874" i="4"/>
  <c r="E874" i="4"/>
  <c r="G873" i="4"/>
  <c r="F873" i="4"/>
  <c r="E873" i="4"/>
  <c r="G872" i="4"/>
  <c r="F872" i="4"/>
  <c r="E872" i="4"/>
  <c r="G871" i="4"/>
  <c r="F871" i="4"/>
  <c r="E871" i="4"/>
  <c r="G870" i="4"/>
  <c r="F870" i="4"/>
  <c r="E870" i="4"/>
  <c r="G869" i="4"/>
  <c r="F869" i="4"/>
  <c r="E869" i="4"/>
  <c r="G868" i="4"/>
  <c r="F868" i="4"/>
  <c r="E868" i="4"/>
  <c r="G867" i="4"/>
  <c r="F867" i="4"/>
  <c r="E867" i="4"/>
  <c r="G866" i="4"/>
  <c r="F866" i="4"/>
  <c r="E866" i="4"/>
  <c r="G865" i="4"/>
  <c r="F865" i="4"/>
  <c r="E865" i="4"/>
  <c r="G864" i="4"/>
  <c r="F864" i="4"/>
  <c r="E864" i="4"/>
  <c r="G863" i="4"/>
  <c r="F863" i="4"/>
  <c r="E863" i="4"/>
  <c r="G862" i="4"/>
  <c r="F862" i="4"/>
  <c r="E862" i="4"/>
  <c r="G861" i="4"/>
  <c r="F861" i="4"/>
  <c r="E861" i="4"/>
  <c r="G860" i="4"/>
  <c r="F860" i="4"/>
  <c r="E860" i="4"/>
  <c r="G859" i="4"/>
  <c r="F859" i="4"/>
  <c r="E859" i="4"/>
  <c r="G858" i="4"/>
  <c r="F858" i="4"/>
  <c r="E858" i="4"/>
  <c r="G857" i="4"/>
  <c r="F857" i="4"/>
  <c r="E857" i="4"/>
  <c r="G856" i="4"/>
  <c r="F856" i="4"/>
  <c r="E856" i="4"/>
  <c r="G855" i="4"/>
  <c r="F855" i="4"/>
  <c r="E855" i="4"/>
  <c r="G854" i="4"/>
  <c r="F854" i="4"/>
  <c r="E854" i="4"/>
  <c r="G853" i="4"/>
  <c r="F853" i="4"/>
  <c r="E853" i="4"/>
  <c r="G852" i="4"/>
  <c r="F852" i="4"/>
  <c r="E852" i="4"/>
  <c r="G851" i="4"/>
  <c r="F851" i="4"/>
  <c r="E851" i="4"/>
  <c r="G850" i="4"/>
  <c r="F850" i="4"/>
  <c r="E850" i="4"/>
  <c r="G849" i="4"/>
  <c r="F849" i="4"/>
  <c r="E849" i="4"/>
  <c r="G848" i="4"/>
  <c r="F848" i="4"/>
  <c r="E848" i="4"/>
  <c r="G847" i="4"/>
  <c r="F847" i="4"/>
  <c r="E847" i="4"/>
  <c r="G846" i="4"/>
  <c r="F846" i="4"/>
  <c r="E846" i="4"/>
  <c r="G845" i="4"/>
  <c r="F845" i="4"/>
  <c r="E845" i="4"/>
  <c r="G844" i="4"/>
  <c r="F844" i="4"/>
  <c r="E844" i="4"/>
  <c r="G843" i="4"/>
  <c r="F843" i="4"/>
  <c r="E843" i="4"/>
  <c r="G842" i="4"/>
  <c r="F842" i="4"/>
  <c r="E842" i="4"/>
  <c r="G841" i="4"/>
  <c r="F841" i="4"/>
  <c r="E841" i="4"/>
  <c r="G840" i="4"/>
  <c r="F840" i="4"/>
  <c r="E840" i="4"/>
  <c r="G839" i="4"/>
  <c r="F839" i="4"/>
  <c r="E839" i="4"/>
  <c r="G838" i="4"/>
  <c r="F838" i="4"/>
  <c r="E838" i="4"/>
  <c r="G837" i="4"/>
  <c r="F837" i="4"/>
  <c r="E837" i="4"/>
  <c r="G836" i="4"/>
  <c r="F836" i="4"/>
  <c r="E836" i="4"/>
  <c r="G835" i="4"/>
  <c r="F835" i="4"/>
  <c r="E835" i="4"/>
  <c r="G834" i="4"/>
  <c r="F834" i="4"/>
  <c r="E834" i="4"/>
  <c r="G833" i="4"/>
  <c r="F833" i="4"/>
  <c r="E833" i="4"/>
  <c r="G832" i="4"/>
  <c r="F832" i="4"/>
  <c r="E832" i="4"/>
  <c r="G831" i="4"/>
  <c r="F831" i="4"/>
  <c r="E831" i="4"/>
  <c r="G830" i="4"/>
  <c r="F830" i="4"/>
  <c r="E830" i="4"/>
  <c r="G829" i="4"/>
  <c r="F829" i="4"/>
  <c r="E829" i="4"/>
  <c r="G828" i="4"/>
  <c r="F828" i="4"/>
  <c r="E828" i="4"/>
  <c r="G827" i="4"/>
  <c r="F827" i="4"/>
  <c r="E827" i="4"/>
  <c r="G826" i="4"/>
  <c r="F826" i="4"/>
  <c r="E826" i="4"/>
  <c r="G825" i="4"/>
  <c r="F825" i="4"/>
  <c r="E825" i="4"/>
  <c r="G824" i="4"/>
  <c r="F824" i="4"/>
  <c r="E824" i="4"/>
  <c r="G823" i="4"/>
  <c r="F823" i="4"/>
  <c r="E823" i="4"/>
  <c r="G822" i="4"/>
  <c r="F822" i="4"/>
  <c r="E822" i="4"/>
  <c r="G821" i="4"/>
  <c r="F821" i="4"/>
  <c r="E821" i="4"/>
  <c r="G820" i="4"/>
  <c r="F820" i="4"/>
  <c r="E820" i="4"/>
  <c r="G819" i="4"/>
  <c r="F819" i="4"/>
  <c r="E819" i="4"/>
  <c r="G818" i="4"/>
  <c r="F818" i="4"/>
  <c r="E818" i="4"/>
  <c r="G817" i="4"/>
  <c r="F817" i="4"/>
  <c r="E817" i="4"/>
  <c r="G816" i="4"/>
  <c r="F816" i="4"/>
  <c r="E816" i="4"/>
  <c r="G815" i="4"/>
  <c r="F815" i="4"/>
  <c r="E815" i="4"/>
  <c r="G814" i="4"/>
  <c r="F814" i="4"/>
  <c r="E814" i="4"/>
  <c r="G813" i="4"/>
  <c r="F813" i="4"/>
  <c r="E813" i="4"/>
  <c r="G812" i="4"/>
  <c r="F812" i="4"/>
  <c r="E812" i="4"/>
  <c r="G811" i="4"/>
  <c r="F811" i="4"/>
  <c r="E811" i="4"/>
  <c r="G810" i="4"/>
  <c r="F810" i="4"/>
  <c r="E810" i="4"/>
  <c r="G809" i="4"/>
  <c r="F809" i="4"/>
  <c r="E809" i="4"/>
  <c r="G808" i="4"/>
  <c r="F808" i="4"/>
  <c r="E808" i="4"/>
  <c r="G807" i="4"/>
  <c r="F807" i="4"/>
  <c r="E807" i="4"/>
  <c r="G806" i="4"/>
  <c r="F806" i="4"/>
  <c r="E806" i="4"/>
  <c r="G805" i="4"/>
  <c r="F805" i="4"/>
  <c r="E805" i="4"/>
  <c r="G804" i="4"/>
  <c r="F804" i="4"/>
  <c r="E804" i="4"/>
  <c r="G803" i="4"/>
  <c r="F803" i="4"/>
  <c r="E803" i="4"/>
  <c r="G802" i="4"/>
  <c r="F802" i="4"/>
  <c r="E802" i="4"/>
  <c r="G801" i="4"/>
  <c r="F801" i="4"/>
  <c r="E801" i="4"/>
  <c r="G800" i="4"/>
  <c r="F800" i="4"/>
  <c r="E800" i="4"/>
  <c r="G799" i="4"/>
  <c r="F799" i="4"/>
  <c r="E799" i="4"/>
  <c r="G798" i="4"/>
  <c r="F798" i="4"/>
  <c r="E798" i="4"/>
  <c r="G797" i="4"/>
  <c r="F797" i="4"/>
  <c r="E797" i="4"/>
  <c r="G796" i="4"/>
  <c r="F796" i="4"/>
  <c r="E796" i="4"/>
  <c r="G795" i="4"/>
  <c r="F795" i="4"/>
  <c r="E795" i="4"/>
  <c r="G794" i="4"/>
  <c r="F794" i="4"/>
  <c r="E794" i="4"/>
  <c r="G793" i="4"/>
  <c r="F793" i="4"/>
  <c r="E793" i="4"/>
  <c r="G792" i="4"/>
  <c r="F792" i="4"/>
  <c r="E792" i="4"/>
  <c r="G791" i="4"/>
  <c r="F791" i="4"/>
  <c r="E791" i="4"/>
  <c r="G790" i="4"/>
  <c r="F790" i="4"/>
  <c r="E790" i="4"/>
  <c r="G789" i="4"/>
  <c r="F789" i="4"/>
  <c r="E789" i="4"/>
  <c r="G788" i="4"/>
  <c r="F788" i="4"/>
  <c r="E788" i="4"/>
  <c r="G787" i="4"/>
  <c r="F787" i="4"/>
  <c r="E787" i="4"/>
  <c r="G786" i="4"/>
  <c r="F786" i="4"/>
  <c r="E786" i="4"/>
  <c r="G785" i="4"/>
  <c r="F785" i="4"/>
  <c r="E785" i="4"/>
  <c r="G784" i="4"/>
  <c r="F784" i="4"/>
  <c r="E784" i="4"/>
  <c r="G783" i="4"/>
  <c r="F783" i="4"/>
  <c r="E783" i="4"/>
  <c r="G782" i="4"/>
  <c r="F782" i="4"/>
  <c r="E782" i="4"/>
  <c r="G781" i="4"/>
  <c r="F781" i="4"/>
  <c r="E781" i="4"/>
  <c r="G780" i="4"/>
  <c r="F780" i="4"/>
  <c r="E780" i="4"/>
  <c r="G779" i="4"/>
  <c r="F779" i="4"/>
  <c r="E779" i="4"/>
  <c r="G778" i="4"/>
  <c r="F778" i="4"/>
  <c r="E778" i="4"/>
  <c r="G777" i="4"/>
  <c r="F777" i="4"/>
  <c r="E777" i="4"/>
  <c r="G776" i="4"/>
  <c r="F776" i="4"/>
  <c r="E776" i="4"/>
  <c r="G775" i="4"/>
  <c r="F775" i="4"/>
  <c r="E775" i="4"/>
  <c r="G774" i="4"/>
  <c r="F774" i="4"/>
  <c r="E774" i="4"/>
  <c r="G773" i="4"/>
  <c r="F773" i="4"/>
  <c r="E773" i="4"/>
  <c r="G772" i="4"/>
  <c r="F772" i="4"/>
  <c r="E772" i="4"/>
  <c r="G771" i="4"/>
  <c r="F771" i="4"/>
  <c r="E771" i="4"/>
  <c r="G770" i="4"/>
  <c r="F770" i="4"/>
  <c r="E770" i="4"/>
  <c r="G769" i="4"/>
  <c r="F769" i="4"/>
  <c r="E769" i="4"/>
  <c r="G768" i="4"/>
  <c r="F768" i="4"/>
  <c r="E768" i="4"/>
  <c r="G767" i="4"/>
  <c r="F767" i="4"/>
  <c r="E767" i="4"/>
  <c r="G766" i="4"/>
  <c r="F766" i="4"/>
  <c r="E766" i="4"/>
  <c r="G765" i="4"/>
  <c r="F765" i="4"/>
  <c r="E765" i="4"/>
  <c r="G764" i="4"/>
  <c r="F764" i="4"/>
  <c r="E764" i="4"/>
  <c r="G763" i="4"/>
  <c r="F763" i="4"/>
  <c r="E763" i="4"/>
  <c r="G762" i="4"/>
  <c r="F762" i="4"/>
  <c r="E762" i="4"/>
  <c r="G761" i="4"/>
  <c r="F761" i="4"/>
  <c r="E761" i="4"/>
  <c r="G760" i="4"/>
  <c r="F760" i="4"/>
  <c r="E760" i="4"/>
  <c r="G759" i="4"/>
  <c r="F759" i="4"/>
  <c r="E759" i="4"/>
  <c r="G758" i="4"/>
  <c r="F758" i="4"/>
  <c r="E758" i="4"/>
  <c r="G757" i="4"/>
  <c r="F757" i="4"/>
  <c r="E757" i="4"/>
  <c r="G756" i="4"/>
  <c r="F756" i="4"/>
  <c r="E756" i="4"/>
  <c r="G755" i="4"/>
  <c r="F755" i="4"/>
  <c r="E755" i="4"/>
  <c r="G754" i="4"/>
  <c r="F754" i="4"/>
  <c r="E754" i="4"/>
  <c r="G753" i="4"/>
  <c r="F753" i="4"/>
  <c r="E753" i="4"/>
  <c r="G752" i="4"/>
  <c r="F752" i="4"/>
  <c r="E752" i="4"/>
  <c r="G751" i="4"/>
  <c r="F751" i="4"/>
  <c r="E751" i="4"/>
  <c r="G750" i="4"/>
  <c r="F750" i="4"/>
  <c r="E750" i="4"/>
  <c r="G749" i="4"/>
  <c r="F749" i="4"/>
  <c r="E749" i="4"/>
  <c r="G748" i="4"/>
  <c r="F748" i="4"/>
  <c r="E748" i="4"/>
  <c r="G747" i="4"/>
  <c r="F747" i="4"/>
  <c r="E747" i="4"/>
  <c r="G746" i="4"/>
  <c r="F746" i="4"/>
  <c r="E746" i="4"/>
  <c r="G745" i="4"/>
  <c r="F745" i="4"/>
  <c r="E745" i="4"/>
  <c r="G744" i="4"/>
  <c r="F744" i="4"/>
  <c r="E744" i="4"/>
  <c r="G743" i="4"/>
  <c r="F743" i="4"/>
  <c r="E743" i="4"/>
  <c r="G742" i="4"/>
  <c r="F742" i="4"/>
  <c r="E742" i="4"/>
  <c r="G741" i="4"/>
  <c r="F741" i="4"/>
  <c r="E741" i="4"/>
  <c r="G740" i="4"/>
  <c r="F740" i="4"/>
  <c r="E740" i="4"/>
  <c r="G739" i="4"/>
  <c r="F739" i="4"/>
  <c r="E739" i="4"/>
  <c r="G738" i="4"/>
  <c r="F738" i="4"/>
  <c r="E738" i="4"/>
  <c r="G737" i="4"/>
  <c r="F737" i="4"/>
  <c r="E737" i="4"/>
  <c r="G736" i="4"/>
  <c r="F736" i="4"/>
  <c r="E736" i="4"/>
  <c r="G735" i="4"/>
  <c r="F735" i="4"/>
  <c r="E735" i="4"/>
  <c r="G734" i="4"/>
  <c r="F734" i="4"/>
  <c r="E734" i="4"/>
  <c r="G733" i="4"/>
  <c r="F733" i="4"/>
  <c r="E733" i="4"/>
  <c r="G732" i="4"/>
  <c r="F732" i="4"/>
  <c r="E732" i="4"/>
  <c r="G731" i="4"/>
  <c r="F731" i="4"/>
  <c r="E731" i="4"/>
  <c r="G730" i="4"/>
  <c r="F730" i="4"/>
  <c r="E730" i="4"/>
  <c r="G729" i="4"/>
  <c r="F729" i="4"/>
  <c r="E729" i="4"/>
  <c r="G728" i="4"/>
  <c r="F728" i="4"/>
  <c r="E728" i="4"/>
  <c r="G727" i="4"/>
  <c r="F727" i="4"/>
  <c r="E727" i="4"/>
  <c r="G726" i="4"/>
  <c r="F726" i="4"/>
  <c r="E726" i="4"/>
  <c r="G725" i="4"/>
  <c r="F725" i="4"/>
  <c r="E725" i="4"/>
  <c r="G724" i="4"/>
  <c r="F724" i="4"/>
  <c r="E724" i="4"/>
  <c r="G723" i="4"/>
  <c r="F723" i="4"/>
  <c r="E723" i="4"/>
  <c r="G722" i="4"/>
  <c r="F722" i="4"/>
  <c r="E722" i="4"/>
  <c r="G721" i="4"/>
  <c r="F721" i="4"/>
  <c r="E721" i="4"/>
  <c r="G720" i="4"/>
  <c r="F720" i="4"/>
  <c r="E720" i="4"/>
  <c r="G719" i="4"/>
  <c r="F719" i="4"/>
  <c r="E719" i="4"/>
  <c r="G718" i="4"/>
  <c r="F718" i="4"/>
  <c r="E718" i="4"/>
  <c r="G717" i="4"/>
  <c r="F717" i="4"/>
  <c r="E717" i="4"/>
  <c r="G716" i="4"/>
  <c r="F716" i="4"/>
  <c r="E716" i="4"/>
  <c r="G715" i="4"/>
  <c r="F715" i="4"/>
  <c r="E715" i="4"/>
  <c r="G714" i="4"/>
  <c r="F714" i="4"/>
  <c r="E714" i="4"/>
  <c r="G713" i="4"/>
  <c r="F713" i="4"/>
  <c r="E713" i="4"/>
  <c r="G712" i="4"/>
  <c r="F712" i="4"/>
  <c r="E712" i="4"/>
  <c r="G711" i="4"/>
  <c r="F711" i="4"/>
  <c r="E711" i="4"/>
  <c r="G710" i="4"/>
  <c r="F710" i="4"/>
  <c r="E710" i="4"/>
  <c r="G709" i="4"/>
  <c r="F709" i="4"/>
  <c r="E709" i="4"/>
  <c r="G708" i="4"/>
  <c r="F708" i="4"/>
  <c r="E708" i="4"/>
  <c r="G707" i="4"/>
  <c r="F707" i="4"/>
  <c r="E707" i="4"/>
  <c r="G706" i="4"/>
  <c r="F706" i="4"/>
  <c r="E706" i="4"/>
  <c r="G705" i="4"/>
  <c r="F705" i="4"/>
  <c r="E705" i="4"/>
  <c r="G704" i="4"/>
  <c r="F704" i="4"/>
  <c r="E704" i="4"/>
  <c r="G703" i="4"/>
  <c r="F703" i="4"/>
  <c r="E703" i="4"/>
  <c r="G702" i="4"/>
  <c r="F702" i="4"/>
  <c r="E702" i="4"/>
  <c r="G701" i="4"/>
  <c r="F701" i="4"/>
  <c r="E701" i="4"/>
  <c r="G700" i="4"/>
  <c r="F700" i="4"/>
  <c r="E700" i="4"/>
  <c r="G699" i="4"/>
  <c r="F699" i="4"/>
  <c r="E699" i="4"/>
  <c r="G698" i="4"/>
  <c r="F698" i="4"/>
  <c r="E698" i="4"/>
  <c r="G697" i="4"/>
  <c r="F697" i="4"/>
  <c r="E697" i="4"/>
  <c r="G696" i="4"/>
  <c r="F696" i="4"/>
  <c r="E696" i="4"/>
  <c r="G695" i="4"/>
  <c r="F695" i="4"/>
  <c r="E695" i="4"/>
  <c r="G694" i="4"/>
  <c r="F694" i="4"/>
  <c r="E694" i="4"/>
  <c r="G693" i="4"/>
  <c r="F693" i="4"/>
  <c r="E693" i="4"/>
  <c r="G692" i="4"/>
  <c r="F692" i="4"/>
  <c r="E692" i="4"/>
  <c r="G691" i="4"/>
  <c r="F691" i="4"/>
  <c r="E691" i="4"/>
  <c r="G690" i="4"/>
  <c r="F690" i="4"/>
  <c r="E690" i="4"/>
  <c r="G689" i="4"/>
  <c r="F689" i="4"/>
  <c r="E689" i="4"/>
  <c r="G688" i="4"/>
  <c r="F688" i="4"/>
  <c r="E688" i="4"/>
  <c r="G687" i="4"/>
  <c r="F687" i="4"/>
  <c r="E687" i="4"/>
  <c r="G686" i="4"/>
  <c r="F686" i="4"/>
  <c r="E686" i="4"/>
  <c r="G685" i="4"/>
  <c r="F685" i="4"/>
  <c r="E685" i="4"/>
  <c r="G684" i="4"/>
  <c r="F684" i="4"/>
  <c r="E684" i="4"/>
  <c r="G683" i="4"/>
  <c r="F683" i="4"/>
  <c r="E683" i="4"/>
  <c r="G682" i="4"/>
  <c r="F682" i="4"/>
  <c r="E682" i="4"/>
  <c r="G681" i="4"/>
  <c r="F681" i="4"/>
  <c r="E681" i="4"/>
  <c r="G680" i="4"/>
  <c r="F680" i="4"/>
  <c r="E680" i="4"/>
  <c r="G679" i="4"/>
  <c r="F679" i="4"/>
  <c r="E679" i="4"/>
  <c r="G678" i="4"/>
  <c r="F678" i="4"/>
  <c r="E678" i="4"/>
  <c r="G677" i="4"/>
  <c r="F677" i="4"/>
  <c r="E677" i="4"/>
  <c r="G676" i="4"/>
  <c r="F676" i="4"/>
  <c r="E676" i="4"/>
  <c r="G675" i="4"/>
  <c r="F675" i="4"/>
  <c r="E675" i="4"/>
  <c r="G674" i="4"/>
  <c r="F674" i="4"/>
  <c r="E674" i="4"/>
  <c r="G673" i="4"/>
  <c r="F673" i="4"/>
  <c r="E673" i="4"/>
  <c r="G672" i="4"/>
  <c r="F672" i="4"/>
  <c r="E672" i="4"/>
  <c r="G671" i="4"/>
  <c r="F671" i="4"/>
  <c r="E671" i="4"/>
  <c r="G670" i="4"/>
  <c r="F670" i="4"/>
  <c r="E670" i="4"/>
  <c r="G669" i="4"/>
  <c r="F669" i="4"/>
  <c r="E669" i="4"/>
  <c r="G668" i="4"/>
  <c r="F668" i="4"/>
  <c r="E668" i="4"/>
  <c r="G667" i="4"/>
  <c r="F667" i="4"/>
  <c r="E667" i="4"/>
  <c r="G666" i="4"/>
  <c r="F666" i="4"/>
  <c r="E666" i="4"/>
  <c r="G665" i="4"/>
  <c r="F665" i="4"/>
  <c r="E665" i="4"/>
  <c r="G664" i="4"/>
  <c r="F664" i="4"/>
  <c r="E664" i="4"/>
  <c r="G663" i="4"/>
  <c r="F663" i="4"/>
  <c r="E663" i="4"/>
  <c r="G662" i="4"/>
  <c r="F662" i="4"/>
  <c r="E662" i="4"/>
  <c r="G661" i="4"/>
  <c r="F661" i="4"/>
  <c r="E661" i="4"/>
  <c r="G660" i="4"/>
  <c r="F660" i="4"/>
  <c r="E660" i="4"/>
  <c r="G659" i="4"/>
  <c r="F659" i="4"/>
  <c r="E659" i="4"/>
  <c r="G658" i="4"/>
  <c r="F658" i="4"/>
  <c r="E658" i="4"/>
  <c r="G657" i="4"/>
  <c r="F657" i="4"/>
  <c r="E657" i="4"/>
  <c r="G656" i="4"/>
  <c r="F656" i="4"/>
  <c r="E656" i="4"/>
  <c r="G655" i="4"/>
  <c r="F655" i="4"/>
  <c r="E655" i="4"/>
  <c r="G654" i="4"/>
  <c r="F654" i="4"/>
  <c r="E654" i="4"/>
  <c r="G653" i="4"/>
  <c r="F653" i="4"/>
  <c r="E653" i="4"/>
  <c r="G652" i="4"/>
  <c r="F652" i="4"/>
  <c r="E652" i="4"/>
  <c r="G651" i="4"/>
  <c r="F651" i="4"/>
  <c r="E651" i="4"/>
  <c r="G650" i="4"/>
  <c r="F650" i="4"/>
  <c r="E650" i="4"/>
  <c r="G649" i="4"/>
  <c r="F649" i="4"/>
  <c r="E649" i="4"/>
  <c r="G648" i="4"/>
  <c r="F648" i="4"/>
  <c r="E648" i="4"/>
  <c r="G647" i="4"/>
  <c r="F647" i="4"/>
  <c r="E647" i="4"/>
  <c r="G646" i="4"/>
  <c r="F646" i="4"/>
  <c r="E646" i="4"/>
  <c r="G645" i="4"/>
  <c r="F645" i="4"/>
  <c r="E645" i="4"/>
  <c r="G644" i="4"/>
  <c r="F644" i="4"/>
  <c r="E644" i="4"/>
  <c r="G643" i="4"/>
  <c r="F643" i="4"/>
  <c r="E643" i="4"/>
  <c r="G642" i="4"/>
  <c r="F642" i="4"/>
  <c r="E642" i="4"/>
  <c r="G641" i="4"/>
  <c r="F641" i="4"/>
  <c r="E641" i="4"/>
  <c r="G640" i="4"/>
  <c r="F640" i="4"/>
  <c r="E640" i="4"/>
  <c r="G639" i="4"/>
  <c r="F639" i="4"/>
  <c r="E639" i="4"/>
  <c r="G638" i="4"/>
  <c r="F638" i="4"/>
  <c r="E638" i="4"/>
  <c r="G637" i="4"/>
  <c r="F637" i="4"/>
  <c r="E637" i="4"/>
  <c r="G636" i="4"/>
  <c r="F636" i="4"/>
  <c r="E636" i="4"/>
  <c r="G635" i="4"/>
  <c r="F635" i="4"/>
  <c r="E635" i="4"/>
  <c r="G634" i="4"/>
  <c r="F634" i="4"/>
  <c r="E634" i="4"/>
  <c r="G633" i="4"/>
  <c r="F633" i="4"/>
  <c r="E633" i="4"/>
  <c r="G632" i="4"/>
  <c r="F632" i="4"/>
  <c r="E632" i="4"/>
  <c r="G631" i="4"/>
  <c r="F631" i="4"/>
  <c r="E631" i="4"/>
  <c r="G630" i="4"/>
  <c r="F630" i="4"/>
  <c r="E630" i="4"/>
  <c r="G629" i="4"/>
  <c r="F629" i="4"/>
  <c r="E629" i="4"/>
  <c r="G628" i="4"/>
  <c r="F628" i="4"/>
  <c r="E628" i="4"/>
  <c r="G627" i="4"/>
  <c r="F627" i="4"/>
  <c r="E627" i="4"/>
  <c r="G626" i="4"/>
  <c r="F626" i="4"/>
  <c r="E626" i="4"/>
  <c r="G625" i="4"/>
  <c r="F625" i="4"/>
  <c r="E625" i="4"/>
  <c r="G624" i="4"/>
  <c r="F624" i="4"/>
  <c r="E624" i="4"/>
  <c r="G623" i="4"/>
  <c r="F623" i="4"/>
  <c r="E623" i="4"/>
  <c r="G622" i="4"/>
  <c r="F622" i="4"/>
  <c r="E622" i="4"/>
  <c r="G621" i="4"/>
  <c r="F621" i="4"/>
  <c r="E621" i="4"/>
  <c r="G620" i="4"/>
  <c r="F620" i="4"/>
  <c r="E620" i="4"/>
  <c r="G619" i="4"/>
  <c r="F619" i="4"/>
  <c r="E619" i="4"/>
  <c r="G618" i="4"/>
  <c r="F618" i="4"/>
  <c r="E618" i="4"/>
  <c r="G617" i="4"/>
  <c r="F617" i="4"/>
  <c r="E617" i="4"/>
  <c r="G616" i="4"/>
  <c r="F616" i="4"/>
  <c r="E616" i="4"/>
  <c r="G615" i="4"/>
  <c r="F615" i="4"/>
  <c r="E615" i="4"/>
  <c r="G614" i="4"/>
  <c r="F614" i="4"/>
  <c r="E614" i="4"/>
  <c r="G613" i="4"/>
  <c r="F613" i="4"/>
  <c r="E613" i="4"/>
  <c r="G612" i="4"/>
  <c r="F612" i="4"/>
  <c r="E612" i="4"/>
  <c r="G611" i="4"/>
  <c r="F611" i="4"/>
  <c r="E611" i="4"/>
  <c r="G610" i="4"/>
  <c r="F610" i="4"/>
  <c r="E610" i="4"/>
  <c r="G609" i="4"/>
  <c r="F609" i="4"/>
  <c r="E609" i="4"/>
  <c r="G608" i="4"/>
  <c r="F608" i="4"/>
  <c r="E608" i="4"/>
  <c r="G607" i="4"/>
  <c r="F607" i="4"/>
  <c r="E607" i="4"/>
  <c r="G606" i="4"/>
  <c r="F606" i="4"/>
  <c r="E606" i="4"/>
  <c r="G605" i="4"/>
  <c r="F605" i="4"/>
  <c r="E605" i="4"/>
  <c r="G604" i="4"/>
  <c r="F604" i="4"/>
  <c r="E604" i="4"/>
  <c r="G603" i="4"/>
  <c r="F603" i="4"/>
  <c r="E603" i="4"/>
  <c r="G602" i="4"/>
  <c r="F602" i="4"/>
  <c r="E602" i="4"/>
  <c r="G601" i="4"/>
  <c r="F601" i="4"/>
  <c r="E601" i="4"/>
  <c r="G600" i="4"/>
  <c r="F600" i="4"/>
  <c r="E600" i="4"/>
  <c r="G599" i="4"/>
  <c r="F599" i="4"/>
  <c r="E599" i="4"/>
  <c r="G598" i="4"/>
  <c r="F598" i="4"/>
  <c r="E598" i="4"/>
  <c r="G597" i="4"/>
  <c r="F597" i="4"/>
  <c r="E597" i="4"/>
  <c r="G596" i="4"/>
  <c r="F596" i="4"/>
  <c r="E596" i="4"/>
  <c r="G595" i="4"/>
  <c r="F595" i="4"/>
  <c r="E595" i="4"/>
  <c r="G594" i="4"/>
  <c r="F594" i="4"/>
  <c r="E594" i="4"/>
  <c r="G593" i="4"/>
  <c r="F593" i="4"/>
  <c r="E593" i="4"/>
  <c r="G592" i="4"/>
  <c r="F592" i="4"/>
  <c r="E592" i="4"/>
  <c r="G591" i="4"/>
  <c r="F591" i="4"/>
  <c r="E591" i="4"/>
  <c r="G590" i="4"/>
  <c r="F590" i="4"/>
  <c r="E590" i="4"/>
  <c r="G589" i="4"/>
  <c r="F589" i="4"/>
  <c r="E589" i="4"/>
  <c r="G588" i="4"/>
  <c r="F588" i="4"/>
  <c r="E588" i="4"/>
  <c r="G587" i="4"/>
  <c r="F587" i="4"/>
  <c r="E587" i="4"/>
  <c r="G586" i="4"/>
  <c r="F586" i="4"/>
  <c r="E586" i="4"/>
  <c r="G585" i="4"/>
  <c r="F585" i="4"/>
  <c r="E585" i="4"/>
  <c r="G584" i="4"/>
  <c r="F584" i="4"/>
  <c r="E584" i="4"/>
  <c r="G583" i="4"/>
  <c r="F583" i="4"/>
  <c r="E583" i="4"/>
  <c r="G582" i="4"/>
  <c r="F582" i="4"/>
  <c r="E582" i="4"/>
  <c r="G581" i="4"/>
  <c r="F581" i="4"/>
  <c r="E581" i="4"/>
  <c r="G580" i="4"/>
  <c r="F580" i="4"/>
  <c r="E580" i="4"/>
  <c r="G579" i="4"/>
  <c r="F579" i="4"/>
  <c r="E579" i="4"/>
  <c r="G578" i="4"/>
  <c r="F578" i="4"/>
  <c r="E578" i="4"/>
  <c r="G577" i="4"/>
  <c r="F577" i="4"/>
  <c r="E577" i="4"/>
  <c r="G576" i="4"/>
  <c r="F576" i="4"/>
  <c r="E576" i="4"/>
  <c r="G575" i="4"/>
  <c r="F575" i="4"/>
  <c r="E575" i="4"/>
  <c r="G574" i="4"/>
  <c r="F574" i="4"/>
  <c r="E574" i="4"/>
  <c r="G573" i="4"/>
  <c r="F573" i="4"/>
  <c r="E573" i="4"/>
  <c r="G572" i="4"/>
  <c r="F572" i="4"/>
  <c r="E572" i="4"/>
  <c r="G571" i="4"/>
  <c r="F571" i="4"/>
  <c r="E571" i="4"/>
  <c r="G570" i="4"/>
  <c r="F570" i="4"/>
  <c r="E570" i="4"/>
  <c r="G569" i="4"/>
  <c r="F569" i="4"/>
  <c r="E569" i="4"/>
  <c r="G568" i="4"/>
  <c r="F568" i="4"/>
  <c r="E568" i="4"/>
  <c r="G567" i="4"/>
  <c r="F567" i="4"/>
  <c r="E567" i="4"/>
  <c r="G566" i="4"/>
  <c r="F566" i="4"/>
  <c r="E566" i="4"/>
  <c r="G565" i="4"/>
  <c r="F565" i="4"/>
  <c r="E565" i="4"/>
  <c r="G564" i="4"/>
  <c r="F564" i="4"/>
  <c r="E564" i="4"/>
  <c r="G563" i="4"/>
  <c r="F563" i="4"/>
  <c r="E563" i="4"/>
  <c r="G562" i="4"/>
  <c r="F562" i="4"/>
  <c r="E562" i="4"/>
  <c r="G561" i="4"/>
  <c r="F561" i="4"/>
  <c r="E561" i="4"/>
  <c r="G560" i="4"/>
  <c r="F560" i="4"/>
  <c r="E560" i="4"/>
  <c r="G559" i="4"/>
  <c r="F559" i="4"/>
  <c r="E559" i="4"/>
  <c r="G558" i="4"/>
  <c r="F558" i="4"/>
  <c r="E558" i="4"/>
  <c r="G557" i="4"/>
  <c r="F557" i="4"/>
  <c r="E557" i="4"/>
  <c r="G556" i="4"/>
  <c r="F556" i="4"/>
  <c r="E556" i="4"/>
  <c r="G555" i="4"/>
  <c r="F555" i="4"/>
  <c r="E555" i="4"/>
  <c r="G554" i="4"/>
  <c r="F554" i="4"/>
  <c r="E554" i="4"/>
  <c r="G553" i="4"/>
  <c r="F553" i="4"/>
  <c r="E553" i="4"/>
  <c r="G552" i="4"/>
  <c r="F552" i="4"/>
  <c r="E552" i="4"/>
  <c r="G551" i="4"/>
  <c r="F551" i="4"/>
  <c r="E551" i="4"/>
  <c r="G550" i="4"/>
  <c r="F550" i="4"/>
  <c r="E550" i="4"/>
  <c r="G549" i="4"/>
  <c r="F549" i="4"/>
  <c r="E549" i="4"/>
  <c r="G548" i="4"/>
  <c r="F548" i="4"/>
  <c r="E548" i="4"/>
  <c r="G547" i="4"/>
  <c r="F547" i="4"/>
  <c r="E547" i="4"/>
  <c r="G546" i="4"/>
  <c r="F546" i="4"/>
  <c r="E546" i="4"/>
  <c r="G545" i="4"/>
  <c r="F545" i="4"/>
  <c r="E545" i="4"/>
  <c r="G544" i="4"/>
  <c r="F544" i="4"/>
  <c r="E544" i="4"/>
  <c r="G543" i="4"/>
  <c r="F543" i="4"/>
  <c r="E543" i="4"/>
  <c r="G542" i="4"/>
  <c r="F542" i="4"/>
  <c r="E542" i="4"/>
  <c r="G541" i="4"/>
  <c r="F541" i="4"/>
  <c r="E541" i="4"/>
  <c r="G540" i="4"/>
  <c r="F540" i="4"/>
  <c r="E540" i="4"/>
  <c r="G539" i="4"/>
  <c r="F539" i="4"/>
  <c r="E539" i="4"/>
  <c r="G538" i="4"/>
  <c r="F538" i="4"/>
  <c r="E538" i="4"/>
  <c r="G537" i="4"/>
  <c r="F537" i="4"/>
  <c r="E537" i="4"/>
  <c r="G536" i="4"/>
  <c r="F536" i="4"/>
  <c r="E536" i="4"/>
  <c r="G535" i="4"/>
  <c r="F535" i="4"/>
  <c r="E535" i="4"/>
  <c r="G534" i="4"/>
  <c r="F534" i="4"/>
  <c r="E534" i="4"/>
  <c r="G533" i="4"/>
  <c r="F533" i="4"/>
  <c r="E533" i="4"/>
  <c r="G532" i="4"/>
  <c r="F532" i="4"/>
  <c r="E532" i="4"/>
  <c r="G531" i="4"/>
  <c r="F531" i="4"/>
  <c r="E531" i="4"/>
  <c r="G530" i="4"/>
  <c r="F530" i="4"/>
  <c r="E530" i="4"/>
  <c r="G529" i="4"/>
  <c r="F529" i="4"/>
  <c r="E529" i="4"/>
  <c r="G528" i="4"/>
  <c r="F528" i="4"/>
  <c r="E528" i="4"/>
  <c r="G527" i="4"/>
  <c r="F527" i="4"/>
  <c r="E527" i="4"/>
  <c r="G526" i="4"/>
  <c r="F526" i="4"/>
  <c r="E526" i="4"/>
  <c r="G525" i="4"/>
  <c r="F525" i="4"/>
  <c r="E525" i="4"/>
  <c r="G524" i="4"/>
  <c r="F524" i="4"/>
  <c r="E524" i="4"/>
  <c r="G523" i="4"/>
  <c r="F523" i="4"/>
  <c r="E523" i="4"/>
  <c r="G522" i="4"/>
  <c r="F522" i="4"/>
  <c r="E522" i="4"/>
  <c r="G521" i="4"/>
  <c r="F521" i="4"/>
  <c r="E521" i="4"/>
  <c r="G520" i="4"/>
  <c r="F520" i="4"/>
  <c r="E520" i="4"/>
  <c r="G519" i="4"/>
  <c r="F519" i="4"/>
  <c r="E519" i="4"/>
  <c r="G518" i="4"/>
  <c r="F518" i="4"/>
  <c r="E518" i="4"/>
  <c r="G517" i="4"/>
  <c r="F517" i="4"/>
  <c r="E517" i="4"/>
  <c r="G516" i="4"/>
  <c r="F516" i="4"/>
  <c r="E516" i="4"/>
  <c r="G515" i="4"/>
  <c r="F515" i="4"/>
  <c r="E515" i="4"/>
  <c r="G514" i="4"/>
  <c r="F514" i="4"/>
  <c r="E514" i="4"/>
  <c r="G513" i="4"/>
  <c r="F513" i="4"/>
  <c r="E513" i="4"/>
  <c r="G512" i="4"/>
  <c r="F512" i="4"/>
  <c r="E512" i="4"/>
  <c r="G511" i="4"/>
  <c r="F511" i="4"/>
  <c r="E511" i="4"/>
  <c r="G510" i="4"/>
  <c r="F510" i="4"/>
  <c r="E510" i="4"/>
  <c r="G509" i="4"/>
  <c r="F509" i="4"/>
  <c r="E509" i="4"/>
  <c r="G508" i="4"/>
  <c r="F508" i="4"/>
  <c r="E508" i="4"/>
  <c r="G507" i="4"/>
  <c r="F507" i="4"/>
  <c r="E507" i="4"/>
  <c r="G506" i="4"/>
  <c r="F506" i="4"/>
  <c r="E506" i="4"/>
  <c r="G505" i="4"/>
  <c r="F505" i="4"/>
  <c r="E505" i="4"/>
  <c r="G504" i="4"/>
  <c r="F504" i="4"/>
  <c r="E504" i="4"/>
  <c r="G503" i="4"/>
  <c r="F503" i="4"/>
  <c r="E503" i="4"/>
  <c r="G502" i="4"/>
  <c r="F502" i="4"/>
  <c r="E502" i="4"/>
  <c r="G501" i="4"/>
  <c r="F501" i="4"/>
  <c r="E501" i="4"/>
  <c r="G500" i="4"/>
  <c r="F500" i="4"/>
  <c r="E500" i="4"/>
  <c r="G499" i="4"/>
  <c r="F499" i="4"/>
  <c r="E499" i="4"/>
  <c r="G498" i="4"/>
  <c r="F498" i="4"/>
  <c r="E498" i="4"/>
  <c r="G497" i="4"/>
  <c r="F497" i="4"/>
  <c r="E497" i="4"/>
  <c r="G496" i="4"/>
  <c r="F496" i="4"/>
  <c r="E496" i="4"/>
  <c r="G495" i="4"/>
  <c r="F495" i="4"/>
  <c r="E495" i="4"/>
  <c r="G494" i="4"/>
  <c r="F494" i="4"/>
  <c r="E494" i="4"/>
  <c r="G493" i="4"/>
  <c r="F493" i="4"/>
  <c r="E493" i="4"/>
  <c r="G492" i="4"/>
  <c r="F492" i="4"/>
  <c r="E492" i="4"/>
  <c r="G491" i="4"/>
  <c r="F491" i="4"/>
  <c r="E491" i="4"/>
  <c r="G490" i="4"/>
  <c r="F490" i="4"/>
  <c r="E490" i="4"/>
  <c r="G489" i="4"/>
  <c r="F489" i="4"/>
  <c r="E489" i="4"/>
  <c r="G488" i="4"/>
  <c r="F488" i="4"/>
  <c r="E488" i="4"/>
  <c r="G487" i="4"/>
  <c r="F487" i="4"/>
  <c r="E487" i="4"/>
  <c r="G486" i="4"/>
  <c r="F486" i="4"/>
  <c r="E486" i="4"/>
  <c r="G485" i="4"/>
  <c r="F485" i="4"/>
  <c r="E485" i="4"/>
  <c r="G484" i="4"/>
  <c r="F484" i="4"/>
  <c r="E484" i="4"/>
  <c r="G483" i="4"/>
  <c r="F483" i="4"/>
  <c r="E483" i="4"/>
  <c r="G482" i="4"/>
  <c r="F482" i="4"/>
  <c r="E482" i="4"/>
  <c r="G481" i="4"/>
  <c r="F481" i="4"/>
  <c r="E481" i="4"/>
  <c r="G480" i="4"/>
  <c r="F480" i="4"/>
  <c r="E480" i="4"/>
  <c r="G479" i="4"/>
  <c r="F479" i="4"/>
  <c r="E479" i="4"/>
  <c r="G478" i="4"/>
  <c r="F478" i="4"/>
  <c r="E478" i="4"/>
  <c r="G477" i="4"/>
  <c r="F477" i="4"/>
  <c r="E477" i="4"/>
  <c r="G476" i="4"/>
  <c r="F476" i="4"/>
  <c r="E476" i="4"/>
  <c r="G475" i="4"/>
  <c r="F475" i="4"/>
  <c r="E475" i="4"/>
  <c r="G474" i="4"/>
  <c r="F474" i="4"/>
  <c r="E474" i="4"/>
  <c r="G473" i="4"/>
  <c r="F473" i="4"/>
  <c r="E473" i="4"/>
  <c r="G472" i="4"/>
  <c r="F472" i="4"/>
  <c r="E472" i="4"/>
  <c r="G471" i="4"/>
  <c r="F471" i="4"/>
  <c r="E471" i="4"/>
  <c r="G470" i="4"/>
  <c r="F470" i="4"/>
  <c r="E470" i="4"/>
  <c r="G469" i="4"/>
  <c r="F469" i="4"/>
  <c r="E469" i="4"/>
  <c r="G468" i="4"/>
  <c r="F468" i="4"/>
  <c r="E468" i="4"/>
  <c r="G467" i="4"/>
  <c r="F467" i="4"/>
  <c r="E467" i="4"/>
  <c r="G466" i="4"/>
  <c r="F466" i="4"/>
  <c r="E466" i="4"/>
  <c r="G465" i="4"/>
  <c r="F465" i="4"/>
  <c r="E465" i="4"/>
  <c r="G464" i="4"/>
  <c r="F464" i="4"/>
  <c r="E464" i="4"/>
  <c r="G463" i="4"/>
  <c r="F463" i="4"/>
  <c r="E463" i="4"/>
  <c r="G462" i="4"/>
  <c r="F462" i="4"/>
  <c r="E462" i="4"/>
  <c r="G461" i="4"/>
  <c r="F461" i="4"/>
  <c r="E461" i="4"/>
  <c r="G460" i="4"/>
  <c r="F460" i="4"/>
  <c r="E460" i="4"/>
  <c r="G459" i="4"/>
  <c r="F459" i="4"/>
  <c r="E459" i="4"/>
  <c r="G458" i="4"/>
  <c r="F458" i="4"/>
  <c r="E458" i="4"/>
  <c r="G457" i="4"/>
  <c r="F457" i="4"/>
  <c r="E457" i="4"/>
  <c r="G456" i="4"/>
  <c r="F456" i="4"/>
  <c r="E456" i="4"/>
  <c r="G455" i="4"/>
  <c r="F455" i="4"/>
  <c r="E455" i="4"/>
  <c r="G454" i="4"/>
  <c r="F454" i="4"/>
  <c r="E454" i="4"/>
  <c r="G453" i="4"/>
  <c r="F453" i="4"/>
  <c r="E453" i="4"/>
  <c r="G452" i="4"/>
  <c r="F452" i="4"/>
  <c r="E452" i="4"/>
  <c r="G451" i="4"/>
  <c r="F451" i="4"/>
  <c r="E451" i="4"/>
  <c r="G450" i="4"/>
  <c r="F450" i="4"/>
  <c r="E450" i="4"/>
  <c r="G449" i="4"/>
  <c r="F449" i="4"/>
  <c r="E449" i="4"/>
  <c r="G448" i="4"/>
  <c r="F448" i="4"/>
  <c r="E448" i="4"/>
  <c r="G447" i="4"/>
  <c r="F447" i="4"/>
  <c r="E447" i="4"/>
  <c r="G446" i="4"/>
  <c r="F446" i="4"/>
  <c r="E446" i="4"/>
  <c r="G445" i="4"/>
  <c r="F445" i="4"/>
  <c r="E445" i="4"/>
  <c r="G444" i="4"/>
  <c r="F444" i="4"/>
  <c r="E444" i="4"/>
  <c r="G443" i="4"/>
  <c r="F443" i="4"/>
  <c r="E443" i="4"/>
  <c r="G442" i="4"/>
  <c r="F442" i="4"/>
  <c r="E442" i="4"/>
  <c r="G441" i="4"/>
  <c r="F441" i="4"/>
  <c r="E441" i="4"/>
  <c r="G440" i="4"/>
  <c r="F440" i="4"/>
  <c r="E440" i="4"/>
  <c r="G439" i="4"/>
  <c r="F439" i="4"/>
  <c r="E439" i="4"/>
  <c r="G438" i="4"/>
  <c r="F438" i="4"/>
  <c r="E438" i="4"/>
  <c r="G437" i="4"/>
  <c r="F437" i="4"/>
  <c r="E437" i="4"/>
  <c r="G436" i="4"/>
  <c r="F436" i="4"/>
  <c r="E436" i="4"/>
  <c r="G435" i="4"/>
  <c r="F435" i="4"/>
  <c r="E435" i="4"/>
  <c r="G434" i="4"/>
  <c r="F434" i="4"/>
  <c r="E434" i="4"/>
  <c r="G433" i="4"/>
  <c r="F433" i="4"/>
  <c r="E433" i="4"/>
  <c r="G432" i="4"/>
  <c r="F432" i="4"/>
  <c r="E432" i="4"/>
  <c r="G431" i="4"/>
  <c r="F431" i="4"/>
  <c r="E431" i="4"/>
  <c r="G430" i="4"/>
  <c r="F430" i="4"/>
  <c r="E430" i="4"/>
  <c r="G429" i="4"/>
  <c r="F429" i="4"/>
  <c r="E429" i="4"/>
  <c r="G428" i="4"/>
  <c r="F428" i="4"/>
  <c r="E428" i="4"/>
  <c r="G427" i="4"/>
  <c r="F427" i="4"/>
  <c r="E427" i="4"/>
  <c r="G426" i="4"/>
  <c r="F426" i="4"/>
  <c r="E426" i="4"/>
  <c r="G425" i="4"/>
  <c r="F425" i="4"/>
  <c r="E425" i="4"/>
  <c r="G424" i="4"/>
  <c r="F424" i="4"/>
  <c r="E424" i="4"/>
  <c r="G423" i="4"/>
  <c r="F423" i="4"/>
  <c r="E423" i="4"/>
  <c r="G422" i="4"/>
  <c r="F422" i="4"/>
  <c r="E422" i="4"/>
  <c r="G421" i="4"/>
  <c r="F421" i="4"/>
  <c r="E421" i="4"/>
  <c r="G420" i="4"/>
  <c r="F420" i="4"/>
  <c r="E420" i="4"/>
  <c r="G419" i="4"/>
  <c r="F419" i="4"/>
  <c r="E419" i="4"/>
  <c r="G418" i="4"/>
  <c r="F418" i="4"/>
  <c r="E418" i="4"/>
  <c r="G417" i="4"/>
  <c r="F417" i="4"/>
  <c r="E417" i="4"/>
  <c r="G416" i="4"/>
  <c r="F416" i="4"/>
  <c r="E416" i="4"/>
  <c r="G415" i="4"/>
  <c r="F415" i="4"/>
  <c r="E415" i="4"/>
  <c r="G414" i="4"/>
  <c r="F414" i="4"/>
  <c r="E414" i="4"/>
  <c r="G413" i="4"/>
  <c r="F413" i="4"/>
  <c r="E413" i="4"/>
  <c r="G412" i="4"/>
  <c r="F412" i="4"/>
  <c r="E412" i="4"/>
  <c r="G411" i="4"/>
  <c r="F411" i="4"/>
  <c r="E411" i="4"/>
  <c r="G410" i="4"/>
  <c r="F410" i="4"/>
  <c r="E410" i="4"/>
  <c r="G409" i="4"/>
  <c r="F409" i="4"/>
  <c r="E409" i="4"/>
  <c r="G408" i="4"/>
  <c r="F408" i="4"/>
  <c r="E408" i="4"/>
  <c r="G407" i="4"/>
  <c r="F407" i="4"/>
  <c r="E407" i="4"/>
  <c r="G406" i="4"/>
  <c r="F406" i="4"/>
  <c r="E406" i="4"/>
  <c r="G405" i="4"/>
  <c r="F405" i="4"/>
  <c r="E405" i="4"/>
  <c r="G404" i="4"/>
  <c r="F404" i="4"/>
  <c r="E404" i="4"/>
  <c r="G403" i="4"/>
  <c r="F403" i="4"/>
  <c r="E403" i="4"/>
  <c r="G402" i="4"/>
  <c r="F402" i="4"/>
  <c r="E402" i="4"/>
  <c r="G401" i="4"/>
  <c r="F401" i="4"/>
  <c r="E401" i="4"/>
  <c r="G400" i="4"/>
  <c r="F400" i="4"/>
  <c r="E400" i="4"/>
  <c r="G399" i="4"/>
  <c r="F399" i="4"/>
  <c r="E399" i="4"/>
  <c r="G398" i="4"/>
  <c r="F398" i="4"/>
  <c r="E398" i="4"/>
  <c r="G397" i="4"/>
  <c r="F397" i="4"/>
  <c r="E397" i="4"/>
  <c r="G396" i="4"/>
  <c r="F396" i="4"/>
  <c r="E396" i="4"/>
  <c r="G395" i="4"/>
  <c r="F395" i="4"/>
  <c r="E395" i="4"/>
  <c r="G394" i="4"/>
  <c r="F394" i="4"/>
  <c r="E394" i="4"/>
  <c r="G393" i="4"/>
  <c r="F393" i="4"/>
  <c r="E393" i="4"/>
  <c r="G392" i="4"/>
  <c r="F392" i="4"/>
  <c r="E392" i="4"/>
  <c r="G391" i="4"/>
  <c r="F391" i="4"/>
  <c r="E391" i="4"/>
  <c r="G390" i="4"/>
  <c r="F390" i="4"/>
  <c r="E390" i="4"/>
  <c r="G389" i="4"/>
  <c r="F389" i="4"/>
  <c r="E389" i="4"/>
  <c r="G388" i="4"/>
  <c r="F388" i="4"/>
  <c r="E388" i="4"/>
  <c r="G387" i="4"/>
  <c r="F387" i="4"/>
  <c r="E387" i="4"/>
  <c r="G386" i="4"/>
  <c r="F386" i="4"/>
  <c r="E386" i="4"/>
  <c r="G385" i="4"/>
  <c r="F385" i="4"/>
  <c r="E385" i="4"/>
  <c r="G384" i="4"/>
  <c r="F384" i="4"/>
  <c r="E384" i="4"/>
  <c r="G383" i="4"/>
  <c r="F383" i="4"/>
  <c r="E383" i="4"/>
  <c r="G382" i="4"/>
  <c r="F382" i="4"/>
  <c r="E382" i="4"/>
  <c r="G381" i="4"/>
  <c r="F381" i="4"/>
  <c r="E381" i="4"/>
  <c r="G380" i="4"/>
  <c r="F380" i="4"/>
  <c r="E380" i="4"/>
  <c r="G379" i="4"/>
  <c r="F379" i="4"/>
  <c r="E379" i="4"/>
  <c r="G378" i="4"/>
  <c r="F378" i="4"/>
  <c r="E378" i="4"/>
  <c r="G377" i="4"/>
  <c r="F377" i="4"/>
  <c r="E377" i="4"/>
  <c r="G376" i="4"/>
  <c r="F376" i="4"/>
  <c r="E376" i="4"/>
  <c r="G375" i="4"/>
  <c r="F375" i="4"/>
  <c r="E375" i="4"/>
  <c r="G374" i="4"/>
  <c r="F374" i="4"/>
  <c r="E374" i="4"/>
  <c r="G373" i="4"/>
  <c r="F373" i="4"/>
  <c r="E373" i="4"/>
  <c r="G372" i="4"/>
  <c r="F372" i="4"/>
  <c r="E372" i="4"/>
  <c r="G371" i="4"/>
  <c r="F371" i="4"/>
  <c r="E371" i="4"/>
  <c r="G370" i="4"/>
  <c r="F370" i="4"/>
  <c r="E370" i="4"/>
  <c r="G369" i="4"/>
  <c r="F369" i="4"/>
  <c r="E369" i="4"/>
  <c r="G368" i="4"/>
  <c r="F368" i="4"/>
  <c r="E368" i="4"/>
  <c r="G367" i="4"/>
  <c r="F367" i="4"/>
  <c r="E367" i="4"/>
  <c r="G366" i="4"/>
  <c r="F366" i="4"/>
  <c r="E366" i="4"/>
  <c r="G365" i="4"/>
  <c r="F365" i="4"/>
  <c r="E365" i="4"/>
  <c r="G364" i="4"/>
  <c r="F364" i="4"/>
  <c r="E364" i="4"/>
  <c r="G363" i="4"/>
  <c r="F363" i="4"/>
  <c r="E363" i="4"/>
  <c r="G362" i="4"/>
  <c r="F362" i="4"/>
  <c r="E362" i="4"/>
  <c r="G361" i="4"/>
  <c r="F361" i="4"/>
  <c r="E361" i="4"/>
  <c r="G360" i="4"/>
  <c r="F360" i="4"/>
  <c r="E360" i="4"/>
  <c r="G359" i="4"/>
  <c r="F359" i="4"/>
  <c r="E359" i="4"/>
  <c r="G358" i="4"/>
  <c r="F358" i="4"/>
  <c r="E358" i="4"/>
  <c r="G357" i="4"/>
  <c r="F357" i="4"/>
  <c r="E357" i="4"/>
  <c r="G356" i="4"/>
  <c r="F356" i="4"/>
  <c r="E356" i="4"/>
  <c r="G355" i="4"/>
  <c r="F355" i="4"/>
  <c r="E355" i="4"/>
  <c r="G354" i="4"/>
  <c r="F354" i="4"/>
  <c r="E354" i="4"/>
  <c r="G353" i="4"/>
  <c r="F353" i="4"/>
  <c r="E353" i="4"/>
  <c r="G352" i="4"/>
  <c r="F352" i="4"/>
  <c r="E352" i="4"/>
  <c r="G351" i="4"/>
  <c r="F351" i="4"/>
  <c r="E351" i="4"/>
  <c r="G350" i="4"/>
  <c r="F350" i="4"/>
  <c r="E350" i="4"/>
  <c r="G349" i="4"/>
  <c r="F349" i="4"/>
  <c r="E349" i="4"/>
  <c r="G348" i="4"/>
  <c r="F348" i="4"/>
  <c r="E348" i="4"/>
  <c r="G347" i="4"/>
  <c r="F347" i="4"/>
  <c r="E347" i="4"/>
  <c r="G346" i="4"/>
  <c r="F346" i="4"/>
  <c r="E346" i="4"/>
  <c r="G345" i="4"/>
  <c r="F345" i="4"/>
  <c r="E345" i="4"/>
  <c r="G344" i="4"/>
  <c r="F344" i="4"/>
  <c r="E344" i="4"/>
  <c r="G343" i="4"/>
  <c r="F343" i="4"/>
  <c r="E343" i="4"/>
  <c r="G342" i="4"/>
  <c r="F342" i="4"/>
  <c r="E342" i="4"/>
  <c r="G341" i="4"/>
  <c r="F341" i="4"/>
  <c r="E341" i="4"/>
  <c r="G340" i="4"/>
  <c r="F340" i="4"/>
  <c r="E340" i="4"/>
  <c r="G339" i="4"/>
  <c r="F339" i="4"/>
  <c r="E339" i="4"/>
  <c r="G338" i="4"/>
  <c r="F338" i="4"/>
  <c r="E338" i="4"/>
  <c r="G337" i="4"/>
  <c r="F337" i="4"/>
  <c r="E337" i="4"/>
  <c r="G336" i="4"/>
  <c r="F336" i="4"/>
  <c r="E336" i="4"/>
  <c r="G335" i="4"/>
  <c r="F335" i="4"/>
  <c r="E335" i="4"/>
  <c r="G334" i="4"/>
  <c r="F334" i="4"/>
  <c r="E334" i="4"/>
  <c r="G333" i="4"/>
  <c r="F333" i="4"/>
  <c r="E333" i="4"/>
  <c r="G332" i="4"/>
  <c r="F332" i="4"/>
  <c r="E332" i="4"/>
  <c r="G331" i="4"/>
  <c r="F331" i="4"/>
  <c r="E331" i="4"/>
  <c r="G330" i="4"/>
  <c r="F330" i="4"/>
  <c r="E330" i="4"/>
  <c r="G329" i="4"/>
  <c r="F329" i="4"/>
  <c r="E329" i="4"/>
  <c r="G328" i="4"/>
  <c r="F328" i="4"/>
  <c r="E328" i="4"/>
  <c r="G327" i="4"/>
  <c r="F327" i="4"/>
  <c r="E327" i="4"/>
  <c r="G326" i="4"/>
  <c r="F326" i="4"/>
  <c r="E326" i="4"/>
  <c r="G325" i="4"/>
  <c r="F325" i="4"/>
  <c r="E325" i="4"/>
  <c r="G324" i="4"/>
  <c r="F324" i="4"/>
  <c r="E324" i="4"/>
  <c r="G323" i="4"/>
  <c r="F323" i="4"/>
  <c r="E323" i="4"/>
  <c r="G322" i="4"/>
  <c r="F322" i="4"/>
  <c r="E322" i="4"/>
  <c r="G321" i="4"/>
  <c r="F321" i="4"/>
  <c r="E321" i="4"/>
  <c r="G320" i="4"/>
  <c r="F320" i="4"/>
  <c r="E320" i="4"/>
  <c r="G319" i="4"/>
  <c r="F319" i="4"/>
  <c r="E319" i="4"/>
  <c r="G318" i="4"/>
  <c r="F318" i="4"/>
  <c r="E318" i="4"/>
  <c r="G317" i="4"/>
  <c r="F317" i="4"/>
  <c r="E317" i="4"/>
  <c r="G316" i="4"/>
  <c r="F316" i="4"/>
  <c r="E316" i="4"/>
  <c r="G315" i="4"/>
  <c r="F315" i="4"/>
  <c r="E315" i="4"/>
  <c r="G314" i="4"/>
  <c r="F314" i="4"/>
  <c r="E314" i="4"/>
  <c r="G313" i="4"/>
  <c r="F313" i="4"/>
  <c r="E313" i="4"/>
  <c r="G312" i="4"/>
  <c r="F312" i="4"/>
  <c r="E312" i="4"/>
  <c r="G311" i="4"/>
  <c r="F311" i="4"/>
  <c r="E311" i="4"/>
  <c r="G310" i="4"/>
  <c r="F310" i="4"/>
  <c r="E310" i="4"/>
  <c r="G309" i="4"/>
  <c r="F309" i="4"/>
  <c r="E309" i="4"/>
  <c r="G308" i="4"/>
  <c r="F308" i="4"/>
  <c r="E308" i="4"/>
  <c r="G307" i="4"/>
  <c r="F307" i="4"/>
  <c r="E307" i="4"/>
  <c r="G306" i="4"/>
  <c r="F306" i="4"/>
  <c r="E306" i="4"/>
  <c r="G305" i="4"/>
  <c r="F305" i="4"/>
  <c r="E305" i="4"/>
  <c r="G304" i="4"/>
  <c r="F304" i="4"/>
  <c r="E304" i="4"/>
  <c r="G303" i="4"/>
  <c r="F303" i="4"/>
  <c r="E303" i="4"/>
  <c r="G302" i="4"/>
  <c r="F302" i="4"/>
  <c r="E302" i="4"/>
  <c r="G301" i="4"/>
  <c r="F301" i="4"/>
  <c r="E301" i="4"/>
  <c r="G300" i="4"/>
  <c r="F300" i="4"/>
  <c r="E300" i="4"/>
  <c r="G299" i="4"/>
  <c r="F299" i="4"/>
  <c r="E299" i="4"/>
  <c r="G298" i="4"/>
  <c r="F298" i="4"/>
  <c r="E298" i="4"/>
  <c r="G297" i="4"/>
  <c r="F297" i="4"/>
  <c r="E297" i="4"/>
  <c r="G296" i="4"/>
  <c r="F296" i="4"/>
  <c r="E296" i="4"/>
  <c r="G295" i="4"/>
  <c r="F295" i="4"/>
  <c r="E295" i="4"/>
  <c r="G294" i="4"/>
  <c r="F294" i="4"/>
  <c r="E294" i="4"/>
  <c r="G293" i="4"/>
  <c r="F293" i="4"/>
  <c r="E293" i="4"/>
  <c r="G292" i="4"/>
  <c r="F292" i="4"/>
  <c r="E292" i="4"/>
  <c r="G291" i="4"/>
  <c r="F291" i="4"/>
  <c r="E291" i="4"/>
  <c r="G290" i="4"/>
  <c r="F290" i="4"/>
  <c r="E290" i="4"/>
  <c r="G289" i="4"/>
  <c r="F289" i="4"/>
  <c r="E289" i="4"/>
  <c r="G288" i="4"/>
  <c r="F288" i="4"/>
  <c r="E288" i="4"/>
  <c r="G287" i="4"/>
  <c r="F287" i="4"/>
  <c r="E287" i="4"/>
  <c r="G286" i="4"/>
  <c r="F286" i="4"/>
  <c r="E286" i="4"/>
  <c r="G285" i="4"/>
  <c r="F285" i="4"/>
  <c r="E285" i="4"/>
  <c r="G284" i="4"/>
  <c r="F284" i="4"/>
  <c r="E284" i="4"/>
  <c r="G283" i="4"/>
  <c r="F283" i="4"/>
  <c r="E283" i="4"/>
  <c r="G282" i="4"/>
  <c r="F282" i="4"/>
  <c r="E282" i="4"/>
  <c r="G281" i="4"/>
  <c r="F281" i="4"/>
  <c r="E281" i="4"/>
  <c r="G280" i="4"/>
  <c r="F280" i="4"/>
  <c r="E280" i="4"/>
  <c r="G279" i="4"/>
  <c r="F279" i="4"/>
  <c r="E279" i="4"/>
  <c r="G278" i="4"/>
  <c r="F278" i="4"/>
  <c r="E278" i="4"/>
  <c r="G277" i="4"/>
  <c r="F277" i="4"/>
  <c r="E277" i="4"/>
  <c r="G276" i="4"/>
  <c r="F276" i="4"/>
  <c r="E276" i="4"/>
  <c r="G275" i="4"/>
  <c r="F275" i="4"/>
  <c r="E275" i="4"/>
  <c r="G274" i="4"/>
  <c r="F274" i="4"/>
  <c r="E274" i="4"/>
  <c r="G273" i="4"/>
  <c r="F273" i="4"/>
  <c r="E273" i="4"/>
  <c r="G272" i="4"/>
  <c r="F272" i="4"/>
  <c r="E272" i="4"/>
  <c r="G271" i="4"/>
  <c r="F271" i="4"/>
  <c r="E271" i="4"/>
  <c r="G270" i="4"/>
  <c r="F270" i="4"/>
  <c r="E270" i="4"/>
  <c r="G269" i="4"/>
  <c r="F269" i="4"/>
  <c r="E269" i="4"/>
  <c r="G268" i="4"/>
  <c r="F268" i="4"/>
  <c r="E268" i="4"/>
  <c r="G267" i="4"/>
  <c r="F267" i="4"/>
  <c r="E267" i="4"/>
  <c r="G266" i="4"/>
  <c r="F266" i="4"/>
  <c r="E266" i="4"/>
  <c r="G265" i="4"/>
  <c r="F265" i="4"/>
  <c r="E265" i="4"/>
  <c r="G264" i="4"/>
  <c r="F264" i="4"/>
  <c r="E264" i="4"/>
  <c r="G263" i="4"/>
  <c r="F263" i="4"/>
  <c r="E263" i="4"/>
  <c r="G262" i="4"/>
  <c r="F262" i="4"/>
  <c r="E262" i="4"/>
  <c r="G261" i="4"/>
  <c r="F261" i="4"/>
  <c r="E261" i="4"/>
  <c r="G260" i="4"/>
  <c r="F260" i="4"/>
  <c r="E260" i="4"/>
  <c r="G259" i="4"/>
  <c r="F259" i="4"/>
  <c r="E259" i="4"/>
  <c r="G258" i="4"/>
  <c r="F258" i="4"/>
  <c r="E258" i="4"/>
  <c r="G257" i="4"/>
  <c r="F257" i="4"/>
  <c r="E257" i="4"/>
  <c r="G256" i="4"/>
  <c r="F256" i="4"/>
  <c r="E256" i="4"/>
  <c r="G255" i="4"/>
  <c r="F255" i="4"/>
  <c r="E255" i="4"/>
  <c r="G254" i="4"/>
  <c r="F254" i="4"/>
  <c r="E254" i="4"/>
  <c r="G253" i="4"/>
  <c r="F253" i="4"/>
  <c r="E253" i="4"/>
  <c r="G252" i="4"/>
  <c r="F252" i="4"/>
  <c r="E252" i="4"/>
  <c r="G251" i="4"/>
  <c r="F251" i="4"/>
  <c r="E251" i="4"/>
  <c r="G250" i="4"/>
  <c r="F250" i="4"/>
  <c r="E250" i="4"/>
  <c r="G249" i="4"/>
  <c r="F249" i="4"/>
  <c r="E249" i="4"/>
  <c r="G248" i="4"/>
  <c r="F248" i="4"/>
  <c r="E248" i="4"/>
  <c r="G247" i="4"/>
  <c r="F247" i="4"/>
  <c r="E247" i="4"/>
  <c r="G246" i="4"/>
  <c r="F246" i="4"/>
  <c r="E246" i="4"/>
  <c r="G245" i="4"/>
  <c r="F245" i="4"/>
  <c r="E245" i="4"/>
  <c r="G244" i="4"/>
  <c r="F244" i="4"/>
  <c r="E244" i="4"/>
  <c r="G243" i="4"/>
  <c r="F243" i="4"/>
  <c r="E243" i="4"/>
  <c r="G242" i="4"/>
  <c r="F242" i="4"/>
  <c r="E242" i="4"/>
  <c r="G241" i="4"/>
  <c r="F241" i="4"/>
  <c r="E241" i="4"/>
  <c r="G240" i="4"/>
  <c r="F240" i="4"/>
  <c r="E240" i="4"/>
  <c r="G239" i="4"/>
  <c r="F239" i="4"/>
  <c r="E239" i="4"/>
  <c r="G238" i="4"/>
  <c r="F238" i="4"/>
  <c r="E238" i="4"/>
  <c r="G237" i="4"/>
  <c r="F237" i="4"/>
  <c r="E237" i="4"/>
  <c r="G236" i="4"/>
  <c r="F236" i="4"/>
  <c r="E236" i="4"/>
  <c r="G235" i="4"/>
  <c r="F235" i="4"/>
  <c r="E235" i="4"/>
  <c r="G234" i="4"/>
  <c r="F234" i="4"/>
  <c r="E234" i="4"/>
  <c r="G233" i="4"/>
  <c r="F233" i="4"/>
  <c r="E233" i="4"/>
  <c r="G232" i="4"/>
  <c r="F232" i="4"/>
  <c r="E232" i="4"/>
  <c r="G231" i="4"/>
  <c r="F231" i="4"/>
  <c r="E231" i="4"/>
  <c r="G230" i="4"/>
  <c r="F230" i="4"/>
  <c r="E230" i="4"/>
  <c r="G229" i="4"/>
  <c r="F229" i="4"/>
  <c r="E229" i="4"/>
  <c r="G228" i="4"/>
  <c r="F228" i="4"/>
  <c r="E228" i="4"/>
  <c r="G227" i="4"/>
  <c r="F227" i="4"/>
  <c r="E227" i="4"/>
  <c r="G226" i="4"/>
  <c r="F226" i="4"/>
  <c r="E226" i="4"/>
  <c r="G225" i="4"/>
  <c r="F225" i="4"/>
  <c r="E225" i="4"/>
  <c r="G224" i="4"/>
  <c r="F224" i="4"/>
  <c r="E224" i="4"/>
  <c r="G223" i="4"/>
  <c r="F223" i="4"/>
  <c r="E223" i="4"/>
  <c r="G222" i="4"/>
  <c r="F222" i="4"/>
  <c r="E222" i="4"/>
  <c r="G221" i="4"/>
  <c r="F221" i="4"/>
  <c r="E221" i="4"/>
  <c r="G220" i="4"/>
  <c r="F220" i="4"/>
  <c r="E220" i="4"/>
  <c r="G219" i="4"/>
  <c r="F219" i="4"/>
  <c r="E219" i="4"/>
  <c r="G218" i="4"/>
  <c r="F218" i="4"/>
  <c r="E218" i="4"/>
  <c r="G217" i="4"/>
  <c r="F217" i="4"/>
  <c r="E217" i="4"/>
  <c r="G216" i="4"/>
  <c r="F216" i="4"/>
  <c r="E216" i="4"/>
  <c r="G215" i="4"/>
  <c r="F215" i="4"/>
  <c r="E215" i="4"/>
  <c r="G214" i="4"/>
  <c r="F214" i="4"/>
  <c r="E214" i="4"/>
  <c r="G213" i="4"/>
  <c r="F213" i="4"/>
  <c r="E213" i="4"/>
  <c r="G212" i="4"/>
  <c r="F212" i="4"/>
  <c r="E212" i="4"/>
  <c r="G211" i="4"/>
  <c r="F211" i="4"/>
  <c r="E211" i="4"/>
  <c r="G210" i="4"/>
  <c r="F210" i="4"/>
  <c r="E210" i="4"/>
  <c r="G209" i="4"/>
  <c r="F209" i="4"/>
  <c r="E209" i="4"/>
  <c r="G208" i="4"/>
  <c r="F208" i="4"/>
  <c r="E208" i="4"/>
  <c r="G207" i="4"/>
  <c r="F207" i="4"/>
  <c r="E207" i="4"/>
  <c r="G206" i="4"/>
  <c r="F206" i="4"/>
  <c r="E206" i="4"/>
  <c r="G205" i="4"/>
  <c r="F205" i="4"/>
  <c r="E205" i="4"/>
  <c r="G204" i="4"/>
  <c r="F204" i="4"/>
  <c r="E204" i="4"/>
  <c r="G203" i="4"/>
  <c r="F203" i="4"/>
  <c r="E203" i="4"/>
  <c r="G202" i="4"/>
  <c r="F202" i="4"/>
  <c r="E202" i="4"/>
  <c r="G201" i="4"/>
  <c r="F201" i="4"/>
  <c r="E201" i="4"/>
  <c r="G200" i="4"/>
  <c r="F200" i="4"/>
  <c r="E200" i="4"/>
  <c r="G199" i="4"/>
  <c r="F199" i="4"/>
  <c r="E199" i="4"/>
  <c r="G198" i="4"/>
  <c r="F198" i="4"/>
  <c r="E198" i="4"/>
  <c r="G197" i="4"/>
  <c r="F197" i="4"/>
  <c r="E197" i="4"/>
  <c r="G196" i="4"/>
  <c r="F196" i="4"/>
  <c r="E196" i="4"/>
  <c r="G195" i="4"/>
  <c r="F195" i="4"/>
  <c r="E195" i="4"/>
  <c r="G194" i="4"/>
  <c r="F194" i="4"/>
  <c r="E194" i="4"/>
  <c r="G193" i="4"/>
  <c r="F193" i="4"/>
  <c r="E193" i="4"/>
  <c r="G192" i="4"/>
  <c r="F192" i="4"/>
  <c r="E192" i="4"/>
  <c r="G191" i="4"/>
  <c r="F191" i="4"/>
  <c r="E191" i="4"/>
  <c r="G190" i="4"/>
  <c r="F190" i="4"/>
  <c r="E190" i="4"/>
  <c r="G189" i="4"/>
  <c r="F189" i="4"/>
  <c r="E189" i="4"/>
  <c r="G188" i="4"/>
  <c r="F188" i="4"/>
  <c r="E188" i="4"/>
  <c r="G187" i="4"/>
  <c r="F187" i="4"/>
  <c r="E187" i="4"/>
  <c r="G186" i="4"/>
  <c r="F186" i="4"/>
  <c r="E186" i="4"/>
  <c r="G185" i="4"/>
  <c r="F185" i="4"/>
  <c r="E185" i="4"/>
  <c r="G184" i="4"/>
  <c r="F184" i="4"/>
  <c r="E184" i="4"/>
  <c r="G183" i="4"/>
  <c r="F183" i="4"/>
  <c r="E183" i="4"/>
  <c r="G182" i="4"/>
  <c r="F182" i="4"/>
  <c r="E182" i="4"/>
  <c r="G181" i="4"/>
  <c r="F181" i="4"/>
  <c r="E181" i="4"/>
  <c r="G180" i="4"/>
  <c r="F180" i="4"/>
  <c r="E180" i="4"/>
  <c r="G179" i="4"/>
  <c r="F179" i="4"/>
  <c r="E179" i="4"/>
  <c r="G178" i="4"/>
  <c r="F178" i="4"/>
  <c r="E178" i="4"/>
  <c r="G177" i="4"/>
  <c r="F177" i="4"/>
  <c r="E177" i="4"/>
  <c r="G176" i="4"/>
  <c r="F176" i="4"/>
  <c r="E176" i="4"/>
  <c r="G175" i="4"/>
  <c r="F175" i="4"/>
  <c r="E175" i="4"/>
  <c r="G174" i="4"/>
  <c r="F174" i="4"/>
  <c r="E174" i="4"/>
  <c r="G173" i="4"/>
  <c r="F173" i="4"/>
  <c r="E173" i="4"/>
  <c r="G172" i="4"/>
  <c r="F172" i="4"/>
  <c r="E172" i="4"/>
  <c r="G171" i="4"/>
  <c r="F171" i="4"/>
  <c r="E171" i="4"/>
  <c r="G170" i="4"/>
  <c r="F170" i="4"/>
  <c r="E170" i="4"/>
  <c r="G169" i="4"/>
  <c r="F169" i="4"/>
  <c r="E169" i="4"/>
  <c r="G168" i="4"/>
  <c r="F168" i="4"/>
  <c r="E168" i="4"/>
  <c r="G167" i="4"/>
  <c r="F167" i="4"/>
  <c r="E167" i="4"/>
  <c r="G166" i="4"/>
  <c r="F166" i="4"/>
  <c r="E166" i="4"/>
  <c r="G165" i="4"/>
  <c r="F165" i="4"/>
  <c r="E165" i="4"/>
  <c r="G164" i="4"/>
  <c r="F164" i="4"/>
  <c r="E164" i="4"/>
  <c r="G163" i="4"/>
  <c r="F163" i="4"/>
  <c r="E163" i="4"/>
  <c r="G162" i="4"/>
  <c r="F162" i="4"/>
  <c r="E162" i="4"/>
  <c r="G161" i="4"/>
  <c r="F161" i="4"/>
  <c r="E161" i="4"/>
  <c r="G160" i="4"/>
  <c r="F160" i="4"/>
  <c r="E160" i="4"/>
  <c r="G159" i="4"/>
  <c r="F159" i="4"/>
  <c r="E159" i="4"/>
  <c r="G158" i="4"/>
  <c r="F158" i="4"/>
  <c r="E158" i="4"/>
  <c r="G157" i="4"/>
  <c r="F157" i="4"/>
  <c r="E157" i="4"/>
  <c r="G156" i="4"/>
  <c r="F156" i="4"/>
  <c r="E156" i="4"/>
  <c r="G155" i="4"/>
  <c r="F155" i="4"/>
  <c r="E155" i="4"/>
  <c r="G154" i="4"/>
  <c r="F154" i="4"/>
  <c r="E154" i="4"/>
  <c r="G153" i="4"/>
  <c r="F153" i="4"/>
  <c r="E153" i="4"/>
  <c r="G152" i="4"/>
  <c r="F152" i="4"/>
  <c r="E152" i="4"/>
  <c r="G151" i="4"/>
  <c r="F151" i="4"/>
  <c r="E151" i="4"/>
  <c r="G150" i="4"/>
  <c r="F150" i="4"/>
  <c r="E150" i="4"/>
  <c r="G149" i="4"/>
  <c r="F149" i="4"/>
  <c r="E149" i="4"/>
  <c r="G148" i="4"/>
  <c r="F148" i="4"/>
  <c r="E148" i="4"/>
  <c r="G147" i="4"/>
  <c r="F147" i="4"/>
  <c r="E147" i="4"/>
  <c r="G146" i="4"/>
  <c r="F146" i="4"/>
  <c r="E146" i="4"/>
  <c r="G145" i="4"/>
  <c r="F145" i="4"/>
  <c r="E145" i="4"/>
  <c r="G144" i="4"/>
  <c r="F144" i="4"/>
  <c r="E144" i="4"/>
  <c r="G143" i="4"/>
  <c r="F143" i="4"/>
  <c r="E143" i="4"/>
  <c r="G142" i="4"/>
  <c r="F142" i="4"/>
  <c r="E142" i="4"/>
  <c r="G141" i="4"/>
  <c r="F141" i="4"/>
  <c r="E141" i="4"/>
  <c r="G140" i="4"/>
  <c r="F140" i="4"/>
  <c r="E140" i="4"/>
  <c r="G139" i="4"/>
  <c r="F139" i="4"/>
  <c r="E139" i="4"/>
  <c r="G138" i="4"/>
  <c r="F138" i="4"/>
  <c r="E138" i="4"/>
  <c r="G137" i="4"/>
  <c r="F137" i="4"/>
  <c r="E137" i="4"/>
  <c r="G136" i="4"/>
  <c r="F136" i="4"/>
  <c r="E136" i="4"/>
  <c r="G135" i="4"/>
  <c r="F135" i="4"/>
  <c r="E135" i="4"/>
  <c r="G134" i="4"/>
  <c r="F134" i="4"/>
  <c r="E134" i="4"/>
  <c r="G133" i="4"/>
  <c r="F133" i="4"/>
  <c r="E133" i="4"/>
  <c r="G132" i="4"/>
  <c r="F132" i="4"/>
  <c r="E132" i="4"/>
  <c r="G131" i="4"/>
  <c r="F131" i="4"/>
  <c r="E131" i="4"/>
  <c r="G130" i="4"/>
  <c r="F130" i="4"/>
  <c r="E130" i="4"/>
  <c r="G129" i="4"/>
  <c r="F129" i="4"/>
  <c r="E129" i="4"/>
  <c r="G128" i="4"/>
  <c r="F128" i="4"/>
  <c r="E128" i="4"/>
  <c r="G127" i="4"/>
  <c r="F127" i="4"/>
  <c r="E127" i="4"/>
  <c r="G126" i="4"/>
  <c r="F126" i="4"/>
  <c r="E126" i="4"/>
  <c r="G125" i="4"/>
  <c r="F125" i="4"/>
  <c r="E125" i="4"/>
  <c r="G124" i="4"/>
  <c r="F124" i="4"/>
  <c r="E124" i="4"/>
  <c r="G123" i="4"/>
  <c r="F123" i="4"/>
  <c r="E123" i="4"/>
  <c r="G122" i="4"/>
  <c r="F122" i="4"/>
  <c r="E122" i="4"/>
  <c r="G121" i="4"/>
  <c r="F121" i="4"/>
  <c r="E121" i="4"/>
  <c r="G120" i="4"/>
  <c r="F120" i="4"/>
  <c r="E120" i="4"/>
  <c r="G119" i="4"/>
  <c r="F119" i="4"/>
  <c r="E119" i="4"/>
  <c r="G118" i="4"/>
  <c r="F118" i="4"/>
  <c r="E118" i="4"/>
  <c r="G117" i="4"/>
  <c r="F117" i="4"/>
  <c r="E117" i="4"/>
  <c r="G116" i="4"/>
  <c r="F116" i="4"/>
  <c r="E116" i="4"/>
  <c r="G115" i="4"/>
  <c r="F115" i="4"/>
  <c r="E115" i="4"/>
  <c r="G114" i="4"/>
  <c r="F114" i="4"/>
  <c r="E114" i="4"/>
  <c r="G113" i="4"/>
  <c r="F113" i="4"/>
  <c r="E113" i="4"/>
  <c r="G112" i="4"/>
  <c r="F112" i="4"/>
  <c r="E112" i="4"/>
  <c r="G111" i="4"/>
  <c r="F111" i="4"/>
  <c r="E111" i="4"/>
  <c r="G110" i="4"/>
  <c r="F110" i="4"/>
  <c r="E110" i="4"/>
  <c r="G109" i="4"/>
  <c r="F109" i="4"/>
  <c r="E109" i="4"/>
  <c r="G108" i="4"/>
  <c r="F108" i="4"/>
  <c r="E108" i="4"/>
  <c r="G107" i="4"/>
  <c r="F107" i="4"/>
  <c r="E107" i="4"/>
  <c r="G106" i="4"/>
  <c r="F106" i="4"/>
  <c r="E106" i="4"/>
  <c r="G105" i="4"/>
  <c r="F105" i="4"/>
  <c r="E105" i="4"/>
  <c r="G104" i="4"/>
  <c r="F104" i="4"/>
  <c r="E104" i="4"/>
  <c r="G103" i="4"/>
  <c r="F103" i="4"/>
  <c r="E103" i="4"/>
  <c r="G102" i="4"/>
  <c r="F102" i="4"/>
  <c r="E102" i="4"/>
  <c r="G101" i="4"/>
  <c r="F101" i="4"/>
  <c r="E101" i="4"/>
  <c r="G100" i="4"/>
  <c r="F100" i="4"/>
  <c r="E100" i="4"/>
  <c r="G99" i="4"/>
  <c r="F99" i="4"/>
  <c r="E99" i="4"/>
  <c r="G98" i="4"/>
  <c r="F98" i="4"/>
  <c r="E98" i="4"/>
  <c r="G97" i="4"/>
  <c r="F97" i="4"/>
  <c r="E97" i="4"/>
  <c r="G96" i="4"/>
  <c r="F96" i="4"/>
  <c r="E96" i="4"/>
  <c r="G95" i="4"/>
  <c r="F95" i="4"/>
  <c r="E95" i="4"/>
  <c r="G94" i="4"/>
  <c r="F94" i="4"/>
  <c r="E94" i="4"/>
  <c r="G93" i="4"/>
  <c r="F93" i="4"/>
  <c r="E93" i="4"/>
  <c r="G92" i="4"/>
  <c r="F92" i="4"/>
  <c r="E92" i="4"/>
  <c r="G91" i="4"/>
  <c r="F91" i="4"/>
  <c r="E91" i="4"/>
  <c r="G90" i="4"/>
  <c r="F90" i="4"/>
  <c r="E90" i="4"/>
  <c r="G89" i="4"/>
  <c r="F89" i="4"/>
  <c r="E89" i="4"/>
  <c r="G88" i="4"/>
  <c r="F88" i="4"/>
  <c r="E88" i="4"/>
  <c r="G87" i="4"/>
  <c r="F87" i="4"/>
  <c r="E87" i="4"/>
  <c r="G86" i="4"/>
  <c r="F86" i="4"/>
  <c r="E86" i="4"/>
  <c r="G85" i="4"/>
  <c r="F85" i="4"/>
  <c r="E85" i="4"/>
  <c r="G84" i="4"/>
  <c r="F84" i="4"/>
  <c r="E84" i="4"/>
  <c r="G83" i="4"/>
  <c r="F83" i="4"/>
  <c r="E83" i="4"/>
  <c r="G82" i="4"/>
  <c r="F82" i="4"/>
  <c r="E82" i="4"/>
  <c r="G81" i="4"/>
  <c r="F81" i="4"/>
  <c r="E81" i="4"/>
  <c r="G80" i="4"/>
  <c r="F80" i="4"/>
  <c r="E80" i="4"/>
  <c r="G79" i="4"/>
  <c r="F79" i="4"/>
  <c r="E79" i="4"/>
  <c r="G78" i="4"/>
  <c r="F78" i="4"/>
  <c r="E78" i="4"/>
  <c r="G77" i="4"/>
  <c r="F77" i="4"/>
  <c r="E77" i="4"/>
  <c r="G76" i="4"/>
  <c r="F76" i="4"/>
  <c r="E76" i="4"/>
  <c r="G75" i="4"/>
  <c r="F75" i="4"/>
  <c r="E75" i="4"/>
  <c r="G74" i="4"/>
  <c r="F74" i="4"/>
  <c r="E74" i="4"/>
  <c r="G73" i="4"/>
  <c r="F73" i="4"/>
  <c r="E73" i="4"/>
  <c r="G72" i="4"/>
  <c r="F72" i="4"/>
  <c r="E72" i="4"/>
  <c r="G71" i="4"/>
  <c r="F71" i="4"/>
  <c r="E71" i="4"/>
  <c r="G70" i="4"/>
  <c r="F70" i="4"/>
  <c r="E70" i="4"/>
  <c r="G69" i="4"/>
  <c r="F69" i="4"/>
  <c r="E69" i="4"/>
  <c r="G68" i="4"/>
  <c r="F68" i="4"/>
  <c r="E68" i="4"/>
  <c r="G67" i="4"/>
  <c r="F67" i="4"/>
  <c r="E67" i="4"/>
  <c r="G66" i="4"/>
  <c r="F66" i="4"/>
  <c r="E66" i="4"/>
  <c r="G65" i="4"/>
  <c r="F65" i="4"/>
  <c r="E65" i="4"/>
  <c r="G64" i="4"/>
  <c r="F64" i="4"/>
  <c r="E64" i="4"/>
  <c r="G63" i="4"/>
  <c r="F63" i="4"/>
  <c r="E63" i="4"/>
  <c r="G62" i="4"/>
  <c r="F62" i="4"/>
  <c r="E62" i="4"/>
  <c r="G61" i="4"/>
  <c r="F61" i="4"/>
  <c r="E61" i="4"/>
  <c r="G60" i="4"/>
  <c r="F60" i="4"/>
  <c r="E60" i="4"/>
  <c r="G59" i="4"/>
  <c r="F59" i="4"/>
  <c r="E59" i="4"/>
  <c r="G58" i="4"/>
  <c r="F58" i="4"/>
  <c r="E58" i="4"/>
  <c r="G57" i="4"/>
  <c r="F57" i="4"/>
  <c r="E57" i="4"/>
  <c r="G56" i="4"/>
  <c r="F56" i="4"/>
  <c r="E56" i="4"/>
  <c r="G55" i="4"/>
  <c r="F55" i="4"/>
  <c r="E55" i="4"/>
  <c r="G54" i="4"/>
  <c r="F54" i="4"/>
  <c r="E54" i="4"/>
  <c r="G53" i="4"/>
  <c r="F53" i="4"/>
  <c r="E53" i="4"/>
  <c r="G52" i="4"/>
  <c r="F52" i="4"/>
  <c r="E52" i="4"/>
  <c r="G51" i="4"/>
  <c r="F51" i="4"/>
  <c r="E51" i="4"/>
  <c r="G50" i="4"/>
  <c r="F50" i="4"/>
  <c r="E50" i="4"/>
  <c r="G49" i="4"/>
  <c r="F49" i="4"/>
  <c r="E49" i="4"/>
  <c r="G48" i="4"/>
  <c r="F48" i="4"/>
  <c r="E48" i="4"/>
  <c r="G47" i="4"/>
  <c r="F47" i="4"/>
  <c r="E47" i="4"/>
  <c r="G46" i="4"/>
  <c r="F46" i="4"/>
  <c r="E46" i="4"/>
  <c r="G45" i="4"/>
  <c r="F45" i="4"/>
  <c r="E45" i="4"/>
  <c r="G44" i="4"/>
  <c r="F44" i="4"/>
  <c r="E44" i="4"/>
  <c r="G43" i="4"/>
  <c r="F43" i="4"/>
  <c r="E43" i="4"/>
  <c r="G42" i="4"/>
  <c r="F42" i="4"/>
  <c r="E42" i="4"/>
  <c r="G41" i="4"/>
  <c r="F41" i="4"/>
  <c r="E41" i="4"/>
  <c r="G40" i="4"/>
  <c r="F40" i="4"/>
  <c r="E40" i="4"/>
  <c r="G39" i="4"/>
  <c r="F39" i="4"/>
  <c r="E39" i="4"/>
  <c r="G38" i="4"/>
  <c r="F38" i="4"/>
  <c r="E38" i="4"/>
  <c r="G37" i="4"/>
  <c r="F37" i="4"/>
  <c r="E37" i="4"/>
  <c r="G36" i="4"/>
  <c r="F36" i="4"/>
  <c r="E36" i="4"/>
  <c r="G35" i="4"/>
  <c r="F35" i="4"/>
  <c r="E35" i="4"/>
  <c r="G34" i="4"/>
  <c r="F34" i="4"/>
  <c r="E34" i="4"/>
  <c r="G33" i="4"/>
  <c r="F33" i="4"/>
  <c r="E33" i="4"/>
  <c r="G32" i="4"/>
  <c r="F32" i="4"/>
  <c r="E32" i="4"/>
  <c r="G31" i="4"/>
  <c r="F31" i="4"/>
  <c r="E31" i="4"/>
  <c r="G30" i="4"/>
  <c r="F30" i="4"/>
  <c r="E30" i="4"/>
  <c r="G29" i="4"/>
  <c r="F29" i="4"/>
  <c r="E29" i="4"/>
  <c r="G28" i="4"/>
  <c r="F28" i="4"/>
  <c r="E28" i="4"/>
  <c r="G27" i="4"/>
  <c r="F27" i="4"/>
  <c r="E27" i="4"/>
  <c r="G26" i="4"/>
  <c r="F26" i="4"/>
  <c r="E26" i="4"/>
  <c r="G25" i="4"/>
  <c r="F25" i="4"/>
  <c r="E25" i="4"/>
  <c r="G24" i="4"/>
  <c r="F24" i="4"/>
  <c r="E24" i="4"/>
  <c r="G23" i="4"/>
  <c r="F23" i="4"/>
  <c r="E23" i="4"/>
  <c r="G22" i="4"/>
  <c r="F22" i="4"/>
  <c r="E22" i="4"/>
  <c r="G21" i="4"/>
  <c r="F21" i="4"/>
  <c r="E21" i="4"/>
  <c r="G20" i="4"/>
  <c r="F20" i="4"/>
  <c r="E20" i="4"/>
  <c r="G19" i="4"/>
  <c r="F19" i="4"/>
  <c r="E19" i="4"/>
  <c r="G18" i="4"/>
  <c r="F18" i="4"/>
  <c r="E18" i="4"/>
  <c r="G17" i="4"/>
  <c r="F17" i="4"/>
  <c r="E17" i="4"/>
  <c r="G16" i="4"/>
  <c r="F16" i="4"/>
  <c r="E16" i="4"/>
  <c r="G15" i="4"/>
  <c r="F15" i="4"/>
  <c r="E15" i="4"/>
  <c r="G14" i="4"/>
  <c r="F14" i="4"/>
  <c r="E14" i="4"/>
  <c r="G13" i="4"/>
  <c r="F13" i="4"/>
  <c r="E13" i="4"/>
  <c r="G12" i="4"/>
  <c r="F12" i="4"/>
  <c r="E12" i="4"/>
  <c r="G11" i="4"/>
  <c r="F11" i="4"/>
  <c r="E11" i="4"/>
  <c r="G10" i="4"/>
  <c r="F10" i="4"/>
  <c r="E10" i="4"/>
  <c r="G9" i="4"/>
  <c r="F9" i="4"/>
  <c r="E9" i="4"/>
  <c r="G8" i="4"/>
  <c r="F8" i="4"/>
  <c r="E8" i="4"/>
  <c r="G7" i="4"/>
  <c r="F7" i="4"/>
  <c r="E7" i="4"/>
  <c r="G6" i="4"/>
  <c r="F6" i="4"/>
  <c r="E6" i="4"/>
  <c r="G5" i="4"/>
  <c r="F5" i="4"/>
  <c r="E5" i="4"/>
  <c r="G4" i="4"/>
  <c r="F4" i="4"/>
  <c r="E4" i="4"/>
  <c r="Q3" i="4"/>
  <c r="G3" i="4"/>
  <c r="F3" i="4"/>
  <c r="E3" i="4"/>
  <c r="G2" i="4"/>
  <c r="X32" i="1"/>
  <c r="W32" i="1"/>
  <c r="I32" i="1"/>
  <c r="Q32" i="1"/>
  <c r="V250" i="1"/>
  <c r="V249" i="1"/>
  <c r="V248" i="1"/>
  <c r="V247" i="1"/>
  <c r="V246" i="1"/>
  <c r="V245" i="1"/>
  <c r="V244" i="1"/>
  <c r="V243" i="1"/>
  <c r="V242" i="1"/>
  <c r="V241" i="1"/>
  <c r="V240" i="1"/>
  <c r="V239" i="1"/>
  <c r="V238" i="1"/>
  <c r="V237" i="1"/>
  <c r="V236" i="1"/>
  <c r="V235" i="1"/>
  <c r="V234" i="1"/>
  <c r="V233" i="1"/>
  <c r="V232" i="1"/>
  <c r="V231" i="1"/>
  <c r="V230" i="1"/>
  <c r="V229" i="1"/>
  <c r="V228" i="1"/>
  <c r="V227" i="1"/>
  <c r="V226" i="1"/>
  <c r="V225" i="1"/>
  <c r="V224" i="1"/>
  <c r="V223" i="1"/>
  <c r="V222" i="1"/>
  <c r="V221" i="1"/>
  <c r="V220" i="1"/>
  <c r="V219" i="1"/>
  <c r="V218" i="1"/>
  <c r="V217" i="1"/>
  <c r="V216" i="1"/>
  <c r="V215" i="1"/>
  <c r="V214" i="1"/>
  <c r="V213" i="1"/>
  <c r="V212" i="1"/>
  <c r="V211" i="1"/>
  <c r="V210" i="1"/>
  <c r="V209" i="1"/>
  <c r="V208" i="1"/>
  <c r="V207" i="1"/>
  <c r="V206" i="1"/>
  <c r="V205" i="1"/>
  <c r="V204" i="1"/>
  <c r="V203" i="1"/>
  <c r="V202" i="1"/>
  <c r="V201" i="1"/>
  <c r="V200" i="1"/>
  <c r="V199" i="1"/>
  <c r="V198" i="1"/>
  <c r="V197" i="1"/>
  <c r="V196" i="1"/>
  <c r="V195" i="1"/>
  <c r="V194" i="1"/>
  <c r="V193" i="1"/>
  <c r="V192" i="1"/>
  <c r="V191" i="1"/>
  <c r="V190" i="1"/>
  <c r="V189" i="1"/>
  <c r="V188" i="1"/>
  <c r="V187" i="1"/>
  <c r="V186" i="1"/>
  <c r="V185" i="1"/>
  <c r="V184" i="1"/>
  <c r="V183" i="1"/>
  <c r="V182" i="1"/>
  <c r="V181" i="1"/>
  <c r="V180" i="1"/>
  <c r="V179" i="1"/>
  <c r="V178" i="1"/>
  <c r="V177" i="1"/>
  <c r="V176" i="1"/>
  <c r="V175" i="1"/>
  <c r="V174" i="1"/>
  <c r="V173" i="1"/>
  <c r="V172" i="1"/>
  <c r="V171" i="1"/>
  <c r="V170" i="1"/>
  <c r="V169" i="1"/>
  <c r="V168" i="1"/>
  <c r="V167" i="1"/>
  <c r="V166" i="1"/>
  <c r="V165" i="1"/>
  <c r="V164" i="1"/>
  <c r="V163" i="1"/>
  <c r="V162" i="1"/>
  <c r="V161" i="1"/>
  <c r="V160" i="1"/>
  <c r="V159" i="1"/>
  <c r="V158" i="1"/>
  <c r="V157" i="1"/>
  <c r="V156" i="1"/>
  <c r="V155" i="1"/>
  <c r="V154" i="1"/>
  <c r="V153" i="1"/>
  <c r="V152" i="1"/>
  <c r="V151" i="1"/>
  <c r="V150" i="1"/>
  <c r="V149" i="1"/>
  <c r="V148" i="1"/>
  <c r="V147" i="1"/>
  <c r="V146" i="1"/>
  <c r="V145" i="1"/>
  <c r="V144" i="1"/>
  <c r="V143" i="1"/>
  <c r="V142" i="1"/>
  <c r="V141" i="1"/>
  <c r="V140" i="1"/>
  <c r="V139" i="1"/>
  <c r="V138" i="1"/>
  <c r="V137" i="1"/>
  <c r="V136" i="1"/>
  <c r="V135" i="1"/>
  <c r="V134" i="1"/>
  <c r="V133" i="1"/>
  <c r="V132" i="1"/>
  <c r="V131" i="1"/>
  <c r="V130" i="1"/>
  <c r="V129" i="1"/>
  <c r="V128" i="1"/>
  <c r="V127" i="1"/>
  <c r="V126" i="1"/>
  <c r="V125" i="1"/>
  <c r="V124" i="1"/>
  <c r="V123" i="1"/>
  <c r="V122" i="1"/>
  <c r="V121" i="1"/>
  <c r="V120" i="1"/>
  <c r="V119" i="1"/>
  <c r="V118" i="1"/>
  <c r="V117" i="1"/>
  <c r="V116" i="1"/>
  <c r="V115" i="1"/>
  <c r="V114" i="1"/>
  <c r="V113" i="1"/>
  <c r="V112" i="1"/>
  <c r="V111" i="1"/>
  <c r="V110" i="1"/>
  <c r="V109" i="1"/>
  <c r="V108" i="1"/>
  <c r="V107" i="1"/>
  <c r="V106" i="1"/>
  <c r="V105" i="1"/>
  <c r="V104" i="1"/>
  <c r="V103" i="1"/>
  <c r="V102" i="1"/>
  <c r="V101" i="1"/>
  <c r="V100" i="1"/>
  <c r="V99" i="1"/>
  <c r="V98" i="1"/>
  <c r="V97" i="1"/>
  <c r="V96" i="1"/>
  <c r="V95" i="1"/>
  <c r="V94" i="1"/>
  <c r="V93" i="1"/>
  <c r="V92" i="1"/>
  <c r="V91" i="1"/>
  <c r="V90" i="1"/>
  <c r="V89" i="1"/>
  <c r="V88" i="1"/>
  <c r="V87" i="1"/>
  <c r="V86" i="1"/>
  <c r="V85" i="1"/>
  <c r="V84" i="1"/>
  <c r="V83" i="1"/>
  <c r="V82" i="1"/>
  <c r="V81" i="1"/>
  <c r="V80" i="1"/>
  <c r="V79" i="1"/>
  <c r="V78" i="1"/>
  <c r="V77" i="1"/>
  <c r="V76" i="1"/>
  <c r="V75" i="1"/>
  <c r="V74" i="1"/>
  <c r="V73" i="1"/>
  <c r="V72" i="1"/>
  <c r="V71" i="1"/>
  <c r="V70" i="1"/>
  <c r="V69" i="1"/>
  <c r="V68" i="1"/>
  <c r="V67" i="1"/>
  <c r="V66" i="1"/>
  <c r="V65" i="1"/>
  <c r="V64" i="1"/>
  <c r="V63" i="1"/>
  <c r="V62" i="1"/>
  <c r="V61" i="1"/>
  <c r="V60" i="1"/>
  <c r="V59" i="1"/>
  <c r="V58" i="1"/>
  <c r="V57" i="1"/>
  <c r="V56" i="1"/>
  <c r="V55" i="1"/>
  <c r="V54" i="1"/>
  <c r="V53" i="1"/>
  <c r="V52" i="1"/>
  <c r="V51" i="1"/>
  <c r="V50" i="1"/>
  <c r="V49" i="1"/>
  <c r="V48" i="1"/>
  <c r="V47" i="1"/>
  <c r="V46" i="1"/>
  <c r="V45" i="1"/>
  <c r="V44" i="1"/>
  <c r="V43" i="1"/>
  <c r="V42" i="1"/>
  <c r="V41" i="1"/>
  <c r="V40" i="1"/>
  <c r="V39" i="1"/>
  <c r="V38" i="1"/>
  <c r="V37" i="1"/>
  <c r="V36" i="1"/>
  <c r="V35" i="1"/>
  <c r="V34" i="1"/>
  <c r="V33" i="1"/>
  <c r="V32" i="1"/>
  <c r="W206" i="1"/>
  <c r="W161" i="1"/>
  <c r="W155" i="1"/>
  <c r="W110" i="1"/>
  <c r="W104" i="1"/>
  <c r="W59" i="1"/>
  <c r="P3" i="1"/>
  <c r="P4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W34" i="1" s="1"/>
  <c r="G36" i="1"/>
  <c r="G37" i="1"/>
  <c r="G38" i="1"/>
  <c r="G39" i="1"/>
  <c r="G40" i="1"/>
  <c r="G41" i="1"/>
  <c r="G42" i="1"/>
  <c r="W41" i="1" s="1"/>
  <c r="G43" i="1"/>
  <c r="W42" i="1" s="1"/>
  <c r="G44" i="1"/>
  <c r="G45" i="1"/>
  <c r="G46" i="1"/>
  <c r="G47" i="1"/>
  <c r="G48" i="1"/>
  <c r="W46" i="1" s="1"/>
  <c r="G49" i="1"/>
  <c r="W48" i="1" s="1"/>
  <c r="G50" i="1"/>
  <c r="W49" i="1" s="1"/>
  <c r="G51" i="1"/>
  <c r="W50" i="1" s="1"/>
  <c r="G52" i="1"/>
  <c r="G53" i="1"/>
  <c r="G54" i="1"/>
  <c r="G55" i="1"/>
  <c r="G56" i="1"/>
  <c r="G57" i="1"/>
  <c r="W56" i="1" s="1"/>
  <c r="G58" i="1"/>
  <c r="W57" i="1" s="1"/>
  <c r="G59" i="1"/>
  <c r="W58" i="1" s="1"/>
  <c r="G60" i="1"/>
  <c r="G61" i="1"/>
  <c r="G62" i="1"/>
  <c r="G63" i="1"/>
  <c r="G64" i="1"/>
  <c r="G65" i="1"/>
  <c r="W64" i="1" s="1"/>
  <c r="G66" i="1"/>
  <c r="G67" i="1"/>
  <c r="W66" i="1" s="1"/>
  <c r="G68" i="1"/>
  <c r="G69" i="1"/>
  <c r="G70" i="1"/>
  <c r="G71" i="1"/>
  <c r="G72" i="1"/>
  <c r="G73" i="1"/>
  <c r="G74" i="1"/>
  <c r="W73" i="1" s="1"/>
  <c r="G75" i="1"/>
  <c r="W74" i="1" s="1"/>
  <c r="G76" i="1"/>
  <c r="G77" i="1"/>
  <c r="G78" i="1"/>
  <c r="G79" i="1"/>
  <c r="G80" i="1"/>
  <c r="G81" i="1"/>
  <c r="W80" i="1" s="1"/>
  <c r="G82" i="1"/>
  <c r="W81" i="1" s="1"/>
  <c r="G83" i="1"/>
  <c r="W82" i="1" s="1"/>
  <c r="G84" i="1"/>
  <c r="G85" i="1"/>
  <c r="G86" i="1"/>
  <c r="G87" i="1"/>
  <c r="G88" i="1"/>
  <c r="G89" i="1"/>
  <c r="W88" i="1" s="1"/>
  <c r="G90" i="1"/>
  <c r="W89" i="1" s="1"/>
  <c r="G91" i="1"/>
  <c r="W90" i="1" s="1"/>
  <c r="G92" i="1"/>
  <c r="G93" i="1"/>
  <c r="G94" i="1"/>
  <c r="G95" i="1"/>
  <c r="G96" i="1"/>
  <c r="G97" i="1"/>
  <c r="W96" i="1" s="1"/>
  <c r="G98" i="1"/>
  <c r="G99" i="1"/>
  <c r="W98" i="1" s="1"/>
  <c r="G100" i="1"/>
  <c r="G101" i="1"/>
  <c r="G102" i="1"/>
  <c r="G103" i="1"/>
  <c r="G104" i="1"/>
  <c r="W97" i="1" s="1"/>
  <c r="G105" i="1"/>
  <c r="G106" i="1"/>
  <c r="W105" i="1" s="1"/>
  <c r="G107" i="1"/>
  <c r="W106" i="1" s="1"/>
  <c r="G108" i="1"/>
  <c r="G109" i="1"/>
  <c r="G110" i="1"/>
  <c r="G111" i="1"/>
  <c r="G112" i="1"/>
  <c r="G113" i="1"/>
  <c r="W112" i="1" s="1"/>
  <c r="G114" i="1"/>
  <c r="W113" i="1" s="1"/>
  <c r="G115" i="1"/>
  <c r="W114" i="1" s="1"/>
  <c r="G116" i="1"/>
  <c r="G117" i="1"/>
  <c r="G118" i="1"/>
  <c r="G119" i="1"/>
  <c r="G120" i="1"/>
  <c r="G121" i="1"/>
  <c r="W120" i="1" s="1"/>
  <c r="G122" i="1"/>
  <c r="W121" i="1" s="1"/>
  <c r="G123" i="1"/>
  <c r="W122" i="1" s="1"/>
  <c r="G124" i="1"/>
  <c r="G125" i="1"/>
  <c r="G126" i="1"/>
  <c r="G127" i="1"/>
  <c r="G128" i="1"/>
  <c r="G129" i="1"/>
  <c r="W128" i="1" s="1"/>
  <c r="G130" i="1"/>
  <c r="G131" i="1"/>
  <c r="W130" i="1" s="1"/>
  <c r="G132" i="1"/>
  <c r="G133" i="1"/>
  <c r="G134" i="1"/>
  <c r="G135" i="1"/>
  <c r="G136" i="1"/>
  <c r="G137" i="1"/>
  <c r="G138" i="1"/>
  <c r="W137" i="1" s="1"/>
  <c r="G139" i="1"/>
  <c r="W138" i="1" s="1"/>
  <c r="G140" i="1"/>
  <c r="G141" i="1"/>
  <c r="G142" i="1"/>
  <c r="G143" i="1"/>
  <c r="G144" i="1"/>
  <c r="G145" i="1"/>
  <c r="W144" i="1" s="1"/>
  <c r="G146" i="1"/>
  <c r="W145" i="1" s="1"/>
  <c r="G147" i="1"/>
  <c r="W146" i="1" s="1"/>
  <c r="G148" i="1"/>
  <c r="G149" i="1"/>
  <c r="G150" i="1"/>
  <c r="G151" i="1"/>
  <c r="G152" i="1"/>
  <c r="G153" i="1"/>
  <c r="W152" i="1" s="1"/>
  <c r="G154" i="1"/>
  <c r="W153" i="1" s="1"/>
  <c r="G155" i="1"/>
  <c r="W154" i="1" s="1"/>
  <c r="G156" i="1"/>
  <c r="G157" i="1"/>
  <c r="G158" i="1"/>
  <c r="G159" i="1"/>
  <c r="G160" i="1"/>
  <c r="G161" i="1"/>
  <c r="W160" i="1" s="1"/>
  <c r="G162" i="1"/>
  <c r="G163" i="1"/>
  <c r="W162" i="1" s="1"/>
  <c r="G164" i="1"/>
  <c r="G165" i="1"/>
  <c r="G166" i="1"/>
  <c r="G167" i="1"/>
  <c r="G168" i="1"/>
  <c r="G169" i="1"/>
  <c r="G170" i="1"/>
  <c r="W169" i="1" s="1"/>
  <c r="G171" i="1"/>
  <c r="W170" i="1" s="1"/>
  <c r="G172" i="1"/>
  <c r="G173" i="1"/>
  <c r="G174" i="1"/>
  <c r="G175" i="1"/>
  <c r="G176" i="1"/>
  <c r="G177" i="1"/>
  <c r="W176" i="1" s="1"/>
  <c r="G178" i="1"/>
  <c r="W177" i="1" s="1"/>
  <c r="G179" i="1"/>
  <c r="W178" i="1" s="1"/>
  <c r="G180" i="1"/>
  <c r="G181" i="1"/>
  <c r="G182" i="1"/>
  <c r="G183" i="1"/>
  <c r="G184" i="1"/>
  <c r="G185" i="1"/>
  <c r="W184" i="1" s="1"/>
  <c r="G186" i="1"/>
  <c r="W185" i="1" s="1"/>
  <c r="G187" i="1"/>
  <c r="W186" i="1" s="1"/>
  <c r="G188" i="1"/>
  <c r="G189" i="1"/>
  <c r="G190" i="1"/>
  <c r="G191" i="1"/>
  <c r="G192" i="1"/>
  <c r="G193" i="1"/>
  <c r="W192" i="1" s="1"/>
  <c r="G194" i="1"/>
  <c r="G195" i="1"/>
  <c r="W194" i="1" s="1"/>
  <c r="G196" i="1"/>
  <c r="G197" i="1"/>
  <c r="G198" i="1"/>
  <c r="G199" i="1"/>
  <c r="G200" i="1"/>
  <c r="W200" i="1" s="1"/>
  <c r="G201" i="1"/>
  <c r="G202" i="1"/>
  <c r="W201" i="1" s="1"/>
  <c r="G203" i="1"/>
  <c r="W202" i="1" s="1"/>
  <c r="G204" i="1"/>
  <c r="G205" i="1"/>
  <c r="G206" i="1"/>
  <c r="G207" i="1"/>
  <c r="G208" i="1"/>
  <c r="G209" i="1"/>
  <c r="W208" i="1" s="1"/>
  <c r="G210" i="1"/>
  <c r="W209" i="1" s="1"/>
  <c r="G211" i="1"/>
  <c r="W210" i="1" s="1"/>
  <c r="G212" i="1"/>
  <c r="G213" i="1"/>
  <c r="G214" i="1"/>
  <c r="G215" i="1"/>
  <c r="G216" i="1"/>
  <c r="G217" i="1"/>
  <c r="W216" i="1" s="1"/>
  <c r="G218" i="1"/>
  <c r="W217" i="1" s="1"/>
  <c r="G219" i="1"/>
  <c r="W218" i="1" s="1"/>
  <c r="G220" i="1"/>
  <c r="G221" i="1"/>
  <c r="G222" i="1"/>
  <c r="G223" i="1"/>
  <c r="G224" i="1"/>
  <c r="G225" i="1"/>
  <c r="W224" i="1" s="1"/>
  <c r="G226" i="1"/>
  <c r="G227" i="1"/>
  <c r="W226" i="1" s="1"/>
  <c r="G228" i="1"/>
  <c r="G229" i="1"/>
  <c r="G230" i="1"/>
  <c r="G231" i="1"/>
  <c r="G232" i="1"/>
  <c r="G233" i="1"/>
  <c r="G234" i="1"/>
  <c r="W233" i="1" s="1"/>
  <c r="G235" i="1"/>
  <c r="W234" i="1" s="1"/>
  <c r="G236" i="1"/>
  <c r="G237" i="1"/>
  <c r="G238" i="1"/>
  <c r="G239" i="1"/>
  <c r="G240" i="1"/>
  <c r="G241" i="1"/>
  <c r="W240" i="1" s="1"/>
  <c r="G242" i="1"/>
  <c r="W241" i="1" s="1"/>
  <c r="G243" i="1"/>
  <c r="W242" i="1" s="1"/>
  <c r="G244" i="1"/>
  <c r="G245" i="1"/>
  <c r="G246" i="1"/>
  <c r="G247" i="1"/>
  <c r="G248" i="1"/>
  <c r="G249" i="1"/>
  <c r="W248" i="1" s="1"/>
  <c r="G250" i="1"/>
  <c r="W249" i="1" s="1"/>
  <c r="G251" i="1"/>
  <c r="W250" i="1" s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J700" i="1" s="1"/>
  <c r="G691" i="1"/>
  <c r="G692" i="1"/>
  <c r="G693" i="1"/>
  <c r="G694" i="1"/>
  <c r="G695" i="1"/>
  <c r="G696" i="1"/>
  <c r="G697" i="1"/>
  <c r="G698" i="1"/>
  <c r="J708" i="1" s="1"/>
  <c r="G699" i="1"/>
  <c r="G700" i="1"/>
  <c r="G701" i="1"/>
  <c r="G702" i="1"/>
  <c r="G703" i="1"/>
  <c r="G704" i="1"/>
  <c r="G705" i="1"/>
  <c r="G706" i="1"/>
  <c r="J716" i="1" s="1"/>
  <c r="G707" i="1"/>
  <c r="G708" i="1"/>
  <c r="G709" i="1"/>
  <c r="G710" i="1"/>
  <c r="G711" i="1"/>
  <c r="G712" i="1"/>
  <c r="G713" i="1"/>
  <c r="G714" i="1"/>
  <c r="J724" i="1" s="1"/>
  <c r="G715" i="1"/>
  <c r="G716" i="1"/>
  <c r="G717" i="1"/>
  <c r="G718" i="1"/>
  <c r="G719" i="1"/>
  <c r="G720" i="1"/>
  <c r="G721" i="1"/>
  <c r="G722" i="1"/>
  <c r="J732" i="1" s="1"/>
  <c r="G723" i="1"/>
  <c r="G724" i="1"/>
  <c r="G725" i="1"/>
  <c r="G726" i="1"/>
  <c r="G727" i="1"/>
  <c r="G728" i="1"/>
  <c r="G729" i="1"/>
  <c r="G730" i="1"/>
  <c r="J740" i="1" s="1"/>
  <c r="G731" i="1"/>
  <c r="G732" i="1"/>
  <c r="G733" i="1"/>
  <c r="G734" i="1"/>
  <c r="G735" i="1"/>
  <c r="G736" i="1"/>
  <c r="G737" i="1"/>
  <c r="G738" i="1"/>
  <c r="J748" i="1" s="1"/>
  <c r="G739" i="1"/>
  <c r="G740" i="1"/>
  <c r="G741" i="1"/>
  <c r="G742" i="1"/>
  <c r="G743" i="1"/>
  <c r="G744" i="1"/>
  <c r="G745" i="1"/>
  <c r="G746" i="1"/>
  <c r="J756" i="1" s="1"/>
  <c r="G747" i="1"/>
  <c r="G748" i="1"/>
  <c r="G749" i="1"/>
  <c r="G750" i="1"/>
  <c r="G751" i="1"/>
  <c r="G752" i="1"/>
  <c r="G753" i="1"/>
  <c r="G754" i="1"/>
  <c r="J764" i="1" s="1"/>
  <c r="G755" i="1"/>
  <c r="G756" i="1"/>
  <c r="G757" i="1"/>
  <c r="G758" i="1"/>
  <c r="G759" i="1"/>
  <c r="G760" i="1"/>
  <c r="G761" i="1"/>
  <c r="G762" i="1"/>
  <c r="J772" i="1" s="1"/>
  <c r="G763" i="1"/>
  <c r="G764" i="1"/>
  <c r="G765" i="1"/>
  <c r="G766" i="1"/>
  <c r="G767" i="1"/>
  <c r="G768" i="1"/>
  <c r="G769" i="1"/>
  <c r="G770" i="1"/>
  <c r="J780" i="1" s="1"/>
  <c r="G771" i="1"/>
  <c r="G772" i="1"/>
  <c r="G773" i="1"/>
  <c r="G774" i="1"/>
  <c r="G775" i="1"/>
  <c r="G776" i="1"/>
  <c r="G777" i="1"/>
  <c r="G778" i="1"/>
  <c r="J788" i="1" s="1"/>
  <c r="G779" i="1"/>
  <c r="G780" i="1"/>
  <c r="G781" i="1"/>
  <c r="G782" i="1"/>
  <c r="G783" i="1"/>
  <c r="G784" i="1"/>
  <c r="G785" i="1"/>
  <c r="G786" i="1"/>
  <c r="J796" i="1" s="1"/>
  <c r="G787" i="1"/>
  <c r="G788" i="1"/>
  <c r="G789" i="1"/>
  <c r="G790" i="1"/>
  <c r="G791" i="1"/>
  <c r="G792" i="1"/>
  <c r="G793" i="1"/>
  <c r="G794" i="1"/>
  <c r="J804" i="1" s="1"/>
  <c r="G795" i="1"/>
  <c r="G796" i="1"/>
  <c r="G797" i="1"/>
  <c r="G798" i="1"/>
  <c r="G799" i="1"/>
  <c r="G800" i="1"/>
  <c r="G801" i="1"/>
  <c r="G802" i="1"/>
  <c r="J812" i="1" s="1"/>
  <c r="G803" i="1"/>
  <c r="G804" i="1"/>
  <c r="G805" i="1"/>
  <c r="G806" i="1"/>
  <c r="G807" i="1"/>
  <c r="G808" i="1"/>
  <c r="G809" i="1"/>
  <c r="G810" i="1"/>
  <c r="J820" i="1" s="1"/>
  <c r="G811" i="1"/>
  <c r="G812" i="1"/>
  <c r="G813" i="1"/>
  <c r="G814" i="1"/>
  <c r="G815" i="1"/>
  <c r="G816" i="1"/>
  <c r="G817" i="1"/>
  <c r="G818" i="1"/>
  <c r="J828" i="1" s="1"/>
  <c r="G819" i="1"/>
  <c r="G820" i="1"/>
  <c r="G821" i="1"/>
  <c r="G822" i="1"/>
  <c r="G823" i="1"/>
  <c r="G824" i="1"/>
  <c r="G825" i="1"/>
  <c r="G826" i="1"/>
  <c r="J836" i="1" s="1"/>
  <c r="G827" i="1"/>
  <c r="G828" i="1"/>
  <c r="G829" i="1"/>
  <c r="G830" i="1"/>
  <c r="G831" i="1"/>
  <c r="G832" i="1"/>
  <c r="G833" i="1"/>
  <c r="G834" i="1"/>
  <c r="J844" i="1" s="1"/>
  <c r="G835" i="1"/>
  <c r="G836" i="1"/>
  <c r="G837" i="1"/>
  <c r="G838" i="1"/>
  <c r="G839" i="1"/>
  <c r="G840" i="1"/>
  <c r="G841" i="1"/>
  <c r="G842" i="1"/>
  <c r="J852" i="1" s="1"/>
  <c r="G843" i="1"/>
  <c r="G844" i="1"/>
  <c r="G845" i="1"/>
  <c r="G846" i="1"/>
  <c r="G847" i="1"/>
  <c r="G848" i="1"/>
  <c r="G849" i="1"/>
  <c r="G850" i="1"/>
  <c r="J860" i="1" s="1"/>
  <c r="G851" i="1"/>
  <c r="G852" i="1"/>
  <c r="G853" i="1"/>
  <c r="G854" i="1"/>
  <c r="G855" i="1"/>
  <c r="G856" i="1"/>
  <c r="G857" i="1"/>
  <c r="G858" i="1"/>
  <c r="J868" i="1" s="1"/>
  <c r="G859" i="1"/>
  <c r="G860" i="1"/>
  <c r="G861" i="1"/>
  <c r="G862" i="1"/>
  <c r="G863" i="1"/>
  <c r="G864" i="1"/>
  <c r="G865" i="1"/>
  <c r="G866" i="1"/>
  <c r="J876" i="1" s="1"/>
  <c r="G867" i="1"/>
  <c r="G868" i="1"/>
  <c r="G869" i="1"/>
  <c r="G870" i="1"/>
  <c r="G871" i="1"/>
  <c r="G872" i="1"/>
  <c r="G873" i="1"/>
  <c r="G874" i="1"/>
  <c r="J884" i="1" s="1"/>
  <c r="G875" i="1"/>
  <c r="G876" i="1"/>
  <c r="G877" i="1"/>
  <c r="G878" i="1"/>
  <c r="G879" i="1"/>
  <c r="G880" i="1"/>
  <c r="G881" i="1"/>
  <c r="G882" i="1"/>
  <c r="J892" i="1" s="1"/>
  <c r="G883" i="1"/>
  <c r="G884" i="1"/>
  <c r="G885" i="1"/>
  <c r="G886" i="1"/>
  <c r="G887" i="1"/>
  <c r="G888" i="1"/>
  <c r="G889" i="1"/>
  <c r="G890" i="1"/>
  <c r="J900" i="1" s="1"/>
  <c r="G891" i="1"/>
  <c r="G892" i="1"/>
  <c r="G893" i="1"/>
  <c r="G894" i="1"/>
  <c r="G895" i="1"/>
  <c r="G896" i="1"/>
  <c r="G897" i="1"/>
  <c r="G898" i="1"/>
  <c r="J908" i="1" s="1"/>
  <c r="G899" i="1"/>
  <c r="G900" i="1"/>
  <c r="G901" i="1"/>
  <c r="G902" i="1"/>
  <c r="G903" i="1"/>
  <c r="G904" i="1"/>
  <c r="G905" i="1"/>
  <c r="G906" i="1"/>
  <c r="J916" i="1" s="1"/>
  <c r="G907" i="1"/>
  <c r="G908" i="1"/>
  <c r="G909" i="1"/>
  <c r="G910" i="1"/>
  <c r="G911" i="1"/>
  <c r="G912" i="1"/>
  <c r="G913" i="1"/>
  <c r="G914" i="1"/>
  <c r="J924" i="1" s="1"/>
  <c r="G915" i="1"/>
  <c r="G916" i="1"/>
  <c r="G917" i="1"/>
  <c r="G918" i="1"/>
  <c r="G919" i="1"/>
  <c r="G920" i="1"/>
  <c r="G921" i="1"/>
  <c r="G922" i="1"/>
  <c r="J932" i="1" s="1"/>
  <c r="G923" i="1"/>
  <c r="G924" i="1"/>
  <c r="G925" i="1"/>
  <c r="G926" i="1"/>
  <c r="G927" i="1"/>
  <c r="G928" i="1"/>
  <c r="G929" i="1"/>
  <c r="G930" i="1"/>
  <c r="J940" i="1" s="1"/>
  <c r="G931" i="1"/>
  <c r="G932" i="1"/>
  <c r="G933" i="1"/>
  <c r="G934" i="1"/>
  <c r="G935" i="1"/>
  <c r="G936" i="1"/>
  <c r="G937" i="1"/>
  <c r="G938" i="1"/>
  <c r="J948" i="1" s="1"/>
  <c r="G939" i="1"/>
  <c r="G940" i="1"/>
  <c r="G941" i="1"/>
  <c r="G942" i="1"/>
  <c r="G943" i="1"/>
  <c r="G944" i="1"/>
  <c r="G945" i="1"/>
  <c r="G946" i="1"/>
  <c r="J956" i="1" s="1"/>
  <c r="G947" i="1"/>
  <c r="G948" i="1"/>
  <c r="G949" i="1"/>
  <c r="G950" i="1"/>
  <c r="G951" i="1"/>
  <c r="G952" i="1"/>
  <c r="G953" i="1"/>
  <c r="G954" i="1"/>
  <c r="J964" i="1" s="1"/>
  <c r="G955" i="1"/>
  <c r="G956" i="1"/>
  <c r="G957" i="1"/>
  <c r="G958" i="1"/>
  <c r="G959" i="1"/>
  <c r="G960" i="1"/>
  <c r="G961" i="1"/>
  <c r="G962" i="1"/>
  <c r="J972" i="1" s="1"/>
  <c r="G963" i="1"/>
  <c r="G964" i="1"/>
  <c r="G965" i="1"/>
  <c r="G966" i="1"/>
  <c r="G967" i="1"/>
  <c r="G968" i="1"/>
  <c r="G969" i="1"/>
  <c r="G970" i="1"/>
  <c r="J980" i="1" s="1"/>
  <c r="G971" i="1"/>
  <c r="G972" i="1"/>
  <c r="G973" i="1"/>
  <c r="G974" i="1"/>
  <c r="G975" i="1"/>
  <c r="G976" i="1"/>
  <c r="G977" i="1"/>
  <c r="G978" i="1"/>
  <c r="J988" i="1" s="1"/>
  <c r="G979" i="1"/>
  <c r="G980" i="1"/>
  <c r="G981" i="1"/>
  <c r="G982" i="1"/>
  <c r="G983" i="1"/>
  <c r="G984" i="1"/>
  <c r="G985" i="1"/>
  <c r="G986" i="1"/>
  <c r="J996" i="1" s="1"/>
  <c r="G987" i="1"/>
  <c r="G988" i="1"/>
  <c r="G989" i="1"/>
  <c r="G990" i="1"/>
  <c r="G991" i="1"/>
  <c r="G992" i="1"/>
  <c r="G993" i="1"/>
  <c r="G994" i="1"/>
  <c r="J1004" i="1" s="1"/>
  <c r="G995" i="1"/>
  <c r="G996" i="1"/>
  <c r="G997" i="1"/>
  <c r="G998" i="1"/>
  <c r="G999" i="1"/>
  <c r="G1000" i="1"/>
  <c r="G1001" i="1"/>
  <c r="G1002" i="1"/>
  <c r="J1012" i="1" s="1"/>
  <c r="G1003" i="1"/>
  <c r="G1004" i="1"/>
  <c r="G1005" i="1"/>
  <c r="G1006" i="1"/>
  <c r="G1007" i="1"/>
  <c r="G1008" i="1"/>
  <c r="G1009" i="1"/>
  <c r="G1010" i="1"/>
  <c r="J1020" i="1" s="1"/>
  <c r="G1011" i="1"/>
  <c r="G1012" i="1"/>
  <c r="G1013" i="1"/>
  <c r="G1014" i="1"/>
  <c r="G1015" i="1"/>
  <c r="G1016" i="1"/>
  <c r="G1017" i="1"/>
  <c r="G1018" i="1"/>
  <c r="J1028" i="1" s="1"/>
  <c r="G1019" i="1"/>
  <c r="G1020" i="1"/>
  <c r="G1021" i="1"/>
  <c r="G1022" i="1"/>
  <c r="G1023" i="1"/>
  <c r="G1024" i="1"/>
  <c r="G1025" i="1"/>
  <c r="G1026" i="1"/>
  <c r="J1036" i="1" s="1"/>
  <c r="G1027" i="1"/>
  <c r="G1028" i="1"/>
  <c r="G1029" i="1"/>
  <c r="G1030" i="1"/>
  <c r="G1031" i="1"/>
  <c r="G1032" i="1"/>
  <c r="G1033" i="1"/>
  <c r="G1034" i="1"/>
  <c r="J1044" i="1" s="1"/>
  <c r="G1035" i="1"/>
  <c r="G1036" i="1"/>
  <c r="G1037" i="1"/>
  <c r="G1038" i="1"/>
  <c r="G1039" i="1"/>
  <c r="G1040" i="1"/>
  <c r="G1041" i="1"/>
  <c r="G1042" i="1"/>
  <c r="J1052" i="1" s="1"/>
  <c r="G1043" i="1"/>
  <c r="G1044" i="1"/>
  <c r="G1045" i="1"/>
  <c r="G1046" i="1"/>
  <c r="G1047" i="1"/>
  <c r="G1048" i="1"/>
  <c r="G1049" i="1"/>
  <c r="G1050" i="1"/>
  <c r="J1060" i="1" s="1"/>
  <c r="G1051" i="1"/>
  <c r="G1052" i="1"/>
  <c r="G1053" i="1"/>
  <c r="G1054" i="1"/>
  <c r="G1055" i="1"/>
  <c r="G1056" i="1"/>
  <c r="G1057" i="1"/>
  <c r="G1058" i="1"/>
  <c r="J1068" i="1" s="1"/>
  <c r="G1059" i="1"/>
  <c r="G1060" i="1"/>
  <c r="G1061" i="1"/>
  <c r="G1062" i="1"/>
  <c r="G1063" i="1"/>
  <c r="G1064" i="1"/>
  <c r="G1065" i="1"/>
  <c r="G1066" i="1"/>
  <c r="J1076" i="1" s="1"/>
  <c r="G1067" i="1"/>
  <c r="G1068" i="1"/>
  <c r="G1069" i="1"/>
  <c r="G1070" i="1"/>
  <c r="G1071" i="1"/>
  <c r="G1072" i="1"/>
  <c r="G1073" i="1"/>
  <c r="G1074" i="1"/>
  <c r="J1084" i="1" s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J1124" i="1" s="1"/>
  <c r="G1115" i="1"/>
  <c r="G1116" i="1"/>
  <c r="G1117" i="1"/>
  <c r="G1118" i="1"/>
  <c r="G1119" i="1"/>
  <c r="G1120" i="1"/>
  <c r="G1121" i="1"/>
  <c r="G1122" i="1"/>
  <c r="J1132" i="1" s="1"/>
  <c r="G1123" i="1"/>
  <c r="G1124" i="1"/>
  <c r="G1125" i="1"/>
  <c r="G1126" i="1"/>
  <c r="G1127" i="1"/>
  <c r="G1128" i="1"/>
  <c r="G1129" i="1"/>
  <c r="G1130" i="1"/>
  <c r="J1140" i="1" s="1"/>
  <c r="G1131" i="1"/>
  <c r="G1132" i="1"/>
  <c r="G1133" i="1"/>
  <c r="G1134" i="1"/>
  <c r="G1135" i="1"/>
  <c r="G1136" i="1"/>
  <c r="G1137" i="1"/>
  <c r="G1138" i="1"/>
  <c r="J1148" i="1" s="1"/>
  <c r="G1139" i="1"/>
  <c r="G1140" i="1"/>
  <c r="G1141" i="1"/>
  <c r="G1142" i="1"/>
  <c r="G1143" i="1"/>
  <c r="G1144" i="1"/>
  <c r="G1145" i="1"/>
  <c r="G1146" i="1"/>
  <c r="J1156" i="1" s="1"/>
  <c r="G1147" i="1"/>
  <c r="G1148" i="1"/>
  <c r="G1149" i="1"/>
  <c r="G1150" i="1"/>
  <c r="G1151" i="1"/>
  <c r="G1152" i="1"/>
  <c r="G1153" i="1"/>
  <c r="G1154" i="1"/>
  <c r="J1164" i="1" s="1"/>
  <c r="G1155" i="1"/>
  <c r="G1156" i="1"/>
  <c r="G1157" i="1"/>
  <c r="G1158" i="1"/>
  <c r="G1159" i="1"/>
  <c r="G1160" i="1"/>
  <c r="G1161" i="1"/>
  <c r="G1162" i="1"/>
  <c r="J1172" i="1" s="1"/>
  <c r="G1163" i="1"/>
  <c r="G1164" i="1"/>
  <c r="G1165" i="1"/>
  <c r="G1166" i="1"/>
  <c r="G1167" i="1"/>
  <c r="G1168" i="1"/>
  <c r="G1169" i="1"/>
  <c r="G1170" i="1"/>
  <c r="J1180" i="1" s="1"/>
  <c r="G1171" i="1"/>
  <c r="G1172" i="1"/>
  <c r="G1173" i="1"/>
  <c r="G1174" i="1"/>
  <c r="G1175" i="1"/>
  <c r="G1176" i="1"/>
  <c r="G1177" i="1"/>
  <c r="G1178" i="1"/>
  <c r="J1188" i="1" s="1"/>
  <c r="G1179" i="1"/>
  <c r="G1180" i="1"/>
  <c r="G1181" i="1"/>
  <c r="G1182" i="1"/>
  <c r="G1183" i="1"/>
  <c r="G1184" i="1"/>
  <c r="G1185" i="1"/>
  <c r="G1186" i="1"/>
  <c r="J1196" i="1" s="1"/>
  <c r="G1187" i="1"/>
  <c r="G1188" i="1"/>
  <c r="G1189" i="1"/>
  <c r="G1190" i="1"/>
  <c r="G1191" i="1"/>
  <c r="G1192" i="1"/>
  <c r="G1193" i="1"/>
  <c r="G1194" i="1"/>
  <c r="J1204" i="1" s="1"/>
  <c r="G1195" i="1"/>
  <c r="G1196" i="1"/>
  <c r="G1197" i="1"/>
  <c r="G1198" i="1"/>
  <c r="G1199" i="1"/>
  <c r="G1200" i="1"/>
  <c r="G1201" i="1"/>
  <c r="G1202" i="1"/>
  <c r="J1212" i="1" s="1"/>
  <c r="G1203" i="1"/>
  <c r="G1204" i="1"/>
  <c r="G1205" i="1"/>
  <c r="G1206" i="1"/>
  <c r="G1207" i="1"/>
  <c r="G1208" i="1"/>
  <c r="G1209" i="1"/>
  <c r="G1210" i="1"/>
  <c r="J1220" i="1" s="1"/>
  <c r="G1211" i="1"/>
  <c r="G1212" i="1"/>
  <c r="G1213" i="1"/>
  <c r="G1214" i="1"/>
  <c r="G1215" i="1"/>
  <c r="G1216" i="1"/>
  <c r="G1217" i="1"/>
  <c r="G1218" i="1"/>
  <c r="J1228" i="1" s="1"/>
  <c r="G1219" i="1"/>
  <c r="G1220" i="1"/>
  <c r="G1221" i="1"/>
  <c r="G1222" i="1"/>
  <c r="G1223" i="1"/>
  <c r="G1224" i="1"/>
  <c r="G1225" i="1"/>
  <c r="G1226" i="1"/>
  <c r="J1236" i="1" s="1"/>
  <c r="G1227" i="1"/>
  <c r="G1228" i="1"/>
  <c r="G1229" i="1"/>
  <c r="G1230" i="1"/>
  <c r="G1231" i="1"/>
  <c r="G1232" i="1"/>
  <c r="G1233" i="1"/>
  <c r="G1234" i="1"/>
  <c r="J1244" i="1" s="1"/>
  <c r="G1235" i="1"/>
  <c r="G1236" i="1"/>
  <c r="G1237" i="1"/>
  <c r="G1238" i="1"/>
  <c r="G1239" i="1"/>
  <c r="G1240" i="1"/>
  <c r="G1241" i="1"/>
  <c r="G1242" i="1"/>
  <c r="J1252" i="1" s="1"/>
  <c r="G1243" i="1"/>
  <c r="G1244" i="1"/>
  <c r="G1245" i="1"/>
  <c r="G1246" i="1"/>
  <c r="G1247" i="1"/>
  <c r="G1248" i="1"/>
  <c r="G1249" i="1"/>
  <c r="G1250" i="1"/>
  <c r="J1260" i="1" s="1"/>
  <c r="G1251" i="1"/>
  <c r="G1252" i="1"/>
  <c r="G1253" i="1"/>
  <c r="G1254" i="1"/>
  <c r="G1255" i="1"/>
  <c r="G1256" i="1"/>
  <c r="G1257" i="1"/>
  <c r="G1258" i="1"/>
  <c r="J1268" i="1" s="1"/>
  <c r="G1259" i="1"/>
  <c r="G1260" i="1"/>
  <c r="G1261" i="1"/>
  <c r="G1262" i="1"/>
  <c r="G1263" i="1"/>
  <c r="G1264" i="1"/>
  <c r="G1265" i="1"/>
  <c r="G1266" i="1"/>
  <c r="J1276" i="1" s="1"/>
  <c r="G1267" i="1"/>
  <c r="G1268" i="1"/>
  <c r="G1269" i="1"/>
  <c r="G1270" i="1"/>
  <c r="G1271" i="1"/>
  <c r="G1272" i="1"/>
  <c r="G1273" i="1"/>
  <c r="G1274" i="1"/>
  <c r="J1284" i="1" s="1"/>
  <c r="G1275" i="1"/>
  <c r="G1276" i="1"/>
  <c r="G1277" i="1"/>
  <c r="G1278" i="1"/>
  <c r="G1279" i="1"/>
  <c r="G1280" i="1"/>
  <c r="G1281" i="1"/>
  <c r="G1282" i="1"/>
  <c r="J1292" i="1" s="1"/>
  <c r="G1283" i="1"/>
  <c r="G1284" i="1"/>
  <c r="G1285" i="1"/>
  <c r="G1286" i="1"/>
  <c r="G1287" i="1"/>
  <c r="G1288" i="1"/>
  <c r="G1289" i="1"/>
  <c r="G1290" i="1"/>
  <c r="J1300" i="1" s="1"/>
  <c r="G1291" i="1"/>
  <c r="G1292" i="1"/>
  <c r="G1293" i="1"/>
  <c r="G1294" i="1"/>
  <c r="G1295" i="1"/>
  <c r="G1296" i="1"/>
  <c r="G1297" i="1"/>
  <c r="G1298" i="1"/>
  <c r="J1308" i="1" s="1"/>
  <c r="G1299" i="1"/>
  <c r="G1300" i="1"/>
  <c r="G1301" i="1"/>
  <c r="G1302" i="1"/>
  <c r="G1303" i="1"/>
  <c r="G1304" i="1"/>
  <c r="G1305" i="1"/>
  <c r="G1306" i="1"/>
  <c r="J1316" i="1" s="1"/>
  <c r="G1307" i="1"/>
  <c r="G1308" i="1"/>
  <c r="G1309" i="1"/>
  <c r="G1310" i="1"/>
  <c r="G1311" i="1"/>
  <c r="G1312" i="1"/>
  <c r="G1313" i="1"/>
  <c r="G1314" i="1"/>
  <c r="J1324" i="1" s="1"/>
  <c r="G1315" i="1"/>
  <c r="G1316" i="1"/>
  <c r="G1317" i="1"/>
  <c r="G1318" i="1"/>
  <c r="G1319" i="1"/>
  <c r="G1320" i="1"/>
  <c r="G1321" i="1"/>
  <c r="G1322" i="1"/>
  <c r="J1332" i="1" s="1"/>
  <c r="G1323" i="1"/>
  <c r="G1324" i="1"/>
  <c r="G1325" i="1"/>
  <c r="G1326" i="1"/>
  <c r="G1327" i="1"/>
  <c r="G1328" i="1"/>
  <c r="G1329" i="1"/>
  <c r="G1330" i="1"/>
  <c r="J1340" i="1" s="1"/>
  <c r="G1331" i="1"/>
  <c r="G1332" i="1"/>
  <c r="G1333" i="1"/>
  <c r="G1334" i="1"/>
  <c r="G1335" i="1"/>
  <c r="G1336" i="1"/>
  <c r="G1337" i="1"/>
  <c r="G1338" i="1"/>
  <c r="J1348" i="1" s="1"/>
  <c r="G1339" i="1"/>
  <c r="G1340" i="1"/>
  <c r="G1341" i="1"/>
  <c r="G1342" i="1"/>
  <c r="G1343" i="1"/>
  <c r="G1344" i="1"/>
  <c r="G1345" i="1"/>
  <c r="G1346" i="1"/>
  <c r="J1356" i="1" s="1"/>
  <c r="G1347" i="1"/>
  <c r="G1348" i="1"/>
  <c r="G1349" i="1"/>
  <c r="G1350" i="1"/>
  <c r="G1351" i="1"/>
  <c r="G1352" i="1"/>
  <c r="G1353" i="1"/>
  <c r="G1354" i="1"/>
  <c r="J1364" i="1" s="1"/>
  <c r="G1355" i="1"/>
  <c r="G1356" i="1"/>
  <c r="G1357" i="1"/>
  <c r="G1358" i="1"/>
  <c r="G1359" i="1"/>
  <c r="G1360" i="1"/>
  <c r="G1361" i="1"/>
  <c r="G1362" i="1"/>
  <c r="J1372" i="1" s="1"/>
  <c r="G1363" i="1"/>
  <c r="G1364" i="1"/>
  <c r="G1365" i="1"/>
  <c r="G1366" i="1"/>
  <c r="G1367" i="1"/>
  <c r="G1368" i="1"/>
  <c r="G1369" i="1"/>
  <c r="G1370" i="1"/>
  <c r="J1380" i="1" s="1"/>
  <c r="G1371" i="1"/>
  <c r="G1372" i="1"/>
  <c r="G1373" i="1"/>
  <c r="G1374" i="1"/>
  <c r="G1375" i="1"/>
  <c r="G1376" i="1"/>
  <c r="G1377" i="1"/>
  <c r="G1378" i="1"/>
  <c r="J1388" i="1" s="1"/>
  <c r="G1379" i="1"/>
  <c r="G1380" i="1"/>
  <c r="G1381" i="1"/>
  <c r="G1382" i="1"/>
  <c r="G1383" i="1"/>
  <c r="G1384" i="1"/>
  <c r="G1385" i="1"/>
  <c r="G1386" i="1"/>
  <c r="J1396" i="1" s="1"/>
  <c r="G1387" i="1"/>
  <c r="G1388" i="1"/>
  <c r="G1389" i="1"/>
  <c r="G1390" i="1"/>
  <c r="G1391" i="1"/>
  <c r="G1392" i="1"/>
  <c r="G1393" i="1"/>
  <c r="G1394" i="1"/>
  <c r="J1404" i="1" s="1"/>
  <c r="G1395" i="1"/>
  <c r="G1396" i="1"/>
  <c r="G1397" i="1"/>
  <c r="G1398" i="1"/>
  <c r="G1399" i="1"/>
  <c r="G1400" i="1"/>
  <c r="G1401" i="1"/>
  <c r="G1402" i="1"/>
  <c r="J1412" i="1" s="1"/>
  <c r="G1403" i="1"/>
  <c r="G1404" i="1"/>
  <c r="G1405" i="1"/>
  <c r="G1406" i="1"/>
  <c r="G1407" i="1"/>
  <c r="G1408" i="1"/>
  <c r="G1409" i="1"/>
  <c r="G1410" i="1"/>
  <c r="J1420" i="1" s="1"/>
  <c r="G1411" i="1"/>
  <c r="G1412" i="1"/>
  <c r="G1413" i="1"/>
  <c r="G1414" i="1"/>
  <c r="G1415" i="1"/>
  <c r="G1416" i="1"/>
  <c r="G1417" i="1"/>
  <c r="G1418" i="1"/>
  <c r="J1428" i="1" s="1"/>
  <c r="G1419" i="1"/>
  <c r="G1420" i="1"/>
  <c r="G1421" i="1"/>
  <c r="G1422" i="1"/>
  <c r="G1423" i="1"/>
  <c r="G1424" i="1"/>
  <c r="G1425" i="1"/>
  <c r="G1426" i="1"/>
  <c r="J1436" i="1" s="1"/>
  <c r="G1427" i="1"/>
  <c r="G1428" i="1"/>
  <c r="G1429" i="1"/>
  <c r="G1430" i="1"/>
  <c r="G1431" i="1"/>
  <c r="G1432" i="1"/>
  <c r="G1433" i="1"/>
  <c r="G1434" i="1"/>
  <c r="J1444" i="1" s="1"/>
  <c r="G1435" i="1"/>
  <c r="G1436" i="1"/>
  <c r="G1437" i="1"/>
  <c r="G1438" i="1"/>
  <c r="G1439" i="1"/>
  <c r="G1440" i="1"/>
  <c r="G1441" i="1"/>
  <c r="G1442" i="1"/>
  <c r="J1452" i="1" s="1"/>
  <c r="G1443" i="1"/>
  <c r="G1444" i="1"/>
  <c r="G1445" i="1"/>
  <c r="G1446" i="1"/>
  <c r="G1447" i="1"/>
  <c r="G1448" i="1"/>
  <c r="G1449" i="1"/>
  <c r="G1450" i="1"/>
  <c r="J1460" i="1" s="1"/>
  <c r="G1451" i="1"/>
  <c r="G1452" i="1"/>
  <c r="G1453" i="1"/>
  <c r="G1454" i="1"/>
  <c r="G1455" i="1"/>
  <c r="G1456" i="1"/>
  <c r="G1457" i="1"/>
  <c r="G1458" i="1"/>
  <c r="J1468" i="1" s="1"/>
  <c r="G1459" i="1"/>
  <c r="G1460" i="1"/>
  <c r="G1461" i="1"/>
  <c r="G1462" i="1"/>
  <c r="G1463" i="1"/>
  <c r="G1464" i="1"/>
  <c r="G1465" i="1"/>
  <c r="G1466" i="1"/>
  <c r="J1476" i="1" s="1"/>
  <c r="G1467" i="1"/>
  <c r="G1468" i="1"/>
  <c r="G1469" i="1"/>
  <c r="G1470" i="1"/>
  <c r="G1471" i="1"/>
  <c r="G1472" i="1"/>
  <c r="G1473" i="1"/>
  <c r="G1474" i="1"/>
  <c r="J1484" i="1" s="1"/>
  <c r="G1475" i="1"/>
  <c r="G1476" i="1"/>
  <c r="G1477" i="1"/>
  <c r="G1478" i="1"/>
  <c r="G1479" i="1"/>
  <c r="G1480" i="1"/>
  <c r="G1481" i="1"/>
  <c r="G1482" i="1"/>
  <c r="J1492" i="1" s="1"/>
  <c r="G1483" i="1"/>
  <c r="G1484" i="1"/>
  <c r="G1485" i="1"/>
  <c r="G1486" i="1"/>
  <c r="G1487" i="1"/>
  <c r="G1488" i="1"/>
  <c r="G1489" i="1"/>
  <c r="G1490" i="1"/>
  <c r="J1500" i="1" s="1"/>
  <c r="G1491" i="1"/>
  <c r="G1492" i="1"/>
  <c r="G1493" i="1"/>
  <c r="G1494" i="1"/>
  <c r="G1495" i="1"/>
  <c r="G1496" i="1"/>
  <c r="G1497" i="1"/>
  <c r="G1498" i="1"/>
  <c r="J1508" i="1" s="1"/>
  <c r="G1499" i="1"/>
  <c r="G1500" i="1"/>
  <c r="G1501" i="1"/>
  <c r="G1502" i="1"/>
  <c r="G1503" i="1"/>
  <c r="G1504" i="1"/>
  <c r="G1505" i="1"/>
  <c r="G1506" i="1"/>
  <c r="J1516" i="1" s="1"/>
  <c r="G1507" i="1"/>
  <c r="G1508" i="1"/>
  <c r="G1509" i="1"/>
  <c r="G1510" i="1"/>
  <c r="G1511" i="1"/>
  <c r="G1512" i="1"/>
  <c r="G1513" i="1"/>
  <c r="G1514" i="1"/>
  <c r="J1524" i="1" s="1"/>
  <c r="G1515" i="1"/>
  <c r="G1516" i="1"/>
  <c r="G1517" i="1"/>
  <c r="G1518" i="1"/>
  <c r="G1519" i="1"/>
  <c r="G1520" i="1"/>
  <c r="G1521" i="1"/>
  <c r="G1522" i="1"/>
  <c r="J1532" i="1" s="1"/>
  <c r="G1523" i="1"/>
  <c r="G1524" i="1"/>
  <c r="G1525" i="1"/>
  <c r="G1526" i="1"/>
  <c r="G1527" i="1"/>
  <c r="G1528" i="1"/>
  <c r="G1529" i="1"/>
  <c r="G1530" i="1"/>
  <c r="J1540" i="1" s="1"/>
  <c r="G1531" i="1"/>
  <c r="G1532" i="1"/>
  <c r="G1533" i="1"/>
  <c r="G1534" i="1"/>
  <c r="G1535" i="1"/>
  <c r="G1536" i="1"/>
  <c r="G1537" i="1"/>
  <c r="G1538" i="1"/>
  <c r="J1548" i="1" s="1"/>
  <c r="G1539" i="1"/>
  <c r="G1540" i="1"/>
  <c r="G1541" i="1"/>
  <c r="G1542" i="1"/>
  <c r="G1543" i="1"/>
  <c r="G1544" i="1"/>
  <c r="G1545" i="1"/>
  <c r="G1546" i="1"/>
  <c r="J1556" i="1" s="1"/>
  <c r="G1547" i="1"/>
  <c r="G1548" i="1"/>
  <c r="G1549" i="1"/>
  <c r="G1550" i="1"/>
  <c r="G1551" i="1"/>
  <c r="G1552" i="1"/>
  <c r="G1553" i="1"/>
  <c r="G1554" i="1"/>
  <c r="J1564" i="1" s="1"/>
  <c r="G1555" i="1"/>
  <c r="G1556" i="1"/>
  <c r="G1557" i="1"/>
  <c r="G1558" i="1"/>
  <c r="G1559" i="1"/>
  <c r="G1560" i="1"/>
  <c r="G1561" i="1"/>
  <c r="G1562" i="1"/>
  <c r="J1572" i="1" s="1"/>
  <c r="G1563" i="1"/>
  <c r="G1564" i="1"/>
  <c r="G1565" i="1"/>
  <c r="G1566" i="1"/>
  <c r="G1567" i="1"/>
  <c r="G1568" i="1"/>
  <c r="G1569" i="1"/>
  <c r="G1570" i="1"/>
  <c r="J1580" i="1" s="1"/>
  <c r="G1571" i="1"/>
  <c r="G1572" i="1"/>
  <c r="G1573" i="1"/>
  <c r="G1574" i="1"/>
  <c r="G1575" i="1"/>
  <c r="G1576" i="1"/>
  <c r="G1577" i="1"/>
  <c r="G1578" i="1"/>
  <c r="J1588" i="1" s="1"/>
  <c r="G1579" i="1"/>
  <c r="G1580" i="1"/>
  <c r="G1581" i="1"/>
  <c r="G1582" i="1"/>
  <c r="G1583" i="1"/>
  <c r="G1584" i="1"/>
  <c r="G1585" i="1"/>
  <c r="G1586" i="1"/>
  <c r="J1596" i="1" s="1"/>
  <c r="G1587" i="1"/>
  <c r="G1588" i="1"/>
  <c r="G1589" i="1"/>
  <c r="G1590" i="1"/>
  <c r="G1591" i="1"/>
  <c r="G1592" i="1"/>
  <c r="G1593" i="1"/>
  <c r="G1594" i="1"/>
  <c r="J1604" i="1" s="1"/>
  <c r="G1595" i="1"/>
  <c r="G1596" i="1"/>
  <c r="G1597" i="1"/>
  <c r="G1598" i="1"/>
  <c r="G1599" i="1"/>
  <c r="G1600" i="1"/>
  <c r="G1601" i="1"/>
  <c r="G1602" i="1"/>
  <c r="J1612" i="1" s="1"/>
  <c r="G1603" i="1"/>
  <c r="G1604" i="1"/>
  <c r="G1605" i="1"/>
  <c r="G1606" i="1"/>
  <c r="G1607" i="1"/>
  <c r="G1608" i="1"/>
  <c r="G1609" i="1"/>
  <c r="G1610" i="1"/>
  <c r="J1620" i="1" s="1"/>
  <c r="G1611" i="1"/>
  <c r="G1612" i="1"/>
  <c r="G1613" i="1"/>
  <c r="G1614" i="1"/>
  <c r="G1615" i="1"/>
  <c r="G1616" i="1"/>
  <c r="G1617" i="1"/>
  <c r="G1618" i="1"/>
  <c r="J1628" i="1" s="1"/>
  <c r="G1619" i="1"/>
  <c r="G1620" i="1"/>
  <c r="G1621" i="1"/>
  <c r="G1622" i="1"/>
  <c r="G1623" i="1"/>
  <c r="G1624" i="1"/>
  <c r="G1625" i="1"/>
  <c r="G1626" i="1"/>
  <c r="J1636" i="1" s="1"/>
  <c r="G1627" i="1"/>
  <c r="G1628" i="1"/>
  <c r="G1629" i="1"/>
  <c r="G1630" i="1"/>
  <c r="G1631" i="1"/>
  <c r="G1632" i="1"/>
  <c r="G1633" i="1"/>
  <c r="G1634" i="1"/>
  <c r="J1644" i="1" s="1"/>
  <c r="G1635" i="1"/>
  <c r="G1636" i="1"/>
  <c r="G1637" i="1"/>
  <c r="G1638" i="1"/>
  <c r="G1639" i="1"/>
  <c r="G1640" i="1"/>
  <c r="G1641" i="1"/>
  <c r="G1642" i="1"/>
  <c r="J1652" i="1" s="1"/>
  <c r="G1643" i="1"/>
  <c r="G1644" i="1"/>
  <c r="G1645" i="1"/>
  <c r="G1646" i="1"/>
  <c r="G1647" i="1"/>
  <c r="G1648" i="1"/>
  <c r="G1649" i="1"/>
  <c r="G1650" i="1"/>
  <c r="J1660" i="1" s="1"/>
  <c r="G1651" i="1"/>
  <c r="G1652" i="1"/>
  <c r="G1653" i="1"/>
  <c r="G1654" i="1"/>
  <c r="G1655" i="1"/>
  <c r="G1656" i="1"/>
  <c r="G1657" i="1"/>
  <c r="G1658" i="1"/>
  <c r="J1668" i="1" s="1"/>
  <c r="G1659" i="1"/>
  <c r="G1660" i="1"/>
  <c r="G1661" i="1"/>
  <c r="G1662" i="1"/>
  <c r="G1663" i="1"/>
  <c r="G1664" i="1"/>
  <c r="G1665" i="1"/>
  <c r="G1666" i="1"/>
  <c r="J1676" i="1" s="1"/>
  <c r="G1667" i="1"/>
  <c r="G1668" i="1"/>
  <c r="G1669" i="1"/>
  <c r="G1670" i="1"/>
  <c r="G1671" i="1"/>
  <c r="G1672" i="1"/>
  <c r="G1673" i="1"/>
  <c r="G1674" i="1"/>
  <c r="J1684" i="1" s="1"/>
  <c r="G1675" i="1"/>
  <c r="G1676" i="1"/>
  <c r="G1677" i="1"/>
  <c r="G1678" i="1"/>
  <c r="G1679" i="1"/>
  <c r="G1680" i="1"/>
  <c r="G1681" i="1"/>
  <c r="G1682" i="1"/>
  <c r="J1692" i="1" s="1"/>
  <c r="G1683" i="1"/>
  <c r="G1684" i="1"/>
  <c r="G1685" i="1"/>
  <c r="G1686" i="1"/>
  <c r="G1687" i="1"/>
  <c r="G1688" i="1"/>
  <c r="G1689" i="1"/>
  <c r="G1690" i="1"/>
  <c r="J1700" i="1" s="1"/>
  <c r="G1691" i="1"/>
  <c r="G1692" i="1"/>
  <c r="G1693" i="1"/>
  <c r="G1694" i="1"/>
  <c r="G1695" i="1"/>
  <c r="G1696" i="1"/>
  <c r="G1697" i="1"/>
  <c r="G1698" i="1"/>
  <c r="J1708" i="1" s="1"/>
  <c r="G1699" i="1"/>
  <c r="G1700" i="1"/>
  <c r="G1701" i="1"/>
  <c r="G1702" i="1"/>
  <c r="G1703" i="1"/>
  <c r="G1704" i="1"/>
  <c r="G1705" i="1"/>
  <c r="G1706" i="1"/>
  <c r="J1716" i="1" s="1"/>
  <c r="G1707" i="1"/>
  <c r="G1708" i="1"/>
  <c r="G1709" i="1"/>
  <c r="G1710" i="1"/>
  <c r="G1711" i="1"/>
  <c r="G1712" i="1"/>
  <c r="G1713" i="1"/>
  <c r="J1723" i="1" s="1"/>
  <c r="G1714" i="1"/>
  <c r="J1724" i="1" s="1"/>
  <c r="G1715" i="1"/>
  <c r="G1716" i="1"/>
  <c r="G1717" i="1"/>
  <c r="G1718" i="1"/>
  <c r="G1719" i="1"/>
  <c r="G1720" i="1"/>
  <c r="G1721" i="1"/>
  <c r="J1731" i="1" s="1"/>
  <c r="G1722" i="1"/>
  <c r="J1732" i="1" s="1"/>
  <c r="G1723" i="1"/>
  <c r="G1724" i="1"/>
  <c r="G1725" i="1"/>
  <c r="G1726" i="1"/>
  <c r="G1727" i="1"/>
  <c r="G1728" i="1"/>
  <c r="G1729" i="1"/>
  <c r="J1739" i="1" s="1"/>
  <c r="G1730" i="1"/>
  <c r="G1731" i="1"/>
  <c r="G1732" i="1"/>
  <c r="G1733" i="1"/>
  <c r="G1734" i="1"/>
  <c r="G1735" i="1"/>
  <c r="G1736" i="1"/>
  <c r="G1737" i="1"/>
  <c r="J1747" i="1" s="1"/>
  <c r="G1738" i="1"/>
  <c r="G1739" i="1"/>
  <c r="G1740" i="1"/>
  <c r="G1741" i="1"/>
  <c r="G1742" i="1"/>
  <c r="G1743" i="1"/>
  <c r="G1744" i="1"/>
  <c r="G1745" i="1"/>
  <c r="J1755" i="1" s="1"/>
  <c r="G1746" i="1"/>
  <c r="G1747" i="1"/>
  <c r="G1748" i="1"/>
  <c r="G1749" i="1"/>
  <c r="G1750" i="1"/>
  <c r="G1751" i="1"/>
  <c r="G1752" i="1"/>
  <c r="G1753" i="1"/>
  <c r="J1763" i="1" s="1"/>
  <c r="G1754" i="1"/>
  <c r="G1755" i="1"/>
  <c r="G1756" i="1"/>
  <c r="G1757" i="1"/>
  <c r="G1758" i="1"/>
  <c r="G1759" i="1"/>
  <c r="G1760" i="1"/>
  <c r="G1761" i="1"/>
  <c r="J1771" i="1" s="1"/>
  <c r="G1762" i="1"/>
  <c r="G1763" i="1"/>
  <c r="G1764" i="1"/>
  <c r="G1765" i="1"/>
  <c r="G1766" i="1"/>
  <c r="G1767" i="1"/>
  <c r="G1768" i="1"/>
  <c r="G1769" i="1"/>
  <c r="J1779" i="1" s="1"/>
  <c r="G1770" i="1"/>
  <c r="G1771" i="1"/>
  <c r="G1772" i="1"/>
  <c r="G1773" i="1"/>
  <c r="G1774" i="1"/>
  <c r="G1775" i="1"/>
  <c r="G1776" i="1"/>
  <c r="G1777" i="1"/>
  <c r="J1787" i="1" s="1"/>
  <c r="G1778" i="1"/>
  <c r="G1779" i="1"/>
  <c r="G1780" i="1"/>
  <c r="G1781" i="1"/>
  <c r="G1782" i="1"/>
  <c r="G1783" i="1"/>
  <c r="G1784" i="1"/>
  <c r="G1785" i="1"/>
  <c r="J1795" i="1" s="1"/>
  <c r="G1786" i="1"/>
  <c r="G1787" i="1"/>
  <c r="G1788" i="1"/>
  <c r="G1789" i="1"/>
  <c r="G1790" i="1"/>
  <c r="G1791" i="1"/>
  <c r="G1792" i="1"/>
  <c r="G1793" i="1"/>
  <c r="J1803" i="1" s="1"/>
  <c r="G1794" i="1"/>
  <c r="G1795" i="1"/>
  <c r="G1796" i="1"/>
  <c r="G1797" i="1"/>
  <c r="G1798" i="1"/>
  <c r="G1799" i="1"/>
  <c r="G1800" i="1"/>
  <c r="G1801" i="1"/>
  <c r="J1811" i="1" s="1"/>
  <c r="G1802" i="1"/>
  <c r="G1803" i="1"/>
  <c r="G1804" i="1"/>
  <c r="G1805" i="1"/>
  <c r="G1806" i="1"/>
  <c r="G1807" i="1"/>
  <c r="G1808" i="1"/>
  <c r="G1809" i="1"/>
  <c r="J1819" i="1" s="1"/>
  <c r="G1810" i="1"/>
  <c r="G1811" i="1"/>
  <c r="G1812" i="1"/>
  <c r="G1813" i="1"/>
  <c r="G1814" i="1"/>
  <c r="G1815" i="1"/>
  <c r="G1816" i="1"/>
  <c r="G1817" i="1"/>
  <c r="J1827" i="1" s="1"/>
  <c r="G1818" i="1"/>
  <c r="G1819" i="1"/>
  <c r="G1820" i="1"/>
  <c r="G1821" i="1"/>
  <c r="G1822" i="1"/>
  <c r="G1823" i="1"/>
  <c r="G1824" i="1"/>
  <c r="G1825" i="1"/>
  <c r="J1835" i="1" s="1"/>
  <c r="G1826" i="1"/>
  <c r="G1827" i="1"/>
  <c r="G1828" i="1"/>
  <c r="G1829" i="1"/>
  <c r="G1830" i="1"/>
  <c r="G1831" i="1"/>
  <c r="G1832" i="1"/>
  <c r="G1833" i="1"/>
  <c r="J1843" i="1" s="1"/>
  <c r="G1834" i="1"/>
  <c r="G1835" i="1"/>
  <c r="G1836" i="1"/>
  <c r="G1837" i="1"/>
  <c r="G1838" i="1"/>
  <c r="G1839" i="1"/>
  <c r="G1840" i="1"/>
  <c r="G1841" i="1"/>
  <c r="J1851" i="1" s="1"/>
  <c r="G1842" i="1"/>
  <c r="G1843" i="1"/>
  <c r="G1844" i="1"/>
  <c r="G1845" i="1"/>
  <c r="G1846" i="1"/>
  <c r="G1847" i="1"/>
  <c r="G1848" i="1"/>
  <c r="G1849" i="1"/>
  <c r="J1859" i="1" s="1"/>
  <c r="G1850" i="1"/>
  <c r="G1851" i="1"/>
  <c r="G1852" i="1"/>
  <c r="G1853" i="1"/>
  <c r="G1854" i="1"/>
  <c r="G1855" i="1"/>
  <c r="G1856" i="1"/>
  <c r="G1857" i="1"/>
  <c r="J1867" i="1" s="1"/>
  <c r="G1858" i="1"/>
  <c r="G1859" i="1"/>
  <c r="G1860" i="1"/>
  <c r="G1861" i="1"/>
  <c r="G1862" i="1"/>
  <c r="G1863" i="1"/>
  <c r="G1864" i="1"/>
  <c r="G1865" i="1"/>
  <c r="J1875" i="1" s="1"/>
  <c r="G1866" i="1"/>
  <c r="G1867" i="1"/>
  <c r="G1868" i="1"/>
  <c r="G1869" i="1"/>
  <c r="G1870" i="1"/>
  <c r="G1871" i="1"/>
  <c r="G1872" i="1"/>
  <c r="G1873" i="1"/>
  <c r="J1883" i="1" s="1"/>
  <c r="G1874" i="1"/>
  <c r="G1875" i="1"/>
  <c r="G1876" i="1"/>
  <c r="G1877" i="1"/>
  <c r="G1878" i="1"/>
  <c r="G1879" i="1"/>
  <c r="G1880" i="1"/>
  <c r="G1881" i="1"/>
  <c r="J1891" i="1" s="1"/>
  <c r="G1882" i="1"/>
  <c r="G1883" i="1"/>
  <c r="G1884" i="1"/>
  <c r="G1885" i="1"/>
  <c r="G1886" i="1"/>
  <c r="G1887" i="1"/>
  <c r="G1888" i="1"/>
  <c r="G1889" i="1"/>
  <c r="J1899" i="1" s="1"/>
  <c r="G1890" i="1"/>
  <c r="G1891" i="1"/>
  <c r="G1892" i="1"/>
  <c r="G1893" i="1"/>
  <c r="G1894" i="1"/>
  <c r="G1895" i="1"/>
  <c r="G1896" i="1"/>
  <c r="G1897" i="1"/>
  <c r="J1907" i="1" s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J2595" i="1" s="1"/>
  <c r="G2586" i="1"/>
  <c r="G2587" i="1"/>
  <c r="G2588" i="1"/>
  <c r="G2589" i="1"/>
  <c r="G2590" i="1"/>
  <c r="G2591" i="1"/>
  <c r="G2592" i="1"/>
  <c r="G2593" i="1"/>
  <c r="J2603" i="1" s="1"/>
  <c r="G2594" i="1"/>
  <c r="G2595" i="1"/>
  <c r="G2596" i="1"/>
  <c r="G2597" i="1"/>
  <c r="G2598" i="1"/>
  <c r="G2599" i="1"/>
  <c r="G2600" i="1"/>
  <c r="G2601" i="1"/>
  <c r="J2611" i="1" s="1"/>
  <c r="G2602" i="1"/>
  <c r="G2603" i="1"/>
  <c r="G2604" i="1"/>
  <c r="G2605" i="1"/>
  <c r="G2606" i="1"/>
  <c r="G2607" i="1"/>
  <c r="G2608" i="1"/>
  <c r="G2609" i="1"/>
  <c r="J2619" i="1" s="1"/>
  <c r="G2610" i="1"/>
  <c r="G2611" i="1"/>
  <c r="G2612" i="1"/>
  <c r="G2613" i="1"/>
  <c r="G2614" i="1"/>
  <c r="G2615" i="1"/>
  <c r="G2616" i="1"/>
  <c r="G2617" i="1"/>
  <c r="J2627" i="1" s="1"/>
  <c r="G2618" i="1"/>
  <c r="G2619" i="1"/>
  <c r="G2620" i="1"/>
  <c r="G2621" i="1"/>
  <c r="G2622" i="1"/>
  <c r="G2623" i="1"/>
  <c r="G2624" i="1"/>
  <c r="G2625" i="1"/>
  <c r="J2635" i="1" s="1"/>
  <c r="G2626" i="1"/>
  <c r="G2627" i="1"/>
  <c r="G2628" i="1"/>
  <c r="G2629" i="1"/>
  <c r="G2630" i="1"/>
  <c r="G2631" i="1"/>
  <c r="G2632" i="1"/>
  <c r="G2633" i="1"/>
  <c r="J2643" i="1" s="1"/>
  <c r="G2634" i="1"/>
  <c r="G2635" i="1"/>
  <c r="G2636" i="1"/>
  <c r="G2637" i="1"/>
  <c r="G2638" i="1"/>
  <c r="G2639" i="1"/>
  <c r="G2640" i="1"/>
  <c r="G2641" i="1"/>
  <c r="J2651" i="1" s="1"/>
  <c r="G2642" i="1"/>
  <c r="G2643" i="1"/>
  <c r="G2644" i="1"/>
  <c r="G2645" i="1"/>
  <c r="G2646" i="1"/>
  <c r="G2647" i="1"/>
  <c r="G2648" i="1"/>
  <c r="G2649" i="1"/>
  <c r="J2659" i="1" s="1"/>
  <c r="G2650" i="1"/>
  <c r="G2651" i="1"/>
  <c r="G2652" i="1"/>
  <c r="G2653" i="1"/>
  <c r="G2654" i="1"/>
  <c r="G2655" i="1"/>
  <c r="G2656" i="1"/>
  <c r="G2657" i="1"/>
  <c r="J2667" i="1" s="1"/>
  <c r="G2658" i="1"/>
  <c r="G2659" i="1"/>
  <c r="G2660" i="1"/>
  <c r="G2661" i="1"/>
  <c r="G2662" i="1"/>
  <c r="G2663" i="1"/>
  <c r="G2664" i="1"/>
  <c r="G2665" i="1"/>
  <c r="J2675" i="1" s="1"/>
  <c r="G2666" i="1"/>
  <c r="G2667" i="1"/>
  <c r="G2668" i="1"/>
  <c r="G2669" i="1"/>
  <c r="G2670" i="1"/>
  <c r="G2671" i="1"/>
  <c r="G2672" i="1"/>
  <c r="G2673" i="1"/>
  <c r="J2683" i="1" s="1"/>
  <c r="G2674" i="1"/>
  <c r="G2675" i="1"/>
  <c r="G2676" i="1"/>
  <c r="G2677" i="1"/>
  <c r="G2678" i="1"/>
  <c r="G2679" i="1"/>
  <c r="G2680" i="1"/>
  <c r="G2681" i="1"/>
  <c r="J2691" i="1" s="1"/>
  <c r="G2682" i="1"/>
  <c r="G2683" i="1"/>
  <c r="G2684" i="1"/>
  <c r="G2685" i="1"/>
  <c r="G2686" i="1"/>
  <c r="G2687" i="1"/>
  <c r="G2688" i="1"/>
  <c r="G2689" i="1"/>
  <c r="J2699" i="1" s="1"/>
  <c r="G2690" i="1"/>
  <c r="G2691" i="1"/>
  <c r="G2692" i="1"/>
  <c r="G2693" i="1"/>
  <c r="G2694" i="1"/>
  <c r="G2695" i="1"/>
  <c r="G2696" i="1"/>
  <c r="G2697" i="1"/>
  <c r="J2707" i="1" s="1"/>
  <c r="G2698" i="1"/>
  <c r="G2699" i="1"/>
  <c r="G2700" i="1"/>
  <c r="G2701" i="1"/>
  <c r="G2702" i="1"/>
  <c r="G2703" i="1"/>
  <c r="G2704" i="1"/>
  <c r="G2705" i="1"/>
  <c r="J2715" i="1" s="1"/>
  <c r="G2706" i="1"/>
  <c r="G2707" i="1"/>
  <c r="G2708" i="1"/>
  <c r="G2709" i="1"/>
  <c r="G2710" i="1"/>
  <c r="G2711" i="1"/>
  <c r="G2712" i="1"/>
  <c r="G2713" i="1"/>
  <c r="J2723" i="1" s="1"/>
  <c r="G2714" i="1"/>
  <c r="G2715" i="1"/>
  <c r="G2716" i="1"/>
  <c r="G2717" i="1"/>
  <c r="G2718" i="1"/>
  <c r="G2719" i="1"/>
  <c r="G2720" i="1"/>
  <c r="G2721" i="1"/>
  <c r="J2731" i="1" s="1"/>
  <c r="G2722" i="1"/>
  <c r="G2723" i="1"/>
  <c r="G2724" i="1"/>
  <c r="G2725" i="1"/>
  <c r="G2726" i="1"/>
  <c r="G2727" i="1"/>
  <c r="G2728" i="1"/>
  <c r="G2729" i="1"/>
  <c r="J2739" i="1" s="1"/>
  <c r="G2730" i="1"/>
  <c r="G2731" i="1"/>
  <c r="G2732" i="1"/>
  <c r="G2733" i="1"/>
  <c r="G2734" i="1"/>
  <c r="G2735" i="1"/>
  <c r="G2736" i="1"/>
  <c r="G2737" i="1"/>
  <c r="J2747" i="1" s="1"/>
  <c r="G2738" i="1"/>
  <c r="G2739" i="1"/>
  <c r="G2740" i="1"/>
  <c r="G2741" i="1"/>
  <c r="G2742" i="1"/>
  <c r="G2743" i="1"/>
  <c r="G2744" i="1"/>
  <c r="G2745" i="1"/>
  <c r="J2755" i="1" s="1"/>
  <c r="G2746" i="1"/>
  <c r="G2747" i="1"/>
  <c r="G2748" i="1"/>
  <c r="G2749" i="1"/>
  <c r="G2750" i="1"/>
  <c r="G2751" i="1"/>
  <c r="G2752" i="1"/>
  <c r="G2753" i="1"/>
  <c r="J2763" i="1" s="1"/>
  <c r="G2754" i="1"/>
  <c r="G2755" i="1"/>
  <c r="G2756" i="1"/>
  <c r="G2757" i="1"/>
  <c r="G2758" i="1"/>
  <c r="G2759" i="1"/>
  <c r="G2760" i="1"/>
  <c r="G2761" i="1"/>
  <c r="J2771" i="1" s="1"/>
  <c r="G2762" i="1"/>
  <c r="G2763" i="1"/>
  <c r="G2764" i="1"/>
  <c r="G2765" i="1"/>
  <c r="G2766" i="1"/>
  <c r="G2767" i="1"/>
  <c r="G2768" i="1"/>
  <c r="G2769" i="1"/>
  <c r="J2779" i="1" s="1"/>
  <c r="G2770" i="1"/>
  <c r="G2771" i="1"/>
  <c r="G2772" i="1"/>
  <c r="G2773" i="1"/>
  <c r="G2774" i="1"/>
  <c r="G2775" i="1"/>
  <c r="G2776" i="1"/>
  <c r="G2777" i="1"/>
  <c r="J2787" i="1" s="1"/>
  <c r="G2778" i="1"/>
  <c r="G2779" i="1"/>
  <c r="G2780" i="1"/>
  <c r="G2781" i="1"/>
  <c r="G2782" i="1"/>
  <c r="G2783" i="1"/>
  <c r="G2784" i="1"/>
  <c r="G2785" i="1"/>
  <c r="J2795" i="1" s="1"/>
  <c r="G2786" i="1"/>
  <c r="G2787" i="1"/>
  <c r="G2788" i="1"/>
  <c r="G2789" i="1"/>
  <c r="G2790" i="1"/>
  <c r="G2791" i="1"/>
  <c r="G2792" i="1"/>
  <c r="G2793" i="1"/>
  <c r="J2803" i="1" s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J3780" i="1" s="1"/>
  <c r="G3771" i="1"/>
  <c r="G3772" i="1"/>
  <c r="G3773" i="1"/>
  <c r="G3774" i="1"/>
  <c r="G3775" i="1"/>
  <c r="G3776" i="1"/>
  <c r="G3777" i="1"/>
  <c r="G3778" i="1"/>
  <c r="J3788" i="1" s="1"/>
  <c r="G3779" i="1"/>
  <c r="G3780" i="1"/>
  <c r="G3781" i="1"/>
  <c r="G3782" i="1"/>
  <c r="G3783" i="1"/>
  <c r="G3784" i="1"/>
  <c r="G3785" i="1"/>
  <c r="G3786" i="1"/>
  <c r="J3796" i="1" s="1"/>
  <c r="G3787" i="1"/>
  <c r="G3788" i="1"/>
  <c r="G3789" i="1"/>
  <c r="G3790" i="1"/>
  <c r="G3791" i="1"/>
  <c r="G3792" i="1"/>
  <c r="G3793" i="1"/>
  <c r="G3794" i="1"/>
  <c r="J3804" i="1" s="1"/>
  <c r="G3795" i="1"/>
  <c r="G3796" i="1"/>
  <c r="G3797" i="1"/>
  <c r="G3798" i="1"/>
  <c r="G3799" i="1"/>
  <c r="G3800" i="1"/>
  <c r="G3801" i="1"/>
  <c r="G3802" i="1"/>
  <c r="J3812" i="1" s="1"/>
  <c r="G3803" i="1"/>
  <c r="G3804" i="1"/>
  <c r="G3805" i="1"/>
  <c r="G3806" i="1"/>
  <c r="G3807" i="1"/>
  <c r="G3808" i="1"/>
  <c r="G3809" i="1"/>
  <c r="G3810" i="1"/>
  <c r="J3820" i="1" s="1"/>
  <c r="G3811" i="1"/>
  <c r="G3812" i="1"/>
  <c r="G3813" i="1"/>
  <c r="G3814" i="1"/>
  <c r="G3815" i="1"/>
  <c r="G3816" i="1"/>
  <c r="G3817" i="1"/>
  <c r="G3818" i="1"/>
  <c r="J3828" i="1" s="1"/>
  <c r="G3819" i="1"/>
  <c r="G3820" i="1"/>
  <c r="G3821" i="1"/>
  <c r="G3822" i="1"/>
  <c r="G3823" i="1"/>
  <c r="G3824" i="1"/>
  <c r="G3825" i="1"/>
  <c r="J3835" i="1" s="1"/>
  <c r="G3826" i="1"/>
  <c r="J3836" i="1" s="1"/>
  <c r="G3827" i="1"/>
  <c r="G3828" i="1"/>
  <c r="G3829" i="1"/>
  <c r="G3830" i="1"/>
  <c r="G3831" i="1"/>
  <c r="G3832" i="1"/>
  <c r="G3833" i="1"/>
  <c r="G3834" i="1"/>
  <c r="J3844" i="1" s="1"/>
  <c r="G3835" i="1"/>
  <c r="G3836" i="1"/>
  <c r="G3837" i="1"/>
  <c r="G3838" i="1"/>
  <c r="G3839" i="1"/>
  <c r="G3840" i="1"/>
  <c r="G3841" i="1"/>
  <c r="G3842" i="1"/>
  <c r="J3852" i="1" s="1"/>
  <c r="G3843" i="1"/>
  <c r="G3844" i="1"/>
  <c r="G3845" i="1"/>
  <c r="G3846" i="1"/>
  <c r="G3847" i="1"/>
  <c r="G3848" i="1"/>
  <c r="G3849" i="1"/>
  <c r="J3859" i="1" s="1"/>
  <c r="G3850" i="1"/>
  <c r="J3860" i="1" s="1"/>
  <c r="G3851" i="1"/>
  <c r="G3852" i="1"/>
  <c r="G3853" i="1"/>
  <c r="G3854" i="1"/>
  <c r="G3855" i="1"/>
  <c r="G3856" i="1"/>
  <c r="G3857" i="1"/>
  <c r="G3858" i="1"/>
  <c r="J3868" i="1" s="1"/>
  <c r="G3859" i="1"/>
  <c r="G3860" i="1"/>
  <c r="G3861" i="1"/>
  <c r="G3862" i="1"/>
  <c r="G3863" i="1"/>
  <c r="G3864" i="1"/>
  <c r="G3865" i="1"/>
  <c r="G3866" i="1"/>
  <c r="J3876" i="1" s="1"/>
  <c r="G3867" i="1"/>
  <c r="G3868" i="1"/>
  <c r="G3869" i="1"/>
  <c r="G3870" i="1"/>
  <c r="G3871" i="1"/>
  <c r="G3872" i="1"/>
  <c r="G3873" i="1"/>
  <c r="J3883" i="1" s="1"/>
  <c r="G3874" i="1"/>
  <c r="J3884" i="1" s="1"/>
  <c r="G3875" i="1"/>
  <c r="G3876" i="1"/>
  <c r="G3877" i="1"/>
  <c r="G3878" i="1"/>
  <c r="G3879" i="1"/>
  <c r="G3880" i="1"/>
  <c r="G3881" i="1"/>
  <c r="G3882" i="1"/>
  <c r="J3892" i="1" s="1"/>
  <c r="G3883" i="1"/>
  <c r="G3884" i="1"/>
  <c r="G3885" i="1"/>
  <c r="G3886" i="1"/>
  <c r="G3887" i="1"/>
  <c r="G3888" i="1"/>
  <c r="G3889" i="1"/>
  <c r="G3890" i="1"/>
  <c r="J3900" i="1" s="1"/>
  <c r="G3891" i="1"/>
  <c r="G3892" i="1"/>
  <c r="G3893" i="1"/>
  <c r="G3894" i="1"/>
  <c r="G3895" i="1"/>
  <c r="G3896" i="1"/>
  <c r="G3897" i="1"/>
  <c r="G3898" i="1"/>
  <c r="J3908" i="1" s="1"/>
  <c r="G3899" i="1"/>
  <c r="G3900" i="1"/>
  <c r="G3901" i="1"/>
  <c r="G3902" i="1"/>
  <c r="G3903" i="1"/>
  <c r="G3904" i="1"/>
  <c r="G3905" i="1"/>
  <c r="G3906" i="1"/>
  <c r="J3916" i="1" s="1"/>
  <c r="G3907" i="1"/>
  <c r="G3908" i="1"/>
  <c r="G3909" i="1"/>
  <c r="G3910" i="1"/>
  <c r="G3911" i="1"/>
  <c r="G3912" i="1"/>
  <c r="G3913" i="1"/>
  <c r="G3914" i="1"/>
  <c r="J3924" i="1" s="1"/>
  <c r="G3915" i="1"/>
  <c r="G3916" i="1"/>
  <c r="G3917" i="1"/>
  <c r="G3918" i="1"/>
  <c r="G3919" i="1"/>
  <c r="G3920" i="1"/>
  <c r="G3921" i="1"/>
  <c r="G3922" i="1"/>
  <c r="J3932" i="1" s="1"/>
  <c r="G3923" i="1"/>
  <c r="G3924" i="1"/>
  <c r="G3925" i="1"/>
  <c r="G3926" i="1"/>
  <c r="G3927" i="1"/>
  <c r="G3928" i="1"/>
  <c r="G3929" i="1"/>
  <c r="G3930" i="1"/>
  <c r="J3940" i="1" s="1"/>
  <c r="G3931" i="1"/>
  <c r="G3932" i="1"/>
  <c r="G3933" i="1"/>
  <c r="G3934" i="1"/>
  <c r="G3935" i="1"/>
  <c r="G3936" i="1"/>
  <c r="G3937" i="1"/>
  <c r="G3938" i="1"/>
  <c r="J3948" i="1" s="1"/>
  <c r="G3939" i="1"/>
  <c r="G3940" i="1"/>
  <c r="G3941" i="1"/>
  <c r="J3951" i="1" s="1"/>
  <c r="G3942" i="1"/>
  <c r="G3943" i="1"/>
  <c r="G3944" i="1"/>
  <c r="G3945" i="1"/>
  <c r="G3946" i="1"/>
  <c r="J3956" i="1" s="1"/>
  <c r="G3947" i="1"/>
  <c r="G3948" i="1"/>
  <c r="G3949" i="1"/>
  <c r="J3959" i="1" s="1"/>
  <c r="G3950" i="1"/>
  <c r="G3951" i="1"/>
  <c r="G3952" i="1"/>
  <c r="G3953" i="1"/>
  <c r="J3963" i="1" s="1"/>
  <c r="G3954" i="1"/>
  <c r="J3964" i="1" s="1"/>
  <c r="G3955" i="1"/>
  <c r="G3956" i="1"/>
  <c r="G3957" i="1"/>
  <c r="J3967" i="1" s="1"/>
  <c r="G3958" i="1"/>
  <c r="G3959" i="1"/>
  <c r="G3960" i="1"/>
  <c r="G3961" i="1"/>
  <c r="G3962" i="1"/>
  <c r="J3972" i="1" s="1"/>
  <c r="G3963" i="1"/>
  <c r="G3964" i="1"/>
  <c r="G3965" i="1"/>
  <c r="J3975" i="1" s="1"/>
  <c r="G3966" i="1"/>
  <c r="G3967" i="1"/>
  <c r="G3968" i="1"/>
  <c r="G3969" i="1"/>
  <c r="G3970" i="1"/>
  <c r="J3980" i="1" s="1"/>
  <c r="G3971" i="1"/>
  <c r="G3972" i="1"/>
  <c r="G3973" i="1"/>
  <c r="J3983" i="1" s="1"/>
  <c r="G3974" i="1"/>
  <c r="G3975" i="1"/>
  <c r="G3976" i="1"/>
  <c r="G3977" i="1"/>
  <c r="G3978" i="1"/>
  <c r="J3988" i="1" s="1"/>
  <c r="G3979" i="1"/>
  <c r="G3980" i="1"/>
  <c r="G3981" i="1"/>
  <c r="J3991" i="1" s="1"/>
  <c r="G3982" i="1"/>
  <c r="G3983" i="1"/>
  <c r="G3984" i="1"/>
  <c r="G3985" i="1"/>
  <c r="G3986" i="1"/>
  <c r="J3996" i="1" s="1"/>
  <c r="G3987" i="1"/>
  <c r="G3988" i="1"/>
  <c r="G3989" i="1"/>
  <c r="J3999" i="1" s="1"/>
  <c r="G3990" i="1"/>
  <c r="G3991" i="1"/>
  <c r="G3992" i="1"/>
  <c r="G3993" i="1"/>
  <c r="G3994" i="1"/>
  <c r="J4004" i="1" s="1"/>
  <c r="G3995" i="1"/>
  <c r="G3996" i="1"/>
  <c r="G3997" i="1"/>
  <c r="J4007" i="1" s="1"/>
  <c r="G3998" i="1"/>
  <c r="G3999" i="1"/>
  <c r="G4000" i="1"/>
  <c r="G4001" i="1"/>
  <c r="G4002" i="1"/>
  <c r="J4012" i="1" s="1"/>
  <c r="G4003" i="1"/>
  <c r="G4004" i="1"/>
  <c r="G4005" i="1"/>
  <c r="J4015" i="1" s="1"/>
  <c r="G4006" i="1"/>
  <c r="G4007" i="1"/>
  <c r="G4008" i="1"/>
  <c r="G4009" i="1"/>
  <c r="G4010" i="1"/>
  <c r="J4020" i="1" s="1"/>
  <c r="G4011" i="1"/>
  <c r="G4012" i="1"/>
  <c r="G4013" i="1"/>
  <c r="J4023" i="1" s="1"/>
  <c r="G4014" i="1"/>
  <c r="G4015" i="1"/>
  <c r="G4016" i="1"/>
  <c r="G4017" i="1"/>
  <c r="J4027" i="1" s="1"/>
  <c r="G4018" i="1"/>
  <c r="J4028" i="1" s="1"/>
  <c r="G4019" i="1"/>
  <c r="G4020" i="1"/>
  <c r="G4021" i="1"/>
  <c r="J4031" i="1" s="1"/>
  <c r="G4022" i="1"/>
  <c r="G4023" i="1"/>
  <c r="G4024" i="1"/>
  <c r="G4025" i="1"/>
  <c r="J4035" i="1" s="1"/>
  <c r="G4026" i="1"/>
  <c r="J4036" i="1" s="1"/>
  <c r="G4027" i="1"/>
  <c r="G4028" i="1"/>
  <c r="G4029" i="1"/>
  <c r="J4039" i="1" s="1"/>
  <c r="G4030" i="1"/>
  <c r="G4031" i="1"/>
  <c r="G4032" i="1"/>
  <c r="G4033" i="1"/>
  <c r="J4043" i="1" s="1"/>
  <c r="G4034" i="1"/>
  <c r="J4044" i="1" s="1"/>
  <c r="G4035" i="1"/>
  <c r="G4036" i="1"/>
  <c r="G4037" i="1"/>
  <c r="J4047" i="1" s="1"/>
  <c r="G4038" i="1"/>
  <c r="G4039" i="1"/>
  <c r="G4040" i="1"/>
  <c r="G4041" i="1"/>
  <c r="J4051" i="1" s="1"/>
  <c r="G4042" i="1"/>
  <c r="J4052" i="1" s="1"/>
  <c r="G4043" i="1"/>
  <c r="G4044" i="1"/>
  <c r="G4045" i="1"/>
  <c r="J4055" i="1" s="1"/>
  <c r="G4046" i="1"/>
  <c r="G4047" i="1"/>
  <c r="G4048" i="1"/>
  <c r="G4049" i="1"/>
  <c r="J4059" i="1" s="1"/>
  <c r="G4050" i="1"/>
  <c r="J4060" i="1" s="1"/>
  <c r="G4051" i="1"/>
  <c r="G4052" i="1"/>
  <c r="G4053" i="1"/>
  <c r="J4063" i="1" s="1"/>
  <c r="G4054" i="1"/>
  <c r="G4055" i="1"/>
  <c r="G4056" i="1"/>
  <c r="G4057" i="1"/>
  <c r="J4067" i="1" s="1"/>
  <c r="G4058" i="1"/>
  <c r="J4068" i="1" s="1"/>
  <c r="G4059" i="1"/>
  <c r="G4060" i="1"/>
  <c r="G4061" i="1"/>
  <c r="J4071" i="1" s="1"/>
  <c r="G4062" i="1"/>
  <c r="G4063" i="1"/>
  <c r="G4064" i="1"/>
  <c r="G4065" i="1"/>
  <c r="J4075" i="1" s="1"/>
  <c r="G4066" i="1"/>
  <c r="J4076" i="1" s="1"/>
  <c r="G4067" i="1"/>
  <c r="G4068" i="1"/>
  <c r="G4069" i="1"/>
  <c r="J4079" i="1" s="1"/>
  <c r="G4070" i="1"/>
  <c r="G4071" i="1"/>
  <c r="G4072" i="1"/>
  <c r="G4073" i="1"/>
  <c r="G4074" i="1"/>
  <c r="J4084" i="1" s="1"/>
  <c r="G4075" i="1"/>
  <c r="G4076" i="1"/>
  <c r="G4077" i="1"/>
  <c r="J4087" i="1" s="1"/>
  <c r="G4078" i="1"/>
  <c r="G4079" i="1"/>
  <c r="G4080" i="1"/>
  <c r="G4081" i="1"/>
  <c r="J4091" i="1" s="1"/>
  <c r="G4082" i="1"/>
  <c r="J4092" i="1" s="1"/>
  <c r="G4083" i="1"/>
  <c r="G4084" i="1"/>
  <c r="G4085" i="1"/>
  <c r="J4095" i="1" s="1"/>
  <c r="G4086" i="1"/>
  <c r="G4087" i="1"/>
  <c r="G4088" i="1"/>
  <c r="G4089" i="1"/>
  <c r="G4090" i="1"/>
  <c r="J4100" i="1" s="1"/>
  <c r="G4091" i="1"/>
  <c r="G4092" i="1"/>
  <c r="G4093" i="1"/>
  <c r="J4103" i="1" s="1"/>
  <c r="G4094" i="1"/>
  <c r="G4095" i="1"/>
  <c r="G4096" i="1"/>
  <c r="G4097" i="1"/>
  <c r="G4098" i="1"/>
  <c r="J4108" i="1" s="1"/>
  <c r="G4099" i="1"/>
  <c r="G4100" i="1"/>
  <c r="G4101" i="1"/>
  <c r="J4111" i="1" s="1"/>
  <c r="G4102" i="1"/>
  <c r="G4103" i="1"/>
  <c r="G4104" i="1"/>
  <c r="G4105" i="1"/>
  <c r="J4115" i="1" s="1"/>
  <c r="G4106" i="1"/>
  <c r="J4116" i="1" s="1"/>
  <c r="G4107" i="1"/>
  <c r="G4108" i="1"/>
  <c r="G4109" i="1"/>
  <c r="J4119" i="1" s="1"/>
  <c r="G4110" i="1"/>
  <c r="G4111" i="1"/>
  <c r="G4112" i="1"/>
  <c r="G4113" i="1"/>
  <c r="J4123" i="1" s="1"/>
  <c r="G4114" i="1"/>
  <c r="J4124" i="1" s="1"/>
  <c r="G4115" i="1"/>
  <c r="G4116" i="1"/>
  <c r="G4117" i="1"/>
  <c r="J4127" i="1" s="1"/>
  <c r="G4118" i="1"/>
  <c r="G4119" i="1"/>
  <c r="G4120" i="1"/>
  <c r="G4121" i="1"/>
  <c r="J4131" i="1" s="1"/>
  <c r="G4122" i="1"/>
  <c r="J4132" i="1" s="1"/>
  <c r="G4123" i="1"/>
  <c r="G4124" i="1"/>
  <c r="G4125" i="1"/>
  <c r="J4135" i="1" s="1"/>
  <c r="G4126" i="1"/>
  <c r="G4127" i="1"/>
  <c r="G4128" i="1"/>
  <c r="G4129" i="1"/>
  <c r="G4130" i="1"/>
  <c r="J4140" i="1" s="1"/>
  <c r="G4131" i="1"/>
  <c r="G4132" i="1"/>
  <c r="G4133" i="1"/>
  <c r="J4143" i="1" s="1"/>
  <c r="G4134" i="1"/>
  <c r="G4135" i="1"/>
  <c r="G4136" i="1"/>
  <c r="G4137" i="1"/>
  <c r="G4138" i="1"/>
  <c r="J4148" i="1" s="1"/>
  <c r="G4139" i="1"/>
  <c r="G4140" i="1"/>
  <c r="G4141" i="1"/>
  <c r="J4151" i="1" s="1"/>
  <c r="G4142" i="1"/>
  <c r="G4143" i="1"/>
  <c r="G4144" i="1"/>
  <c r="G4145" i="1"/>
  <c r="J4155" i="1" s="1"/>
  <c r="G4146" i="1"/>
  <c r="J4156" i="1" s="1"/>
  <c r="G4147" i="1"/>
  <c r="G4148" i="1"/>
  <c r="G4149" i="1"/>
  <c r="J4159" i="1" s="1"/>
  <c r="G4150" i="1"/>
  <c r="G4151" i="1"/>
  <c r="G4152" i="1"/>
  <c r="G4153" i="1"/>
  <c r="J4163" i="1" s="1"/>
  <c r="G4154" i="1"/>
  <c r="J4164" i="1" s="1"/>
  <c r="G4155" i="1"/>
  <c r="G4156" i="1"/>
  <c r="G4157" i="1"/>
  <c r="J4167" i="1" s="1"/>
  <c r="G4158" i="1"/>
  <c r="G4159" i="1"/>
  <c r="G4160" i="1"/>
  <c r="G4161" i="1"/>
  <c r="J4171" i="1" s="1"/>
  <c r="G4162" i="1"/>
  <c r="J4172" i="1" s="1"/>
  <c r="G4163" i="1"/>
  <c r="G4164" i="1"/>
  <c r="G4165" i="1"/>
  <c r="J4175" i="1" s="1"/>
  <c r="G4166" i="1"/>
  <c r="G4167" i="1"/>
  <c r="G4168" i="1"/>
  <c r="G4169" i="1"/>
  <c r="J4179" i="1" s="1"/>
  <c r="G4170" i="1"/>
  <c r="J4180" i="1" s="1"/>
  <c r="G4171" i="1"/>
  <c r="G4172" i="1"/>
  <c r="G4173" i="1"/>
  <c r="J4183" i="1" s="1"/>
  <c r="G4174" i="1"/>
  <c r="G4175" i="1"/>
  <c r="G4176" i="1"/>
  <c r="G4177" i="1"/>
  <c r="J4187" i="1" s="1"/>
  <c r="G4178" i="1"/>
  <c r="J4188" i="1" s="1"/>
  <c r="G4179" i="1"/>
  <c r="G4180" i="1"/>
  <c r="G4181" i="1"/>
  <c r="J4191" i="1" s="1"/>
  <c r="G4182" i="1"/>
  <c r="G4183" i="1"/>
  <c r="G4184" i="1"/>
  <c r="G4185" i="1"/>
  <c r="J4195" i="1" s="1"/>
  <c r="G4186" i="1"/>
  <c r="J4196" i="1" s="1"/>
  <c r="G4187" i="1"/>
  <c r="G4188" i="1"/>
  <c r="G4189" i="1"/>
  <c r="J4199" i="1" s="1"/>
  <c r="G4190" i="1"/>
  <c r="G4191" i="1"/>
  <c r="G4192" i="1"/>
  <c r="G4193" i="1"/>
  <c r="J4203" i="1" s="1"/>
  <c r="G4194" i="1"/>
  <c r="J4204" i="1" s="1"/>
  <c r="G4195" i="1"/>
  <c r="G4196" i="1"/>
  <c r="G4197" i="1"/>
  <c r="J4207" i="1" s="1"/>
  <c r="G4198" i="1"/>
  <c r="G4199" i="1"/>
  <c r="G4200" i="1"/>
  <c r="G4201" i="1"/>
  <c r="G4202" i="1"/>
  <c r="J4212" i="1" s="1"/>
  <c r="G4203" i="1"/>
  <c r="G4204" i="1"/>
  <c r="G4205" i="1"/>
  <c r="J4215" i="1" s="1"/>
  <c r="G4206" i="1"/>
  <c r="G4207" i="1"/>
  <c r="G4208" i="1"/>
  <c r="G4209" i="1"/>
  <c r="J4219" i="1" s="1"/>
  <c r="G4210" i="1"/>
  <c r="J4220" i="1" s="1"/>
  <c r="G4211" i="1"/>
  <c r="G4212" i="1"/>
  <c r="G4213" i="1"/>
  <c r="J4223" i="1" s="1"/>
  <c r="G4214" i="1"/>
  <c r="G4215" i="1"/>
  <c r="G4216" i="1"/>
  <c r="G4217" i="1"/>
  <c r="G4218" i="1"/>
  <c r="J4228" i="1" s="1"/>
  <c r="G4219" i="1"/>
  <c r="G4220" i="1"/>
  <c r="G4221" i="1"/>
  <c r="J4231" i="1" s="1"/>
  <c r="G4222" i="1"/>
  <c r="G4223" i="1"/>
  <c r="G4224" i="1"/>
  <c r="G4225" i="1"/>
  <c r="J4235" i="1" s="1"/>
  <c r="G4226" i="1"/>
  <c r="J4236" i="1" s="1"/>
  <c r="G4227" i="1"/>
  <c r="G4228" i="1"/>
  <c r="G4229" i="1"/>
  <c r="J4239" i="1" s="1"/>
  <c r="G4230" i="1"/>
  <c r="G4231" i="1"/>
  <c r="G4232" i="1"/>
  <c r="G4233" i="1"/>
  <c r="J4243" i="1" s="1"/>
  <c r="G4234" i="1"/>
  <c r="J4244" i="1" s="1"/>
  <c r="G4235" i="1"/>
  <c r="G4236" i="1"/>
  <c r="G4237" i="1"/>
  <c r="J4247" i="1" s="1"/>
  <c r="G4238" i="1"/>
  <c r="G4239" i="1"/>
  <c r="G4240" i="1"/>
  <c r="G4241" i="1"/>
  <c r="J4251" i="1" s="1"/>
  <c r="G4242" i="1"/>
  <c r="J4252" i="1" s="1"/>
  <c r="G4243" i="1"/>
  <c r="G4244" i="1"/>
  <c r="G4245" i="1"/>
  <c r="J4255" i="1" s="1"/>
  <c r="G4246" i="1"/>
  <c r="G4247" i="1"/>
  <c r="G4248" i="1"/>
  <c r="G4249" i="1"/>
  <c r="G4250" i="1"/>
  <c r="J4260" i="1" s="1"/>
  <c r="G4251" i="1"/>
  <c r="G4252" i="1"/>
  <c r="G4253" i="1"/>
  <c r="J4263" i="1" s="1"/>
  <c r="G4254" i="1"/>
  <c r="G4255" i="1"/>
  <c r="G4256" i="1"/>
  <c r="G4257" i="1"/>
  <c r="G4258" i="1"/>
  <c r="J4268" i="1" s="1"/>
  <c r="G4259" i="1"/>
  <c r="G4260" i="1"/>
  <c r="G4261" i="1"/>
  <c r="J4271" i="1" s="1"/>
  <c r="G4262" i="1"/>
  <c r="G4263" i="1"/>
  <c r="G4264" i="1"/>
  <c r="G4265" i="1"/>
  <c r="G4266" i="1"/>
  <c r="J4276" i="1" s="1"/>
  <c r="G4267" i="1"/>
  <c r="G4268" i="1"/>
  <c r="G4269" i="1"/>
  <c r="J4279" i="1" s="1"/>
  <c r="G4270" i="1"/>
  <c r="G4271" i="1"/>
  <c r="G4272" i="1"/>
  <c r="G4273" i="1"/>
  <c r="G4274" i="1"/>
  <c r="J4284" i="1" s="1"/>
  <c r="G4275" i="1"/>
  <c r="G4276" i="1"/>
  <c r="G4277" i="1"/>
  <c r="J4287" i="1" s="1"/>
  <c r="G4278" i="1"/>
  <c r="G4279" i="1"/>
  <c r="G4280" i="1"/>
  <c r="G4281" i="1"/>
  <c r="G4282" i="1"/>
  <c r="J4292" i="1" s="1"/>
  <c r="G4283" i="1"/>
  <c r="G4284" i="1"/>
  <c r="G4285" i="1"/>
  <c r="J4295" i="1" s="1"/>
  <c r="G4286" i="1"/>
  <c r="G4287" i="1"/>
  <c r="G4288" i="1"/>
  <c r="G4289" i="1"/>
  <c r="J4299" i="1" s="1"/>
  <c r="G4290" i="1"/>
  <c r="J4300" i="1" s="1"/>
  <c r="G4291" i="1"/>
  <c r="G4292" i="1"/>
  <c r="G4293" i="1"/>
  <c r="J4303" i="1" s="1"/>
  <c r="G4294" i="1"/>
  <c r="G4295" i="1"/>
  <c r="G4296" i="1"/>
  <c r="G4297" i="1"/>
  <c r="J4307" i="1" s="1"/>
  <c r="G4298" i="1"/>
  <c r="J4308" i="1" s="1"/>
  <c r="G4299" i="1"/>
  <c r="G4300" i="1"/>
  <c r="G4301" i="1"/>
  <c r="J4311" i="1" s="1"/>
  <c r="G4302" i="1"/>
  <c r="G4303" i="1"/>
  <c r="G4304" i="1"/>
  <c r="G4305" i="1"/>
  <c r="J4315" i="1" s="1"/>
  <c r="G4306" i="1"/>
  <c r="J4316" i="1" s="1"/>
  <c r="G4307" i="1"/>
  <c r="G4308" i="1"/>
  <c r="G4309" i="1"/>
  <c r="J4319" i="1" s="1"/>
  <c r="G4310" i="1"/>
  <c r="G4311" i="1"/>
  <c r="G4312" i="1"/>
  <c r="G4313" i="1"/>
  <c r="G4314" i="1"/>
  <c r="J4324" i="1" s="1"/>
  <c r="G4315" i="1"/>
  <c r="G4316" i="1"/>
  <c r="G4317" i="1"/>
  <c r="J4327" i="1" s="1"/>
  <c r="G4318" i="1"/>
  <c r="G4319" i="1"/>
  <c r="G4320" i="1"/>
  <c r="G4321" i="1"/>
  <c r="G4322" i="1"/>
  <c r="J4332" i="1" s="1"/>
  <c r="G4323" i="1"/>
  <c r="G4324" i="1"/>
  <c r="G4325" i="1"/>
  <c r="J4335" i="1" s="1"/>
  <c r="G4326" i="1"/>
  <c r="G4327" i="1"/>
  <c r="G4328" i="1"/>
  <c r="G4329" i="1"/>
  <c r="G4330" i="1"/>
  <c r="J4340" i="1" s="1"/>
  <c r="G4331" i="1"/>
  <c r="G4332" i="1"/>
  <c r="G4333" i="1"/>
  <c r="J4343" i="1" s="1"/>
  <c r="G4334" i="1"/>
  <c r="G4335" i="1"/>
  <c r="G4336" i="1"/>
  <c r="G4337" i="1"/>
  <c r="J4347" i="1" s="1"/>
  <c r="G4338" i="1"/>
  <c r="J4348" i="1" s="1"/>
  <c r="G4339" i="1"/>
  <c r="G4340" i="1"/>
  <c r="G4341" i="1"/>
  <c r="J4351" i="1" s="1"/>
  <c r="G4342" i="1"/>
  <c r="G4343" i="1"/>
  <c r="G4344" i="1"/>
  <c r="G4345" i="1"/>
  <c r="G4346" i="1"/>
  <c r="J4356" i="1" s="1"/>
  <c r="G4347" i="1"/>
  <c r="G4348" i="1"/>
  <c r="G4349" i="1"/>
  <c r="J4359" i="1" s="1"/>
  <c r="G4350" i="1"/>
  <c r="G4351" i="1"/>
  <c r="G4352" i="1"/>
  <c r="G4353" i="1"/>
  <c r="G4354" i="1"/>
  <c r="J4364" i="1" s="1"/>
  <c r="G4355" i="1"/>
  <c r="G4356" i="1"/>
  <c r="G4357" i="1"/>
  <c r="J4367" i="1" s="1"/>
  <c r="G4358" i="1"/>
  <c r="G4359" i="1"/>
  <c r="G4360" i="1"/>
  <c r="G4361" i="1"/>
  <c r="G4362" i="1"/>
  <c r="J4372" i="1" s="1"/>
  <c r="G4363" i="1"/>
  <c r="G4364" i="1"/>
  <c r="G4365" i="1"/>
  <c r="J4375" i="1" s="1"/>
  <c r="G4366" i="1"/>
  <c r="G4367" i="1"/>
  <c r="G4368" i="1"/>
  <c r="G4369" i="1"/>
  <c r="G4370" i="1"/>
  <c r="J4380" i="1" s="1"/>
  <c r="G4371" i="1"/>
  <c r="G4372" i="1"/>
  <c r="G4373" i="1"/>
  <c r="J4383" i="1" s="1"/>
  <c r="G4374" i="1"/>
  <c r="G4375" i="1"/>
  <c r="G4376" i="1"/>
  <c r="G4377" i="1"/>
  <c r="G4378" i="1"/>
  <c r="J4388" i="1" s="1"/>
  <c r="G4379" i="1"/>
  <c r="G4380" i="1"/>
  <c r="G4381" i="1"/>
  <c r="J4391" i="1" s="1"/>
  <c r="G4382" i="1"/>
  <c r="G4383" i="1"/>
  <c r="G4384" i="1"/>
  <c r="G4385" i="1"/>
  <c r="G4386" i="1"/>
  <c r="J4396" i="1" s="1"/>
  <c r="G4387" i="1"/>
  <c r="G4388" i="1"/>
  <c r="G4389" i="1"/>
  <c r="J4399" i="1" s="1"/>
  <c r="G4390" i="1"/>
  <c r="G4391" i="1"/>
  <c r="G4392" i="1"/>
  <c r="G4393" i="1"/>
  <c r="G4394" i="1"/>
  <c r="J4404" i="1" s="1"/>
  <c r="G4395" i="1"/>
  <c r="G4396" i="1"/>
  <c r="G4397" i="1"/>
  <c r="J4407" i="1" s="1"/>
  <c r="G4398" i="1"/>
  <c r="G4399" i="1"/>
  <c r="G4400" i="1"/>
  <c r="G4401" i="1"/>
  <c r="J4411" i="1" s="1"/>
  <c r="G4402" i="1"/>
  <c r="J4412" i="1" s="1"/>
  <c r="G4403" i="1"/>
  <c r="G4404" i="1"/>
  <c r="G4405" i="1"/>
  <c r="J4415" i="1" s="1"/>
  <c r="G4406" i="1"/>
  <c r="G4407" i="1"/>
  <c r="G4408" i="1"/>
  <c r="G4409" i="1"/>
  <c r="G4410" i="1"/>
  <c r="J4420" i="1" s="1"/>
  <c r="G4411" i="1"/>
  <c r="G4412" i="1"/>
  <c r="G4413" i="1"/>
  <c r="J4423" i="1" s="1"/>
  <c r="G4414" i="1"/>
  <c r="G4415" i="1"/>
  <c r="G4416" i="1"/>
  <c r="G4417" i="1"/>
  <c r="J4427" i="1" s="1"/>
  <c r="G4418" i="1"/>
  <c r="J4428" i="1" s="1"/>
  <c r="G4419" i="1"/>
  <c r="G4420" i="1"/>
  <c r="G4421" i="1"/>
  <c r="J4431" i="1" s="1"/>
  <c r="G4422" i="1"/>
  <c r="G4423" i="1"/>
  <c r="G4424" i="1"/>
  <c r="G4425" i="1"/>
  <c r="J4435" i="1" s="1"/>
  <c r="G4426" i="1"/>
  <c r="J4436" i="1" s="1"/>
  <c r="G4427" i="1"/>
  <c r="G4428" i="1"/>
  <c r="G4429" i="1"/>
  <c r="J4439" i="1" s="1"/>
  <c r="G4430" i="1"/>
  <c r="G4431" i="1"/>
  <c r="G4432" i="1"/>
  <c r="G4433" i="1"/>
  <c r="G4434" i="1"/>
  <c r="J4444" i="1" s="1"/>
  <c r="G4435" i="1"/>
  <c r="G4436" i="1"/>
  <c r="G4437" i="1"/>
  <c r="J4447" i="1" s="1"/>
  <c r="G4438" i="1"/>
  <c r="G4439" i="1"/>
  <c r="G4440" i="1"/>
  <c r="G4441" i="1"/>
  <c r="G4442" i="1"/>
  <c r="J4452" i="1" s="1"/>
  <c r="G4443" i="1"/>
  <c r="G4444" i="1"/>
  <c r="G4445" i="1"/>
  <c r="J4455" i="1" s="1"/>
  <c r="G4446" i="1"/>
  <c r="G4447" i="1"/>
  <c r="G4448" i="1"/>
  <c r="G4449" i="1"/>
  <c r="J4459" i="1" s="1"/>
  <c r="G4450" i="1"/>
  <c r="J4460" i="1" s="1"/>
  <c r="G4451" i="1"/>
  <c r="G4452" i="1"/>
  <c r="G4453" i="1"/>
  <c r="J4463" i="1" s="1"/>
  <c r="G4454" i="1"/>
  <c r="G4455" i="1"/>
  <c r="G4456" i="1"/>
  <c r="G4457" i="1"/>
  <c r="G4458" i="1"/>
  <c r="J4468" i="1" s="1"/>
  <c r="G4459" i="1"/>
  <c r="G4460" i="1"/>
  <c r="G4461" i="1"/>
  <c r="J4471" i="1" s="1"/>
  <c r="G4462" i="1"/>
  <c r="G4463" i="1"/>
  <c r="G4464" i="1"/>
  <c r="G4465" i="1"/>
  <c r="G4466" i="1"/>
  <c r="J4476" i="1" s="1"/>
  <c r="G4467" i="1"/>
  <c r="G4468" i="1"/>
  <c r="G4469" i="1"/>
  <c r="J4479" i="1" s="1"/>
  <c r="G4470" i="1"/>
  <c r="G4471" i="1"/>
  <c r="G4472" i="1"/>
  <c r="G4473" i="1"/>
  <c r="G4474" i="1"/>
  <c r="J4484" i="1" s="1"/>
  <c r="G4475" i="1"/>
  <c r="G4476" i="1"/>
  <c r="G4477" i="1"/>
  <c r="J4487" i="1" s="1"/>
  <c r="G4478" i="1"/>
  <c r="G4479" i="1"/>
  <c r="G4480" i="1"/>
  <c r="G4481" i="1"/>
  <c r="G4482" i="1"/>
  <c r="J4492" i="1" s="1"/>
  <c r="G4483" i="1"/>
  <c r="G4484" i="1"/>
  <c r="G4485" i="1"/>
  <c r="J4495" i="1" s="1"/>
  <c r="G4486" i="1"/>
  <c r="G4487" i="1"/>
  <c r="G4488" i="1"/>
  <c r="G4489" i="1"/>
  <c r="G4490" i="1"/>
  <c r="J4500" i="1" s="1"/>
  <c r="G4491" i="1"/>
  <c r="G4492" i="1"/>
  <c r="G4493" i="1"/>
  <c r="J4503" i="1" s="1"/>
  <c r="G4494" i="1"/>
  <c r="G4495" i="1"/>
  <c r="G4496" i="1"/>
  <c r="G4497" i="1"/>
  <c r="J4507" i="1" s="1"/>
  <c r="G4498" i="1"/>
  <c r="J4508" i="1" s="1"/>
  <c r="G4499" i="1"/>
  <c r="G4500" i="1"/>
  <c r="G4501" i="1"/>
  <c r="J4511" i="1" s="1"/>
  <c r="G4502" i="1"/>
  <c r="G4503" i="1"/>
  <c r="G4504" i="1"/>
  <c r="G4505" i="1"/>
  <c r="G4506" i="1"/>
  <c r="J4516" i="1" s="1"/>
  <c r="G4507" i="1"/>
  <c r="G4508" i="1"/>
  <c r="G4509" i="1"/>
  <c r="J4519" i="1" s="1"/>
  <c r="G4510" i="1"/>
  <c r="G4511" i="1"/>
  <c r="G4512" i="1"/>
  <c r="G4513" i="1"/>
  <c r="G4514" i="1"/>
  <c r="J4524" i="1" s="1"/>
  <c r="G4515" i="1"/>
  <c r="G4516" i="1"/>
  <c r="G4517" i="1"/>
  <c r="J4527" i="1" s="1"/>
  <c r="G4518" i="1"/>
  <c r="G4519" i="1"/>
  <c r="G4520" i="1"/>
  <c r="G4521" i="1"/>
  <c r="G4522" i="1"/>
  <c r="J4532" i="1" s="1"/>
  <c r="G4523" i="1"/>
  <c r="G4524" i="1"/>
  <c r="G4525" i="1"/>
  <c r="J4535" i="1" s="1"/>
  <c r="G4526" i="1"/>
  <c r="G4527" i="1"/>
  <c r="G4528" i="1"/>
  <c r="G4529" i="1"/>
  <c r="G4530" i="1"/>
  <c r="J4540" i="1" s="1"/>
  <c r="G4531" i="1"/>
  <c r="G4532" i="1"/>
  <c r="G4533" i="1"/>
  <c r="J4543" i="1" s="1"/>
  <c r="G4534" i="1"/>
  <c r="G4535" i="1"/>
  <c r="G4536" i="1"/>
  <c r="G4537" i="1"/>
  <c r="G4538" i="1"/>
  <c r="J4548" i="1" s="1"/>
  <c r="G4539" i="1"/>
  <c r="G4540" i="1"/>
  <c r="G4541" i="1"/>
  <c r="J4551" i="1" s="1"/>
  <c r="G4542" i="1"/>
  <c r="G4543" i="1"/>
  <c r="G4544" i="1"/>
  <c r="G4545" i="1"/>
  <c r="G4546" i="1"/>
  <c r="J4556" i="1" s="1"/>
  <c r="G4547" i="1"/>
  <c r="G4548" i="1"/>
  <c r="G4549" i="1"/>
  <c r="J4559" i="1" s="1"/>
  <c r="G4550" i="1"/>
  <c r="G4551" i="1"/>
  <c r="G4552" i="1"/>
  <c r="G4553" i="1"/>
  <c r="G4554" i="1"/>
  <c r="J4564" i="1" s="1"/>
  <c r="G4555" i="1"/>
  <c r="G4556" i="1"/>
  <c r="G4557" i="1"/>
  <c r="J4567" i="1" s="1"/>
  <c r="G4558" i="1"/>
  <c r="G4559" i="1"/>
  <c r="G4560" i="1"/>
  <c r="G4561" i="1"/>
  <c r="J4571" i="1" s="1"/>
  <c r="G4562" i="1"/>
  <c r="J4572" i="1" s="1"/>
  <c r="G4563" i="1"/>
  <c r="G4564" i="1"/>
  <c r="G4565" i="1"/>
  <c r="J4575" i="1" s="1"/>
  <c r="G4566" i="1"/>
  <c r="G4567" i="1"/>
  <c r="G4568" i="1"/>
  <c r="G4569" i="1"/>
  <c r="J4579" i="1" s="1"/>
  <c r="G4570" i="1"/>
  <c r="J4580" i="1" s="1"/>
  <c r="G4571" i="1"/>
  <c r="G4572" i="1"/>
  <c r="G4573" i="1"/>
  <c r="J4583" i="1" s="1"/>
  <c r="G4574" i="1"/>
  <c r="G4575" i="1"/>
  <c r="G4576" i="1"/>
  <c r="G4577" i="1"/>
  <c r="J4587" i="1" s="1"/>
  <c r="G4578" i="1"/>
  <c r="J4588" i="1" s="1"/>
  <c r="G4579" i="1"/>
  <c r="G4580" i="1"/>
  <c r="G4581" i="1"/>
  <c r="J4591" i="1" s="1"/>
  <c r="G4582" i="1"/>
  <c r="G4583" i="1"/>
  <c r="G4584" i="1"/>
  <c r="G4585" i="1"/>
  <c r="J4595" i="1" s="1"/>
  <c r="G4586" i="1"/>
  <c r="J4596" i="1" s="1"/>
  <c r="G4587" i="1"/>
  <c r="G4588" i="1"/>
  <c r="G4589" i="1"/>
  <c r="J4599" i="1" s="1"/>
  <c r="G4590" i="1"/>
  <c r="G4591" i="1"/>
  <c r="G4592" i="1"/>
  <c r="G4593" i="1"/>
  <c r="G4594" i="1"/>
  <c r="G4595" i="1"/>
  <c r="G4596" i="1"/>
  <c r="G4597" i="1"/>
  <c r="J4607" i="1" s="1"/>
  <c r="G4598" i="1"/>
  <c r="G4599" i="1"/>
  <c r="G4600" i="1"/>
  <c r="G4601" i="1"/>
  <c r="G4602" i="1"/>
  <c r="G4603" i="1"/>
  <c r="G4604" i="1"/>
  <c r="G4605" i="1"/>
  <c r="J4615" i="1" s="1"/>
  <c r="G4606" i="1"/>
  <c r="G4607" i="1"/>
  <c r="G4608" i="1"/>
  <c r="G4609" i="1"/>
  <c r="G4610" i="1"/>
  <c r="G4611" i="1"/>
  <c r="G4612" i="1"/>
  <c r="G4613" i="1"/>
  <c r="J4623" i="1" s="1"/>
  <c r="G4614" i="1"/>
  <c r="G4615" i="1"/>
  <c r="G4616" i="1"/>
  <c r="G4617" i="1"/>
  <c r="G4618" i="1"/>
  <c r="G4619" i="1"/>
  <c r="G4620" i="1"/>
  <c r="G4621" i="1"/>
  <c r="J4631" i="1" s="1"/>
  <c r="G4622" i="1"/>
  <c r="G4623" i="1"/>
  <c r="G4624" i="1"/>
  <c r="G4625" i="1"/>
  <c r="G4626" i="1"/>
  <c r="G4627" i="1"/>
  <c r="G4628" i="1"/>
  <c r="G4629" i="1"/>
  <c r="J4639" i="1" s="1"/>
  <c r="G4630" i="1"/>
  <c r="G4631" i="1"/>
  <c r="G4632" i="1"/>
  <c r="G4633" i="1"/>
  <c r="G4634" i="1"/>
  <c r="G4635" i="1"/>
  <c r="G4636" i="1"/>
  <c r="G4637" i="1"/>
  <c r="J4647" i="1" s="1"/>
  <c r="G4638" i="1"/>
  <c r="G4639" i="1"/>
  <c r="G4640" i="1"/>
  <c r="G4641" i="1"/>
  <c r="G4642" i="1"/>
  <c r="G4643" i="1"/>
  <c r="G4644" i="1"/>
  <c r="G4645" i="1"/>
  <c r="J4655" i="1" s="1"/>
  <c r="G4646" i="1"/>
  <c r="G4647" i="1"/>
  <c r="G4648" i="1"/>
  <c r="G4649" i="1"/>
  <c r="G4650" i="1"/>
  <c r="G4651" i="1"/>
  <c r="G4652" i="1"/>
  <c r="G4653" i="1"/>
  <c r="J4663" i="1" s="1"/>
  <c r="G4654" i="1"/>
  <c r="G4655" i="1"/>
  <c r="G4656" i="1"/>
  <c r="G4657" i="1"/>
  <c r="G4658" i="1"/>
  <c r="G4659" i="1"/>
  <c r="G4660" i="1"/>
  <c r="G4661" i="1"/>
  <c r="J4671" i="1" s="1"/>
  <c r="G4662" i="1"/>
  <c r="G4663" i="1"/>
  <c r="G4664" i="1"/>
  <c r="G4665" i="1"/>
  <c r="G4666" i="1"/>
  <c r="G4667" i="1"/>
  <c r="G4668" i="1"/>
  <c r="G4669" i="1"/>
  <c r="J4679" i="1" s="1"/>
  <c r="G4670" i="1"/>
  <c r="G4671" i="1"/>
  <c r="G4672" i="1"/>
  <c r="G4673" i="1"/>
  <c r="G4674" i="1"/>
  <c r="G4675" i="1"/>
  <c r="G4676" i="1"/>
  <c r="G4677" i="1"/>
  <c r="J4687" i="1" s="1"/>
  <c r="G4678" i="1"/>
  <c r="G4679" i="1"/>
  <c r="G4680" i="1"/>
  <c r="G4681" i="1"/>
  <c r="G4682" i="1"/>
  <c r="G4683" i="1"/>
  <c r="G4684" i="1"/>
  <c r="G4685" i="1"/>
  <c r="J4695" i="1" s="1"/>
  <c r="G4686" i="1"/>
  <c r="G4687" i="1"/>
  <c r="G4688" i="1"/>
  <c r="G4689" i="1"/>
  <c r="G4690" i="1"/>
  <c r="G4691" i="1"/>
  <c r="G4692" i="1"/>
  <c r="G4693" i="1"/>
  <c r="J4703" i="1" s="1"/>
  <c r="G4694" i="1"/>
  <c r="G4695" i="1"/>
  <c r="G4696" i="1"/>
  <c r="G4697" i="1"/>
  <c r="G4698" i="1"/>
  <c r="G4699" i="1"/>
  <c r="G4700" i="1"/>
  <c r="G4701" i="1"/>
  <c r="J4711" i="1" s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J4727" i="1" s="1"/>
  <c r="G4718" i="1"/>
  <c r="G4719" i="1"/>
  <c r="G4720" i="1"/>
  <c r="G4721" i="1"/>
  <c r="G4722" i="1"/>
  <c r="G4723" i="1"/>
  <c r="G4724" i="1"/>
  <c r="G4725" i="1"/>
  <c r="J4735" i="1" s="1"/>
  <c r="G4726" i="1"/>
  <c r="G4727" i="1"/>
  <c r="G4728" i="1"/>
  <c r="G4729" i="1"/>
  <c r="G4730" i="1"/>
  <c r="G4731" i="1"/>
  <c r="G4732" i="1"/>
  <c r="G4733" i="1"/>
  <c r="J4743" i="1" s="1"/>
  <c r="G4734" i="1"/>
  <c r="G4735" i="1"/>
  <c r="G4736" i="1"/>
  <c r="G4737" i="1"/>
  <c r="G4738" i="1"/>
  <c r="G4739" i="1"/>
  <c r="G4740" i="1"/>
  <c r="G4741" i="1"/>
  <c r="J4751" i="1" s="1"/>
  <c r="G4742" i="1"/>
  <c r="G4743" i="1"/>
  <c r="G4744" i="1"/>
  <c r="G4745" i="1"/>
  <c r="G4746" i="1"/>
  <c r="G4747" i="1"/>
  <c r="G4748" i="1"/>
  <c r="G4749" i="1"/>
  <c r="J4759" i="1" s="1"/>
  <c r="G4750" i="1"/>
  <c r="G4751" i="1"/>
  <c r="G4752" i="1"/>
  <c r="G4753" i="1"/>
  <c r="G4754" i="1"/>
  <c r="G4755" i="1"/>
  <c r="G4756" i="1"/>
  <c r="G4757" i="1"/>
  <c r="J4767" i="1" s="1"/>
  <c r="G4758" i="1"/>
  <c r="G4759" i="1"/>
  <c r="G4760" i="1"/>
  <c r="G4761" i="1"/>
  <c r="G4762" i="1"/>
  <c r="G4763" i="1"/>
  <c r="G4764" i="1"/>
  <c r="G4765" i="1"/>
  <c r="J4775" i="1" s="1"/>
  <c r="G4766" i="1"/>
  <c r="G4767" i="1"/>
  <c r="G4768" i="1"/>
  <c r="G4769" i="1"/>
  <c r="G4770" i="1"/>
  <c r="G4771" i="1"/>
  <c r="G4772" i="1"/>
  <c r="G4773" i="1"/>
  <c r="J4783" i="1" s="1"/>
  <c r="G4774" i="1"/>
  <c r="G4775" i="1"/>
  <c r="G4776" i="1"/>
  <c r="G4777" i="1"/>
  <c r="G4778" i="1"/>
  <c r="G4779" i="1"/>
  <c r="G4780" i="1"/>
  <c r="G4781" i="1"/>
  <c r="J4791" i="1" s="1"/>
  <c r="G4782" i="1"/>
  <c r="G4783" i="1"/>
  <c r="G4784" i="1"/>
  <c r="G4785" i="1"/>
  <c r="G4786" i="1"/>
  <c r="G4787" i="1"/>
  <c r="G4788" i="1"/>
  <c r="G4789" i="1"/>
  <c r="J4799" i="1" s="1"/>
  <c r="G4790" i="1"/>
  <c r="G4791" i="1"/>
  <c r="G4792" i="1"/>
  <c r="G4793" i="1"/>
  <c r="G4794" i="1"/>
  <c r="G4795" i="1"/>
  <c r="G4796" i="1"/>
  <c r="G4797" i="1"/>
  <c r="J4807" i="1" s="1"/>
  <c r="G4798" i="1"/>
  <c r="G4799" i="1"/>
  <c r="G4800" i="1"/>
  <c r="G4801" i="1"/>
  <c r="G4802" i="1"/>
  <c r="G4803" i="1"/>
  <c r="G4804" i="1"/>
  <c r="G4805" i="1"/>
  <c r="J4815" i="1" s="1"/>
  <c r="G4806" i="1"/>
  <c r="G4807" i="1"/>
  <c r="G4808" i="1"/>
  <c r="G4809" i="1"/>
  <c r="G4810" i="1"/>
  <c r="G4811" i="1"/>
  <c r="G4812" i="1"/>
  <c r="G4813" i="1"/>
  <c r="J4823" i="1" s="1"/>
  <c r="G4814" i="1"/>
  <c r="G4815" i="1"/>
  <c r="G4816" i="1"/>
  <c r="G4817" i="1"/>
  <c r="G4818" i="1"/>
  <c r="G4819" i="1"/>
  <c r="G4820" i="1"/>
  <c r="G4821" i="1"/>
  <c r="J4831" i="1" s="1"/>
  <c r="G4822" i="1"/>
  <c r="G4823" i="1"/>
  <c r="G4824" i="1"/>
  <c r="G4825" i="1"/>
  <c r="G4826" i="1"/>
  <c r="G4827" i="1"/>
  <c r="G4828" i="1"/>
  <c r="G4829" i="1"/>
  <c r="J4839" i="1" s="1"/>
  <c r="G4830" i="1"/>
  <c r="G4831" i="1"/>
  <c r="G4832" i="1"/>
  <c r="G4833" i="1"/>
  <c r="G4834" i="1"/>
  <c r="G4835" i="1"/>
  <c r="G4836" i="1"/>
  <c r="G4837" i="1"/>
  <c r="J4847" i="1" s="1"/>
  <c r="G4838" i="1"/>
  <c r="G4839" i="1"/>
  <c r="G4840" i="1"/>
  <c r="G4841" i="1"/>
  <c r="G4842" i="1"/>
  <c r="G4843" i="1"/>
  <c r="G4844" i="1"/>
  <c r="G4845" i="1"/>
  <c r="J4855" i="1" s="1"/>
  <c r="G4846" i="1"/>
  <c r="G4847" i="1"/>
  <c r="G4848" i="1"/>
  <c r="G4849" i="1"/>
  <c r="G4850" i="1"/>
  <c r="G4851" i="1"/>
  <c r="G4852" i="1"/>
  <c r="G4853" i="1"/>
  <c r="J4863" i="1" s="1"/>
  <c r="G4854" i="1"/>
  <c r="G4855" i="1"/>
  <c r="G4856" i="1"/>
  <c r="G4857" i="1"/>
  <c r="G4858" i="1"/>
  <c r="G4859" i="1"/>
  <c r="G4860" i="1"/>
  <c r="G4861" i="1"/>
  <c r="J4871" i="1" s="1"/>
  <c r="G4862" i="1"/>
  <c r="G4863" i="1"/>
  <c r="G4864" i="1"/>
  <c r="G4865" i="1"/>
  <c r="G4866" i="1"/>
  <c r="G4867" i="1"/>
  <c r="G4868" i="1"/>
  <c r="G4869" i="1"/>
  <c r="J4879" i="1" s="1"/>
  <c r="G4870" i="1"/>
  <c r="G4871" i="1"/>
  <c r="G4872" i="1"/>
  <c r="G4873" i="1"/>
  <c r="G4874" i="1"/>
  <c r="G4875" i="1"/>
  <c r="G4876" i="1"/>
  <c r="G4877" i="1"/>
  <c r="J4887" i="1" s="1"/>
  <c r="G4878" i="1"/>
  <c r="G4879" i="1"/>
  <c r="G4880" i="1"/>
  <c r="G4881" i="1"/>
  <c r="G4882" i="1"/>
  <c r="G4883" i="1"/>
  <c r="G4884" i="1"/>
  <c r="G4885" i="1"/>
  <c r="J4895" i="1" s="1"/>
  <c r="G4886" i="1"/>
  <c r="G4887" i="1"/>
  <c r="G4888" i="1"/>
  <c r="G4889" i="1"/>
  <c r="G4890" i="1"/>
  <c r="G4891" i="1"/>
  <c r="G4892" i="1"/>
  <c r="G4893" i="1"/>
  <c r="J4903" i="1" s="1"/>
  <c r="G4894" i="1"/>
  <c r="G4895" i="1"/>
  <c r="G4896" i="1"/>
  <c r="G4897" i="1"/>
  <c r="G4898" i="1"/>
  <c r="G4899" i="1"/>
  <c r="G4900" i="1"/>
  <c r="G4901" i="1"/>
  <c r="J4911" i="1" s="1"/>
  <c r="G4902" i="1"/>
  <c r="G4903" i="1"/>
  <c r="G4904" i="1"/>
  <c r="G4905" i="1"/>
  <c r="G4906" i="1"/>
  <c r="G4907" i="1"/>
  <c r="G4908" i="1"/>
  <c r="G4909" i="1"/>
  <c r="J4919" i="1" s="1"/>
  <c r="G4910" i="1"/>
  <c r="G4911" i="1"/>
  <c r="G4912" i="1"/>
  <c r="G4913" i="1"/>
  <c r="G4914" i="1"/>
  <c r="G4915" i="1"/>
  <c r="G4916" i="1"/>
  <c r="G4917" i="1"/>
  <c r="J4927" i="1" s="1"/>
  <c r="G4918" i="1"/>
  <c r="G4919" i="1"/>
  <c r="G4920" i="1"/>
  <c r="G4921" i="1"/>
  <c r="G4922" i="1"/>
  <c r="G4923" i="1"/>
  <c r="G4924" i="1"/>
  <c r="G4925" i="1"/>
  <c r="J4935" i="1" s="1"/>
  <c r="G4926" i="1"/>
  <c r="G4927" i="1"/>
  <c r="G4928" i="1"/>
  <c r="G4929" i="1"/>
  <c r="G4930" i="1"/>
  <c r="G4931" i="1"/>
  <c r="G4932" i="1"/>
  <c r="G4933" i="1"/>
  <c r="J4943" i="1" s="1"/>
  <c r="G4934" i="1"/>
  <c r="G4935" i="1"/>
  <c r="G4936" i="1"/>
  <c r="G4937" i="1"/>
  <c r="G4938" i="1"/>
  <c r="G4939" i="1"/>
  <c r="G4940" i="1"/>
  <c r="G4941" i="1"/>
  <c r="J4951" i="1" s="1"/>
  <c r="G4942" i="1"/>
  <c r="G4943" i="1"/>
  <c r="G4944" i="1"/>
  <c r="G4945" i="1"/>
  <c r="G4946" i="1"/>
  <c r="G4947" i="1"/>
  <c r="G4948" i="1"/>
  <c r="G4949" i="1"/>
  <c r="J4959" i="1" s="1"/>
  <c r="G4950" i="1"/>
  <c r="G4951" i="1"/>
  <c r="G4952" i="1"/>
  <c r="G4953" i="1"/>
  <c r="G4954" i="1"/>
  <c r="G4955" i="1"/>
  <c r="G4956" i="1"/>
  <c r="G4957" i="1"/>
  <c r="J4967" i="1" s="1"/>
  <c r="G4958" i="1"/>
  <c r="G4959" i="1"/>
  <c r="G4960" i="1"/>
  <c r="G4961" i="1"/>
  <c r="G4962" i="1"/>
  <c r="G4963" i="1"/>
  <c r="G4964" i="1"/>
  <c r="G4965" i="1"/>
  <c r="J4975" i="1" s="1"/>
  <c r="G4966" i="1"/>
  <c r="G4967" i="1"/>
  <c r="G4968" i="1"/>
  <c r="G4969" i="1"/>
  <c r="G4970" i="1"/>
  <c r="G4971" i="1"/>
  <c r="G4972" i="1"/>
  <c r="G4973" i="1"/>
  <c r="J4983" i="1" s="1"/>
  <c r="G4974" i="1"/>
  <c r="G4975" i="1"/>
  <c r="G4976" i="1"/>
  <c r="G4977" i="1"/>
  <c r="G4978" i="1"/>
  <c r="G4979" i="1"/>
  <c r="G4980" i="1"/>
  <c r="G4981" i="1"/>
  <c r="J4991" i="1" s="1"/>
  <c r="G4982" i="1"/>
  <c r="G4983" i="1"/>
  <c r="G4984" i="1"/>
  <c r="G4985" i="1"/>
  <c r="G4986" i="1"/>
  <c r="G4987" i="1"/>
  <c r="G4988" i="1"/>
  <c r="G4989" i="1"/>
  <c r="J4999" i="1" s="1"/>
  <c r="G4990" i="1"/>
  <c r="G4991" i="1"/>
  <c r="G4992" i="1"/>
  <c r="G4993" i="1"/>
  <c r="G4994" i="1"/>
  <c r="G4995" i="1"/>
  <c r="G4996" i="1"/>
  <c r="G4997" i="1"/>
  <c r="J5007" i="1" s="1"/>
  <c r="G4998" i="1"/>
  <c r="G4999" i="1"/>
  <c r="G5000" i="1"/>
  <c r="G5001" i="1"/>
  <c r="G5002" i="1"/>
  <c r="G5003" i="1"/>
  <c r="G5004" i="1"/>
  <c r="G5005" i="1"/>
  <c r="J5015" i="1" s="1"/>
  <c r="G5006" i="1"/>
  <c r="G5007" i="1"/>
  <c r="G5008" i="1"/>
  <c r="G5009" i="1"/>
  <c r="G5010" i="1"/>
  <c r="G5011" i="1"/>
  <c r="G5012" i="1"/>
  <c r="G5013" i="1"/>
  <c r="J5023" i="1" s="1"/>
  <c r="G5014" i="1"/>
  <c r="G5015" i="1"/>
  <c r="G5016" i="1"/>
  <c r="G5017" i="1"/>
  <c r="G5018" i="1"/>
  <c r="G5019" i="1"/>
  <c r="G5020" i="1"/>
  <c r="G5021" i="1"/>
  <c r="J5031" i="1" s="1"/>
  <c r="G5022" i="1"/>
  <c r="G5023" i="1"/>
  <c r="G5024" i="1"/>
  <c r="G5025" i="1"/>
  <c r="G5026" i="1"/>
  <c r="G5027" i="1"/>
  <c r="G5028" i="1"/>
  <c r="G5029" i="1"/>
  <c r="J5039" i="1" s="1"/>
  <c r="G5030" i="1"/>
  <c r="G5031" i="1"/>
  <c r="G5032" i="1"/>
  <c r="G5033" i="1"/>
  <c r="G5034" i="1"/>
  <c r="G5035" i="1"/>
  <c r="G5036" i="1"/>
  <c r="G5037" i="1"/>
  <c r="J5047" i="1" s="1"/>
  <c r="G5038" i="1"/>
  <c r="G5039" i="1"/>
  <c r="G5040" i="1"/>
  <c r="G5041" i="1"/>
  <c r="G5042" i="1"/>
  <c r="G5043" i="1"/>
  <c r="G5044" i="1"/>
  <c r="G5045" i="1"/>
  <c r="J5055" i="1" s="1"/>
  <c r="G5046" i="1"/>
  <c r="G5047" i="1"/>
  <c r="G5048" i="1"/>
  <c r="G5049" i="1"/>
  <c r="G5050" i="1"/>
  <c r="G5051" i="1"/>
  <c r="G5052" i="1"/>
  <c r="G5053" i="1"/>
  <c r="J5063" i="1" s="1"/>
  <c r="G5054" i="1"/>
  <c r="G5055" i="1"/>
  <c r="G5056" i="1"/>
  <c r="G5057" i="1"/>
  <c r="G5058" i="1"/>
  <c r="G5059" i="1"/>
  <c r="G5060" i="1"/>
  <c r="G5061" i="1"/>
  <c r="J5071" i="1" s="1"/>
  <c r="G5062" i="1"/>
  <c r="G5063" i="1"/>
  <c r="G5064" i="1"/>
  <c r="G5065" i="1"/>
  <c r="G5066" i="1"/>
  <c r="G5067" i="1"/>
  <c r="G5068" i="1"/>
  <c r="G5069" i="1"/>
  <c r="J5079" i="1" s="1"/>
  <c r="G5070" i="1"/>
  <c r="G5071" i="1"/>
  <c r="G5072" i="1"/>
  <c r="G5073" i="1"/>
  <c r="G5074" i="1"/>
  <c r="G5075" i="1"/>
  <c r="G5076" i="1"/>
  <c r="G5077" i="1"/>
  <c r="J5087" i="1" s="1"/>
  <c r="G5078" i="1"/>
  <c r="G5079" i="1"/>
  <c r="G5080" i="1"/>
  <c r="G5081" i="1"/>
  <c r="G5082" i="1"/>
  <c r="G5083" i="1"/>
  <c r="G5084" i="1"/>
  <c r="G5085" i="1"/>
  <c r="J5095" i="1" s="1"/>
  <c r="G5086" i="1"/>
  <c r="G5087" i="1"/>
  <c r="G5088" i="1"/>
  <c r="G5089" i="1"/>
  <c r="G5090" i="1"/>
  <c r="G5091" i="1"/>
  <c r="G5092" i="1"/>
  <c r="G5093" i="1"/>
  <c r="J5103" i="1" s="1"/>
  <c r="G5094" i="1"/>
  <c r="G5095" i="1"/>
  <c r="G5096" i="1"/>
  <c r="G5097" i="1"/>
  <c r="G5098" i="1"/>
  <c r="G5099" i="1"/>
  <c r="G5100" i="1"/>
  <c r="G5101" i="1"/>
  <c r="J5111" i="1" s="1"/>
  <c r="G5102" i="1"/>
  <c r="G5103" i="1"/>
  <c r="G5104" i="1"/>
  <c r="G5105" i="1"/>
  <c r="G5106" i="1"/>
  <c r="G5107" i="1"/>
  <c r="G5108" i="1"/>
  <c r="G5109" i="1"/>
  <c r="J5119" i="1" s="1"/>
  <c r="G5110" i="1"/>
  <c r="G5111" i="1"/>
  <c r="G5112" i="1"/>
  <c r="G5113" i="1"/>
  <c r="G5114" i="1"/>
  <c r="G5115" i="1"/>
  <c r="G5116" i="1"/>
  <c r="G5117" i="1"/>
  <c r="J5127" i="1" s="1"/>
  <c r="G5118" i="1"/>
  <c r="G5119" i="1"/>
  <c r="G5120" i="1"/>
  <c r="G5121" i="1"/>
  <c r="G5122" i="1"/>
  <c r="G5123" i="1"/>
  <c r="G5124" i="1"/>
  <c r="G5125" i="1"/>
  <c r="J5135" i="1" s="1"/>
  <c r="G5126" i="1"/>
  <c r="G5127" i="1"/>
  <c r="G5128" i="1"/>
  <c r="G5129" i="1"/>
  <c r="G5130" i="1"/>
  <c r="G5131" i="1"/>
  <c r="G5132" i="1"/>
  <c r="G5133" i="1"/>
  <c r="J5143" i="1" s="1"/>
  <c r="G5134" i="1"/>
  <c r="G5135" i="1"/>
  <c r="G5136" i="1"/>
  <c r="G5137" i="1"/>
  <c r="G5138" i="1"/>
  <c r="G5139" i="1"/>
  <c r="G5140" i="1"/>
  <c r="G5141" i="1"/>
  <c r="J5151" i="1" s="1"/>
  <c r="G5142" i="1"/>
  <c r="G5143" i="1"/>
  <c r="G5144" i="1"/>
  <c r="G5145" i="1"/>
  <c r="G5146" i="1"/>
  <c r="G5147" i="1"/>
  <c r="G5148" i="1"/>
  <c r="G5149" i="1"/>
  <c r="J5159" i="1" s="1"/>
  <c r="G5150" i="1"/>
  <c r="G5151" i="1"/>
  <c r="G5152" i="1"/>
  <c r="G5153" i="1"/>
  <c r="G5154" i="1"/>
  <c r="G5155" i="1"/>
  <c r="G5156" i="1"/>
  <c r="G5157" i="1"/>
  <c r="J5167" i="1" s="1"/>
  <c r="G5158" i="1"/>
  <c r="G5159" i="1"/>
  <c r="G5160" i="1"/>
  <c r="G5161" i="1"/>
  <c r="G5162" i="1"/>
  <c r="G5163" i="1"/>
  <c r="G5164" i="1"/>
  <c r="G5165" i="1"/>
  <c r="J5175" i="1" s="1"/>
  <c r="G5166" i="1"/>
  <c r="G5167" i="1"/>
  <c r="G5168" i="1"/>
  <c r="G5169" i="1"/>
  <c r="G5170" i="1"/>
  <c r="G5171" i="1"/>
  <c r="G5172" i="1"/>
  <c r="G5173" i="1"/>
  <c r="J5183" i="1" s="1"/>
  <c r="G5174" i="1"/>
  <c r="G5175" i="1"/>
  <c r="G5176" i="1"/>
  <c r="G5177" i="1"/>
  <c r="G5178" i="1"/>
  <c r="G5179" i="1"/>
  <c r="G5180" i="1"/>
  <c r="G5181" i="1"/>
  <c r="J5191" i="1" s="1"/>
  <c r="G5182" i="1"/>
  <c r="G5183" i="1"/>
  <c r="G5184" i="1"/>
  <c r="G5185" i="1"/>
  <c r="G5186" i="1"/>
  <c r="G5187" i="1"/>
  <c r="G5188" i="1"/>
  <c r="G5189" i="1"/>
  <c r="J5199" i="1" s="1"/>
  <c r="G5190" i="1"/>
  <c r="G5191" i="1"/>
  <c r="G5192" i="1"/>
  <c r="G5193" i="1"/>
  <c r="J5203" i="1" s="1"/>
  <c r="G5194" i="1"/>
  <c r="G5195" i="1"/>
  <c r="G5196" i="1"/>
  <c r="G5197" i="1"/>
  <c r="J5207" i="1" s="1"/>
  <c r="G5198" i="1"/>
  <c r="G5199" i="1"/>
  <c r="G5200" i="1"/>
  <c r="G5201" i="1"/>
  <c r="J5211" i="1" s="1"/>
  <c r="G5202" i="1"/>
  <c r="G5203" i="1"/>
  <c r="G5204" i="1"/>
  <c r="G5205" i="1"/>
  <c r="J5215" i="1" s="1"/>
  <c r="G5206" i="1"/>
  <c r="G5207" i="1"/>
  <c r="G5208" i="1"/>
  <c r="G5209" i="1"/>
  <c r="J5219" i="1" s="1"/>
  <c r="G5210" i="1"/>
  <c r="G5211" i="1"/>
  <c r="G5212" i="1"/>
  <c r="G5213" i="1"/>
  <c r="J5223" i="1" s="1"/>
  <c r="G5214" i="1"/>
  <c r="G5215" i="1"/>
  <c r="G5216" i="1"/>
  <c r="G5217" i="1"/>
  <c r="J5227" i="1" s="1"/>
  <c r="G5218" i="1"/>
  <c r="G5219" i="1"/>
  <c r="G5220" i="1"/>
  <c r="G5221" i="1"/>
  <c r="J5231" i="1" s="1"/>
  <c r="G5222" i="1"/>
  <c r="G5223" i="1"/>
  <c r="G5224" i="1"/>
  <c r="G5225" i="1"/>
  <c r="J5235" i="1" s="1"/>
  <c r="G5226" i="1"/>
  <c r="G5227" i="1"/>
  <c r="G5228" i="1"/>
  <c r="G5229" i="1"/>
  <c r="J5239" i="1" s="1"/>
  <c r="G5230" i="1"/>
  <c r="G5231" i="1"/>
  <c r="G5232" i="1"/>
  <c r="G5233" i="1"/>
  <c r="J5243" i="1" s="1"/>
  <c r="G5234" i="1"/>
  <c r="G5235" i="1"/>
  <c r="G5236" i="1"/>
  <c r="G5237" i="1"/>
  <c r="J5247" i="1" s="1"/>
  <c r="G5238" i="1"/>
  <c r="G5239" i="1"/>
  <c r="G5240" i="1"/>
  <c r="G5241" i="1"/>
  <c r="G5242" i="1"/>
  <c r="G5243" i="1"/>
  <c r="G5244" i="1"/>
  <c r="G5245" i="1"/>
  <c r="J5255" i="1" s="1"/>
  <c r="G5246" i="1"/>
  <c r="G5247" i="1"/>
  <c r="G5248" i="1"/>
  <c r="G5249" i="1"/>
  <c r="J5259" i="1" s="1"/>
  <c r="G5250" i="1"/>
  <c r="G5251" i="1"/>
  <c r="G5252" i="1"/>
  <c r="G5253" i="1"/>
  <c r="J5263" i="1" s="1"/>
  <c r="G5254" i="1"/>
  <c r="G5255" i="1"/>
  <c r="G5256" i="1"/>
  <c r="G5257" i="1"/>
  <c r="J5267" i="1" s="1"/>
  <c r="G5258" i="1"/>
  <c r="G5259" i="1"/>
  <c r="G5260" i="1"/>
  <c r="G5261" i="1"/>
  <c r="J5271" i="1" s="1"/>
  <c r="G5262" i="1"/>
  <c r="G5263" i="1"/>
  <c r="G5264" i="1"/>
  <c r="G5265" i="1"/>
  <c r="J5275" i="1" s="1"/>
  <c r="G5266" i="1"/>
  <c r="G5267" i="1"/>
  <c r="G5268" i="1"/>
  <c r="G5269" i="1"/>
  <c r="J5279" i="1" s="1"/>
  <c r="G5270" i="1"/>
  <c r="G5271" i="1"/>
  <c r="G5272" i="1"/>
  <c r="G5273" i="1"/>
  <c r="J5283" i="1" s="1"/>
  <c r="G5274" i="1"/>
  <c r="G5275" i="1"/>
  <c r="G5276" i="1"/>
  <c r="G5277" i="1"/>
  <c r="J5287" i="1" s="1"/>
  <c r="G5278" i="1"/>
  <c r="G5279" i="1"/>
  <c r="G5280" i="1"/>
  <c r="G5281" i="1"/>
  <c r="J5291" i="1" s="1"/>
  <c r="G5282" i="1"/>
  <c r="G5283" i="1"/>
  <c r="G5284" i="1"/>
  <c r="G5285" i="1"/>
  <c r="J5295" i="1" s="1"/>
  <c r="G5286" i="1"/>
  <c r="G5287" i="1"/>
  <c r="G5288" i="1"/>
  <c r="G5289" i="1"/>
  <c r="J5299" i="1" s="1"/>
  <c r="G5290" i="1"/>
  <c r="G5291" i="1"/>
  <c r="G5292" i="1"/>
  <c r="G5293" i="1"/>
  <c r="J5303" i="1" s="1"/>
  <c r="G5294" i="1"/>
  <c r="G5295" i="1"/>
  <c r="G5296" i="1"/>
  <c r="G5297" i="1"/>
  <c r="J5307" i="1" s="1"/>
  <c r="G5298" i="1"/>
  <c r="G5299" i="1"/>
  <c r="G5300" i="1"/>
  <c r="G5301" i="1"/>
  <c r="J5311" i="1" s="1"/>
  <c r="G5302" i="1"/>
  <c r="G5303" i="1"/>
  <c r="G5304" i="1"/>
  <c r="G5305" i="1"/>
  <c r="J5315" i="1" s="1"/>
  <c r="G5306" i="1"/>
  <c r="G5307" i="1"/>
  <c r="G5308" i="1"/>
  <c r="G5309" i="1"/>
  <c r="J5319" i="1" s="1"/>
  <c r="G5310" i="1"/>
  <c r="G5311" i="1"/>
  <c r="G5312" i="1"/>
  <c r="G5313" i="1"/>
  <c r="J5323" i="1" s="1"/>
  <c r="G5314" i="1"/>
  <c r="G5315" i="1"/>
  <c r="G5316" i="1"/>
  <c r="G5317" i="1"/>
  <c r="J5327" i="1" s="1"/>
  <c r="G5318" i="1"/>
  <c r="G5319" i="1"/>
  <c r="G5320" i="1"/>
  <c r="G5321" i="1"/>
  <c r="J5331" i="1" s="1"/>
  <c r="G5322" i="1"/>
  <c r="G5323" i="1"/>
  <c r="G5324" i="1"/>
  <c r="G5325" i="1"/>
  <c r="J5335" i="1" s="1"/>
  <c r="G5326" i="1"/>
  <c r="G5327" i="1"/>
  <c r="G5328" i="1"/>
  <c r="G5329" i="1"/>
  <c r="J5339" i="1" s="1"/>
  <c r="G5330" i="1"/>
  <c r="G5331" i="1"/>
  <c r="G5332" i="1"/>
  <c r="G5333" i="1"/>
  <c r="J5343" i="1" s="1"/>
  <c r="G5334" i="1"/>
  <c r="G5335" i="1"/>
  <c r="G5336" i="1"/>
  <c r="G5337" i="1"/>
  <c r="J5347" i="1" s="1"/>
  <c r="G5338" i="1"/>
  <c r="G5339" i="1"/>
  <c r="G5340" i="1"/>
  <c r="G5341" i="1"/>
  <c r="J5351" i="1" s="1"/>
  <c r="G5342" i="1"/>
  <c r="G5343" i="1"/>
  <c r="G5344" i="1"/>
  <c r="G5345" i="1"/>
  <c r="J5355" i="1" s="1"/>
  <c r="G5346" i="1"/>
  <c r="G5347" i="1"/>
  <c r="G5348" i="1"/>
  <c r="G5349" i="1"/>
  <c r="J5359" i="1" s="1"/>
  <c r="G5350" i="1"/>
  <c r="G5351" i="1"/>
  <c r="G5352" i="1"/>
  <c r="G5353" i="1"/>
  <c r="J5363" i="1" s="1"/>
  <c r="G5354" i="1"/>
  <c r="G5355" i="1"/>
  <c r="G5356" i="1"/>
  <c r="G5357" i="1"/>
  <c r="J5367" i="1" s="1"/>
  <c r="G5358" i="1"/>
  <c r="G5359" i="1"/>
  <c r="G5360" i="1"/>
  <c r="G5361" i="1"/>
  <c r="J5371" i="1" s="1"/>
  <c r="G5362" i="1"/>
  <c r="G5363" i="1"/>
  <c r="G5364" i="1"/>
  <c r="G5365" i="1"/>
  <c r="J5375" i="1" s="1"/>
  <c r="G5366" i="1"/>
  <c r="G5367" i="1"/>
  <c r="G5368" i="1"/>
  <c r="G5369" i="1"/>
  <c r="G5370" i="1"/>
  <c r="G5371" i="1"/>
  <c r="G5372" i="1"/>
  <c r="G5373" i="1"/>
  <c r="J5383" i="1" s="1"/>
  <c r="G5374" i="1"/>
  <c r="G5375" i="1"/>
  <c r="G5376" i="1"/>
  <c r="G5377" i="1"/>
  <c r="G5378" i="1"/>
  <c r="G5379" i="1"/>
  <c r="G5380" i="1"/>
  <c r="G5381" i="1"/>
  <c r="J5391" i="1" s="1"/>
  <c r="G5382" i="1"/>
  <c r="G5383" i="1"/>
  <c r="G5384" i="1"/>
  <c r="G5385" i="1"/>
  <c r="J5395" i="1" s="1"/>
  <c r="G5386" i="1"/>
  <c r="G5387" i="1"/>
  <c r="G5388" i="1"/>
  <c r="G5389" i="1"/>
  <c r="J5399" i="1" s="1"/>
  <c r="G5390" i="1"/>
  <c r="G5391" i="1"/>
  <c r="G5392" i="1"/>
  <c r="G5393" i="1"/>
  <c r="J5403" i="1" s="1"/>
  <c r="G5394" i="1"/>
  <c r="G5395" i="1"/>
  <c r="G5396" i="1"/>
  <c r="G5397" i="1"/>
  <c r="J5407" i="1" s="1"/>
  <c r="G5398" i="1"/>
  <c r="G5399" i="1"/>
  <c r="G5400" i="1"/>
  <c r="G5401" i="1"/>
  <c r="J5411" i="1" s="1"/>
  <c r="G5402" i="1"/>
  <c r="G5403" i="1"/>
  <c r="G5404" i="1"/>
  <c r="G5405" i="1"/>
  <c r="J5415" i="1" s="1"/>
  <c r="G5406" i="1"/>
  <c r="G5407" i="1"/>
  <c r="G5408" i="1"/>
  <c r="G5409" i="1"/>
  <c r="J5419" i="1" s="1"/>
  <c r="G5410" i="1"/>
  <c r="G5411" i="1"/>
  <c r="G5412" i="1"/>
  <c r="G5413" i="1"/>
  <c r="J5423" i="1" s="1"/>
  <c r="G5414" i="1"/>
  <c r="G5415" i="1"/>
  <c r="G5416" i="1"/>
  <c r="G5417" i="1"/>
  <c r="J5427" i="1" s="1"/>
  <c r="G5418" i="1"/>
  <c r="G5419" i="1"/>
  <c r="G5420" i="1"/>
  <c r="G5421" i="1"/>
  <c r="J5431" i="1" s="1"/>
  <c r="G5422" i="1"/>
  <c r="G5423" i="1"/>
  <c r="G5424" i="1"/>
  <c r="G5425" i="1"/>
  <c r="G5426" i="1"/>
  <c r="G5427" i="1"/>
  <c r="G5428" i="1"/>
  <c r="G5429" i="1"/>
  <c r="J5439" i="1" s="1"/>
  <c r="G5430" i="1"/>
  <c r="G5431" i="1"/>
  <c r="G5432" i="1"/>
  <c r="G5433" i="1"/>
  <c r="G5434" i="1"/>
  <c r="G5435" i="1"/>
  <c r="G5436" i="1"/>
  <c r="G5437" i="1"/>
  <c r="J5447" i="1" s="1"/>
  <c r="G5438" i="1"/>
  <c r="G5439" i="1"/>
  <c r="G5440" i="1"/>
  <c r="G5441" i="1"/>
  <c r="J5451" i="1" s="1"/>
  <c r="G5442" i="1"/>
  <c r="G5443" i="1"/>
  <c r="G5444" i="1"/>
  <c r="G5445" i="1"/>
  <c r="J5455" i="1" s="1"/>
  <c r="G5446" i="1"/>
  <c r="G5447" i="1"/>
  <c r="G5448" i="1"/>
  <c r="G5449" i="1"/>
  <c r="J5459" i="1" s="1"/>
  <c r="G5450" i="1"/>
  <c r="G5451" i="1"/>
  <c r="G5452" i="1"/>
  <c r="G5453" i="1"/>
  <c r="J5463" i="1" s="1"/>
  <c r="G5454" i="1"/>
  <c r="G5455" i="1"/>
  <c r="G5456" i="1"/>
  <c r="G5457" i="1"/>
  <c r="J5467" i="1" s="1"/>
  <c r="G5458" i="1"/>
  <c r="G5459" i="1"/>
  <c r="G5460" i="1"/>
  <c r="G5461" i="1"/>
  <c r="J5471" i="1" s="1"/>
  <c r="G5462" i="1"/>
  <c r="G5463" i="1"/>
  <c r="G5464" i="1"/>
  <c r="G5465" i="1"/>
  <c r="G5466" i="1"/>
  <c r="G5467" i="1"/>
  <c r="G5468" i="1"/>
  <c r="G5469" i="1"/>
  <c r="J5479" i="1" s="1"/>
  <c r="G5470" i="1"/>
  <c r="G5471" i="1"/>
  <c r="G5472" i="1"/>
  <c r="G5473" i="1"/>
  <c r="G5474" i="1"/>
  <c r="G5475" i="1"/>
  <c r="G5476" i="1"/>
  <c r="G5477" i="1"/>
  <c r="J5487" i="1" s="1"/>
  <c r="G5478" i="1"/>
  <c r="G5479" i="1"/>
  <c r="G5480" i="1"/>
  <c r="G5481" i="1"/>
  <c r="G5482" i="1"/>
  <c r="G5483" i="1"/>
  <c r="G5484" i="1"/>
  <c r="G5485" i="1"/>
  <c r="J5495" i="1" s="1"/>
  <c r="G5486" i="1"/>
  <c r="G5487" i="1"/>
  <c r="G5488" i="1"/>
  <c r="G5489" i="1"/>
  <c r="J5499" i="1" s="1"/>
  <c r="G5490" i="1"/>
  <c r="G5491" i="1"/>
  <c r="G5492" i="1"/>
  <c r="G5493" i="1"/>
  <c r="J5503" i="1" s="1"/>
  <c r="G5494" i="1"/>
  <c r="G5495" i="1"/>
  <c r="G5496" i="1"/>
  <c r="G5497" i="1"/>
  <c r="J5507" i="1" s="1"/>
  <c r="G5498" i="1"/>
  <c r="G5499" i="1"/>
  <c r="G5500" i="1"/>
  <c r="G5501" i="1"/>
  <c r="J5511" i="1" s="1"/>
  <c r="G5502" i="1"/>
  <c r="G5503" i="1"/>
  <c r="G5504" i="1"/>
  <c r="G5505" i="1"/>
  <c r="J5515" i="1" s="1"/>
  <c r="G5506" i="1"/>
  <c r="G5507" i="1"/>
  <c r="G5508" i="1"/>
  <c r="G5509" i="1"/>
  <c r="J5519" i="1" s="1"/>
  <c r="G5510" i="1"/>
  <c r="G5511" i="1"/>
  <c r="G5512" i="1"/>
  <c r="G5513" i="1"/>
  <c r="J5523" i="1" s="1"/>
  <c r="G5514" i="1"/>
  <c r="G5515" i="1"/>
  <c r="G5516" i="1"/>
  <c r="G5517" i="1"/>
  <c r="J5527" i="1" s="1"/>
  <c r="G5518" i="1"/>
  <c r="G5519" i="1"/>
  <c r="G5520" i="1"/>
  <c r="G5521" i="1"/>
  <c r="J5531" i="1" s="1"/>
  <c r="G5522" i="1"/>
  <c r="G5523" i="1"/>
  <c r="G5524" i="1"/>
  <c r="G5525" i="1"/>
  <c r="G5526" i="1"/>
  <c r="G5527" i="1"/>
  <c r="G5528" i="1"/>
  <c r="G5529" i="1"/>
  <c r="J5539" i="1" s="1"/>
  <c r="G5530" i="1"/>
  <c r="G5531" i="1"/>
  <c r="G5532" i="1"/>
  <c r="G5533" i="1"/>
  <c r="G5534" i="1"/>
  <c r="G5535" i="1"/>
  <c r="G5536" i="1"/>
  <c r="G5537" i="1"/>
  <c r="J5547" i="1" s="1"/>
  <c r="G5538" i="1"/>
  <c r="G5539" i="1"/>
  <c r="G5540" i="1"/>
  <c r="G5541" i="1"/>
  <c r="G5542" i="1"/>
  <c r="G5543" i="1"/>
  <c r="G5544" i="1"/>
  <c r="G5545" i="1"/>
  <c r="J5555" i="1" s="1"/>
  <c r="G5546" i="1"/>
  <c r="G5547" i="1"/>
  <c r="G5548" i="1"/>
  <c r="G5549" i="1"/>
  <c r="G5550" i="1"/>
  <c r="G5551" i="1"/>
  <c r="G5552" i="1"/>
  <c r="G5553" i="1"/>
  <c r="J5563" i="1" s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2" i="1"/>
  <c r="F5568" i="1"/>
  <c r="E5568" i="1"/>
  <c r="F5567" i="1"/>
  <c r="E5567" i="1"/>
  <c r="F5566" i="1"/>
  <c r="E5566" i="1"/>
  <c r="F5565" i="1"/>
  <c r="E5565" i="1"/>
  <c r="F5564" i="1"/>
  <c r="E5564" i="1"/>
  <c r="F5563" i="1"/>
  <c r="E5563" i="1"/>
  <c r="F5562" i="1"/>
  <c r="E5562" i="1"/>
  <c r="F5561" i="1"/>
  <c r="E5561" i="1"/>
  <c r="F5560" i="1"/>
  <c r="E5560" i="1"/>
  <c r="F5559" i="1"/>
  <c r="E5559" i="1"/>
  <c r="F5558" i="1"/>
  <c r="E5558" i="1"/>
  <c r="F5557" i="1"/>
  <c r="E5557" i="1"/>
  <c r="F5556" i="1"/>
  <c r="E5556" i="1"/>
  <c r="F5555" i="1"/>
  <c r="E5555" i="1"/>
  <c r="F5554" i="1"/>
  <c r="E5554" i="1"/>
  <c r="F5553" i="1"/>
  <c r="E5553" i="1"/>
  <c r="F5552" i="1"/>
  <c r="E5552" i="1"/>
  <c r="F5551" i="1"/>
  <c r="E5551" i="1"/>
  <c r="F5550" i="1"/>
  <c r="E5550" i="1"/>
  <c r="F5549" i="1"/>
  <c r="E5549" i="1"/>
  <c r="F5548" i="1"/>
  <c r="E5548" i="1"/>
  <c r="F5547" i="1"/>
  <c r="E5547" i="1"/>
  <c r="F5546" i="1"/>
  <c r="E5546" i="1"/>
  <c r="F5545" i="1"/>
  <c r="E5545" i="1"/>
  <c r="F5544" i="1"/>
  <c r="E5544" i="1"/>
  <c r="F5543" i="1"/>
  <c r="E5543" i="1"/>
  <c r="F5542" i="1"/>
  <c r="E5542" i="1"/>
  <c r="F5541" i="1"/>
  <c r="E5541" i="1"/>
  <c r="F5540" i="1"/>
  <c r="E5540" i="1"/>
  <c r="F5539" i="1"/>
  <c r="E5539" i="1"/>
  <c r="F5538" i="1"/>
  <c r="E5538" i="1"/>
  <c r="F5537" i="1"/>
  <c r="E5537" i="1"/>
  <c r="F5536" i="1"/>
  <c r="E5536" i="1"/>
  <c r="F5535" i="1"/>
  <c r="E5535" i="1"/>
  <c r="F5534" i="1"/>
  <c r="E5534" i="1"/>
  <c r="F5533" i="1"/>
  <c r="E5533" i="1"/>
  <c r="F5532" i="1"/>
  <c r="E5532" i="1"/>
  <c r="F5531" i="1"/>
  <c r="E5531" i="1"/>
  <c r="F5530" i="1"/>
  <c r="E5530" i="1"/>
  <c r="F5529" i="1"/>
  <c r="E5529" i="1"/>
  <c r="F5528" i="1"/>
  <c r="E5528" i="1"/>
  <c r="F5527" i="1"/>
  <c r="E5527" i="1"/>
  <c r="F5526" i="1"/>
  <c r="E5526" i="1"/>
  <c r="F5525" i="1"/>
  <c r="E5525" i="1"/>
  <c r="F5524" i="1"/>
  <c r="E5524" i="1"/>
  <c r="F5523" i="1"/>
  <c r="E5523" i="1"/>
  <c r="F5522" i="1"/>
  <c r="E5522" i="1"/>
  <c r="F5521" i="1"/>
  <c r="E5521" i="1"/>
  <c r="F5520" i="1"/>
  <c r="E5520" i="1"/>
  <c r="F5519" i="1"/>
  <c r="E5519" i="1"/>
  <c r="F5518" i="1"/>
  <c r="E5518" i="1"/>
  <c r="F5517" i="1"/>
  <c r="E5517" i="1"/>
  <c r="F5516" i="1"/>
  <c r="E5516" i="1"/>
  <c r="F5515" i="1"/>
  <c r="E5515" i="1"/>
  <c r="F5514" i="1"/>
  <c r="E5514" i="1"/>
  <c r="F5513" i="1"/>
  <c r="E5513" i="1"/>
  <c r="F5512" i="1"/>
  <c r="E5512" i="1"/>
  <c r="F5511" i="1"/>
  <c r="E5511" i="1"/>
  <c r="F5510" i="1"/>
  <c r="E5510" i="1"/>
  <c r="F5509" i="1"/>
  <c r="E5509" i="1"/>
  <c r="F5508" i="1"/>
  <c r="E5508" i="1"/>
  <c r="F5507" i="1"/>
  <c r="E5507" i="1"/>
  <c r="F5506" i="1"/>
  <c r="E5506" i="1"/>
  <c r="F5505" i="1"/>
  <c r="E5505" i="1"/>
  <c r="F5504" i="1"/>
  <c r="E5504" i="1"/>
  <c r="F5503" i="1"/>
  <c r="E5503" i="1"/>
  <c r="F5502" i="1"/>
  <c r="E5502" i="1"/>
  <c r="F5501" i="1"/>
  <c r="E5501" i="1"/>
  <c r="F5500" i="1"/>
  <c r="E5500" i="1"/>
  <c r="F5499" i="1"/>
  <c r="E5499" i="1"/>
  <c r="F5498" i="1"/>
  <c r="E5498" i="1"/>
  <c r="F5497" i="1"/>
  <c r="E5497" i="1"/>
  <c r="F5496" i="1"/>
  <c r="E5496" i="1"/>
  <c r="F5495" i="1"/>
  <c r="E5495" i="1"/>
  <c r="F5494" i="1"/>
  <c r="E5494" i="1"/>
  <c r="F5493" i="1"/>
  <c r="E5493" i="1"/>
  <c r="F5492" i="1"/>
  <c r="E5492" i="1"/>
  <c r="F5491" i="1"/>
  <c r="E5491" i="1"/>
  <c r="F5490" i="1"/>
  <c r="E5490" i="1"/>
  <c r="F5489" i="1"/>
  <c r="E5489" i="1"/>
  <c r="F5488" i="1"/>
  <c r="E5488" i="1"/>
  <c r="F5487" i="1"/>
  <c r="E5487" i="1"/>
  <c r="F5486" i="1"/>
  <c r="E5486" i="1"/>
  <c r="F5485" i="1"/>
  <c r="E5485" i="1"/>
  <c r="F5484" i="1"/>
  <c r="E5484" i="1"/>
  <c r="F5483" i="1"/>
  <c r="E5483" i="1"/>
  <c r="F5482" i="1"/>
  <c r="E5482" i="1"/>
  <c r="F5481" i="1"/>
  <c r="E5481" i="1"/>
  <c r="F5480" i="1"/>
  <c r="E5480" i="1"/>
  <c r="F5479" i="1"/>
  <c r="E5479" i="1"/>
  <c r="F5478" i="1"/>
  <c r="E5478" i="1"/>
  <c r="F5477" i="1"/>
  <c r="E5477" i="1"/>
  <c r="F5476" i="1"/>
  <c r="E5476" i="1"/>
  <c r="F5475" i="1"/>
  <c r="E5475" i="1"/>
  <c r="F5474" i="1"/>
  <c r="E5474" i="1"/>
  <c r="F5473" i="1"/>
  <c r="E5473" i="1"/>
  <c r="F5472" i="1"/>
  <c r="E5472" i="1"/>
  <c r="F5471" i="1"/>
  <c r="E5471" i="1"/>
  <c r="F5470" i="1"/>
  <c r="E5470" i="1"/>
  <c r="F5469" i="1"/>
  <c r="E5469" i="1"/>
  <c r="F5468" i="1"/>
  <c r="E5468" i="1"/>
  <c r="F5467" i="1"/>
  <c r="E5467" i="1"/>
  <c r="F5466" i="1"/>
  <c r="E5466" i="1"/>
  <c r="F5465" i="1"/>
  <c r="E5465" i="1"/>
  <c r="F5464" i="1"/>
  <c r="E5464" i="1"/>
  <c r="F5463" i="1"/>
  <c r="E5463" i="1"/>
  <c r="F5462" i="1"/>
  <c r="E5462" i="1"/>
  <c r="F5461" i="1"/>
  <c r="E5461" i="1"/>
  <c r="F5460" i="1"/>
  <c r="E5460" i="1"/>
  <c r="F5459" i="1"/>
  <c r="E5459" i="1"/>
  <c r="F5458" i="1"/>
  <c r="E5458" i="1"/>
  <c r="F5457" i="1"/>
  <c r="E5457" i="1"/>
  <c r="F5456" i="1"/>
  <c r="E5456" i="1"/>
  <c r="F5455" i="1"/>
  <c r="E5455" i="1"/>
  <c r="F5454" i="1"/>
  <c r="E5454" i="1"/>
  <c r="F5453" i="1"/>
  <c r="E5453" i="1"/>
  <c r="F5452" i="1"/>
  <c r="E5452" i="1"/>
  <c r="F5451" i="1"/>
  <c r="E5451" i="1"/>
  <c r="F5450" i="1"/>
  <c r="E5450" i="1"/>
  <c r="F5449" i="1"/>
  <c r="E5449" i="1"/>
  <c r="F5448" i="1"/>
  <c r="E5448" i="1"/>
  <c r="F5447" i="1"/>
  <c r="E5447" i="1"/>
  <c r="F5446" i="1"/>
  <c r="E5446" i="1"/>
  <c r="F5445" i="1"/>
  <c r="E5445" i="1"/>
  <c r="F5444" i="1"/>
  <c r="E5444" i="1"/>
  <c r="F5443" i="1"/>
  <c r="E5443" i="1"/>
  <c r="F5442" i="1"/>
  <c r="E5442" i="1"/>
  <c r="F5441" i="1"/>
  <c r="E5441" i="1"/>
  <c r="F5440" i="1"/>
  <c r="E5440" i="1"/>
  <c r="F5439" i="1"/>
  <c r="E5439" i="1"/>
  <c r="F5438" i="1"/>
  <c r="E5438" i="1"/>
  <c r="F5437" i="1"/>
  <c r="E5437" i="1"/>
  <c r="F5436" i="1"/>
  <c r="E5436" i="1"/>
  <c r="F5435" i="1"/>
  <c r="E5435" i="1"/>
  <c r="F5434" i="1"/>
  <c r="E5434" i="1"/>
  <c r="F5433" i="1"/>
  <c r="E5433" i="1"/>
  <c r="F5432" i="1"/>
  <c r="E5432" i="1"/>
  <c r="F5431" i="1"/>
  <c r="E5431" i="1"/>
  <c r="F5430" i="1"/>
  <c r="E5430" i="1"/>
  <c r="F5429" i="1"/>
  <c r="E5429" i="1"/>
  <c r="F5428" i="1"/>
  <c r="E5428" i="1"/>
  <c r="F5427" i="1"/>
  <c r="E5427" i="1"/>
  <c r="F5426" i="1"/>
  <c r="E5426" i="1"/>
  <c r="F5425" i="1"/>
  <c r="E5425" i="1"/>
  <c r="F5424" i="1"/>
  <c r="E5424" i="1"/>
  <c r="F5423" i="1"/>
  <c r="E5423" i="1"/>
  <c r="F5422" i="1"/>
  <c r="E5422" i="1"/>
  <c r="F5421" i="1"/>
  <c r="E5421" i="1"/>
  <c r="F5420" i="1"/>
  <c r="E5420" i="1"/>
  <c r="F5419" i="1"/>
  <c r="E5419" i="1"/>
  <c r="F5418" i="1"/>
  <c r="E5418" i="1"/>
  <c r="F5417" i="1"/>
  <c r="E5417" i="1"/>
  <c r="F5416" i="1"/>
  <c r="E5416" i="1"/>
  <c r="F5415" i="1"/>
  <c r="E5415" i="1"/>
  <c r="F5414" i="1"/>
  <c r="E5414" i="1"/>
  <c r="F5413" i="1"/>
  <c r="E5413" i="1"/>
  <c r="F5412" i="1"/>
  <c r="E5412" i="1"/>
  <c r="F5411" i="1"/>
  <c r="E5411" i="1"/>
  <c r="F5410" i="1"/>
  <c r="E5410" i="1"/>
  <c r="F5409" i="1"/>
  <c r="E5409" i="1"/>
  <c r="F5408" i="1"/>
  <c r="E5408" i="1"/>
  <c r="F5407" i="1"/>
  <c r="E5407" i="1"/>
  <c r="F5406" i="1"/>
  <c r="E5406" i="1"/>
  <c r="F5405" i="1"/>
  <c r="E5405" i="1"/>
  <c r="F5404" i="1"/>
  <c r="E5404" i="1"/>
  <c r="F5403" i="1"/>
  <c r="E5403" i="1"/>
  <c r="F5402" i="1"/>
  <c r="E5402" i="1"/>
  <c r="F5401" i="1"/>
  <c r="E5401" i="1"/>
  <c r="F5400" i="1"/>
  <c r="E5400" i="1"/>
  <c r="F5399" i="1"/>
  <c r="E5399" i="1"/>
  <c r="F5398" i="1"/>
  <c r="E5398" i="1"/>
  <c r="F5397" i="1"/>
  <c r="E5397" i="1"/>
  <c r="F5396" i="1"/>
  <c r="E5396" i="1"/>
  <c r="F5395" i="1"/>
  <c r="E5395" i="1"/>
  <c r="F5394" i="1"/>
  <c r="E5394" i="1"/>
  <c r="F5393" i="1"/>
  <c r="E5393" i="1"/>
  <c r="F5392" i="1"/>
  <c r="E5392" i="1"/>
  <c r="F5391" i="1"/>
  <c r="E5391" i="1"/>
  <c r="F5390" i="1"/>
  <c r="E5390" i="1"/>
  <c r="F5389" i="1"/>
  <c r="E5389" i="1"/>
  <c r="F5388" i="1"/>
  <c r="E5388" i="1"/>
  <c r="F5387" i="1"/>
  <c r="E5387" i="1"/>
  <c r="F5386" i="1"/>
  <c r="E5386" i="1"/>
  <c r="F5385" i="1"/>
  <c r="E5385" i="1"/>
  <c r="F5384" i="1"/>
  <c r="E5384" i="1"/>
  <c r="F5383" i="1"/>
  <c r="E5383" i="1"/>
  <c r="F5382" i="1"/>
  <c r="E5382" i="1"/>
  <c r="F5381" i="1"/>
  <c r="E5381" i="1"/>
  <c r="F5380" i="1"/>
  <c r="E5380" i="1"/>
  <c r="F5379" i="1"/>
  <c r="E5379" i="1"/>
  <c r="F5378" i="1"/>
  <c r="E5378" i="1"/>
  <c r="F5377" i="1"/>
  <c r="E5377" i="1"/>
  <c r="F5376" i="1"/>
  <c r="E5376" i="1"/>
  <c r="F5375" i="1"/>
  <c r="E5375" i="1"/>
  <c r="F5374" i="1"/>
  <c r="E5374" i="1"/>
  <c r="F5373" i="1"/>
  <c r="E5373" i="1"/>
  <c r="F5372" i="1"/>
  <c r="E5372" i="1"/>
  <c r="F5371" i="1"/>
  <c r="E5371" i="1"/>
  <c r="F5370" i="1"/>
  <c r="E5370" i="1"/>
  <c r="F5369" i="1"/>
  <c r="E5369" i="1"/>
  <c r="F5368" i="1"/>
  <c r="E5368" i="1"/>
  <c r="F5367" i="1"/>
  <c r="E5367" i="1"/>
  <c r="F5366" i="1"/>
  <c r="E5366" i="1"/>
  <c r="F5365" i="1"/>
  <c r="E5365" i="1"/>
  <c r="F5364" i="1"/>
  <c r="E5364" i="1"/>
  <c r="F5363" i="1"/>
  <c r="E5363" i="1"/>
  <c r="F5362" i="1"/>
  <c r="E5362" i="1"/>
  <c r="F5361" i="1"/>
  <c r="E5361" i="1"/>
  <c r="F5360" i="1"/>
  <c r="E5360" i="1"/>
  <c r="F5359" i="1"/>
  <c r="E5359" i="1"/>
  <c r="F5358" i="1"/>
  <c r="E5358" i="1"/>
  <c r="F5357" i="1"/>
  <c r="E5357" i="1"/>
  <c r="F5356" i="1"/>
  <c r="E5356" i="1"/>
  <c r="F5355" i="1"/>
  <c r="E5355" i="1"/>
  <c r="F5354" i="1"/>
  <c r="E5354" i="1"/>
  <c r="F5353" i="1"/>
  <c r="E5353" i="1"/>
  <c r="F5352" i="1"/>
  <c r="E5352" i="1"/>
  <c r="F5351" i="1"/>
  <c r="E5351" i="1"/>
  <c r="F5350" i="1"/>
  <c r="E5350" i="1"/>
  <c r="F5349" i="1"/>
  <c r="E5349" i="1"/>
  <c r="F5348" i="1"/>
  <c r="E5348" i="1"/>
  <c r="F5347" i="1"/>
  <c r="E5347" i="1"/>
  <c r="F5346" i="1"/>
  <c r="E5346" i="1"/>
  <c r="F5345" i="1"/>
  <c r="E5345" i="1"/>
  <c r="F5344" i="1"/>
  <c r="E5344" i="1"/>
  <c r="F5343" i="1"/>
  <c r="E5343" i="1"/>
  <c r="F5342" i="1"/>
  <c r="E5342" i="1"/>
  <c r="F5341" i="1"/>
  <c r="E5341" i="1"/>
  <c r="F5340" i="1"/>
  <c r="E5340" i="1"/>
  <c r="F5339" i="1"/>
  <c r="E5339" i="1"/>
  <c r="F5338" i="1"/>
  <c r="E5338" i="1"/>
  <c r="F5337" i="1"/>
  <c r="E5337" i="1"/>
  <c r="F5336" i="1"/>
  <c r="E5336" i="1"/>
  <c r="F5335" i="1"/>
  <c r="E5335" i="1"/>
  <c r="F5334" i="1"/>
  <c r="E5334" i="1"/>
  <c r="F5333" i="1"/>
  <c r="E5333" i="1"/>
  <c r="F5332" i="1"/>
  <c r="E5332" i="1"/>
  <c r="F5331" i="1"/>
  <c r="E5331" i="1"/>
  <c r="F5330" i="1"/>
  <c r="E5330" i="1"/>
  <c r="F5329" i="1"/>
  <c r="E5329" i="1"/>
  <c r="F5328" i="1"/>
  <c r="E5328" i="1"/>
  <c r="F5327" i="1"/>
  <c r="E5327" i="1"/>
  <c r="F5326" i="1"/>
  <c r="E5326" i="1"/>
  <c r="F5325" i="1"/>
  <c r="E5325" i="1"/>
  <c r="F5324" i="1"/>
  <c r="E5324" i="1"/>
  <c r="F5323" i="1"/>
  <c r="E5323" i="1"/>
  <c r="F5322" i="1"/>
  <c r="E5322" i="1"/>
  <c r="F5321" i="1"/>
  <c r="E5321" i="1"/>
  <c r="F5320" i="1"/>
  <c r="E5320" i="1"/>
  <c r="F5319" i="1"/>
  <c r="E5319" i="1"/>
  <c r="F5318" i="1"/>
  <c r="E5318" i="1"/>
  <c r="F5317" i="1"/>
  <c r="E5317" i="1"/>
  <c r="F5316" i="1"/>
  <c r="E5316" i="1"/>
  <c r="F5315" i="1"/>
  <c r="E5315" i="1"/>
  <c r="F5314" i="1"/>
  <c r="E5314" i="1"/>
  <c r="F5313" i="1"/>
  <c r="E5313" i="1"/>
  <c r="F5312" i="1"/>
  <c r="E5312" i="1"/>
  <c r="F5311" i="1"/>
  <c r="E5311" i="1"/>
  <c r="F5310" i="1"/>
  <c r="E5310" i="1"/>
  <c r="F5309" i="1"/>
  <c r="E5309" i="1"/>
  <c r="F5308" i="1"/>
  <c r="E5308" i="1"/>
  <c r="F5307" i="1"/>
  <c r="E5307" i="1"/>
  <c r="F5306" i="1"/>
  <c r="E5306" i="1"/>
  <c r="F5305" i="1"/>
  <c r="E5305" i="1"/>
  <c r="F5304" i="1"/>
  <c r="E5304" i="1"/>
  <c r="F5303" i="1"/>
  <c r="E5303" i="1"/>
  <c r="F5302" i="1"/>
  <c r="E5302" i="1"/>
  <c r="F5301" i="1"/>
  <c r="E5301" i="1"/>
  <c r="F5300" i="1"/>
  <c r="E5300" i="1"/>
  <c r="F5299" i="1"/>
  <c r="E5299" i="1"/>
  <c r="F5298" i="1"/>
  <c r="E5298" i="1"/>
  <c r="F5297" i="1"/>
  <c r="E5297" i="1"/>
  <c r="F5296" i="1"/>
  <c r="E5296" i="1"/>
  <c r="F5295" i="1"/>
  <c r="E5295" i="1"/>
  <c r="F5294" i="1"/>
  <c r="E5294" i="1"/>
  <c r="F5293" i="1"/>
  <c r="E5293" i="1"/>
  <c r="F5292" i="1"/>
  <c r="E5292" i="1"/>
  <c r="F5291" i="1"/>
  <c r="E5291" i="1"/>
  <c r="F5290" i="1"/>
  <c r="E5290" i="1"/>
  <c r="F5289" i="1"/>
  <c r="E5289" i="1"/>
  <c r="F5288" i="1"/>
  <c r="E5288" i="1"/>
  <c r="F5287" i="1"/>
  <c r="E5287" i="1"/>
  <c r="F5286" i="1"/>
  <c r="E5286" i="1"/>
  <c r="F5285" i="1"/>
  <c r="E5285" i="1"/>
  <c r="F5284" i="1"/>
  <c r="E5284" i="1"/>
  <c r="F5283" i="1"/>
  <c r="E5283" i="1"/>
  <c r="F5282" i="1"/>
  <c r="E5282" i="1"/>
  <c r="F5281" i="1"/>
  <c r="E5281" i="1"/>
  <c r="F5280" i="1"/>
  <c r="E5280" i="1"/>
  <c r="F5279" i="1"/>
  <c r="E5279" i="1"/>
  <c r="F5278" i="1"/>
  <c r="E5278" i="1"/>
  <c r="F5277" i="1"/>
  <c r="E5277" i="1"/>
  <c r="F5276" i="1"/>
  <c r="E5276" i="1"/>
  <c r="F5275" i="1"/>
  <c r="E5275" i="1"/>
  <c r="F5274" i="1"/>
  <c r="E5274" i="1"/>
  <c r="F5273" i="1"/>
  <c r="E5273" i="1"/>
  <c r="F5272" i="1"/>
  <c r="E5272" i="1"/>
  <c r="F5271" i="1"/>
  <c r="E5271" i="1"/>
  <c r="F5270" i="1"/>
  <c r="E5270" i="1"/>
  <c r="F5269" i="1"/>
  <c r="E5269" i="1"/>
  <c r="F5268" i="1"/>
  <c r="E5268" i="1"/>
  <c r="F5267" i="1"/>
  <c r="E5267" i="1"/>
  <c r="F5266" i="1"/>
  <c r="E5266" i="1"/>
  <c r="F5265" i="1"/>
  <c r="E5265" i="1"/>
  <c r="F5264" i="1"/>
  <c r="E5264" i="1"/>
  <c r="F5263" i="1"/>
  <c r="E5263" i="1"/>
  <c r="F5262" i="1"/>
  <c r="E5262" i="1"/>
  <c r="F5261" i="1"/>
  <c r="E5261" i="1"/>
  <c r="F5260" i="1"/>
  <c r="E5260" i="1"/>
  <c r="F5259" i="1"/>
  <c r="E5259" i="1"/>
  <c r="F5258" i="1"/>
  <c r="E5258" i="1"/>
  <c r="F5257" i="1"/>
  <c r="E5257" i="1"/>
  <c r="F5256" i="1"/>
  <c r="E5256" i="1"/>
  <c r="F5255" i="1"/>
  <c r="E5255" i="1"/>
  <c r="F5254" i="1"/>
  <c r="E5254" i="1"/>
  <c r="F5253" i="1"/>
  <c r="E5253" i="1"/>
  <c r="F5252" i="1"/>
  <c r="E5252" i="1"/>
  <c r="F5251" i="1"/>
  <c r="E5251" i="1"/>
  <c r="F5250" i="1"/>
  <c r="E5250" i="1"/>
  <c r="F5249" i="1"/>
  <c r="E5249" i="1"/>
  <c r="F5248" i="1"/>
  <c r="E5248" i="1"/>
  <c r="F5247" i="1"/>
  <c r="E5247" i="1"/>
  <c r="F5246" i="1"/>
  <c r="E5246" i="1"/>
  <c r="F5245" i="1"/>
  <c r="E5245" i="1"/>
  <c r="F5244" i="1"/>
  <c r="E5244" i="1"/>
  <c r="F5243" i="1"/>
  <c r="E5243" i="1"/>
  <c r="F5242" i="1"/>
  <c r="E5242" i="1"/>
  <c r="F5241" i="1"/>
  <c r="E5241" i="1"/>
  <c r="F5240" i="1"/>
  <c r="E5240" i="1"/>
  <c r="F5239" i="1"/>
  <c r="E5239" i="1"/>
  <c r="F5238" i="1"/>
  <c r="E5238" i="1"/>
  <c r="F5237" i="1"/>
  <c r="E5237" i="1"/>
  <c r="F5236" i="1"/>
  <c r="E5236" i="1"/>
  <c r="F5235" i="1"/>
  <c r="E5235" i="1"/>
  <c r="F5234" i="1"/>
  <c r="E5234" i="1"/>
  <c r="F5233" i="1"/>
  <c r="E5233" i="1"/>
  <c r="F5232" i="1"/>
  <c r="E5232" i="1"/>
  <c r="F5231" i="1"/>
  <c r="E5231" i="1"/>
  <c r="F5230" i="1"/>
  <c r="E5230" i="1"/>
  <c r="F5229" i="1"/>
  <c r="E5229" i="1"/>
  <c r="F5228" i="1"/>
  <c r="E5228" i="1"/>
  <c r="F5227" i="1"/>
  <c r="E5227" i="1"/>
  <c r="F5226" i="1"/>
  <c r="E5226" i="1"/>
  <c r="F5225" i="1"/>
  <c r="E5225" i="1"/>
  <c r="F5224" i="1"/>
  <c r="E5224" i="1"/>
  <c r="F5223" i="1"/>
  <c r="E5223" i="1"/>
  <c r="F5222" i="1"/>
  <c r="E5222" i="1"/>
  <c r="F5221" i="1"/>
  <c r="E5221" i="1"/>
  <c r="F5220" i="1"/>
  <c r="E5220" i="1"/>
  <c r="F5219" i="1"/>
  <c r="E5219" i="1"/>
  <c r="F5218" i="1"/>
  <c r="E5218" i="1"/>
  <c r="F5217" i="1"/>
  <c r="E5217" i="1"/>
  <c r="F5216" i="1"/>
  <c r="E5216" i="1"/>
  <c r="F5215" i="1"/>
  <c r="E5215" i="1"/>
  <c r="F5214" i="1"/>
  <c r="E5214" i="1"/>
  <c r="F5213" i="1"/>
  <c r="E5213" i="1"/>
  <c r="F5212" i="1"/>
  <c r="E5212" i="1"/>
  <c r="F5211" i="1"/>
  <c r="E5211" i="1"/>
  <c r="F5210" i="1"/>
  <c r="E5210" i="1"/>
  <c r="F5209" i="1"/>
  <c r="E5209" i="1"/>
  <c r="F5208" i="1"/>
  <c r="E5208" i="1"/>
  <c r="F5207" i="1"/>
  <c r="E5207" i="1"/>
  <c r="F5206" i="1"/>
  <c r="E5206" i="1"/>
  <c r="F5205" i="1"/>
  <c r="E5205" i="1"/>
  <c r="F5204" i="1"/>
  <c r="E5204" i="1"/>
  <c r="F5203" i="1"/>
  <c r="E5203" i="1"/>
  <c r="F5202" i="1"/>
  <c r="E5202" i="1"/>
  <c r="F5201" i="1"/>
  <c r="E5201" i="1"/>
  <c r="F5200" i="1"/>
  <c r="E5200" i="1"/>
  <c r="F5199" i="1"/>
  <c r="E5199" i="1"/>
  <c r="F5198" i="1"/>
  <c r="E5198" i="1"/>
  <c r="F5197" i="1"/>
  <c r="E5197" i="1"/>
  <c r="F5196" i="1"/>
  <c r="E5196" i="1"/>
  <c r="F5195" i="1"/>
  <c r="E5195" i="1"/>
  <c r="F5194" i="1"/>
  <c r="E5194" i="1"/>
  <c r="F5193" i="1"/>
  <c r="E5193" i="1"/>
  <c r="F5192" i="1"/>
  <c r="E5192" i="1"/>
  <c r="F5191" i="1"/>
  <c r="E5191" i="1"/>
  <c r="F5190" i="1"/>
  <c r="E5190" i="1"/>
  <c r="F5189" i="1"/>
  <c r="E5189" i="1"/>
  <c r="F5188" i="1"/>
  <c r="E5188" i="1"/>
  <c r="F5187" i="1"/>
  <c r="E5187" i="1"/>
  <c r="F5186" i="1"/>
  <c r="E5186" i="1"/>
  <c r="F5185" i="1"/>
  <c r="E5185" i="1"/>
  <c r="F5184" i="1"/>
  <c r="E5184" i="1"/>
  <c r="F5183" i="1"/>
  <c r="E5183" i="1"/>
  <c r="F5182" i="1"/>
  <c r="E5182" i="1"/>
  <c r="F5181" i="1"/>
  <c r="E5181" i="1"/>
  <c r="F5180" i="1"/>
  <c r="E5180" i="1"/>
  <c r="F5179" i="1"/>
  <c r="E5179" i="1"/>
  <c r="F5178" i="1"/>
  <c r="E5178" i="1"/>
  <c r="F5177" i="1"/>
  <c r="E5177" i="1"/>
  <c r="F5176" i="1"/>
  <c r="E5176" i="1"/>
  <c r="F5175" i="1"/>
  <c r="E5175" i="1"/>
  <c r="F5174" i="1"/>
  <c r="E5174" i="1"/>
  <c r="F5173" i="1"/>
  <c r="E5173" i="1"/>
  <c r="F5172" i="1"/>
  <c r="E5172" i="1"/>
  <c r="F5171" i="1"/>
  <c r="E5171" i="1"/>
  <c r="F5170" i="1"/>
  <c r="E5170" i="1"/>
  <c r="F5169" i="1"/>
  <c r="E5169" i="1"/>
  <c r="F5168" i="1"/>
  <c r="E5168" i="1"/>
  <c r="F5167" i="1"/>
  <c r="E5167" i="1"/>
  <c r="F5166" i="1"/>
  <c r="E5166" i="1"/>
  <c r="F5165" i="1"/>
  <c r="E5165" i="1"/>
  <c r="F5164" i="1"/>
  <c r="E5164" i="1"/>
  <c r="F5163" i="1"/>
  <c r="E5163" i="1"/>
  <c r="F5162" i="1"/>
  <c r="E5162" i="1"/>
  <c r="F5161" i="1"/>
  <c r="E5161" i="1"/>
  <c r="F5160" i="1"/>
  <c r="E5160" i="1"/>
  <c r="F5159" i="1"/>
  <c r="E5159" i="1"/>
  <c r="F5158" i="1"/>
  <c r="E5158" i="1"/>
  <c r="F5157" i="1"/>
  <c r="E5157" i="1"/>
  <c r="F5156" i="1"/>
  <c r="E5156" i="1"/>
  <c r="F5155" i="1"/>
  <c r="E5155" i="1"/>
  <c r="F5154" i="1"/>
  <c r="E5154" i="1"/>
  <c r="F5153" i="1"/>
  <c r="E5153" i="1"/>
  <c r="F5152" i="1"/>
  <c r="E5152" i="1"/>
  <c r="F5151" i="1"/>
  <c r="E5151" i="1"/>
  <c r="F5150" i="1"/>
  <c r="E5150" i="1"/>
  <c r="F5149" i="1"/>
  <c r="E5149" i="1"/>
  <c r="F5148" i="1"/>
  <c r="E5148" i="1"/>
  <c r="F5147" i="1"/>
  <c r="E5147" i="1"/>
  <c r="F5146" i="1"/>
  <c r="E5146" i="1"/>
  <c r="F5145" i="1"/>
  <c r="E5145" i="1"/>
  <c r="F5144" i="1"/>
  <c r="E5144" i="1"/>
  <c r="F5143" i="1"/>
  <c r="E5143" i="1"/>
  <c r="F5142" i="1"/>
  <c r="E5142" i="1"/>
  <c r="F5141" i="1"/>
  <c r="E5141" i="1"/>
  <c r="F5140" i="1"/>
  <c r="E5140" i="1"/>
  <c r="F5139" i="1"/>
  <c r="E5139" i="1"/>
  <c r="F5138" i="1"/>
  <c r="E5138" i="1"/>
  <c r="F5137" i="1"/>
  <c r="E5137" i="1"/>
  <c r="F5136" i="1"/>
  <c r="E5136" i="1"/>
  <c r="F5135" i="1"/>
  <c r="E5135" i="1"/>
  <c r="F5134" i="1"/>
  <c r="E5134" i="1"/>
  <c r="F5133" i="1"/>
  <c r="E5133" i="1"/>
  <c r="F5132" i="1"/>
  <c r="E5132" i="1"/>
  <c r="F5131" i="1"/>
  <c r="E5131" i="1"/>
  <c r="F5130" i="1"/>
  <c r="E5130" i="1"/>
  <c r="F5129" i="1"/>
  <c r="E5129" i="1"/>
  <c r="F5128" i="1"/>
  <c r="E5128" i="1"/>
  <c r="F5127" i="1"/>
  <c r="E5127" i="1"/>
  <c r="F5126" i="1"/>
  <c r="E5126" i="1"/>
  <c r="F5125" i="1"/>
  <c r="E5125" i="1"/>
  <c r="F5124" i="1"/>
  <c r="E5124" i="1"/>
  <c r="F5123" i="1"/>
  <c r="E5123" i="1"/>
  <c r="F5122" i="1"/>
  <c r="E5122" i="1"/>
  <c r="F5121" i="1"/>
  <c r="E5121" i="1"/>
  <c r="F5120" i="1"/>
  <c r="E5120" i="1"/>
  <c r="F5119" i="1"/>
  <c r="E5119" i="1"/>
  <c r="F5118" i="1"/>
  <c r="E5118" i="1"/>
  <c r="F5117" i="1"/>
  <c r="E5117" i="1"/>
  <c r="F5116" i="1"/>
  <c r="E5116" i="1"/>
  <c r="F5115" i="1"/>
  <c r="E5115" i="1"/>
  <c r="F5114" i="1"/>
  <c r="E5114" i="1"/>
  <c r="F5113" i="1"/>
  <c r="E5113" i="1"/>
  <c r="F5112" i="1"/>
  <c r="E5112" i="1"/>
  <c r="F5111" i="1"/>
  <c r="E5111" i="1"/>
  <c r="F5110" i="1"/>
  <c r="E5110" i="1"/>
  <c r="F5109" i="1"/>
  <c r="E5109" i="1"/>
  <c r="F5108" i="1"/>
  <c r="E5108" i="1"/>
  <c r="F5107" i="1"/>
  <c r="E5107" i="1"/>
  <c r="F5106" i="1"/>
  <c r="E5106" i="1"/>
  <c r="F5105" i="1"/>
  <c r="E5105" i="1"/>
  <c r="F5104" i="1"/>
  <c r="E5104" i="1"/>
  <c r="F5103" i="1"/>
  <c r="E5103" i="1"/>
  <c r="F5102" i="1"/>
  <c r="E5102" i="1"/>
  <c r="F5101" i="1"/>
  <c r="E5101" i="1"/>
  <c r="F5100" i="1"/>
  <c r="E5100" i="1"/>
  <c r="F5099" i="1"/>
  <c r="E5099" i="1"/>
  <c r="F5098" i="1"/>
  <c r="E5098" i="1"/>
  <c r="F5097" i="1"/>
  <c r="E5097" i="1"/>
  <c r="F5096" i="1"/>
  <c r="E5096" i="1"/>
  <c r="F5095" i="1"/>
  <c r="E5095" i="1"/>
  <c r="F5094" i="1"/>
  <c r="E5094" i="1"/>
  <c r="F5093" i="1"/>
  <c r="E5093" i="1"/>
  <c r="F5092" i="1"/>
  <c r="E5092" i="1"/>
  <c r="F5091" i="1"/>
  <c r="E5091" i="1"/>
  <c r="F5090" i="1"/>
  <c r="E5090" i="1"/>
  <c r="F5089" i="1"/>
  <c r="E5089" i="1"/>
  <c r="F5088" i="1"/>
  <c r="E5088" i="1"/>
  <c r="F5087" i="1"/>
  <c r="E5087" i="1"/>
  <c r="F5086" i="1"/>
  <c r="E5086" i="1"/>
  <c r="F5085" i="1"/>
  <c r="E5085" i="1"/>
  <c r="F5084" i="1"/>
  <c r="E5084" i="1"/>
  <c r="F5083" i="1"/>
  <c r="E5083" i="1"/>
  <c r="F5082" i="1"/>
  <c r="E5082" i="1"/>
  <c r="F5081" i="1"/>
  <c r="E5081" i="1"/>
  <c r="F5080" i="1"/>
  <c r="E5080" i="1"/>
  <c r="F5079" i="1"/>
  <c r="E5079" i="1"/>
  <c r="F5078" i="1"/>
  <c r="E5078" i="1"/>
  <c r="F5077" i="1"/>
  <c r="E5077" i="1"/>
  <c r="F5076" i="1"/>
  <c r="E5076" i="1"/>
  <c r="F5075" i="1"/>
  <c r="E5075" i="1"/>
  <c r="F5074" i="1"/>
  <c r="E5074" i="1"/>
  <c r="F5073" i="1"/>
  <c r="E5073" i="1"/>
  <c r="F5072" i="1"/>
  <c r="E5072" i="1"/>
  <c r="F5071" i="1"/>
  <c r="E5071" i="1"/>
  <c r="F5070" i="1"/>
  <c r="E5070" i="1"/>
  <c r="F5069" i="1"/>
  <c r="E5069" i="1"/>
  <c r="F5068" i="1"/>
  <c r="E5068" i="1"/>
  <c r="F5067" i="1"/>
  <c r="E5067" i="1"/>
  <c r="F5066" i="1"/>
  <c r="E5066" i="1"/>
  <c r="F5065" i="1"/>
  <c r="E5065" i="1"/>
  <c r="F5064" i="1"/>
  <c r="E5064" i="1"/>
  <c r="F5063" i="1"/>
  <c r="E5063" i="1"/>
  <c r="F5062" i="1"/>
  <c r="E5062" i="1"/>
  <c r="F5061" i="1"/>
  <c r="E5061" i="1"/>
  <c r="F5060" i="1"/>
  <c r="E5060" i="1"/>
  <c r="F5059" i="1"/>
  <c r="E5059" i="1"/>
  <c r="F5058" i="1"/>
  <c r="E5058" i="1"/>
  <c r="F5057" i="1"/>
  <c r="E5057" i="1"/>
  <c r="F5056" i="1"/>
  <c r="E5056" i="1"/>
  <c r="F5055" i="1"/>
  <c r="E5055" i="1"/>
  <c r="F5054" i="1"/>
  <c r="E5054" i="1"/>
  <c r="F5053" i="1"/>
  <c r="E5053" i="1"/>
  <c r="F5052" i="1"/>
  <c r="E5052" i="1"/>
  <c r="F5051" i="1"/>
  <c r="E5051" i="1"/>
  <c r="F5050" i="1"/>
  <c r="E5050" i="1"/>
  <c r="F5049" i="1"/>
  <c r="E5049" i="1"/>
  <c r="F5048" i="1"/>
  <c r="E5048" i="1"/>
  <c r="F5047" i="1"/>
  <c r="E5047" i="1"/>
  <c r="F5046" i="1"/>
  <c r="E5046" i="1"/>
  <c r="F5045" i="1"/>
  <c r="E5045" i="1"/>
  <c r="F5044" i="1"/>
  <c r="E5044" i="1"/>
  <c r="F5043" i="1"/>
  <c r="E5043" i="1"/>
  <c r="F5042" i="1"/>
  <c r="E5042" i="1"/>
  <c r="F5041" i="1"/>
  <c r="E5041" i="1"/>
  <c r="F5040" i="1"/>
  <c r="E5040" i="1"/>
  <c r="F5039" i="1"/>
  <c r="E5039" i="1"/>
  <c r="F5038" i="1"/>
  <c r="E5038" i="1"/>
  <c r="F5037" i="1"/>
  <c r="E5037" i="1"/>
  <c r="F5036" i="1"/>
  <c r="E5036" i="1"/>
  <c r="F5035" i="1"/>
  <c r="E5035" i="1"/>
  <c r="F5034" i="1"/>
  <c r="E5034" i="1"/>
  <c r="F5033" i="1"/>
  <c r="E5033" i="1"/>
  <c r="F5032" i="1"/>
  <c r="E5032" i="1"/>
  <c r="F5031" i="1"/>
  <c r="E5031" i="1"/>
  <c r="F5030" i="1"/>
  <c r="E5030" i="1"/>
  <c r="F5029" i="1"/>
  <c r="E5029" i="1"/>
  <c r="F5028" i="1"/>
  <c r="E5028" i="1"/>
  <c r="F5027" i="1"/>
  <c r="E5027" i="1"/>
  <c r="F5026" i="1"/>
  <c r="E5026" i="1"/>
  <c r="F5025" i="1"/>
  <c r="E5025" i="1"/>
  <c r="F5024" i="1"/>
  <c r="E5024" i="1"/>
  <c r="F5023" i="1"/>
  <c r="E5023" i="1"/>
  <c r="F5022" i="1"/>
  <c r="E5022" i="1"/>
  <c r="F5021" i="1"/>
  <c r="E5021" i="1"/>
  <c r="F5020" i="1"/>
  <c r="E5020" i="1"/>
  <c r="F5019" i="1"/>
  <c r="E5019" i="1"/>
  <c r="F5018" i="1"/>
  <c r="E5018" i="1"/>
  <c r="F5017" i="1"/>
  <c r="E5017" i="1"/>
  <c r="F5016" i="1"/>
  <c r="E5016" i="1"/>
  <c r="F5015" i="1"/>
  <c r="E5015" i="1"/>
  <c r="F5014" i="1"/>
  <c r="E5014" i="1"/>
  <c r="F5013" i="1"/>
  <c r="E5013" i="1"/>
  <c r="F5012" i="1"/>
  <c r="E5012" i="1"/>
  <c r="F5011" i="1"/>
  <c r="E5011" i="1"/>
  <c r="F5010" i="1"/>
  <c r="E5010" i="1"/>
  <c r="F5009" i="1"/>
  <c r="E5009" i="1"/>
  <c r="F5008" i="1"/>
  <c r="E5008" i="1"/>
  <c r="F5007" i="1"/>
  <c r="E5007" i="1"/>
  <c r="F5006" i="1"/>
  <c r="E5006" i="1"/>
  <c r="F5005" i="1"/>
  <c r="E5005" i="1"/>
  <c r="F5004" i="1"/>
  <c r="E5004" i="1"/>
  <c r="F5003" i="1"/>
  <c r="E5003" i="1"/>
  <c r="F5002" i="1"/>
  <c r="E5002" i="1"/>
  <c r="F5001" i="1"/>
  <c r="E5001" i="1"/>
  <c r="F5000" i="1"/>
  <c r="E5000" i="1"/>
  <c r="F4999" i="1"/>
  <c r="E4999" i="1"/>
  <c r="F4998" i="1"/>
  <c r="E4998" i="1"/>
  <c r="F4997" i="1"/>
  <c r="E4997" i="1"/>
  <c r="F4996" i="1"/>
  <c r="E4996" i="1"/>
  <c r="F4995" i="1"/>
  <c r="E4995" i="1"/>
  <c r="F4994" i="1"/>
  <c r="E4994" i="1"/>
  <c r="F4993" i="1"/>
  <c r="E4993" i="1"/>
  <c r="F4992" i="1"/>
  <c r="E4992" i="1"/>
  <c r="F4991" i="1"/>
  <c r="E4991" i="1"/>
  <c r="F4990" i="1"/>
  <c r="E4990" i="1"/>
  <c r="F4989" i="1"/>
  <c r="E4989" i="1"/>
  <c r="F4988" i="1"/>
  <c r="E4988" i="1"/>
  <c r="F4987" i="1"/>
  <c r="E4987" i="1"/>
  <c r="F4986" i="1"/>
  <c r="E4986" i="1"/>
  <c r="F4985" i="1"/>
  <c r="E4985" i="1"/>
  <c r="F4984" i="1"/>
  <c r="E4984" i="1"/>
  <c r="F4983" i="1"/>
  <c r="E4983" i="1"/>
  <c r="F4982" i="1"/>
  <c r="E4982" i="1"/>
  <c r="F4981" i="1"/>
  <c r="E4981" i="1"/>
  <c r="F4980" i="1"/>
  <c r="E4980" i="1"/>
  <c r="F4979" i="1"/>
  <c r="E4979" i="1"/>
  <c r="F4978" i="1"/>
  <c r="E4978" i="1"/>
  <c r="F4977" i="1"/>
  <c r="E4977" i="1"/>
  <c r="F4976" i="1"/>
  <c r="E4976" i="1"/>
  <c r="F4975" i="1"/>
  <c r="E4975" i="1"/>
  <c r="F4974" i="1"/>
  <c r="E4974" i="1"/>
  <c r="F4973" i="1"/>
  <c r="E4973" i="1"/>
  <c r="F4972" i="1"/>
  <c r="E4972" i="1"/>
  <c r="F4971" i="1"/>
  <c r="E4971" i="1"/>
  <c r="F4970" i="1"/>
  <c r="E4970" i="1"/>
  <c r="F4969" i="1"/>
  <c r="E4969" i="1"/>
  <c r="F4968" i="1"/>
  <c r="E4968" i="1"/>
  <c r="F4967" i="1"/>
  <c r="E4967" i="1"/>
  <c r="F4966" i="1"/>
  <c r="E4966" i="1"/>
  <c r="F4965" i="1"/>
  <c r="E4965" i="1"/>
  <c r="F4964" i="1"/>
  <c r="E4964" i="1"/>
  <c r="F4963" i="1"/>
  <c r="E4963" i="1"/>
  <c r="F4962" i="1"/>
  <c r="E4962" i="1"/>
  <c r="F4961" i="1"/>
  <c r="E4961" i="1"/>
  <c r="F4960" i="1"/>
  <c r="E4960" i="1"/>
  <c r="F4959" i="1"/>
  <c r="E4959" i="1"/>
  <c r="F4958" i="1"/>
  <c r="E4958" i="1"/>
  <c r="F4957" i="1"/>
  <c r="E4957" i="1"/>
  <c r="F4956" i="1"/>
  <c r="E4956" i="1"/>
  <c r="F4955" i="1"/>
  <c r="E4955" i="1"/>
  <c r="F4954" i="1"/>
  <c r="E4954" i="1"/>
  <c r="F4953" i="1"/>
  <c r="E4953" i="1"/>
  <c r="F4952" i="1"/>
  <c r="E4952" i="1"/>
  <c r="F4951" i="1"/>
  <c r="E4951" i="1"/>
  <c r="F4950" i="1"/>
  <c r="E4950" i="1"/>
  <c r="F4949" i="1"/>
  <c r="E4949" i="1"/>
  <c r="F4948" i="1"/>
  <c r="E4948" i="1"/>
  <c r="F4947" i="1"/>
  <c r="E4947" i="1"/>
  <c r="F4946" i="1"/>
  <c r="E4946" i="1"/>
  <c r="F4945" i="1"/>
  <c r="E4945" i="1"/>
  <c r="F4944" i="1"/>
  <c r="E4944" i="1"/>
  <c r="F4943" i="1"/>
  <c r="E4943" i="1"/>
  <c r="F4942" i="1"/>
  <c r="E4942" i="1"/>
  <c r="F4941" i="1"/>
  <c r="E4941" i="1"/>
  <c r="F4940" i="1"/>
  <c r="E4940" i="1"/>
  <c r="F4939" i="1"/>
  <c r="E4939" i="1"/>
  <c r="F4938" i="1"/>
  <c r="E4938" i="1"/>
  <c r="F4937" i="1"/>
  <c r="E4937" i="1"/>
  <c r="F4936" i="1"/>
  <c r="E4936" i="1"/>
  <c r="F4935" i="1"/>
  <c r="E4935" i="1"/>
  <c r="F4934" i="1"/>
  <c r="E4934" i="1"/>
  <c r="F4933" i="1"/>
  <c r="E4933" i="1"/>
  <c r="F4932" i="1"/>
  <c r="E4932" i="1"/>
  <c r="F4931" i="1"/>
  <c r="E4931" i="1"/>
  <c r="F4930" i="1"/>
  <c r="E4930" i="1"/>
  <c r="F4929" i="1"/>
  <c r="E4929" i="1"/>
  <c r="F4928" i="1"/>
  <c r="E4928" i="1"/>
  <c r="F4927" i="1"/>
  <c r="E4927" i="1"/>
  <c r="F4926" i="1"/>
  <c r="E4926" i="1"/>
  <c r="F4925" i="1"/>
  <c r="E4925" i="1"/>
  <c r="F4924" i="1"/>
  <c r="E4924" i="1"/>
  <c r="F4923" i="1"/>
  <c r="E4923" i="1"/>
  <c r="F4922" i="1"/>
  <c r="E4922" i="1"/>
  <c r="F4921" i="1"/>
  <c r="E4921" i="1"/>
  <c r="F4920" i="1"/>
  <c r="E4920" i="1"/>
  <c r="F4919" i="1"/>
  <c r="E4919" i="1"/>
  <c r="F4918" i="1"/>
  <c r="E4918" i="1"/>
  <c r="F4917" i="1"/>
  <c r="E4917" i="1"/>
  <c r="F4916" i="1"/>
  <c r="E4916" i="1"/>
  <c r="F4915" i="1"/>
  <c r="E4915" i="1"/>
  <c r="F4914" i="1"/>
  <c r="E4914" i="1"/>
  <c r="F4913" i="1"/>
  <c r="E4913" i="1"/>
  <c r="F4912" i="1"/>
  <c r="E4912" i="1"/>
  <c r="F4911" i="1"/>
  <c r="E4911" i="1"/>
  <c r="F4910" i="1"/>
  <c r="E4910" i="1"/>
  <c r="F4909" i="1"/>
  <c r="E4909" i="1"/>
  <c r="F4908" i="1"/>
  <c r="E4908" i="1"/>
  <c r="F4907" i="1"/>
  <c r="E4907" i="1"/>
  <c r="F4906" i="1"/>
  <c r="E4906" i="1"/>
  <c r="F4905" i="1"/>
  <c r="E4905" i="1"/>
  <c r="F4904" i="1"/>
  <c r="E4904" i="1"/>
  <c r="F4903" i="1"/>
  <c r="E4903" i="1"/>
  <c r="F4902" i="1"/>
  <c r="E4902" i="1"/>
  <c r="F4901" i="1"/>
  <c r="E4901" i="1"/>
  <c r="F4900" i="1"/>
  <c r="E4900" i="1"/>
  <c r="F4899" i="1"/>
  <c r="E4899" i="1"/>
  <c r="F4898" i="1"/>
  <c r="E4898" i="1"/>
  <c r="F4897" i="1"/>
  <c r="E4897" i="1"/>
  <c r="F4896" i="1"/>
  <c r="E4896" i="1"/>
  <c r="F4895" i="1"/>
  <c r="E4895" i="1"/>
  <c r="F4894" i="1"/>
  <c r="E4894" i="1"/>
  <c r="F4893" i="1"/>
  <c r="E4893" i="1"/>
  <c r="F4892" i="1"/>
  <c r="E4892" i="1"/>
  <c r="F4891" i="1"/>
  <c r="E4891" i="1"/>
  <c r="F4890" i="1"/>
  <c r="E4890" i="1"/>
  <c r="F4889" i="1"/>
  <c r="E4889" i="1"/>
  <c r="F4888" i="1"/>
  <c r="E4888" i="1"/>
  <c r="F4887" i="1"/>
  <c r="E4887" i="1"/>
  <c r="F4886" i="1"/>
  <c r="E4886" i="1"/>
  <c r="F4885" i="1"/>
  <c r="E4885" i="1"/>
  <c r="F4884" i="1"/>
  <c r="E4884" i="1"/>
  <c r="F4883" i="1"/>
  <c r="E4883" i="1"/>
  <c r="F4882" i="1"/>
  <c r="E4882" i="1"/>
  <c r="F4881" i="1"/>
  <c r="E4881" i="1"/>
  <c r="F4880" i="1"/>
  <c r="E4880" i="1"/>
  <c r="F4879" i="1"/>
  <c r="E4879" i="1"/>
  <c r="F4878" i="1"/>
  <c r="E4878" i="1"/>
  <c r="F4877" i="1"/>
  <c r="E4877" i="1"/>
  <c r="F4876" i="1"/>
  <c r="E4876" i="1"/>
  <c r="F4875" i="1"/>
  <c r="E4875" i="1"/>
  <c r="F4874" i="1"/>
  <c r="E4874" i="1"/>
  <c r="F4873" i="1"/>
  <c r="E4873" i="1"/>
  <c r="F4872" i="1"/>
  <c r="E4872" i="1"/>
  <c r="F4871" i="1"/>
  <c r="E4871" i="1"/>
  <c r="F4870" i="1"/>
  <c r="E4870" i="1"/>
  <c r="F4869" i="1"/>
  <c r="E4869" i="1"/>
  <c r="F4868" i="1"/>
  <c r="E4868" i="1"/>
  <c r="F4867" i="1"/>
  <c r="E4867" i="1"/>
  <c r="F4866" i="1"/>
  <c r="E4866" i="1"/>
  <c r="F4865" i="1"/>
  <c r="E4865" i="1"/>
  <c r="F4864" i="1"/>
  <c r="E4864" i="1"/>
  <c r="F4863" i="1"/>
  <c r="E4863" i="1"/>
  <c r="F4862" i="1"/>
  <c r="E4862" i="1"/>
  <c r="F4861" i="1"/>
  <c r="E4861" i="1"/>
  <c r="F4860" i="1"/>
  <c r="E4860" i="1"/>
  <c r="F4859" i="1"/>
  <c r="E4859" i="1"/>
  <c r="F4858" i="1"/>
  <c r="E4858" i="1"/>
  <c r="F4857" i="1"/>
  <c r="E4857" i="1"/>
  <c r="F4856" i="1"/>
  <c r="E4856" i="1"/>
  <c r="F4855" i="1"/>
  <c r="E4855" i="1"/>
  <c r="F4854" i="1"/>
  <c r="E4854" i="1"/>
  <c r="F4853" i="1"/>
  <c r="E4853" i="1"/>
  <c r="F4852" i="1"/>
  <c r="E4852" i="1"/>
  <c r="F4851" i="1"/>
  <c r="E4851" i="1"/>
  <c r="F4850" i="1"/>
  <c r="E4850" i="1"/>
  <c r="F4849" i="1"/>
  <c r="E4849" i="1"/>
  <c r="F4848" i="1"/>
  <c r="E4848" i="1"/>
  <c r="F4847" i="1"/>
  <c r="E4847" i="1"/>
  <c r="F4846" i="1"/>
  <c r="E4846" i="1"/>
  <c r="F4845" i="1"/>
  <c r="E4845" i="1"/>
  <c r="F4844" i="1"/>
  <c r="E4844" i="1"/>
  <c r="F4843" i="1"/>
  <c r="E4843" i="1"/>
  <c r="F4842" i="1"/>
  <c r="E4842" i="1"/>
  <c r="F4841" i="1"/>
  <c r="E4841" i="1"/>
  <c r="F4840" i="1"/>
  <c r="E4840" i="1"/>
  <c r="F4839" i="1"/>
  <c r="E4839" i="1"/>
  <c r="F4838" i="1"/>
  <c r="E4838" i="1"/>
  <c r="F4837" i="1"/>
  <c r="E4837" i="1"/>
  <c r="F4836" i="1"/>
  <c r="E4836" i="1"/>
  <c r="F4835" i="1"/>
  <c r="E4835" i="1"/>
  <c r="F4834" i="1"/>
  <c r="E4834" i="1"/>
  <c r="F4833" i="1"/>
  <c r="E4833" i="1"/>
  <c r="F4832" i="1"/>
  <c r="E4832" i="1"/>
  <c r="F4831" i="1"/>
  <c r="E4831" i="1"/>
  <c r="F4830" i="1"/>
  <c r="E4830" i="1"/>
  <c r="F4829" i="1"/>
  <c r="E4829" i="1"/>
  <c r="F4828" i="1"/>
  <c r="E4828" i="1"/>
  <c r="F4827" i="1"/>
  <c r="E4827" i="1"/>
  <c r="F4826" i="1"/>
  <c r="E4826" i="1"/>
  <c r="F4825" i="1"/>
  <c r="E4825" i="1"/>
  <c r="F4824" i="1"/>
  <c r="E4824" i="1"/>
  <c r="F4823" i="1"/>
  <c r="E4823" i="1"/>
  <c r="F4822" i="1"/>
  <c r="E4822" i="1"/>
  <c r="F4821" i="1"/>
  <c r="E4821" i="1"/>
  <c r="F4820" i="1"/>
  <c r="E4820" i="1"/>
  <c r="F4819" i="1"/>
  <c r="E4819" i="1"/>
  <c r="F4818" i="1"/>
  <c r="E4818" i="1"/>
  <c r="F4817" i="1"/>
  <c r="E4817" i="1"/>
  <c r="F4816" i="1"/>
  <c r="E4816" i="1"/>
  <c r="F4815" i="1"/>
  <c r="E4815" i="1"/>
  <c r="F4814" i="1"/>
  <c r="E4814" i="1"/>
  <c r="F4813" i="1"/>
  <c r="E4813" i="1"/>
  <c r="F4812" i="1"/>
  <c r="E4812" i="1"/>
  <c r="F4811" i="1"/>
  <c r="E4811" i="1"/>
  <c r="F4810" i="1"/>
  <c r="E4810" i="1"/>
  <c r="F4809" i="1"/>
  <c r="E4809" i="1"/>
  <c r="F4808" i="1"/>
  <c r="E4808" i="1"/>
  <c r="F4807" i="1"/>
  <c r="E4807" i="1"/>
  <c r="F4806" i="1"/>
  <c r="E4806" i="1"/>
  <c r="F4805" i="1"/>
  <c r="E4805" i="1"/>
  <c r="F4804" i="1"/>
  <c r="E4804" i="1"/>
  <c r="F4803" i="1"/>
  <c r="E4803" i="1"/>
  <c r="F4802" i="1"/>
  <c r="E4802" i="1"/>
  <c r="F4801" i="1"/>
  <c r="E4801" i="1"/>
  <c r="F4800" i="1"/>
  <c r="E4800" i="1"/>
  <c r="F4799" i="1"/>
  <c r="E4799" i="1"/>
  <c r="F4798" i="1"/>
  <c r="E4798" i="1"/>
  <c r="F4797" i="1"/>
  <c r="E4797" i="1"/>
  <c r="F4796" i="1"/>
  <c r="E4796" i="1"/>
  <c r="F4795" i="1"/>
  <c r="E4795" i="1"/>
  <c r="F4794" i="1"/>
  <c r="E4794" i="1"/>
  <c r="F4793" i="1"/>
  <c r="E4793" i="1"/>
  <c r="F4792" i="1"/>
  <c r="E4792" i="1"/>
  <c r="F4791" i="1"/>
  <c r="E4791" i="1"/>
  <c r="F4790" i="1"/>
  <c r="E4790" i="1"/>
  <c r="F4789" i="1"/>
  <c r="E4789" i="1"/>
  <c r="F4788" i="1"/>
  <c r="E4788" i="1"/>
  <c r="F4787" i="1"/>
  <c r="E4787" i="1"/>
  <c r="F4786" i="1"/>
  <c r="E4786" i="1"/>
  <c r="F4785" i="1"/>
  <c r="E4785" i="1"/>
  <c r="F4784" i="1"/>
  <c r="E4784" i="1"/>
  <c r="F4783" i="1"/>
  <c r="E4783" i="1"/>
  <c r="F4782" i="1"/>
  <c r="E4782" i="1"/>
  <c r="F4781" i="1"/>
  <c r="E4781" i="1"/>
  <c r="F4780" i="1"/>
  <c r="E4780" i="1"/>
  <c r="F4779" i="1"/>
  <c r="E4779" i="1"/>
  <c r="F4778" i="1"/>
  <c r="E4778" i="1"/>
  <c r="F4777" i="1"/>
  <c r="E4777" i="1"/>
  <c r="F4776" i="1"/>
  <c r="E4776" i="1"/>
  <c r="F4775" i="1"/>
  <c r="E4775" i="1"/>
  <c r="F4774" i="1"/>
  <c r="E4774" i="1"/>
  <c r="F4773" i="1"/>
  <c r="E4773" i="1"/>
  <c r="F4772" i="1"/>
  <c r="E4772" i="1"/>
  <c r="F4771" i="1"/>
  <c r="E4771" i="1"/>
  <c r="F4770" i="1"/>
  <c r="E4770" i="1"/>
  <c r="F4769" i="1"/>
  <c r="E4769" i="1"/>
  <c r="F4768" i="1"/>
  <c r="E4768" i="1"/>
  <c r="F4767" i="1"/>
  <c r="E4767" i="1"/>
  <c r="F4766" i="1"/>
  <c r="E4766" i="1"/>
  <c r="F4765" i="1"/>
  <c r="E4765" i="1"/>
  <c r="F4764" i="1"/>
  <c r="E4764" i="1"/>
  <c r="F4763" i="1"/>
  <c r="E4763" i="1"/>
  <c r="F4762" i="1"/>
  <c r="E4762" i="1"/>
  <c r="F4761" i="1"/>
  <c r="E4761" i="1"/>
  <c r="F4760" i="1"/>
  <c r="E4760" i="1"/>
  <c r="F4759" i="1"/>
  <c r="E4759" i="1"/>
  <c r="F4758" i="1"/>
  <c r="E4758" i="1"/>
  <c r="F4757" i="1"/>
  <c r="E4757" i="1"/>
  <c r="F4756" i="1"/>
  <c r="E4756" i="1"/>
  <c r="F4755" i="1"/>
  <c r="E4755" i="1"/>
  <c r="F4754" i="1"/>
  <c r="E4754" i="1"/>
  <c r="F4753" i="1"/>
  <c r="E4753" i="1"/>
  <c r="F4752" i="1"/>
  <c r="E4752" i="1"/>
  <c r="F4751" i="1"/>
  <c r="E4751" i="1"/>
  <c r="F4750" i="1"/>
  <c r="E4750" i="1"/>
  <c r="F4749" i="1"/>
  <c r="E4749" i="1"/>
  <c r="F4748" i="1"/>
  <c r="E4748" i="1"/>
  <c r="F4747" i="1"/>
  <c r="E4747" i="1"/>
  <c r="F4746" i="1"/>
  <c r="E4746" i="1"/>
  <c r="F4745" i="1"/>
  <c r="E4745" i="1"/>
  <c r="F4744" i="1"/>
  <c r="E4744" i="1"/>
  <c r="F4743" i="1"/>
  <c r="E4743" i="1"/>
  <c r="F4742" i="1"/>
  <c r="E4742" i="1"/>
  <c r="F4741" i="1"/>
  <c r="E4741" i="1"/>
  <c r="F4740" i="1"/>
  <c r="E4740" i="1"/>
  <c r="F4739" i="1"/>
  <c r="E4739" i="1"/>
  <c r="F4738" i="1"/>
  <c r="E4738" i="1"/>
  <c r="F4737" i="1"/>
  <c r="E4737" i="1"/>
  <c r="F4736" i="1"/>
  <c r="E4736" i="1"/>
  <c r="F4735" i="1"/>
  <c r="E4735" i="1"/>
  <c r="F4734" i="1"/>
  <c r="E4734" i="1"/>
  <c r="F4733" i="1"/>
  <c r="E4733" i="1"/>
  <c r="F4732" i="1"/>
  <c r="E4732" i="1"/>
  <c r="F4731" i="1"/>
  <c r="E4731" i="1"/>
  <c r="F4730" i="1"/>
  <c r="E4730" i="1"/>
  <c r="F4729" i="1"/>
  <c r="E4729" i="1"/>
  <c r="F4728" i="1"/>
  <c r="E4728" i="1"/>
  <c r="F4727" i="1"/>
  <c r="E4727" i="1"/>
  <c r="F4726" i="1"/>
  <c r="E4726" i="1"/>
  <c r="F4725" i="1"/>
  <c r="E4725" i="1"/>
  <c r="F4724" i="1"/>
  <c r="E4724" i="1"/>
  <c r="F4723" i="1"/>
  <c r="E4723" i="1"/>
  <c r="F4722" i="1"/>
  <c r="E4722" i="1"/>
  <c r="F4721" i="1"/>
  <c r="E4721" i="1"/>
  <c r="F4720" i="1"/>
  <c r="E4720" i="1"/>
  <c r="F4719" i="1"/>
  <c r="E4719" i="1"/>
  <c r="F4718" i="1"/>
  <c r="E4718" i="1"/>
  <c r="F4717" i="1"/>
  <c r="E4717" i="1"/>
  <c r="F4716" i="1"/>
  <c r="E4716" i="1"/>
  <c r="F4715" i="1"/>
  <c r="E4715" i="1"/>
  <c r="F4714" i="1"/>
  <c r="E4714" i="1"/>
  <c r="F4713" i="1"/>
  <c r="E4713" i="1"/>
  <c r="F4712" i="1"/>
  <c r="E4712" i="1"/>
  <c r="F4711" i="1"/>
  <c r="E4711" i="1"/>
  <c r="F4710" i="1"/>
  <c r="E4710" i="1"/>
  <c r="F4709" i="1"/>
  <c r="E4709" i="1"/>
  <c r="F4708" i="1"/>
  <c r="E4708" i="1"/>
  <c r="F4707" i="1"/>
  <c r="E4707" i="1"/>
  <c r="F4706" i="1"/>
  <c r="E4706" i="1"/>
  <c r="F4705" i="1"/>
  <c r="E4705" i="1"/>
  <c r="F4704" i="1"/>
  <c r="E4704" i="1"/>
  <c r="F4703" i="1"/>
  <c r="E4703" i="1"/>
  <c r="F4702" i="1"/>
  <c r="E4702" i="1"/>
  <c r="F4701" i="1"/>
  <c r="E4701" i="1"/>
  <c r="F4700" i="1"/>
  <c r="E4700" i="1"/>
  <c r="F4699" i="1"/>
  <c r="E4699" i="1"/>
  <c r="F4698" i="1"/>
  <c r="E4698" i="1"/>
  <c r="F4697" i="1"/>
  <c r="E4697" i="1"/>
  <c r="F4696" i="1"/>
  <c r="E4696" i="1"/>
  <c r="F4695" i="1"/>
  <c r="E4695" i="1"/>
  <c r="F4694" i="1"/>
  <c r="E4694" i="1"/>
  <c r="F4693" i="1"/>
  <c r="E4693" i="1"/>
  <c r="F4692" i="1"/>
  <c r="E4692" i="1"/>
  <c r="F4691" i="1"/>
  <c r="E4691" i="1"/>
  <c r="F4690" i="1"/>
  <c r="E4690" i="1"/>
  <c r="F4689" i="1"/>
  <c r="E4689" i="1"/>
  <c r="F4688" i="1"/>
  <c r="E4688" i="1"/>
  <c r="F4687" i="1"/>
  <c r="E4687" i="1"/>
  <c r="F4686" i="1"/>
  <c r="E4686" i="1"/>
  <c r="F4685" i="1"/>
  <c r="E4685" i="1"/>
  <c r="F4684" i="1"/>
  <c r="E4684" i="1"/>
  <c r="F4683" i="1"/>
  <c r="E4683" i="1"/>
  <c r="F4682" i="1"/>
  <c r="E4682" i="1"/>
  <c r="F4681" i="1"/>
  <c r="E4681" i="1"/>
  <c r="F4680" i="1"/>
  <c r="E4680" i="1"/>
  <c r="F4679" i="1"/>
  <c r="E4679" i="1"/>
  <c r="F4678" i="1"/>
  <c r="E4678" i="1"/>
  <c r="F4677" i="1"/>
  <c r="E4677" i="1"/>
  <c r="F4676" i="1"/>
  <c r="E4676" i="1"/>
  <c r="F4675" i="1"/>
  <c r="E4675" i="1"/>
  <c r="F4674" i="1"/>
  <c r="E4674" i="1"/>
  <c r="F4673" i="1"/>
  <c r="E4673" i="1"/>
  <c r="F4672" i="1"/>
  <c r="E4672" i="1"/>
  <c r="F4671" i="1"/>
  <c r="E4671" i="1"/>
  <c r="F4670" i="1"/>
  <c r="E4670" i="1"/>
  <c r="F4669" i="1"/>
  <c r="E4669" i="1"/>
  <c r="F4668" i="1"/>
  <c r="E4668" i="1"/>
  <c r="F4667" i="1"/>
  <c r="E4667" i="1"/>
  <c r="F4666" i="1"/>
  <c r="E4666" i="1"/>
  <c r="F4665" i="1"/>
  <c r="E4665" i="1"/>
  <c r="F4664" i="1"/>
  <c r="E4664" i="1"/>
  <c r="F4663" i="1"/>
  <c r="E4663" i="1"/>
  <c r="F4662" i="1"/>
  <c r="E4662" i="1"/>
  <c r="F4661" i="1"/>
  <c r="E4661" i="1"/>
  <c r="F4660" i="1"/>
  <c r="E4660" i="1"/>
  <c r="F4659" i="1"/>
  <c r="E4659" i="1"/>
  <c r="F4658" i="1"/>
  <c r="E4658" i="1"/>
  <c r="F4657" i="1"/>
  <c r="E4657" i="1"/>
  <c r="F4656" i="1"/>
  <c r="E4656" i="1"/>
  <c r="F4655" i="1"/>
  <c r="E4655" i="1"/>
  <c r="F4654" i="1"/>
  <c r="E4654" i="1"/>
  <c r="F4653" i="1"/>
  <c r="E4653" i="1"/>
  <c r="F4652" i="1"/>
  <c r="E4652" i="1"/>
  <c r="F4651" i="1"/>
  <c r="E4651" i="1"/>
  <c r="F4650" i="1"/>
  <c r="E4650" i="1"/>
  <c r="F4649" i="1"/>
  <c r="E4649" i="1"/>
  <c r="F4648" i="1"/>
  <c r="E4648" i="1"/>
  <c r="F4647" i="1"/>
  <c r="E4647" i="1"/>
  <c r="F4646" i="1"/>
  <c r="E4646" i="1"/>
  <c r="F4645" i="1"/>
  <c r="E4645" i="1"/>
  <c r="F4644" i="1"/>
  <c r="E4644" i="1"/>
  <c r="F4643" i="1"/>
  <c r="E4643" i="1"/>
  <c r="F4642" i="1"/>
  <c r="E4642" i="1"/>
  <c r="F4641" i="1"/>
  <c r="E4641" i="1"/>
  <c r="F4640" i="1"/>
  <c r="E4640" i="1"/>
  <c r="F4639" i="1"/>
  <c r="E4639" i="1"/>
  <c r="F4638" i="1"/>
  <c r="E4638" i="1"/>
  <c r="F4637" i="1"/>
  <c r="E4637" i="1"/>
  <c r="F4636" i="1"/>
  <c r="E4636" i="1"/>
  <c r="F4635" i="1"/>
  <c r="E4635" i="1"/>
  <c r="F4634" i="1"/>
  <c r="E4634" i="1"/>
  <c r="F4633" i="1"/>
  <c r="E4633" i="1"/>
  <c r="F4632" i="1"/>
  <c r="E4632" i="1"/>
  <c r="F4631" i="1"/>
  <c r="E4631" i="1"/>
  <c r="F4630" i="1"/>
  <c r="E4630" i="1"/>
  <c r="F4629" i="1"/>
  <c r="E4629" i="1"/>
  <c r="F4628" i="1"/>
  <c r="E4628" i="1"/>
  <c r="F4627" i="1"/>
  <c r="E4627" i="1"/>
  <c r="F4626" i="1"/>
  <c r="E4626" i="1"/>
  <c r="F4625" i="1"/>
  <c r="E4625" i="1"/>
  <c r="F4624" i="1"/>
  <c r="E4624" i="1"/>
  <c r="F4623" i="1"/>
  <c r="E4623" i="1"/>
  <c r="F4622" i="1"/>
  <c r="E4622" i="1"/>
  <c r="F4621" i="1"/>
  <c r="E4621" i="1"/>
  <c r="F4620" i="1"/>
  <c r="E4620" i="1"/>
  <c r="F4619" i="1"/>
  <c r="E4619" i="1"/>
  <c r="F4618" i="1"/>
  <c r="E4618" i="1"/>
  <c r="F4617" i="1"/>
  <c r="E4617" i="1"/>
  <c r="F4616" i="1"/>
  <c r="E4616" i="1"/>
  <c r="F4615" i="1"/>
  <c r="E4615" i="1"/>
  <c r="F4614" i="1"/>
  <c r="E4614" i="1"/>
  <c r="F4613" i="1"/>
  <c r="E4613" i="1"/>
  <c r="F4612" i="1"/>
  <c r="E4612" i="1"/>
  <c r="F4611" i="1"/>
  <c r="E4611" i="1"/>
  <c r="F4610" i="1"/>
  <c r="E4610" i="1"/>
  <c r="F4609" i="1"/>
  <c r="E4609" i="1"/>
  <c r="F4608" i="1"/>
  <c r="E4608" i="1"/>
  <c r="F4607" i="1"/>
  <c r="E4607" i="1"/>
  <c r="F4606" i="1"/>
  <c r="E4606" i="1"/>
  <c r="F4605" i="1"/>
  <c r="E4605" i="1"/>
  <c r="F4604" i="1"/>
  <c r="E4604" i="1"/>
  <c r="F4603" i="1"/>
  <c r="E4603" i="1"/>
  <c r="F4602" i="1"/>
  <c r="E4602" i="1"/>
  <c r="F4601" i="1"/>
  <c r="E4601" i="1"/>
  <c r="F4600" i="1"/>
  <c r="E4600" i="1"/>
  <c r="F4599" i="1"/>
  <c r="E4599" i="1"/>
  <c r="F4598" i="1"/>
  <c r="E4598" i="1"/>
  <c r="F4597" i="1"/>
  <c r="E4597" i="1"/>
  <c r="F4596" i="1"/>
  <c r="E4596" i="1"/>
  <c r="F4595" i="1"/>
  <c r="E4595" i="1"/>
  <c r="F4594" i="1"/>
  <c r="E4594" i="1"/>
  <c r="F4593" i="1"/>
  <c r="E4593" i="1"/>
  <c r="F4592" i="1"/>
  <c r="E4592" i="1"/>
  <c r="F4591" i="1"/>
  <c r="E4591" i="1"/>
  <c r="F4590" i="1"/>
  <c r="E4590" i="1"/>
  <c r="F4589" i="1"/>
  <c r="E4589" i="1"/>
  <c r="F4588" i="1"/>
  <c r="E4588" i="1"/>
  <c r="F4587" i="1"/>
  <c r="E4587" i="1"/>
  <c r="F4586" i="1"/>
  <c r="E4586" i="1"/>
  <c r="F4585" i="1"/>
  <c r="E4585" i="1"/>
  <c r="F4584" i="1"/>
  <c r="E4584" i="1"/>
  <c r="F4583" i="1"/>
  <c r="E4583" i="1"/>
  <c r="F4582" i="1"/>
  <c r="E4582" i="1"/>
  <c r="F4581" i="1"/>
  <c r="E4581" i="1"/>
  <c r="F4580" i="1"/>
  <c r="E4580" i="1"/>
  <c r="F4579" i="1"/>
  <c r="E4579" i="1"/>
  <c r="F4578" i="1"/>
  <c r="E4578" i="1"/>
  <c r="F4577" i="1"/>
  <c r="E4577" i="1"/>
  <c r="F4576" i="1"/>
  <c r="E4576" i="1"/>
  <c r="F4575" i="1"/>
  <c r="E4575" i="1"/>
  <c r="F4574" i="1"/>
  <c r="E4574" i="1"/>
  <c r="F4573" i="1"/>
  <c r="E4573" i="1"/>
  <c r="F4572" i="1"/>
  <c r="E4572" i="1"/>
  <c r="F4571" i="1"/>
  <c r="E4571" i="1"/>
  <c r="F4570" i="1"/>
  <c r="E4570" i="1"/>
  <c r="F4569" i="1"/>
  <c r="E4569" i="1"/>
  <c r="F4568" i="1"/>
  <c r="E4568" i="1"/>
  <c r="F4567" i="1"/>
  <c r="E4567" i="1"/>
  <c r="F4566" i="1"/>
  <c r="E4566" i="1"/>
  <c r="F4565" i="1"/>
  <c r="E4565" i="1"/>
  <c r="F4564" i="1"/>
  <c r="E4564" i="1"/>
  <c r="F4563" i="1"/>
  <c r="E4563" i="1"/>
  <c r="F4562" i="1"/>
  <c r="E4562" i="1"/>
  <c r="F4561" i="1"/>
  <c r="E4561" i="1"/>
  <c r="F4560" i="1"/>
  <c r="E4560" i="1"/>
  <c r="F4559" i="1"/>
  <c r="E4559" i="1"/>
  <c r="F4558" i="1"/>
  <c r="E4558" i="1"/>
  <c r="F4557" i="1"/>
  <c r="E4557" i="1"/>
  <c r="F4556" i="1"/>
  <c r="E4556" i="1"/>
  <c r="F4555" i="1"/>
  <c r="E4555" i="1"/>
  <c r="F4554" i="1"/>
  <c r="E4554" i="1"/>
  <c r="F4553" i="1"/>
  <c r="E4553" i="1"/>
  <c r="F4552" i="1"/>
  <c r="E4552" i="1"/>
  <c r="F4551" i="1"/>
  <c r="E4551" i="1"/>
  <c r="F4550" i="1"/>
  <c r="E4550" i="1"/>
  <c r="F4549" i="1"/>
  <c r="E4549" i="1"/>
  <c r="F4548" i="1"/>
  <c r="E4548" i="1"/>
  <c r="F4547" i="1"/>
  <c r="E4547" i="1"/>
  <c r="F4546" i="1"/>
  <c r="E4546" i="1"/>
  <c r="F4545" i="1"/>
  <c r="E4545" i="1"/>
  <c r="F4544" i="1"/>
  <c r="E4544" i="1"/>
  <c r="F4543" i="1"/>
  <c r="E4543" i="1"/>
  <c r="F4542" i="1"/>
  <c r="E4542" i="1"/>
  <c r="F4541" i="1"/>
  <c r="E4541" i="1"/>
  <c r="F4540" i="1"/>
  <c r="E4540" i="1"/>
  <c r="F4539" i="1"/>
  <c r="E4539" i="1"/>
  <c r="F4538" i="1"/>
  <c r="E4538" i="1"/>
  <c r="F4537" i="1"/>
  <c r="E4537" i="1"/>
  <c r="F4536" i="1"/>
  <c r="E4536" i="1"/>
  <c r="F4535" i="1"/>
  <c r="E4535" i="1"/>
  <c r="F4534" i="1"/>
  <c r="E4534" i="1"/>
  <c r="F4533" i="1"/>
  <c r="E4533" i="1"/>
  <c r="F4532" i="1"/>
  <c r="E4532" i="1"/>
  <c r="F4531" i="1"/>
  <c r="E4531" i="1"/>
  <c r="F4530" i="1"/>
  <c r="E4530" i="1"/>
  <c r="F4529" i="1"/>
  <c r="E4529" i="1"/>
  <c r="F4528" i="1"/>
  <c r="E4528" i="1"/>
  <c r="F4527" i="1"/>
  <c r="E4527" i="1"/>
  <c r="F4526" i="1"/>
  <c r="E4526" i="1"/>
  <c r="F4525" i="1"/>
  <c r="E4525" i="1"/>
  <c r="F4524" i="1"/>
  <c r="E4524" i="1"/>
  <c r="F4523" i="1"/>
  <c r="E4523" i="1"/>
  <c r="F4522" i="1"/>
  <c r="E4522" i="1"/>
  <c r="F4521" i="1"/>
  <c r="E4521" i="1"/>
  <c r="F4520" i="1"/>
  <c r="E4520" i="1"/>
  <c r="F4519" i="1"/>
  <c r="E4519" i="1"/>
  <c r="F4518" i="1"/>
  <c r="E4518" i="1"/>
  <c r="F4517" i="1"/>
  <c r="E4517" i="1"/>
  <c r="F4516" i="1"/>
  <c r="E4516" i="1"/>
  <c r="F4515" i="1"/>
  <c r="E4515" i="1"/>
  <c r="F4514" i="1"/>
  <c r="E4514" i="1"/>
  <c r="F4513" i="1"/>
  <c r="E4513" i="1"/>
  <c r="F4512" i="1"/>
  <c r="E4512" i="1"/>
  <c r="F4511" i="1"/>
  <c r="E4511" i="1"/>
  <c r="F4510" i="1"/>
  <c r="E4510" i="1"/>
  <c r="F4509" i="1"/>
  <c r="E4509" i="1"/>
  <c r="F4508" i="1"/>
  <c r="E4508" i="1"/>
  <c r="F4507" i="1"/>
  <c r="E4507" i="1"/>
  <c r="F4506" i="1"/>
  <c r="E4506" i="1"/>
  <c r="F4505" i="1"/>
  <c r="E4505" i="1"/>
  <c r="F4504" i="1"/>
  <c r="E4504" i="1"/>
  <c r="F4503" i="1"/>
  <c r="E4503" i="1"/>
  <c r="F4502" i="1"/>
  <c r="E4502" i="1"/>
  <c r="F4501" i="1"/>
  <c r="E4501" i="1"/>
  <c r="F4500" i="1"/>
  <c r="E4500" i="1"/>
  <c r="F4499" i="1"/>
  <c r="E4499" i="1"/>
  <c r="F4498" i="1"/>
  <c r="E4498" i="1"/>
  <c r="F4497" i="1"/>
  <c r="E4497" i="1"/>
  <c r="F4496" i="1"/>
  <c r="E4496" i="1"/>
  <c r="F4495" i="1"/>
  <c r="E4495" i="1"/>
  <c r="F4494" i="1"/>
  <c r="E4494" i="1"/>
  <c r="F4493" i="1"/>
  <c r="E4493" i="1"/>
  <c r="F4492" i="1"/>
  <c r="E4492" i="1"/>
  <c r="F4491" i="1"/>
  <c r="E4491" i="1"/>
  <c r="F4490" i="1"/>
  <c r="E4490" i="1"/>
  <c r="F4489" i="1"/>
  <c r="E4489" i="1"/>
  <c r="F4488" i="1"/>
  <c r="E4488" i="1"/>
  <c r="F4487" i="1"/>
  <c r="E4487" i="1"/>
  <c r="F4486" i="1"/>
  <c r="E4486" i="1"/>
  <c r="F4485" i="1"/>
  <c r="E4485" i="1"/>
  <c r="F4484" i="1"/>
  <c r="E4484" i="1"/>
  <c r="F4483" i="1"/>
  <c r="E4483" i="1"/>
  <c r="F4482" i="1"/>
  <c r="E4482" i="1"/>
  <c r="F4481" i="1"/>
  <c r="E4481" i="1"/>
  <c r="F4480" i="1"/>
  <c r="E4480" i="1"/>
  <c r="F4479" i="1"/>
  <c r="E4479" i="1"/>
  <c r="F4478" i="1"/>
  <c r="E4478" i="1"/>
  <c r="F4477" i="1"/>
  <c r="E4477" i="1"/>
  <c r="F4476" i="1"/>
  <c r="E4476" i="1"/>
  <c r="F4475" i="1"/>
  <c r="E4475" i="1"/>
  <c r="F4474" i="1"/>
  <c r="E4474" i="1"/>
  <c r="F4473" i="1"/>
  <c r="E4473" i="1"/>
  <c r="F4472" i="1"/>
  <c r="E4472" i="1"/>
  <c r="F4471" i="1"/>
  <c r="E4471" i="1"/>
  <c r="F4470" i="1"/>
  <c r="E4470" i="1"/>
  <c r="F4469" i="1"/>
  <c r="E4469" i="1"/>
  <c r="F4468" i="1"/>
  <c r="E4468" i="1"/>
  <c r="F4467" i="1"/>
  <c r="E4467" i="1"/>
  <c r="F4466" i="1"/>
  <c r="E4466" i="1"/>
  <c r="F4465" i="1"/>
  <c r="E4465" i="1"/>
  <c r="F4464" i="1"/>
  <c r="E4464" i="1"/>
  <c r="F4463" i="1"/>
  <c r="E4463" i="1"/>
  <c r="F4462" i="1"/>
  <c r="E4462" i="1"/>
  <c r="F4461" i="1"/>
  <c r="E4461" i="1"/>
  <c r="F4460" i="1"/>
  <c r="E4460" i="1"/>
  <c r="F4459" i="1"/>
  <c r="E4459" i="1"/>
  <c r="F4458" i="1"/>
  <c r="E4458" i="1"/>
  <c r="F4457" i="1"/>
  <c r="E4457" i="1"/>
  <c r="F4456" i="1"/>
  <c r="E4456" i="1"/>
  <c r="F4455" i="1"/>
  <c r="E4455" i="1"/>
  <c r="F4454" i="1"/>
  <c r="E4454" i="1"/>
  <c r="F4453" i="1"/>
  <c r="E4453" i="1"/>
  <c r="F4452" i="1"/>
  <c r="E4452" i="1"/>
  <c r="F4451" i="1"/>
  <c r="E4451" i="1"/>
  <c r="F4450" i="1"/>
  <c r="E4450" i="1"/>
  <c r="F4449" i="1"/>
  <c r="E4449" i="1"/>
  <c r="F4448" i="1"/>
  <c r="E4448" i="1"/>
  <c r="F4447" i="1"/>
  <c r="E4447" i="1"/>
  <c r="F4446" i="1"/>
  <c r="E4446" i="1"/>
  <c r="F4445" i="1"/>
  <c r="E4445" i="1"/>
  <c r="F4444" i="1"/>
  <c r="E4444" i="1"/>
  <c r="F4443" i="1"/>
  <c r="E4443" i="1"/>
  <c r="F4442" i="1"/>
  <c r="E4442" i="1"/>
  <c r="F4441" i="1"/>
  <c r="E4441" i="1"/>
  <c r="F4440" i="1"/>
  <c r="E4440" i="1"/>
  <c r="F4439" i="1"/>
  <c r="E4439" i="1"/>
  <c r="F4438" i="1"/>
  <c r="E4438" i="1"/>
  <c r="F4437" i="1"/>
  <c r="E4437" i="1"/>
  <c r="F4436" i="1"/>
  <c r="E4436" i="1"/>
  <c r="F4435" i="1"/>
  <c r="E4435" i="1"/>
  <c r="F4434" i="1"/>
  <c r="E4434" i="1"/>
  <c r="F4433" i="1"/>
  <c r="E4433" i="1"/>
  <c r="F4432" i="1"/>
  <c r="E4432" i="1"/>
  <c r="F4431" i="1"/>
  <c r="E4431" i="1"/>
  <c r="F4430" i="1"/>
  <c r="E4430" i="1"/>
  <c r="F4429" i="1"/>
  <c r="E4429" i="1"/>
  <c r="F4428" i="1"/>
  <c r="E4428" i="1"/>
  <c r="F4427" i="1"/>
  <c r="E4427" i="1"/>
  <c r="F4426" i="1"/>
  <c r="E4426" i="1"/>
  <c r="F4425" i="1"/>
  <c r="E4425" i="1"/>
  <c r="F4424" i="1"/>
  <c r="E4424" i="1"/>
  <c r="F4423" i="1"/>
  <c r="E4423" i="1"/>
  <c r="F4422" i="1"/>
  <c r="E4422" i="1"/>
  <c r="F4421" i="1"/>
  <c r="E4421" i="1"/>
  <c r="F4420" i="1"/>
  <c r="E4420" i="1"/>
  <c r="F4419" i="1"/>
  <c r="E4419" i="1"/>
  <c r="F4418" i="1"/>
  <c r="E4418" i="1"/>
  <c r="F4417" i="1"/>
  <c r="E4417" i="1"/>
  <c r="F4416" i="1"/>
  <c r="E4416" i="1"/>
  <c r="F4415" i="1"/>
  <c r="E4415" i="1"/>
  <c r="F4414" i="1"/>
  <c r="E4414" i="1"/>
  <c r="F4413" i="1"/>
  <c r="E4413" i="1"/>
  <c r="F4412" i="1"/>
  <c r="E4412" i="1"/>
  <c r="F4411" i="1"/>
  <c r="E4411" i="1"/>
  <c r="F4410" i="1"/>
  <c r="E4410" i="1"/>
  <c r="F4409" i="1"/>
  <c r="E4409" i="1"/>
  <c r="F4408" i="1"/>
  <c r="E4408" i="1"/>
  <c r="F4407" i="1"/>
  <c r="E4407" i="1"/>
  <c r="F4406" i="1"/>
  <c r="E4406" i="1"/>
  <c r="F4405" i="1"/>
  <c r="E4405" i="1"/>
  <c r="F4404" i="1"/>
  <c r="E4404" i="1"/>
  <c r="F4403" i="1"/>
  <c r="E4403" i="1"/>
  <c r="F4402" i="1"/>
  <c r="E4402" i="1"/>
  <c r="F4401" i="1"/>
  <c r="E4401" i="1"/>
  <c r="F4400" i="1"/>
  <c r="E4400" i="1"/>
  <c r="F4399" i="1"/>
  <c r="E4399" i="1"/>
  <c r="F4398" i="1"/>
  <c r="E4398" i="1"/>
  <c r="F4397" i="1"/>
  <c r="E4397" i="1"/>
  <c r="F4396" i="1"/>
  <c r="E4396" i="1"/>
  <c r="F4395" i="1"/>
  <c r="E4395" i="1"/>
  <c r="F4394" i="1"/>
  <c r="E4394" i="1"/>
  <c r="F4393" i="1"/>
  <c r="E4393" i="1"/>
  <c r="F4392" i="1"/>
  <c r="E4392" i="1"/>
  <c r="F4391" i="1"/>
  <c r="E4391" i="1"/>
  <c r="F4390" i="1"/>
  <c r="E4390" i="1"/>
  <c r="F4389" i="1"/>
  <c r="E4389" i="1"/>
  <c r="F4388" i="1"/>
  <c r="E4388" i="1"/>
  <c r="F4387" i="1"/>
  <c r="E4387" i="1"/>
  <c r="F4386" i="1"/>
  <c r="E4386" i="1"/>
  <c r="F4385" i="1"/>
  <c r="E4385" i="1"/>
  <c r="F4384" i="1"/>
  <c r="E4384" i="1"/>
  <c r="F4383" i="1"/>
  <c r="E4383" i="1"/>
  <c r="F4382" i="1"/>
  <c r="E4382" i="1"/>
  <c r="F4381" i="1"/>
  <c r="E4381" i="1"/>
  <c r="F4380" i="1"/>
  <c r="E4380" i="1"/>
  <c r="F4379" i="1"/>
  <c r="E4379" i="1"/>
  <c r="F4378" i="1"/>
  <c r="E4378" i="1"/>
  <c r="F4377" i="1"/>
  <c r="E4377" i="1"/>
  <c r="F4376" i="1"/>
  <c r="E4376" i="1"/>
  <c r="F4375" i="1"/>
  <c r="E4375" i="1"/>
  <c r="F4374" i="1"/>
  <c r="E4374" i="1"/>
  <c r="F4373" i="1"/>
  <c r="E4373" i="1"/>
  <c r="F4372" i="1"/>
  <c r="E4372" i="1"/>
  <c r="F4371" i="1"/>
  <c r="E4371" i="1"/>
  <c r="F4370" i="1"/>
  <c r="E4370" i="1"/>
  <c r="F4369" i="1"/>
  <c r="E4369" i="1"/>
  <c r="F4368" i="1"/>
  <c r="E4368" i="1"/>
  <c r="F4367" i="1"/>
  <c r="E4367" i="1"/>
  <c r="F4366" i="1"/>
  <c r="E4366" i="1"/>
  <c r="F4365" i="1"/>
  <c r="E4365" i="1"/>
  <c r="F4364" i="1"/>
  <c r="E4364" i="1"/>
  <c r="F4363" i="1"/>
  <c r="E4363" i="1"/>
  <c r="F4362" i="1"/>
  <c r="E4362" i="1"/>
  <c r="F4361" i="1"/>
  <c r="E4361" i="1"/>
  <c r="F4360" i="1"/>
  <c r="E4360" i="1"/>
  <c r="F4359" i="1"/>
  <c r="E4359" i="1"/>
  <c r="F4358" i="1"/>
  <c r="E4358" i="1"/>
  <c r="F4357" i="1"/>
  <c r="E4357" i="1"/>
  <c r="F4356" i="1"/>
  <c r="E4356" i="1"/>
  <c r="F4355" i="1"/>
  <c r="E4355" i="1"/>
  <c r="F4354" i="1"/>
  <c r="E4354" i="1"/>
  <c r="F4353" i="1"/>
  <c r="E4353" i="1"/>
  <c r="F4352" i="1"/>
  <c r="E4352" i="1"/>
  <c r="F4351" i="1"/>
  <c r="E4351" i="1"/>
  <c r="F4350" i="1"/>
  <c r="E4350" i="1"/>
  <c r="F4349" i="1"/>
  <c r="E4349" i="1"/>
  <c r="F4348" i="1"/>
  <c r="E4348" i="1"/>
  <c r="F4347" i="1"/>
  <c r="E4347" i="1"/>
  <c r="F4346" i="1"/>
  <c r="E4346" i="1"/>
  <c r="F4345" i="1"/>
  <c r="E4345" i="1"/>
  <c r="F4344" i="1"/>
  <c r="E4344" i="1"/>
  <c r="F4343" i="1"/>
  <c r="E4343" i="1"/>
  <c r="F4342" i="1"/>
  <c r="E4342" i="1"/>
  <c r="F4341" i="1"/>
  <c r="E4341" i="1"/>
  <c r="F4340" i="1"/>
  <c r="E4340" i="1"/>
  <c r="F4339" i="1"/>
  <c r="E4339" i="1"/>
  <c r="F4338" i="1"/>
  <c r="E4338" i="1"/>
  <c r="F4337" i="1"/>
  <c r="E4337" i="1"/>
  <c r="F4336" i="1"/>
  <c r="E4336" i="1"/>
  <c r="F4335" i="1"/>
  <c r="E4335" i="1"/>
  <c r="F4334" i="1"/>
  <c r="E4334" i="1"/>
  <c r="F4333" i="1"/>
  <c r="E4333" i="1"/>
  <c r="F4332" i="1"/>
  <c r="E4332" i="1"/>
  <c r="F4331" i="1"/>
  <c r="E4331" i="1"/>
  <c r="F4330" i="1"/>
  <c r="E4330" i="1"/>
  <c r="F4329" i="1"/>
  <c r="E4329" i="1"/>
  <c r="F4328" i="1"/>
  <c r="E4328" i="1"/>
  <c r="F4327" i="1"/>
  <c r="E4327" i="1"/>
  <c r="F4326" i="1"/>
  <c r="E4326" i="1"/>
  <c r="F4325" i="1"/>
  <c r="E4325" i="1"/>
  <c r="F4324" i="1"/>
  <c r="E4324" i="1"/>
  <c r="F4323" i="1"/>
  <c r="E4323" i="1"/>
  <c r="F4322" i="1"/>
  <c r="E4322" i="1"/>
  <c r="F4321" i="1"/>
  <c r="E4321" i="1"/>
  <c r="F4320" i="1"/>
  <c r="E4320" i="1"/>
  <c r="F4319" i="1"/>
  <c r="E4319" i="1"/>
  <c r="F4318" i="1"/>
  <c r="E4318" i="1"/>
  <c r="F4317" i="1"/>
  <c r="E4317" i="1"/>
  <c r="F4316" i="1"/>
  <c r="E4316" i="1"/>
  <c r="F4315" i="1"/>
  <c r="E4315" i="1"/>
  <c r="F4314" i="1"/>
  <c r="E4314" i="1"/>
  <c r="F4313" i="1"/>
  <c r="E4313" i="1"/>
  <c r="F4312" i="1"/>
  <c r="E4312" i="1"/>
  <c r="F4311" i="1"/>
  <c r="E4311" i="1"/>
  <c r="F4310" i="1"/>
  <c r="E4310" i="1"/>
  <c r="F4309" i="1"/>
  <c r="E4309" i="1"/>
  <c r="F4308" i="1"/>
  <c r="E4308" i="1"/>
  <c r="F4307" i="1"/>
  <c r="E4307" i="1"/>
  <c r="F4306" i="1"/>
  <c r="E4306" i="1"/>
  <c r="F4305" i="1"/>
  <c r="E4305" i="1"/>
  <c r="F4304" i="1"/>
  <c r="E4304" i="1"/>
  <c r="F4303" i="1"/>
  <c r="E4303" i="1"/>
  <c r="F4302" i="1"/>
  <c r="E4302" i="1"/>
  <c r="F4301" i="1"/>
  <c r="E4301" i="1"/>
  <c r="F4300" i="1"/>
  <c r="E4300" i="1"/>
  <c r="F4299" i="1"/>
  <c r="E4299" i="1"/>
  <c r="F4298" i="1"/>
  <c r="E4298" i="1"/>
  <c r="F4297" i="1"/>
  <c r="E4297" i="1"/>
  <c r="F4296" i="1"/>
  <c r="E4296" i="1"/>
  <c r="F4295" i="1"/>
  <c r="E4295" i="1"/>
  <c r="F4294" i="1"/>
  <c r="E4294" i="1"/>
  <c r="F4293" i="1"/>
  <c r="E4293" i="1"/>
  <c r="F4292" i="1"/>
  <c r="E4292" i="1"/>
  <c r="F4291" i="1"/>
  <c r="E4291" i="1"/>
  <c r="F4290" i="1"/>
  <c r="E4290" i="1"/>
  <c r="F4289" i="1"/>
  <c r="E4289" i="1"/>
  <c r="F4288" i="1"/>
  <c r="E4288" i="1"/>
  <c r="F4287" i="1"/>
  <c r="E4287" i="1"/>
  <c r="F4286" i="1"/>
  <c r="E4286" i="1"/>
  <c r="F4285" i="1"/>
  <c r="E4285" i="1"/>
  <c r="F4284" i="1"/>
  <c r="E4284" i="1"/>
  <c r="F4283" i="1"/>
  <c r="E4283" i="1"/>
  <c r="F4282" i="1"/>
  <c r="E4282" i="1"/>
  <c r="F4281" i="1"/>
  <c r="E4281" i="1"/>
  <c r="F4280" i="1"/>
  <c r="E4280" i="1"/>
  <c r="F4279" i="1"/>
  <c r="E4279" i="1"/>
  <c r="F4278" i="1"/>
  <c r="E4278" i="1"/>
  <c r="F4277" i="1"/>
  <c r="E4277" i="1"/>
  <c r="F4276" i="1"/>
  <c r="E4276" i="1"/>
  <c r="F4275" i="1"/>
  <c r="E4275" i="1"/>
  <c r="F4274" i="1"/>
  <c r="E4274" i="1"/>
  <c r="F4273" i="1"/>
  <c r="E4273" i="1"/>
  <c r="F4272" i="1"/>
  <c r="E4272" i="1"/>
  <c r="F4271" i="1"/>
  <c r="E4271" i="1"/>
  <c r="F4270" i="1"/>
  <c r="E4270" i="1"/>
  <c r="F4269" i="1"/>
  <c r="E4269" i="1"/>
  <c r="F4268" i="1"/>
  <c r="E4268" i="1"/>
  <c r="F4267" i="1"/>
  <c r="E4267" i="1"/>
  <c r="F4266" i="1"/>
  <c r="E4266" i="1"/>
  <c r="F4265" i="1"/>
  <c r="E4265" i="1"/>
  <c r="F4264" i="1"/>
  <c r="E4264" i="1"/>
  <c r="F4263" i="1"/>
  <c r="E4263" i="1"/>
  <c r="F4262" i="1"/>
  <c r="E4262" i="1"/>
  <c r="F4261" i="1"/>
  <c r="E4261" i="1"/>
  <c r="F4260" i="1"/>
  <c r="E4260" i="1"/>
  <c r="F4259" i="1"/>
  <c r="E4259" i="1"/>
  <c r="F4258" i="1"/>
  <c r="E4258" i="1"/>
  <c r="F4257" i="1"/>
  <c r="E4257" i="1"/>
  <c r="F4256" i="1"/>
  <c r="E4256" i="1"/>
  <c r="F4255" i="1"/>
  <c r="E4255" i="1"/>
  <c r="F4254" i="1"/>
  <c r="E4254" i="1"/>
  <c r="F4253" i="1"/>
  <c r="E4253" i="1"/>
  <c r="F4252" i="1"/>
  <c r="E4252" i="1"/>
  <c r="F4251" i="1"/>
  <c r="E4251" i="1"/>
  <c r="F4250" i="1"/>
  <c r="E4250" i="1"/>
  <c r="F4249" i="1"/>
  <c r="E4249" i="1"/>
  <c r="F4248" i="1"/>
  <c r="E4248" i="1"/>
  <c r="F4247" i="1"/>
  <c r="E4247" i="1"/>
  <c r="F4246" i="1"/>
  <c r="E4246" i="1"/>
  <c r="F4245" i="1"/>
  <c r="E4245" i="1"/>
  <c r="F4244" i="1"/>
  <c r="E4244" i="1"/>
  <c r="F4243" i="1"/>
  <c r="E4243" i="1"/>
  <c r="F4242" i="1"/>
  <c r="E4242" i="1"/>
  <c r="F4241" i="1"/>
  <c r="E4241" i="1"/>
  <c r="F4240" i="1"/>
  <c r="E4240" i="1"/>
  <c r="F4239" i="1"/>
  <c r="E4239" i="1"/>
  <c r="F4238" i="1"/>
  <c r="E4238" i="1"/>
  <c r="F4237" i="1"/>
  <c r="E4237" i="1"/>
  <c r="F4236" i="1"/>
  <c r="E4236" i="1"/>
  <c r="F4235" i="1"/>
  <c r="E4235" i="1"/>
  <c r="F4234" i="1"/>
  <c r="E4234" i="1"/>
  <c r="F4233" i="1"/>
  <c r="E4233" i="1"/>
  <c r="F4232" i="1"/>
  <c r="E4232" i="1"/>
  <c r="F4231" i="1"/>
  <c r="E4231" i="1"/>
  <c r="F4230" i="1"/>
  <c r="E4230" i="1"/>
  <c r="F4229" i="1"/>
  <c r="E4229" i="1"/>
  <c r="F4228" i="1"/>
  <c r="E4228" i="1"/>
  <c r="F4227" i="1"/>
  <c r="E4227" i="1"/>
  <c r="F4226" i="1"/>
  <c r="E4226" i="1"/>
  <c r="F4225" i="1"/>
  <c r="E4225" i="1"/>
  <c r="F4224" i="1"/>
  <c r="E4224" i="1"/>
  <c r="F4223" i="1"/>
  <c r="E4223" i="1"/>
  <c r="F4222" i="1"/>
  <c r="E4222" i="1"/>
  <c r="F4221" i="1"/>
  <c r="E4221" i="1"/>
  <c r="F4220" i="1"/>
  <c r="E4220" i="1"/>
  <c r="F4219" i="1"/>
  <c r="E4219" i="1"/>
  <c r="F4218" i="1"/>
  <c r="E4218" i="1"/>
  <c r="F4217" i="1"/>
  <c r="E4217" i="1"/>
  <c r="F4216" i="1"/>
  <c r="E4216" i="1"/>
  <c r="F4215" i="1"/>
  <c r="E4215" i="1"/>
  <c r="F4214" i="1"/>
  <c r="E4214" i="1"/>
  <c r="F4213" i="1"/>
  <c r="E4213" i="1"/>
  <c r="F4212" i="1"/>
  <c r="E4212" i="1"/>
  <c r="F4211" i="1"/>
  <c r="E4211" i="1"/>
  <c r="F4210" i="1"/>
  <c r="E4210" i="1"/>
  <c r="F4209" i="1"/>
  <c r="E4209" i="1"/>
  <c r="F4208" i="1"/>
  <c r="E4208" i="1"/>
  <c r="F4207" i="1"/>
  <c r="E4207" i="1"/>
  <c r="F4206" i="1"/>
  <c r="E4206" i="1"/>
  <c r="F4205" i="1"/>
  <c r="E4205" i="1"/>
  <c r="F4204" i="1"/>
  <c r="E4204" i="1"/>
  <c r="F4203" i="1"/>
  <c r="E4203" i="1"/>
  <c r="F4202" i="1"/>
  <c r="E4202" i="1"/>
  <c r="F4201" i="1"/>
  <c r="E4201" i="1"/>
  <c r="F4200" i="1"/>
  <c r="E4200" i="1"/>
  <c r="F4199" i="1"/>
  <c r="E4199" i="1"/>
  <c r="F4198" i="1"/>
  <c r="E4198" i="1"/>
  <c r="F4197" i="1"/>
  <c r="E4197" i="1"/>
  <c r="F4196" i="1"/>
  <c r="E4196" i="1"/>
  <c r="F4195" i="1"/>
  <c r="E4195" i="1"/>
  <c r="F4194" i="1"/>
  <c r="E4194" i="1"/>
  <c r="F4193" i="1"/>
  <c r="E4193" i="1"/>
  <c r="F4192" i="1"/>
  <c r="E4192" i="1"/>
  <c r="F4191" i="1"/>
  <c r="E4191" i="1"/>
  <c r="F4190" i="1"/>
  <c r="E4190" i="1"/>
  <c r="F4189" i="1"/>
  <c r="E4189" i="1"/>
  <c r="F4188" i="1"/>
  <c r="E4188" i="1"/>
  <c r="F4187" i="1"/>
  <c r="E4187" i="1"/>
  <c r="F4186" i="1"/>
  <c r="E4186" i="1"/>
  <c r="F4185" i="1"/>
  <c r="E4185" i="1"/>
  <c r="F4184" i="1"/>
  <c r="E4184" i="1"/>
  <c r="F4183" i="1"/>
  <c r="E4183" i="1"/>
  <c r="F4182" i="1"/>
  <c r="E4182" i="1"/>
  <c r="F4181" i="1"/>
  <c r="E4181" i="1"/>
  <c r="F4180" i="1"/>
  <c r="E4180" i="1"/>
  <c r="F4179" i="1"/>
  <c r="E4179" i="1"/>
  <c r="F4178" i="1"/>
  <c r="E4178" i="1"/>
  <c r="F4177" i="1"/>
  <c r="E4177" i="1"/>
  <c r="F4176" i="1"/>
  <c r="E4176" i="1"/>
  <c r="F4175" i="1"/>
  <c r="E4175" i="1"/>
  <c r="F4174" i="1"/>
  <c r="E4174" i="1"/>
  <c r="F4173" i="1"/>
  <c r="E4173" i="1"/>
  <c r="F4172" i="1"/>
  <c r="E4172" i="1"/>
  <c r="F4171" i="1"/>
  <c r="E4171" i="1"/>
  <c r="F4170" i="1"/>
  <c r="E4170" i="1"/>
  <c r="F4169" i="1"/>
  <c r="E4169" i="1"/>
  <c r="F4168" i="1"/>
  <c r="E4168" i="1"/>
  <c r="F4167" i="1"/>
  <c r="E4167" i="1"/>
  <c r="F4166" i="1"/>
  <c r="E4166" i="1"/>
  <c r="F4165" i="1"/>
  <c r="E4165" i="1"/>
  <c r="F4164" i="1"/>
  <c r="E4164" i="1"/>
  <c r="F4163" i="1"/>
  <c r="E4163" i="1"/>
  <c r="F4162" i="1"/>
  <c r="E4162" i="1"/>
  <c r="F4161" i="1"/>
  <c r="E4161" i="1"/>
  <c r="F4160" i="1"/>
  <c r="E4160" i="1"/>
  <c r="F4159" i="1"/>
  <c r="E4159" i="1"/>
  <c r="F4158" i="1"/>
  <c r="E4158" i="1"/>
  <c r="F4157" i="1"/>
  <c r="E4157" i="1"/>
  <c r="F4156" i="1"/>
  <c r="E4156" i="1"/>
  <c r="F4155" i="1"/>
  <c r="E4155" i="1"/>
  <c r="F4154" i="1"/>
  <c r="E4154" i="1"/>
  <c r="F4153" i="1"/>
  <c r="E4153" i="1"/>
  <c r="F4152" i="1"/>
  <c r="E4152" i="1"/>
  <c r="F4151" i="1"/>
  <c r="E4151" i="1"/>
  <c r="F4150" i="1"/>
  <c r="E4150" i="1"/>
  <c r="F4149" i="1"/>
  <c r="E4149" i="1"/>
  <c r="F4148" i="1"/>
  <c r="E4148" i="1"/>
  <c r="F4147" i="1"/>
  <c r="E4147" i="1"/>
  <c r="F4146" i="1"/>
  <c r="E4146" i="1"/>
  <c r="F4145" i="1"/>
  <c r="E4145" i="1"/>
  <c r="F4144" i="1"/>
  <c r="E4144" i="1"/>
  <c r="F4143" i="1"/>
  <c r="E4143" i="1"/>
  <c r="F4142" i="1"/>
  <c r="E4142" i="1"/>
  <c r="F4141" i="1"/>
  <c r="E4141" i="1"/>
  <c r="F4140" i="1"/>
  <c r="E4140" i="1"/>
  <c r="F4139" i="1"/>
  <c r="E4139" i="1"/>
  <c r="F4138" i="1"/>
  <c r="E4138" i="1"/>
  <c r="F4137" i="1"/>
  <c r="E4137" i="1"/>
  <c r="F4136" i="1"/>
  <c r="E4136" i="1"/>
  <c r="F4135" i="1"/>
  <c r="E4135" i="1"/>
  <c r="F4134" i="1"/>
  <c r="E4134" i="1"/>
  <c r="F4133" i="1"/>
  <c r="E4133" i="1"/>
  <c r="F4132" i="1"/>
  <c r="E4132" i="1"/>
  <c r="F4131" i="1"/>
  <c r="E4131" i="1"/>
  <c r="F4130" i="1"/>
  <c r="E4130" i="1"/>
  <c r="F4129" i="1"/>
  <c r="E4129" i="1"/>
  <c r="F4128" i="1"/>
  <c r="E4128" i="1"/>
  <c r="F4127" i="1"/>
  <c r="E4127" i="1"/>
  <c r="F4126" i="1"/>
  <c r="E4126" i="1"/>
  <c r="F4125" i="1"/>
  <c r="E4125" i="1"/>
  <c r="F4124" i="1"/>
  <c r="E4124" i="1"/>
  <c r="F4123" i="1"/>
  <c r="E4123" i="1"/>
  <c r="F4122" i="1"/>
  <c r="E4122" i="1"/>
  <c r="F4121" i="1"/>
  <c r="E4121" i="1"/>
  <c r="F4120" i="1"/>
  <c r="E4120" i="1"/>
  <c r="F4119" i="1"/>
  <c r="E4119" i="1"/>
  <c r="F4118" i="1"/>
  <c r="E4118" i="1"/>
  <c r="F4117" i="1"/>
  <c r="E4117" i="1"/>
  <c r="F4116" i="1"/>
  <c r="E4116" i="1"/>
  <c r="F4115" i="1"/>
  <c r="E4115" i="1"/>
  <c r="F4114" i="1"/>
  <c r="E4114" i="1"/>
  <c r="F4113" i="1"/>
  <c r="E4113" i="1"/>
  <c r="F4112" i="1"/>
  <c r="E4112" i="1"/>
  <c r="F4111" i="1"/>
  <c r="E4111" i="1"/>
  <c r="F4110" i="1"/>
  <c r="E4110" i="1"/>
  <c r="F4109" i="1"/>
  <c r="E4109" i="1"/>
  <c r="F4108" i="1"/>
  <c r="E4108" i="1"/>
  <c r="F4107" i="1"/>
  <c r="E4107" i="1"/>
  <c r="F4106" i="1"/>
  <c r="E4106" i="1"/>
  <c r="F4105" i="1"/>
  <c r="E4105" i="1"/>
  <c r="F4104" i="1"/>
  <c r="E4104" i="1"/>
  <c r="F4103" i="1"/>
  <c r="E4103" i="1"/>
  <c r="F4102" i="1"/>
  <c r="E4102" i="1"/>
  <c r="F4101" i="1"/>
  <c r="E4101" i="1"/>
  <c r="F4100" i="1"/>
  <c r="E4100" i="1"/>
  <c r="F4099" i="1"/>
  <c r="E4099" i="1"/>
  <c r="F4098" i="1"/>
  <c r="E4098" i="1"/>
  <c r="F4097" i="1"/>
  <c r="E4097" i="1"/>
  <c r="F4096" i="1"/>
  <c r="E4096" i="1"/>
  <c r="F4095" i="1"/>
  <c r="E4095" i="1"/>
  <c r="F4094" i="1"/>
  <c r="E4094" i="1"/>
  <c r="F4093" i="1"/>
  <c r="E4093" i="1"/>
  <c r="F4092" i="1"/>
  <c r="E4092" i="1"/>
  <c r="F4091" i="1"/>
  <c r="E4091" i="1"/>
  <c r="F4090" i="1"/>
  <c r="E4090" i="1"/>
  <c r="F4089" i="1"/>
  <c r="E4089" i="1"/>
  <c r="F4088" i="1"/>
  <c r="E4088" i="1"/>
  <c r="F4087" i="1"/>
  <c r="E4087" i="1"/>
  <c r="F4086" i="1"/>
  <c r="E4086" i="1"/>
  <c r="F4085" i="1"/>
  <c r="E4085" i="1"/>
  <c r="F4084" i="1"/>
  <c r="E4084" i="1"/>
  <c r="F4083" i="1"/>
  <c r="E4083" i="1"/>
  <c r="F4082" i="1"/>
  <c r="E4082" i="1"/>
  <c r="F4081" i="1"/>
  <c r="E4081" i="1"/>
  <c r="F4080" i="1"/>
  <c r="E4080" i="1"/>
  <c r="F4079" i="1"/>
  <c r="E4079" i="1"/>
  <c r="F4078" i="1"/>
  <c r="E4078" i="1"/>
  <c r="F4077" i="1"/>
  <c r="E4077" i="1"/>
  <c r="F4076" i="1"/>
  <c r="E4076" i="1"/>
  <c r="F4075" i="1"/>
  <c r="E4075" i="1"/>
  <c r="F4074" i="1"/>
  <c r="E4074" i="1"/>
  <c r="F4073" i="1"/>
  <c r="E4073" i="1"/>
  <c r="F4072" i="1"/>
  <c r="E4072" i="1"/>
  <c r="F4071" i="1"/>
  <c r="E4071" i="1"/>
  <c r="F4070" i="1"/>
  <c r="E4070" i="1"/>
  <c r="F4069" i="1"/>
  <c r="E4069" i="1"/>
  <c r="F4068" i="1"/>
  <c r="E4068" i="1"/>
  <c r="F4067" i="1"/>
  <c r="E4067" i="1"/>
  <c r="F4066" i="1"/>
  <c r="E4066" i="1"/>
  <c r="F4065" i="1"/>
  <c r="E4065" i="1"/>
  <c r="F4064" i="1"/>
  <c r="E4064" i="1"/>
  <c r="F4063" i="1"/>
  <c r="E4063" i="1"/>
  <c r="F4062" i="1"/>
  <c r="E4062" i="1"/>
  <c r="F4061" i="1"/>
  <c r="E4061" i="1"/>
  <c r="F4060" i="1"/>
  <c r="E4060" i="1"/>
  <c r="F4059" i="1"/>
  <c r="E4059" i="1"/>
  <c r="F4058" i="1"/>
  <c r="E4058" i="1"/>
  <c r="F4057" i="1"/>
  <c r="E4057" i="1"/>
  <c r="F4056" i="1"/>
  <c r="E4056" i="1"/>
  <c r="F4055" i="1"/>
  <c r="E4055" i="1"/>
  <c r="F4054" i="1"/>
  <c r="E4054" i="1"/>
  <c r="F4053" i="1"/>
  <c r="E4053" i="1"/>
  <c r="F4052" i="1"/>
  <c r="E4052" i="1"/>
  <c r="F4051" i="1"/>
  <c r="E4051" i="1"/>
  <c r="F4050" i="1"/>
  <c r="E4050" i="1"/>
  <c r="F4049" i="1"/>
  <c r="E4049" i="1"/>
  <c r="F4048" i="1"/>
  <c r="E4048" i="1"/>
  <c r="F4047" i="1"/>
  <c r="E4047" i="1"/>
  <c r="F4046" i="1"/>
  <c r="E4046" i="1"/>
  <c r="F4045" i="1"/>
  <c r="E4045" i="1"/>
  <c r="F4044" i="1"/>
  <c r="E4044" i="1"/>
  <c r="F4043" i="1"/>
  <c r="E4043" i="1"/>
  <c r="F4042" i="1"/>
  <c r="E4042" i="1"/>
  <c r="F4041" i="1"/>
  <c r="E4041" i="1"/>
  <c r="F4040" i="1"/>
  <c r="E4040" i="1"/>
  <c r="F4039" i="1"/>
  <c r="E4039" i="1"/>
  <c r="F4038" i="1"/>
  <c r="E4038" i="1"/>
  <c r="F4037" i="1"/>
  <c r="E4037" i="1"/>
  <c r="F4036" i="1"/>
  <c r="E4036" i="1"/>
  <c r="F4035" i="1"/>
  <c r="E4035" i="1"/>
  <c r="F4034" i="1"/>
  <c r="E4034" i="1"/>
  <c r="F4033" i="1"/>
  <c r="E4033" i="1"/>
  <c r="F4032" i="1"/>
  <c r="E4032" i="1"/>
  <c r="F4031" i="1"/>
  <c r="E4031" i="1"/>
  <c r="F4030" i="1"/>
  <c r="E4030" i="1"/>
  <c r="F4029" i="1"/>
  <c r="E4029" i="1"/>
  <c r="F4028" i="1"/>
  <c r="E4028" i="1"/>
  <c r="F4027" i="1"/>
  <c r="E4027" i="1"/>
  <c r="F4026" i="1"/>
  <c r="E4026" i="1"/>
  <c r="F4025" i="1"/>
  <c r="E4025" i="1"/>
  <c r="F4024" i="1"/>
  <c r="E4024" i="1"/>
  <c r="F4023" i="1"/>
  <c r="E4023" i="1"/>
  <c r="F4022" i="1"/>
  <c r="E4022" i="1"/>
  <c r="F4021" i="1"/>
  <c r="E4021" i="1"/>
  <c r="F4020" i="1"/>
  <c r="E4020" i="1"/>
  <c r="F4019" i="1"/>
  <c r="E4019" i="1"/>
  <c r="F4018" i="1"/>
  <c r="E4018" i="1"/>
  <c r="F4017" i="1"/>
  <c r="E4017" i="1"/>
  <c r="F4016" i="1"/>
  <c r="E4016" i="1"/>
  <c r="F4015" i="1"/>
  <c r="E4015" i="1"/>
  <c r="F4014" i="1"/>
  <c r="E4014" i="1"/>
  <c r="F4013" i="1"/>
  <c r="E4013" i="1"/>
  <c r="F4012" i="1"/>
  <c r="E4012" i="1"/>
  <c r="F4011" i="1"/>
  <c r="E4011" i="1"/>
  <c r="F4010" i="1"/>
  <c r="E4010" i="1"/>
  <c r="F4009" i="1"/>
  <c r="E4009" i="1"/>
  <c r="F4008" i="1"/>
  <c r="E4008" i="1"/>
  <c r="F4007" i="1"/>
  <c r="E4007" i="1"/>
  <c r="F4006" i="1"/>
  <c r="E4006" i="1"/>
  <c r="F4005" i="1"/>
  <c r="E4005" i="1"/>
  <c r="F4004" i="1"/>
  <c r="E4004" i="1"/>
  <c r="F4003" i="1"/>
  <c r="E4003" i="1"/>
  <c r="F4002" i="1"/>
  <c r="E4002" i="1"/>
  <c r="F4001" i="1"/>
  <c r="E4001" i="1"/>
  <c r="F4000" i="1"/>
  <c r="E4000" i="1"/>
  <c r="F3999" i="1"/>
  <c r="E3999" i="1"/>
  <c r="F3998" i="1"/>
  <c r="E3998" i="1"/>
  <c r="F3997" i="1"/>
  <c r="E3997" i="1"/>
  <c r="F3996" i="1"/>
  <c r="E3996" i="1"/>
  <c r="F3995" i="1"/>
  <c r="E3995" i="1"/>
  <c r="F3994" i="1"/>
  <c r="E3994" i="1"/>
  <c r="F3993" i="1"/>
  <c r="E3993" i="1"/>
  <c r="F3992" i="1"/>
  <c r="E3992" i="1"/>
  <c r="F3991" i="1"/>
  <c r="E3991" i="1"/>
  <c r="F3990" i="1"/>
  <c r="E3990" i="1"/>
  <c r="F3989" i="1"/>
  <c r="E3989" i="1"/>
  <c r="F3988" i="1"/>
  <c r="E3988" i="1"/>
  <c r="F3987" i="1"/>
  <c r="E3987" i="1"/>
  <c r="F3986" i="1"/>
  <c r="E3986" i="1"/>
  <c r="F3985" i="1"/>
  <c r="E3985" i="1"/>
  <c r="F3984" i="1"/>
  <c r="E3984" i="1"/>
  <c r="F3983" i="1"/>
  <c r="E3983" i="1"/>
  <c r="F3982" i="1"/>
  <c r="E3982" i="1"/>
  <c r="F3981" i="1"/>
  <c r="E3981" i="1"/>
  <c r="F3980" i="1"/>
  <c r="E3980" i="1"/>
  <c r="F3979" i="1"/>
  <c r="E3979" i="1"/>
  <c r="F3978" i="1"/>
  <c r="E3978" i="1"/>
  <c r="F3977" i="1"/>
  <c r="E3977" i="1"/>
  <c r="F3976" i="1"/>
  <c r="E3976" i="1"/>
  <c r="F3975" i="1"/>
  <c r="E3975" i="1"/>
  <c r="F3974" i="1"/>
  <c r="E3974" i="1"/>
  <c r="F3973" i="1"/>
  <c r="E3973" i="1"/>
  <c r="F3972" i="1"/>
  <c r="E3972" i="1"/>
  <c r="F3971" i="1"/>
  <c r="E3971" i="1"/>
  <c r="F3970" i="1"/>
  <c r="E3970" i="1"/>
  <c r="F3969" i="1"/>
  <c r="E3969" i="1"/>
  <c r="F3968" i="1"/>
  <c r="E3968" i="1"/>
  <c r="F3967" i="1"/>
  <c r="E3967" i="1"/>
  <c r="F3966" i="1"/>
  <c r="E3966" i="1"/>
  <c r="F3965" i="1"/>
  <c r="E3965" i="1"/>
  <c r="F3964" i="1"/>
  <c r="E3964" i="1"/>
  <c r="F3963" i="1"/>
  <c r="E3963" i="1"/>
  <c r="F3962" i="1"/>
  <c r="E3962" i="1"/>
  <c r="F3961" i="1"/>
  <c r="E3961" i="1"/>
  <c r="F3960" i="1"/>
  <c r="E3960" i="1"/>
  <c r="F3959" i="1"/>
  <c r="E3959" i="1"/>
  <c r="F3958" i="1"/>
  <c r="E3958" i="1"/>
  <c r="F3957" i="1"/>
  <c r="E3957" i="1"/>
  <c r="F3956" i="1"/>
  <c r="E3956" i="1"/>
  <c r="F3955" i="1"/>
  <c r="E3955" i="1"/>
  <c r="F3954" i="1"/>
  <c r="E3954" i="1"/>
  <c r="F3953" i="1"/>
  <c r="E3953" i="1"/>
  <c r="F3952" i="1"/>
  <c r="E3952" i="1"/>
  <c r="F3951" i="1"/>
  <c r="E3951" i="1"/>
  <c r="F3950" i="1"/>
  <c r="E3950" i="1"/>
  <c r="F3949" i="1"/>
  <c r="E3949" i="1"/>
  <c r="F3948" i="1"/>
  <c r="E3948" i="1"/>
  <c r="F3947" i="1"/>
  <c r="E3947" i="1"/>
  <c r="F3946" i="1"/>
  <c r="E3946" i="1"/>
  <c r="F3945" i="1"/>
  <c r="E3945" i="1"/>
  <c r="F3944" i="1"/>
  <c r="E3944" i="1"/>
  <c r="F3943" i="1"/>
  <c r="E3943" i="1"/>
  <c r="F3942" i="1"/>
  <c r="E3942" i="1"/>
  <c r="F3941" i="1"/>
  <c r="E3941" i="1"/>
  <c r="F3940" i="1"/>
  <c r="E3940" i="1"/>
  <c r="F3939" i="1"/>
  <c r="E3939" i="1"/>
  <c r="F3938" i="1"/>
  <c r="E3938" i="1"/>
  <c r="F3937" i="1"/>
  <c r="E3937" i="1"/>
  <c r="F3936" i="1"/>
  <c r="E3936" i="1"/>
  <c r="F3935" i="1"/>
  <c r="E3935" i="1"/>
  <c r="F3934" i="1"/>
  <c r="E3934" i="1"/>
  <c r="F3933" i="1"/>
  <c r="E3933" i="1"/>
  <c r="F3932" i="1"/>
  <c r="E3932" i="1"/>
  <c r="F3931" i="1"/>
  <c r="E3931" i="1"/>
  <c r="F3930" i="1"/>
  <c r="E3930" i="1"/>
  <c r="F3929" i="1"/>
  <c r="E3929" i="1"/>
  <c r="F3928" i="1"/>
  <c r="E3928" i="1"/>
  <c r="F3927" i="1"/>
  <c r="E3927" i="1"/>
  <c r="F3926" i="1"/>
  <c r="E3926" i="1"/>
  <c r="F3925" i="1"/>
  <c r="E3925" i="1"/>
  <c r="F3924" i="1"/>
  <c r="E3924" i="1"/>
  <c r="F3923" i="1"/>
  <c r="E3923" i="1"/>
  <c r="F3922" i="1"/>
  <c r="E3922" i="1"/>
  <c r="F3921" i="1"/>
  <c r="E3921" i="1"/>
  <c r="F3920" i="1"/>
  <c r="E3920" i="1"/>
  <c r="F3919" i="1"/>
  <c r="E3919" i="1"/>
  <c r="F3918" i="1"/>
  <c r="E3918" i="1"/>
  <c r="F3917" i="1"/>
  <c r="E3917" i="1"/>
  <c r="F3916" i="1"/>
  <c r="E3916" i="1"/>
  <c r="F3915" i="1"/>
  <c r="E3915" i="1"/>
  <c r="F3914" i="1"/>
  <c r="E3914" i="1"/>
  <c r="F3913" i="1"/>
  <c r="E3913" i="1"/>
  <c r="F3912" i="1"/>
  <c r="E3912" i="1"/>
  <c r="F3911" i="1"/>
  <c r="E3911" i="1"/>
  <c r="F3910" i="1"/>
  <c r="E3910" i="1"/>
  <c r="F3909" i="1"/>
  <c r="E3909" i="1"/>
  <c r="F3908" i="1"/>
  <c r="E3908" i="1"/>
  <c r="F3907" i="1"/>
  <c r="E3907" i="1"/>
  <c r="F3906" i="1"/>
  <c r="E3906" i="1"/>
  <c r="F3905" i="1"/>
  <c r="E3905" i="1"/>
  <c r="F3904" i="1"/>
  <c r="E3904" i="1"/>
  <c r="F3903" i="1"/>
  <c r="E3903" i="1"/>
  <c r="F3902" i="1"/>
  <c r="E3902" i="1"/>
  <c r="F3901" i="1"/>
  <c r="E3901" i="1"/>
  <c r="F3900" i="1"/>
  <c r="E3900" i="1"/>
  <c r="F3899" i="1"/>
  <c r="E3899" i="1"/>
  <c r="F3898" i="1"/>
  <c r="E3898" i="1"/>
  <c r="F3897" i="1"/>
  <c r="E3897" i="1"/>
  <c r="F3896" i="1"/>
  <c r="E3896" i="1"/>
  <c r="F3895" i="1"/>
  <c r="E3895" i="1"/>
  <c r="F3894" i="1"/>
  <c r="E3894" i="1"/>
  <c r="F3893" i="1"/>
  <c r="E3893" i="1"/>
  <c r="F3892" i="1"/>
  <c r="E3892" i="1"/>
  <c r="F3891" i="1"/>
  <c r="E3891" i="1"/>
  <c r="F3890" i="1"/>
  <c r="E3890" i="1"/>
  <c r="F3889" i="1"/>
  <c r="E3889" i="1"/>
  <c r="F3888" i="1"/>
  <c r="E3888" i="1"/>
  <c r="F3887" i="1"/>
  <c r="E3887" i="1"/>
  <c r="F3886" i="1"/>
  <c r="E3886" i="1"/>
  <c r="F3885" i="1"/>
  <c r="E3885" i="1"/>
  <c r="F3884" i="1"/>
  <c r="E3884" i="1"/>
  <c r="F3883" i="1"/>
  <c r="E3883" i="1"/>
  <c r="F3882" i="1"/>
  <c r="E3882" i="1"/>
  <c r="F3881" i="1"/>
  <c r="E3881" i="1"/>
  <c r="F3880" i="1"/>
  <c r="E3880" i="1"/>
  <c r="F3879" i="1"/>
  <c r="E3879" i="1"/>
  <c r="F3878" i="1"/>
  <c r="E3878" i="1"/>
  <c r="F3877" i="1"/>
  <c r="E3877" i="1"/>
  <c r="F3876" i="1"/>
  <c r="E3876" i="1"/>
  <c r="F3875" i="1"/>
  <c r="E3875" i="1"/>
  <c r="F3874" i="1"/>
  <c r="E3874" i="1"/>
  <c r="F3873" i="1"/>
  <c r="E3873" i="1"/>
  <c r="F3872" i="1"/>
  <c r="E3872" i="1"/>
  <c r="F3871" i="1"/>
  <c r="E3871" i="1"/>
  <c r="F3870" i="1"/>
  <c r="E3870" i="1"/>
  <c r="F3869" i="1"/>
  <c r="E3869" i="1"/>
  <c r="F3868" i="1"/>
  <c r="E3868" i="1"/>
  <c r="F3867" i="1"/>
  <c r="E3867" i="1"/>
  <c r="F3866" i="1"/>
  <c r="E3866" i="1"/>
  <c r="F3865" i="1"/>
  <c r="E3865" i="1"/>
  <c r="F3864" i="1"/>
  <c r="E3864" i="1"/>
  <c r="F3863" i="1"/>
  <c r="E3863" i="1"/>
  <c r="F3862" i="1"/>
  <c r="E3862" i="1"/>
  <c r="F3861" i="1"/>
  <c r="E3861" i="1"/>
  <c r="F3860" i="1"/>
  <c r="E3860" i="1"/>
  <c r="F3859" i="1"/>
  <c r="E3859" i="1"/>
  <c r="F3858" i="1"/>
  <c r="E3858" i="1"/>
  <c r="F3857" i="1"/>
  <c r="E3857" i="1"/>
  <c r="F3856" i="1"/>
  <c r="E3856" i="1"/>
  <c r="F3855" i="1"/>
  <c r="E3855" i="1"/>
  <c r="F3854" i="1"/>
  <c r="E3854" i="1"/>
  <c r="F3853" i="1"/>
  <c r="E3853" i="1"/>
  <c r="F3852" i="1"/>
  <c r="E3852" i="1"/>
  <c r="F3851" i="1"/>
  <c r="E3851" i="1"/>
  <c r="F3850" i="1"/>
  <c r="E3850" i="1"/>
  <c r="F3849" i="1"/>
  <c r="E3849" i="1"/>
  <c r="F3848" i="1"/>
  <c r="E3848" i="1"/>
  <c r="F3847" i="1"/>
  <c r="E3847" i="1"/>
  <c r="F3846" i="1"/>
  <c r="E3846" i="1"/>
  <c r="F3845" i="1"/>
  <c r="E3845" i="1"/>
  <c r="F3844" i="1"/>
  <c r="E3844" i="1"/>
  <c r="F3843" i="1"/>
  <c r="E3843" i="1"/>
  <c r="F3842" i="1"/>
  <c r="E3842" i="1"/>
  <c r="F3841" i="1"/>
  <c r="E3841" i="1"/>
  <c r="F3840" i="1"/>
  <c r="E3840" i="1"/>
  <c r="F3839" i="1"/>
  <c r="E3839" i="1"/>
  <c r="F3838" i="1"/>
  <c r="E3838" i="1"/>
  <c r="F3837" i="1"/>
  <c r="E3837" i="1"/>
  <c r="F3836" i="1"/>
  <c r="E3836" i="1"/>
  <c r="F3835" i="1"/>
  <c r="E3835" i="1"/>
  <c r="F3834" i="1"/>
  <c r="E3834" i="1"/>
  <c r="F3833" i="1"/>
  <c r="E3833" i="1"/>
  <c r="F3832" i="1"/>
  <c r="E3832" i="1"/>
  <c r="F3831" i="1"/>
  <c r="E3831" i="1"/>
  <c r="F3830" i="1"/>
  <c r="E3830" i="1"/>
  <c r="F3829" i="1"/>
  <c r="E3829" i="1"/>
  <c r="F3828" i="1"/>
  <c r="E3828" i="1"/>
  <c r="F3827" i="1"/>
  <c r="E3827" i="1"/>
  <c r="F3826" i="1"/>
  <c r="E3826" i="1"/>
  <c r="F3825" i="1"/>
  <c r="E3825" i="1"/>
  <c r="F3824" i="1"/>
  <c r="E3824" i="1"/>
  <c r="F3823" i="1"/>
  <c r="E3823" i="1"/>
  <c r="F3822" i="1"/>
  <c r="E3822" i="1"/>
  <c r="F3821" i="1"/>
  <c r="E3821" i="1"/>
  <c r="F3820" i="1"/>
  <c r="E3820" i="1"/>
  <c r="F3819" i="1"/>
  <c r="E3819" i="1"/>
  <c r="F3818" i="1"/>
  <c r="E3818" i="1"/>
  <c r="F3817" i="1"/>
  <c r="E3817" i="1"/>
  <c r="F3816" i="1"/>
  <c r="E3816" i="1"/>
  <c r="F3815" i="1"/>
  <c r="E3815" i="1"/>
  <c r="F3814" i="1"/>
  <c r="E3814" i="1"/>
  <c r="F3813" i="1"/>
  <c r="E3813" i="1"/>
  <c r="F3812" i="1"/>
  <c r="E3812" i="1"/>
  <c r="F3811" i="1"/>
  <c r="E3811" i="1"/>
  <c r="F3810" i="1"/>
  <c r="E3810" i="1"/>
  <c r="F3809" i="1"/>
  <c r="E3809" i="1"/>
  <c r="F3808" i="1"/>
  <c r="E3808" i="1"/>
  <c r="F3807" i="1"/>
  <c r="E3807" i="1"/>
  <c r="F3806" i="1"/>
  <c r="E3806" i="1"/>
  <c r="F3805" i="1"/>
  <c r="E3805" i="1"/>
  <c r="F3804" i="1"/>
  <c r="E3804" i="1"/>
  <c r="F3803" i="1"/>
  <c r="E3803" i="1"/>
  <c r="F3802" i="1"/>
  <c r="E3802" i="1"/>
  <c r="F3801" i="1"/>
  <c r="E3801" i="1"/>
  <c r="F3800" i="1"/>
  <c r="E3800" i="1"/>
  <c r="F3799" i="1"/>
  <c r="E3799" i="1"/>
  <c r="F3798" i="1"/>
  <c r="E3798" i="1"/>
  <c r="F3797" i="1"/>
  <c r="E3797" i="1"/>
  <c r="F3796" i="1"/>
  <c r="E3796" i="1"/>
  <c r="F3795" i="1"/>
  <c r="E3795" i="1"/>
  <c r="F3794" i="1"/>
  <c r="E3794" i="1"/>
  <c r="F3793" i="1"/>
  <c r="E3793" i="1"/>
  <c r="F3792" i="1"/>
  <c r="E3792" i="1"/>
  <c r="F3791" i="1"/>
  <c r="E3791" i="1"/>
  <c r="F3790" i="1"/>
  <c r="E3790" i="1"/>
  <c r="F3789" i="1"/>
  <c r="E3789" i="1"/>
  <c r="F3788" i="1"/>
  <c r="E3788" i="1"/>
  <c r="F3787" i="1"/>
  <c r="E3787" i="1"/>
  <c r="F3786" i="1"/>
  <c r="E3786" i="1"/>
  <c r="F3785" i="1"/>
  <c r="E3785" i="1"/>
  <c r="F3784" i="1"/>
  <c r="E3784" i="1"/>
  <c r="F3783" i="1"/>
  <c r="E3783" i="1"/>
  <c r="F3782" i="1"/>
  <c r="E3782" i="1"/>
  <c r="F3781" i="1"/>
  <c r="E3781" i="1"/>
  <c r="F3780" i="1"/>
  <c r="E3780" i="1"/>
  <c r="F3779" i="1"/>
  <c r="E3779" i="1"/>
  <c r="F3778" i="1"/>
  <c r="E3778" i="1"/>
  <c r="F3777" i="1"/>
  <c r="E3777" i="1"/>
  <c r="F3776" i="1"/>
  <c r="E3776" i="1"/>
  <c r="F3775" i="1"/>
  <c r="E3775" i="1"/>
  <c r="F3774" i="1"/>
  <c r="E3774" i="1"/>
  <c r="F3773" i="1"/>
  <c r="E3773" i="1"/>
  <c r="F3772" i="1"/>
  <c r="E3772" i="1"/>
  <c r="F3771" i="1"/>
  <c r="E3771" i="1"/>
  <c r="F3770" i="1"/>
  <c r="E3770" i="1"/>
  <c r="F3769" i="1"/>
  <c r="E3769" i="1"/>
  <c r="F3768" i="1"/>
  <c r="E3768" i="1"/>
  <c r="F3767" i="1"/>
  <c r="E3767" i="1"/>
  <c r="F3766" i="1"/>
  <c r="E3766" i="1"/>
  <c r="F3765" i="1"/>
  <c r="E3765" i="1"/>
  <c r="F3764" i="1"/>
  <c r="E3764" i="1"/>
  <c r="F3763" i="1"/>
  <c r="E3763" i="1"/>
  <c r="F3762" i="1"/>
  <c r="E3762" i="1"/>
  <c r="F3761" i="1"/>
  <c r="E3761" i="1"/>
  <c r="F3760" i="1"/>
  <c r="E3760" i="1"/>
  <c r="F3759" i="1"/>
  <c r="E3759" i="1"/>
  <c r="F3758" i="1"/>
  <c r="E3758" i="1"/>
  <c r="F3757" i="1"/>
  <c r="E3757" i="1"/>
  <c r="F3756" i="1"/>
  <c r="E3756" i="1"/>
  <c r="F3755" i="1"/>
  <c r="E3755" i="1"/>
  <c r="F3754" i="1"/>
  <c r="E3754" i="1"/>
  <c r="F3753" i="1"/>
  <c r="E3753" i="1"/>
  <c r="F3752" i="1"/>
  <c r="E3752" i="1"/>
  <c r="F3751" i="1"/>
  <c r="E3751" i="1"/>
  <c r="F3750" i="1"/>
  <c r="E3750" i="1"/>
  <c r="F3749" i="1"/>
  <c r="E3749" i="1"/>
  <c r="F3748" i="1"/>
  <c r="E3748" i="1"/>
  <c r="F3747" i="1"/>
  <c r="E3747" i="1"/>
  <c r="F3746" i="1"/>
  <c r="E3746" i="1"/>
  <c r="F3745" i="1"/>
  <c r="E3745" i="1"/>
  <c r="F3744" i="1"/>
  <c r="E3744" i="1"/>
  <c r="F3743" i="1"/>
  <c r="E3743" i="1"/>
  <c r="F3742" i="1"/>
  <c r="E3742" i="1"/>
  <c r="F3741" i="1"/>
  <c r="E3741" i="1"/>
  <c r="F3740" i="1"/>
  <c r="E3740" i="1"/>
  <c r="F3739" i="1"/>
  <c r="E3739" i="1"/>
  <c r="F3738" i="1"/>
  <c r="E3738" i="1"/>
  <c r="F3737" i="1"/>
  <c r="E3737" i="1"/>
  <c r="F3736" i="1"/>
  <c r="E3736" i="1"/>
  <c r="F3735" i="1"/>
  <c r="E3735" i="1"/>
  <c r="F3734" i="1"/>
  <c r="E3734" i="1"/>
  <c r="F3733" i="1"/>
  <c r="E3733" i="1"/>
  <c r="F3732" i="1"/>
  <c r="E3732" i="1"/>
  <c r="F3731" i="1"/>
  <c r="E3731" i="1"/>
  <c r="F3730" i="1"/>
  <c r="E3730" i="1"/>
  <c r="F3729" i="1"/>
  <c r="E3729" i="1"/>
  <c r="F3728" i="1"/>
  <c r="E3728" i="1"/>
  <c r="F3727" i="1"/>
  <c r="E3727" i="1"/>
  <c r="F3726" i="1"/>
  <c r="E3726" i="1"/>
  <c r="F3725" i="1"/>
  <c r="E3725" i="1"/>
  <c r="F3724" i="1"/>
  <c r="E3724" i="1"/>
  <c r="F3723" i="1"/>
  <c r="E3723" i="1"/>
  <c r="F3722" i="1"/>
  <c r="E3722" i="1"/>
  <c r="F3721" i="1"/>
  <c r="E3721" i="1"/>
  <c r="F3720" i="1"/>
  <c r="E3720" i="1"/>
  <c r="F3719" i="1"/>
  <c r="E3719" i="1"/>
  <c r="F3718" i="1"/>
  <c r="E3718" i="1"/>
  <c r="F3717" i="1"/>
  <c r="E3717" i="1"/>
  <c r="F3716" i="1"/>
  <c r="E3716" i="1"/>
  <c r="F3715" i="1"/>
  <c r="E3715" i="1"/>
  <c r="F3714" i="1"/>
  <c r="E3714" i="1"/>
  <c r="F3713" i="1"/>
  <c r="E3713" i="1"/>
  <c r="F3712" i="1"/>
  <c r="E3712" i="1"/>
  <c r="F3711" i="1"/>
  <c r="E3711" i="1"/>
  <c r="F3710" i="1"/>
  <c r="E3710" i="1"/>
  <c r="F3709" i="1"/>
  <c r="E3709" i="1"/>
  <c r="F3708" i="1"/>
  <c r="E3708" i="1"/>
  <c r="F3707" i="1"/>
  <c r="E3707" i="1"/>
  <c r="F3706" i="1"/>
  <c r="E3706" i="1"/>
  <c r="F3705" i="1"/>
  <c r="E3705" i="1"/>
  <c r="F3704" i="1"/>
  <c r="E3704" i="1"/>
  <c r="F3703" i="1"/>
  <c r="E3703" i="1"/>
  <c r="F3702" i="1"/>
  <c r="E3702" i="1"/>
  <c r="F3701" i="1"/>
  <c r="E3701" i="1"/>
  <c r="F3700" i="1"/>
  <c r="E3700" i="1"/>
  <c r="F3699" i="1"/>
  <c r="E3699" i="1"/>
  <c r="F3698" i="1"/>
  <c r="E3698" i="1"/>
  <c r="F3697" i="1"/>
  <c r="E3697" i="1"/>
  <c r="F3696" i="1"/>
  <c r="E3696" i="1"/>
  <c r="F3695" i="1"/>
  <c r="E3695" i="1"/>
  <c r="F3694" i="1"/>
  <c r="E3694" i="1"/>
  <c r="F3693" i="1"/>
  <c r="E3693" i="1"/>
  <c r="F3692" i="1"/>
  <c r="E3692" i="1"/>
  <c r="F3691" i="1"/>
  <c r="E3691" i="1"/>
  <c r="F3690" i="1"/>
  <c r="E3690" i="1"/>
  <c r="F3689" i="1"/>
  <c r="E3689" i="1"/>
  <c r="F3688" i="1"/>
  <c r="E3688" i="1"/>
  <c r="F3687" i="1"/>
  <c r="E3687" i="1"/>
  <c r="F3686" i="1"/>
  <c r="E3686" i="1"/>
  <c r="F3685" i="1"/>
  <c r="E3685" i="1"/>
  <c r="F3684" i="1"/>
  <c r="E3684" i="1"/>
  <c r="F3683" i="1"/>
  <c r="E3683" i="1"/>
  <c r="F3682" i="1"/>
  <c r="E3682" i="1"/>
  <c r="F3681" i="1"/>
  <c r="E3681" i="1"/>
  <c r="F3680" i="1"/>
  <c r="E3680" i="1"/>
  <c r="F3679" i="1"/>
  <c r="E3679" i="1"/>
  <c r="F3678" i="1"/>
  <c r="E3678" i="1"/>
  <c r="F3677" i="1"/>
  <c r="E3677" i="1"/>
  <c r="F3676" i="1"/>
  <c r="E3676" i="1"/>
  <c r="F3675" i="1"/>
  <c r="E3675" i="1"/>
  <c r="F3674" i="1"/>
  <c r="E3674" i="1"/>
  <c r="F3673" i="1"/>
  <c r="E3673" i="1"/>
  <c r="F3672" i="1"/>
  <c r="E3672" i="1"/>
  <c r="F3671" i="1"/>
  <c r="E3671" i="1"/>
  <c r="F3670" i="1"/>
  <c r="E3670" i="1"/>
  <c r="F3669" i="1"/>
  <c r="E3669" i="1"/>
  <c r="F3668" i="1"/>
  <c r="E3668" i="1"/>
  <c r="F3667" i="1"/>
  <c r="E3667" i="1"/>
  <c r="F3666" i="1"/>
  <c r="E3666" i="1"/>
  <c r="F3665" i="1"/>
  <c r="E3665" i="1"/>
  <c r="F3664" i="1"/>
  <c r="E3664" i="1"/>
  <c r="F3663" i="1"/>
  <c r="E3663" i="1"/>
  <c r="F3662" i="1"/>
  <c r="E3662" i="1"/>
  <c r="F3661" i="1"/>
  <c r="E3661" i="1"/>
  <c r="F3660" i="1"/>
  <c r="E3660" i="1"/>
  <c r="F3659" i="1"/>
  <c r="E3659" i="1"/>
  <c r="F3658" i="1"/>
  <c r="E3658" i="1"/>
  <c r="F3657" i="1"/>
  <c r="E3657" i="1"/>
  <c r="F3656" i="1"/>
  <c r="E3656" i="1"/>
  <c r="F3655" i="1"/>
  <c r="E3655" i="1"/>
  <c r="F3654" i="1"/>
  <c r="E3654" i="1"/>
  <c r="F3653" i="1"/>
  <c r="E3653" i="1"/>
  <c r="F3652" i="1"/>
  <c r="E3652" i="1"/>
  <c r="F3651" i="1"/>
  <c r="E3651" i="1"/>
  <c r="F3650" i="1"/>
  <c r="E3650" i="1"/>
  <c r="F3649" i="1"/>
  <c r="E3649" i="1"/>
  <c r="F3648" i="1"/>
  <c r="E3648" i="1"/>
  <c r="F3647" i="1"/>
  <c r="E3647" i="1"/>
  <c r="F3646" i="1"/>
  <c r="E3646" i="1"/>
  <c r="F3645" i="1"/>
  <c r="E3645" i="1"/>
  <c r="F3644" i="1"/>
  <c r="E3644" i="1"/>
  <c r="F3643" i="1"/>
  <c r="E3643" i="1"/>
  <c r="F3642" i="1"/>
  <c r="E3642" i="1"/>
  <c r="F3641" i="1"/>
  <c r="E3641" i="1"/>
  <c r="F3640" i="1"/>
  <c r="E3640" i="1"/>
  <c r="F3639" i="1"/>
  <c r="E3639" i="1"/>
  <c r="F3638" i="1"/>
  <c r="E3638" i="1"/>
  <c r="F3637" i="1"/>
  <c r="E3637" i="1"/>
  <c r="F3636" i="1"/>
  <c r="E3636" i="1"/>
  <c r="F3635" i="1"/>
  <c r="E3635" i="1"/>
  <c r="F3634" i="1"/>
  <c r="E3634" i="1"/>
  <c r="F3633" i="1"/>
  <c r="E3633" i="1"/>
  <c r="F3632" i="1"/>
  <c r="E3632" i="1"/>
  <c r="F3631" i="1"/>
  <c r="E3631" i="1"/>
  <c r="F3630" i="1"/>
  <c r="E3630" i="1"/>
  <c r="F3629" i="1"/>
  <c r="E3629" i="1"/>
  <c r="F3628" i="1"/>
  <c r="E3628" i="1"/>
  <c r="F3627" i="1"/>
  <c r="E3627" i="1"/>
  <c r="F3626" i="1"/>
  <c r="E3626" i="1"/>
  <c r="F3625" i="1"/>
  <c r="E3625" i="1"/>
  <c r="F3624" i="1"/>
  <c r="E3624" i="1"/>
  <c r="F3623" i="1"/>
  <c r="E3623" i="1"/>
  <c r="F3622" i="1"/>
  <c r="E3622" i="1"/>
  <c r="F3621" i="1"/>
  <c r="E3621" i="1"/>
  <c r="F3620" i="1"/>
  <c r="E3620" i="1"/>
  <c r="F3619" i="1"/>
  <c r="E3619" i="1"/>
  <c r="F3618" i="1"/>
  <c r="E3618" i="1"/>
  <c r="F3617" i="1"/>
  <c r="E3617" i="1"/>
  <c r="F3616" i="1"/>
  <c r="E3616" i="1"/>
  <c r="F3615" i="1"/>
  <c r="E3615" i="1"/>
  <c r="F3614" i="1"/>
  <c r="E3614" i="1"/>
  <c r="F3613" i="1"/>
  <c r="E3613" i="1"/>
  <c r="F3612" i="1"/>
  <c r="E3612" i="1"/>
  <c r="F3611" i="1"/>
  <c r="E3611" i="1"/>
  <c r="F3610" i="1"/>
  <c r="E3610" i="1"/>
  <c r="F3609" i="1"/>
  <c r="E3609" i="1"/>
  <c r="F3608" i="1"/>
  <c r="E3608" i="1"/>
  <c r="F3607" i="1"/>
  <c r="E3607" i="1"/>
  <c r="F3606" i="1"/>
  <c r="E3606" i="1"/>
  <c r="F3605" i="1"/>
  <c r="E3605" i="1"/>
  <c r="F3604" i="1"/>
  <c r="E3604" i="1"/>
  <c r="F3603" i="1"/>
  <c r="E3603" i="1"/>
  <c r="F3602" i="1"/>
  <c r="E3602" i="1"/>
  <c r="F3601" i="1"/>
  <c r="E3601" i="1"/>
  <c r="F3600" i="1"/>
  <c r="E3600" i="1"/>
  <c r="F3599" i="1"/>
  <c r="E3599" i="1"/>
  <c r="F3598" i="1"/>
  <c r="E3598" i="1"/>
  <c r="F3597" i="1"/>
  <c r="E3597" i="1"/>
  <c r="F3596" i="1"/>
  <c r="E3596" i="1"/>
  <c r="F3595" i="1"/>
  <c r="E3595" i="1"/>
  <c r="F3594" i="1"/>
  <c r="E3594" i="1"/>
  <c r="F3593" i="1"/>
  <c r="E3593" i="1"/>
  <c r="F3592" i="1"/>
  <c r="E3592" i="1"/>
  <c r="F3591" i="1"/>
  <c r="E3591" i="1"/>
  <c r="F3590" i="1"/>
  <c r="E3590" i="1"/>
  <c r="F3589" i="1"/>
  <c r="E3589" i="1"/>
  <c r="F3588" i="1"/>
  <c r="E3588" i="1"/>
  <c r="F3587" i="1"/>
  <c r="E3587" i="1"/>
  <c r="F3586" i="1"/>
  <c r="E3586" i="1"/>
  <c r="F3585" i="1"/>
  <c r="E3585" i="1"/>
  <c r="F3584" i="1"/>
  <c r="E3584" i="1"/>
  <c r="F3583" i="1"/>
  <c r="E3583" i="1"/>
  <c r="F3582" i="1"/>
  <c r="E3582" i="1"/>
  <c r="F3581" i="1"/>
  <c r="E3581" i="1"/>
  <c r="F3580" i="1"/>
  <c r="E3580" i="1"/>
  <c r="F3579" i="1"/>
  <c r="E3579" i="1"/>
  <c r="F3578" i="1"/>
  <c r="E3578" i="1"/>
  <c r="F3577" i="1"/>
  <c r="E3577" i="1"/>
  <c r="F3576" i="1"/>
  <c r="E3576" i="1"/>
  <c r="F3575" i="1"/>
  <c r="E3575" i="1"/>
  <c r="F3574" i="1"/>
  <c r="E3574" i="1"/>
  <c r="F3573" i="1"/>
  <c r="E3573" i="1"/>
  <c r="F3572" i="1"/>
  <c r="E3572" i="1"/>
  <c r="F3571" i="1"/>
  <c r="E3571" i="1"/>
  <c r="F3570" i="1"/>
  <c r="E3570" i="1"/>
  <c r="F3569" i="1"/>
  <c r="E3569" i="1"/>
  <c r="F3568" i="1"/>
  <c r="E3568" i="1"/>
  <c r="F3567" i="1"/>
  <c r="E3567" i="1"/>
  <c r="F3566" i="1"/>
  <c r="E3566" i="1"/>
  <c r="F3565" i="1"/>
  <c r="E3565" i="1"/>
  <c r="F3564" i="1"/>
  <c r="E3564" i="1"/>
  <c r="F3563" i="1"/>
  <c r="E3563" i="1"/>
  <c r="F3562" i="1"/>
  <c r="E3562" i="1"/>
  <c r="F3561" i="1"/>
  <c r="E3561" i="1"/>
  <c r="F3560" i="1"/>
  <c r="E3560" i="1"/>
  <c r="F3559" i="1"/>
  <c r="E3559" i="1"/>
  <c r="F3558" i="1"/>
  <c r="E3558" i="1"/>
  <c r="F3557" i="1"/>
  <c r="E3557" i="1"/>
  <c r="F3556" i="1"/>
  <c r="E3556" i="1"/>
  <c r="F3555" i="1"/>
  <c r="E3555" i="1"/>
  <c r="F3554" i="1"/>
  <c r="E3554" i="1"/>
  <c r="F3553" i="1"/>
  <c r="E3553" i="1"/>
  <c r="F3552" i="1"/>
  <c r="E3552" i="1"/>
  <c r="F3551" i="1"/>
  <c r="E3551" i="1"/>
  <c r="F3550" i="1"/>
  <c r="E3550" i="1"/>
  <c r="F3549" i="1"/>
  <c r="E3549" i="1"/>
  <c r="F3548" i="1"/>
  <c r="E3548" i="1"/>
  <c r="F3547" i="1"/>
  <c r="E3547" i="1"/>
  <c r="F3546" i="1"/>
  <c r="E3546" i="1"/>
  <c r="F3545" i="1"/>
  <c r="E3545" i="1"/>
  <c r="F3544" i="1"/>
  <c r="E3544" i="1"/>
  <c r="F3543" i="1"/>
  <c r="E3543" i="1"/>
  <c r="F3542" i="1"/>
  <c r="E3542" i="1"/>
  <c r="F3541" i="1"/>
  <c r="E3541" i="1"/>
  <c r="F3540" i="1"/>
  <c r="E3540" i="1"/>
  <c r="F3539" i="1"/>
  <c r="E3539" i="1"/>
  <c r="F3538" i="1"/>
  <c r="E3538" i="1"/>
  <c r="F3537" i="1"/>
  <c r="E3537" i="1"/>
  <c r="F3536" i="1"/>
  <c r="E3536" i="1"/>
  <c r="F3535" i="1"/>
  <c r="E3535" i="1"/>
  <c r="F3534" i="1"/>
  <c r="E3534" i="1"/>
  <c r="F3533" i="1"/>
  <c r="E3533" i="1"/>
  <c r="F3532" i="1"/>
  <c r="E3532" i="1"/>
  <c r="F3531" i="1"/>
  <c r="E3531" i="1"/>
  <c r="F3530" i="1"/>
  <c r="E3530" i="1"/>
  <c r="F3529" i="1"/>
  <c r="E3529" i="1"/>
  <c r="F3528" i="1"/>
  <c r="E3528" i="1"/>
  <c r="F3527" i="1"/>
  <c r="E3527" i="1"/>
  <c r="F3526" i="1"/>
  <c r="E3526" i="1"/>
  <c r="F3525" i="1"/>
  <c r="E3525" i="1"/>
  <c r="F3524" i="1"/>
  <c r="E3524" i="1"/>
  <c r="F3523" i="1"/>
  <c r="E3523" i="1"/>
  <c r="F3522" i="1"/>
  <c r="E3522" i="1"/>
  <c r="F3521" i="1"/>
  <c r="E3521" i="1"/>
  <c r="F3520" i="1"/>
  <c r="E3520" i="1"/>
  <c r="F3519" i="1"/>
  <c r="E3519" i="1"/>
  <c r="F3518" i="1"/>
  <c r="E3518" i="1"/>
  <c r="F3517" i="1"/>
  <c r="E3517" i="1"/>
  <c r="F3516" i="1"/>
  <c r="E3516" i="1"/>
  <c r="F3515" i="1"/>
  <c r="E3515" i="1"/>
  <c r="F3514" i="1"/>
  <c r="E3514" i="1"/>
  <c r="F3513" i="1"/>
  <c r="E3513" i="1"/>
  <c r="F3512" i="1"/>
  <c r="E3512" i="1"/>
  <c r="F3511" i="1"/>
  <c r="E3511" i="1"/>
  <c r="F3510" i="1"/>
  <c r="E3510" i="1"/>
  <c r="F3509" i="1"/>
  <c r="E3509" i="1"/>
  <c r="F3508" i="1"/>
  <c r="E3508" i="1"/>
  <c r="F3507" i="1"/>
  <c r="E3507" i="1"/>
  <c r="F3506" i="1"/>
  <c r="E3506" i="1"/>
  <c r="F3505" i="1"/>
  <c r="E3505" i="1"/>
  <c r="F3504" i="1"/>
  <c r="E3504" i="1"/>
  <c r="F3503" i="1"/>
  <c r="E3503" i="1"/>
  <c r="F3502" i="1"/>
  <c r="E3502" i="1"/>
  <c r="F3501" i="1"/>
  <c r="E3501" i="1"/>
  <c r="F3500" i="1"/>
  <c r="E3500" i="1"/>
  <c r="F3499" i="1"/>
  <c r="E3499" i="1"/>
  <c r="F3498" i="1"/>
  <c r="E3498" i="1"/>
  <c r="F3497" i="1"/>
  <c r="E3497" i="1"/>
  <c r="F3496" i="1"/>
  <c r="E3496" i="1"/>
  <c r="F3495" i="1"/>
  <c r="E3495" i="1"/>
  <c r="F3494" i="1"/>
  <c r="E3494" i="1"/>
  <c r="F3493" i="1"/>
  <c r="E3493" i="1"/>
  <c r="F3492" i="1"/>
  <c r="E3492" i="1"/>
  <c r="F3491" i="1"/>
  <c r="E3491" i="1"/>
  <c r="F3490" i="1"/>
  <c r="E3490" i="1"/>
  <c r="F3489" i="1"/>
  <c r="E3489" i="1"/>
  <c r="F3488" i="1"/>
  <c r="E3488" i="1"/>
  <c r="F3487" i="1"/>
  <c r="E3487" i="1"/>
  <c r="F3486" i="1"/>
  <c r="E3486" i="1"/>
  <c r="F3485" i="1"/>
  <c r="E3485" i="1"/>
  <c r="F3484" i="1"/>
  <c r="E3484" i="1"/>
  <c r="F3483" i="1"/>
  <c r="E3483" i="1"/>
  <c r="F3482" i="1"/>
  <c r="E3482" i="1"/>
  <c r="F3481" i="1"/>
  <c r="E3481" i="1"/>
  <c r="F3480" i="1"/>
  <c r="E3480" i="1"/>
  <c r="F3479" i="1"/>
  <c r="E3479" i="1"/>
  <c r="F3478" i="1"/>
  <c r="E3478" i="1"/>
  <c r="F3477" i="1"/>
  <c r="E3477" i="1"/>
  <c r="F3476" i="1"/>
  <c r="E3476" i="1"/>
  <c r="F3475" i="1"/>
  <c r="E3475" i="1"/>
  <c r="F3474" i="1"/>
  <c r="E3474" i="1"/>
  <c r="F3473" i="1"/>
  <c r="E3473" i="1"/>
  <c r="F3472" i="1"/>
  <c r="E3472" i="1"/>
  <c r="F3471" i="1"/>
  <c r="E3471" i="1"/>
  <c r="F3470" i="1"/>
  <c r="E3470" i="1"/>
  <c r="F3469" i="1"/>
  <c r="E3469" i="1"/>
  <c r="F3468" i="1"/>
  <c r="E3468" i="1"/>
  <c r="F3467" i="1"/>
  <c r="E3467" i="1"/>
  <c r="F3466" i="1"/>
  <c r="E3466" i="1"/>
  <c r="F3465" i="1"/>
  <c r="E3465" i="1"/>
  <c r="F3464" i="1"/>
  <c r="E3464" i="1"/>
  <c r="F3463" i="1"/>
  <c r="E3463" i="1"/>
  <c r="F3462" i="1"/>
  <c r="E3462" i="1"/>
  <c r="F3461" i="1"/>
  <c r="E3461" i="1"/>
  <c r="F3460" i="1"/>
  <c r="E3460" i="1"/>
  <c r="F3459" i="1"/>
  <c r="E3459" i="1"/>
  <c r="F3458" i="1"/>
  <c r="E3458" i="1"/>
  <c r="F3457" i="1"/>
  <c r="E3457" i="1"/>
  <c r="F3456" i="1"/>
  <c r="E3456" i="1"/>
  <c r="F3455" i="1"/>
  <c r="E3455" i="1"/>
  <c r="F3454" i="1"/>
  <c r="E3454" i="1"/>
  <c r="F3453" i="1"/>
  <c r="E3453" i="1"/>
  <c r="F3452" i="1"/>
  <c r="E3452" i="1"/>
  <c r="F3451" i="1"/>
  <c r="E3451" i="1"/>
  <c r="F3450" i="1"/>
  <c r="E3450" i="1"/>
  <c r="F3449" i="1"/>
  <c r="E3449" i="1"/>
  <c r="F3448" i="1"/>
  <c r="E3448" i="1"/>
  <c r="F3447" i="1"/>
  <c r="E3447" i="1"/>
  <c r="F3446" i="1"/>
  <c r="E3446" i="1"/>
  <c r="F3445" i="1"/>
  <c r="E3445" i="1"/>
  <c r="F3444" i="1"/>
  <c r="E3444" i="1"/>
  <c r="F3443" i="1"/>
  <c r="E3443" i="1"/>
  <c r="F3442" i="1"/>
  <c r="E3442" i="1"/>
  <c r="F3441" i="1"/>
  <c r="E3441" i="1"/>
  <c r="F3440" i="1"/>
  <c r="E3440" i="1"/>
  <c r="F3439" i="1"/>
  <c r="E3439" i="1"/>
  <c r="F3438" i="1"/>
  <c r="E3438" i="1"/>
  <c r="F3437" i="1"/>
  <c r="E3437" i="1"/>
  <c r="F3436" i="1"/>
  <c r="E3436" i="1"/>
  <c r="F3435" i="1"/>
  <c r="E3435" i="1"/>
  <c r="F3434" i="1"/>
  <c r="E3434" i="1"/>
  <c r="F3433" i="1"/>
  <c r="E3433" i="1"/>
  <c r="F3432" i="1"/>
  <c r="E3432" i="1"/>
  <c r="F3431" i="1"/>
  <c r="E3431" i="1"/>
  <c r="F3430" i="1"/>
  <c r="E3430" i="1"/>
  <c r="F3429" i="1"/>
  <c r="E3429" i="1"/>
  <c r="F3428" i="1"/>
  <c r="E3428" i="1"/>
  <c r="F3427" i="1"/>
  <c r="E3427" i="1"/>
  <c r="F3426" i="1"/>
  <c r="E3426" i="1"/>
  <c r="F3425" i="1"/>
  <c r="E3425" i="1"/>
  <c r="F3424" i="1"/>
  <c r="E3424" i="1"/>
  <c r="F3423" i="1"/>
  <c r="E3423" i="1"/>
  <c r="F3422" i="1"/>
  <c r="E3422" i="1"/>
  <c r="F3421" i="1"/>
  <c r="E3421" i="1"/>
  <c r="F3420" i="1"/>
  <c r="E3420" i="1"/>
  <c r="F3419" i="1"/>
  <c r="E3419" i="1"/>
  <c r="F3418" i="1"/>
  <c r="E3418" i="1"/>
  <c r="F3417" i="1"/>
  <c r="E3417" i="1"/>
  <c r="F3416" i="1"/>
  <c r="E3416" i="1"/>
  <c r="F3415" i="1"/>
  <c r="E3415" i="1"/>
  <c r="F3414" i="1"/>
  <c r="E3414" i="1"/>
  <c r="F3413" i="1"/>
  <c r="E3413" i="1"/>
  <c r="F3412" i="1"/>
  <c r="E3412" i="1"/>
  <c r="F3411" i="1"/>
  <c r="E3411" i="1"/>
  <c r="F3410" i="1"/>
  <c r="E3410" i="1"/>
  <c r="F3409" i="1"/>
  <c r="E3409" i="1"/>
  <c r="F3408" i="1"/>
  <c r="E3408" i="1"/>
  <c r="F3407" i="1"/>
  <c r="E3407" i="1"/>
  <c r="F3406" i="1"/>
  <c r="E3406" i="1"/>
  <c r="F3405" i="1"/>
  <c r="E3405" i="1"/>
  <c r="F3404" i="1"/>
  <c r="E3404" i="1"/>
  <c r="F3403" i="1"/>
  <c r="E3403" i="1"/>
  <c r="F3402" i="1"/>
  <c r="E3402" i="1"/>
  <c r="F3401" i="1"/>
  <c r="E3401" i="1"/>
  <c r="F3400" i="1"/>
  <c r="E3400" i="1"/>
  <c r="F3399" i="1"/>
  <c r="E3399" i="1"/>
  <c r="F3398" i="1"/>
  <c r="E3398" i="1"/>
  <c r="F3397" i="1"/>
  <c r="E3397" i="1"/>
  <c r="F3396" i="1"/>
  <c r="E3396" i="1"/>
  <c r="F3395" i="1"/>
  <c r="E3395" i="1"/>
  <c r="F3394" i="1"/>
  <c r="E3394" i="1"/>
  <c r="F3393" i="1"/>
  <c r="E3393" i="1"/>
  <c r="F3392" i="1"/>
  <c r="E3392" i="1"/>
  <c r="F3391" i="1"/>
  <c r="E3391" i="1"/>
  <c r="F3390" i="1"/>
  <c r="E3390" i="1"/>
  <c r="F3389" i="1"/>
  <c r="E3389" i="1"/>
  <c r="F3388" i="1"/>
  <c r="E3388" i="1"/>
  <c r="F3387" i="1"/>
  <c r="E3387" i="1"/>
  <c r="F3386" i="1"/>
  <c r="E3386" i="1"/>
  <c r="F3385" i="1"/>
  <c r="E3385" i="1"/>
  <c r="F3384" i="1"/>
  <c r="E3384" i="1"/>
  <c r="F3383" i="1"/>
  <c r="E3383" i="1"/>
  <c r="F3382" i="1"/>
  <c r="E3382" i="1"/>
  <c r="F3381" i="1"/>
  <c r="E3381" i="1"/>
  <c r="F3380" i="1"/>
  <c r="E3380" i="1"/>
  <c r="F3379" i="1"/>
  <c r="E3379" i="1"/>
  <c r="F3378" i="1"/>
  <c r="E3378" i="1"/>
  <c r="F3377" i="1"/>
  <c r="E3377" i="1"/>
  <c r="F3376" i="1"/>
  <c r="E3376" i="1"/>
  <c r="F3375" i="1"/>
  <c r="E3375" i="1"/>
  <c r="F3374" i="1"/>
  <c r="E3374" i="1"/>
  <c r="F3373" i="1"/>
  <c r="E3373" i="1"/>
  <c r="F3372" i="1"/>
  <c r="E3372" i="1"/>
  <c r="F3371" i="1"/>
  <c r="E3371" i="1"/>
  <c r="F3370" i="1"/>
  <c r="E3370" i="1"/>
  <c r="F3369" i="1"/>
  <c r="E3369" i="1"/>
  <c r="F3368" i="1"/>
  <c r="E3368" i="1"/>
  <c r="F3367" i="1"/>
  <c r="E3367" i="1"/>
  <c r="F3366" i="1"/>
  <c r="E3366" i="1"/>
  <c r="F3365" i="1"/>
  <c r="E3365" i="1"/>
  <c r="F3364" i="1"/>
  <c r="E3364" i="1"/>
  <c r="F3363" i="1"/>
  <c r="E3363" i="1"/>
  <c r="F3362" i="1"/>
  <c r="E3362" i="1"/>
  <c r="F3361" i="1"/>
  <c r="E3361" i="1"/>
  <c r="F3360" i="1"/>
  <c r="E3360" i="1"/>
  <c r="F3359" i="1"/>
  <c r="E3359" i="1"/>
  <c r="F3358" i="1"/>
  <c r="E3358" i="1"/>
  <c r="F3357" i="1"/>
  <c r="E3357" i="1"/>
  <c r="F3356" i="1"/>
  <c r="E3356" i="1"/>
  <c r="F3355" i="1"/>
  <c r="E3355" i="1"/>
  <c r="F3354" i="1"/>
  <c r="E3354" i="1"/>
  <c r="F3353" i="1"/>
  <c r="E3353" i="1"/>
  <c r="F3352" i="1"/>
  <c r="E3352" i="1"/>
  <c r="F3351" i="1"/>
  <c r="E3351" i="1"/>
  <c r="F3350" i="1"/>
  <c r="E3350" i="1"/>
  <c r="F3349" i="1"/>
  <c r="E3349" i="1"/>
  <c r="F3348" i="1"/>
  <c r="E3348" i="1"/>
  <c r="F3347" i="1"/>
  <c r="E3347" i="1"/>
  <c r="F3346" i="1"/>
  <c r="E3346" i="1"/>
  <c r="F3345" i="1"/>
  <c r="E3345" i="1"/>
  <c r="F3344" i="1"/>
  <c r="E3344" i="1"/>
  <c r="F3343" i="1"/>
  <c r="E3343" i="1"/>
  <c r="F3342" i="1"/>
  <c r="E3342" i="1"/>
  <c r="F3341" i="1"/>
  <c r="E3341" i="1"/>
  <c r="F3340" i="1"/>
  <c r="E3340" i="1"/>
  <c r="F3339" i="1"/>
  <c r="E3339" i="1"/>
  <c r="F3338" i="1"/>
  <c r="E3338" i="1"/>
  <c r="F3337" i="1"/>
  <c r="E3337" i="1"/>
  <c r="F3336" i="1"/>
  <c r="E3336" i="1"/>
  <c r="F3335" i="1"/>
  <c r="E3335" i="1"/>
  <c r="F3334" i="1"/>
  <c r="E3334" i="1"/>
  <c r="F3333" i="1"/>
  <c r="E3333" i="1"/>
  <c r="F3332" i="1"/>
  <c r="E3332" i="1"/>
  <c r="F3331" i="1"/>
  <c r="E3331" i="1"/>
  <c r="F3330" i="1"/>
  <c r="E3330" i="1"/>
  <c r="F3329" i="1"/>
  <c r="E3329" i="1"/>
  <c r="F3328" i="1"/>
  <c r="E3328" i="1"/>
  <c r="F3327" i="1"/>
  <c r="E3327" i="1"/>
  <c r="F3326" i="1"/>
  <c r="E3326" i="1"/>
  <c r="F3325" i="1"/>
  <c r="E3325" i="1"/>
  <c r="F3324" i="1"/>
  <c r="E3324" i="1"/>
  <c r="F3323" i="1"/>
  <c r="E3323" i="1"/>
  <c r="F3322" i="1"/>
  <c r="E3322" i="1"/>
  <c r="F3321" i="1"/>
  <c r="E3321" i="1"/>
  <c r="F3320" i="1"/>
  <c r="E3320" i="1"/>
  <c r="F3319" i="1"/>
  <c r="E3319" i="1"/>
  <c r="F3318" i="1"/>
  <c r="E3318" i="1"/>
  <c r="F3317" i="1"/>
  <c r="E3317" i="1"/>
  <c r="F3316" i="1"/>
  <c r="E3316" i="1"/>
  <c r="F3315" i="1"/>
  <c r="E3315" i="1"/>
  <c r="F3314" i="1"/>
  <c r="E3314" i="1"/>
  <c r="F3313" i="1"/>
  <c r="E3313" i="1"/>
  <c r="F3312" i="1"/>
  <c r="E3312" i="1"/>
  <c r="F3311" i="1"/>
  <c r="E3311" i="1"/>
  <c r="F3310" i="1"/>
  <c r="E3310" i="1"/>
  <c r="F3309" i="1"/>
  <c r="E3309" i="1"/>
  <c r="F3308" i="1"/>
  <c r="E3308" i="1"/>
  <c r="F3307" i="1"/>
  <c r="E3307" i="1"/>
  <c r="F3306" i="1"/>
  <c r="E3306" i="1"/>
  <c r="F3305" i="1"/>
  <c r="E3305" i="1"/>
  <c r="F3304" i="1"/>
  <c r="E3304" i="1"/>
  <c r="F3303" i="1"/>
  <c r="E3303" i="1"/>
  <c r="F3302" i="1"/>
  <c r="E3302" i="1"/>
  <c r="F3301" i="1"/>
  <c r="E3301" i="1"/>
  <c r="F3300" i="1"/>
  <c r="E3300" i="1"/>
  <c r="F3299" i="1"/>
  <c r="E3299" i="1"/>
  <c r="F3298" i="1"/>
  <c r="E3298" i="1"/>
  <c r="F3297" i="1"/>
  <c r="E3297" i="1"/>
  <c r="F3296" i="1"/>
  <c r="E3296" i="1"/>
  <c r="F3295" i="1"/>
  <c r="E3295" i="1"/>
  <c r="F3294" i="1"/>
  <c r="E3294" i="1"/>
  <c r="F3293" i="1"/>
  <c r="E3293" i="1"/>
  <c r="F3292" i="1"/>
  <c r="E3292" i="1"/>
  <c r="F3291" i="1"/>
  <c r="E3291" i="1"/>
  <c r="F3290" i="1"/>
  <c r="E3290" i="1"/>
  <c r="F3289" i="1"/>
  <c r="E3289" i="1"/>
  <c r="F3288" i="1"/>
  <c r="E3288" i="1"/>
  <c r="F3287" i="1"/>
  <c r="E3287" i="1"/>
  <c r="F3286" i="1"/>
  <c r="E3286" i="1"/>
  <c r="F3285" i="1"/>
  <c r="E3285" i="1"/>
  <c r="F3284" i="1"/>
  <c r="E3284" i="1"/>
  <c r="F3283" i="1"/>
  <c r="E3283" i="1"/>
  <c r="F3282" i="1"/>
  <c r="E3282" i="1"/>
  <c r="F3281" i="1"/>
  <c r="E3281" i="1"/>
  <c r="F3280" i="1"/>
  <c r="E3280" i="1"/>
  <c r="F3279" i="1"/>
  <c r="E3279" i="1"/>
  <c r="F3278" i="1"/>
  <c r="E3278" i="1"/>
  <c r="F3277" i="1"/>
  <c r="E3277" i="1"/>
  <c r="F3276" i="1"/>
  <c r="E3276" i="1"/>
  <c r="F3275" i="1"/>
  <c r="E3275" i="1"/>
  <c r="F3274" i="1"/>
  <c r="E3274" i="1"/>
  <c r="F3273" i="1"/>
  <c r="E3273" i="1"/>
  <c r="F3272" i="1"/>
  <c r="E3272" i="1"/>
  <c r="F3271" i="1"/>
  <c r="E3271" i="1"/>
  <c r="F3270" i="1"/>
  <c r="E3270" i="1"/>
  <c r="F3269" i="1"/>
  <c r="E3269" i="1"/>
  <c r="F3268" i="1"/>
  <c r="E3268" i="1"/>
  <c r="F3267" i="1"/>
  <c r="E3267" i="1"/>
  <c r="F3266" i="1"/>
  <c r="E3266" i="1"/>
  <c r="F3265" i="1"/>
  <c r="E3265" i="1"/>
  <c r="F3264" i="1"/>
  <c r="E3264" i="1"/>
  <c r="F3263" i="1"/>
  <c r="E3263" i="1"/>
  <c r="F3262" i="1"/>
  <c r="E3262" i="1"/>
  <c r="F3261" i="1"/>
  <c r="E3261" i="1"/>
  <c r="F3260" i="1"/>
  <c r="E3260" i="1"/>
  <c r="F3259" i="1"/>
  <c r="E3259" i="1"/>
  <c r="F3258" i="1"/>
  <c r="E3258" i="1"/>
  <c r="F3257" i="1"/>
  <c r="E3257" i="1"/>
  <c r="F3256" i="1"/>
  <c r="E3256" i="1"/>
  <c r="F3255" i="1"/>
  <c r="E3255" i="1"/>
  <c r="F3254" i="1"/>
  <c r="E3254" i="1"/>
  <c r="F3253" i="1"/>
  <c r="E3253" i="1"/>
  <c r="F3252" i="1"/>
  <c r="E3252" i="1"/>
  <c r="F3251" i="1"/>
  <c r="E3251" i="1"/>
  <c r="F3250" i="1"/>
  <c r="E3250" i="1"/>
  <c r="F3249" i="1"/>
  <c r="E3249" i="1"/>
  <c r="F3248" i="1"/>
  <c r="E3248" i="1"/>
  <c r="F3247" i="1"/>
  <c r="E3247" i="1"/>
  <c r="F3246" i="1"/>
  <c r="E3246" i="1"/>
  <c r="F3245" i="1"/>
  <c r="E3245" i="1"/>
  <c r="F3244" i="1"/>
  <c r="E3244" i="1"/>
  <c r="F3243" i="1"/>
  <c r="E3243" i="1"/>
  <c r="F3242" i="1"/>
  <c r="E3242" i="1"/>
  <c r="F3241" i="1"/>
  <c r="E3241" i="1"/>
  <c r="F3240" i="1"/>
  <c r="E3240" i="1"/>
  <c r="F3239" i="1"/>
  <c r="E3239" i="1"/>
  <c r="F3238" i="1"/>
  <c r="E3238" i="1"/>
  <c r="F3237" i="1"/>
  <c r="E3237" i="1"/>
  <c r="F3236" i="1"/>
  <c r="E3236" i="1"/>
  <c r="F3235" i="1"/>
  <c r="E3235" i="1"/>
  <c r="F3234" i="1"/>
  <c r="E3234" i="1"/>
  <c r="F3233" i="1"/>
  <c r="E3233" i="1"/>
  <c r="F3232" i="1"/>
  <c r="E3232" i="1"/>
  <c r="F3231" i="1"/>
  <c r="E3231" i="1"/>
  <c r="F3230" i="1"/>
  <c r="E3230" i="1"/>
  <c r="F3229" i="1"/>
  <c r="E3229" i="1"/>
  <c r="F3228" i="1"/>
  <c r="E3228" i="1"/>
  <c r="F3227" i="1"/>
  <c r="E3227" i="1"/>
  <c r="F3226" i="1"/>
  <c r="E3226" i="1"/>
  <c r="F3225" i="1"/>
  <c r="E3225" i="1"/>
  <c r="F3224" i="1"/>
  <c r="E3224" i="1"/>
  <c r="F3223" i="1"/>
  <c r="E3223" i="1"/>
  <c r="F3222" i="1"/>
  <c r="E3222" i="1"/>
  <c r="F3221" i="1"/>
  <c r="E3221" i="1"/>
  <c r="F3220" i="1"/>
  <c r="E3220" i="1"/>
  <c r="F3219" i="1"/>
  <c r="E3219" i="1"/>
  <c r="F3218" i="1"/>
  <c r="E3218" i="1"/>
  <c r="F3217" i="1"/>
  <c r="E3217" i="1"/>
  <c r="F3216" i="1"/>
  <c r="E3216" i="1"/>
  <c r="F3215" i="1"/>
  <c r="E3215" i="1"/>
  <c r="F3214" i="1"/>
  <c r="E3214" i="1"/>
  <c r="F3213" i="1"/>
  <c r="E3213" i="1"/>
  <c r="F3212" i="1"/>
  <c r="E3212" i="1"/>
  <c r="F3211" i="1"/>
  <c r="E3211" i="1"/>
  <c r="F3210" i="1"/>
  <c r="E3210" i="1"/>
  <c r="F3209" i="1"/>
  <c r="E3209" i="1"/>
  <c r="F3208" i="1"/>
  <c r="E3208" i="1"/>
  <c r="F3207" i="1"/>
  <c r="E3207" i="1"/>
  <c r="F3206" i="1"/>
  <c r="E3206" i="1"/>
  <c r="F3205" i="1"/>
  <c r="E3205" i="1"/>
  <c r="F3204" i="1"/>
  <c r="E3204" i="1"/>
  <c r="F3203" i="1"/>
  <c r="E3203" i="1"/>
  <c r="F3202" i="1"/>
  <c r="E3202" i="1"/>
  <c r="F3201" i="1"/>
  <c r="E3201" i="1"/>
  <c r="F3200" i="1"/>
  <c r="E3200" i="1"/>
  <c r="F3199" i="1"/>
  <c r="E3199" i="1"/>
  <c r="F3198" i="1"/>
  <c r="E3198" i="1"/>
  <c r="F3197" i="1"/>
  <c r="E3197" i="1"/>
  <c r="F3196" i="1"/>
  <c r="E3196" i="1"/>
  <c r="F3195" i="1"/>
  <c r="E3195" i="1"/>
  <c r="F3194" i="1"/>
  <c r="E3194" i="1"/>
  <c r="F3193" i="1"/>
  <c r="E3193" i="1"/>
  <c r="F3192" i="1"/>
  <c r="E3192" i="1"/>
  <c r="F3191" i="1"/>
  <c r="E3191" i="1"/>
  <c r="F3190" i="1"/>
  <c r="E3190" i="1"/>
  <c r="F3189" i="1"/>
  <c r="E3189" i="1"/>
  <c r="F3188" i="1"/>
  <c r="E3188" i="1"/>
  <c r="F3187" i="1"/>
  <c r="E3187" i="1"/>
  <c r="F3186" i="1"/>
  <c r="E3186" i="1"/>
  <c r="F3185" i="1"/>
  <c r="E3185" i="1"/>
  <c r="F3184" i="1"/>
  <c r="E3184" i="1"/>
  <c r="F3183" i="1"/>
  <c r="E3183" i="1"/>
  <c r="F3182" i="1"/>
  <c r="E3182" i="1"/>
  <c r="F3181" i="1"/>
  <c r="E3181" i="1"/>
  <c r="F3180" i="1"/>
  <c r="E3180" i="1"/>
  <c r="F3179" i="1"/>
  <c r="E3179" i="1"/>
  <c r="F3178" i="1"/>
  <c r="E3178" i="1"/>
  <c r="F3177" i="1"/>
  <c r="E3177" i="1"/>
  <c r="F3176" i="1"/>
  <c r="E3176" i="1"/>
  <c r="F3175" i="1"/>
  <c r="E3175" i="1"/>
  <c r="F3174" i="1"/>
  <c r="E3174" i="1"/>
  <c r="F3173" i="1"/>
  <c r="E3173" i="1"/>
  <c r="F3172" i="1"/>
  <c r="E3172" i="1"/>
  <c r="F3171" i="1"/>
  <c r="E3171" i="1"/>
  <c r="F3170" i="1"/>
  <c r="E3170" i="1"/>
  <c r="F3169" i="1"/>
  <c r="E3169" i="1"/>
  <c r="F3168" i="1"/>
  <c r="E3168" i="1"/>
  <c r="F3167" i="1"/>
  <c r="E3167" i="1"/>
  <c r="F3166" i="1"/>
  <c r="E3166" i="1"/>
  <c r="F3165" i="1"/>
  <c r="E3165" i="1"/>
  <c r="F3164" i="1"/>
  <c r="E3164" i="1"/>
  <c r="F3163" i="1"/>
  <c r="E3163" i="1"/>
  <c r="F3162" i="1"/>
  <c r="E3162" i="1"/>
  <c r="F3161" i="1"/>
  <c r="E3161" i="1"/>
  <c r="F3160" i="1"/>
  <c r="E3160" i="1"/>
  <c r="F3159" i="1"/>
  <c r="E3159" i="1"/>
  <c r="F3158" i="1"/>
  <c r="E3158" i="1"/>
  <c r="F3157" i="1"/>
  <c r="E3157" i="1"/>
  <c r="F3156" i="1"/>
  <c r="E3156" i="1"/>
  <c r="F3155" i="1"/>
  <c r="E3155" i="1"/>
  <c r="F3154" i="1"/>
  <c r="E3154" i="1"/>
  <c r="F3153" i="1"/>
  <c r="E3153" i="1"/>
  <c r="F3152" i="1"/>
  <c r="E3152" i="1"/>
  <c r="F3151" i="1"/>
  <c r="E3151" i="1"/>
  <c r="F3150" i="1"/>
  <c r="E3150" i="1"/>
  <c r="F3149" i="1"/>
  <c r="E3149" i="1"/>
  <c r="F3148" i="1"/>
  <c r="E3148" i="1"/>
  <c r="F3147" i="1"/>
  <c r="E3147" i="1"/>
  <c r="F3146" i="1"/>
  <c r="E3146" i="1"/>
  <c r="F3145" i="1"/>
  <c r="E3145" i="1"/>
  <c r="F3144" i="1"/>
  <c r="E3144" i="1"/>
  <c r="F3143" i="1"/>
  <c r="E3143" i="1"/>
  <c r="F3142" i="1"/>
  <c r="E3142" i="1"/>
  <c r="F3141" i="1"/>
  <c r="E3141" i="1"/>
  <c r="F3140" i="1"/>
  <c r="E3140" i="1"/>
  <c r="F3139" i="1"/>
  <c r="E3139" i="1"/>
  <c r="F3138" i="1"/>
  <c r="E3138" i="1"/>
  <c r="F3137" i="1"/>
  <c r="E3137" i="1"/>
  <c r="F3136" i="1"/>
  <c r="E3136" i="1"/>
  <c r="F3135" i="1"/>
  <c r="E3135" i="1"/>
  <c r="F3134" i="1"/>
  <c r="E3134" i="1"/>
  <c r="F3133" i="1"/>
  <c r="E3133" i="1"/>
  <c r="F3132" i="1"/>
  <c r="E3132" i="1"/>
  <c r="F3131" i="1"/>
  <c r="E3131" i="1"/>
  <c r="F3130" i="1"/>
  <c r="E3130" i="1"/>
  <c r="F3129" i="1"/>
  <c r="E3129" i="1"/>
  <c r="F3128" i="1"/>
  <c r="E3128" i="1"/>
  <c r="F3127" i="1"/>
  <c r="E3127" i="1"/>
  <c r="F3126" i="1"/>
  <c r="E3126" i="1"/>
  <c r="F3125" i="1"/>
  <c r="E3125" i="1"/>
  <c r="F3124" i="1"/>
  <c r="E3124" i="1"/>
  <c r="F3123" i="1"/>
  <c r="E3123" i="1"/>
  <c r="F3122" i="1"/>
  <c r="E3122" i="1"/>
  <c r="F3121" i="1"/>
  <c r="E3121" i="1"/>
  <c r="F3120" i="1"/>
  <c r="E3120" i="1"/>
  <c r="F3119" i="1"/>
  <c r="E3119" i="1"/>
  <c r="F3118" i="1"/>
  <c r="E3118" i="1"/>
  <c r="F3117" i="1"/>
  <c r="E3117" i="1"/>
  <c r="F3116" i="1"/>
  <c r="E3116" i="1"/>
  <c r="F3115" i="1"/>
  <c r="E3115" i="1"/>
  <c r="F3114" i="1"/>
  <c r="E3114" i="1"/>
  <c r="F3113" i="1"/>
  <c r="E3113" i="1"/>
  <c r="F3112" i="1"/>
  <c r="E3112" i="1"/>
  <c r="F3111" i="1"/>
  <c r="E3111" i="1"/>
  <c r="F3110" i="1"/>
  <c r="E3110" i="1"/>
  <c r="F3109" i="1"/>
  <c r="E3109" i="1"/>
  <c r="F3108" i="1"/>
  <c r="E3108" i="1"/>
  <c r="F3107" i="1"/>
  <c r="E3107" i="1"/>
  <c r="F3106" i="1"/>
  <c r="E3106" i="1"/>
  <c r="F3105" i="1"/>
  <c r="E3105" i="1"/>
  <c r="F3104" i="1"/>
  <c r="E3104" i="1"/>
  <c r="F3103" i="1"/>
  <c r="E3103" i="1"/>
  <c r="F3102" i="1"/>
  <c r="E3102" i="1"/>
  <c r="F3101" i="1"/>
  <c r="E3101" i="1"/>
  <c r="F3100" i="1"/>
  <c r="E3100" i="1"/>
  <c r="F3099" i="1"/>
  <c r="E3099" i="1"/>
  <c r="F3098" i="1"/>
  <c r="E3098" i="1"/>
  <c r="F3097" i="1"/>
  <c r="E3097" i="1"/>
  <c r="F3096" i="1"/>
  <c r="E3096" i="1"/>
  <c r="F3095" i="1"/>
  <c r="E3095" i="1"/>
  <c r="F3094" i="1"/>
  <c r="E3094" i="1"/>
  <c r="F3093" i="1"/>
  <c r="E3093" i="1"/>
  <c r="F3092" i="1"/>
  <c r="E3092" i="1"/>
  <c r="F3091" i="1"/>
  <c r="E3091" i="1"/>
  <c r="F3090" i="1"/>
  <c r="E3090" i="1"/>
  <c r="F3089" i="1"/>
  <c r="E3089" i="1"/>
  <c r="F3088" i="1"/>
  <c r="E3088" i="1"/>
  <c r="F3087" i="1"/>
  <c r="E3087" i="1"/>
  <c r="F3086" i="1"/>
  <c r="E3086" i="1"/>
  <c r="F3085" i="1"/>
  <c r="E3085" i="1"/>
  <c r="F3084" i="1"/>
  <c r="E3084" i="1"/>
  <c r="F3083" i="1"/>
  <c r="E3083" i="1"/>
  <c r="F3082" i="1"/>
  <c r="E3082" i="1"/>
  <c r="F3081" i="1"/>
  <c r="E3081" i="1"/>
  <c r="F3080" i="1"/>
  <c r="E3080" i="1"/>
  <c r="F3079" i="1"/>
  <c r="E3079" i="1"/>
  <c r="F3078" i="1"/>
  <c r="E3078" i="1"/>
  <c r="F3077" i="1"/>
  <c r="E3077" i="1"/>
  <c r="F3076" i="1"/>
  <c r="E3076" i="1"/>
  <c r="F3075" i="1"/>
  <c r="E3075" i="1"/>
  <c r="F3074" i="1"/>
  <c r="E3074" i="1"/>
  <c r="F3073" i="1"/>
  <c r="E3073" i="1"/>
  <c r="F3072" i="1"/>
  <c r="E3072" i="1"/>
  <c r="F3071" i="1"/>
  <c r="E3071" i="1"/>
  <c r="F3070" i="1"/>
  <c r="E3070" i="1"/>
  <c r="F3069" i="1"/>
  <c r="E3069" i="1"/>
  <c r="F3068" i="1"/>
  <c r="E3068" i="1"/>
  <c r="F3067" i="1"/>
  <c r="E3067" i="1"/>
  <c r="F3066" i="1"/>
  <c r="E3066" i="1"/>
  <c r="F3065" i="1"/>
  <c r="E3065" i="1"/>
  <c r="F3064" i="1"/>
  <c r="E3064" i="1"/>
  <c r="F3063" i="1"/>
  <c r="E3063" i="1"/>
  <c r="F3062" i="1"/>
  <c r="E3062" i="1"/>
  <c r="F3061" i="1"/>
  <c r="E3061" i="1"/>
  <c r="F3060" i="1"/>
  <c r="E3060" i="1"/>
  <c r="F3059" i="1"/>
  <c r="E3059" i="1"/>
  <c r="F3058" i="1"/>
  <c r="E3058" i="1"/>
  <c r="F3057" i="1"/>
  <c r="E3057" i="1"/>
  <c r="F3056" i="1"/>
  <c r="E3056" i="1"/>
  <c r="F3055" i="1"/>
  <c r="E3055" i="1"/>
  <c r="F3054" i="1"/>
  <c r="E3054" i="1"/>
  <c r="F3053" i="1"/>
  <c r="E3053" i="1"/>
  <c r="F3052" i="1"/>
  <c r="E3052" i="1"/>
  <c r="F3051" i="1"/>
  <c r="E3051" i="1"/>
  <c r="F3050" i="1"/>
  <c r="E3050" i="1"/>
  <c r="F3049" i="1"/>
  <c r="E3049" i="1"/>
  <c r="F3048" i="1"/>
  <c r="E3048" i="1"/>
  <c r="F3047" i="1"/>
  <c r="E3047" i="1"/>
  <c r="F3046" i="1"/>
  <c r="E3046" i="1"/>
  <c r="F3045" i="1"/>
  <c r="E3045" i="1"/>
  <c r="F3044" i="1"/>
  <c r="E3044" i="1"/>
  <c r="F3043" i="1"/>
  <c r="E3043" i="1"/>
  <c r="F3042" i="1"/>
  <c r="E3042" i="1"/>
  <c r="F3041" i="1"/>
  <c r="E3041" i="1"/>
  <c r="F3040" i="1"/>
  <c r="E3040" i="1"/>
  <c r="F3039" i="1"/>
  <c r="E3039" i="1"/>
  <c r="F3038" i="1"/>
  <c r="E3038" i="1"/>
  <c r="F3037" i="1"/>
  <c r="E3037" i="1"/>
  <c r="F3036" i="1"/>
  <c r="E3036" i="1"/>
  <c r="F3035" i="1"/>
  <c r="E3035" i="1"/>
  <c r="F3034" i="1"/>
  <c r="E3034" i="1"/>
  <c r="F3033" i="1"/>
  <c r="E3033" i="1"/>
  <c r="F3032" i="1"/>
  <c r="E3032" i="1"/>
  <c r="F3031" i="1"/>
  <c r="E3031" i="1"/>
  <c r="F3030" i="1"/>
  <c r="E3030" i="1"/>
  <c r="F3029" i="1"/>
  <c r="E3029" i="1"/>
  <c r="F3028" i="1"/>
  <c r="E3028" i="1"/>
  <c r="F3027" i="1"/>
  <c r="E3027" i="1"/>
  <c r="F3026" i="1"/>
  <c r="E3026" i="1"/>
  <c r="F3025" i="1"/>
  <c r="E3025" i="1"/>
  <c r="F3024" i="1"/>
  <c r="E3024" i="1"/>
  <c r="F3023" i="1"/>
  <c r="E3023" i="1"/>
  <c r="F3022" i="1"/>
  <c r="E3022" i="1"/>
  <c r="F3021" i="1"/>
  <c r="E3021" i="1"/>
  <c r="F3020" i="1"/>
  <c r="E3020" i="1"/>
  <c r="F3019" i="1"/>
  <c r="E3019" i="1"/>
  <c r="F3018" i="1"/>
  <c r="E3018" i="1"/>
  <c r="F3017" i="1"/>
  <c r="E3017" i="1"/>
  <c r="F3016" i="1"/>
  <c r="E3016" i="1"/>
  <c r="F3015" i="1"/>
  <c r="E3015" i="1"/>
  <c r="F3014" i="1"/>
  <c r="E3014" i="1"/>
  <c r="F3013" i="1"/>
  <c r="E3013" i="1"/>
  <c r="F3012" i="1"/>
  <c r="E3012" i="1"/>
  <c r="F3011" i="1"/>
  <c r="E3011" i="1"/>
  <c r="F3010" i="1"/>
  <c r="E3010" i="1"/>
  <c r="F3009" i="1"/>
  <c r="E3009" i="1"/>
  <c r="F3008" i="1"/>
  <c r="E3008" i="1"/>
  <c r="F3007" i="1"/>
  <c r="E3007" i="1"/>
  <c r="F3006" i="1"/>
  <c r="E3006" i="1"/>
  <c r="F3005" i="1"/>
  <c r="E3005" i="1"/>
  <c r="F3004" i="1"/>
  <c r="E3004" i="1"/>
  <c r="F3003" i="1"/>
  <c r="E3003" i="1"/>
  <c r="F3002" i="1"/>
  <c r="E3002" i="1"/>
  <c r="F3001" i="1"/>
  <c r="E3001" i="1"/>
  <c r="F3000" i="1"/>
  <c r="E3000" i="1"/>
  <c r="F2999" i="1"/>
  <c r="E2999" i="1"/>
  <c r="F2998" i="1"/>
  <c r="E2998" i="1"/>
  <c r="F2997" i="1"/>
  <c r="E2997" i="1"/>
  <c r="F2996" i="1"/>
  <c r="E2996" i="1"/>
  <c r="F2995" i="1"/>
  <c r="E2995" i="1"/>
  <c r="F2994" i="1"/>
  <c r="E2994" i="1"/>
  <c r="F2993" i="1"/>
  <c r="E2993" i="1"/>
  <c r="F2992" i="1"/>
  <c r="E2992" i="1"/>
  <c r="F2991" i="1"/>
  <c r="E2991" i="1"/>
  <c r="F2990" i="1"/>
  <c r="E2990" i="1"/>
  <c r="F2989" i="1"/>
  <c r="E2989" i="1"/>
  <c r="F2988" i="1"/>
  <c r="E2988" i="1"/>
  <c r="F2987" i="1"/>
  <c r="E2987" i="1"/>
  <c r="F2986" i="1"/>
  <c r="E2986" i="1"/>
  <c r="F2985" i="1"/>
  <c r="E2985" i="1"/>
  <c r="F2984" i="1"/>
  <c r="E2984" i="1"/>
  <c r="F2983" i="1"/>
  <c r="E2983" i="1"/>
  <c r="F2982" i="1"/>
  <c r="E2982" i="1"/>
  <c r="F2981" i="1"/>
  <c r="E2981" i="1"/>
  <c r="F2980" i="1"/>
  <c r="E2980" i="1"/>
  <c r="F2979" i="1"/>
  <c r="E2979" i="1"/>
  <c r="F2978" i="1"/>
  <c r="E2978" i="1"/>
  <c r="F2977" i="1"/>
  <c r="E2977" i="1"/>
  <c r="F2976" i="1"/>
  <c r="E2976" i="1"/>
  <c r="F2975" i="1"/>
  <c r="E2975" i="1"/>
  <c r="F2974" i="1"/>
  <c r="E2974" i="1"/>
  <c r="F2973" i="1"/>
  <c r="E2973" i="1"/>
  <c r="F2972" i="1"/>
  <c r="E2972" i="1"/>
  <c r="F2971" i="1"/>
  <c r="E2971" i="1"/>
  <c r="F2970" i="1"/>
  <c r="E2970" i="1"/>
  <c r="F2969" i="1"/>
  <c r="E2969" i="1"/>
  <c r="F2968" i="1"/>
  <c r="E2968" i="1"/>
  <c r="F2967" i="1"/>
  <c r="E2967" i="1"/>
  <c r="F2966" i="1"/>
  <c r="E2966" i="1"/>
  <c r="F2965" i="1"/>
  <c r="E2965" i="1"/>
  <c r="F2964" i="1"/>
  <c r="E2964" i="1"/>
  <c r="F2963" i="1"/>
  <c r="E2963" i="1"/>
  <c r="F2962" i="1"/>
  <c r="E2962" i="1"/>
  <c r="F2961" i="1"/>
  <c r="E2961" i="1"/>
  <c r="F2960" i="1"/>
  <c r="E2960" i="1"/>
  <c r="F2959" i="1"/>
  <c r="E2959" i="1"/>
  <c r="F2958" i="1"/>
  <c r="E2958" i="1"/>
  <c r="F2957" i="1"/>
  <c r="E2957" i="1"/>
  <c r="F2956" i="1"/>
  <c r="E2956" i="1"/>
  <c r="F2955" i="1"/>
  <c r="E2955" i="1"/>
  <c r="F2954" i="1"/>
  <c r="E2954" i="1"/>
  <c r="F2953" i="1"/>
  <c r="E2953" i="1"/>
  <c r="F2952" i="1"/>
  <c r="E2952" i="1"/>
  <c r="F2951" i="1"/>
  <c r="E2951" i="1"/>
  <c r="F2950" i="1"/>
  <c r="E2950" i="1"/>
  <c r="F2949" i="1"/>
  <c r="E2949" i="1"/>
  <c r="F2948" i="1"/>
  <c r="E2948" i="1"/>
  <c r="F2947" i="1"/>
  <c r="E2947" i="1"/>
  <c r="F2946" i="1"/>
  <c r="E2946" i="1"/>
  <c r="F2945" i="1"/>
  <c r="E2945" i="1"/>
  <c r="F2944" i="1"/>
  <c r="E2944" i="1"/>
  <c r="F2943" i="1"/>
  <c r="E2943" i="1"/>
  <c r="F2942" i="1"/>
  <c r="E2942" i="1"/>
  <c r="F2941" i="1"/>
  <c r="E2941" i="1"/>
  <c r="F2940" i="1"/>
  <c r="E2940" i="1"/>
  <c r="F2939" i="1"/>
  <c r="E2939" i="1"/>
  <c r="F2938" i="1"/>
  <c r="E2938" i="1"/>
  <c r="F2937" i="1"/>
  <c r="E2937" i="1"/>
  <c r="F2936" i="1"/>
  <c r="E2936" i="1"/>
  <c r="F2935" i="1"/>
  <c r="E2935" i="1"/>
  <c r="F2934" i="1"/>
  <c r="E2934" i="1"/>
  <c r="F2933" i="1"/>
  <c r="E2933" i="1"/>
  <c r="F2932" i="1"/>
  <c r="E2932" i="1"/>
  <c r="F2931" i="1"/>
  <c r="E2931" i="1"/>
  <c r="F2930" i="1"/>
  <c r="E2930" i="1"/>
  <c r="F2929" i="1"/>
  <c r="E2929" i="1"/>
  <c r="F2928" i="1"/>
  <c r="E2928" i="1"/>
  <c r="F2927" i="1"/>
  <c r="E2927" i="1"/>
  <c r="F2926" i="1"/>
  <c r="E2926" i="1"/>
  <c r="F2925" i="1"/>
  <c r="E2925" i="1"/>
  <c r="F2924" i="1"/>
  <c r="E2924" i="1"/>
  <c r="F2923" i="1"/>
  <c r="E2923" i="1"/>
  <c r="F2922" i="1"/>
  <c r="E2922" i="1"/>
  <c r="F2921" i="1"/>
  <c r="E2921" i="1"/>
  <c r="F2920" i="1"/>
  <c r="E2920" i="1"/>
  <c r="F2919" i="1"/>
  <c r="E2919" i="1"/>
  <c r="F2918" i="1"/>
  <c r="E2918" i="1"/>
  <c r="F2917" i="1"/>
  <c r="E2917" i="1"/>
  <c r="F2916" i="1"/>
  <c r="E2916" i="1"/>
  <c r="F2915" i="1"/>
  <c r="E2915" i="1"/>
  <c r="F2914" i="1"/>
  <c r="E2914" i="1"/>
  <c r="F2913" i="1"/>
  <c r="E2913" i="1"/>
  <c r="F2912" i="1"/>
  <c r="E2912" i="1"/>
  <c r="F2911" i="1"/>
  <c r="E2911" i="1"/>
  <c r="F2910" i="1"/>
  <c r="E2910" i="1"/>
  <c r="F2909" i="1"/>
  <c r="E2909" i="1"/>
  <c r="F2908" i="1"/>
  <c r="E2908" i="1"/>
  <c r="F2907" i="1"/>
  <c r="E2907" i="1"/>
  <c r="F2906" i="1"/>
  <c r="E2906" i="1"/>
  <c r="F2905" i="1"/>
  <c r="E2905" i="1"/>
  <c r="F2904" i="1"/>
  <c r="E2904" i="1"/>
  <c r="F2903" i="1"/>
  <c r="E2903" i="1"/>
  <c r="F2902" i="1"/>
  <c r="E2902" i="1"/>
  <c r="F2901" i="1"/>
  <c r="E2901" i="1"/>
  <c r="F2900" i="1"/>
  <c r="E2900" i="1"/>
  <c r="F2899" i="1"/>
  <c r="E2899" i="1"/>
  <c r="F2898" i="1"/>
  <c r="E2898" i="1"/>
  <c r="F2897" i="1"/>
  <c r="E2897" i="1"/>
  <c r="F2896" i="1"/>
  <c r="E2896" i="1"/>
  <c r="F2895" i="1"/>
  <c r="E2895" i="1"/>
  <c r="F2894" i="1"/>
  <c r="E2894" i="1"/>
  <c r="F2893" i="1"/>
  <c r="E2893" i="1"/>
  <c r="F2892" i="1"/>
  <c r="E2892" i="1"/>
  <c r="F2891" i="1"/>
  <c r="E2891" i="1"/>
  <c r="F2890" i="1"/>
  <c r="E2890" i="1"/>
  <c r="F2889" i="1"/>
  <c r="E2889" i="1"/>
  <c r="F2888" i="1"/>
  <c r="E2888" i="1"/>
  <c r="F2887" i="1"/>
  <c r="E2887" i="1"/>
  <c r="F2886" i="1"/>
  <c r="E2886" i="1"/>
  <c r="F2885" i="1"/>
  <c r="E2885" i="1"/>
  <c r="F2884" i="1"/>
  <c r="E2884" i="1"/>
  <c r="F2883" i="1"/>
  <c r="E2883" i="1"/>
  <c r="F2882" i="1"/>
  <c r="E2882" i="1"/>
  <c r="F2881" i="1"/>
  <c r="E2881" i="1"/>
  <c r="F2880" i="1"/>
  <c r="E2880" i="1"/>
  <c r="F2879" i="1"/>
  <c r="E2879" i="1"/>
  <c r="F2878" i="1"/>
  <c r="E2878" i="1"/>
  <c r="F2877" i="1"/>
  <c r="E2877" i="1"/>
  <c r="F2876" i="1"/>
  <c r="E2876" i="1"/>
  <c r="F2875" i="1"/>
  <c r="E2875" i="1"/>
  <c r="F2874" i="1"/>
  <c r="E2874" i="1"/>
  <c r="F2873" i="1"/>
  <c r="E2873" i="1"/>
  <c r="F2872" i="1"/>
  <c r="E2872" i="1"/>
  <c r="F2871" i="1"/>
  <c r="E2871" i="1"/>
  <c r="F2870" i="1"/>
  <c r="E2870" i="1"/>
  <c r="F2869" i="1"/>
  <c r="E2869" i="1"/>
  <c r="F2868" i="1"/>
  <c r="E2868" i="1"/>
  <c r="F2867" i="1"/>
  <c r="E2867" i="1"/>
  <c r="F2866" i="1"/>
  <c r="E2866" i="1"/>
  <c r="F2865" i="1"/>
  <c r="E2865" i="1"/>
  <c r="F2864" i="1"/>
  <c r="E2864" i="1"/>
  <c r="F2863" i="1"/>
  <c r="E2863" i="1"/>
  <c r="F2862" i="1"/>
  <c r="E2862" i="1"/>
  <c r="F2861" i="1"/>
  <c r="E2861" i="1"/>
  <c r="F2860" i="1"/>
  <c r="E2860" i="1"/>
  <c r="F2859" i="1"/>
  <c r="E2859" i="1"/>
  <c r="F2858" i="1"/>
  <c r="E2858" i="1"/>
  <c r="F2857" i="1"/>
  <c r="E2857" i="1"/>
  <c r="F2856" i="1"/>
  <c r="E2856" i="1"/>
  <c r="F2855" i="1"/>
  <c r="E2855" i="1"/>
  <c r="F2854" i="1"/>
  <c r="E2854" i="1"/>
  <c r="F2853" i="1"/>
  <c r="E2853" i="1"/>
  <c r="F2852" i="1"/>
  <c r="E2852" i="1"/>
  <c r="F2851" i="1"/>
  <c r="E2851" i="1"/>
  <c r="F2850" i="1"/>
  <c r="E2850" i="1"/>
  <c r="F2849" i="1"/>
  <c r="E2849" i="1"/>
  <c r="F2848" i="1"/>
  <c r="E2848" i="1"/>
  <c r="F2847" i="1"/>
  <c r="E2847" i="1"/>
  <c r="F2846" i="1"/>
  <c r="E2846" i="1"/>
  <c r="F2845" i="1"/>
  <c r="E2845" i="1"/>
  <c r="F2844" i="1"/>
  <c r="E2844" i="1"/>
  <c r="F2843" i="1"/>
  <c r="E2843" i="1"/>
  <c r="F2842" i="1"/>
  <c r="E2842" i="1"/>
  <c r="F2841" i="1"/>
  <c r="E2841" i="1"/>
  <c r="F2840" i="1"/>
  <c r="E2840" i="1"/>
  <c r="F2839" i="1"/>
  <c r="E2839" i="1"/>
  <c r="F2838" i="1"/>
  <c r="E2838" i="1"/>
  <c r="F2837" i="1"/>
  <c r="E2837" i="1"/>
  <c r="F2836" i="1"/>
  <c r="E2836" i="1"/>
  <c r="F2835" i="1"/>
  <c r="E2835" i="1"/>
  <c r="F2834" i="1"/>
  <c r="E2834" i="1"/>
  <c r="F2833" i="1"/>
  <c r="E2833" i="1"/>
  <c r="F2832" i="1"/>
  <c r="E2832" i="1"/>
  <c r="F2831" i="1"/>
  <c r="E2831" i="1"/>
  <c r="F2830" i="1"/>
  <c r="E2830" i="1"/>
  <c r="F2829" i="1"/>
  <c r="E2829" i="1"/>
  <c r="F2828" i="1"/>
  <c r="E2828" i="1"/>
  <c r="F2827" i="1"/>
  <c r="E2827" i="1"/>
  <c r="F2826" i="1"/>
  <c r="E2826" i="1"/>
  <c r="F2825" i="1"/>
  <c r="E2825" i="1"/>
  <c r="F2824" i="1"/>
  <c r="E2824" i="1"/>
  <c r="F2823" i="1"/>
  <c r="E2823" i="1"/>
  <c r="F2822" i="1"/>
  <c r="E2822" i="1"/>
  <c r="F2821" i="1"/>
  <c r="E2821" i="1"/>
  <c r="F2820" i="1"/>
  <c r="E2820" i="1"/>
  <c r="F2819" i="1"/>
  <c r="E2819" i="1"/>
  <c r="F2818" i="1"/>
  <c r="E2818" i="1"/>
  <c r="F2817" i="1"/>
  <c r="E2817" i="1"/>
  <c r="F2816" i="1"/>
  <c r="E2816" i="1"/>
  <c r="F2815" i="1"/>
  <c r="E2815" i="1"/>
  <c r="F2814" i="1"/>
  <c r="E2814" i="1"/>
  <c r="F2813" i="1"/>
  <c r="E2813" i="1"/>
  <c r="F2812" i="1"/>
  <c r="E2812" i="1"/>
  <c r="F2811" i="1"/>
  <c r="E2811" i="1"/>
  <c r="F2810" i="1"/>
  <c r="E2810" i="1"/>
  <c r="F2809" i="1"/>
  <c r="E2809" i="1"/>
  <c r="F2808" i="1"/>
  <c r="E2808" i="1"/>
  <c r="F2807" i="1"/>
  <c r="E2807" i="1"/>
  <c r="F2806" i="1"/>
  <c r="E2806" i="1"/>
  <c r="F2805" i="1"/>
  <c r="E2805" i="1"/>
  <c r="F2804" i="1"/>
  <c r="E2804" i="1"/>
  <c r="F2803" i="1"/>
  <c r="E2803" i="1"/>
  <c r="F2802" i="1"/>
  <c r="E2802" i="1"/>
  <c r="F2801" i="1"/>
  <c r="E2801" i="1"/>
  <c r="F2800" i="1"/>
  <c r="E2800" i="1"/>
  <c r="F2799" i="1"/>
  <c r="E2799" i="1"/>
  <c r="F2798" i="1"/>
  <c r="E2798" i="1"/>
  <c r="F2797" i="1"/>
  <c r="E2797" i="1"/>
  <c r="F2796" i="1"/>
  <c r="E2796" i="1"/>
  <c r="F2795" i="1"/>
  <c r="E2795" i="1"/>
  <c r="F2794" i="1"/>
  <c r="E2794" i="1"/>
  <c r="F2793" i="1"/>
  <c r="E2793" i="1"/>
  <c r="F2792" i="1"/>
  <c r="E2792" i="1"/>
  <c r="F2791" i="1"/>
  <c r="E2791" i="1"/>
  <c r="F2790" i="1"/>
  <c r="E2790" i="1"/>
  <c r="F2789" i="1"/>
  <c r="E2789" i="1"/>
  <c r="F2788" i="1"/>
  <c r="E2788" i="1"/>
  <c r="F2787" i="1"/>
  <c r="E2787" i="1"/>
  <c r="F2786" i="1"/>
  <c r="E2786" i="1"/>
  <c r="F2785" i="1"/>
  <c r="E2785" i="1"/>
  <c r="F2784" i="1"/>
  <c r="E2784" i="1"/>
  <c r="F2783" i="1"/>
  <c r="E2783" i="1"/>
  <c r="F2782" i="1"/>
  <c r="E2782" i="1"/>
  <c r="F2781" i="1"/>
  <c r="E2781" i="1"/>
  <c r="F2780" i="1"/>
  <c r="E2780" i="1"/>
  <c r="F2779" i="1"/>
  <c r="E2779" i="1"/>
  <c r="F2778" i="1"/>
  <c r="E2778" i="1"/>
  <c r="F2777" i="1"/>
  <c r="E2777" i="1"/>
  <c r="F2776" i="1"/>
  <c r="E2776" i="1"/>
  <c r="F2775" i="1"/>
  <c r="E2775" i="1"/>
  <c r="F2774" i="1"/>
  <c r="E2774" i="1"/>
  <c r="F2773" i="1"/>
  <c r="E2773" i="1"/>
  <c r="F2772" i="1"/>
  <c r="E2772" i="1"/>
  <c r="F2771" i="1"/>
  <c r="E2771" i="1"/>
  <c r="F2770" i="1"/>
  <c r="E2770" i="1"/>
  <c r="F2769" i="1"/>
  <c r="E2769" i="1"/>
  <c r="F2768" i="1"/>
  <c r="E2768" i="1"/>
  <c r="F2767" i="1"/>
  <c r="E2767" i="1"/>
  <c r="F2766" i="1"/>
  <c r="E2766" i="1"/>
  <c r="F2765" i="1"/>
  <c r="E2765" i="1"/>
  <c r="F2764" i="1"/>
  <c r="E2764" i="1"/>
  <c r="F2763" i="1"/>
  <c r="E2763" i="1"/>
  <c r="F2762" i="1"/>
  <c r="E2762" i="1"/>
  <c r="F2761" i="1"/>
  <c r="E2761" i="1"/>
  <c r="F2760" i="1"/>
  <c r="E2760" i="1"/>
  <c r="F2759" i="1"/>
  <c r="E2759" i="1"/>
  <c r="F2758" i="1"/>
  <c r="E2758" i="1"/>
  <c r="F2757" i="1"/>
  <c r="E2757" i="1"/>
  <c r="F2756" i="1"/>
  <c r="E2756" i="1"/>
  <c r="F2755" i="1"/>
  <c r="E2755" i="1"/>
  <c r="F2754" i="1"/>
  <c r="E2754" i="1"/>
  <c r="F2753" i="1"/>
  <c r="E2753" i="1"/>
  <c r="F2752" i="1"/>
  <c r="E2752" i="1"/>
  <c r="F2751" i="1"/>
  <c r="E2751" i="1"/>
  <c r="F2750" i="1"/>
  <c r="E2750" i="1"/>
  <c r="F2749" i="1"/>
  <c r="E2749" i="1"/>
  <c r="F2748" i="1"/>
  <c r="E2748" i="1"/>
  <c r="F2747" i="1"/>
  <c r="E2747" i="1"/>
  <c r="F2746" i="1"/>
  <c r="E2746" i="1"/>
  <c r="F2745" i="1"/>
  <c r="E2745" i="1"/>
  <c r="F2744" i="1"/>
  <c r="E2744" i="1"/>
  <c r="F2743" i="1"/>
  <c r="E2743" i="1"/>
  <c r="F2742" i="1"/>
  <c r="E2742" i="1"/>
  <c r="F2741" i="1"/>
  <c r="E2741" i="1"/>
  <c r="F2740" i="1"/>
  <c r="E2740" i="1"/>
  <c r="F2739" i="1"/>
  <c r="E2739" i="1"/>
  <c r="F2738" i="1"/>
  <c r="E2738" i="1"/>
  <c r="F2737" i="1"/>
  <c r="E2737" i="1"/>
  <c r="F2736" i="1"/>
  <c r="E2736" i="1"/>
  <c r="F2735" i="1"/>
  <c r="E2735" i="1"/>
  <c r="F2734" i="1"/>
  <c r="E2734" i="1"/>
  <c r="F2733" i="1"/>
  <c r="E2733" i="1"/>
  <c r="F2732" i="1"/>
  <c r="E2732" i="1"/>
  <c r="F2731" i="1"/>
  <c r="E2731" i="1"/>
  <c r="F2730" i="1"/>
  <c r="E2730" i="1"/>
  <c r="F2729" i="1"/>
  <c r="E2729" i="1"/>
  <c r="F2728" i="1"/>
  <c r="E2728" i="1"/>
  <c r="F2727" i="1"/>
  <c r="E2727" i="1"/>
  <c r="F2726" i="1"/>
  <c r="E2726" i="1"/>
  <c r="F2725" i="1"/>
  <c r="E2725" i="1"/>
  <c r="F2724" i="1"/>
  <c r="E2724" i="1"/>
  <c r="F2723" i="1"/>
  <c r="E2723" i="1"/>
  <c r="F2722" i="1"/>
  <c r="E2722" i="1"/>
  <c r="F2721" i="1"/>
  <c r="E2721" i="1"/>
  <c r="F2720" i="1"/>
  <c r="E2720" i="1"/>
  <c r="F2719" i="1"/>
  <c r="E2719" i="1"/>
  <c r="F2718" i="1"/>
  <c r="E2718" i="1"/>
  <c r="F2717" i="1"/>
  <c r="E2717" i="1"/>
  <c r="F2716" i="1"/>
  <c r="E2716" i="1"/>
  <c r="F2715" i="1"/>
  <c r="E2715" i="1"/>
  <c r="F2714" i="1"/>
  <c r="E2714" i="1"/>
  <c r="F2713" i="1"/>
  <c r="E2713" i="1"/>
  <c r="F2712" i="1"/>
  <c r="E2712" i="1"/>
  <c r="F2711" i="1"/>
  <c r="E2711" i="1"/>
  <c r="F2710" i="1"/>
  <c r="E2710" i="1"/>
  <c r="F2709" i="1"/>
  <c r="E2709" i="1"/>
  <c r="F2708" i="1"/>
  <c r="E2708" i="1"/>
  <c r="F2707" i="1"/>
  <c r="E2707" i="1"/>
  <c r="F2706" i="1"/>
  <c r="E2706" i="1"/>
  <c r="F2705" i="1"/>
  <c r="E2705" i="1"/>
  <c r="F2704" i="1"/>
  <c r="E2704" i="1"/>
  <c r="F2703" i="1"/>
  <c r="E2703" i="1"/>
  <c r="F2702" i="1"/>
  <c r="E2702" i="1"/>
  <c r="F2701" i="1"/>
  <c r="E2701" i="1"/>
  <c r="F2700" i="1"/>
  <c r="E2700" i="1"/>
  <c r="F2699" i="1"/>
  <c r="E2699" i="1"/>
  <c r="F2698" i="1"/>
  <c r="E2698" i="1"/>
  <c r="F2697" i="1"/>
  <c r="E2697" i="1"/>
  <c r="F2696" i="1"/>
  <c r="E2696" i="1"/>
  <c r="F2695" i="1"/>
  <c r="E2695" i="1"/>
  <c r="F2694" i="1"/>
  <c r="E2694" i="1"/>
  <c r="F2693" i="1"/>
  <c r="E2693" i="1"/>
  <c r="F2692" i="1"/>
  <c r="E2692" i="1"/>
  <c r="F2691" i="1"/>
  <c r="E2691" i="1"/>
  <c r="F2690" i="1"/>
  <c r="E2690" i="1"/>
  <c r="F2689" i="1"/>
  <c r="E2689" i="1"/>
  <c r="F2688" i="1"/>
  <c r="E2688" i="1"/>
  <c r="F2687" i="1"/>
  <c r="E2687" i="1"/>
  <c r="F2686" i="1"/>
  <c r="E2686" i="1"/>
  <c r="F2685" i="1"/>
  <c r="E2685" i="1"/>
  <c r="F2684" i="1"/>
  <c r="E2684" i="1"/>
  <c r="F2683" i="1"/>
  <c r="E2683" i="1"/>
  <c r="F2682" i="1"/>
  <c r="E2682" i="1"/>
  <c r="F2681" i="1"/>
  <c r="E2681" i="1"/>
  <c r="F2680" i="1"/>
  <c r="E2680" i="1"/>
  <c r="F2679" i="1"/>
  <c r="E2679" i="1"/>
  <c r="F2678" i="1"/>
  <c r="E2678" i="1"/>
  <c r="F2677" i="1"/>
  <c r="E2677" i="1"/>
  <c r="F2676" i="1"/>
  <c r="E2676" i="1"/>
  <c r="F2675" i="1"/>
  <c r="E2675" i="1"/>
  <c r="F2674" i="1"/>
  <c r="E2674" i="1"/>
  <c r="F2673" i="1"/>
  <c r="E2673" i="1"/>
  <c r="F2672" i="1"/>
  <c r="E2672" i="1"/>
  <c r="F2671" i="1"/>
  <c r="E2671" i="1"/>
  <c r="F2670" i="1"/>
  <c r="E2670" i="1"/>
  <c r="F2669" i="1"/>
  <c r="E2669" i="1"/>
  <c r="F2668" i="1"/>
  <c r="E2668" i="1"/>
  <c r="F2667" i="1"/>
  <c r="E2667" i="1"/>
  <c r="F2666" i="1"/>
  <c r="E2666" i="1"/>
  <c r="F2665" i="1"/>
  <c r="E2665" i="1"/>
  <c r="F2664" i="1"/>
  <c r="E2664" i="1"/>
  <c r="F2663" i="1"/>
  <c r="E2663" i="1"/>
  <c r="F2662" i="1"/>
  <c r="E2662" i="1"/>
  <c r="F2661" i="1"/>
  <c r="E2661" i="1"/>
  <c r="F2660" i="1"/>
  <c r="E2660" i="1"/>
  <c r="F2659" i="1"/>
  <c r="E2659" i="1"/>
  <c r="F2658" i="1"/>
  <c r="E2658" i="1"/>
  <c r="F2657" i="1"/>
  <c r="E2657" i="1"/>
  <c r="F2656" i="1"/>
  <c r="E2656" i="1"/>
  <c r="F2655" i="1"/>
  <c r="E2655" i="1"/>
  <c r="F2654" i="1"/>
  <c r="E2654" i="1"/>
  <c r="F2653" i="1"/>
  <c r="E2653" i="1"/>
  <c r="F2652" i="1"/>
  <c r="E2652" i="1"/>
  <c r="F2651" i="1"/>
  <c r="E2651" i="1"/>
  <c r="F2650" i="1"/>
  <c r="E2650" i="1"/>
  <c r="F2649" i="1"/>
  <c r="E2649" i="1"/>
  <c r="F2648" i="1"/>
  <c r="E2648" i="1"/>
  <c r="F2647" i="1"/>
  <c r="E2647" i="1"/>
  <c r="F2646" i="1"/>
  <c r="E2646" i="1"/>
  <c r="F2645" i="1"/>
  <c r="E2645" i="1"/>
  <c r="F2644" i="1"/>
  <c r="E2644" i="1"/>
  <c r="F2643" i="1"/>
  <c r="E2643" i="1"/>
  <c r="F2642" i="1"/>
  <c r="E2642" i="1"/>
  <c r="F2641" i="1"/>
  <c r="E2641" i="1"/>
  <c r="F2640" i="1"/>
  <c r="E2640" i="1"/>
  <c r="F2639" i="1"/>
  <c r="E2639" i="1"/>
  <c r="F2638" i="1"/>
  <c r="E2638" i="1"/>
  <c r="F2637" i="1"/>
  <c r="E2637" i="1"/>
  <c r="F2636" i="1"/>
  <c r="E2636" i="1"/>
  <c r="F2635" i="1"/>
  <c r="E2635" i="1"/>
  <c r="F2634" i="1"/>
  <c r="E2634" i="1"/>
  <c r="F2633" i="1"/>
  <c r="E2633" i="1"/>
  <c r="F2632" i="1"/>
  <c r="E2632" i="1"/>
  <c r="F2631" i="1"/>
  <c r="E2631" i="1"/>
  <c r="F2630" i="1"/>
  <c r="E2630" i="1"/>
  <c r="F2629" i="1"/>
  <c r="E2629" i="1"/>
  <c r="F2628" i="1"/>
  <c r="E2628" i="1"/>
  <c r="F2627" i="1"/>
  <c r="E2627" i="1"/>
  <c r="F2626" i="1"/>
  <c r="E2626" i="1"/>
  <c r="F2625" i="1"/>
  <c r="E2625" i="1"/>
  <c r="F2624" i="1"/>
  <c r="E2624" i="1"/>
  <c r="F2623" i="1"/>
  <c r="E2623" i="1"/>
  <c r="F2622" i="1"/>
  <c r="E2622" i="1"/>
  <c r="F2621" i="1"/>
  <c r="E2621" i="1"/>
  <c r="F2620" i="1"/>
  <c r="E2620" i="1"/>
  <c r="F2619" i="1"/>
  <c r="E2619" i="1"/>
  <c r="F2618" i="1"/>
  <c r="E2618" i="1"/>
  <c r="F2617" i="1"/>
  <c r="E2617" i="1"/>
  <c r="F2616" i="1"/>
  <c r="E2616" i="1"/>
  <c r="F2615" i="1"/>
  <c r="E2615" i="1"/>
  <c r="F2614" i="1"/>
  <c r="E2614" i="1"/>
  <c r="F2613" i="1"/>
  <c r="E2613" i="1"/>
  <c r="F2612" i="1"/>
  <c r="E2612" i="1"/>
  <c r="F2611" i="1"/>
  <c r="E2611" i="1"/>
  <c r="F2610" i="1"/>
  <c r="E2610" i="1"/>
  <c r="F2609" i="1"/>
  <c r="E2609" i="1"/>
  <c r="F2608" i="1"/>
  <c r="E2608" i="1"/>
  <c r="F2607" i="1"/>
  <c r="E2607" i="1"/>
  <c r="F2606" i="1"/>
  <c r="E2606" i="1"/>
  <c r="F2605" i="1"/>
  <c r="E2605" i="1"/>
  <c r="F2604" i="1"/>
  <c r="E2604" i="1"/>
  <c r="F2603" i="1"/>
  <c r="E2603" i="1"/>
  <c r="F2602" i="1"/>
  <c r="E2602" i="1"/>
  <c r="F2601" i="1"/>
  <c r="E2601" i="1"/>
  <c r="F2600" i="1"/>
  <c r="E2600" i="1"/>
  <c r="F2599" i="1"/>
  <c r="E2599" i="1"/>
  <c r="F2598" i="1"/>
  <c r="E2598" i="1"/>
  <c r="F2597" i="1"/>
  <c r="E2597" i="1"/>
  <c r="F2596" i="1"/>
  <c r="E2596" i="1"/>
  <c r="F2595" i="1"/>
  <c r="E2595" i="1"/>
  <c r="F2594" i="1"/>
  <c r="E2594" i="1"/>
  <c r="F2593" i="1"/>
  <c r="E2593" i="1"/>
  <c r="F2592" i="1"/>
  <c r="E2592" i="1"/>
  <c r="F2591" i="1"/>
  <c r="E2591" i="1"/>
  <c r="F2590" i="1"/>
  <c r="E2590" i="1"/>
  <c r="F2589" i="1"/>
  <c r="E2589" i="1"/>
  <c r="F2588" i="1"/>
  <c r="E2588" i="1"/>
  <c r="F2587" i="1"/>
  <c r="E2587" i="1"/>
  <c r="F2586" i="1"/>
  <c r="E2586" i="1"/>
  <c r="F2585" i="1"/>
  <c r="E2585" i="1"/>
  <c r="F2584" i="1"/>
  <c r="E2584" i="1"/>
  <c r="F2583" i="1"/>
  <c r="E2583" i="1"/>
  <c r="F2582" i="1"/>
  <c r="E2582" i="1"/>
  <c r="F2581" i="1"/>
  <c r="E2581" i="1"/>
  <c r="F2580" i="1"/>
  <c r="E2580" i="1"/>
  <c r="F2579" i="1"/>
  <c r="E2579" i="1"/>
  <c r="F2578" i="1"/>
  <c r="E2578" i="1"/>
  <c r="F2577" i="1"/>
  <c r="E2577" i="1"/>
  <c r="F2576" i="1"/>
  <c r="E2576" i="1"/>
  <c r="F2575" i="1"/>
  <c r="E2575" i="1"/>
  <c r="F2574" i="1"/>
  <c r="E2574" i="1"/>
  <c r="F2573" i="1"/>
  <c r="E2573" i="1"/>
  <c r="F2572" i="1"/>
  <c r="E2572" i="1"/>
  <c r="F2571" i="1"/>
  <c r="E2571" i="1"/>
  <c r="F2570" i="1"/>
  <c r="E2570" i="1"/>
  <c r="F2569" i="1"/>
  <c r="E2569" i="1"/>
  <c r="F2568" i="1"/>
  <c r="E2568" i="1"/>
  <c r="F2567" i="1"/>
  <c r="E2567" i="1"/>
  <c r="F2566" i="1"/>
  <c r="E2566" i="1"/>
  <c r="F2565" i="1"/>
  <c r="E2565" i="1"/>
  <c r="F2564" i="1"/>
  <c r="E2564" i="1"/>
  <c r="F2563" i="1"/>
  <c r="E2563" i="1"/>
  <c r="F2562" i="1"/>
  <c r="E2562" i="1"/>
  <c r="F2561" i="1"/>
  <c r="E2561" i="1"/>
  <c r="F2560" i="1"/>
  <c r="E2560" i="1"/>
  <c r="F2559" i="1"/>
  <c r="E2559" i="1"/>
  <c r="F2558" i="1"/>
  <c r="E2558" i="1"/>
  <c r="F2557" i="1"/>
  <c r="E2557" i="1"/>
  <c r="F2556" i="1"/>
  <c r="E2556" i="1"/>
  <c r="F2555" i="1"/>
  <c r="E2555" i="1"/>
  <c r="F2554" i="1"/>
  <c r="E2554" i="1"/>
  <c r="F2553" i="1"/>
  <c r="E2553" i="1"/>
  <c r="F2552" i="1"/>
  <c r="E2552" i="1"/>
  <c r="F2551" i="1"/>
  <c r="E2551" i="1"/>
  <c r="F2550" i="1"/>
  <c r="E2550" i="1"/>
  <c r="F2549" i="1"/>
  <c r="E2549" i="1"/>
  <c r="F2548" i="1"/>
  <c r="E2548" i="1"/>
  <c r="F2547" i="1"/>
  <c r="E2547" i="1"/>
  <c r="F2546" i="1"/>
  <c r="E2546" i="1"/>
  <c r="F2545" i="1"/>
  <c r="E2545" i="1"/>
  <c r="F2544" i="1"/>
  <c r="E2544" i="1"/>
  <c r="F2543" i="1"/>
  <c r="E2543" i="1"/>
  <c r="F2542" i="1"/>
  <c r="E2542" i="1"/>
  <c r="F2541" i="1"/>
  <c r="E2541" i="1"/>
  <c r="F2540" i="1"/>
  <c r="E2540" i="1"/>
  <c r="F2539" i="1"/>
  <c r="E2539" i="1"/>
  <c r="F2538" i="1"/>
  <c r="E2538" i="1"/>
  <c r="F2537" i="1"/>
  <c r="E2537" i="1"/>
  <c r="F2536" i="1"/>
  <c r="E2536" i="1"/>
  <c r="F2535" i="1"/>
  <c r="E2535" i="1"/>
  <c r="F2534" i="1"/>
  <c r="E2534" i="1"/>
  <c r="F2533" i="1"/>
  <c r="E2533" i="1"/>
  <c r="F2532" i="1"/>
  <c r="E2532" i="1"/>
  <c r="F2531" i="1"/>
  <c r="E2531" i="1"/>
  <c r="F2530" i="1"/>
  <c r="E2530" i="1"/>
  <c r="F2529" i="1"/>
  <c r="E2529" i="1"/>
  <c r="F2528" i="1"/>
  <c r="E2528" i="1"/>
  <c r="F2527" i="1"/>
  <c r="E2527" i="1"/>
  <c r="F2526" i="1"/>
  <c r="E2526" i="1"/>
  <c r="F2525" i="1"/>
  <c r="E2525" i="1"/>
  <c r="F2524" i="1"/>
  <c r="E2524" i="1"/>
  <c r="F2523" i="1"/>
  <c r="E2523" i="1"/>
  <c r="F2522" i="1"/>
  <c r="E2522" i="1"/>
  <c r="F2521" i="1"/>
  <c r="E2521" i="1"/>
  <c r="F2520" i="1"/>
  <c r="E2520" i="1"/>
  <c r="F2519" i="1"/>
  <c r="E2519" i="1"/>
  <c r="F2518" i="1"/>
  <c r="E2518" i="1"/>
  <c r="F2517" i="1"/>
  <c r="E2517" i="1"/>
  <c r="F2516" i="1"/>
  <c r="E2516" i="1"/>
  <c r="F2515" i="1"/>
  <c r="E2515" i="1"/>
  <c r="F2514" i="1"/>
  <c r="E2514" i="1"/>
  <c r="F2513" i="1"/>
  <c r="E2513" i="1"/>
  <c r="F2512" i="1"/>
  <c r="E2512" i="1"/>
  <c r="F2511" i="1"/>
  <c r="E2511" i="1"/>
  <c r="F2510" i="1"/>
  <c r="E2510" i="1"/>
  <c r="F2509" i="1"/>
  <c r="E2509" i="1"/>
  <c r="F2508" i="1"/>
  <c r="E2508" i="1"/>
  <c r="F2507" i="1"/>
  <c r="E2507" i="1"/>
  <c r="F2506" i="1"/>
  <c r="E2506" i="1"/>
  <c r="F2505" i="1"/>
  <c r="E2505" i="1"/>
  <c r="F2504" i="1"/>
  <c r="E2504" i="1"/>
  <c r="F2503" i="1"/>
  <c r="E2503" i="1"/>
  <c r="F2502" i="1"/>
  <c r="E2502" i="1"/>
  <c r="F2501" i="1"/>
  <c r="E2501" i="1"/>
  <c r="F2500" i="1"/>
  <c r="E2500" i="1"/>
  <c r="F2499" i="1"/>
  <c r="E2499" i="1"/>
  <c r="F2498" i="1"/>
  <c r="E2498" i="1"/>
  <c r="F2497" i="1"/>
  <c r="E2497" i="1"/>
  <c r="F2496" i="1"/>
  <c r="E2496" i="1"/>
  <c r="F2495" i="1"/>
  <c r="E2495" i="1"/>
  <c r="F2494" i="1"/>
  <c r="E2494" i="1"/>
  <c r="F2493" i="1"/>
  <c r="E2493" i="1"/>
  <c r="F2492" i="1"/>
  <c r="E2492" i="1"/>
  <c r="F2491" i="1"/>
  <c r="E2491" i="1"/>
  <c r="F2490" i="1"/>
  <c r="E2490" i="1"/>
  <c r="F2489" i="1"/>
  <c r="E2489" i="1"/>
  <c r="F2488" i="1"/>
  <c r="E2488" i="1"/>
  <c r="F2487" i="1"/>
  <c r="E2487" i="1"/>
  <c r="F2486" i="1"/>
  <c r="E2486" i="1"/>
  <c r="F2485" i="1"/>
  <c r="E2485" i="1"/>
  <c r="F2484" i="1"/>
  <c r="E2484" i="1"/>
  <c r="F2483" i="1"/>
  <c r="E2483" i="1"/>
  <c r="F2482" i="1"/>
  <c r="E2482" i="1"/>
  <c r="F2481" i="1"/>
  <c r="E2481" i="1"/>
  <c r="F2480" i="1"/>
  <c r="E2480" i="1"/>
  <c r="F2479" i="1"/>
  <c r="E2479" i="1"/>
  <c r="F2478" i="1"/>
  <c r="E2478" i="1"/>
  <c r="F2477" i="1"/>
  <c r="E2477" i="1"/>
  <c r="F2476" i="1"/>
  <c r="E2476" i="1"/>
  <c r="F2475" i="1"/>
  <c r="E2475" i="1"/>
  <c r="F2474" i="1"/>
  <c r="E2474" i="1"/>
  <c r="F2473" i="1"/>
  <c r="E2473" i="1"/>
  <c r="F2472" i="1"/>
  <c r="E2472" i="1"/>
  <c r="F2471" i="1"/>
  <c r="E2471" i="1"/>
  <c r="F2470" i="1"/>
  <c r="E2470" i="1"/>
  <c r="F2469" i="1"/>
  <c r="E2469" i="1"/>
  <c r="F2468" i="1"/>
  <c r="E2468" i="1"/>
  <c r="F2467" i="1"/>
  <c r="E2467" i="1"/>
  <c r="F2466" i="1"/>
  <c r="E2466" i="1"/>
  <c r="F2465" i="1"/>
  <c r="E2465" i="1"/>
  <c r="F2464" i="1"/>
  <c r="E2464" i="1"/>
  <c r="F2463" i="1"/>
  <c r="E2463" i="1"/>
  <c r="F2462" i="1"/>
  <c r="E2462" i="1"/>
  <c r="F2461" i="1"/>
  <c r="E2461" i="1"/>
  <c r="F2460" i="1"/>
  <c r="E2460" i="1"/>
  <c r="F2459" i="1"/>
  <c r="E2459" i="1"/>
  <c r="F2458" i="1"/>
  <c r="E2458" i="1"/>
  <c r="F2457" i="1"/>
  <c r="E2457" i="1"/>
  <c r="F2456" i="1"/>
  <c r="E2456" i="1"/>
  <c r="F2455" i="1"/>
  <c r="E2455" i="1"/>
  <c r="F2454" i="1"/>
  <c r="E2454" i="1"/>
  <c r="F2453" i="1"/>
  <c r="E2453" i="1"/>
  <c r="F2452" i="1"/>
  <c r="E2452" i="1"/>
  <c r="F2451" i="1"/>
  <c r="E2451" i="1"/>
  <c r="F2450" i="1"/>
  <c r="E2450" i="1"/>
  <c r="F2449" i="1"/>
  <c r="E2449" i="1"/>
  <c r="F2448" i="1"/>
  <c r="E2448" i="1"/>
  <c r="F2447" i="1"/>
  <c r="E2447" i="1"/>
  <c r="F2446" i="1"/>
  <c r="E2446" i="1"/>
  <c r="F2445" i="1"/>
  <c r="E2445" i="1"/>
  <c r="F2444" i="1"/>
  <c r="E2444" i="1"/>
  <c r="F2443" i="1"/>
  <c r="E2443" i="1"/>
  <c r="F2442" i="1"/>
  <c r="E2442" i="1"/>
  <c r="F2441" i="1"/>
  <c r="E2441" i="1"/>
  <c r="F2440" i="1"/>
  <c r="E2440" i="1"/>
  <c r="F2439" i="1"/>
  <c r="E2439" i="1"/>
  <c r="F2438" i="1"/>
  <c r="E2438" i="1"/>
  <c r="F2437" i="1"/>
  <c r="E2437" i="1"/>
  <c r="F2436" i="1"/>
  <c r="E2436" i="1"/>
  <c r="F2435" i="1"/>
  <c r="E2435" i="1"/>
  <c r="F2434" i="1"/>
  <c r="E2434" i="1"/>
  <c r="F2433" i="1"/>
  <c r="E2433" i="1"/>
  <c r="F2432" i="1"/>
  <c r="E2432" i="1"/>
  <c r="F2431" i="1"/>
  <c r="E2431" i="1"/>
  <c r="F2430" i="1"/>
  <c r="E2430" i="1"/>
  <c r="F2429" i="1"/>
  <c r="E2429" i="1"/>
  <c r="F2428" i="1"/>
  <c r="E2428" i="1"/>
  <c r="F2427" i="1"/>
  <c r="E2427" i="1"/>
  <c r="F2426" i="1"/>
  <c r="E2426" i="1"/>
  <c r="F2425" i="1"/>
  <c r="E2425" i="1"/>
  <c r="F2424" i="1"/>
  <c r="E2424" i="1"/>
  <c r="F2423" i="1"/>
  <c r="E2423" i="1"/>
  <c r="F2422" i="1"/>
  <c r="E2422" i="1"/>
  <c r="F2421" i="1"/>
  <c r="E2421" i="1"/>
  <c r="F2420" i="1"/>
  <c r="E2420" i="1"/>
  <c r="F2419" i="1"/>
  <c r="E2419" i="1"/>
  <c r="F2418" i="1"/>
  <c r="E2418" i="1"/>
  <c r="F2417" i="1"/>
  <c r="E2417" i="1"/>
  <c r="F2416" i="1"/>
  <c r="E2416" i="1"/>
  <c r="F2415" i="1"/>
  <c r="E2415" i="1"/>
  <c r="F2414" i="1"/>
  <c r="E2414" i="1"/>
  <c r="F2413" i="1"/>
  <c r="E2413" i="1"/>
  <c r="F2412" i="1"/>
  <c r="E2412" i="1"/>
  <c r="F2411" i="1"/>
  <c r="E2411" i="1"/>
  <c r="F2410" i="1"/>
  <c r="E2410" i="1"/>
  <c r="F2409" i="1"/>
  <c r="E2409" i="1"/>
  <c r="F2408" i="1"/>
  <c r="E2408" i="1"/>
  <c r="F2407" i="1"/>
  <c r="E2407" i="1"/>
  <c r="F2406" i="1"/>
  <c r="E2406" i="1"/>
  <c r="F2405" i="1"/>
  <c r="E2405" i="1"/>
  <c r="F2404" i="1"/>
  <c r="E2404" i="1"/>
  <c r="F2403" i="1"/>
  <c r="E2403" i="1"/>
  <c r="F2402" i="1"/>
  <c r="E2402" i="1"/>
  <c r="F2401" i="1"/>
  <c r="E2401" i="1"/>
  <c r="F2400" i="1"/>
  <c r="E2400" i="1"/>
  <c r="F2399" i="1"/>
  <c r="E2399" i="1"/>
  <c r="F2398" i="1"/>
  <c r="E2398" i="1"/>
  <c r="F2397" i="1"/>
  <c r="E2397" i="1"/>
  <c r="F2396" i="1"/>
  <c r="E2396" i="1"/>
  <c r="F2395" i="1"/>
  <c r="E2395" i="1"/>
  <c r="F2394" i="1"/>
  <c r="E2394" i="1"/>
  <c r="F2393" i="1"/>
  <c r="E2393" i="1"/>
  <c r="F2392" i="1"/>
  <c r="E2392" i="1"/>
  <c r="F2391" i="1"/>
  <c r="E2391" i="1"/>
  <c r="F2390" i="1"/>
  <c r="E2390" i="1"/>
  <c r="F2389" i="1"/>
  <c r="E2389" i="1"/>
  <c r="F2388" i="1"/>
  <c r="E2388" i="1"/>
  <c r="F2387" i="1"/>
  <c r="E2387" i="1"/>
  <c r="F2386" i="1"/>
  <c r="E2386" i="1"/>
  <c r="F2385" i="1"/>
  <c r="E2385" i="1"/>
  <c r="F2384" i="1"/>
  <c r="E2384" i="1"/>
  <c r="F2383" i="1"/>
  <c r="E2383" i="1"/>
  <c r="F2382" i="1"/>
  <c r="E2382" i="1"/>
  <c r="F2381" i="1"/>
  <c r="E2381" i="1"/>
  <c r="F2380" i="1"/>
  <c r="E2380" i="1"/>
  <c r="F2379" i="1"/>
  <c r="E2379" i="1"/>
  <c r="F2378" i="1"/>
  <c r="E2378" i="1"/>
  <c r="F2377" i="1"/>
  <c r="E2377" i="1"/>
  <c r="F2376" i="1"/>
  <c r="E2376" i="1"/>
  <c r="F2375" i="1"/>
  <c r="E2375" i="1"/>
  <c r="F2374" i="1"/>
  <c r="E2374" i="1"/>
  <c r="F2373" i="1"/>
  <c r="E2373" i="1"/>
  <c r="F2372" i="1"/>
  <c r="E2372" i="1"/>
  <c r="F2371" i="1"/>
  <c r="E2371" i="1"/>
  <c r="F2370" i="1"/>
  <c r="E2370" i="1"/>
  <c r="F2369" i="1"/>
  <c r="E2369" i="1"/>
  <c r="F2368" i="1"/>
  <c r="E2368" i="1"/>
  <c r="F2367" i="1"/>
  <c r="E2367" i="1"/>
  <c r="F2366" i="1"/>
  <c r="E2366" i="1"/>
  <c r="F2365" i="1"/>
  <c r="E2365" i="1"/>
  <c r="F2364" i="1"/>
  <c r="E2364" i="1"/>
  <c r="F2363" i="1"/>
  <c r="E2363" i="1"/>
  <c r="F2362" i="1"/>
  <c r="E2362" i="1"/>
  <c r="F2361" i="1"/>
  <c r="E2361" i="1"/>
  <c r="F2360" i="1"/>
  <c r="E2360" i="1"/>
  <c r="F2359" i="1"/>
  <c r="E2359" i="1"/>
  <c r="F2358" i="1"/>
  <c r="E2358" i="1"/>
  <c r="F2357" i="1"/>
  <c r="E2357" i="1"/>
  <c r="F2356" i="1"/>
  <c r="E2356" i="1"/>
  <c r="F2355" i="1"/>
  <c r="E2355" i="1"/>
  <c r="F2354" i="1"/>
  <c r="E2354" i="1"/>
  <c r="F2353" i="1"/>
  <c r="E2353" i="1"/>
  <c r="F2352" i="1"/>
  <c r="E2352" i="1"/>
  <c r="F2351" i="1"/>
  <c r="E2351" i="1"/>
  <c r="F2350" i="1"/>
  <c r="E2350" i="1"/>
  <c r="F2349" i="1"/>
  <c r="E2349" i="1"/>
  <c r="F2348" i="1"/>
  <c r="E2348" i="1"/>
  <c r="F2347" i="1"/>
  <c r="E2347" i="1"/>
  <c r="F2346" i="1"/>
  <c r="E2346" i="1"/>
  <c r="F2345" i="1"/>
  <c r="E2345" i="1"/>
  <c r="F2344" i="1"/>
  <c r="E2344" i="1"/>
  <c r="F2343" i="1"/>
  <c r="E2343" i="1"/>
  <c r="F2342" i="1"/>
  <c r="E2342" i="1"/>
  <c r="F2341" i="1"/>
  <c r="E2341" i="1"/>
  <c r="F2340" i="1"/>
  <c r="E2340" i="1"/>
  <c r="F2339" i="1"/>
  <c r="E2339" i="1"/>
  <c r="F2338" i="1"/>
  <c r="E2338" i="1"/>
  <c r="F2337" i="1"/>
  <c r="E2337" i="1"/>
  <c r="F2336" i="1"/>
  <c r="E2336" i="1"/>
  <c r="F2335" i="1"/>
  <c r="E2335" i="1"/>
  <c r="F2334" i="1"/>
  <c r="E2334" i="1"/>
  <c r="F2333" i="1"/>
  <c r="E2333" i="1"/>
  <c r="F2332" i="1"/>
  <c r="E2332" i="1"/>
  <c r="F2331" i="1"/>
  <c r="E2331" i="1"/>
  <c r="F2330" i="1"/>
  <c r="E2330" i="1"/>
  <c r="F2329" i="1"/>
  <c r="E2329" i="1"/>
  <c r="F2328" i="1"/>
  <c r="E2328" i="1"/>
  <c r="F2327" i="1"/>
  <c r="E2327" i="1"/>
  <c r="F2326" i="1"/>
  <c r="E2326" i="1"/>
  <c r="F2325" i="1"/>
  <c r="E2325" i="1"/>
  <c r="F2324" i="1"/>
  <c r="E2324" i="1"/>
  <c r="F2323" i="1"/>
  <c r="E2323" i="1"/>
  <c r="F2322" i="1"/>
  <c r="E2322" i="1"/>
  <c r="F2321" i="1"/>
  <c r="E2321" i="1"/>
  <c r="F2320" i="1"/>
  <c r="E2320" i="1"/>
  <c r="F2319" i="1"/>
  <c r="E2319" i="1"/>
  <c r="F2318" i="1"/>
  <c r="E2318" i="1"/>
  <c r="F2317" i="1"/>
  <c r="E2317" i="1"/>
  <c r="F2316" i="1"/>
  <c r="E2316" i="1"/>
  <c r="F2315" i="1"/>
  <c r="E2315" i="1"/>
  <c r="F2314" i="1"/>
  <c r="E2314" i="1"/>
  <c r="F2313" i="1"/>
  <c r="E2313" i="1"/>
  <c r="F2312" i="1"/>
  <c r="E2312" i="1"/>
  <c r="F2311" i="1"/>
  <c r="E2311" i="1"/>
  <c r="F2310" i="1"/>
  <c r="E2310" i="1"/>
  <c r="F2309" i="1"/>
  <c r="E2309" i="1"/>
  <c r="F2308" i="1"/>
  <c r="E2308" i="1"/>
  <c r="F2307" i="1"/>
  <c r="E2307" i="1"/>
  <c r="F2306" i="1"/>
  <c r="E2306" i="1"/>
  <c r="F2305" i="1"/>
  <c r="E2305" i="1"/>
  <c r="F2304" i="1"/>
  <c r="E2304" i="1"/>
  <c r="F2303" i="1"/>
  <c r="E2303" i="1"/>
  <c r="F2302" i="1"/>
  <c r="E2302" i="1"/>
  <c r="F2301" i="1"/>
  <c r="E2301" i="1"/>
  <c r="F2300" i="1"/>
  <c r="E2300" i="1"/>
  <c r="F2299" i="1"/>
  <c r="E2299" i="1"/>
  <c r="F2298" i="1"/>
  <c r="E2298" i="1"/>
  <c r="F2297" i="1"/>
  <c r="E2297" i="1"/>
  <c r="F2296" i="1"/>
  <c r="E2296" i="1"/>
  <c r="F2295" i="1"/>
  <c r="E2295" i="1"/>
  <c r="F2294" i="1"/>
  <c r="E2294" i="1"/>
  <c r="F2293" i="1"/>
  <c r="E2293" i="1"/>
  <c r="F2292" i="1"/>
  <c r="E2292" i="1"/>
  <c r="F2291" i="1"/>
  <c r="E2291" i="1"/>
  <c r="F2290" i="1"/>
  <c r="E2290" i="1"/>
  <c r="F2289" i="1"/>
  <c r="E2289" i="1"/>
  <c r="F2288" i="1"/>
  <c r="E2288" i="1"/>
  <c r="F2287" i="1"/>
  <c r="E2287" i="1"/>
  <c r="F2286" i="1"/>
  <c r="E2286" i="1"/>
  <c r="F2285" i="1"/>
  <c r="E2285" i="1"/>
  <c r="F2284" i="1"/>
  <c r="E2284" i="1"/>
  <c r="F2283" i="1"/>
  <c r="E2283" i="1"/>
  <c r="F2282" i="1"/>
  <c r="E2282" i="1"/>
  <c r="F2281" i="1"/>
  <c r="E2281" i="1"/>
  <c r="F2280" i="1"/>
  <c r="E2280" i="1"/>
  <c r="F2279" i="1"/>
  <c r="E2279" i="1"/>
  <c r="F2278" i="1"/>
  <c r="E2278" i="1"/>
  <c r="F2277" i="1"/>
  <c r="E2277" i="1"/>
  <c r="F2276" i="1"/>
  <c r="E2276" i="1"/>
  <c r="F2275" i="1"/>
  <c r="E2275" i="1"/>
  <c r="F2274" i="1"/>
  <c r="E2274" i="1"/>
  <c r="F2273" i="1"/>
  <c r="E2273" i="1"/>
  <c r="F2272" i="1"/>
  <c r="E2272" i="1"/>
  <c r="F2271" i="1"/>
  <c r="E2271" i="1"/>
  <c r="F2270" i="1"/>
  <c r="E2270" i="1"/>
  <c r="F2269" i="1"/>
  <c r="E2269" i="1"/>
  <c r="F2268" i="1"/>
  <c r="E2268" i="1"/>
  <c r="F2267" i="1"/>
  <c r="E2267" i="1"/>
  <c r="F2266" i="1"/>
  <c r="E2266" i="1"/>
  <c r="F2265" i="1"/>
  <c r="E2265" i="1"/>
  <c r="F2264" i="1"/>
  <c r="E2264" i="1"/>
  <c r="F2263" i="1"/>
  <c r="E2263" i="1"/>
  <c r="F2262" i="1"/>
  <c r="E2262" i="1"/>
  <c r="F2261" i="1"/>
  <c r="E2261" i="1"/>
  <c r="F2260" i="1"/>
  <c r="E2260" i="1"/>
  <c r="F2259" i="1"/>
  <c r="E2259" i="1"/>
  <c r="F2258" i="1"/>
  <c r="E2258" i="1"/>
  <c r="F2257" i="1"/>
  <c r="E2257" i="1"/>
  <c r="F2256" i="1"/>
  <c r="E2256" i="1"/>
  <c r="F2255" i="1"/>
  <c r="E2255" i="1"/>
  <c r="F2254" i="1"/>
  <c r="E2254" i="1"/>
  <c r="F2253" i="1"/>
  <c r="E2253" i="1"/>
  <c r="F2252" i="1"/>
  <c r="E2252" i="1"/>
  <c r="F2251" i="1"/>
  <c r="E2251" i="1"/>
  <c r="F2250" i="1"/>
  <c r="E2250" i="1"/>
  <c r="F2249" i="1"/>
  <c r="E2249" i="1"/>
  <c r="F2248" i="1"/>
  <c r="E2248" i="1"/>
  <c r="F2247" i="1"/>
  <c r="E2247" i="1"/>
  <c r="F2246" i="1"/>
  <c r="E2246" i="1"/>
  <c r="F2245" i="1"/>
  <c r="E2245" i="1"/>
  <c r="F2244" i="1"/>
  <c r="E2244" i="1"/>
  <c r="F2243" i="1"/>
  <c r="E2243" i="1"/>
  <c r="F2242" i="1"/>
  <c r="E2242" i="1"/>
  <c r="F2241" i="1"/>
  <c r="E2241" i="1"/>
  <c r="F2240" i="1"/>
  <c r="E2240" i="1"/>
  <c r="F2239" i="1"/>
  <c r="E2239" i="1"/>
  <c r="F2238" i="1"/>
  <c r="E2238" i="1"/>
  <c r="F2237" i="1"/>
  <c r="E2237" i="1"/>
  <c r="F2236" i="1"/>
  <c r="E2236" i="1"/>
  <c r="F2235" i="1"/>
  <c r="E2235" i="1"/>
  <c r="F2234" i="1"/>
  <c r="E2234" i="1"/>
  <c r="F2233" i="1"/>
  <c r="E2233" i="1"/>
  <c r="F2232" i="1"/>
  <c r="E2232" i="1"/>
  <c r="F2231" i="1"/>
  <c r="E2231" i="1"/>
  <c r="F2230" i="1"/>
  <c r="E2230" i="1"/>
  <c r="F2229" i="1"/>
  <c r="E2229" i="1"/>
  <c r="F2228" i="1"/>
  <c r="E2228" i="1"/>
  <c r="F2227" i="1"/>
  <c r="E2227" i="1"/>
  <c r="F2226" i="1"/>
  <c r="E2226" i="1"/>
  <c r="F2225" i="1"/>
  <c r="E2225" i="1"/>
  <c r="F2224" i="1"/>
  <c r="E2224" i="1"/>
  <c r="F2223" i="1"/>
  <c r="E2223" i="1"/>
  <c r="F2222" i="1"/>
  <c r="E2222" i="1"/>
  <c r="F2221" i="1"/>
  <c r="E2221" i="1"/>
  <c r="F2220" i="1"/>
  <c r="E2220" i="1"/>
  <c r="F2219" i="1"/>
  <c r="E2219" i="1"/>
  <c r="F2218" i="1"/>
  <c r="E2218" i="1"/>
  <c r="F2217" i="1"/>
  <c r="E2217" i="1"/>
  <c r="F2216" i="1"/>
  <c r="E2216" i="1"/>
  <c r="F2215" i="1"/>
  <c r="E2215" i="1"/>
  <c r="F2214" i="1"/>
  <c r="E2214" i="1"/>
  <c r="F2213" i="1"/>
  <c r="E2213" i="1"/>
  <c r="F2212" i="1"/>
  <c r="E2212" i="1"/>
  <c r="F2211" i="1"/>
  <c r="E2211" i="1"/>
  <c r="F2210" i="1"/>
  <c r="E2210" i="1"/>
  <c r="F2209" i="1"/>
  <c r="E2209" i="1"/>
  <c r="F2208" i="1"/>
  <c r="E2208" i="1"/>
  <c r="F2207" i="1"/>
  <c r="E2207" i="1"/>
  <c r="F2206" i="1"/>
  <c r="E2206" i="1"/>
  <c r="F2205" i="1"/>
  <c r="E2205" i="1"/>
  <c r="F2204" i="1"/>
  <c r="E2204" i="1"/>
  <c r="F2203" i="1"/>
  <c r="E2203" i="1"/>
  <c r="F2202" i="1"/>
  <c r="E2202" i="1"/>
  <c r="F2201" i="1"/>
  <c r="E2201" i="1"/>
  <c r="F2200" i="1"/>
  <c r="E2200" i="1"/>
  <c r="F2199" i="1"/>
  <c r="E2199" i="1"/>
  <c r="F2198" i="1"/>
  <c r="E2198" i="1"/>
  <c r="F2197" i="1"/>
  <c r="E2197" i="1"/>
  <c r="F2196" i="1"/>
  <c r="E2196" i="1"/>
  <c r="F2195" i="1"/>
  <c r="E2195" i="1"/>
  <c r="F2194" i="1"/>
  <c r="E2194" i="1"/>
  <c r="F2193" i="1"/>
  <c r="E2193" i="1"/>
  <c r="F2192" i="1"/>
  <c r="E2192" i="1"/>
  <c r="F2191" i="1"/>
  <c r="E2191" i="1"/>
  <c r="F2190" i="1"/>
  <c r="E2190" i="1"/>
  <c r="F2189" i="1"/>
  <c r="E2189" i="1"/>
  <c r="F2188" i="1"/>
  <c r="E2188" i="1"/>
  <c r="F2187" i="1"/>
  <c r="E2187" i="1"/>
  <c r="F2186" i="1"/>
  <c r="E2186" i="1"/>
  <c r="F2185" i="1"/>
  <c r="E2185" i="1"/>
  <c r="F2184" i="1"/>
  <c r="E2184" i="1"/>
  <c r="F2183" i="1"/>
  <c r="E2183" i="1"/>
  <c r="F2182" i="1"/>
  <c r="E2182" i="1"/>
  <c r="F2181" i="1"/>
  <c r="E2181" i="1"/>
  <c r="F2180" i="1"/>
  <c r="E2180" i="1"/>
  <c r="F2179" i="1"/>
  <c r="E2179" i="1"/>
  <c r="F2178" i="1"/>
  <c r="E2178" i="1"/>
  <c r="F2177" i="1"/>
  <c r="E2177" i="1"/>
  <c r="F2176" i="1"/>
  <c r="E2176" i="1"/>
  <c r="F2175" i="1"/>
  <c r="E2175" i="1"/>
  <c r="F2174" i="1"/>
  <c r="E2174" i="1"/>
  <c r="F2173" i="1"/>
  <c r="E2173" i="1"/>
  <c r="F2172" i="1"/>
  <c r="E2172" i="1"/>
  <c r="F2171" i="1"/>
  <c r="E2171" i="1"/>
  <c r="F2170" i="1"/>
  <c r="E2170" i="1"/>
  <c r="F2169" i="1"/>
  <c r="E2169" i="1"/>
  <c r="F2168" i="1"/>
  <c r="E2168" i="1"/>
  <c r="F2167" i="1"/>
  <c r="E2167" i="1"/>
  <c r="F2166" i="1"/>
  <c r="E2166" i="1"/>
  <c r="F2165" i="1"/>
  <c r="E2165" i="1"/>
  <c r="F2164" i="1"/>
  <c r="E2164" i="1"/>
  <c r="F2163" i="1"/>
  <c r="E2163" i="1"/>
  <c r="F2162" i="1"/>
  <c r="E2162" i="1"/>
  <c r="F2161" i="1"/>
  <c r="E2161" i="1"/>
  <c r="F2160" i="1"/>
  <c r="E2160" i="1"/>
  <c r="F2159" i="1"/>
  <c r="E2159" i="1"/>
  <c r="F2158" i="1"/>
  <c r="E2158" i="1"/>
  <c r="F2157" i="1"/>
  <c r="E2157" i="1"/>
  <c r="F2156" i="1"/>
  <c r="E2156" i="1"/>
  <c r="F2155" i="1"/>
  <c r="E2155" i="1"/>
  <c r="F2154" i="1"/>
  <c r="E2154" i="1"/>
  <c r="F2153" i="1"/>
  <c r="E2153" i="1"/>
  <c r="F2152" i="1"/>
  <c r="E2152" i="1"/>
  <c r="F2151" i="1"/>
  <c r="E2151" i="1"/>
  <c r="F2150" i="1"/>
  <c r="E2150" i="1"/>
  <c r="F2149" i="1"/>
  <c r="E2149" i="1"/>
  <c r="F2148" i="1"/>
  <c r="E2148" i="1"/>
  <c r="F2147" i="1"/>
  <c r="E2147" i="1"/>
  <c r="F2146" i="1"/>
  <c r="E2146" i="1"/>
  <c r="F2145" i="1"/>
  <c r="E2145" i="1"/>
  <c r="F2144" i="1"/>
  <c r="E2144" i="1"/>
  <c r="F2143" i="1"/>
  <c r="E2143" i="1"/>
  <c r="F2142" i="1"/>
  <c r="E2142" i="1"/>
  <c r="F2141" i="1"/>
  <c r="E2141" i="1"/>
  <c r="F2140" i="1"/>
  <c r="E2140" i="1"/>
  <c r="F2139" i="1"/>
  <c r="E2139" i="1"/>
  <c r="F2138" i="1"/>
  <c r="E2138" i="1"/>
  <c r="F2137" i="1"/>
  <c r="E2137" i="1"/>
  <c r="F2136" i="1"/>
  <c r="E2136" i="1"/>
  <c r="F2135" i="1"/>
  <c r="E2135" i="1"/>
  <c r="F2134" i="1"/>
  <c r="E2134" i="1"/>
  <c r="F2133" i="1"/>
  <c r="E2133" i="1"/>
  <c r="F2132" i="1"/>
  <c r="E2132" i="1"/>
  <c r="F2131" i="1"/>
  <c r="E2131" i="1"/>
  <c r="F2130" i="1"/>
  <c r="E2130" i="1"/>
  <c r="F2129" i="1"/>
  <c r="E2129" i="1"/>
  <c r="F2128" i="1"/>
  <c r="E2128" i="1"/>
  <c r="F2127" i="1"/>
  <c r="E2127" i="1"/>
  <c r="F2126" i="1"/>
  <c r="E2126" i="1"/>
  <c r="F2125" i="1"/>
  <c r="E2125" i="1"/>
  <c r="F2124" i="1"/>
  <c r="E2124" i="1"/>
  <c r="F2123" i="1"/>
  <c r="E2123" i="1"/>
  <c r="F2122" i="1"/>
  <c r="E2122" i="1"/>
  <c r="F2121" i="1"/>
  <c r="E2121" i="1"/>
  <c r="F2120" i="1"/>
  <c r="E2120" i="1"/>
  <c r="F2119" i="1"/>
  <c r="E2119" i="1"/>
  <c r="F2118" i="1"/>
  <c r="E2118" i="1"/>
  <c r="F2117" i="1"/>
  <c r="E2117" i="1"/>
  <c r="F2116" i="1"/>
  <c r="E2116" i="1"/>
  <c r="F2115" i="1"/>
  <c r="E2115" i="1"/>
  <c r="F2114" i="1"/>
  <c r="E2114" i="1"/>
  <c r="F2113" i="1"/>
  <c r="E2113" i="1"/>
  <c r="F2112" i="1"/>
  <c r="E2112" i="1"/>
  <c r="F2111" i="1"/>
  <c r="E2111" i="1"/>
  <c r="F2110" i="1"/>
  <c r="E2110" i="1"/>
  <c r="F2109" i="1"/>
  <c r="E2109" i="1"/>
  <c r="F2108" i="1"/>
  <c r="E2108" i="1"/>
  <c r="F2107" i="1"/>
  <c r="E2107" i="1"/>
  <c r="F2106" i="1"/>
  <c r="E2106" i="1"/>
  <c r="F2105" i="1"/>
  <c r="E2105" i="1"/>
  <c r="F2104" i="1"/>
  <c r="E2104" i="1"/>
  <c r="F2103" i="1"/>
  <c r="E2103" i="1"/>
  <c r="F2102" i="1"/>
  <c r="E2102" i="1"/>
  <c r="F2101" i="1"/>
  <c r="E2101" i="1"/>
  <c r="F2100" i="1"/>
  <c r="E2100" i="1"/>
  <c r="F2099" i="1"/>
  <c r="E2099" i="1"/>
  <c r="F2098" i="1"/>
  <c r="E2098" i="1"/>
  <c r="F2097" i="1"/>
  <c r="E2097" i="1"/>
  <c r="F2096" i="1"/>
  <c r="E2096" i="1"/>
  <c r="F2095" i="1"/>
  <c r="E2095" i="1"/>
  <c r="F2094" i="1"/>
  <c r="E2094" i="1"/>
  <c r="F2093" i="1"/>
  <c r="E2093" i="1"/>
  <c r="F2092" i="1"/>
  <c r="E2092" i="1"/>
  <c r="F2091" i="1"/>
  <c r="E2091" i="1"/>
  <c r="F2090" i="1"/>
  <c r="E2090" i="1"/>
  <c r="F2089" i="1"/>
  <c r="E2089" i="1"/>
  <c r="F2088" i="1"/>
  <c r="E2088" i="1"/>
  <c r="F2087" i="1"/>
  <c r="E2087" i="1"/>
  <c r="F2086" i="1"/>
  <c r="E2086" i="1"/>
  <c r="F2085" i="1"/>
  <c r="E2085" i="1"/>
  <c r="F2084" i="1"/>
  <c r="E2084" i="1"/>
  <c r="F2083" i="1"/>
  <c r="E2083" i="1"/>
  <c r="F2082" i="1"/>
  <c r="E2082" i="1"/>
  <c r="F2081" i="1"/>
  <c r="E2081" i="1"/>
  <c r="F2080" i="1"/>
  <c r="E2080" i="1"/>
  <c r="F2079" i="1"/>
  <c r="E2079" i="1"/>
  <c r="F2078" i="1"/>
  <c r="E2078" i="1"/>
  <c r="F2077" i="1"/>
  <c r="E2077" i="1"/>
  <c r="F2076" i="1"/>
  <c r="E2076" i="1"/>
  <c r="F2075" i="1"/>
  <c r="E2075" i="1"/>
  <c r="F2074" i="1"/>
  <c r="E2074" i="1"/>
  <c r="F2073" i="1"/>
  <c r="E2073" i="1"/>
  <c r="F2072" i="1"/>
  <c r="E2072" i="1"/>
  <c r="F2071" i="1"/>
  <c r="E2071" i="1"/>
  <c r="F2070" i="1"/>
  <c r="E2070" i="1"/>
  <c r="F2069" i="1"/>
  <c r="E2069" i="1"/>
  <c r="F2068" i="1"/>
  <c r="E2068" i="1"/>
  <c r="F2067" i="1"/>
  <c r="E2067" i="1"/>
  <c r="F2066" i="1"/>
  <c r="E2066" i="1"/>
  <c r="F2065" i="1"/>
  <c r="E2065" i="1"/>
  <c r="F2064" i="1"/>
  <c r="E2064" i="1"/>
  <c r="F2063" i="1"/>
  <c r="E2063" i="1"/>
  <c r="F2062" i="1"/>
  <c r="E2062" i="1"/>
  <c r="F2061" i="1"/>
  <c r="E2061" i="1"/>
  <c r="F2060" i="1"/>
  <c r="E2060" i="1"/>
  <c r="F2059" i="1"/>
  <c r="E2059" i="1"/>
  <c r="F2058" i="1"/>
  <c r="E2058" i="1"/>
  <c r="F2057" i="1"/>
  <c r="E2057" i="1"/>
  <c r="F2056" i="1"/>
  <c r="E2056" i="1"/>
  <c r="F2055" i="1"/>
  <c r="E2055" i="1"/>
  <c r="F2054" i="1"/>
  <c r="E2054" i="1"/>
  <c r="F2053" i="1"/>
  <c r="E2053" i="1"/>
  <c r="F2052" i="1"/>
  <c r="E2052" i="1"/>
  <c r="F2051" i="1"/>
  <c r="E2051" i="1"/>
  <c r="F2050" i="1"/>
  <c r="E2050" i="1"/>
  <c r="F2049" i="1"/>
  <c r="E2049" i="1"/>
  <c r="F2048" i="1"/>
  <c r="E2048" i="1"/>
  <c r="F2047" i="1"/>
  <c r="E2047" i="1"/>
  <c r="F2046" i="1"/>
  <c r="E2046" i="1"/>
  <c r="F2045" i="1"/>
  <c r="E2045" i="1"/>
  <c r="F2044" i="1"/>
  <c r="E2044" i="1"/>
  <c r="F2043" i="1"/>
  <c r="E2043" i="1"/>
  <c r="F2042" i="1"/>
  <c r="E2042" i="1"/>
  <c r="F2041" i="1"/>
  <c r="E2041" i="1"/>
  <c r="F2040" i="1"/>
  <c r="E2040" i="1"/>
  <c r="F2039" i="1"/>
  <c r="E2039" i="1"/>
  <c r="F2038" i="1"/>
  <c r="E2038" i="1"/>
  <c r="F2037" i="1"/>
  <c r="E2037" i="1"/>
  <c r="F2036" i="1"/>
  <c r="E2036" i="1"/>
  <c r="F2035" i="1"/>
  <c r="E2035" i="1"/>
  <c r="F2034" i="1"/>
  <c r="E2034" i="1"/>
  <c r="F2033" i="1"/>
  <c r="E2033" i="1"/>
  <c r="F2032" i="1"/>
  <c r="E2032" i="1"/>
  <c r="F2031" i="1"/>
  <c r="E2031" i="1"/>
  <c r="F2030" i="1"/>
  <c r="E2030" i="1"/>
  <c r="F2029" i="1"/>
  <c r="E2029" i="1"/>
  <c r="F2028" i="1"/>
  <c r="E2028" i="1"/>
  <c r="F2027" i="1"/>
  <c r="E2027" i="1"/>
  <c r="F2026" i="1"/>
  <c r="E2026" i="1"/>
  <c r="F2025" i="1"/>
  <c r="E2025" i="1"/>
  <c r="F2024" i="1"/>
  <c r="E2024" i="1"/>
  <c r="F2023" i="1"/>
  <c r="E2023" i="1"/>
  <c r="F2022" i="1"/>
  <c r="E2022" i="1"/>
  <c r="F2021" i="1"/>
  <c r="E2021" i="1"/>
  <c r="F2020" i="1"/>
  <c r="E2020" i="1"/>
  <c r="F2019" i="1"/>
  <c r="E2019" i="1"/>
  <c r="F2018" i="1"/>
  <c r="E2018" i="1"/>
  <c r="F2017" i="1"/>
  <c r="E2017" i="1"/>
  <c r="F2016" i="1"/>
  <c r="E2016" i="1"/>
  <c r="F2015" i="1"/>
  <c r="E2015" i="1"/>
  <c r="F2014" i="1"/>
  <c r="E2014" i="1"/>
  <c r="F2013" i="1"/>
  <c r="E2013" i="1"/>
  <c r="F2012" i="1"/>
  <c r="E2012" i="1"/>
  <c r="F2011" i="1"/>
  <c r="E2011" i="1"/>
  <c r="F2010" i="1"/>
  <c r="E2010" i="1"/>
  <c r="F2009" i="1"/>
  <c r="E2009" i="1"/>
  <c r="F2008" i="1"/>
  <c r="E2008" i="1"/>
  <c r="F2007" i="1"/>
  <c r="E2007" i="1"/>
  <c r="F2006" i="1"/>
  <c r="E2006" i="1"/>
  <c r="F2005" i="1"/>
  <c r="E2005" i="1"/>
  <c r="F2004" i="1"/>
  <c r="E2004" i="1"/>
  <c r="F2003" i="1"/>
  <c r="E2003" i="1"/>
  <c r="F2002" i="1"/>
  <c r="E2002" i="1"/>
  <c r="F2001" i="1"/>
  <c r="E2001" i="1"/>
  <c r="F2000" i="1"/>
  <c r="E2000" i="1"/>
  <c r="F1999" i="1"/>
  <c r="E1999" i="1"/>
  <c r="F1998" i="1"/>
  <c r="E1998" i="1"/>
  <c r="F1997" i="1"/>
  <c r="E1997" i="1"/>
  <c r="F1996" i="1"/>
  <c r="E1996" i="1"/>
  <c r="F1995" i="1"/>
  <c r="E1995" i="1"/>
  <c r="F1994" i="1"/>
  <c r="E1994" i="1"/>
  <c r="F1993" i="1"/>
  <c r="E1993" i="1"/>
  <c r="F1992" i="1"/>
  <c r="E1992" i="1"/>
  <c r="F1991" i="1"/>
  <c r="E1991" i="1"/>
  <c r="F1990" i="1"/>
  <c r="E1990" i="1"/>
  <c r="F1989" i="1"/>
  <c r="E1989" i="1"/>
  <c r="F1988" i="1"/>
  <c r="E1988" i="1"/>
  <c r="F1987" i="1"/>
  <c r="E1987" i="1"/>
  <c r="F1986" i="1"/>
  <c r="E1986" i="1"/>
  <c r="F1985" i="1"/>
  <c r="E1985" i="1"/>
  <c r="F1984" i="1"/>
  <c r="E1984" i="1"/>
  <c r="F1983" i="1"/>
  <c r="E1983" i="1"/>
  <c r="F1982" i="1"/>
  <c r="E1982" i="1"/>
  <c r="F1981" i="1"/>
  <c r="E1981" i="1"/>
  <c r="F1980" i="1"/>
  <c r="E1980" i="1"/>
  <c r="F1979" i="1"/>
  <c r="E1979" i="1"/>
  <c r="F1978" i="1"/>
  <c r="E1978" i="1"/>
  <c r="F1977" i="1"/>
  <c r="E1977" i="1"/>
  <c r="F1976" i="1"/>
  <c r="E1976" i="1"/>
  <c r="F1975" i="1"/>
  <c r="E1975" i="1"/>
  <c r="F1974" i="1"/>
  <c r="E1974" i="1"/>
  <c r="F1973" i="1"/>
  <c r="E1973" i="1"/>
  <c r="F1972" i="1"/>
  <c r="E1972" i="1"/>
  <c r="F1971" i="1"/>
  <c r="E1971" i="1"/>
  <c r="F1970" i="1"/>
  <c r="E1970" i="1"/>
  <c r="F1969" i="1"/>
  <c r="E1969" i="1"/>
  <c r="F1968" i="1"/>
  <c r="E1968" i="1"/>
  <c r="F1967" i="1"/>
  <c r="E1967" i="1"/>
  <c r="F1966" i="1"/>
  <c r="E1966" i="1"/>
  <c r="F1965" i="1"/>
  <c r="E1965" i="1"/>
  <c r="F1964" i="1"/>
  <c r="E1964" i="1"/>
  <c r="F1963" i="1"/>
  <c r="E1963" i="1"/>
  <c r="F1962" i="1"/>
  <c r="E1962" i="1"/>
  <c r="F1961" i="1"/>
  <c r="E1961" i="1"/>
  <c r="F1960" i="1"/>
  <c r="E1960" i="1"/>
  <c r="F1959" i="1"/>
  <c r="E1959" i="1"/>
  <c r="F1958" i="1"/>
  <c r="E1958" i="1"/>
  <c r="F1957" i="1"/>
  <c r="E1957" i="1"/>
  <c r="F1956" i="1"/>
  <c r="E1956" i="1"/>
  <c r="F1955" i="1"/>
  <c r="E1955" i="1"/>
  <c r="F1954" i="1"/>
  <c r="E1954" i="1"/>
  <c r="F1953" i="1"/>
  <c r="E1953" i="1"/>
  <c r="F1952" i="1"/>
  <c r="E1952" i="1"/>
  <c r="F1951" i="1"/>
  <c r="E1951" i="1"/>
  <c r="F1950" i="1"/>
  <c r="E1950" i="1"/>
  <c r="F1949" i="1"/>
  <c r="E1949" i="1"/>
  <c r="F1948" i="1"/>
  <c r="E1948" i="1"/>
  <c r="F1947" i="1"/>
  <c r="E1947" i="1"/>
  <c r="F1946" i="1"/>
  <c r="E1946" i="1"/>
  <c r="F1945" i="1"/>
  <c r="E1945" i="1"/>
  <c r="F1944" i="1"/>
  <c r="E1944" i="1"/>
  <c r="F1943" i="1"/>
  <c r="E1943" i="1"/>
  <c r="F1942" i="1"/>
  <c r="E1942" i="1"/>
  <c r="F1941" i="1"/>
  <c r="E1941" i="1"/>
  <c r="F1940" i="1"/>
  <c r="E1940" i="1"/>
  <c r="F1939" i="1"/>
  <c r="E1939" i="1"/>
  <c r="F1938" i="1"/>
  <c r="E1938" i="1"/>
  <c r="F1937" i="1"/>
  <c r="E1937" i="1"/>
  <c r="F1936" i="1"/>
  <c r="E1936" i="1"/>
  <c r="F1935" i="1"/>
  <c r="E1935" i="1"/>
  <c r="F1934" i="1"/>
  <c r="E1934" i="1"/>
  <c r="F1933" i="1"/>
  <c r="E1933" i="1"/>
  <c r="F1932" i="1"/>
  <c r="E1932" i="1"/>
  <c r="F1931" i="1"/>
  <c r="E1931" i="1"/>
  <c r="F1930" i="1"/>
  <c r="E1930" i="1"/>
  <c r="F1929" i="1"/>
  <c r="E1929" i="1"/>
  <c r="F1928" i="1"/>
  <c r="E1928" i="1"/>
  <c r="F1927" i="1"/>
  <c r="E1927" i="1"/>
  <c r="F1926" i="1"/>
  <c r="E1926" i="1"/>
  <c r="F1925" i="1"/>
  <c r="E1925" i="1"/>
  <c r="F1924" i="1"/>
  <c r="E1924" i="1"/>
  <c r="F1923" i="1"/>
  <c r="E1923" i="1"/>
  <c r="F1922" i="1"/>
  <c r="E1922" i="1"/>
  <c r="F1921" i="1"/>
  <c r="E1921" i="1"/>
  <c r="F1920" i="1"/>
  <c r="E1920" i="1"/>
  <c r="F1919" i="1"/>
  <c r="E1919" i="1"/>
  <c r="F1918" i="1"/>
  <c r="E1918" i="1"/>
  <c r="F1917" i="1"/>
  <c r="E1917" i="1"/>
  <c r="F1916" i="1"/>
  <c r="E1916" i="1"/>
  <c r="F1915" i="1"/>
  <c r="E1915" i="1"/>
  <c r="F1914" i="1"/>
  <c r="E1914" i="1"/>
  <c r="F1913" i="1"/>
  <c r="E1913" i="1"/>
  <c r="F1912" i="1"/>
  <c r="E1912" i="1"/>
  <c r="F1911" i="1"/>
  <c r="E1911" i="1"/>
  <c r="F1910" i="1"/>
  <c r="E1910" i="1"/>
  <c r="F1909" i="1"/>
  <c r="E1909" i="1"/>
  <c r="F1908" i="1"/>
  <c r="E1908" i="1"/>
  <c r="F1907" i="1"/>
  <c r="E1907" i="1"/>
  <c r="F1906" i="1"/>
  <c r="E1906" i="1"/>
  <c r="F1905" i="1"/>
  <c r="E1905" i="1"/>
  <c r="F1904" i="1"/>
  <c r="E1904" i="1"/>
  <c r="F1903" i="1"/>
  <c r="E1903" i="1"/>
  <c r="F1902" i="1"/>
  <c r="E1902" i="1"/>
  <c r="F1901" i="1"/>
  <c r="E1901" i="1"/>
  <c r="F1900" i="1"/>
  <c r="E1900" i="1"/>
  <c r="F1899" i="1"/>
  <c r="E1899" i="1"/>
  <c r="F1898" i="1"/>
  <c r="E1898" i="1"/>
  <c r="F1897" i="1"/>
  <c r="E1897" i="1"/>
  <c r="F1896" i="1"/>
  <c r="E1896" i="1"/>
  <c r="F1895" i="1"/>
  <c r="E1895" i="1"/>
  <c r="F1894" i="1"/>
  <c r="E1894" i="1"/>
  <c r="F1893" i="1"/>
  <c r="E1893" i="1"/>
  <c r="F1892" i="1"/>
  <c r="E1892" i="1"/>
  <c r="F1891" i="1"/>
  <c r="E1891" i="1"/>
  <c r="F1890" i="1"/>
  <c r="E1890" i="1"/>
  <c r="F1889" i="1"/>
  <c r="E1889" i="1"/>
  <c r="F1888" i="1"/>
  <c r="E1888" i="1"/>
  <c r="F1887" i="1"/>
  <c r="E1887" i="1"/>
  <c r="F1886" i="1"/>
  <c r="E1886" i="1"/>
  <c r="F1885" i="1"/>
  <c r="E1885" i="1"/>
  <c r="F1884" i="1"/>
  <c r="E1884" i="1"/>
  <c r="F1883" i="1"/>
  <c r="E1883" i="1"/>
  <c r="F1882" i="1"/>
  <c r="E1882" i="1"/>
  <c r="F1881" i="1"/>
  <c r="E1881" i="1"/>
  <c r="F1880" i="1"/>
  <c r="E1880" i="1"/>
  <c r="F1879" i="1"/>
  <c r="E1879" i="1"/>
  <c r="F1878" i="1"/>
  <c r="E1878" i="1"/>
  <c r="F1877" i="1"/>
  <c r="E1877" i="1"/>
  <c r="F1876" i="1"/>
  <c r="E1876" i="1"/>
  <c r="F1875" i="1"/>
  <c r="E1875" i="1"/>
  <c r="F1874" i="1"/>
  <c r="E1874" i="1"/>
  <c r="F1873" i="1"/>
  <c r="E1873" i="1"/>
  <c r="F1872" i="1"/>
  <c r="E1872" i="1"/>
  <c r="F1871" i="1"/>
  <c r="E1871" i="1"/>
  <c r="F1870" i="1"/>
  <c r="E1870" i="1"/>
  <c r="F1869" i="1"/>
  <c r="E1869" i="1"/>
  <c r="F1868" i="1"/>
  <c r="E1868" i="1"/>
  <c r="F1867" i="1"/>
  <c r="E1867" i="1"/>
  <c r="F1866" i="1"/>
  <c r="E1866" i="1"/>
  <c r="F1865" i="1"/>
  <c r="E1865" i="1"/>
  <c r="F1864" i="1"/>
  <c r="E1864" i="1"/>
  <c r="F1863" i="1"/>
  <c r="E1863" i="1"/>
  <c r="F1862" i="1"/>
  <c r="E1862" i="1"/>
  <c r="F1861" i="1"/>
  <c r="E1861" i="1"/>
  <c r="F1860" i="1"/>
  <c r="E1860" i="1"/>
  <c r="F1859" i="1"/>
  <c r="E1859" i="1"/>
  <c r="F1858" i="1"/>
  <c r="E1858" i="1"/>
  <c r="F1857" i="1"/>
  <c r="E1857" i="1"/>
  <c r="F1856" i="1"/>
  <c r="E1856" i="1"/>
  <c r="F1855" i="1"/>
  <c r="E1855" i="1"/>
  <c r="F1854" i="1"/>
  <c r="E1854" i="1"/>
  <c r="F1853" i="1"/>
  <c r="E1853" i="1"/>
  <c r="F1852" i="1"/>
  <c r="E1852" i="1"/>
  <c r="F1851" i="1"/>
  <c r="E1851" i="1"/>
  <c r="F1850" i="1"/>
  <c r="E1850" i="1"/>
  <c r="F1849" i="1"/>
  <c r="E1849" i="1"/>
  <c r="F1848" i="1"/>
  <c r="E1848" i="1"/>
  <c r="F1847" i="1"/>
  <c r="E1847" i="1"/>
  <c r="F1846" i="1"/>
  <c r="E1846" i="1"/>
  <c r="F1845" i="1"/>
  <c r="E1845" i="1"/>
  <c r="F1844" i="1"/>
  <c r="E1844" i="1"/>
  <c r="F1843" i="1"/>
  <c r="E1843" i="1"/>
  <c r="F1842" i="1"/>
  <c r="E1842" i="1"/>
  <c r="F1841" i="1"/>
  <c r="E1841" i="1"/>
  <c r="F1840" i="1"/>
  <c r="E1840" i="1"/>
  <c r="F1839" i="1"/>
  <c r="E1839" i="1"/>
  <c r="F1838" i="1"/>
  <c r="E1838" i="1"/>
  <c r="F1837" i="1"/>
  <c r="E1837" i="1"/>
  <c r="F1836" i="1"/>
  <c r="E1836" i="1"/>
  <c r="F1835" i="1"/>
  <c r="E1835" i="1"/>
  <c r="F1834" i="1"/>
  <c r="E1834" i="1"/>
  <c r="F1833" i="1"/>
  <c r="E1833" i="1"/>
  <c r="F1832" i="1"/>
  <c r="E1832" i="1"/>
  <c r="F1831" i="1"/>
  <c r="E1831" i="1"/>
  <c r="F1830" i="1"/>
  <c r="E1830" i="1"/>
  <c r="F1829" i="1"/>
  <c r="E1829" i="1"/>
  <c r="F1828" i="1"/>
  <c r="E1828" i="1"/>
  <c r="F1827" i="1"/>
  <c r="E1827" i="1"/>
  <c r="F1826" i="1"/>
  <c r="E1826" i="1"/>
  <c r="F1825" i="1"/>
  <c r="E1825" i="1"/>
  <c r="F1824" i="1"/>
  <c r="E1824" i="1"/>
  <c r="F1823" i="1"/>
  <c r="E1823" i="1"/>
  <c r="F1822" i="1"/>
  <c r="E1822" i="1"/>
  <c r="F1821" i="1"/>
  <c r="E1821" i="1"/>
  <c r="F1820" i="1"/>
  <c r="E1820" i="1"/>
  <c r="F1819" i="1"/>
  <c r="E1819" i="1"/>
  <c r="F1818" i="1"/>
  <c r="E1818" i="1"/>
  <c r="F1817" i="1"/>
  <c r="E1817" i="1"/>
  <c r="F1816" i="1"/>
  <c r="E1816" i="1"/>
  <c r="F1815" i="1"/>
  <c r="E1815" i="1"/>
  <c r="F1814" i="1"/>
  <c r="E1814" i="1"/>
  <c r="F1813" i="1"/>
  <c r="E1813" i="1"/>
  <c r="F1812" i="1"/>
  <c r="E1812" i="1"/>
  <c r="F1811" i="1"/>
  <c r="E1811" i="1"/>
  <c r="F1810" i="1"/>
  <c r="E1810" i="1"/>
  <c r="F1809" i="1"/>
  <c r="E1809" i="1"/>
  <c r="F1808" i="1"/>
  <c r="E1808" i="1"/>
  <c r="F1807" i="1"/>
  <c r="E1807" i="1"/>
  <c r="F1806" i="1"/>
  <c r="E1806" i="1"/>
  <c r="F1805" i="1"/>
  <c r="E1805" i="1"/>
  <c r="F1804" i="1"/>
  <c r="E1804" i="1"/>
  <c r="F1803" i="1"/>
  <c r="E1803" i="1"/>
  <c r="F1802" i="1"/>
  <c r="E1802" i="1"/>
  <c r="F1801" i="1"/>
  <c r="E1801" i="1"/>
  <c r="F1800" i="1"/>
  <c r="E1800" i="1"/>
  <c r="F1799" i="1"/>
  <c r="E1799" i="1"/>
  <c r="F1798" i="1"/>
  <c r="E1798" i="1"/>
  <c r="F1797" i="1"/>
  <c r="E1797" i="1"/>
  <c r="F1796" i="1"/>
  <c r="E1796" i="1"/>
  <c r="F1795" i="1"/>
  <c r="E1795" i="1"/>
  <c r="F1794" i="1"/>
  <c r="E1794" i="1"/>
  <c r="F1793" i="1"/>
  <c r="E1793" i="1"/>
  <c r="F1792" i="1"/>
  <c r="E1792" i="1"/>
  <c r="F1791" i="1"/>
  <c r="E1791" i="1"/>
  <c r="F1790" i="1"/>
  <c r="E1790" i="1"/>
  <c r="F1789" i="1"/>
  <c r="E1789" i="1"/>
  <c r="F1788" i="1"/>
  <c r="E1788" i="1"/>
  <c r="F1787" i="1"/>
  <c r="E1787" i="1"/>
  <c r="F1786" i="1"/>
  <c r="E1786" i="1"/>
  <c r="F1785" i="1"/>
  <c r="E1785" i="1"/>
  <c r="F1784" i="1"/>
  <c r="E1784" i="1"/>
  <c r="F1783" i="1"/>
  <c r="E1783" i="1"/>
  <c r="F1782" i="1"/>
  <c r="E1782" i="1"/>
  <c r="F1781" i="1"/>
  <c r="E1781" i="1"/>
  <c r="F1780" i="1"/>
  <c r="E1780" i="1"/>
  <c r="F1779" i="1"/>
  <c r="E1779" i="1"/>
  <c r="F1778" i="1"/>
  <c r="E1778" i="1"/>
  <c r="F1777" i="1"/>
  <c r="E1777" i="1"/>
  <c r="F1776" i="1"/>
  <c r="E1776" i="1"/>
  <c r="F1775" i="1"/>
  <c r="E1775" i="1"/>
  <c r="F1774" i="1"/>
  <c r="E1774" i="1"/>
  <c r="F1773" i="1"/>
  <c r="E1773" i="1"/>
  <c r="F1772" i="1"/>
  <c r="E1772" i="1"/>
  <c r="F1771" i="1"/>
  <c r="E1771" i="1"/>
  <c r="F1770" i="1"/>
  <c r="E1770" i="1"/>
  <c r="F1769" i="1"/>
  <c r="E1769" i="1"/>
  <c r="F1768" i="1"/>
  <c r="E1768" i="1"/>
  <c r="F1767" i="1"/>
  <c r="E1767" i="1"/>
  <c r="F1766" i="1"/>
  <c r="E1766" i="1"/>
  <c r="F1765" i="1"/>
  <c r="E1765" i="1"/>
  <c r="F1764" i="1"/>
  <c r="E1764" i="1"/>
  <c r="F1763" i="1"/>
  <c r="E1763" i="1"/>
  <c r="F1762" i="1"/>
  <c r="E1762" i="1"/>
  <c r="F1761" i="1"/>
  <c r="E1761" i="1"/>
  <c r="F1760" i="1"/>
  <c r="E1760" i="1"/>
  <c r="F1759" i="1"/>
  <c r="E1759" i="1"/>
  <c r="F1758" i="1"/>
  <c r="E1758" i="1"/>
  <c r="F1757" i="1"/>
  <c r="E1757" i="1"/>
  <c r="F1756" i="1"/>
  <c r="E1756" i="1"/>
  <c r="F1755" i="1"/>
  <c r="E1755" i="1"/>
  <c r="F1754" i="1"/>
  <c r="E1754" i="1"/>
  <c r="F1753" i="1"/>
  <c r="E1753" i="1"/>
  <c r="F1752" i="1"/>
  <c r="E1752" i="1"/>
  <c r="F1751" i="1"/>
  <c r="E1751" i="1"/>
  <c r="F1750" i="1"/>
  <c r="E1750" i="1"/>
  <c r="F1749" i="1"/>
  <c r="E1749" i="1"/>
  <c r="F1748" i="1"/>
  <c r="E1748" i="1"/>
  <c r="F1747" i="1"/>
  <c r="E1747" i="1"/>
  <c r="F1746" i="1"/>
  <c r="E1746" i="1"/>
  <c r="F1745" i="1"/>
  <c r="E1745" i="1"/>
  <c r="F1744" i="1"/>
  <c r="E1744" i="1"/>
  <c r="F1743" i="1"/>
  <c r="E1743" i="1"/>
  <c r="F1742" i="1"/>
  <c r="E1742" i="1"/>
  <c r="F1741" i="1"/>
  <c r="E1741" i="1"/>
  <c r="F1740" i="1"/>
  <c r="E1740" i="1"/>
  <c r="F1739" i="1"/>
  <c r="E1739" i="1"/>
  <c r="F1738" i="1"/>
  <c r="E1738" i="1"/>
  <c r="F1737" i="1"/>
  <c r="E1737" i="1"/>
  <c r="F1736" i="1"/>
  <c r="E1736" i="1"/>
  <c r="F1735" i="1"/>
  <c r="E1735" i="1"/>
  <c r="F1734" i="1"/>
  <c r="E1734" i="1"/>
  <c r="F1733" i="1"/>
  <c r="E1733" i="1"/>
  <c r="F1732" i="1"/>
  <c r="E1732" i="1"/>
  <c r="F1731" i="1"/>
  <c r="E1731" i="1"/>
  <c r="F1730" i="1"/>
  <c r="E1730" i="1"/>
  <c r="F1729" i="1"/>
  <c r="E1729" i="1"/>
  <c r="F1728" i="1"/>
  <c r="E1728" i="1"/>
  <c r="F1727" i="1"/>
  <c r="E1727" i="1"/>
  <c r="F1726" i="1"/>
  <c r="E1726" i="1"/>
  <c r="F1725" i="1"/>
  <c r="E1725" i="1"/>
  <c r="F1724" i="1"/>
  <c r="E1724" i="1"/>
  <c r="F1723" i="1"/>
  <c r="E1723" i="1"/>
  <c r="F1722" i="1"/>
  <c r="E1722" i="1"/>
  <c r="F1721" i="1"/>
  <c r="E1721" i="1"/>
  <c r="F1720" i="1"/>
  <c r="E1720" i="1"/>
  <c r="F1719" i="1"/>
  <c r="E1719" i="1"/>
  <c r="F1718" i="1"/>
  <c r="E1718" i="1"/>
  <c r="F1717" i="1"/>
  <c r="E1717" i="1"/>
  <c r="F1716" i="1"/>
  <c r="E1716" i="1"/>
  <c r="F1715" i="1"/>
  <c r="E1715" i="1"/>
  <c r="F1714" i="1"/>
  <c r="E1714" i="1"/>
  <c r="F1713" i="1"/>
  <c r="E1713" i="1"/>
  <c r="F1712" i="1"/>
  <c r="E1712" i="1"/>
  <c r="F1711" i="1"/>
  <c r="E1711" i="1"/>
  <c r="F1710" i="1"/>
  <c r="E1710" i="1"/>
  <c r="F1709" i="1"/>
  <c r="E1709" i="1"/>
  <c r="F1708" i="1"/>
  <c r="E1708" i="1"/>
  <c r="F1707" i="1"/>
  <c r="E1707" i="1"/>
  <c r="F1706" i="1"/>
  <c r="E1706" i="1"/>
  <c r="F1705" i="1"/>
  <c r="E1705" i="1"/>
  <c r="F1704" i="1"/>
  <c r="E1704" i="1"/>
  <c r="F1703" i="1"/>
  <c r="E1703" i="1"/>
  <c r="F1702" i="1"/>
  <c r="E1702" i="1"/>
  <c r="F1701" i="1"/>
  <c r="E1701" i="1"/>
  <c r="F1700" i="1"/>
  <c r="E1700" i="1"/>
  <c r="F1699" i="1"/>
  <c r="E1699" i="1"/>
  <c r="F1698" i="1"/>
  <c r="E1698" i="1"/>
  <c r="F1697" i="1"/>
  <c r="E1697" i="1"/>
  <c r="F1696" i="1"/>
  <c r="E1696" i="1"/>
  <c r="F1695" i="1"/>
  <c r="E1695" i="1"/>
  <c r="F1694" i="1"/>
  <c r="E1694" i="1"/>
  <c r="F1693" i="1"/>
  <c r="E1693" i="1"/>
  <c r="F1692" i="1"/>
  <c r="E1692" i="1"/>
  <c r="F1691" i="1"/>
  <c r="E1691" i="1"/>
  <c r="F1690" i="1"/>
  <c r="E1690" i="1"/>
  <c r="F1689" i="1"/>
  <c r="E1689" i="1"/>
  <c r="F1688" i="1"/>
  <c r="E1688" i="1"/>
  <c r="F1687" i="1"/>
  <c r="E1687" i="1"/>
  <c r="F1686" i="1"/>
  <c r="E1686" i="1"/>
  <c r="F1685" i="1"/>
  <c r="E1685" i="1"/>
  <c r="F1684" i="1"/>
  <c r="E1684" i="1"/>
  <c r="F1683" i="1"/>
  <c r="E1683" i="1"/>
  <c r="F1682" i="1"/>
  <c r="E1682" i="1"/>
  <c r="F1681" i="1"/>
  <c r="E1681" i="1"/>
  <c r="F1680" i="1"/>
  <c r="E1680" i="1"/>
  <c r="F1679" i="1"/>
  <c r="E1679" i="1"/>
  <c r="F1678" i="1"/>
  <c r="E1678" i="1"/>
  <c r="F1677" i="1"/>
  <c r="E1677" i="1"/>
  <c r="F1676" i="1"/>
  <c r="E1676" i="1"/>
  <c r="F1675" i="1"/>
  <c r="E1675" i="1"/>
  <c r="F1674" i="1"/>
  <c r="E1674" i="1"/>
  <c r="F1673" i="1"/>
  <c r="E1673" i="1"/>
  <c r="F1672" i="1"/>
  <c r="E1672" i="1"/>
  <c r="F1671" i="1"/>
  <c r="E1671" i="1"/>
  <c r="F1670" i="1"/>
  <c r="E1670" i="1"/>
  <c r="F1669" i="1"/>
  <c r="E1669" i="1"/>
  <c r="F1668" i="1"/>
  <c r="E1668" i="1"/>
  <c r="F1667" i="1"/>
  <c r="E1667" i="1"/>
  <c r="F1666" i="1"/>
  <c r="E1666" i="1"/>
  <c r="F1665" i="1"/>
  <c r="E1665" i="1"/>
  <c r="F1664" i="1"/>
  <c r="E1664" i="1"/>
  <c r="F1663" i="1"/>
  <c r="E1663" i="1"/>
  <c r="F1662" i="1"/>
  <c r="E1662" i="1"/>
  <c r="F1661" i="1"/>
  <c r="E1661" i="1"/>
  <c r="F1660" i="1"/>
  <c r="E1660" i="1"/>
  <c r="F1659" i="1"/>
  <c r="E1659" i="1"/>
  <c r="F1658" i="1"/>
  <c r="E1658" i="1"/>
  <c r="F1657" i="1"/>
  <c r="E1657" i="1"/>
  <c r="F1656" i="1"/>
  <c r="E1656" i="1"/>
  <c r="F1655" i="1"/>
  <c r="E1655" i="1"/>
  <c r="F1654" i="1"/>
  <c r="E1654" i="1"/>
  <c r="F1653" i="1"/>
  <c r="E1653" i="1"/>
  <c r="F1652" i="1"/>
  <c r="E1652" i="1"/>
  <c r="F1651" i="1"/>
  <c r="E1651" i="1"/>
  <c r="F1650" i="1"/>
  <c r="E1650" i="1"/>
  <c r="F1649" i="1"/>
  <c r="E1649" i="1"/>
  <c r="F1648" i="1"/>
  <c r="E1648" i="1"/>
  <c r="F1647" i="1"/>
  <c r="E1647" i="1"/>
  <c r="F1646" i="1"/>
  <c r="E1646" i="1"/>
  <c r="F1645" i="1"/>
  <c r="E1645" i="1"/>
  <c r="F1644" i="1"/>
  <c r="E1644" i="1"/>
  <c r="F1643" i="1"/>
  <c r="E1643" i="1"/>
  <c r="F1642" i="1"/>
  <c r="E1642" i="1"/>
  <c r="F1641" i="1"/>
  <c r="E1641" i="1"/>
  <c r="F1640" i="1"/>
  <c r="E1640" i="1"/>
  <c r="F1639" i="1"/>
  <c r="E1639" i="1"/>
  <c r="F1638" i="1"/>
  <c r="E1638" i="1"/>
  <c r="F1637" i="1"/>
  <c r="E1637" i="1"/>
  <c r="F1636" i="1"/>
  <c r="E1636" i="1"/>
  <c r="F1635" i="1"/>
  <c r="E1635" i="1"/>
  <c r="F1634" i="1"/>
  <c r="E1634" i="1"/>
  <c r="F1633" i="1"/>
  <c r="E1633" i="1"/>
  <c r="F1632" i="1"/>
  <c r="E1632" i="1"/>
  <c r="F1631" i="1"/>
  <c r="E1631" i="1"/>
  <c r="F1630" i="1"/>
  <c r="E1630" i="1"/>
  <c r="F1629" i="1"/>
  <c r="E1629" i="1"/>
  <c r="F1628" i="1"/>
  <c r="E1628" i="1"/>
  <c r="F1627" i="1"/>
  <c r="E1627" i="1"/>
  <c r="F1626" i="1"/>
  <c r="E1626" i="1"/>
  <c r="F1625" i="1"/>
  <c r="E1625" i="1"/>
  <c r="F1624" i="1"/>
  <c r="E1624" i="1"/>
  <c r="F1623" i="1"/>
  <c r="E1623" i="1"/>
  <c r="F1622" i="1"/>
  <c r="E1622" i="1"/>
  <c r="F1621" i="1"/>
  <c r="E1621" i="1"/>
  <c r="F1620" i="1"/>
  <c r="E1620" i="1"/>
  <c r="F1619" i="1"/>
  <c r="E1619" i="1"/>
  <c r="F1618" i="1"/>
  <c r="E1618" i="1"/>
  <c r="F1617" i="1"/>
  <c r="E1617" i="1"/>
  <c r="F1616" i="1"/>
  <c r="E1616" i="1"/>
  <c r="F1615" i="1"/>
  <c r="E1615" i="1"/>
  <c r="F1614" i="1"/>
  <c r="E1614" i="1"/>
  <c r="F1613" i="1"/>
  <c r="E1613" i="1"/>
  <c r="F1612" i="1"/>
  <c r="E1612" i="1"/>
  <c r="F1611" i="1"/>
  <c r="E1611" i="1"/>
  <c r="F1610" i="1"/>
  <c r="E1610" i="1"/>
  <c r="F1609" i="1"/>
  <c r="E1609" i="1"/>
  <c r="F1608" i="1"/>
  <c r="E1608" i="1"/>
  <c r="F1607" i="1"/>
  <c r="E1607" i="1"/>
  <c r="F1606" i="1"/>
  <c r="E1606" i="1"/>
  <c r="F1605" i="1"/>
  <c r="E1605" i="1"/>
  <c r="F1604" i="1"/>
  <c r="E1604" i="1"/>
  <c r="F1603" i="1"/>
  <c r="E1603" i="1"/>
  <c r="F1602" i="1"/>
  <c r="E1602" i="1"/>
  <c r="F1601" i="1"/>
  <c r="E1601" i="1"/>
  <c r="F1600" i="1"/>
  <c r="E1600" i="1"/>
  <c r="F1599" i="1"/>
  <c r="E1599" i="1"/>
  <c r="F1598" i="1"/>
  <c r="E1598" i="1"/>
  <c r="F1597" i="1"/>
  <c r="E1597" i="1"/>
  <c r="F1596" i="1"/>
  <c r="E1596" i="1"/>
  <c r="F1595" i="1"/>
  <c r="E1595" i="1"/>
  <c r="F1594" i="1"/>
  <c r="E1594" i="1"/>
  <c r="F1593" i="1"/>
  <c r="E1593" i="1"/>
  <c r="F1592" i="1"/>
  <c r="E1592" i="1"/>
  <c r="F1591" i="1"/>
  <c r="E1591" i="1"/>
  <c r="F1590" i="1"/>
  <c r="E1590" i="1"/>
  <c r="F1589" i="1"/>
  <c r="E1589" i="1"/>
  <c r="F1588" i="1"/>
  <c r="E1588" i="1"/>
  <c r="F1587" i="1"/>
  <c r="E1587" i="1"/>
  <c r="F1586" i="1"/>
  <c r="E1586" i="1"/>
  <c r="F1585" i="1"/>
  <c r="E1585" i="1"/>
  <c r="F1584" i="1"/>
  <c r="E1584" i="1"/>
  <c r="F1583" i="1"/>
  <c r="E1583" i="1"/>
  <c r="F1582" i="1"/>
  <c r="E1582" i="1"/>
  <c r="F1581" i="1"/>
  <c r="E1581" i="1"/>
  <c r="F1580" i="1"/>
  <c r="E1580" i="1"/>
  <c r="F1579" i="1"/>
  <c r="E1579" i="1"/>
  <c r="F1578" i="1"/>
  <c r="E1578" i="1"/>
  <c r="F1577" i="1"/>
  <c r="E1577" i="1"/>
  <c r="F1576" i="1"/>
  <c r="E1576" i="1"/>
  <c r="F1575" i="1"/>
  <c r="E1575" i="1"/>
  <c r="F1574" i="1"/>
  <c r="E1574" i="1"/>
  <c r="F1573" i="1"/>
  <c r="E1573" i="1"/>
  <c r="F1572" i="1"/>
  <c r="E1572" i="1"/>
  <c r="F1571" i="1"/>
  <c r="E1571" i="1"/>
  <c r="F1570" i="1"/>
  <c r="E1570" i="1"/>
  <c r="F1569" i="1"/>
  <c r="E1569" i="1"/>
  <c r="F1568" i="1"/>
  <c r="E1568" i="1"/>
  <c r="F1567" i="1"/>
  <c r="E1567" i="1"/>
  <c r="F1566" i="1"/>
  <c r="E1566" i="1"/>
  <c r="F1565" i="1"/>
  <c r="E1565" i="1"/>
  <c r="F1564" i="1"/>
  <c r="E1564" i="1"/>
  <c r="F1563" i="1"/>
  <c r="E1563" i="1"/>
  <c r="F1562" i="1"/>
  <c r="E1562" i="1"/>
  <c r="F1561" i="1"/>
  <c r="E1561" i="1"/>
  <c r="F1560" i="1"/>
  <c r="E1560" i="1"/>
  <c r="F1559" i="1"/>
  <c r="E1559" i="1"/>
  <c r="F1558" i="1"/>
  <c r="E1558" i="1"/>
  <c r="F1557" i="1"/>
  <c r="E1557" i="1"/>
  <c r="F1556" i="1"/>
  <c r="E1556" i="1"/>
  <c r="F1555" i="1"/>
  <c r="E1555" i="1"/>
  <c r="F1554" i="1"/>
  <c r="E1554" i="1"/>
  <c r="F1553" i="1"/>
  <c r="E1553" i="1"/>
  <c r="F1552" i="1"/>
  <c r="E1552" i="1"/>
  <c r="F1551" i="1"/>
  <c r="E1551" i="1"/>
  <c r="F1550" i="1"/>
  <c r="E1550" i="1"/>
  <c r="F1549" i="1"/>
  <c r="E1549" i="1"/>
  <c r="F1548" i="1"/>
  <c r="E1548" i="1"/>
  <c r="F1547" i="1"/>
  <c r="E1547" i="1"/>
  <c r="F1546" i="1"/>
  <c r="E1546" i="1"/>
  <c r="F1545" i="1"/>
  <c r="E1545" i="1"/>
  <c r="F1544" i="1"/>
  <c r="E1544" i="1"/>
  <c r="F1543" i="1"/>
  <c r="E1543" i="1"/>
  <c r="F1542" i="1"/>
  <c r="E1542" i="1"/>
  <c r="F1541" i="1"/>
  <c r="E1541" i="1"/>
  <c r="F1540" i="1"/>
  <c r="E1540" i="1"/>
  <c r="F1539" i="1"/>
  <c r="E1539" i="1"/>
  <c r="F1538" i="1"/>
  <c r="E1538" i="1"/>
  <c r="F1537" i="1"/>
  <c r="E1537" i="1"/>
  <c r="F1536" i="1"/>
  <c r="E1536" i="1"/>
  <c r="F1535" i="1"/>
  <c r="E1535" i="1"/>
  <c r="F1534" i="1"/>
  <c r="E1534" i="1"/>
  <c r="F1533" i="1"/>
  <c r="E1533" i="1"/>
  <c r="F1532" i="1"/>
  <c r="E1532" i="1"/>
  <c r="F1531" i="1"/>
  <c r="E1531" i="1"/>
  <c r="F1530" i="1"/>
  <c r="E1530" i="1"/>
  <c r="F1529" i="1"/>
  <c r="E1529" i="1"/>
  <c r="F1528" i="1"/>
  <c r="E1528" i="1"/>
  <c r="F1527" i="1"/>
  <c r="E1527" i="1"/>
  <c r="F1526" i="1"/>
  <c r="E1526" i="1"/>
  <c r="F1525" i="1"/>
  <c r="E1525" i="1"/>
  <c r="F1524" i="1"/>
  <c r="E1524" i="1"/>
  <c r="F1523" i="1"/>
  <c r="E1523" i="1"/>
  <c r="F1522" i="1"/>
  <c r="E1522" i="1"/>
  <c r="F1521" i="1"/>
  <c r="E1521" i="1"/>
  <c r="F1520" i="1"/>
  <c r="E1520" i="1"/>
  <c r="F1519" i="1"/>
  <c r="E1519" i="1"/>
  <c r="F1518" i="1"/>
  <c r="E1518" i="1"/>
  <c r="F1517" i="1"/>
  <c r="E1517" i="1"/>
  <c r="F1516" i="1"/>
  <c r="E1516" i="1"/>
  <c r="F1515" i="1"/>
  <c r="E1515" i="1"/>
  <c r="F1514" i="1"/>
  <c r="E1514" i="1"/>
  <c r="F1513" i="1"/>
  <c r="E1513" i="1"/>
  <c r="F1512" i="1"/>
  <c r="E1512" i="1"/>
  <c r="F1511" i="1"/>
  <c r="E1511" i="1"/>
  <c r="F1510" i="1"/>
  <c r="E1510" i="1"/>
  <c r="F1509" i="1"/>
  <c r="E1509" i="1"/>
  <c r="F1508" i="1"/>
  <c r="E1508" i="1"/>
  <c r="F1507" i="1"/>
  <c r="E1507" i="1"/>
  <c r="F1506" i="1"/>
  <c r="E1506" i="1"/>
  <c r="F1505" i="1"/>
  <c r="E1505" i="1"/>
  <c r="F1504" i="1"/>
  <c r="E1504" i="1"/>
  <c r="F1503" i="1"/>
  <c r="E1503" i="1"/>
  <c r="F1502" i="1"/>
  <c r="E1502" i="1"/>
  <c r="F1501" i="1"/>
  <c r="E1501" i="1"/>
  <c r="F1500" i="1"/>
  <c r="E1500" i="1"/>
  <c r="F1499" i="1"/>
  <c r="E1499" i="1"/>
  <c r="F1498" i="1"/>
  <c r="E1498" i="1"/>
  <c r="F1497" i="1"/>
  <c r="E1497" i="1"/>
  <c r="F1496" i="1"/>
  <c r="E1496" i="1"/>
  <c r="F1495" i="1"/>
  <c r="E1495" i="1"/>
  <c r="F1494" i="1"/>
  <c r="E1494" i="1"/>
  <c r="F1493" i="1"/>
  <c r="E1493" i="1"/>
  <c r="F1492" i="1"/>
  <c r="E1492" i="1"/>
  <c r="F1491" i="1"/>
  <c r="E1491" i="1"/>
  <c r="F1490" i="1"/>
  <c r="E1490" i="1"/>
  <c r="F1489" i="1"/>
  <c r="E1489" i="1"/>
  <c r="F1488" i="1"/>
  <c r="E1488" i="1"/>
  <c r="F1487" i="1"/>
  <c r="E1487" i="1"/>
  <c r="F1486" i="1"/>
  <c r="E1486" i="1"/>
  <c r="F1485" i="1"/>
  <c r="E1485" i="1"/>
  <c r="F1484" i="1"/>
  <c r="E1484" i="1"/>
  <c r="F1483" i="1"/>
  <c r="E1483" i="1"/>
  <c r="F1482" i="1"/>
  <c r="E1482" i="1"/>
  <c r="F1481" i="1"/>
  <c r="E1481" i="1"/>
  <c r="F1480" i="1"/>
  <c r="E1480" i="1"/>
  <c r="F1479" i="1"/>
  <c r="E1479" i="1"/>
  <c r="F1478" i="1"/>
  <c r="E1478" i="1"/>
  <c r="F1477" i="1"/>
  <c r="E1477" i="1"/>
  <c r="F1476" i="1"/>
  <c r="E1476" i="1"/>
  <c r="F1475" i="1"/>
  <c r="E1475" i="1"/>
  <c r="F1474" i="1"/>
  <c r="E1474" i="1"/>
  <c r="F1473" i="1"/>
  <c r="E1473" i="1"/>
  <c r="F1472" i="1"/>
  <c r="E1472" i="1"/>
  <c r="F1471" i="1"/>
  <c r="E1471" i="1"/>
  <c r="F1470" i="1"/>
  <c r="E1470" i="1"/>
  <c r="F1469" i="1"/>
  <c r="E1469" i="1"/>
  <c r="F1468" i="1"/>
  <c r="E1468" i="1"/>
  <c r="F1467" i="1"/>
  <c r="E1467" i="1"/>
  <c r="F1466" i="1"/>
  <c r="E1466" i="1"/>
  <c r="F1465" i="1"/>
  <c r="E1465" i="1"/>
  <c r="F1464" i="1"/>
  <c r="E1464" i="1"/>
  <c r="F1463" i="1"/>
  <c r="E1463" i="1"/>
  <c r="F1462" i="1"/>
  <c r="E1462" i="1"/>
  <c r="F1461" i="1"/>
  <c r="E1461" i="1"/>
  <c r="F1460" i="1"/>
  <c r="E1460" i="1"/>
  <c r="F1459" i="1"/>
  <c r="E1459" i="1"/>
  <c r="F1458" i="1"/>
  <c r="E1458" i="1"/>
  <c r="F1457" i="1"/>
  <c r="E1457" i="1"/>
  <c r="F1456" i="1"/>
  <c r="E1456" i="1"/>
  <c r="F1455" i="1"/>
  <c r="E1455" i="1"/>
  <c r="F1454" i="1"/>
  <c r="E1454" i="1"/>
  <c r="F1453" i="1"/>
  <c r="E1453" i="1"/>
  <c r="F1452" i="1"/>
  <c r="E1452" i="1"/>
  <c r="F1451" i="1"/>
  <c r="E1451" i="1"/>
  <c r="F1450" i="1"/>
  <c r="E1450" i="1"/>
  <c r="F1449" i="1"/>
  <c r="E1449" i="1"/>
  <c r="F1448" i="1"/>
  <c r="E1448" i="1"/>
  <c r="F1447" i="1"/>
  <c r="E1447" i="1"/>
  <c r="F1446" i="1"/>
  <c r="E1446" i="1"/>
  <c r="F1445" i="1"/>
  <c r="E1445" i="1"/>
  <c r="F1444" i="1"/>
  <c r="E1444" i="1"/>
  <c r="F1443" i="1"/>
  <c r="E1443" i="1"/>
  <c r="F1442" i="1"/>
  <c r="E1442" i="1"/>
  <c r="F1441" i="1"/>
  <c r="E1441" i="1"/>
  <c r="F1440" i="1"/>
  <c r="E1440" i="1"/>
  <c r="F1439" i="1"/>
  <c r="E1439" i="1"/>
  <c r="F1438" i="1"/>
  <c r="E1438" i="1"/>
  <c r="F1437" i="1"/>
  <c r="E1437" i="1"/>
  <c r="F1436" i="1"/>
  <c r="E1436" i="1"/>
  <c r="F1435" i="1"/>
  <c r="E1435" i="1"/>
  <c r="F1434" i="1"/>
  <c r="E1434" i="1"/>
  <c r="F1433" i="1"/>
  <c r="E1433" i="1"/>
  <c r="F1432" i="1"/>
  <c r="E1432" i="1"/>
  <c r="F1431" i="1"/>
  <c r="E1431" i="1"/>
  <c r="F1430" i="1"/>
  <c r="E1430" i="1"/>
  <c r="F1429" i="1"/>
  <c r="E1429" i="1"/>
  <c r="F1428" i="1"/>
  <c r="E1428" i="1"/>
  <c r="F1427" i="1"/>
  <c r="E1427" i="1"/>
  <c r="F1426" i="1"/>
  <c r="E1426" i="1"/>
  <c r="F1425" i="1"/>
  <c r="E1425" i="1"/>
  <c r="F1424" i="1"/>
  <c r="E1424" i="1"/>
  <c r="F1423" i="1"/>
  <c r="E1423" i="1"/>
  <c r="F1422" i="1"/>
  <c r="E1422" i="1"/>
  <c r="F1421" i="1"/>
  <c r="E1421" i="1"/>
  <c r="F1420" i="1"/>
  <c r="E1420" i="1"/>
  <c r="F1419" i="1"/>
  <c r="E1419" i="1"/>
  <c r="F1418" i="1"/>
  <c r="E1418" i="1"/>
  <c r="F1417" i="1"/>
  <c r="E1417" i="1"/>
  <c r="F1416" i="1"/>
  <c r="E1416" i="1"/>
  <c r="F1415" i="1"/>
  <c r="E1415" i="1"/>
  <c r="F1414" i="1"/>
  <c r="E1414" i="1"/>
  <c r="F1413" i="1"/>
  <c r="E1413" i="1"/>
  <c r="F1412" i="1"/>
  <c r="E1412" i="1"/>
  <c r="F1411" i="1"/>
  <c r="E1411" i="1"/>
  <c r="F1410" i="1"/>
  <c r="E1410" i="1"/>
  <c r="F1409" i="1"/>
  <c r="E1409" i="1"/>
  <c r="F1408" i="1"/>
  <c r="E1408" i="1"/>
  <c r="F1407" i="1"/>
  <c r="E1407" i="1"/>
  <c r="F1406" i="1"/>
  <c r="E1406" i="1"/>
  <c r="F1405" i="1"/>
  <c r="E1405" i="1"/>
  <c r="F1404" i="1"/>
  <c r="E1404" i="1"/>
  <c r="F1403" i="1"/>
  <c r="E1403" i="1"/>
  <c r="F1402" i="1"/>
  <c r="E1402" i="1"/>
  <c r="F1401" i="1"/>
  <c r="E1401" i="1"/>
  <c r="F1400" i="1"/>
  <c r="E1400" i="1"/>
  <c r="F1399" i="1"/>
  <c r="E1399" i="1"/>
  <c r="F1398" i="1"/>
  <c r="E1398" i="1"/>
  <c r="F1397" i="1"/>
  <c r="E1397" i="1"/>
  <c r="F1396" i="1"/>
  <c r="E1396" i="1"/>
  <c r="F1395" i="1"/>
  <c r="E1395" i="1"/>
  <c r="F1394" i="1"/>
  <c r="E1394" i="1"/>
  <c r="F1393" i="1"/>
  <c r="E1393" i="1"/>
  <c r="F1392" i="1"/>
  <c r="E1392" i="1"/>
  <c r="F1391" i="1"/>
  <c r="E1391" i="1"/>
  <c r="F1390" i="1"/>
  <c r="E1390" i="1"/>
  <c r="F1389" i="1"/>
  <c r="E1389" i="1"/>
  <c r="F1388" i="1"/>
  <c r="E1388" i="1"/>
  <c r="F1387" i="1"/>
  <c r="E1387" i="1"/>
  <c r="F1386" i="1"/>
  <c r="E1386" i="1"/>
  <c r="F1385" i="1"/>
  <c r="E1385" i="1"/>
  <c r="F1384" i="1"/>
  <c r="E1384" i="1"/>
  <c r="F1383" i="1"/>
  <c r="E1383" i="1"/>
  <c r="F1382" i="1"/>
  <c r="E1382" i="1"/>
  <c r="F1381" i="1"/>
  <c r="E1381" i="1"/>
  <c r="F1380" i="1"/>
  <c r="E1380" i="1"/>
  <c r="F1379" i="1"/>
  <c r="E1379" i="1"/>
  <c r="F1378" i="1"/>
  <c r="E1378" i="1"/>
  <c r="F1377" i="1"/>
  <c r="E1377" i="1"/>
  <c r="F1376" i="1"/>
  <c r="E1376" i="1"/>
  <c r="F1375" i="1"/>
  <c r="E1375" i="1"/>
  <c r="F1374" i="1"/>
  <c r="E1374" i="1"/>
  <c r="F1373" i="1"/>
  <c r="E1373" i="1"/>
  <c r="F1372" i="1"/>
  <c r="E1372" i="1"/>
  <c r="F1371" i="1"/>
  <c r="E1371" i="1"/>
  <c r="F1370" i="1"/>
  <c r="E1370" i="1"/>
  <c r="F1369" i="1"/>
  <c r="E1369" i="1"/>
  <c r="F1368" i="1"/>
  <c r="E1368" i="1"/>
  <c r="F1367" i="1"/>
  <c r="E1367" i="1"/>
  <c r="F1366" i="1"/>
  <c r="E1366" i="1"/>
  <c r="F1365" i="1"/>
  <c r="E1365" i="1"/>
  <c r="F1364" i="1"/>
  <c r="E1364" i="1"/>
  <c r="F1363" i="1"/>
  <c r="E1363" i="1"/>
  <c r="F1362" i="1"/>
  <c r="E1362" i="1"/>
  <c r="F1361" i="1"/>
  <c r="E1361" i="1"/>
  <c r="F1360" i="1"/>
  <c r="E1360" i="1"/>
  <c r="F1359" i="1"/>
  <c r="E1359" i="1"/>
  <c r="F1358" i="1"/>
  <c r="E1358" i="1"/>
  <c r="F1357" i="1"/>
  <c r="E1357" i="1"/>
  <c r="F1356" i="1"/>
  <c r="E1356" i="1"/>
  <c r="F1355" i="1"/>
  <c r="E1355" i="1"/>
  <c r="F1354" i="1"/>
  <c r="E1354" i="1"/>
  <c r="F1353" i="1"/>
  <c r="E1353" i="1"/>
  <c r="F1352" i="1"/>
  <c r="E1352" i="1"/>
  <c r="F1351" i="1"/>
  <c r="E1351" i="1"/>
  <c r="F1350" i="1"/>
  <c r="E1350" i="1"/>
  <c r="F1349" i="1"/>
  <c r="E1349" i="1"/>
  <c r="F1348" i="1"/>
  <c r="E1348" i="1"/>
  <c r="F1347" i="1"/>
  <c r="E1347" i="1"/>
  <c r="F1346" i="1"/>
  <c r="E1346" i="1"/>
  <c r="F1345" i="1"/>
  <c r="E1345" i="1"/>
  <c r="F1344" i="1"/>
  <c r="E1344" i="1"/>
  <c r="F1343" i="1"/>
  <c r="E1343" i="1"/>
  <c r="F1342" i="1"/>
  <c r="E1342" i="1"/>
  <c r="F1341" i="1"/>
  <c r="E1341" i="1"/>
  <c r="F1340" i="1"/>
  <c r="E1340" i="1"/>
  <c r="F1339" i="1"/>
  <c r="E1339" i="1"/>
  <c r="F1338" i="1"/>
  <c r="E1338" i="1"/>
  <c r="F1337" i="1"/>
  <c r="E1337" i="1"/>
  <c r="F1336" i="1"/>
  <c r="E1336" i="1"/>
  <c r="F1335" i="1"/>
  <c r="E1335" i="1"/>
  <c r="F1334" i="1"/>
  <c r="E1334" i="1"/>
  <c r="F1333" i="1"/>
  <c r="E1333" i="1"/>
  <c r="F1332" i="1"/>
  <c r="E1332" i="1"/>
  <c r="F1331" i="1"/>
  <c r="E1331" i="1"/>
  <c r="F1330" i="1"/>
  <c r="E1330" i="1"/>
  <c r="F1329" i="1"/>
  <c r="E1329" i="1"/>
  <c r="F1328" i="1"/>
  <c r="E1328" i="1"/>
  <c r="F1327" i="1"/>
  <c r="E1327" i="1"/>
  <c r="F1326" i="1"/>
  <c r="E1326" i="1"/>
  <c r="F1325" i="1"/>
  <c r="E1325" i="1"/>
  <c r="F1324" i="1"/>
  <c r="E1324" i="1"/>
  <c r="F1323" i="1"/>
  <c r="E1323" i="1"/>
  <c r="F1322" i="1"/>
  <c r="E1322" i="1"/>
  <c r="F1321" i="1"/>
  <c r="E1321" i="1"/>
  <c r="F1320" i="1"/>
  <c r="E1320" i="1"/>
  <c r="F1319" i="1"/>
  <c r="E1319" i="1"/>
  <c r="F1318" i="1"/>
  <c r="E1318" i="1"/>
  <c r="F1317" i="1"/>
  <c r="E1317" i="1"/>
  <c r="F1316" i="1"/>
  <c r="E1316" i="1"/>
  <c r="F1315" i="1"/>
  <c r="E1315" i="1"/>
  <c r="F1314" i="1"/>
  <c r="E1314" i="1"/>
  <c r="F1313" i="1"/>
  <c r="E1313" i="1"/>
  <c r="F1312" i="1"/>
  <c r="E1312" i="1"/>
  <c r="F1311" i="1"/>
  <c r="E1311" i="1"/>
  <c r="F1310" i="1"/>
  <c r="E1310" i="1"/>
  <c r="F1309" i="1"/>
  <c r="E1309" i="1"/>
  <c r="F1308" i="1"/>
  <c r="E1308" i="1"/>
  <c r="F1307" i="1"/>
  <c r="E1307" i="1"/>
  <c r="F1306" i="1"/>
  <c r="E1306" i="1"/>
  <c r="F1305" i="1"/>
  <c r="E1305" i="1"/>
  <c r="F1304" i="1"/>
  <c r="E1304" i="1"/>
  <c r="F1303" i="1"/>
  <c r="E1303" i="1"/>
  <c r="F1302" i="1"/>
  <c r="E1302" i="1"/>
  <c r="F1301" i="1"/>
  <c r="E1301" i="1"/>
  <c r="F1300" i="1"/>
  <c r="E1300" i="1"/>
  <c r="F1299" i="1"/>
  <c r="E1299" i="1"/>
  <c r="F1298" i="1"/>
  <c r="E1298" i="1"/>
  <c r="F1297" i="1"/>
  <c r="E1297" i="1"/>
  <c r="F1296" i="1"/>
  <c r="E1296" i="1"/>
  <c r="F1295" i="1"/>
  <c r="E1295" i="1"/>
  <c r="F1294" i="1"/>
  <c r="E1294" i="1"/>
  <c r="F1293" i="1"/>
  <c r="E1293" i="1"/>
  <c r="F1292" i="1"/>
  <c r="E1292" i="1"/>
  <c r="F1291" i="1"/>
  <c r="E1291" i="1"/>
  <c r="F1290" i="1"/>
  <c r="E1290" i="1"/>
  <c r="F1289" i="1"/>
  <c r="E1289" i="1"/>
  <c r="F1288" i="1"/>
  <c r="E1288" i="1"/>
  <c r="F1287" i="1"/>
  <c r="E1287" i="1"/>
  <c r="F1286" i="1"/>
  <c r="E1286" i="1"/>
  <c r="F1285" i="1"/>
  <c r="E1285" i="1"/>
  <c r="F1284" i="1"/>
  <c r="E1284" i="1"/>
  <c r="F1283" i="1"/>
  <c r="E1283" i="1"/>
  <c r="F1282" i="1"/>
  <c r="E1282" i="1"/>
  <c r="F1281" i="1"/>
  <c r="E1281" i="1"/>
  <c r="F1280" i="1"/>
  <c r="E1280" i="1"/>
  <c r="F1279" i="1"/>
  <c r="E1279" i="1"/>
  <c r="F1278" i="1"/>
  <c r="E1278" i="1"/>
  <c r="F1277" i="1"/>
  <c r="E1277" i="1"/>
  <c r="F1276" i="1"/>
  <c r="E1276" i="1"/>
  <c r="F1275" i="1"/>
  <c r="E1275" i="1"/>
  <c r="F1274" i="1"/>
  <c r="E1274" i="1"/>
  <c r="F1273" i="1"/>
  <c r="E1273" i="1"/>
  <c r="F1272" i="1"/>
  <c r="E1272" i="1"/>
  <c r="F1271" i="1"/>
  <c r="E1271" i="1"/>
  <c r="F1270" i="1"/>
  <c r="E1270" i="1"/>
  <c r="F1269" i="1"/>
  <c r="E1269" i="1"/>
  <c r="F1268" i="1"/>
  <c r="E1268" i="1"/>
  <c r="F1267" i="1"/>
  <c r="E1267" i="1"/>
  <c r="F1266" i="1"/>
  <c r="E1266" i="1"/>
  <c r="F1265" i="1"/>
  <c r="E1265" i="1"/>
  <c r="F1264" i="1"/>
  <c r="E1264" i="1"/>
  <c r="F1263" i="1"/>
  <c r="E1263" i="1"/>
  <c r="F1262" i="1"/>
  <c r="E1262" i="1"/>
  <c r="F1261" i="1"/>
  <c r="E1261" i="1"/>
  <c r="F1260" i="1"/>
  <c r="E1260" i="1"/>
  <c r="F1259" i="1"/>
  <c r="E1259" i="1"/>
  <c r="F1258" i="1"/>
  <c r="E1258" i="1"/>
  <c r="F1257" i="1"/>
  <c r="E1257" i="1"/>
  <c r="F1256" i="1"/>
  <c r="E1256" i="1"/>
  <c r="F1255" i="1"/>
  <c r="E1255" i="1"/>
  <c r="F1254" i="1"/>
  <c r="E1254" i="1"/>
  <c r="F1253" i="1"/>
  <c r="E1253" i="1"/>
  <c r="F1252" i="1"/>
  <c r="E1252" i="1"/>
  <c r="F1251" i="1"/>
  <c r="E1251" i="1"/>
  <c r="F1250" i="1"/>
  <c r="E1250" i="1"/>
  <c r="F1249" i="1"/>
  <c r="E1249" i="1"/>
  <c r="F1248" i="1"/>
  <c r="E1248" i="1"/>
  <c r="F1247" i="1"/>
  <c r="E1247" i="1"/>
  <c r="F1246" i="1"/>
  <c r="E1246" i="1"/>
  <c r="F1245" i="1"/>
  <c r="E1245" i="1"/>
  <c r="F1244" i="1"/>
  <c r="E1244" i="1"/>
  <c r="F1243" i="1"/>
  <c r="E1243" i="1"/>
  <c r="F1242" i="1"/>
  <c r="E1242" i="1"/>
  <c r="F1241" i="1"/>
  <c r="E1241" i="1"/>
  <c r="F1240" i="1"/>
  <c r="E1240" i="1"/>
  <c r="F1239" i="1"/>
  <c r="E1239" i="1"/>
  <c r="F1238" i="1"/>
  <c r="E1238" i="1"/>
  <c r="F1237" i="1"/>
  <c r="E1237" i="1"/>
  <c r="F1236" i="1"/>
  <c r="E1236" i="1"/>
  <c r="F1235" i="1"/>
  <c r="E1235" i="1"/>
  <c r="F1234" i="1"/>
  <c r="E1234" i="1"/>
  <c r="F1233" i="1"/>
  <c r="E1233" i="1"/>
  <c r="F1232" i="1"/>
  <c r="E1232" i="1"/>
  <c r="F1231" i="1"/>
  <c r="E1231" i="1"/>
  <c r="F1230" i="1"/>
  <c r="E1230" i="1"/>
  <c r="F1229" i="1"/>
  <c r="E1229" i="1"/>
  <c r="F1228" i="1"/>
  <c r="E1228" i="1"/>
  <c r="F1227" i="1"/>
  <c r="E1227" i="1"/>
  <c r="F1226" i="1"/>
  <c r="E1226" i="1"/>
  <c r="F1225" i="1"/>
  <c r="E1225" i="1"/>
  <c r="F1224" i="1"/>
  <c r="E1224" i="1"/>
  <c r="F1223" i="1"/>
  <c r="E1223" i="1"/>
  <c r="F1222" i="1"/>
  <c r="E1222" i="1"/>
  <c r="F1221" i="1"/>
  <c r="E1221" i="1"/>
  <c r="F1220" i="1"/>
  <c r="E1220" i="1"/>
  <c r="F1219" i="1"/>
  <c r="E1219" i="1"/>
  <c r="F1218" i="1"/>
  <c r="E1218" i="1"/>
  <c r="F1217" i="1"/>
  <c r="E1217" i="1"/>
  <c r="F1216" i="1"/>
  <c r="E1216" i="1"/>
  <c r="F1215" i="1"/>
  <c r="E1215" i="1"/>
  <c r="F1214" i="1"/>
  <c r="E1214" i="1"/>
  <c r="F1213" i="1"/>
  <c r="E1213" i="1"/>
  <c r="F1212" i="1"/>
  <c r="E1212" i="1"/>
  <c r="F1211" i="1"/>
  <c r="E1211" i="1"/>
  <c r="F1210" i="1"/>
  <c r="E1210" i="1"/>
  <c r="F1209" i="1"/>
  <c r="E1209" i="1"/>
  <c r="F1208" i="1"/>
  <c r="E1208" i="1"/>
  <c r="F1207" i="1"/>
  <c r="E1207" i="1"/>
  <c r="F1206" i="1"/>
  <c r="E1206" i="1"/>
  <c r="F1205" i="1"/>
  <c r="E1205" i="1"/>
  <c r="F1204" i="1"/>
  <c r="E1204" i="1"/>
  <c r="F1203" i="1"/>
  <c r="E1203" i="1"/>
  <c r="F1202" i="1"/>
  <c r="E1202" i="1"/>
  <c r="F1201" i="1"/>
  <c r="E1201" i="1"/>
  <c r="F1200" i="1"/>
  <c r="E1200" i="1"/>
  <c r="F1199" i="1"/>
  <c r="E1199" i="1"/>
  <c r="F1198" i="1"/>
  <c r="E1198" i="1"/>
  <c r="F1197" i="1"/>
  <c r="E1197" i="1"/>
  <c r="F1196" i="1"/>
  <c r="E1196" i="1"/>
  <c r="F1195" i="1"/>
  <c r="E1195" i="1"/>
  <c r="F1194" i="1"/>
  <c r="E1194" i="1"/>
  <c r="F1193" i="1"/>
  <c r="E1193" i="1"/>
  <c r="F1192" i="1"/>
  <c r="E1192" i="1"/>
  <c r="F1191" i="1"/>
  <c r="E1191" i="1"/>
  <c r="F1190" i="1"/>
  <c r="E1190" i="1"/>
  <c r="F1189" i="1"/>
  <c r="E1189" i="1"/>
  <c r="F1188" i="1"/>
  <c r="E1188" i="1"/>
  <c r="F1187" i="1"/>
  <c r="E1187" i="1"/>
  <c r="F1186" i="1"/>
  <c r="E1186" i="1"/>
  <c r="F1185" i="1"/>
  <c r="E1185" i="1"/>
  <c r="F1184" i="1"/>
  <c r="E1184" i="1"/>
  <c r="F1183" i="1"/>
  <c r="E1183" i="1"/>
  <c r="F1182" i="1"/>
  <c r="E1182" i="1"/>
  <c r="F1181" i="1"/>
  <c r="E1181" i="1"/>
  <c r="F1180" i="1"/>
  <c r="E1180" i="1"/>
  <c r="F1179" i="1"/>
  <c r="E1179" i="1"/>
  <c r="F1178" i="1"/>
  <c r="E1178" i="1"/>
  <c r="F1177" i="1"/>
  <c r="E1177" i="1"/>
  <c r="F1176" i="1"/>
  <c r="E1176" i="1"/>
  <c r="F1175" i="1"/>
  <c r="E1175" i="1"/>
  <c r="F1174" i="1"/>
  <c r="E1174" i="1"/>
  <c r="F1173" i="1"/>
  <c r="E1173" i="1"/>
  <c r="F1172" i="1"/>
  <c r="E1172" i="1"/>
  <c r="F1171" i="1"/>
  <c r="E1171" i="1"/>
  <c r="F1170" i="1"/>
  <c r="E1170" i="1"/>
  <c r="F1169" i="1"/>
  <c r="E1169" i="1"/>
  <c r="F1168" i="1"/>
  <c r="E1168" i="1"/>
  <c r="F1167" i="1"/>
  <c r="E1167" i="1"/>
  <c r="F1166" i="1"/>
  <c r="E1166" i="1"/>
  <c r="F1165" i="1"/>
  <c r="E1165" i="1"/>
  <c r="F1164" i="1"/>
  <c r="E1164" i="1"/>
  <c r="F1163" i="1"/>
  <c r="E1163" i="1"/>
  <c r="F1162" i="1"/>
  <c r="E1162" i="1"/>
  <c r="F1161" i="1"/>
  <c r="E1161" i="1"/>
  <c r="F1160" i="1"/>
  <c r="E1160" i="1"/>
  <c r="F1159" i="1"/>
  <c r="E1159" i="1"/>
  <c r="F1158" i="1"/>
  <c r="E1158" i="1"/>
  <c r="F1157" i="1"/>
  <c r="E1157" i="1"/>
  <c r="F1156" i="1"/>
  <c r="E1156" i="1"/>
  <c r="F1155" i="1"/>
  <c r="E1155" i="1"/>
  <c r="F1154" i="1"/>
  <c r="E1154" i="1"/>
  <c r="F1153" i="1"/>
  <c r="E1153" i="1"/>
  <c r="F1152" i="1"/>
  <c r="E1152" i="1"/>
  <c r="F1151" i="1"/>
  <c r="E1151" i="1"/>
  <c r="F1150" i="1"/>
  <c r="E1150" i="1"/>
  <c r="F1149" i="1"/>
  <c r="E1149" i="1"/>
  <c r="F1148" i="1"/>
  <c r="E1148" i="1"/>
  <c r="F1147" i="1"/>
  <c r="E1147" i="1"/>
  <c r="F1146" i="1"/>
  <c r="E1146" i="1"/>
  <c r="F1145" i="1"/>
  <c r="E1145" i="1"/>
  <c r="F1144" i="1"/>
  <c r="E1144" i="1"/>
  <c r="F1143" i="1"/>
  <c r="E1143" i="1"/>
  <c r="F1142" i="1"/>
  <c r="E1142" i="1"/>
  <c r="F1141" i="1"/>
  <c r="E1141" i="1"/>
  <c r="F1140" i="1"/>
  <c r="E1140" i="1"/>
  <c r="F1139" i="1"/>
  <c r="E1139" i="1"/>
  <c r="F1138" i="1"/>
  <c r="E1138" i="1"/>
  <c r="F1137" i="1"/>
  <c r="E1137" i="1"/>
  <c r="F1136" i="1"/>
  <c r="E1136" i="1"/>
  <c r="F1135" i="1"/>
  <c r="E1135" i="1"/>
  <c r="F1134" i="1"/>
  <c r="E1134" i="1"/>
  <c r="F1133" i="1"/>
  <c r="E1133" i="1"/>
  <c r="F1132" i="1"/>
  <c r="E1132" i="1"/>
  <c r="F1131" i="1"/>
  <c r="E1131" i="1"/>
  <c r="F1130" i="1"/>
  <c r="E1130" i="1"/>
  <c r="F1129" i="1"/>
  <c r="E1129" i="1"/>
  <c r="F1128" i="1"/>
  <c r="E1128" i="1"/>
  <c r="F1127" i="1"/>
  <c r="E1127" i="1"/>
  <c r="F1126" i="1"/>
  <c r="E1126" i="1"/>
  <c r="F1125" i="1"/>
  <c r="E1125" i="1"/>
  <c r="F1124" i="1"/>
  <c r="E1124" i="1"/>
  <c r="F1123" i="1"/>
  <c r="E1123" i="1"/>
  <c r="F1122" i="1"/>
  <c r="E1122" i="1"/>
  <c r="F1121" i="1"/>
  <c r="E1121" i="1"/>
  <c r="F1120" i="1"/>
  <c r="E1120" i="1"/>
  <c r="F1119" i="1"/>
  <c r="E1119" i="1"/>
  <c r="F1118" i="1"/>
  <c r="E1118" i="1"/>
  <c r="F1117" i="1"/>
  <c r="E1117" i="1"/>
  <c r="F1116" i="1"/>
  <c r="E1116" i="1"/>
  <c r="F1115" i="1"/>
  <c r="E1115" i="1"/>
  <c r="F1114" i="1"/>
  <c r="E1114" i="1"/>
  <c r="F1113" i="1"/>
  <c r="E1113" i="1"/>
  <c r="F1112" i="1"/>
  <c r="E1112" i="1"/>
  <c r="F1111" i="1"/>
  <c r="E1111" i="1"/>
  <c r="F1110" i="1"/>
  <c r="E1110" i="1"/>
  <c r="F1109" i="1"/>
  <c r="E1109" i="1"/>
  <c r="F1108" i="1"/>
  <c r="E1108" i="1"/>
  <c r="F1107" i="1"/>
  <c r="E1107" i="1"/>
  <c r="F1106" i="1"/>
  <c r="E1106" i="1"/>
  <c r="F1105" i="1"/>
  <c r="E1105" i="1"/>
  <c r="F1104" i="1"/>
  <c r="E1104" i="1"/>
  <c r="F1103" i="1"/>
  <c r="E1103" i="1"/>
  <c r="F1102" i="1"/>
  <c r="E1102" i="1"/>
  <c r="F1101" i="1"/>
  <c r="E1101" i="1"/>
  <c r="F1100" i="1"/>
  <c r="E1100" i="1"/>
  <c r="F1099" i="1"/>
  <c r="E1099" i="1"/>
  <c r="F1098" i="1"/>
  <c r="E1098" i="1"/>
  <c r="F1097" i="1"/>
  <c r="E1097" i="1"/>
  <c r="F1096" i="1"/>
  <c r="E1096" i="1"/>
  <c r="F1095" i="1"/>
  <c r="E1095" i="1"/>
  <c r="F1094" i="1"/>
  <c r="E1094" i="1"/>
  <c r="F1093" i="1"/>
  <c r="E1093" i="1"/>
  <c r="F1092" i="1"/>
  <c r="E1092" i="1"/>
  <c r="F1091" i="1"/>
  <c r="E1091" i="1"/>
  <c r="F1090" i="1"/>
  <c r="E1090" i="1"/>
  <c r="F1089" i="1"/>
  <c r="E1089" i="1"/>
  <c r="F1088" i="1"/>
  <c r="E1088" i="1"/>
  <c r="F1087" i="1"/>
  <c r="E1087" i="1"/>
  <c r="F1086" i="1"/>
  <c r="E1086" i="1"/>
  <c r="F1085" i="1"/>
  <c r="E1085" i="1"/>
  <c r="F1084" i="1"/>
  <c r="E1084" i="1"/>
  <c r="F1083" i="1"/>
  <c r="E1083" i="1"/>
  <c r="F1082" i="1"/>
  <c r="E1082" i="1"/>
  <c r="F1081" i="1"/>
  <c r="E1081" i="1"/>
  <c r="F1080" i="1"/>
  <c r="E1080" i="1"/>
  <c r="F1079" i="1"/>
  <c r="E1079" i="1"/>
  <c r="F1078" i="1"/>
  <c r="E1078" i="1"/>
  <c r="F1077" i="1"/>
  <c r="E1077" i="1"/>
  <c r="F1076" i="1"/>
  <c r="E1076" i="1"/>
  <c r="F1075" i="1"/>
  <c r="E1075" i="1"/>
  <c r="F1074" i="1"/>
  <c r="E1074" i="1"/>
  <c r="F1073" i="1"/>
  <c r="E1073" i="1"/>
  <c r="F1072" i="1"/>
  <c r="E1072" i="1"/>
  <c r="F1071" i="1"/>
  <c r="E1071" i="1"/>
  <c r="F1070" i="1"/>
  <c r="E1070" i="1"/>
  <c r="F1069" i="1"/>
  <c r="E1069" i="1"/>
  <c r="F1068" i="1"/>
  <c r="E1068" i="1"/>
  <c r="F1067" i="1"/>
  <c r="E1067" i="1"/>
  <c r="F1066" i="1"/>
  <c r="E1066" i="1"/>
  <c r="F1065" i="1"/>
  <c r="E1065" i="1"/>
  <c r="F1064" i="1"/>
  <c r="E1064" i="1"/>
  <c r="F1063" i="1"/>
  <c r="E1063" i="1"/>
  <c r="F1062" i="1"/>
  <c r="E1062" i="1"/>
  <c r="F1061" i="1"/>
  <c r="E1061" i="1"/>
  <c r="F1060" i="1"/>
  <c r="E1060" i="1"/>
  <c r="F1059" i="1"/>
  <c r="E1059" i="1"/>
  <c r="F1058" i="1"/>
  <c r="E1058" i="1"/>
  <c r="F1057" i="1"/>
  <c r="E1057" i="1"/>
  <c r="F1056" i="1"/>
  <c r="E1056" i="1"/>
  <c r="F1055" i="1"/>
  <c r="E1055" i="1"/>
  <c r="F1054" i="1"/>
  <c r="E1054" i="1"/>
  <c r="F1053" i="1"/>
  <c r="E1053" i="1"/>
  <c r="F1052" i="1"/>
  <c r="E1052" i="1"/>
  <c r="F1051" i="1"/>
  <c r="E1051" i="1"/>
  <c r="F1050" i="1"/>
  <c r="E1050" i="1"/>
  <c r="F1049" i="1"/>
  <c r="E1049" i="1"/>
  <c r="F1048" i="1"/>
  <c r="E1048" i="1"/>
  <c r="F1047" i="1"/>
  <c r="E1047" i="1"/>
  <c r="F1046" i="1"/>
  <c r="E1046" i="1"/>
  <c r="F1045" i="1"/>
  <c r="E1045" i="1"/>
  <c r="F1044" i="1"/>
  <c r="E1044" i="1"/>
  <c r="F1043" i="1"/>
  <c r="E1043" i="1"/>
  <c r="F1042" i="1"/>
  <c r="E1042" i="1"/>
  <c r="F1041" i="1"/>
  <c r="E1041" i="1"/>
  <c r="F1040" i="1"/>
  <c r="E1040" i="1"/>
  <c r="F1039" i="1"/>
  <c r="E1039" i="1"/>
  <c r="F1038" i="1"/>
  <c r="E1038" i="1"/>
  <c r="F1037" i="1"/>
  <c r="E1037" i="1"/>
  <c r="F1036" i="1"/>
  <c r="E1036" i="1"/>
  <c r="F1035" i="1"/>
  <c r="E1035" i="1"/>
  <c r="F1034" i="1"/>
  <c r="E1034" i="1"/>
  <c r="F1033" i="1"/>
  <c r="E1033" i="1"/>
  <c r="F1032" i="1"/>
  <c r="E1032" i="1"/>
  <c r="F1031" i="1"/>
  <c r="E1031" i="1"/>
  <c r="F1030" i="1"/>
  <c r="E1030" i="1"/>
  <c r="F1029" i="1"/>
  <c r="E1029" i="1"/>
  <c r="F1028" i="1"/>
  <c r="E1028" i="1"/>
  <c r="F1027" i="1"/>
  <c r="E1027" i="1"/>
  <c r="F1026" i="1"/>
  <c r="E1026" i="1"/>
  <c r="F1025" i="1"/>
  <c r="E1025" i="1"/>
  <c r="F1024" i="1"/>
  <c r="E1024" i="1"/>
  <c r="F1023" i="1"/>
  <c r="E1023" i="1"/>
  <c r="F1022" i="1"/>
  <c r="E1022" i="1"/>
  <c r="F1021" i="1"/>
  <c r="E1021" i="1"/>
  <c r="F1020" i="1"/>
  <c r="E1020" i="1"/>
  <c r="F1019" i="1"/>
  <c r="E1019" i="1"/>
  <c r="F1018" i="1"/>
  <c r="E1018" i="1"/>
  <c r="F1017" i="1"/>
  <c r="E1017" i="1"/>
  <c r="F1016" i="1"/>
  <c r="E1016" i="1"/>
  <c r="F1015" i="1"/>
  <c r="E1015" i="1"/>
  <c r="F1014" i="1"/>
  <c r="E1014" i="1"/>
  <c r="F1013" i="1"/>
  <c r="E1013" i="1"/>
  <c r="F1012" i="1"/>
  <c r="E1012" i="1"/>
  <c r="F1011" i="1"/>
  <c r="E1011" i="1"/>
  <c r="F1010" i="1"/>
  <c r="E1010" i="1"/>
  <c r="F1009" i="1"/>
  <c r="E1009" i="1"/>
  <c r="F1008" i="1"/>
  <c r="E1008" i="1"/>
  <c r="F1007" i="1"/>
  <c r="E1007" i="1"/>
  <c r="F1006" i="1"/>
  <c r="E1006" i="1"/>
  <c r="F1005" i="1"/>
  <c r="E1005" i="1"/>
  <c r="F1004" i="1"/>
  <c r="E1004" i="1"/>
  <c r="F1003" i="1"/>
  <c r="E1003" i="1"/>
  <c r="F1002" i="1"/>
  <c r="E1002" i="1"/>
  <c r="F1001" i="1"/>
  <c r="E1001" i="1"/>
  <c r="F1000" i="1"/>
  <c r="E1000" i="1"/>
  <c r="F999" i="1"/>
  <c r="E999" i="1"/>
  <c r="F998" i="1"/>
  <c r="E998" i="1"/>
  <c r="F997" i="1"/>
  <c r="E997" i="1"/>
  <c r="F996" i="1"/>
  <c r="E996" i="1"/>
  <c r="F995" i="1"/>
  <c r="E995" i="1"/>
  <c r="F994" i="1"/>
  <c r="E994" i="1"/>
  <c r="F993" i="1"/>
  <c r="E993" i="1"/>
  <c r="F992" i="1"/>
  <c r="E992" i="1"/>
  <c r="F991" i="1"/>
  <c r="E991" i="1"/>
  <c r="F990" i="1"/>
  <c r="E990" i="1"/>
  <c r="F989" i="1"/>
  <c r="E989" i="1"/>
  <c r="F988" i="1"/>
  <c r="E988" i="1"/>
  <c r="F987" i="1"/>
  <c r="E987" i="1"/>
  <c r="F986" i="1"/>
  <c r="E986" i="1"/>
  <c r="F985" i="1"/>
  <c r="E985" i="1"/>
  <c r="F984" i="1"/>
  <c r="E984" i="1"/>
  <c r="F983" i="1"/>
  <c r="E983" i="1"/>
  <c r="F982" i="1"/>
  <c r="E982" i="1"/>
  <c r="F981" i="1"/>
  <c r="E981" i="1"/>
  <c r="F980" i="1"/>
  <c r="E980" i="1"/>
  <c r="F979" i="1"/>
  <c r="E979" i="1"/>
  <c r="F978" i="1"/>
  <c r="E978" i="1"/>
  <c r="F977" i="1"/>
  <c r="E977" i="1"/>
  <c r="F976" i="1"/>
  <c r="E976" i="1"/>
  <c r="F975" i="1"/>
  <c r="E975" i="1"/>
  <c r="F974" i="1"/>
  <c r="E974" i="1"/>
  <c r="F973" i="1"/>
  <c r="E973" i="1"/>
  <c r="F972" i="1"/>
  <c r="E972" i="1"/>
  <c r="F971" i="1"/>
  <c r="E971" i="1"/>
  <c r="F970" i="1"/>
  <c r="E970" i="1"/>
  <c r="F969" i="1"/>
  <c r="E969" i="1"/>
  <c r="F968" i="1"/>
  <c r="E968" i="1"/>
  <c r="F967" i="1"/>
  <c r="E967" i="1"/>
  <c r="F966" i="1"/>
  <c r="E966" i="1"/>
  <c r="F965" i="1"/>
  <c r="E965" i="1"/>
  <c r="F964" i="1"/>
  <c r="E964" i="1"/>
  <c r="F963" i="1"/>
  <c r="E963" i="1"/>
  <c r="F962" i="1"/>
  <c r="E962" i="1"/>
  <c r="F961" i="1"/>
  <c r="E961" i="1"/>
  <c r="F960" i="1"/>
  <c r="E960" i="1"/>
  <c r="F959" i="1"/>
  <c r="E959" i="1"/>
  <c r="F958" i="1"/>
  <c r="E958" i="1"/>
  <c r="F957" i="1"/>
  <c r="E957" i="1"/>
  <c r="F956" i="1"/>
  <c r="E956" i="1"/>
  <c r="F955" i="1"/>
  <c r="E955" i="1"/>
  <c r="F954" i="1"/>
  <c r="E954" i="1"/>
  <c r="F953" i="1"/>
  <c r="E953" i="1"/>
  <c r="F952" i="1"/>
  <c r="E952" i="1"/>
  <c r="F951" i="1"/>
  <c r="E951" i="1"/>
  <c r="F950" i="1"/>
  <c r="E950" i="1"/>
  <c r="F949" i="1"/>
  <c r="E949" i="1"/>
  <c r="F948" i="1"/>
  <c r="E948" i="1"/>
  <c r="F947" i="1"/>
  <c r="E947" i="1"/>
  <c r="F946" i="1"/>
  <c r="E946" i="1"/>
  <c r="F945" i="1"/>
  <c r="E945" i="1"/>
  <c r="F944" i="1"/>
  <c r="E944" i="1"/>
  <c r="F943" i="1"/>
  <c r="E943" i="1"/>
  <c r="F942" i="1"/>
  <c r="E942" i="1"/>
  <c r="F941" i="1"/>
  <c r="E941" i="1"/>
  <c r="F940" i="1"/>
  <c r="E940" i="1"/>
  <c r="F939" i="1"/>
  <c r="E939" i="1"/>
  <c r="F938" i="1"/>
  <c r="E938" i="1"/>
  <c r="F937" i="1"/>
  <c r="E937" i="1"/>
  <c r="F936" i="1"/>
  <c r="E936" i="1"/>
  <c r="F935" i="1"/>
  <c r="E935" i="1"/>
  <c r="F934" i="1"/>
  <c r="E934" i="1"/>
  <c r="F933" i="1"/>
  <c r="E933" i="1"/>
  <c r="F932" i="1"/>
  <c r="E932" i="1"/>
  <c r="F931" i="1"/>
  <c r="E931" i="1"/>
  <c r="F930" i="1"/>
  <c r="E930" i="1"/>
  <c r="F929" i="1"/>
  <c r="E929" i="1"/>
  <c r="F928" i="1"/>
  <c r="E928" i="1"/>
  <c r="F927" i="1"/>
  <c r="E927" i="1"/>
  <c r="F926" i="1"/>
  <c r="E926" i="1"/>
  <c r="F925" i="1"/>
  <c r="E925" i="1"/>
  <c r="F924" i="1"/>
  <c r="E924" i="1"/>
  <c r="F923" i="1"/>
  <c r="E923" i="1"/>
  <c r="F922" i="1"/>
  <c r="E922" i="1"/>
  <c r="F921" i="1"/>
  <c r="E921" i="1"/>
  <c r="F920" i="1"/>
  <c r="E920" i="1"/>
  <c r="F919" i="1"/>
  <c r="E919" i="1"/>
  <c r="F918" i="1"/>
  <c r="E918" i="1"/>
  <c r="F917" i="1"/>
  <c r="E917" i="1"/>
  <c r="F916" i="1"/>
  <c r="E916" i="1"/>
  <c r="F915" i="1"/>
  <c r="E915" i="1"/>
  <c r="F914" i="1"/>
  <c r="E914" i="1"/>
  <c r="F913" i="1"/>
  <c r="E913" i="1"/>
  <c r="F912" i="1"/>
  <c r="E912" i="1"/>
  <c r="F911" i="1"/>
  <c r="E911" i="1"/>
  <c r="F910" i="1"/>
  <c r="E910" i="1"/>
  <c r="F909" i="1"/>
  <c r="E909" i="1"/>
  <c r="F908" i="1"/>
  <c r="E908" i="1"/>
  <c r="F907" i="1"/>
  <c r="E907" i="1"/>
  <c r="F906" i="1"/>
  <c r="E906" i="1"/>
  <c r="F905" i="1"/>
  <c r="E905" i="1"/>
  <c r="F904" i="1"/>
  <c r="E904" i="1"/>
  <c r="F903" i="1"/>
  <c r="E903" i="1"/>
  <c r="F902" i="1"/>
  <c r="E902" i="1"/>
  <c r="F901" i="1"/>
  <c r="E901" i="1"/>
  <c r="F900" i="1"/>
  <c r="E900" i="1"/>
  <c r="F899" i="1"/>
  <c r="E899" i="1"/>
  <c r="F898" i="1"/>
  <c r="E898" i="1"/>
  <c r="F897" i="1"/>
  <c r="E897" i="1"/>
  <c r="F896" i="1"/>
  <c r="E896" i="1"/>
  <c r="F895" i="1"/>
  <c r="E895" i="1"/>
  <c r="F894" i="1"/>
  <c r="E894" i="1"/>
  <c r="F893" i="1"/>
  <c r="E893" i="1"/>
  <c r="F892" i="1"/>
  <c r="E892" i="1"/>
  <c r="F891" i="1"/>
  <c r="E891" i="1"/>
  <c r="F890" i="1"/>
  <c r="E890" i="1"/>
  <c r="F889" i="1"/>
  <c r="E889" i="1"/>
  <c r="F888" i="1"/>
  <c r="E888" i="1"/>
  <c r="F887" i="1"/>
  <c r="E887" i="1"/>
  <c r="F886" i="1"/>
  <c r="E886" i="1"/>
  <c r="F885" i="1"/>
  <c r="E885" i="1"/>
  <c r="F884" i="1"/>
  <c r="E884" i="1"/>
  <c r="F883" i="1"/>
  <c r="E883" i="1"/>
  <c r="F882" i="1"/>
  <c r="E882" i="1"/>
  <c r="F881" i="1"/>
  <c r="E881" i="1"/>
  <c r="F880" i="1"/>
  <c r="E880" i="1"/>
  <c r="F879" i="1"/>
  <c r="E879" i="1"/>
  <c r="F878" i="1"/>
  <c r="E878" i="1"/>
  <c r="F877" i="1"/>
  <c r="E877" i="1"/>
  <c r="F876" i="1"/>
  <c r="E876" i="1"/>
  <c r="F875" i="1"/>
  <c r="E875" i="1"/>
  <c r="F874" i="1"/>
  <c r="E874" i="1"/>
  <c r="F873" i="1"/>
  <c r="E873" i="1"/>
  <c r="F872" i="1"/>
  <c r="E872" i="1"/>
  <c r="F871" i="1"/>
  <c r="E871" i="1"/>
  <c r="F870" i="1"/>
  <c r="E870" i="1"/>
  <c r="F869" i="1"/>
  <c r="E869" i="1"/>
  <c r="F868" i="1"/>
  <c r="E868" i="1"/>
  <c r="F867" i="1"/>
  <c r="E867" i="1"/>
  <c r="F866" i="1"/>
  <c r="E866" i="1"/>
  <c r="F865" i="1"/>
  <c r="E865" i="1"/>
  <c r="F864" i="1"/>
  <c r="E864" i="1"/>
  <c r="F863" i="1"/>
  <c r="E863" i="1"/>
  <c r="F862" i="1"/>
  <c r="E862" i="1"/>
  <c r="F861" i="1"/>
  <c r="E861" i="1"/>
  <c r="F860" i="1"/>
  <c r="E860" i="1"/>
  <c r="F859" i="1"/>
  <c r="E859" i="1"/>
  <c r="F858" i="1"/>
  <c r="E858" i="1"/>
  <c r="F857" i="1"/>
  <c r="E857" i="1"/>
  <c r="F856" i="1"/>
  <c r="E856" i="1"/>
  <c r="F855" i="1"/>
  <c r="E855" i="1"/>
  <c r="F854" i="1"/>
  <c r="E854" i="1"/>
  <c r="F853" i="1"/>
  <c r="E853" i="1"/>
  <c r="F852" i="1"/>
  <c r="E852" i="1"/>
  <c r="F851" i="1"/>
  <c r="E851" i="1"/>
  <c r="F850" i="1"/>
  <c r="E850" i="1"/>
  <c r="F849" i="1"/>
  <c r="E849" i="1"/>
  <c r="F848" i="1"/>
  <c r="E848" i="1"/>
  <c r="F847" i="1"/>
  <c r="E847" i="1"/>
  <c r="F846" i="1"/>
  <c r="E846" i="1"/>
  <c r="F845" i="1"/>
  <c r="E845" i="1"/>
  <c r="F844" i="1"/>
  <c r="E844" i="1"/>
  <c r="F843" i="1"/>
  <c r="E843" i="1"/>
  <c r="F842" i="1"/>
  <c r="E842" i="1"/>
  <c r="F841" i="1"/>
  <c r="E841" i="1"/>
  <c r="F840" i="1"/>
  <c r="E840" i="1"/>
  <c r="F839" i="1"/>
  <c r="E839" i="1"/>
  <c r="F838" i="1"/>
  <c r="E838" i="1"/>
  <c r="F837" i="1"/>
  <c r="E837" i="1"/>
  <c r="F836" i="1"/>
  <c r="E836" i="1"/>
  <c r="F835" i="1"/>
  <c r="E835" i="1"/>
  <c r="F834" i="1"/>
  <c r="E834" i="1"/>
  <c r="F833" i="1"/>
  <c r="E833" i="1"/>
  <c r="F832" i="1"/>
  <c r="E832" i="1"/>
  <c r="F831" i="1"/>
  <c r="E831" i="1"/>
  <c r="F830" i="1"/>
  <c r="E830" i="1"/>
  <c r="F829" i="1"/>
  <c r="E829" i="1"/>
  <c r="F828" i="1"/>
  <c r="E828" i="1"/>
  <c r="F827" i="1"/>
  <c r="E827" i="1"/>
  <c r="F826" i="1"/>
  <c r="E826" i="1"/>
  <c r="F825" i="1"/>
  <c r="E825" i="1"/>
  <c r="F824" i="1"/>
  <c r="E824" i="1"/>
  <c r="F823" i="1"/>
  <c r="E823" i="1"/>
  <c r="F822" i="1"/>
  <c r="E822" i="1"/>
  <c r="F821" i="1"/>
  <c r="E821" i="1"/>
  <c r="F820" i="1"/>
  <c r="E820" i="1"/>
  <c r="F819" i="1"/>
  <c r="E819" i="1"/>
  <c r="F818" i="1"/>
  <c r="E818" i="1"/>
  <c r="F817" i="1"/>
  <c r="E817" i="1"/>
  <c r="F816" i="1"/>
  <c r="E816" i="1"/>
  <c r="F815" i="1"/>
  <c r="E815" i="1"/>
  <c r="F814" i="1"/>
  <c r="E814" i="1"/>
  <c r="F813" i="1"/>
  <c r="E813" i="1"/>
  <c r="F812" i="1"/>
  <c r="E812" i="1"/>
  <c r="F811" i="1"/>
  <c r="E811" i="1"/>
  <c r="F810" i="1"/>
  <c r="E810" i="1"/>
  <c r="F809" i="1"/>
  <c r="E809" i="1"/>
  <c r="F808" i="1"/>
  <c r="E808" i="1"/>
  <c r="F807" i="1"/>
  <c r="E807" i="1"/>
  <c r="F806" i="1"/>
  <c r="E806" i="1"/>
  <c r="F805" i="1"/>
  <c r="E805" i="1"/>
  <c r="F804" i="1"/>
  <c r="E804" i="1"/>
  <c r="F803" i="1"/>
  <c r="E803" i="1"/>
  <c r="F802" i="1"/>
  <c r="E802" i="1"/>
  <c r="F801" i="1"/>
  <c r="E801" i="1"/>
  <c r="F800" i="1"/>
  <c r="E800" i="1"/>
  <c r="F799" i="1"/>
  <c r="E799" i="1"/>
  <c r="F798" i="1"/>
  <c r="E798" i="1"/>
  <c r="F797" i="1"/>
  <c r="E797" i="1"/>
  <c r="F796" i="1"/>
  <c r="E796" i="1"/>
  <c r="F795" i="1"/>
  <c r="E795" i="1"/>
  <c r="F794" i="1"/>
  <c r="E794" i="1"/>
  <c r="F793" i="1"/>
  <c r="E793" i="1"/>
  <c r="F792" i="1"/>
  <c r="E792" i="1"/>
  <c r="F791" i="1"/>
  <c r="E791" i="1"/>
  <c r="F790" i="1"/>
  <c r="E790" i="1"/>
  <c r="F789" i="1"/>
  <c r="E789" i="1"/>
  <c r="F788" i="1"/>
  <c r="E788" i="1"/>
  <c r="F787" i="1"/>
  <c r="E787" i="1"/>
  <c r="F786" i="1"/>
  <c r="E786" i="1"/>
  <c r="F785" i="1"/>
  <c r="E785" i="1"/>
  <c r="F784" i="1"/>
  <c r="E784" i="1"/>
  <c r="F783" i="1"/>
  <c r="E783" i="1"/>
  <c r="F782" i="1"/>
  <c r="E782" i="1"/>
  <c r="F781" i="1"/>
  <c r="E781" i="1"/>
  <c r="F780" i="1"/>
  <c r="E780" i="1"/>
  <c r="F779" i="1"/>
  <c r="E779" i="1"/>
  <c r="F778" i="1"/>
  <c r="E778" i="1"/>
  <c r="F777" i="1"/>
  <c r="E777" i="1"/>
  <c r="F776" i="1"/>
  <c r="E776" i="1"/>
  <c r="F775" i="1"/>
  <c r="E775" i="1"/>
  <c r="F774" i="1"/>
  <c r="E774" i="1"/>
  <c r="F773" i="1"/>
  <c r="E773" i="1"/>
  <c r="F772" i="1"/>
  <c r="E772" i="1"/>
  <c r="F771" i="1"/>
  <c r="E771" i="1"/>
  <c r="F770" i="1"/>
  <c r="E770" i="1"/>
  <c r="F769" i="1"/>
  <c r="E769" i="1"/>
  <c r="F768" i="1"/>
  <c r="E768" i="1"/>
  <c r="F767" i="1"/>
  <c r="E767" i="1"/>
  <c r="F766" i="1"/>
  <c r="E766" i="1"/>
  <c r="F765" i="1"/>
  <c r="E765" i="1"/>
  <c r="F764" i="1"/>
  <c r="E764" i="1"/>
  <c r="F763" i="1"/>
  <c r="E763" i="1"/>
  <c r="F762" i="1"/>
  <c r="E762" i="1"/>
  <c r="F761" i="1"/>
  <c r="E761" i="1"/>
  <c r="F760" i="1"/>
  <c r="E760" i="1"/>
  <c r="F759" i="1"/>
  <c r="E759" i="1"/>
  <c r="F758" i="1"/>
  <c r="E758" i="1"/>
  <c r="F757" i="1"/>
  <c r="E757" i="1"/>
  <c r="F756" i="1"/>
  <c r="E756" i="1"/>
  <c r="F755" i="1"/>
  <c r="E755" i="1"/>
  <c r="F754" i="1"/>
  <c r="E754" i="1"/>
  <c r="F753" i="1"/>
  <c r="E753" i="1"/>
  <c r="F752" i="1"/>
  <c r="E752" i="1"/>
  <c r="F751" i="1"/>
  <c r="E751" i="1"/>
  <c r="F750" i="1"/>
  <c r="E750" i="1"/>
  <c r="F749" i="1"/>
  <c r="E749" i="1"/>
  <c r="F748" i="1"/>
  <c r="E748" i="1"/>
  <c r="F747" i="1"/>
  <c r="E747" i="1"/>
  <c r="F746" i="1"/>
  <c r="E746" i="1"/>
  <c r="F745" i="1"/>
  <c r="E745" i="1"/>
  <c r="F744" i="1"/>
  <c r="E744" i="1"/>
  <c r="F743" i="1"/>
  <c r="E743" i="1"/>
  <c r="F742" i="1"/>
  <c r="E742" i="1"/>
  <c r="F741" i="1"/>
  <c r="E741" i="1"/>
  <c r="F740" i="1"/>
  <c r="E740" i="1"/>
  <c r="F739" i="1"/>
  <c r="E739" i="1"/>
  <c r="F738" i="1"/>
  <c r="E738" i="1"/>
  <c r="F737" i="1"/>
  <c r="E737" i="1"/>
  <c r="F736" i="1"/>
  <c r="E736" i="1"/>
  <c r="F735" i="1"/>
  <c r="E735" i="1"/>
  <c r="F734" i="1"/>
  <c r="E734" i="1"/>
  <c r="F733" i="1"/>
  <c r="E733" i="1"/>
  <c r="F732" i="1"/>
  <c r="E732" i="1"/>
  <c r="F731" i="1"/>
  <c r="E731" i="1"/>
  <c r="F730" i="1"/>
  <c r="E730" i="1"/>
  <c r="F729" i="1"/>
  <c r="E729" i="1"/>
  <c r="F728" i="1"/>
  <c r="E728" i="1"/>
  <c r="F727" i="1"/>
  <c r="E727" i="1"/>
  <c r="F726" i="1"/>
  <c r="E726" i="1"/>
  <c r="F725" i="1"/>
  <c r="E725" i="1"/>
  <c r="F724" i="1"/>
  <c r="E724" i="1"/>
  <c r="F723" i="1"/>
  <c r="E723" i="1"/>
  <c r="F722" i="1"/>
  <c r="E722" i="1"/>
  <c r="F721" i="1"/>
  <c r="E721" i="1"/>
  <c r="F720" i="1"/>
  <c r="E720" i="1"/>
  <c r="F719" i="1"/>
  <c r="E719" i="1"/>
  <c r="F718" i="1"/>
  <c r="E718" i="1"/>
  <c r="F717" i="1"/>
  <c r="E717" i="1"/>
  <c r="F716" i="1"/>
  <c r="E716" i="1"/>
  <c r="F715" i="1"/>
  <c r="E715" i="1"/>
  <c r="F714" i="1"/>
  <c r="E714" i="1"/>
  <c r="F713" i="1"/>
  <c r="E713" i="1"/>
  <c r="F712" i="1"/>
  <c r="E712" i="1"/>
  <c r="F711" i="1"/>
  <c r="E711" i="1"/>
  <c r="F710" i="1"/>
  <c r="E710" i="1"/>
  <c r="F709" i="1"/>
  <c r="E709" i="1"/>
  <c r="F708" i="1"/>
  <c r="E708" i="1"/>
  <c r="F707" i="1"/>
  <c r="E707" i="1"/>
  <c r="F706" i="1"/>
  <c r="E706" i="1"/>
  <c r="F705" i="1"/>
  <c r="E705" i="1"/>
  <c r="F704" i="1"/>
  <c r="E704" i="1"/>
  <c r="F703" i="1"/>
  <c r="E703" i="1"/>
  <c r="F702" i="1"/>
  <c r="E702" i="1"/>
  <c r="F701" i="1"/>
  <c r="E701" i="1"/>
  <c r="F700" i="1"/>
  <c r="E700" i="1"/>
  <c r="F699" i="1"/>
  <c r="E699" i="1"/>
  <c r="F698" i="1"/>
  <c r="E698" i="1"/>
  <c r="F697" i="1"/>
  <c r="E697" i="1"/>
  <c r="F696" i="1"/>
  <c r="E696" i="1"/>
  <c r="F695" i="1"/>
  <c r="E695" i="1"/>
  <c r="F694" i="1"/>
  <c r="E694" i="1"/>
  <c r="F693" i="1"/>
  <c r="E693" i="1"/>
  <c r="F692" i="1"/>
  <c r="E692" i="1"/>
  <c r="F691" i="1"/>
  <c r="E691" i="1"/>
  <c r="F690" i="1"/>
  <c r="E690" i="1"/>
  <c r="F689" i="1"/>
  <c r="E689" i="1"/>
  <c r="F688" i="1"/>
  <c r="E688" i="1"/>
  <c r="F687" i="1"/>
  <c r="E687" i="1"/>
  <c r="F686" i="1"/>
  <c r="E686" i="1"/>
  <c r="F685" i="1"/>
  <c r="E685" i="1"/>
  <c r="F684" i="1"/>
  <c r="E684" i="1"/>
  <c r="F683" i="1"/>
  <c r="E683" i="1"/>
  <c r="F682" i="1"/>
  <c r="E682" i="1"/>
  <c r="F681" i="1"/>
  <c r="E681" i="1"/>
  <c r="F680" i="1"/>
  <c r="E680" i="1"/>
  <c r="F679" i="1"/>
  <c r="E679" i="1"/>
  <c r="F678" i="1"/>
  <c r="E678" i="1"/>
  <c r="F677" i="1"/>
  <c r="E677" i="1"/>
  <c r="F676" i="1"/>
  <c r="E676" i="1"/>
  <c r="F675" i="1"/>
  <c r="E675" i="1"/>
  <c r="F674" i="1"/>
  <c r="E674" i="1"/>
  <c r="F673" i="1"/>
  <c r="E673" i="1"/>
  <c r="F672" i="1"/>
  <c r="E672" i="1"/>
  <c r="F671" i="1"/>
  <c r="E671" i="1"/>
  <c r="F670" i="1"/>
  <c r="E670" i="1"/>
  <c r="F669" i="1"/>
  <c r="E669" i="1"/>
  <c r="F668" i="1"/>
  <c r="E668" i="1"/>
  <c r="F667" i="1"/>
  <c r="E667" i="1"/>
  <c r="F666" i="1"/>
  <c r="E666" i="1"/>
  <c r="F665" i="1"/>
  <c r="E665" i="1"/>
  <c r="F664" i="1"/>
  <c r="E664" i="1"/>
  <c r="F663" i="1"/>
  <c r="E663" i="1"/>
  <c r="F662" i="1"/>
  <c r="E662" i="1"/>
  <c r="F661" i="1"/>
  <c r="E661" i="1"/>
  <c r="F660" i="1"/>
  <c r="E660" i="1"/>
  <c r="F659" i="1"/>
  <c r="E659" i="1"/>
  <c r="F658" i="1"/>
  <c r="E658" i="1"/>
  <c r="F657" i="1"/>
  <c r="E657" i="1"/>
  <c r="F656" i="1"/>
  <c r="E656" i="1"/>
  <c r="F655" i="1"/>
  <c r="E655" i="1"/>
  <c r="F654" i="1"/>
  <c r="E654" i="1"/>
  <c r="F653" i="1"/>
  <c r="E653" i="1"/>
  <c r="F652" i="1"/>
  <c r="E652" i="1"/>
  <c r="F651" i="1"/>
  <c r="E651" i="1"/>
  <c r="F650" i="1"/>
  <c r="E650" i="1"/>
  <c r="F649" i="1"/>
  <c r="E649" i="1"/>
  <c r="F648" i="1"/>
  <c r="E648" i="1"/>
  <c r="F647" i="1"/>
  <c r="E647" i="1"/>
  <c r="F646" i="1"/>
  <c r="E646" i="1"/>
  <c r="F645" i="1"/>
  <c r="E645" i="1"/>
  <c r="F644" i="1"/>
  <c r="E644" i="1"/>
  <c r="F643" i="1"/>
  <c r="E643" i="1"/>
  <c r="F642" i="1"/>
  <c r="E642" i="1"/>
  <c r="F641" i="1"/>
  <c r="E641" i="1"/>
  <c r="F640" i="1"/>
  <c r="E640" i="1"/>
  <c r="F639" i="1"/>
  <c r="E639" i="1"/>
  <c r="F638" i="1"/>
  <c r="E638" i="1"/>
  <c r="F637" i="1"/>
  <c r="E637" i="1"/>
  <c r="F636" i="1"/>
  <c r="E636" i="1"/>
  <c r="F635" i="1"/>
  <c r="E635" i="1"/>
  <c r="F634" i="1"/>
  <c r="E634" i="1"/>
  <c r="F633" i="1"/>
  <c r="E633" i="1"/>
  <c r="F632" i="1"/>
  <c r="E632" i="1"/>
  <c r="F631" i="1"/>
  <c r="E631" i="1"/>
  <c r="F630" i="1"/>
  <c r="E630" i="1"/>
  <c r="F629" i="1"/>
  <c r="E629" i="1"/>
  <c r="F628" i="1"/>
  <c r="E628" i="1"/>
  <c r="F627" i="1"/>
  <c r="E627" i="1"/>
  <c r="F626" i="1"/>
  <c r="E626" i="1"/>
  <c r="F625" i="1"/>
  <c r="E625" i="1"/>
  <c r="F624" i="1"/>
  <c r="E624" i="1"/>
  <c r="F623" i="1"/>
  <c r="E623" i="1"/>
  <c r="F622" i="1"/>
  <c r="E622" i="1"/>
  <c r="F621" i="1"/>
  <c r="E621" i="1"/>
  <c r="F620" i="1"/>
  <c r="E620" i="1"/>
  <c r="F619" i="1"/>
  <c r="E619" i="1"/>
  <c r="F618" i="1"/>
  <c r="E618" i="1"/>
  <c r="F617" i="1"/>
  <c r="E617" i="1"/>
  <c r="F616" i="1"/>
  <c r="E616" i="1"/>
  <c r="F615" i="1"/>
  <c r="E615" i="1"/>
  <c r="F614" i="1"/>
  <c r="E614" i="1"/>
  <c r="F613" i="1"/>
  <c r="E613" i="1"/>
  <c r="F612" i="1"/>
  <c r="E612" i="1"/>
  <c r="F611" i="1"/>
  <c r="E611" i="1"/>
  <c r="F610" i="1"/>
  <c r="E610" i="1"/>
  <c r="F609" i="1"/>
  <c r="E609" i="1"/>
  <c r="F608" i="1"/>
  <c r="E608" i="1"/>
  <c r="F607" i="1"/>
  <c r="E607" i="1"/>
  <c r="F606" i="1"/>
  <c r="E606" i="1"/>
  <c r="F605" i="1"/>
  <c r="E605" i="1"/>
  <c r="F604" i="1"/>
  <c r="E604" i="1"/>
  <c r="F603" i="1"/>
  <c r="E603" i="1"/>
  <c r="F602" i="1"/>
  <c r="E602" i="1"/>
  <c r="F601" i="1"/>
  <c r="E601" i="1"/>
  <c r="F600" i="1"/>
  <c r="E600" i="1"/>
  <c r="F599" i="1"/>
  <c r="E599" i="1"/>
  <c r="F598" i="1"/>
  <c r="E598" i="1"/>
  <c r="F597" i="1"/>
  <c r="E597" i="1"/>
  <c r="F596" i="1"/>
  <c r="E596" i="1"/>
  <c r="F595" i="1"/>
  <c r="E595" i="1"/>
  <c r="F594" i="1"/>
  <c r="E594" i="1"/>
  <c r="F593" i="1"/>
  <c r="E593" i="1"/>
  <c r="F592" i="1"/>
  <c r="E592" i="1"/>
  <c r="F591" i="1"/>
  <c r="E591" i="1"/>
  <c r="F590" i="1"/>
  <c r="E590" i="1"/>
  <c r="F589" i="1"/>
  <c r="E589" i="1"/>
  <c r="F588" i="1"/>
  <c r="E588" i="1"/>
  <c r="F587" i="1"/>
  <c r="E587" i="1"/>
  <c r="F586" i="1"/>
  <c r="E586" i="1"/>
  <c r="F585" i="1"/>
  <c r="E585" i="1"/>
  <c r="F584" i="1"/>
  <c r="E584" i="1"/>
  <c r="F583" i="1"/>
  <c r="E583" i="1"/>
  <c r="F582" i="1"/>
  <c r="E582" i="1"/>
  <c r="F581" i="1"/>
  <c r="E581" i="1"/>
  <c r="F580" i="1"/>
  <c r="E580" i="1"/>
  <c r="F579" i="1"/>
  <c r="E579" i="1"/>
  <c r="F578" i="1"/>
  <c r="E578" i="1"/>
  <c r="F577" i="1"/>
  <c r="E577" i="1"/>
  <c r="F576" i="1"/>
  <c r="E576" i="1"/>
  <c r="F575" i="1"/>
  <c r="E575" i="1"/>
  <c r="F574" i="1"/>
  <c r="E574" i="1"/>
  <c r="F573" i="1"/>
  <c r="E573" i="1"/>
  <c r="F572" i="1"/>
  <c r="E572" i="1"/>
  <c r="F571" i="1"/>
  <c r="E571" i="1"/>
  <c r="F570" i="1"/>
  <c r="E570" i="1"/>
  <c r="F569" i="1"/>
  <c r="E569" i="1"/>
  <c r="F568" i="1"/>
  <c r="E568" i="1"/>
  <c r="F567" i="1"/>
  <c r="E567" i="1"/>
  <c r="F566" i="1"/>
  <c r="E566" i="1"/>
  <c r="F565" i="1"/>
  <c r="E565" i="1"/>
  <c r="F564" i="1"/>
  <c r="E564" i="1"/>
  <c r="F563" i="1"/>
  <c r="E563" i="1"/>
  <c r="F562" i="1"/>
  <c r="E562" i="1"/>
  <c r="F561" i="1"/>
  <c r="E561" i="1"/>
  <c r="F560" i="1"/>
  <c r="E560" i="1"/>
  <c r="F559" i="1"/>
  <c r="E559" i="1"/>
  <c r="F558" i="1"/>
  <c r="E558" i="1"/>
  <c r="F557" i="1"/>
  <c r="E557" i="1"/>
  <c r="F556" i="1"/>
  <c r="E556" i="1"/>
  <c r="F555" i="1"/>
  <c r="E555" i="1"/>
  <c r="F554" i="1"/>
  <c r="E554" i="1"/>
  <c r="F553" i="1"/>
  <c r="E553" i="1"/>
  <c r="F552" i="1"/>
  <c r="E552" i="1"/>
  <c r="F551" i="1"/>
  <c r="E551" i="1"/>
  <c r="F550" i="1"/>
  <c r="E550" i="1"/>
  <c r="F549" i="1"/>
  <c r="E549" i="1"/>
  <c r="F548" i="1"/>
  <c r="E548" i="1"/>
  <c r="F547" i="1"/>
  <c r="E547" i="1"/>
  <c r="F546" i="1"/>
  <c r="E546" i="1"/>
  <c r="F545" i="1"/>
  <c r="E545" i="1"/>
  <c r="F544" i="1"/>
  <c r="E544" i="1"/>
  <c r="F543" i="1"/>
  <c r="E543" i="1"/>
  <c r="F542" i="1"/>
  <c r="E542" i="1"/>
  <c r="F541" i="1"/>
  <c r="E541" i="1"/>
  <c r="F540" i="1"/>
  <c r="E540" i="1"/>
  <c r="F539" i="1"/>
  <c r="E539" i="1"/>
  <c r="F538" i="1"/>
  <c r="E538" i="1"/>
  <c r="F537" i="1"/>
  <c r="E537" i="1"/>
  <c r="F536" i="1"/>
  <c r="E536" i="1"/>
  <c r="F535" i="1"/>
  <c r="E535" i="1"/>
  <c r="F534" i="1"/>
  <c r="E534" i="1"/>
  <c r="F533" i="1"/>
  <c r="E533" i="1"/>
  <c r="F532" i="1"/>
  <c r="E532" i="1"/>
  <c r="F531" i="1"/>
  <c r="E531" i="1"/>
  <c r="F530" i="1"/>
  <c r="E530" i="1"/>
  <c r="F529" i="1"/>
  <c r="E529" i="1"/>
  <c r="F528" i="1"/>
  <c r="E528" i="1"/>
  <c r="F527" i="1"/>
  <c r="E527" i="1"/>
  <c r="F526" i="1"/>
  <c r="E526" i="1"/>
  <c r="F525" i="1"/>
  <c r="E525" i="1"/>
  <c r="F524" i="1"/>
  <c r="E524" i="1"/>
  <c r="F523" i="1"/>
  <c r="E523" i="1"/>
  <c r="F522" i="1"/>
  <c r="E522" i="1"/>
  <c r="F521" i="1"/>
  <c r="E521" i="1"/>
  <c r="F520" i="1"/>
  <c r="E520" i="1"/>
  <c r="F519" i="1"/>
  <c r="E519" i="1"/>
  <c r="F518" i="1"/>
  <c r="E518" i="1"/>
  <c r="F517" i="1"/>
  <c r="E517" i="1"/>
  <c r="F516" i="1"/>
  <c r="E516" i="1"/>
  <c r="F515" i="1"/>
  <c r="E515" i="1"/>
  <c r="F514" i="1"/>
  <c r="E514" i="1"/>
  <c r="F513" i="1"/>
  <c r="E513" i="1"/>
  <c r="F512" i="1"/>
  <c r="E512" i="1"/>
  <c r="F511" i="1"/>
  <c r="E511" i="1"/>
  <c r="F510" i="1"/>
  <c r="E510" i="1"/>
  <c r="F509" i="1"/>
  <c r="E509" i="1"/>
  <c r="F508" i="1"/>
  <c r="E508" i="1"/>
  <c r="F507" i="1"/>
  <c r="E507" i="1"/>
  <c r="F506" i="1"/>
  <c r="E506" i="1"/>
  <c r="F505" i="1"/>
  <c r="E505" i="1"/>
  <c r="F504" i="1"/>
  <c r="E504" i="1"/>
  <c r="F503" i="1"/>
  <c r="E503" i="1"/>
  <c r="F502" i="1"/>
  <c r="E502" i="1"/>
  <c r="F501" i="1"/>
  <c r="E501" i="1"/>
  <c r="F500" i="1"/>
  <c r="E500" i="1"/>
  <c r="F499" i="1"/>
  <c r="E499" i="1"/>
  <c r="F498" i="1"/>
  <c r="E498" i="1"/>
  <c r="F497" i="1"/>
  <c r="E497" i="1"/>
  <c r="F496" i="1"/>
  <c r="E496" i="1"/>
  <c r="F495" i="1"/>
  <c r="E495" i="1"/>
  <c r="F494" i="1"/>
  <c r="E494" i="1"/>
  <c r="F493" i="1"/>
  <c r="E493" i="1"/>
  <c r="F492" i="1"/>
  <c r="E492" i="1"/>
  <c r="F491" i="1"/>
  <c r="E491" i="1"/>
  <c r="F490" i="1"/>
  <c r="E490" i="1"/>
  <c r="F489" i="1"/>
  <c r="E489" i="1"/>
  <c r="F488" i="1"/>
  <c r="E488" i="1"/>
  <c r="F487" i="1"/>
  <c r="E487" i="1"/>
  <c r="F486" i="1"/>
  <c r="E486" i="1"/>
  <c r="F485" i="1"/>
  <c r="E485" i="1"/>
  <c r="F484" i="1"/>
  <c r="E484" i="1"/>
  <c r="F483" i="1"/>
  <c r="E483" i="1"/>
  <c r="F482" i="1"/>
  <c r="E482" i="1"/>
  <c r="F481" i="1"/>
  <c r="E481" i="1"/>
  <c r="F480" i="1"/>
  <c r="E480" i="1"/>
  <c r="F479" i="1"/>
  <c r="E479" i="1"/>
  <c r="F478" i="1"/>
  <c r="E478" i="1"/>
  <c r="F477" i="1"/>
  <c r="E477" i="1"/>
  <c r="F476" i="1"/>
  <c r="E476" i="1"/>
  <c r="F475" i="1"/>
  <c r="E475" i="1"/>
  <c r="F474" i="1"/>
  <c r="E474" i="1"/>
  <c r="F473" i="1"/>
  <c r="E473" i="1"/>
  <c r="F472" i="1"/>
  <c r="E472" i="1"/>
  <c r="F471" i="1"/>
  <c r="E471" i="1"/>
  <c r="F470" i="1"/>
  <c r="E470" i="1"/>
  <c r="F469" i="1"/>
  <c r="E469" i="1"/>
  <c r="F468" i="1"/>
  <c r="E468" i="1"/>
  <c r="F467" i="1"/>
  <c r="E467" i="1"/>
  <c r="F466" i="1"/>
  <c r="E466" i="1"/>
  <c r="F465" i="1"/>
  <c r="E465" i="1"/>
  <c r="F464" i="1"/>
  <c r="E464" i="1"/>
  <c r="F463" i="1"/>
  <c r="E463" i="1"/>
  <c r="F462" i="1"/>
  <c r="E462" i="1"/>
  <c r="F461" i="1"/>
  <c r="E461" i="1"/>
  <c r="F460" i="1"/>
  <c r="E460" i="1"/>
  <c r="F459" i="1"/>
  <c r="E459" i="1"/>
  <c r="F458" i="1"/>
  <c r="E458" i="1"/>
  <c r="F457" i="1"/>
  <c r="E457" i="1"/>
  <c r="F456" i="1"/>
  <c r="E456" i="1"/>
  <c r="F455" i="1"/>
  <c r="E455" i="1"/>
  <c r="F454" i="1"/>
  <c r="E454" i="1"/>
  <c r="F453" i="1"/>
  <c r="E453" i="1"/>
  <c r="F452" i="1"/>
  <c r="E452" i="1"/>
  <c r="F451" i="1"/>
  <c r="E451" i="1"/>
  <c r="F450" i="1"/>
  <c r="E450" i="1"/>
  <c r="F449" i="1"/>
  <c r="E449" i="1"/>
  <c r="F448" i="1"/>
  <c r="E448" i="1"/>
  <c r="F447" i="1"/>
  <c r="E447" i="1"/>
  <c r="F446" i="1"/>
  <c r="E446" i="1"/>
  <c r="F445" i="1"/>
  <c r="E445" i="1"/>
  <c r="F444" i="1"/>
  <c r="E444" i="1"/>
  <c r="F443" i="1"/>
  <c r="E443" i="1"/>
  <c r="F442" i="1"/>
  <c r="E442" i="1"/>
  <c r="F441" i="1"/>
  <c r="E441" i="1"/>
  <c r="F440" i="1"/>
  <c r="E440" i="1"/>
  <c r="F439" i="1"/>
  <c r="E439" i="1"/>
  <c r="F438" i="1"/>
  <c r="E438" i="1"/>
  <c r="F437" i="1"/>
  <c r="E437" i="1"/>
  <c r="F436" i="1"/>
  <c r="E436" i="1"/>
  <c r="F435" i="1"/>
  <c r="E435" i="1"/>
  <c r="F434" i="1"/>
  <c r="E434" i="1"/>
  <c r="F433" i="1"/>
  <c r="E433" i="1"/>
  <c r="F432" i="1"/>
  <c r="E432" i="1"/>
  <c r="F431" i="1"/>
  <c r="E431" i="1"/>
  <c r="F430" i="1"/>
  <c r="E430" i="1"/>
  <c r="F429" i="1"/>
  <c r="E429" i="1"/>
  <c r="F428" i="1"/>
  <c r="E428" i="1"/>
  <c r="F427" i="1"/>
  <c r="E427" i="1"/>
  <c r="F426" i="1"/>
  <c r="E426" i="1"/>
  <c r="F425" i="1"/>
  <c r="E425" i="1"/>
  <c r="F424" i="1"/>
  <c r="E424" i="1"/>
  <c r="F423" i="1"/>
  <c r="E423" i="1"/>
  <c r="F422" i="1"/>
  <c r="E422" i="1"/>
  <c r="F421" i="1"/>
  <c r="E421" i="1"/>
  <c r="F420" i="1"/>
  <c r="E420" i="1"/>
  <c r="F419" i="1"/>
  <c r="E419" i="1"/>
  <c r="F418" i="1"/>
  <c r="E418" i="1"/>
  <c r="F417" i="1"/>
  <c r="E417" i="1"/>
  <c r="F416" i="1"/>
  <c r="E416" i="1"/>
  <c r="F415" i="1"/>
  <c r="E415" i="1"/>
  <c r="F414" i="1"/>
  <c r="E414" i="1"/>
  <c r="F413" i="1"/>
  <c r="E413" i="1"/>
  <c r="F412" i="1"/>
  <c r="E412" i="1"/>
  <c r="F411" i="1"/>
  <c r="E411" i="1"/>
  <c r="F410" i="1"/>
  <c r="E410" i="1"/>
  <c r="F409" i="1"/>
  <c r="E409" i="1"/>
  <c r="F408" i="1"/>
  <c r="E408" i="1"/>
  <c r="F407" i="1"/>
  <c r="E407" i="1"/>
  <c r="F406" i="1"/>
  <c r="E406" i="1"/>
  <c r="F405" i="1"/>
  <c r="E405" i="1"/>
  <c r="F404" i="1"/>
  <c r="E404" i="1"/>
  <c r="F403" i="1"/>
  <c r="E403" i="1"/>
  <c r="F402" i="1"/>
  <c r="E402" i="1"/>
  <c r="F401" i="1"/>
  <c r="E401" i="1"/>
  <c r="F400" i="1"/>
  <c r="E400" i="1"/>
  <c r="F399" i="1"/>
  <c r="E399" i="1"/>
  <c r="F398" i="1"/>
  <c r="E398" i="1"/>
  <c r="F397" i="1"/>
  <c r="E397" i="1"/>
  <c r="F396" i="1"/>
  <c r="E396" i="1"/>
  <c r="F395" i="1"/>
  <c r="E395" i="1"/>
  <c r="F394" i="1"/>
  <c r="E394" i="1"/>
  <c r="F393" i="1"/>
  <c r="E393" i="1"/>
  <c r="F392" i="1"/>
  <c r="E392" i="1"/>
  <c r="F391" i="1"/>
  <c r="E391" i="1"/>
  <c r="F390" i="1"/>
  <c r="E390" i="1"/>
  <c r="F389" i="1"/>
  <c r="E389" i="1"/>
  <c r="F388" i="1"/>
  <c r="E388" i="1"/>
  <c r="F387" i="1"/>
  <c r="E387" i="1"/>
  <c r="F386" i="1"/>
  <c r="E386" i="1"/>
  <c r="F385" i="1"/>
  <c r="E385" i="1"/>
  <c r="F384" i="1"/>
  <c r="E384" i="1"/>
  <c r="F383" i="1"/>
  <c r="E383" i="1"/>
  <c r="F382" i="1"/>
  <c r="E382" i="1"/>
  <c r="F381" i="1"/>
  <c r="E381" i="1"/>
  <c r="F380" i="1"/>
  <c r="E380" i="1"/>
  <c r="F379" i="1"/>
  <c r="E379" i="1"/>
  <c r="F378" i="1"/>
  <c r="E378" i="1"/>
  <c r="F377" i="1"/>
  <c r="E377" i="1"/>
  <c r="F376" i="1"/>
  <c r="E376" i="1"/>
  <c r="F375" i="1"/>
  <c r="E375" i="1"/>
  <c r="F374" i="1"/>
  <c r="E374" i="1"/>
  <c r="F373" i="1"/>
  <c r="E373" i="1"/>
  <c r="F372" i="1"/>
  <c r="E372" i="1"/>
  <c r="F371" i="1"/>
  <c r="E371" i="1"/>
  <c r="F370" i="1"/>
  <c r="E370" i="1"/>
  <c r="F369" i="1"/>
  <c r="E369" i="1"/>
  <c r="F368" i="1"/>
  <c r="E368" i="1"/>
  <c r="F367" i="1"/>
  <c r="E367" i="1"/>
  <c r="F366" i="1"/>
  <c r="E366" i="1"/>
  <c r="F365" i="1"/>
  <c r="E365" i="1"/>
  <c r="F364" i="1"/>
  <c r="E364" i="1"/>
  <c r="F363" i="1"/>
  <c r="E363" i="1"/>
  <c r="F362" i="1"/>
  <c r="E362" i="1"/>
  <c r="F361" i="1"/>
  <c r="E361" i="1"/>
  <c r="F360" i="1"/>
  <c r="E360" i="1"/>
  <c r="F359" i="1"/>
  <c r="E359" i="1"/>
  <c r="F358" i="1"/>
  <c r="E358" i="1"/>
  <c r="F357" i="1"/>
  <c r="E357" i="1"/>
  <c r="F356" i="1"/>
  <c r="E356" i="1"/>
  <c r="F355" i="1"/>
  <c r="E355" i="1"/>
  <c r="F354" i="1"/>
  <c r="E354" i="1"/>
  <c r="F353" i="1"/>
  <c r="E353" i="1"/>
  <c r="F352" i="1"/>
  <c r="E352" i="1"/>
  <c r="F351" i="1"/>
  <c r="E351" i="1"/>
  <c r="F350" i="1"/>
  <c r="E350" i="1"/>
  <c r="F349" i="1"/>
  <c r="E349" i="1"/>
  <c r="F348" i="1"/>
  <c r="E348" i="1"/>
  <c r="F347" i="1"/>
  <c r="E347" i="1"/>
  <c r="F346" i="1"/>
  <c r="E346" i="1"/>
  <c r="F345" i="1"/>
  <c r="E345" i="1"/>
  <c r="F344" i="1"/>
  <c r="E344" i="1"/>
  <c r="F343" i="1"/>
  <c r="E343" i="1"/>
  <c r="F342" i="1"/>
  <c r="E342" i="1"/>
  <c r="F341" i="1"/>
  <c r="E341" i="1"/>
  <c r="F340" i="1"/>
  <c r="E340" i="1"/>
  <c r="F339" i="1"/>
  <c r="E339" i="1"/>
  <c r="F338" i="1"/>
  <c r="E338" i="1"/>
  <c r="F337" i="1"/>
  <c r="E337" i="1"/>
  <c r="F336" i="1"/>
  <c r="E336" i="1"/>
  <c r="F335" i="1"/>
  <c r="E335" i="1"/>
  <c r="F334" i="1"/>
  <c r="E334" i="1"/>
  <c r="F333" i="1"/>
  <c r="E333" i="1"/>
  <c r="F332" i="1"/>
  <c r="E332" i="1"/>
  <c r="F331" i="1"/>
  <c r="E331" i="1"/>
  <c r="F330" i="1"/>
  <c r="E330" i="1"/>
  <c r="F329" i="1"/>
  <c r="E329" i="1"/>
  <c r="F328" i="1"/>
  <c r="E328" i="1"/>
  <c r="F327" i="1"/>
  <c r="E327" i="1"/>
  <c r="F326" i="1"/>
  <c r="E326" i="1"/>
  <c r="F325" i="1"/>
  <c r="E325" i="1"/>
  <c r="F324" i="1"/>
  <c r="E324" i="1"/>
  <c r="F323" i="1"/>
  <c r="E323" i="1"/>
  <c r="F322" i="1"/>
  <c r="E322" i="1"/>
  <c r="F321" i="1"/>
  <c r="E321" i="1"/>
  <c r="F320" i="1"/>
  <c r="E320" i="1"/>
  <c r="F319" i="1"/>
  <c r="E319" i="1"/>
  <c r="F318" i="1"/>
  <c r="E318" i="1"/>
  <c r="F317" i="1"/>
  <c r="E317" i="1"/>
  <c r="F316" i="1"/>
  <c r="E316" i="1"/>
  <c r="F315" i="1"/>
  <c r="E315" i="1"/>
  <c r="F314" i="1"/>
  <c r="E314" i="1"/>
  <c r="F313" i="1"/>
  <c r="E313" i="1"/>
  <c r="F312" i="1"/>
  <c r="E312" i="1"/>
  <c r="F311" i="1"/>
  <c r="E311" i="1"/>
  <c r="F310" i="1"/>
  <c r="E310" i="1"/>
  <c r="F309" i="1"/>
  <c r="E309" i="1"/>
  <c r="F308" i="1"/>
  <c r="E308" i="1"/>
  <c r="F307" i="1"/>
  <c r="E307" i="1"/>
  <c r="F306" i="1"/>
  <c r="E306" i="1"/>
  <c r="F305" i="1"/>
  <c r="E305" i="1"/>
  <c r="F304" i="1"/>
  <c r="E304" i="1"/>
  <c r="F303" i="1"/>
  <c r="E303" i="1"/>
  <c r="F302" i="1"/>
  <c r="E302" i="1"/>
  <c r="F301" i="1"/>
  <c r="E301" i="1"/>
  <c r="F300" i="1"/>
  <c r="E300" i="1"/>
  <c r="F299" i="1"/>
  <c r="E299" i="1"/>
  <c r="F298" i="1"/>
  <c r="E298" i="1"/>
  <c r="F297" i="1"/>
  <c r="E297" i="1"/>
  <c r="F296" i="1"/>
  <c r="E296" i="1"/>
  <c r="F295" i="1"/>
  <c r="E295" i="1"/>
  <c r="F294" i="1"/>
  <c r="E294" i="1"/>
  <c r="F293" i="1"/>
  <c r="E293" i="1"/>
  <c r="F292" i="1"/>
  <c r="E292" i="1"/>
  <c r="F291" i="1"/>
  <c r="E291" i="1"/>
  <c r="F290" i="1"/>
  <c r="E290" i="1"/>
  <c r="F289" i="1"/>
  <c r="E289" i="1"/>
  <c r="F288" i="1"/>
  <c r="E288" i="1"/>
  <c r="F287" i="1"/>
  <c r="E287" i="1"/>
  <c r="F286" i="1"/>
  <c r="E286" i="1"/>
  <c r="F285" i="1"/>
  <c r="E285" i="1"/>
  <c r="F284" i="1"/>
  <c r="E284" i="1"/>
  <c r="F283" i="1"/>
  <c r="E283" i="1"/>
  <c r="F282" i="1"/>
  <c r="E282" i="1"/>
  <c r="F281" i="1"/>
  <c r="E281" i="1"/>
  <c r="F280" i="1"/>
  <c r="E280" i="1"/>
  <c r="F279" i="1"/>
  <c r="E279" i="1"/>
  <c r="F278" i="1"/>
  <c r="E278" i="1"/>
  <c r="F277" i="1"/>
  <c r="E277" i="1"/>
  <c r="F276" i="1"/>
  <c r="E276" i="1"/>
  <c r="F275" i="1"/>
  <c r="E275" i="1"/>
  <c r="F274" i="1"/>
  <c r="E274" i="1"/>
  <c r="F273" i="1"/>
  <c r="E273" i="1"/>
  <c r="F272" i="1"/>
  <c r="E272" i="1"/>
  <c r="F271" i="1"/>
  <c r="E271" i="1"/>
  <c r="F270" i="1"/>
  <c r="E270" i="1"/>
  <c r="F269" i="1"/>
  <c r="E269" i="1"/>
  <c r="F268" i="1"/>
  <c r="E268" i="1"/>
  <c r="F267" i="1"/>
  <c r="E267" i="1"/>
  <c r="F266" i="1"/>
  <c r="E266" i="1"/>
  <c r="F265" i="1"/>
  <c r="E265" i="1"/>
  <c r="F264" i="1"/>
  <c r="E264" i="1"/>
  <c r="F263" i="1"/>
  <c r="E263" i="1"/>
  <c r="F262" i="1"/>
  <c r="E262" i="1"/>
  <c r="F261" i="1"/>
  <c r="E261" i="1"/>
  <c r="F260" i="1"/>
  <c r="E260" i="1"/>
  <c r="F259" i="1"/>
  <c r="E259" i="1"/>
  <c r="F258" i="1"/>
  <c r="E258" i="1"/>
  <c r="F257" i="1"/>
  <c r="E257" i="1"/>
  <c r="F256" i="1"/>
  <c r="E256" i="1"/>
  <c r="F255" i="1"/>
  <c r="E255" i="1"/>
  <c r="F254" i="1"/>
  <c r="E254" i="1"/>
  <c r="F253" i="1"/>
  <c r="E253" i="1"/>
  <c r="F252" i="1"/>
  <c r="E252" i="1"/>
  <c r="F251" i="1"/>
  <c r="E251" i="1"/>
  <c r="F250" i="1"/>
  <c r="E250" i="1"/>
  <c r="F249" i="1"/>
  <c r="E249" i="1"/>
  <c r="F248" i="1"/>
  <c r="E248" i="1"/>
  <c r="F247" i="1"/>
  <c r="E247" i="1"/>
  <c r="F246" i="1"/>
  <c r="E246" i="1"/>
  <c r="F245" i="1"/>
  <c r="E245" i="1"/>
  <c r="F244" i="1"/>
  <c r="E244" i="1"/>
  <c r="F243" i="1"/>
  <c r="E243" i="1"/>
  <c r="F242" i="1"/>
  <c r="E242" i="1"/>
  <c r="F241" i="1"/>
  <c r="E241" i="1"/>
  <c r="F240" i="1"/>
  <c r="E240" i="1"/>
  <c r="F239" i="1"/>
  <c r="E239" i="1"/>
  <c r="F238" i="1"/>
  <c r="E238" i="1"/>
  <c r="F237" i="1"/>
  <c r="E237" i="1"/>
  <c r="F236" i="1"/>
  <c r="E236" i="1"/>
  <c r="F235" i="1"/>
  <c r="E235" i="1"/>
  <c r="F234" i="1"/>
  <c r="E234" i="1"/>
  <c r="F233" i="1"/>
  <c r="E233" i="1"/>
  <c r="F232" i="1"/>
  <c r="E232" i="1"/>
  <c r="F231" i="1"/>
  <c r="E231" i="1"/>
  <c r="F230" i="1"/>
  <c r="E230" i="1"/>
  <c r="F229" i="1"/>
  <c r="E229" i="1"/>
  <c r="F228" i="1"/>
  <c r="E228" i="1"/>
  <c r="F227" i="1"/>
  <c r="E227" i="1"/>
  <c r="F226" i="1"/>
  <c r="E226" i="1"/>
  <c r="F225" i="1"/>
  <c r="E225" i="1"/>
  <c r="F224" i="1"/>
  <c r="E224" i="1"/>
  <c r="F223" i="1"/>
  <c r="E223" i="1"/>
  <c r="F222" i="1"/>
  <c r="E222" i="1"/>
  <c r="F221" i="1"/>
  <c r="E221" i="1"/>
  <c r="F220" i="1"/>
  <c r="E220" i="1"/>
  <c r="F219" i="1"/>
  <c r="E219" i="1"/>
  <c r="F218" i="1"/>
  <c r="E218" i="1"/>
  <c r="F217" i="1"/>
  <c r="E217" i="1"/>
  <c r="F216" i="1"/>
  <c r="E216" i="1"/>
  <c r="F215" i="1"/>
  <c r="E215" i="1"/>
  <c r="F214" i="1"/>
  <c r="E214" i="1"/>
  <c r="F213" i="1"/>
  <c r="E213" i="1"/>
  <c r="F212" i="1"/>
  <c r="E212" i="1"/>
  <c r="F211" i="1"/>
  <c r="E211" i="1"/>
  <c r="F210" i="1"/>
  <c r="E210" i="1"/>
  <c r="F209" i="1"/>
  <c r="E209" i="1"/>
  <c r="F208" i="1"/>
  <c r="E208" i="1"/>
  <c r="F207" i="1"/>
  <c r="E207" i="1"/>
  <c r="F206" i="1"/>
  <c r="E206" i="1"/>
  <c r="F205" i="1"/>
  <c r="E205" i="1"/>
  <c r="F204" i="1"/>
  <c r="E204" i="1"/>
  <c r="F203" i="1"/>
  <c r="E203" i="1"/>
  <c r="F202" i="1"/>
  <c r="E202" i="1"/>
  <c r="F201" i="1"/>
  <c r="E201" i="1"/>
  <c r="F200" i="1"/>
  <c r="E200" i="1"/>
  <c r="F199" i="1"/>
  <c r="E199" i="1"/>
  <c r="F198" i="1"/>
  <c r="E198" i="1"/>
  <c r="F197" i="1"/>
  <c r="E197" i="1"/>
  <c r="F196" i="1"/>
  <c r="E196" i="1"/>
  <c r="F195" i="1"/>
  <c r="E195" i="1"/>
  <c r="F194" i="1"/>
  <c r="E194" i="1"/>
  <c r="F193" i="1"/>
  <c r="E193" i="1"/>
  <c r="F192" i="1"/>
  <c r="E192" i="1"/>
  <c r="F191" i="1"/>
  <c r="E191" i="1"/>
  <c r="F190" i="1"/>
  <c r="E190" i="1"/>
  <c r="F189" i="1"/>
  <c r="E189" i="1"/>
  <c r="F188" i="1"/>
  <c r="E188" i="1"/>
  <c r="F187" i="1"/>
  <c r="E187" i="1"/>
  <c r="F186" i="1"/>
  <c r="E186" i="1"/>
  <c r="F185" i="1"/>
  <c r="E185" i="1"/>
  <c r="F184" i="1"/>
  <c r="E184" i="1"/>
  <c r="F183" i="1"/>
  <c r="E183" i="1"/>
  <c r="F182" i="1"/>
  <c r="E182" i="1"/>
  <c r="F181" i="1"/>
  <c r="E181" i="1"/>
  <c r="F180" i="1"/>
  <c r="E180" i="1"/>
  <c r="F179" i="1"/>
  <c r="E179" i="1"/>
  <c r="F178" i="1"/>
  <c r="E178" i="1"/>
  <c r="F177" i="1"/>
  <c r="E177" i="1"/>
  <c r="F176" i="1"/>
  <c r="E176" i="1"/>
  <c r="F175" i="1"/>
  <c r="E175" i="1"/>
  <c r="F174" i="1"/>
  <c r="E174" i="1"/>
  <c r="F173" i="1"/>
  <c r="E173" i="1"/>
  <c r="F172" i="1"/>
  <c r="E172" i="1"/>
  <c r="F171" i="1"/>
  <c r="E171" i="1"/>
  <c r="F170" i="1"/>
  <c r="E170" i="1"/>
  <c r="F169" i="1"/>
  <c r="E169" i="1"/>
  <c r="F168" i="1"/>
  <c r="E168" i="1"/>
  <c r="F167" i="1"/>
  <c r="E167" i="1"/>
  <c r="F166" i="1"/>
  <c r="E166" i="1"/>
  <c r="F165" i="1"/>
  <c r="E165" i="1"/>
  <c r="F164" i="1"/>
  <c r="E164" i="1"/>
  <c r="F163" i="1"/>
  <c r="E163" i="1"/>
  <c r="F162" i="1"/>
  <c r="E162" i="1"/>
  <c r="F161" i="1"/>
  <c r="E161" i="1"/>
  <c r="F160" i="1"/>
  <c r="E160" i="1"/>
  <c r="F159" i="1"/>
  <c r="E159" i="1"/>
  <c r="F158" i="1"/>
  <c r="E158" i="1"/>
  <c r="F157" i="1"/>
  <c r="E157" i="1"/>
  <c r="F156" i="1"/>
  <c r="E156" i="1"/>
  <c r="F155" i="1"/>
  <c r="E155" i="1"/>
  <c r="F154" i="1"/>
  <c r="E154" i="1"/>
  <c r="F153" i="1"/>
  <c r="E153" i="1"/>
  <c r="F152" i="1"/>
  <c r="E152" i="1"/>
  <c r="F151" i="1"/>
  <c r="E151" i="1"/>
  <c r="F150" i="1"/>
  <c r="E150" i="1"/>
  <c r="F149" i="1"/>
  <c r="E149" i="1"/>
  <c r="F148" i="1"/>
  <c r="E148" i="1"/>
  <c r="F147" i="1"/>
  <c r="E147" i="1"/>
  <c r="F146" i="1"/>
  <c r="E146" i="1"/>
  <c r="F145" i="1"/>
  <c r="E145" i="1"/>
  <c r="F144" i="1"/>
  <c r="E144" i="1"/>
  <c r="F143" i="1"/>
  <c r="E143" i="1"/>
  <c r="F142" i="1"/>
  <c r="E142" i="1"/>
  <c r="F141" i="1"/>
  <c r="E141" i="1"/>
  <c r="F140" i="1"/>
  <c r="E140" i="1"/>
  <c r="F139" i="1"/>
  <c r="E139" i="1"/>
  <c r="F138" i="1"/>
  <c r="E138" i="1"/>
  <c r="F137" i="1"/>
  <c r="E137" i="1"/>
  <c r="F136" i="1"/>
  <c r="E136" i="1"/>
  <c r="F135" i="1"/>
  <c r="E135" i="1"/>
  <c r="F134" i="1"/>
  <c r="E134" i="1"/>
  <c r="F133" i="1"/>
  <c r="E133" i="1"/>
  <c r="F132" i="1"/>
  <c r="E132" i="1"/>
  <c r="F131" i="1"/>
  <c r="E131" i="1"/>
  <c r="F130" i="1"/>
  <c r="E130" i="1"/>
  <c r="F129" i="1"/>
  <c r="E129" i="1"/>
  <c r="F128" i="1"/>
  <c r="E128" i="1"/>
  <c r="F127" i="1"/>
  <c r="E127" i="1"/>
  <c r="F126" i="1"/>
  <c r="E126" i="1"/>
  <c r="F125" i="1"/>
  <c r="E125" i="1"/>
  <c r="F124" i="1"/>
  <c r="E124" i="1"/>
  <c r="F123" i="1"/>
  <c r="E123" i="1"/>
  <c r="F122" i="1"/>
  <c r="E122" i="1"/>
  <c r="F121" i="1"/>
  <c r="E121" i="1"/>
  <c r="F120" i="1"/>
  <c r="E120" i="1"/>
  <c r="F119" i="1"/>
  <c r="E119" i="1"/>
  <c r="F118" i="1"/>
  <c r="E118" i="1"/>
  <c r="F117" i="1"/>
  <c r="E117" i="1"/>
  <c r="F116" i="1"/>
  <c r="E116" i="1"/>
  <c r="F115" i="1"/>
  <c r="E115" i="1"/>
  <c r="F114" i="1"/>
  <c r="E114" i="1"/>
  <c r="F113" i="1"/>
  <c r="E113" i="1"/>
  <c r="F112" i="1"/>
  <c r="E112" i="1"/>
  <c r="F111" i="1"/>
  <c r="E111" i="1"/>
  <c r="F110" i="1"/>
  <c r="E110" i="1"/>
  <c r="F109" i="1"/>
  <c r="E109" i="1"/>
  <c r="F108" i="1"/>
  <c r="E108" i="1"/>
  <c r="F107" i="1"/>
  <c r="E107" i="1"/>
  <c r="F106" i="1"/>
  <c r="E106" i="1"/>
  <c r="F105" i="1"/>
  <c r="E105" i="1"/>
  <c r="F104" i="1"/>
  <c r="E104" i="1"/>
  <c r="F103" i="1"/>
  <c r="E103" i="1"/>
  <c r="F102" i="1"/>
  <c r="E102" i="1"/>
  <c r="F101" i="1"/>
  <c r="E101" i="1"/>
  <c r="F100" i="1"/>
  <c r="E100" i="1"/>
  <c r="F99" i="1"/>
  <c r="E99" i="1"/>
  <c r="F98" i="1"/>
  <c r="E98" i="1"/>
  <c r="F97" i="1"/>
  <c r="E97" i="1"/>
  <c r="F96" i="1"/>
  <c r="E96" i="1"/>
  <c r="F95" i="1"/>
  <c r="E95" i="1"/>
  <c r="F94" i="1"/>
  <c r="E94" i="1"/>
  <c r="F93" i="1"/>
  <c r="E93" i="1"/>
  <c r="F92" i="1"/>
  <c r="E92" i="1"/>
  <c r="F91" i="1"/>
  <c r="E91" i="1"/>
  <c r="F90" i="1"/>
  <c r="E90" i="1"/>
  <c r="F89" i="1"/>
  <c r="E89" i="1"/>
  <c r="F88" i="1"/>
  <c r="E88" i="1"/>
  <c r="F87" i="1"/>
  <c r="E87" i="1"/>
  <c r="F86" i="1"/>
  <c r="E86" i="1"/>
  <c r="F85" i="1"/>
  <c r="E85" i="1"/>
  <c r="F84" i="1"/>
  <c r="E84" i="1"/>
  <c r="F83" i="1"/>
  <c r="E83" i="1"/>
  <c r="F82" i="1"/>
  <c r="E82" i="1"/>
  <c r="F81" i="1"/>
  <c r="E81" i="1"/>
  <c r="F80" i="1"/>
  <c r="E80" i="1"/>
  <c r="F79" i="1"/>
  <c r="E79" i="1"/>
  <c r="F78" i="1"/>
  <c r="E78" i="1"/>
  <c r="F77" i="1"/>
  <c r="E77" i="1"/>
  <c r="F76" i="1"/>
  <c r="E76" i="1"/>
  <c r="F75" i="1"/>
  <c r="E75" i="1"/>
  <c r="F74" i="1"/>
  <c r="E74" i="1"/>
  <c r="F73" i="1"/>
  <c r="E73" i="1"/>
  <c r="F72" i="1"/>
  <c r="E72" i="1"/>
  <c r="F71" i="1"/>
  <c r="E71" i="1"/>
  <c r="F70" i="1"/>
  <c r="E70" i="1"/>
  <c r="F69" i="1"/>
  <c r="E69" i="1"/>
  <c r="F68" i="1"/>
  <c r="E68" i="1"/>
  <c r="F67" i="1"/>
  <c r="E67" i="1"/>
  <c r="F66" i="1"/>
  <c r="E66" i="1"/>
  <c r="F65" i="1"/>
  <c r="E65" i="1"/>
  <c r="F64" i="1"/>
  <c r="E64" i="1"/>
  <c r="F63" i="1"/>
  <c r="E63" i="1"/>
  <c r="F62" i="1"/>
  <c r="E62" i="1"/>
  <c r="F61" i="1"/>
  <c r="E61" i="1"/>
  <c r="F60" i="1"/>
  <c r="E60" i="1"/>
  <c r="F59" i="1"/>
  <c r="E59" i="1"/>
  <c r="F58" i="1"/>
  <c r="E58" i="1"/>
  <c r="F57" i="1"/>
  <c r="E57" i="1"/>
  <c r="F56" i="1"/>
  <c r="E56" i="1"/>
  <c r="F55" i="1"/>
  <c r="E55" i="1"/>
  <c r="F54" i="1"/>
  <c r="E54" i="1"/>
  <c r="F53" i="1"/>
  <c r="E53" i="1"/>
  <c r="F52" i="1"/>
  <c r="E52" i="1"/>
  <c r="F51" i="1"/>
  <c r="E51" i="1"/>
  <c r="F50" i="1"/>
  <c r="E50" i="1"/>
  <c r="F49" i="1"/>
  <c r="E49" i="1"/>
  <c r="F48" i="1"/>
  <c r="E48" i="1"/>
  <c r="F47" i="1"/>
  <c r="E47" i="1"/>
  <c r="F46" i="1"/>
  <c r="E46" i="1"/>
  <c r="F45" i="1"/>
  <c r="E45" i="1"/>
  <c r="F44" i="1"/>
  <c r="E44" i="1"/>
  <c r="F43" i="1"/>
  <c r="E43" i="1"/>
  <c r="F42" i="1"/>
  <c r="E42" i="1"/>
  <c r="F41" i="1"/>
  <c r="E41" i="1"/>
  <c r="F40" i="1"/>
  <c r="E40" i="1"/>
  <c r="F39" i="1"/>
  <c r="E39" i="1"/>
  <c r="F38" i="1"/>
  <c r="E38" i="1"/>
  <c r="F37" i="1"/>
  <c r="E37" i="1"/>
  <c r="F36" i="1"/>
  <c r="E36" i="1"/>
  <c r="F35" i="1"/>
  <c r="E35" i="1"/>
  <c r="F34" i="1"/>
  <c r="E34" i="1"/>
  <c r="F33" i="1"/>
  <c r="E33" i="1"/>
  <c r="F32" i="1"/>
  <c r="E32" i="1"/>
  <c r="F31" i="1"/>
  <c r="E31" i="1"/>
  <c r="F30" i="1"/>
  <c r="E30" i="1"/>
  <c r="F29" i="1"/>
  <c r="E29" i="1"/>
  <c r="F28" i="1"/>
  <c r="E28" i="1"/>
  <c r="F27" i="1"/>
  <c r="E27" i="1"/>
  <c r="F26" i="1"/>
  <c r="E26" i="1"/>
  <c r="F25" i="1"/>
  <c r="E25" i="1"/>
  <c r="F24" i="1"/>
  <c r="E24" i="1"/>
  <c r="F23" i="1"/>
  <c r="E23" i="1"/>
  <c r="F22" i="1"/>
  <c r="E22" i="1"/>
  <c r="F21" i="1"/>
  <c r="E21" i="1"/>
  <c r="F20" i="1"/>
  <c r="E20" i="1"/>
  <c r="F19" i="1"/>
  <c r="E19" i="1"/>
  <c r="F18" i="1"/>
  <c r="E18" i="1"/>
  <c r="F17" i="1"/>
  <c r="E17" i="1"/>
  <c r="F16" i="1"/>
  <c r="E16" i="1"/>
  <c r="F15" i="1"/>
  <c r="E15" i="1"/>
  <c r="F14" i="1"/>
  <c r="E14" i="1"/>
  <c r="F13" i="1"/>
  <c r="E13" i="1"/>
  <c r="F12" i="1"/>
  <c r="E12" i="1"/>
  <c r="F11" i="1"/>
  <c r="E11" i="1"/>
  <c r="F10" i="1"/>
  <c r="E10" i="1"/>
  <c r="F9" i="1"/>
  <c r="E9" i="1"/>
  <c r="F8" i="1"/>
  <c r="E8" i="1"/>
  <c r="F7" i="1"/>
  <c r="E7" i="1"/>
  <c r="F6" i="1"/>
  <c r="E6" i="1"/>
  <c r="F5" i="1"/>
  <c r="E5" i="1"/>
  <c r="F4" i="1"/>
  <c r="E4" i="1"/>
  <c r="F3" i="1"/>
  <c r="E3" i="1"/>
  <c r="K814" i="5" l="1"/>
  <c r="K811" i="5"/>
  <c r="K805" i="5"/>
  <c r="K813" i="5"/>
  <c r="K33" i="5"/>
  <c r="H78" i="5"/>
  <c r="K46" i="5"/>
  <c r="L46" i="5" s="1"/>
  <c r="K50" i="5"/>
  <c r="H91" i="5"/>
  <c r="H99" i="5"/>
  <c r="H107" i="5"/>
  <c r="H115" i="5"/>
  <c r="H123" i="5"/>
  <c r="H131" i="5"/>
  <c r="H139" i="5"/>
  <c r="H147" i="5"/>
  <c r="H155" i="5"/>
  <c r="H163" i="5"/>
  <c r="H171" i="5"/>
  <c r="H179" i="5"/>
  <c r="H187" i="5"/>
  <c r="H195" i="5"/>
  <c r="H203" i="5"/>
  <c r="H211" i="5"/>
  <c r="H219" i="5"/>
  <c r="H227" i="5"/>
  <c r="H235" i="5"/>
  <c r="H243" i="5"/>
  <c r="H251" i="5"/>
  <c r="H259" i="5"/>
  <c r="H267" i="5"/>
  <c r="H275" i="5"/>
  <c r="H283" i="5"/>
  <c r="H291" i="5"/>
  <c r="H299" i="5"/>
  <c r="H307" i="5"/>
  <c r="H315" i="5"/>
  <c r="H323" i="5"/>
  <c r="H331" i="5"/>
  <c r="H339" i="5"/>
  <c r="H347" i="5"/>
  <c r="H355" i="5"/>
  <c r="H363" i="5"/>
  <c r="K341" i="5"/>
  <c r="K354" i="5"/>
  <c r="K370" i="5"/>
  <c r="K386" i="5"/>
  <c r="K402" i="5"/>
  <c r="K418" i="5"/>
  <c r="K434" i="5"/>
  <c r="K450" i="5"/>
  <c r="K466" i="5"/>
  <c r="K482" i="5"/>
  <c r="K498" i="5"/>
  <c r="K514" i="5"/>
  <c r="K530" i="5"/>
  <c r="K546" i="5"/>
  <c r="K562" i="5"/>
  <c r="K578" i="5"/>
  <c r="K594" i="5"/>
  <c r="K610" i="5"/>
  <c r="K626" i="5"/>
  <c r="K642" i="5"/>
  <c r="K658" i="5"/>
  <c r="K674" i="5"/>
  <c r="K690" i="5"/>
  <c r="K706" i="5"/>
  <c r="K722" i="5"/>
  <c r="K738" i="5"/>
  <c r="K754" i="5"/>
  <c r="K770" i="5"/>
  <c r="H825" i="5"/>
  <c r="K826" i="5"/>
  <c r="H867" i="5"/>
  <c r="H873" i="5"/>
  <c r="H899" i="5"/>
  <c r="K877" i="5"/>
  <c r="K881" i="5"/>
  <c r="H943" i="5"/>
  <c r="H945" i="5"/>
  <c r="K941" i="5"/>
  <c r="K945" i="5"/>
  <c r="H35" i="5"/>
  <c r="H43" i="5"/>
  <c r="H51" i="5"/>
  <c r="L51" i="5" s="1"/>
  <c r="H59" i="5"/>
  <c r="K32" i="5"/>
  <c r="H67" i="5"/>
  <c r="H72" i="5"/>
  <c r="K56" i="5"/>
  <c r="K54" i="5"/>
  <c r="K55" i="5"/>
  <c r="K64" i="5"/>
  <c r="K63" i="5"/>
  <c r="K72" i="5"/>
  <c r="K71" i="5"/>
  <c r="K80" i="5"/>
  <c r="L80" i="5" s="1"/>
  <c r="K79" i="5"/>
  <c r="L79" i="5" s="1"/>
  <c r="K88" i="5"/>
  <c r="K87" i="5"/>
  <c r="K96" i="5"/>
  <c r="K95" i="5"/>
  <c r="K104" i="5"/>
  <c r="K103" i="5"/>
  <c r="K112" i="5"/>
  <c r="L112" i="5" s="1"/>
  <c r="K111" i="5"/>
  <c r="L111" i="5" s="1"/>
  <c r="K120" i="5"/>
  <c r="K119" i="5"/>
  <c r="K128" i="5"/>
  <c r="K127" i="5"/>
  <c r="K136" i="5"/>
  <c r="K135" i="5"/>
  <c r="K144" i="5"/>
  <c r="L144" i="5" s="1"/>
  <c r="K143" i="5"/>
  <c r="L143" i="5" s="1"/>
  <c r="K152" i="5"/>
  <c r="K151" i="5"/>
  <c r="K160" i="5"/>
  <c r="K159" i="5"/>
  <c r="K168" i="5"/>
  <c r="K167" i="5"/>
  <c r="K176" i="5"/>
  <c r="L176" i="5" s="1"/>
  <c r="K175" i="5"/>
  <c r="L175" i="5" s="1"/>
  <c r="K184" i="5"/>
  <c r="K183" i="5"/>
  <c r="K192" i="5"/>
  <c r="K191" i="5"/>
  <c r="K200" i="5"/>
  <c r="K199" i="5"/>
  <c r="K208" i="5"/>
  <c r="L208" i="5" s="1"/>
  <c r="K207" i="5"/>
  <c r="L207" i="5" s="1"/>
  <c r="K216" i="5"/>
  <c r="K215" i="5"/>
  <c r="K224" i="5"/>
  <c r="K223" i="5"/>
  <c r="K232" i="5"/>
  <c r="K231" i="5"/>
  <c r="K240" i="5"/>
  <c r="L240" i="5" s="1"/>
  <c r="K239" i="5"/>
  <c r="L239" i="5" s="1"/>
  <c r="K248" i="5"/>
  <c r="K247" i="5"/>
  <c r="K256" i="5"/>
  <c r="K255" i="5"/>
  <c r="K264" i="5"/>
  <c r="K263" i="5"/>
  <c r="K272" i="5"/>
  <c r="L272" i="5" s="1"/>
  <c r="K271" i="5"/>
  <c r="L271" i="5" s="1"/>
  <c r="K280" i="5"/>
  <c r="K279" i="5"/>
  <c r="K288" i="5"/>
  <c r="K287" i="5"/>
  <c r="K296" i="5"/>
  <c r="K295" i="5"/>
  <c r="K304" i="5"/>
  <c r="L304" i="5" s="1"/>
  <c r="K303" i="5"/>
  <c r="L303" i="5" s="1"/>
  <c r="K312" i="5"/>
  <c r="K311" i="5"/>
  <c r="H343" i="5"/>
  <c r="H344" i="5"/>
  <c r="K320" i="5"/>
  <c r="K319" i="5"/>
  <c r="H351" i="5"/>
  <c r="H352" i="5"/>
  <c r="K328" i="5"/>
  <c r="K327" i="5"/>
  <c r="H359" i="5"/>
  <c r="H360" i="5"/>
  <c r="K336" i="5"/>
  <c r="K335" i="5"/>
  <c r="L347" i="5"/>
  <c r="L411" i="5"/>
  <c r="L475" i="5"/>
  <c r="L539" i="5"/>
  <c r="L603" i="5"/>
  <c r="L731" i="5"/>
  <c r="K810" i="5"/>
  <c r="H877" i="5"/>
  <c r="H876" i="5"/>
  <c r="H887" i="5"/>
  <c r="H889" i="5"/>
  <c r="K885" i="5"/>
  <c r="K889" i="5"/>
  <c r="H951" i="5"/>
  <c r="H953" i="5"/>
  <c r="H36" i="5"/>
  <c r="L36" i="5" s="1"/>
  <c r="H37" i="5"/>
  <c r="H52" i="5"/>
  <c r="H48" i="5"/>
  <c r="H53" i="5"/>
  <c r="H38" i="5"/>
  <c r="H46" i="5"/>
  <c r="H54" i="5"/>
  <c r="K35" i="5"/>
  <c r="H70" i="5"/>
  <c r="K38" i="5"/>
  <c r="K42" i="5"/>
  <c r="K61" i="5"/>
  <c r="K62" i="5"/>
  <c r="K69" i="5"/>
  <c r="K70" i="5"/>
  <c r="K77" i="5"/>
  <c r="K78" i="5"/>
  <c r="K85" i="5"/>
  <c r="K86" i="5"/>
  <c r="K93" i="5"/>
  <c r="K94" i="5"/>
  <c r="K101" i="5"/>
  <c r="K102" i="5"/>
  <c r="K109" i="5"/>
  <c r="K110" i="5"/>
  <c r="K117" i="5"/>
  <c r="K118" i="5"/>
  <c r="K125" i="5"/>
  <c r="K126" i="5"/>
  <c r="K133" i="5"/>
  <c r="K134" i="5"/>
  <c r="K141" i="5"/>
  <c r="K142" i="5"/>
  <c r="K149" i="5"/>
  <c r="K150" i="5"/>
  <c r="K157" i="5"/>
  <c r="K158" i="5"/>
  <c r="K165" i="5"/>
  <c r="K166" i="5"/>
  <c r="K173" i="5"/>
  <c r="K174" i="5"/>
  <c r="K181" i="5"/>
  <c r="K182" i="5"/>
  <c r="K189" i="5"/>
  <c r="K190" i="5"/>
  <c r="K197" i="5"/>
  <c r="K198" i="5"/>
  <c r="K205" i="5"/>
  <c r="K206" i="5"/>
  <c r="K213" i="5"/>
  <c r="K214" i="5"/>
  <c r="K221" i="5"/>
  <c r="K222" i="5"/>
  <c r="K229" i="5"/>
  <c r="K230" i="5"/>
  <c r="K237" i="5"/>
  <c r="K238" i="5"/>
  <c r="K245" i="5"/>
  <c r="K246" i="5"/>
  <c r="K253" i="5"/>
  <c r="K254" i="5"/>
  <c r="K261" i="5"/>
  <c r="K262" i="5"/>
  <c r="K269" i="5"/>
  <c r="K270" i="5"/>
  <c r="K277" i="5"/>
  <c r="K278" i="5"/>
  <c r="K285" i="5"/>
  <c r="K286" i="5"/>
  <c r="K293" i="5"/>
  <c r="K294" i="5"/>
  <c r="K301" i="5"/>
  <c r="K302" i="5"/>
  <c r="K309" i="5"/>
  <c r="K310" i="5"/>
  <c r="K317" i="5"/>
  <c r="K318" i="5"/>
  <c r="K325" i="5"/>
  <c r="K326" i="5"/>
  <c r="K333" i="5"/>
  <c r="K334" i="5"/>
  <c r="H345" i="5"/>
  <c r="H379" i="5"/>
  <c r="L379" i="5" s="1"/>
  <c r="K352" i="5"/>
  <c r="K345" i="5"/>
  <c r="K351" i="5"/>
  <c r="L351" i="5" s="1"/>
  <c r="H361" i="5"/>
  <c r="L363" i="5"/>
  <c r="H395" i="5"/>
  <c r="L395" i="5" s="1"/>
  <c r="K368" i="5"/>
  <c r="K361" i="5"/>
  <c r="K367" i="5"/>
  <c r="H377" i="5"/>
  <c r="H411" i="5"/>
  <c r="K384" i="5"/>
  <c r="K377" i="5"/>
  <c r="K383" i="5"/>
  <c r="L383" i="5" s="1"/>
  <c r="H393" i="5"/>
  <c r="H427" i="5"/>
  <c r="L427" i="5" s="1"/>
  <c r="K400" i="5"/>
  <c r="K393" i="5"/>
  <c r="K399" i="5"/>
  <c r="H409" i="5"/>
  <c r="H443" i="5"/>
  <c r="L443" i="5" s="1"/>
  <c r="K416" i="5"/>
  <c r="K409" i="5"/>
  <c r="K415" i="5"/>
  <c r="L415" i="5" s="1"/>
  <c r="H425" i="5"/>
  <c r="H459" i="5"/>
  <c r="L459" i="5" s="1"/>
  <c r="K432" i="5"/>
  <c r="K425" i="5"/>
  <c r="K431" i="5"/>
  <c r="H441" i="5"/>
  <c r="H475" i="5"/>
  <c r="K448" i="5"/>
  <c r="K441" i="5"/>
  <c r="K447" i="5"/>
  <c r="H457" i="5"/>
  <c r="H491" i="5"/>
  <c r="L491" i="5" s="1"/>
  <c r="K464" i="5"/>
  <c r="K457" i="5"/>
  <c r="K463" i="5"/>
  <c r="L463" i="5" s="1"/>
  <c r="H473" i="5"/>
  <c r="H507" i="5"/>
  <c r="L507" i="5" s="1"/>
  <c r="K480" i="5"/>
  <c r="K473" i="5"/>
  <c r="K479" i="5"/>
  <c r="L479" i="5" s="1"/>
  <c r="H489" i="5"/>
  <c r="H523" i="5"/>
  <c r="L523" i="5" s="1"/>
  <c r="K496" i="5"/>
  <c r="K489" i="5"/>
  <c r="K495" i="5"/>
  <c r="L495" i="5" s="1"/>
  <c r="H505" i="5"/>
  <c r="H539" i="5"/>
  <c r="K512" i="5"/>
  <c r="K505" i="5"/>
  <c r="K511" i="5"/>
  <c r="L511" i="5" s="1"/>
  <c r="H521" i="5"/>
  <c r="H555" i="5"/>
  <c r="L555" i="5" s="1"/>
  <c r="K528" i="5"/>
  <c r="K521" i="5"/>
  <c r="K527" i="5"/>
  <c r="H537" i="5"/>
  <c r="H571" i="5"/>
  <c r="L571" i="5" s="1"/>
  <c r="K544" i="5"/>
  <c r="K537" i="5"/>
  <c r="K543" i="5"/>
  <c r="H553" i="5"/>
  <c r="H587" i="5"/>
  <c r="L587" i="5" s="1"/>
  <c r="K560" i="5"/>
  <c r="K553" i="5"/>
  <c r="K559" i="5"/>
  <c r="H569" i="5"/>
  <c r="H603" i="5"/>
  <c r="K576" i="5"/>
  <c r="K569" i="5"/>
  <c r="K575" i="5"/>
  <c r="H585" i="5"/>
  <c r="H619" i="5"/>
  <c r="L619" i="5" s="1"/>
  <c r="K592" i="5"/>
  <c r="K585" i="5"/>
  <c r="K591" i="5"/>
  <c r="H601" i="5"/>
  <c r="H635" i="5"/>
  <c r="L635" i="5" s="1"/>
  <c r="K608" i="5"/>
  <c r="K601" i="5"/>
  <c r="K607" i="5"/>
  <c r="H617" i="5"/>
  <c r="H651" i="5"/>
  <c r="L651" i="5" s="1"/>
  <c r="K624" i="5"/>
  <c r="K617" i="5"/>
  <c r="K623" i="5"/>
  <c r="H633" i="5"/>
  <c r="H667" i="5"/>
  <c r="K640" i="5"/>
  <c r="K633" i="5"/>
  <c r="K639" i="5"/>
  <c r="L639" i="5" s="1"/>
  <c r="H649" i="5"/>
  <c r="H683" i="5"/>
  <c r="L683" i="5" s="1"/>
  <c r="K656" i="5"/>
  <c r="K649" i="5"/>
  <c r="K655" i="5"/>
  <c r="H665" i="5"/>
  <c r="L667" i="5"/>
  <c r="H699" i="5"/>
  <c r="L699" i="5" s="1"/>
  <c r="K672" i="5"/>
  <c r="K665" i="5"/>
  <c r="K671" i="5"/>
  <c r="L671" i="5" s="1"/>
  <c r="H681" i="5"/>
  <c r="H715" i="5"/>
  <c r="L715" i="5" s="1"/>
  <c r="K688" i="5"/>
  <c r="K681" i="5"/>
  <c r="K687" i="5"/>
  <c r="H697" i="5"/>
  <c r="H731" i="5"/>
  <c r="K704" i="5"/>
  <c r="K697" i="5"/>
  <c r="K703" i="5"/>
  <c r="H713" i="5"/>
  <c r="H747" i="5"/>
  <c r="L747" i="5" s="1"/>
  <c r="K720" i="5"/>
  <c r="K713" i="5"/>
  <c r="K719" i="5"/>
  <c r="H729" i="5"/>
  <c r="H763" i="5"/>
  <c r="L763" i="5" s="1"/>
  <c r="K736" i="5"/>
  <c r="K729" i="5"/>
  <c r="K735" i="5"/>
  <c r="L735" i="5" s="1"/>
  <c r="H745" i="5"/>
  <c r="H779" i="5"/>
  <c r="L779" i="5" s="1"/>
  <c r="K752" i="5"/>
  <c r="K745" i="5"/>
  <c r="K751" i="5"/>
  <c r="H761" i="5"/>
  <c r="H795" i="5"/>
  <c r="K768" i="5"/>
  <c r="K761" i="5"/>
  <c r="K767" i="5"/>
  <c r="L767" i="5" s="1"/>
  <c r="H777" i="5"/>
  <c r="K784" i="5"/>
  <c r="K777" i="5"/>
  <c r="K783" i="5"/>
  <c r="L783" i="5" s="1"/>
  <c r="H801" i="5"/>
  <c r="H823" i="5"/>
  <c r="H841" i="5"/>
  <c r="H861" i="5"/>
  <c r="H860" i="5"/>
  <c r="H855" i="5"/>
  <c r="H852" i="5"/>
  <c r="H881" i="5"/>
  <c r="H895" i="5"/>
  <c r="H897" i="5"/>
  <c r="H915" i="5"/>
  <c r="K893" i="5"/>
  <c r="K897" i="5"/>
  <c r="H959" i="5"/>
  <c r="H961" i="5"/>
  <c r="H64" i="5"/>
  <c r="H76" i="5"/>
  <c r="H77" i="5"/>
  <c r="H49" i="5"/>
  <c r="K52" i="5"/>
  <c r="L52" i="5" s="1"/>
  <c r="H86" i="5"/>
  <c r="H94" i="5"/>
  <c r="H102" i="5"/>
  <c r="L76" i="5"/>
  <c r="H110" i="5"/>
  <c r="H118" i="5"/>
  <c r="H126" i="5"/>
  <c r="H134" i="5"/>
  <c r="H142" i="5"/>
  <c r="H150" i="5"/>
  <c r="H158" i="5"/>
  <c r="H166" i="5"/>
  <c r="H174" i="5"/>
  <c r="H182" i="5"/>
  <c r="H190" i="5"/>
  <c r="H198" i="5"/>
  <c r="H206" i="5"/>
  <c r="H214" i="5"/>
  <c r="H222" i="5"/>
  <c r="H230" i="5"/>
  <c r="H238" i="5"/>
  <c r="H246" i="5"/>
  <c r="H254" i="5"/>
  <c r="H262" i="5"/>
  <c r="H270" i="5"/>
  <c r="H278" i="5"/>
  <c r="H286" i="5"/>
  <c r="H294" i="5"/>
  <c r="H302" i="5"/>
  <c r="H310" i="5"/>
  <c r="H318" i="5"/>
  <c r="H326" i="5"/>
  <c r="H334" i="5"/>
  <c r="H342" i="5"/>
  <c r="H350" i="5"/>
  <c r="H358" i="5"/>
  <c r="H366" i="5"/>
  <c r="H370" i="5"/>
  <c r="H375" i="5"/>
  <c r="H382" i="5"/>
  <c r="H386" i="5"/>
  <c r="H391" i="5"/>
  <c r="H398" i="5"/>
  <c r="H402" i="5"/>
  <c r="H407" i="5"/>
  <c r="H414" i="5"/>
  <c r="H418" i="5"/>
  <c r="H423" i="5"/>
  <c r="H430" i="5"/>
  <c r="H434" i="5"/>
  <c r="H439" i="5"/>
  <c r="H446" i="5"/>
  <c r="H450" i="5"/>
  <c r="H455" i="5"/>
  <c r="H462" i="5"/>
  <c r="H466" i="5"/>
  <c r="H471" i="5"/>
  <c r="H478" i="5"/>
  <c r="H482" i="5"/>
  <c r="H487" i="5"/>
  <c r="H494" i="5"/>
  <c r="H498" i="5"/>
  <c r="H503" i="5"/>
  <c r="H510" i="5"/>
  <c r="H514" i="5"/>
  <c r="H519" i="5"/>
  <c r="H526" i="5"/>
  <c r="H530" i="5"/>
  <c r="H535" i="5"/>
  <c r="H542" i="5"/>
  <c r="H546" i="5"/>
  <c r="H551" i="5"/>
  <c r="H558" i="5"/>
  <c r="H562" i="5"/>
  <c r="H567" i="5"/>
  <c r="H574" i="5"/>
  <c r="H578" i="5"/>
  <c r="H583" i="5"/>
  <c r="H590" i="5"/>
  <c r="H594" i="5"/>
  <c r="H599" i="5"/>
  <c r="H606" i="5"/>
  <c r="H610" i="5"/>
  <c r="H615" i="5"/>
  <c r="H622" i="5"/>
  <c r="H626" i="5"/>
  <c r="H631" i="5"/>
  <c r="H638" i="5"/>
  <c r="H642" i="5"/>
  <c r="H647" i="5"/>
  <c r="H654" i="5"/>
  <c r="H658" i="5"/>
  <c r="H663" i="5"/>
  <c r="H670" i="5"/>
  <c r="H674" i="5"/>
  <c r="H679" i="5"/>
  <c r="H686" i="5"/>
  <c r="H690" i="5"/>
  <c r="H695" i="5"/>
  <c r="H702" i="5"/>
  <c r="H706" i="5"/>
  <c r="H711" i="5"/>
  <c r="H718" i="5"/>
  <c r="H722" i="5"/>
  <c r="H727" i="5"/>
  <c r="H734" i="5"/>
  <c r="H738" i="5"/>
  <c r="H743" i="5"/>
  <c r="H750" i="5"/>
  <c r="H754" i="5"/>
  <c r="H759" i="5"/>
  <c r="H766" i="5"/>
  <c r="H770" i="5"/>
  <c r="H775" i="5"/>
  <c r="H782" i="5"/>
  <c r="H791" i="5"/>
  <c r="H792" i="5"/>
  <c r="H797" i="5"/>
  <c r="H845" i="5"/>
  <c r="H839" i="5"/>
  <c r="H836" i="5"/>
  <c r="H844" i="5"/>
  <c r="H843" i="5"/>
  <c r="H875" i="5"/>
  <c r="H903" i="5"/>
  <c r="H905" i="5"/>
  <c r="H923" i="5"/>
  <c r="K901" i="5"/>
  <c r="K905" i="5"/>
  <c r="H964" i="5"/>
  <c r="H969" i="5"/>
  <c r="H967" i="5"/>
  <c r="H44" i="5"/>
  <c r="H40" i="5"/>
  <c r="H45" i="5"/>
  <c r="H33" i="5"/>
  <c r="L43" i="5"/>
  <c r="K869" i="5"/>
  <c r="K873" i="5"/>
  <c r="K933" i="5"/>
  <c r="K937" i="5"/>
  <c r="H62" i="5"/>
  <c r="K34" i="5"/>
  <c r="K49" i="5"/>
  <c r="K346" i="5"/>
  <c r="K362" i="5"/>
  <c r="K378" i="5"/>
  <c r="L378" i="5" s="1"/>
  <c r="K394" i="5"/>
  <c r="L394" i="5" s="1"/>
  <c r="K410" i="5"/>
  <c r="L410" i="5" s="1"/>
  <c r="K426" i="5"/>
  <c r="L426" i="5" s="1"/>
  <c r="K442" i="5"/>
  <c r="L442" i="5" s="1"/>
  <c r="K458" i="5"/>
  <c r="L458" i="5" s="1"/>
  <c r="K474" i="5"/>
  <c r="L474" i="5" s="1"/>
  <c r="K490" i="5"/>
  <c r="L490" i="5" s="1"/>
  <c r="K506" i="5"/>
  <c r="L506" i="5" s="1"/>
  <c r="K522" i="5"/>
  <c r="L522" i="5" s="1"/>
  <c r="K538" i="5"/>
  <c r="L538" i="5" s="1"/>
  <c r="K554" i="5"/>
  <c r="L554" i="5" s="1"/>
  <c r="K570" i="5"/>
  <c r="L570" i="5" s="1"/>
  <c r="K586" i="5"/>
  <c r="L586" i="5" s="1"/>
  <c r="K602" i="5"/>
  <c r="L602" i="5" s="1"/>
  <c r="K618" i="5"/>
  <c r="L618" i="5" s="1"/>
  <c r="K634" i="5"/>
  <c r="L634" i="5" s="1"/>
  <c r="K650" i="5"/>
  <c r="L650" i="5" s="1"/>
  <c r="K666" i="5"/>
  <c r="L666" i="5" s="1"/>
  <c r="K682" i="5"/>
  <c r="L682" i="5" s="1"/>
  <c r="K698" i="5"/>
  <c r="L698" i="5" s="1"/>
  <c r="K714" i="5"/>
  <c r="L714" i="5" s="1"/>
  <c r="K730" i="5"/>
  <c r="L730" i="5" s="1"/>
  <c r="K746" i="5"/>
  <c r="L746" i="5" s="1"/>
  <c r="K762" i="5"/>
  <c r="L762" i="5" s="1"/>
  <c r="K778" i="5"/>
  <c r="L778" i="5" s="1"/>
  <c r="H793" i="5"/>
  <c r="H828" i="5"/>
  <c r="H831" i="5"/>
  <c r="H827" i="5"/>
  <c r="H859" i="5"/>
  <c r="H865" i="5"/>
  <c r="H871" i="5"/>
  <c r="H911" i="5"/>
  <c r="H913" i="5"/>
  <c r="H931" i="5"/>
  <c r="K909" i="5"/>
  <c r="K913" i="5"/>
  <c r="H60" i="5"/>
  <c r="L60" i="5" s="1"/>
  <c r="H61" i="5"/>
  <c r="H935" i="5"/>
  <c r="H937" i="5"/>
  <c r="K932" i="5"/>
  <c r="K37" i="5"/>
  <c r="H68" i="5"/>
  <c r="L68" i="5" s="1"/>
  <c r="H69" i="5"/>
  <c r="H41" i="5"/>
  <c r="K44" i="5"/>
  <c r="L44" i="5" s="1"/>
  <c r="K48" i="5"/>
  <c r="H83" i="5"/>
  <c r="H90" i="5"/>
  <c r="L90" i="5" s="1"/>
  <c r="H98" i="5"/>
  <c r="L98" i="5" s="1"/>
  <c r="H106" i="5"/>
  <c r="L106" i="5" s="1"/>
  <c r="H114" i="5"/>
  <c r="L114" i="5" s="1"/>
  <c r="H122" i="5"/>
  <c r="L122" i="5" s="1"/>
  <c r="H130" i="5"/>
  <c r="L130" i="5" s="1"/>
  <c r="H138" i="5"/>
  <c r="L138" i="5" s="1"/>
  <c r="H146" i="5"/>
  <c r="L146" i="5" s="1"/>
  <c r="H154" i="5"/>
  <c r="L154" i="5" s="1"/>
  <c r="H162" i="5"/>
  <c r="L162" i="5" s="1"/>
  <c r="H170" i="5"/>
  <c r="L170" i="5" s="1"/>
  <c r="H178" i="5"/>
  <c r="L178" i="5" s="1"/>
  <c r="H186" i="5"/>
  <c r="L186" i="5" s="1"/>
  <c r="H194" i="5"/>
  <c r="L194" i="5" s="1"/>
  <c r="H202" i="5"/>
  <c r="L202" i="5" s="1"/>
  <c r="H210" i="5"/>
  <c r="L210" i="5" s="1"/>
  <c r="H218" i="5"/>
  <c r="L218" i="5" s="1"/>
  <c r="H226" i="5"/>
  <c r="L226" i="5" s="1"/>
  <c r="H234" i="5"/>
  <c r="L234" i="5" s="1"/>
  <c r="H242" i="5"/>
  <c r="L242" i="5" s="1"/>
  <c r="H250" i="5"/>
  <c r="L250" i="5" s="1"/>
  <c r="H258" i="5"/>
  <c r="L258" i="5" s="1"/>
  <c r="H266" i="5"/>
  <c r="L266" i="5" s="1"/>
  <c r="H274" i="5"/>
  <c r="L274" i="5" s="1"/>
  <c r="H282" i="5"/>
  <c r="L282" i="5" s="1"/>
  <c r="H290" i="5"/>
  <c r="L290" i="5" s="1"/>
  <c r="H298" i="5"/>
  <c r="L298" i="5" s="1"/>
  <c r="H306" i="5"/>
  <c r="L306" i="5" s="1"/>
  <c r="H314" i="5"/>
  <c r="L314" i="5" s="1"/>
  <c r="H322" i="5"/>
  <c r="L322" i="5" s="1"/>
  <c r="H330" i="5"/>
  <c r="L330" i="5" s="1"/>
  <c r="H338" i="5"/>
  <c r="H346" i="5"/>
  <c r="H354" i="5"/>
  <c r="H362" i="5"/>
  <c r="K338" i="5"/>
  <c r="L338" i="5" s="1"/>
  <c r="K340" i="5"/>
  <c r="K356" i="5"/>
  <c r="K372" i="5"/>
  <c r="L387" i="5"/>
  <c r="K388" i="5"/>
  <c r="K404" i="5"/>
  <c r="K420" i="5"/>
  <c r="K436" i="5"/>
  <c r="K452" i="5"/>
  <c r="K468" i="5"/>
  <c r="K484" i="5"/>
  <c r="K500" i="5"/>
  <c r="L515" i="5"/>
  <c r="K516" i="5"/>
  <c r="K532" i="5"/>
  <c r="K548" i="5"/>
  <c r="K564" i="5"/>
  <c r="K580" i="5"/>
  <c r="K596" i="5"/>
  <c r="K612" i="5"/>
  <c r="K628" i="5"/>
  <c r="L643" i="5"/>
  <c r="K644" i="5"/>
  <c r="K660" i="5"/>
  <c r="K676" i="5"/>
  <c r="K692" i="5"/>
  <c r="K708" i="5"/>
  <c r="K724" i="5"/>
  <c r="K740" i="5"/>
  <c r="K756" i="5"/>
  <c r="L771" i="5"/>
  <c r="K772" i="5"/>
  <c r="H789" i="5"/>
  <c r="H824" i="5"/>
  <c r="H856" i="5"/>
  <c r="K846" i="5"/>
  <c r="K843" i="5"/>
  <c r="K837" i="5"/>
  <c r="K845" i="5"/>
  <c r="K849" i="5"/>
  <c r="K853" i="5"/>
  <c r="L853" i="5" s="1"/>
  <c r="K857" i="5"/>
  <c r="H919" i="5"/>
  <c r="H921" i="5"/>
  <c r="H939" i="5"/>
  <c r="K917" i="5"/>
  <c r="K921" i="5"/>
  <c r="H34" i="5"/>
  <c r="H42" i="5"/>
  <c r="H50" i="5"/>
  <c r="H56" i="5"/>
  <c r="H55" i="5"/>
  <c r="H57" i="5"/>
  <c r="H63" i="5"/>
  <c r="H65" i="5"/>
  <c r="H71" i="5"/>
  <c r="H73" i="5"/>
  <c r="K344" i="5"/>
  <c r="K337" i="5"/>
  <c r="K343" i="5"/>
  <c r="L343" i="5" s="1"/>
  <c r="H353" i="5"/>
  <c r="L355" i="5"/>
  <c r="K360" i="5"/>
  <c r="K353" i="5"/>
  <c r="K359" i="5"/>
  <c r="L359" i="5" s="1"/>
  <c r="H369" i="5"/>
  <c r="L371" i="5"/>
  <c r="K376" i="5"/>
  <c r="K369" i="5"/>
  <c r="K375" i="5"/>
  <c r="H385" i="5"/>
  <c r="K392" i="5"/>
  <c r="K385" i="5"/>
  <c r="K391" i="5"/>
  <c r="H401" i="5"/>
  <c r="L403" i="5"/>
  <c r="K408" i="5"/>
  <c r="K401" i="5"/>
  <c r="K407" i="5"/>
  <c r="H417" i="5"/>
  <c r="L419" i="5"/>
  <c r="K424" i="5"/>
  <c r="K417" i="5"/>
  <c r="K423" i="5"/>
  <c r="H433" i="5"/>
  <c r="L435" i="5"/>
  <c r="K440" i="5"/>
  <c r="K433" i="5"/>
  <c r="K439" i="5"/>
  <c r="H449" i="5"/>
  <c r="L451" i="5"/>
  <c r="K456" i="5"/>
  <c r="K449" i="5"/>
  <c r="K455" i="5"/>
  <c r="H465" i="5"/>
  <c r="L467" i="5"/>
  <c r="K472" i="5"/>
  <c r="K465" i="5"/>
  <c r="K471" i="5"/>
  <c r="H481" i="5"/>
  <c r="L483" i="5"/>
  <c r="K488" i="5"/>
  <c r="K481" i="5"/>
  <c r="K487" i="5"/>
  <c r="H497" i="5"/>
  <c r="L499" i="5"/>
  <c r="K504" i="5"/>
  <c r="K497" i="5"/>
  <c r="K503" i="5"/>
  <c r="H513" i="5"/>
  <c r="K520" i="5"/>
  <c r="K513" i="5"/>
  <c r="K519" i="5"/>
  <c r="H529" i="5"/>
  <c r="L531" i="5"/>
  <c r="K536" i="5"/>
  <c r="K529" i="5"/>
  <c r="K535" i="5"/>
  <c r="H545" i="5"/>
  <c r="L547" i="5"/>
  <c r="K552" i="5"/>
  <c r="K545" i="5"/>
  <c r="K551" i="5"/>
  <c r="H561" i="5"/>
  <c r="L563" i="5"/>
  <c r="K568" i="5"/>
  <c r="K561" i="5"/>
  <c r="K567" i="5"/>
  <c r="H577" i="5"/>
  <c r="L579" i="5"/>
  <c r="K584" i="5"/>
  <c r="K577" i="5"/>
  <c r="K583" i="5"/>
  <c r="H593" i="5"/>
  <c r="L595" i="5"/>
  <c r="K600" i="5"/>
  <c r="K593" i="5"/>
  <c r="K599" i="5"/>
  <c r="H609" i="5"/>
  <c r="L611" i="5"/>
  <c r="K616" i="5"/>
  <c r="K609" i="5"/>
  <c r="K615" i="5"/>
  <c r="H625" i="5"/>
  <c r="L627" i="5"/>
  <c r="K632" i="5"/>
  <c r="K625" i="5"/>
  <c r="K631" i="5"/>
  <c r="H641" i="5"/>
  <c r="K648" i="5"/>
  <c r="K641" i="5"/>
  <c r="K647" i="5"/>
  <c r="H657" i="5"/>
  <c r="L659" i="5"/>
  <c r="K664" i="5"/>
  <c r="K657" i="5"/>
  <c r="K663" i="5"/>
  <c r="H673" i="5"/>
  <c r="L675" i="5"/>
  <c r="K680" i="5"/>
  <c r="K673" i="5"/>
  <c r="K679" i="5"/>
  <c r="H689" i="5"/>
  <c r="L691" i="5"/>
  <c r="K696" i="5"/>
  <c r="K689" i="5"/>
  <c r="K695" i="5"/>
  <c r="H705" i="5"/>
  <c r="L707" i="5"/>
  <c r="K712" i="5"/>
  <c r="K705" i="5"/>
  <c r="K711" i="5"/>
  <c r="H721" i="5"/>
  <c r="L723" i="5"/>
  <c r="K728" i="5"/>
  <c r="K721" i="5"/>
  <c r="K727" i="5"/>
  <c r="H737" i="5"/>
  <c r="L739" i="5"/>
  <c r="K744" i="5"/>
  <c r="K737" i="5"/>
  <c r="K743" i="5"/>
  <c r="H753" i="5"/>
  <c r="L755" i="5"/>
  <c r="K760" i="5"/>
  <c r="K753" i="5"/>
  <c r="K759" i="5"/>
  <c r="L759" i="5" s="1"/>
  <c r="H769" i="5"/>
  <c r="K776" i="5"/>
  <c r="K769" i="5"/>
  <c r="K775" i="5"/>
  <c r="H785" i="5"/>
  <c r="K830" i="5"/>
  <c r="K827" i="5"/>
  <c r="K821" i="5"/>
  <c r="K829" i="5"/>
  <c r="H883" i="5"/>
  <c r="K861" i="5"/>
  <c r="K865" i="5"/>
  <c r="H927" i="5"/>
  <c r="H929" i="5"/>
  <c r="H947" i="5"/>
  <c r="K925" i="5"/>
  <c r="K929" i="5"/>
  <c r="K39" i="5"/>
  <c r="L39" i="5" s="1"/>
  <c r="K47" i="5"/>
  <c r="L47" i="5" s="1"/>
  <c r="H85" i="5"/>
  <c r="H93" i="5"/>
  <c r="H101" i="5"/>
  <c r="H109" i="5"/>
  <c r="H117" i="5"/>
  <c r="H125" i="5"/>
  <c r="H133" i="5"/>
  <c r="H141" i="5"/>
  <c r="H149" i="5"/>
  <c r="H157" i="5"/>
  <c r="H165" i="5"/>
  <c r="H173" i="5"/>
  <c r="H181" i="5"/>
  <c r="H189" i="5"/>
  <c r="H197" i="5"/>
  <c r="H205" i="5"/>
  <c r="H213" i="5"/>
  <c r="H221" i="5"/>
  <c r="H229" i="5"/>
  <c r="H237" i="5"/>
  <c r="H245" i="5"/>
  <c r="H253" i="5"/>
  <c r="H261" i="5"/>
  <c r="H269" i="5"/>
  <c r="H277" i="5"/>
  <c r="H285" i="5"/>
  <c r="H293" i="5"/>
  <c r="H301" i="5"/>
  <c r="H309" i="5"/>
  <c r="H317" i="5"/>
  <c r="H325" i="5"/>
  <c r="H333" i="5"/>
  <c r="H341" i="5"/>
  <c r="H349" i="5"/>
  <c r="H357" i="5"/>
  <c r="H365" i="5"/>
  <c r="H373" i="5"/>
  <c r="H381" i="5"/>
  <c r="H389" i="5"/>
  <c r="H397" i="5"/>
  <c r="H405" i="5"/>
  <c r="H413" i="5"/>
  <c r="H421" i="5"/>
  <c r="H429" i="5"/>
  <c r="H437" i="5"/>
  <c r="H445" i="5"/>
  <c r="H453" i="5"/>
  <c r="H461" i="5"/>
  <c r="H469" i="5"/>
  <c r="H477" i="5"/>
  <c r="H485" i="5"/>
  <c r="H493" i="5"/>
  <c r="H501" i="5"/>
  <c r="H509" i="5"/>
  <c r="H517" i="5"/>
  <c r="H525" i="5"/>
  <c r="H533" i="5"/>
  <c r="H541" i="5"/>
  <c r="H549" i="5"/>
  <c r="H557" i="5"/>
  <c r="H565" i="5"/>
  <c r="H573" i="5"/>
  <c r="H581" i="5"/>
  <c r="H589" i="5"/>
  <c r="H597" i="5"/>
  <c r="H605" i="5"/>
  <c r="H613" i="5"/>
  <c r="H621" i="5"/>
  <c r="H629" i="5"/>
  <c r="H637" i="5"/>
  <c r="H645" i="5"/>
  <c r="H653" i="5"/>
  <c r="H661" i="5"/>
  <c r="H669" i="5"/>
  <c r="H677" i="5"/>
  <c r="H685" i="5"/>
  <c r="H693" i="5"/>
  <c r="H701" i="5"/>
  <c r="H709" i="5"/>
  <c r="H717" i="5"/>
  <c r="H725" i="5"/>
  <c r="H733" i="5"/>
  <c r="H741" i="5"/>
  <c r="H749" i="5"/>
  <c r="H757" i="5"/>
  <c r="H765" i="5"/>
  <c r="H773" i="5"/>
  <c r="H781" i="5"/>
  <c r="H837" i="5"/>
  <c r="H809" i="5"/>
  <c r="H853" i="5"/>
  <c r="H835" i="5"/>
  <c r="H869" i="5"/>
  <c r="H885" i="5"/>
  <c r="L860" i="5"/>
  <c r="L876" i="5"/>
  <c r="H994" i="5"/>
  <c r="H1003" i="5"/>
  <c r="H977" i="5"/>
  <c r="H1010" i="5"/>
  <c r="H1019" i="5"/>
  <c r="H993" i="5"/>
  <c r="H1026" i="5"/>
  <c r="H1035" i="5"/>
  <c r="H1009" i="5"/>
  <c r="H1042" i="5"/>
  <c r="H1051" i="5"/>
  <c r="H1025" i="5"/>
  <c r="H1041" i="5"/>
  <c r="H1057" i="5"/>
  <c r="H1073" i="5"/>
  <c r="H1089" i="5"/>
  <c r="H1124" i="5"/>
  <c r="H1105" i="5"/>
  <c r="H1140" i="5"/>
  <c r="K1115" i="5"/>
  <c r="K1117" i="5"/>
  <c r="H1151" i="5"/>
  <c r="H1129" i="5"/>
  <c r="K1132" i="5"/>
  <c r="H1168" i="5"/>
  <c r="H1170" i="5"/>
  <c r="K1147" i="5"/>
  <c r="H1150" i="5"/>
  <c r="K1155" i="5"/>
  <c r="H1158" i="5"/>
  <c r="K1163" i="5"/>
  <c r="H1166" i="5"/>
  <c r="K1171" i="5"/>
  <c r="H1174" i="5"/>
  <c r="K1179" i="5"/>
  <c r="H1182" i="5"/>
  <c r="K1187" i="5"/>
  <c r="H1190" i="5"/>
  <c r="K1195" i="5"/>
  <c r="H1198" i="5"/>
  <c r="K1203" i="5"/>
  <c r="H1206" i="5"/>
  <c r="K1233" i="5"/>
  <c r="K1244" i="5"/>
  <c r="K1243" i="5"/>
  <c r="K1255" i="5"/>
  <c r="K1256" i="5"/>
  <c r="H1269" i="5"/>
  <c r="H1278" i="5"/>
  <c r="H1289" i="5"/>
  <c r="K1297" i="5"/>
  <c r="H1309" i="5"/>
  <c r="K1313" i="5"/>
  <c r="L2463" i="5"/>
  <c r="L2447" i="5"/>
  <c r="L1780" i="5"/>
  <c r="L1105" i="5"/>
  <c r="L1089" i="5"/>
  <c r="L1073" i="5"/>
  <c r="L1057" i="5"/>
  <c r="L1041" i="5"/>
  <c r="L1025" i="5"/>
  <c r="L1009" i="5"/>
  <c r="L993" i="5"/>
  <c r="L977" i="5"/>
  <c r="L961" i="5"/>
  <c r="L1100" i="5"/>
  <c r="L45" i="5"/>
  <c r="L53" i="5"/>
  <c r="H84" i="5"/>
  <c r="L84" i="5" s="1"/>
  <c r="H92" i="5"/>
  <c r="L92" i="5" s="1"/>
  <c r="H100" i="5"/>
  <c r="L100" i="5" s="1"/>
  <c r="H108" i="5"/>
  <c r="L108" i="5" s="1"/>
  <c r="H116" i="5"/>
  <c r="L116" i="5" s="1"/>
  <c r="H124" i="5"/>
  <c r="L124" i="5" s="1"/>
  <c r="H132" i="5"/>
  <c r="L132" i="5" s="1"/>
  <c r="H140" i="5"/>
  <c r="L140" i="5" s="1"/>
  <c r="H148" i="5"/>
  <c r="L148" i="5" s="1"/>
  <c r="H156" i="5"/>
  <c r="L156" i="5" s="1"/>
  <c r="H164" i="5"/>
  <c r="L164" i="5" s="1"/>
  <c r="H172" i="5"/>
  <c r="L172" i="5" s="1"/>
  <c r="H180" i="5"/>
  <c r="L180" i="5" s="1"/>
  <c r="H188" i="5"/>
  <c r="L188" i="5" s="1"/>
  <c r="H196" i="5"/>
  <c r="L196" i="5" s="1"/>
  <c r="H204" i="5"/>
  <c r="L204" i="5" s="1"/>
  <c r="H212" i="5"/>
  <c r="L212" i="5" s="1"/>
  <c r="H220" i="5"/>
  <c r="L220" i="5" s="1"/>
  <c r="H228" i="5"/>
  <c r="L228" i="5" s="1"/>
  <c r="H236" i="5"/>
  <c r="L236" i="5" s="1"/>
  <c r="H244" i="5"/>
  <c r="L244" i="5" s="1"/>
  <c r="H252" i="5"/>
  <c r="L252" i="5" s="1"/>
  <c r="H260" i="5"/>
  <c r="L260" i="5" s="1"/>
  <c r="H268" i="5"/>
  <c r="L268" i="5" s="1"/>
  <c r="H276" i="5"/>
  <c r="L276" i="5" s="1"/>
  <c r="H284" i="5"/>
  <c r="L284" i="5" s="1"/>
  <c r="H292" i="5"/>
  <c r="L292" i="5" s="1"/>
  <c r="H300" i="5"/>
  <c r="L300" i="5" s="1"/>
  <c r="H308" i="5"/>
  <c r="L308" i="5" s="1"/>
  <c r="H316" i="5"/>
  <c r="L316" i="5" s="1"/>
  <c r="H324" i="5"/>
  <c r="L324" i="5" s="1"/>
  <c r="H332" i="5"/>
  <c r="L332" i="5" s="1"/>
  <c r="H340" i="5"/>
  <c r="K342" i="5"/>
  <c r="L342" i="5" s="1"/>
  <c r="H348" i="5"/>
  <c r="L348" i="5" s="1"/>
  <c r="K350" i="5"/>
  <c r="L350" i="5" s="1"/>
  <c r="H356" i="5"/>
  <c r="K358" i="5"/>
  <c r="L358" i="5" s="1"/>
  <c r="H364" i="5"/>
  <c r="L364" i="5" s="1"/>
  <c r="K366" i="5"/>
  <c r="L366" i="5" s="1"/>
  <c r="H372" i="5"/>
  <c r="K374" i="5"/>
  <c r="L374" i="5" s="1"/>
  <c r="H380" i="5"/>
  <c r="L380" i="5" s="1"/>
  <c r="K382" i="5"/>
  <c r="L382" i="5" s="1"/>
  <c r="H388" i="5"/>
  <c r="K390" i="5"/>
  <c r="L390" i="5" s="1"/>
  <c r="H396" i="5"/>
  <c r="L396" i="5" s="1"/>
  <c r="K398" i="5"/>
  <c r="L398" i="5" s="1"/>
  <c r="H404" i="5"/>
  <c r="K406" i="5"/>
  <c r="L406" i="5" s="1"/>
  <c r="H412" i="5"/>
  <c r="L412" i="5" s="1"/>
  <c r="K414" i="5"/>
  <c r="L414" i="5" s="1"/>
  <c r="H420" i="5"/>
  <c r="K422" i="5"/>
  <c r="L422" i="5" s="1"/>
  <c r="H428" i="5"/>
  <c r="L428" i="5" s="1"/>
  <c r="K430" i="5"/>
  <c r="L430" i="5" s="1"/>
  <c r="H436" i="5"/>
  <c r="K438" i="5"/>
  <c r="L438" i="5" s="1"/>
  <c r="H444" i="5"/>
  <c r="L444" i="5" s="1"/>
  <c r="K446" i="5"/>
  <c r="L446" i="5" s="1"/>
  <c r="H452" i="5"/>
  <c r="K454" i="5"/>
  <c r="L454" i="5" s="1"/>
  <c r="H460" i="5"/>
  <c r="L460" i="5" s="1"/>
  <c r="K462" i="5"/>
  <c r="L462" i="5" s="1"/>
  <c r="H468" i="5"/>
  <c r="K470" i="5"/>
  <c r="L470" i="5" s="1"/>
  <c r="H476" i="5"/>
  <c r="L476" i="5" s="1"/>
  <c r="K478" i="5"/>
  <c r="L478" i="5" s="1"/>
  <c r="H484" i="5"/>
  <c r="K486" i="5"/>
  <c r="L486" i="5" s="1"/>
  <c r="H492" i="5"/>
  <c r="L492" i="5" s="1"/>
  <c r="K494" i="5"/>
  <c r="L494" i="5" s="1"/>
  <c r="H500" i="5"/>
  <c r="K502" i="5"/>
  <c r="L502" i="5" s="1"/>
  <c r="H508" i="5"/>
  <c r="L508" i="5" s="1"/>
  <c r="K510" i="5"/>
  <c r="L510" i="5" s="1"/>
  <c r="H516" i="5"/>
  <c r="K518" i="5"/>
  <c r="L518" i="5" s="1"/>
  <c r="H524" i="5"/>
  <c r="L524" i="5" s="1"/>
  <c r="K526" i="5"/>
  <c r="L526" i="5" s="1"/>
  <c r="H532" i="5"/>
  <c r="K534" i="5"/>
  <c r="L534" i="5" s="1"/>
  <c r="H540" i="5"/>
  <c r="L540" i="5" s="1"/>
  <c r="K542" i="5"/>
  <c r="L542" i="5" s="1"/>
  <c r="H548" i="5"/>
  <c r="K550" i="5"/>
  <c r="L550" i="5" s="1"/>
  <c r="H556" i="5"/>
  <c r="L556" i="5" s="1"/>
  <c r="K558" i="5"/>
  <c r="L558" i="5" s="1"/>
  <c r="H564" i="5"/>
  <c r="K566" i="5"/>
  <c r="L566" i="5" s="1"/>
  <c r="H572" i="5"/>
  <c r="L572" i="5" s="1"/>
  <c r="K574" i="5"/>
  <c r="L574" i="5" s="1"/>
  <c r="H580" i="5"/>
  <c r="K582" i="5"/>
  <c r="L582" i="5" s="1"/>
  <c r="H588" i="5"/>
  <c r="L588" i="5" s="1"/>
  <c r="K590" i="5"/>
  <c r="L590" i="5" s="1"/>
  <c r="H596" i="5"/>
  <c r="K598" i="5"/>
  <c r="L598" i="5" s="1"/>
  <c r="H604" i="5"/>
  <c r="L604" i="5" s="1"/>
  <c r="K606" i="5"/>
  <c r="L606" i="5" s="1"/>
  <c r="H612" i="5"/>
  <c r="K614" i="5"/>
  <c r="L614" i="5" s="1"/>
  <c r="H620" i="5"/>
  <c r="L620" i="5" s="1"/>
  <c r="K622" i="5"/>
  <c r="L622" i="5" s="1"/>
  <c r="H628" i="5"/>
  <c r="K630" i="5"/>
  <c r="L630" i="5" s="1"/>
  <c r="H636" i="5"/>
  <c r="L636" i="5" s="1"/>
  <c r="K638" i="5"/>
  <c r="L638" i="5" s="1"/>
  <c r="H644" i="5"/>
  <c r="K646" i="5"/>
  <c r="L646" i="5" s="1"/>
  <c r="H652" i="5"/>
  <c r="L652" i="5" s="1"/>
  <c r="K654" i="5"/>
  <c r="L654" i="5" s="1"/>
  <c r="H660" i="5"/>
  <c r="K662" i="5"/>
  <c r="L662" i="5" s="1"/>
  <c r="H668" i="5"/>
  <c r="L668" i="5" s="1"/>
  <c r="K670" i="5"/>
  <c r="L670" i="5" s="1"/>
  <c r="H676" i="5"/>
  <c r="K678" i="5"/>
  <c r="L678" i="5" s="1"/>
  <c r="H684" i="5"/>
  <c r="L684" i="5" s="1"/>
  <c r="K686" i="5"/>
  <c r="L686" i="5" s="1"/>
  <c r="H692" i="5"/>
  <c r="K694" i="5"/>
  <c r="L694" i="5" s="1"/>
  <c r="H700" i="5"/>
  <c r="L700" i="5" s="1"/>
  <c r="K702" i="5"/>
  <c r="L702" i="5" s="1"/>
  <c r="H708" i="5"/>
  <c r="K710" i="5"/>
  <c r="L710" i="5" s="1"/>
  <c r="H716" i="5"/>
  <c r="L716" i="5" s="1"/>
  <c r="K718" i="5"/>
  <c r="L718" i="5" s="1"/>
  <c r="H724" i="5"/>
  <c r="K726" i="5"/>
  <c r="L726" i="5" s="1"/>
  <c r="H732" i="5"/>
  <c r="L732" i="5" s="1"/>
  <c r="K734" i="5"/>
  <c r="L734" i="5" s="1"/>
  <c r="H740" i="5"/>
  <c r="K742" i="5"/>
  <c r="L742" i="5" s="1"/>
  <c r="H748" i="5"/>
  <c r="L748" i="5" s="1"/>
  <c r="K750" i="5"/>
  <c r="L750" i="5" s="1"/>
  <c r="H756" i="5"/>
  <c r="K758" i="5"/>
  <c r="L758" i="5" s="1"/>
  <c r="H790" i="5"/>
  <c r="L790" i="5" s="1"/>
  <c r="H764" i="5"/>
  <c r="L764" i="5" s="1"/>
  <c r="K766" i="5"/>
  <c r="L766" i="5" s="1"/>
  <c r="H798" i="5"/>
  <c r="L798" i="5" s="1"/>
  <c r="H772" i="5"/>
  <c r="K774" i="5"/>
  <c r="L774" i="5" s="1"/>
  <c r="H806" i="5"/>
  <c r="L806" i="5" s="1"/>
  <c r="H780" i="5"/>
  <c r="L780" i="5" s="1"/>
  <c r="K782" i="5"/>
  <c r="L782" i="5" s="1"/>
  <c r="H814" i="5"/>
  <c r="K787" i="5"/>
  <c r="H818" i="5"/>
  <c r="L818" i="5" s="1"/>
  <c r="K791" i="5"/>
  <c r="H822" i="5"/>
  <c r="L822" i="5" s="1"/>
  <c r="K795" i="5"/>
  <c r="H826" i="5"/>
  <c r="K799" i="5"/>
  <c r="H830" i="5"/>
  <c r="H834" i="5"/>
  <c r="L834" i="5" s="1"/>
  <c r="L815" i="5"/>
  <c r="H846" i="5"/>
  <c r="K819" i="5"/>
  <c r="H850" i="5"/>
  <c r="L850" i="5" s="1"/>
  <c r="K828" i="5"/>
  <c r="L831" i="5"/>
  <c r="H862" i="5"/>
  <c r="K835" i="5"/>
  <c r="H866" i="5"/>
  <c r="H872" i="5"/>
  <c r="H878" i="5"/>
  <c r="K851" i="5"/>
  <c r="H882" i="5"/>
  <c r="K858" i="5"/>
  <c r="H893" i="5"/>
  <c r="K866" i="5"/>
  <c r="H901" i="5"/>
  <c r="K874" i="5"/>
  <c r="H909" i="5"/>
  <c r="K882" i="5"/>
  <c r="H917" i="5"/>
  <c r="K890" i="5"/>
  <c r="H925" i="5"/>
  <c r="K898" i="5"/>
  <c r="H933" i="5"/>
  <c r="K906" i="5"/>
  <c r="H941" i="5"/>
  <c r="K914" i="5"/>
  <c r="H949" i="5"/>
  <c r="K922" i="5"/>
  <c r="L922" i="5" s="1"/>
  <c r="H957" i="5"/>
  <c r="K930" i="5"/>
  <c r="H965" i="5"/>
  <c r="K938" i="5"/>
  <c r="H973" i="5"/>
  <c r="K946" i="5"/>
  <c r="H981" i="5"/>
  <c r="L953" i="5"/>
  <c r="K954" i="5"/>
  <c r="H989" i="5"/>
  <c r="K962" i="5"/>
  <c r="H998" i="5"/>
  <c r="H1005" i="5"/>
  <c r="K978" i="5"/>
  <c r="H1014" i="5"/>
  <c r="H1021" i="5"/>
  <c r="K994" i="5"/>
  <c r="H1030" i="5"/>
  <c r="H1037" i="5"/>
  <c r="K1010" i="5"/>
  <c r="H1046" i="5"/>
  <c r="H1053" i="5"/>
  <c r="K1026" i="5"/>
  <c r="H1062" i="5"/>
  <c r="H1069" i="5"/>
  <c r="K1042" i="5"/>
  <c r="H1078" i="5"/>
  <c r="H1085" i="5"/>
  <c r="K1058" i="5"/>
  <c r="H1094" i="5"/>
  <c r="H1101" i="5"/>
  <c r="K1074" i="5"/>
  <c r="H1110" i="5"/>
  <c r="H1117" i="5"/>
  <c r="K1090" i="5"/>
  <c r="H1126" i="5"/>
  <c r="H1133" i="5"/>
  <c r="K1106" i="5"/>
  <c r="H1142" i="5"/>
  <c r="K1114" i="5"/>
  <c r="K1120" i="5"/>
  <c r="L1120" i="5" s="1"/>
  <c r="K1129" i="5"/>
  <c r="L1129" i="5" s="1"/>
  <c r="K1134" i="5"/>
  <c r="K1146" i="5"/>
  <c r="H1178" i="5"/>
  <c r="H1180" i="5"/>
  <c r="K1154" i="5"/>
  <c r="H1186" i="5"/>
  <c r="H1188" i="5"/>
  <c r="K1162" i="5"/>
  <c r="H1194" i="5"/>
  <c r="H1196" i="5"/>
  <c r="K1170" i="5"/>
  <c r="L1170" i="5" s="1"/>
  <c r="H1202" i="5"/>
  <c r="H1204" i="5"/>
  <c r="K1178" i="5"/>
  <c r="L1178" i="5" s="1"/>
  <c r="H1210" i="5"/>
  <c r="H1212" i="5"/>
  <c r="K1186" i="5"/>
  <c r="H1218" i="5"/>
  <c r="H1220" i="5"/>
  <c r="K1194" i="5"/>
  <c r="H1226" i="5"/>
  <c r="H1228" i="5"/>
  <c r="K1202" i="5"/>
  <c r="L1202" i="5" s="1"/>
  <c r="H1234" i="5"/>
  <c r="H1236" i="5"/>
  <c r="K1222" i="5"/>
  <c r="H1255" i="5"/>
  <c r="H1254" i="5"/>
  <c r="K1231" i="5"/>
  <c r="K1234" i="5"/>
  <c r="L1234" i="5" s="1"/>
  <c r="H1266" i="5"/>
  <c r="L1266" i="5" s="1"/>
  <c r="H1275" i="5"/>
  <c r="K1253" i="5"/>
  <c r="H1297" i="5"/>
  <c r="K1286" i="5"/>
  <c r="H1318" i="5"/>
  <c r="H1319" i="5"/>
  <c r="L1319" i="5" s="1"/>
  <c r="K1295" i="5"/>
  <c r="K1298" i="5"/>
  <c r="K1307" i="5"/>
  <c r="K1314" i="5"/>
  <c r="L1339" i="5"/>
  <c r="L1355" i="5"/>
  <c r="L1371" i="5"/>
  <c r="L1387" i="5"/>
  <c r="L1403" i="5"/>
  <c r="K1657" i="5"/>
  <c r="K1655" i="5"/>
  <c r="K1653" i="5"/>
  <c r="L1653" i="5" s="1"/>
  <c r="K1654" i="5"/>
  <c r="L40" i="5"/>
  <c r="K349" i="5"/>
  <c r="L349" i="5" s="1"/>
  <c r="K357" i="5"/>
  <c r="K365" i="5"/>
  <c r="L365" i="5" s="1"/>
  <c r="K373" i="5"/>
  <c r="K381" i="5"/>
  <c r="L381" i="5" s="1"/>
  <c r="K389" i="5"/>
  <c r="L389" i="5" s="1"/>
  <c r="K397" i="5"/>
  <c r="L397" i="5" s="1"/>
  <c r="K405" i="5"/>
  <c r="L405" i="5" s="1"/>
  <c r="K413" i="5"/>
  <c r="L413" i="5" s="1"/>
  <c r="K421" i="5"/>
  <c r="K429" i="5"/>
  <c r="L429" i="5" s="1"/>
  <c r="K437" i="5"/>
  <c r="K445" i="5"/>
  <c r="L445" i="5" s="1"/>
  <c r="K453" i="5"/>
  <c r="L453" i="5" s="1"/>
  <c r="K461" i="5"/>
  <c r="L461" i="5" s="1"/>
  <c r="K469" i="5"/>
  <c r="L469" i="5" s="1"/>
  <c r="K477" i="5"/>
  <c r="L477" i="5" s="1"/>
  <c r="K485" i="5"/>
  <c r="K493" i="5"/>
  <c r="L493" i="5" s="1"/>
  <c r="K501" i="5"/>
  <c r="K509" i="5"/>
  <c r="L509" i="5" s="1"/>
  <c r="K517" i="5"/>
  <c r="L517" i="5" s="1"/>
  <c r="K525" i="5"/>
  <c r="L525" i="5" s="1"/>
  <c r="K533" i="5"/>
  <c r="L533" i="5" s="1"/>
  <c r="K541" i="5"/>
  <c r="L541" i="5" s="1"/>
  <c r="K549" i="5"/>
  <c r="K557" i="5"/>
  <c r="L557" i="5" s="1"/>
  <c r="K565" i="5"/>
  <c r="K573" i="5"/>
  <c r="L573" i="5" s="1"/>
  <c r="K581" i="5"/>
  <c r="L581" i="5" s="1"/>
  <c r="K589" i="5"/>
  <c r="L589" i="5" s="1"/>
  <c r="K597" i="5"/>
  <c r="L597" i="5" s="1"/>
  <c r="K605" i="5"/>
  <c r="L605" i="5" s="1"/>
  <c r="K613" i="5"/>
  <c r="K621" i="5"/>
  <c r="L621" i="5" s="1"/>
  <c r="K629" i="5"/>
  <c r="K637" i="5"/>
  <c r="L637" i="5" s="1"/>
  <c r="K645" i="5"/>
  <c r="L645" i="5" s="1"/>
  <c r="K653" i="5"/>
  <c r="L653" i="5" s="1"/>
  <c r="K661" i="5"/>
  <c r="L661" i="5" s="1"/>
  <c r="K669" i="5"/>
  <c r="L669" i="5" s="1"/>
  <c r="K677" i="5"/>
  <c r="K685" i="5"/>
  <c r="L685" i="5" s="1"/>
  <c r="K693" i="5"/>
  <c r="K701" i="5"/>
  <c r="L701" i="5" s="1"/>
  <c r="K709" i="5"/>
  <c r="L709" i="5" s="1"/>
  <c r="K717" i="5"/>
  <c r="L717" i="5" s="1"/>
  <c r="K725" i="5"/>
  <c r="L725" i="5" s="1"/>
  <c r="K733" i="5"/>
  <c r="L733" i="5" s="1"/>
  <c r="K741" i="5"/>
  <c r="K749" i="5"/>
  <c r="L749" i="5" s="1"/>
  <c r="K757" i="5"/>
  <c r="K765" i="5"/>
  <c r="L765" i="5" s="1"/>
  <c r="K773" i="5"/>
  <c r="L773" i="5" s="1"/>
  <c r="H805" i="5"/>
  <c r="K781" i="5"/>
  <c r="L781" i="5" s="1"/>
  <c r="H813" i="5"/>
  <c r="K807" i="5"/>
  <c r="K809" i="5"/>
  <c r="L809" i="5" s="1"/>
  <c r="K823" i="5"/>
  <c r="K825" i="5"/>
  <c r="L825" i="5" s="1"/>
  <c r="K839" i="5"/>
  <c r="K841" i="5"/>
  <c r="L841" i="5" s="1"/>
  <c r="K855" i="5"/>
  <c r="K856" i="5"/>
  <c r="L856" i="5" s="1"/>
  <c r="H890" i="5"/>
  <c r="K862" i="5"/>
  <c r="L862" i="5" s="1"/>
  <c r="H898" i="5"/>
  <c r="K870" i="5"/>
  <c r="H906" i="5"/>
  <c r="K878" i="5"/>
  <c r="L878" i="5" s="1"/>
  <c r="H914" i="5"/>
  <c r="K886" i="5"/>
  <c r="H922" i="5"/>
  <c r="K894" i="5"/>
  <c r="H930" i="5"/>
  <c r="K902" i="5"/>
  <c r="H938" i="5"/>
  <c r="K910" i="5"/>
  <c r="H946" i="5"/>
  <c r="K918" i="5"/>
  <c r="H954" i="5"/>
  <c r="K926" i="5"/>
  <c r="H962" i="5"/>
  <c r="K934" i="5"/>
  <c r="H970" i="5"/>
  <c r="K942" i="5"/>
  <c r="H978" i="5"/>
  <c r="K950" i="5"/>
  <c r="H986" i="5"/>
  <c r="K958" i="5"/>
  <c r="K963" i="5"/>
  <c r="K964" i="5"/>
  <c r="L964" i="5" s="1"/>
  <c r="H972" i="5"/>
  <c r="L972" i="5" s="1"/>
  <c r="K973" i="5"/>
  <c r="K979" i="5"/>
  <c r="K980" i="5"/>
  <c r="L980" i="5" s="1"/>
  <c r="H988" i="5"/>
  <c r="L988" i="5" s="1"/>
  <c r="K989" i="5"/>
  <c r="K995" i="5"/>
  <c r="K996" i="5"/>
  <c r="L996" i="5" s="1"/>
  <c r="H1004" i="5"/>
  <c r="L1004" i="5" s="1"/>
  <c r="K1005" i="5"/>
  <c r="K1011" i="5"/>
  <c r="K1012" i="5"/>
  <c r="L1012" i="5" s="1"/>
  <c r="H1020" i="5"/>
  <c r="L1020" i="5" s="1"/>
  <c r="K1021" i="5"/>
  <c r="K1027" i="5"/>
  <c r="K1028" i="5"/>
  <c r="L1028" i="5" s="1"/>
  <c r="H1036" i="5"/>
  <c r="L1036" i="5" s="1"/>
  <c r="K1037" i="5"/>
  <c r="K1043" i="5"/>
  <c r="K1044" i="5"/>
  <c r="H1052" i="5"/>
  <c r="L1052" i="5" s="1"/>
  <c r="K1053" i="5"/>
  <c r="K1059" i="5"/>
  <c r="K1060" i="5"/>
  <c r="L1060" i="5" s="1"/>
  <c r="H1068" i="5"/>
  <c r="L1068" i="5" s="1"/>
  <c r="K1069" i="5"/>
  <c r="K1075" i="5"/>
  <c r="K1076" i="5"/>
  <c r="L1076" i="5" s="1"/>
  <c r="H1084" i="5"/>
  <c r="L1084" i="5" s="1"/>
  <c r="K1085" i="5"/>
  <c r="K1091" i="5"/>
  <c r="K1092" i="5"/>
  <c r="L1092" i="5" s="1"/>
  <c r="K1101" i="5"/>
  <c r="K1107" i="5"/>
  <c r="K1108" i="5"/>
  <c r="L1108" i="5" s="1"/>
  <c r="H1144" i="5"/>
  <c r="K1121" i="5"/>
  <c r="K1125" i="5"/>
  <c r="H1159" i="5"/>
  <c r="K1135" i="5"/>
  <c r="K1138" i="5"/>
  <c r="H1176" i="5"/>
  <c r="H1184" i="5"/>
  <c r="H1192" i="5"/>
  <c r="H1200" i="5"/>
  <c r="H1208" i="5"/>
  <c r="H1216" i="5"/>
  <c r="H1224" i="5"/>
  <c r="H1232" i="5"/>
  <c r="H1221" i="5"/>
  <c r="H1230" i="5"/>
  <c r="H1264" i="5"/>
  <c r="K1249" i="5"/>
  <c r="K1260" i="5"/>
  <c r="K1259" i="5"/>
  <c r="K1271" i="5"/>
  <c r="K1272" i="5"/>
  <c r="H1294" i="5"/>
  <c r="H1305" i="5"/>
  <c r="K1312" i="5"/>
  <c r="H58" i="5"/>
  <c r="L58" i="5" s="1"/>
  <c r="L59" i="5"/>
  <c r="H66" i="5"/>
  <c r="L66" i="5" s="1"/>
  <c r="L67" i="5"/>
  <c r="H74" i="5"/>
  <c r="L74" i="5" s="1"/>
  <c r="L75" i="5"/>
  <c r="H82" i="5"/>
  <c r="L82" i="5" s="1"/>
  <c r="L83" i="5"/>
  <c r="L91" i="5"/>
  <c r="L99" i="5"/>
  <c r="L107" i="5"/>
  <c r="L115" i="5"/>
  <c r="L123" i="5"/>
  <c r="L131" i="5"/>
  <c r="L139" i="5"/>
  <c r="L147" i="5"/>
  <c r="L155" i="5"/>
  <c r="L163" i="5"/>
  <c r="L171" i="5"/>
  <c r="L179" i="5"/>
  <c r="L187" i="5"/>
  <c r="L195" i="5"/>
  <c r="L203" i="5"/>
  <c r="L211" i="5"/>
  <c r="L219" i="5"/>
  <c r="L227" i="5"/>
  <c r="L235" i="5"/>
  <c r="L243" i="5"/>
  <c r="L251" i="5"/>
  <c r="L259" i="5"/>
  <c r="L267" i="5"/>
  <c r="L275" i="5"/>
  <c r="L283" i="5"/>
  <c r="L291" i="5"/>
  <c r="L299" i="5"/>
  <c r="L307" i="5"/>
  <c r="L315" i="5"/>
  <c r="L323" i="5"/>
  <c r="L331" i="5"/>
  <c r="L339" i="5"/>
  <c r="K788" i="5"/>
  <c r="H821" i="5"/>
  <c r="K792" i="5"/>
  <c r="L792" i="5" s="1"/>
  <c r="K796" i="5"/>
  <c r="H829" i="5"/>
  <c r="K816" i="5"/>
  <c r="K832" i="5"/>
  <c r="K836" i="5"/>
  <c r="K852" i="5"/>
  <c r="K859" i="5"/>
  <c r="L859" i="5" s="1"/>
  <c r="K863" i="5"/>
  <c r="K864" i="5"/>
  <c r="K867" i="5"/>
  <c r="L867" i="5" s="1"/>
  <c r="K871" i="5"/>
  <c r="K872" i="5"/>
  <c r="L872" i="5" s="1"/>
  <c r="K875" i="5"/>
  <c r="L875" i="5" s="1"/>
  <c r="K879" i="5"/>
  <c r="K880" i="5"/>
  <c r="K883" i="5"/>
  <c r="L883" i="5" s="1"/>
  <c r="K887" i="5"/>
  <c r="K888" i="5"/>
  <c r="K891" i="5"/>
  <c r="L891" i="5" s="1"/>
  <c r="K895" i="5"/>
  <c r="K896" i="5"/>
  <c r="K899" i="5"/>
  <c r="L899" i="5" s="1"/>
  <c r="K903" i="5"/>
  <c r="K904" i="5"/>
  <c r="K907" i="5"/>
  <c r="L907" i="5" s="1"/>
  <c r="K911" i="5"/>
  <c r="K912" i="5"/>
  <c r="K915" i="5"/>
  <c r="L915" i="5" s="1"/>
  <c r="K919" i="5"/>
  <c r="K920" i="5"/>
  <c r="K923" i="5"/>
  <c r="L923" i="5" s="1"/>
  <c r="K927" i="5"/>
  <c r="K928" i="5"/>
  <c r="K931" i="5"/>
  <c r="L931" i="5" s="1"/>
  <c r="K935" i="5"/>
  <c r="K936" i="5"/>
  <c r="K939" i="5"/>
  <c r="L939" i="5" s="1"/>
  <c r="K943" i="5"/>
  <c r="K944" i="5"/>
  <c r="K947" i="5"/>
  <c r="L947" i="5" s="1"/>
  <c r="K951" i="5"/>
  <c r="K952" i="5"/>
  <c r="K955" i="5"/>
  <c r="L955" i="5" s="1"/>
  <c r="K959" i="5"/>
  <c r="K960" i="5"/>
  <c r="H1000" i="5"/>
  <c r="K974" i="5"/>
  <c r="K975" i="5"/>
  <c r="K976" i="5"/>
  <c r="H983" i="5"/>
  <c r="H1016" i="5"/>
  <c r="K990" i="5"/>
  <c r="L990" i="5" s="1"/>
  <c r="K991" i="5"/>
  <c r="K992" i="5"/>
  <c r="H1024" i="5"/>
  <c r="H1032" i="5"/>
  <c r="K1006" i="5"/>
  <c r="L1006" i="5" s="1"/>
  <c r="K1007" i="5"/>
  <c r="K1008" i="5"/>
  <c r="H1048" i="5"/>
  <c r="K1022" i="5"/>
  <c r="L1022" i="5" s="1"/>
  <c r="K1023" i="5"/>
  <c r="K1024" i="5"/>
  <c r="H1064" i="5"/>
  <c r="K1038" i="5"/>
  <c r="L1038" i="5" s="1"/>
  <c r="K1039" i="5"/>
  <c r="K1040" i="5"/>
  <c r="H1080" i="5"/>
  <c r="K1054" i="5"/>
  <c r="L1054" i="5" s="1"/>
  <c r="K1055" i="5"/>
  <c r="K1056" i="5"/>
  <c r="H1096" i="5"/>
  <c r="K1070" i="5"/>
  <c r="L1070" i="5" s="1"/>
  <c r="K1071" i="5"/>
  <c r="K1072" i="5"/>
  <c r="H1112" i="5"/>
  <c r="K1086" i="5"/>
  <c r="L1086" i="5" s="1"/>
  <c r="K1087" i="5"/>
  <c r="K1088" i="5"/>
  <c r="H1119" i="5"/>
  <c r="H1121" i="5"/>
  <c r="H1128" i="5"/>
  <c r="K1102" i="5"/>
  <c r="K1103" i="5"/>
  <c r="K1104" i="5"/>
  <c r="H1135" i="5"/>
  <c r="H1137" i="5"/>
  <c r="K1126" i="5"/>
  <c r="L1126" i="5" s="1"/>
  <c r="K1127" i="5"/>
  <c r="L1127" i="5" s="1"/>
  <c r="K1128" i="5"/>
  <c r="K1139" i="5"/>
  <c r="H1141" i="5"/>
  <c r="H1143" i="5"/>
  <c r="K1150" i="5"/>
  <c r="L1150" i="5" s="1"/>
  <c r="K1158" i="5"/>
  <c r="L1158" i="5" s="1"/>
  <c r="K1166" i="5"/>
  <c r="L1166" i="5" s="1"/>
  <c r="K1174" i="5"/>
  <c r="L1174" i="5" s="1"/>
  <c r="K1182" i="5"/>
  <c r="L1182" i="5" s="1"/>
  <c r="K1190" i="5"/>
  <c r="L1190" i="5" s="1"/>
  <c r="K1198" i="5"/>
  <c r="L1198" i="5" s="1"/>
  <c r="K1197" i="5"/>
  <c r="K1206" i="5"/>
  <c r="L1206" i="5" s="1"/>
  <c r="K1205" i="5"/>
  <c r="K1219" i="5"/>
  <c r="H1249" i="5"/>
  <c r="K1238" i="5"/>
  <c r="H1271" i="5"/>
  <c r="H1270" i="5"/>
  <c r="K1247" i="5"/>
  <c r="K1250" i="5"/>
  <c r="H1282" i="5"/>
  <c r="H1291" i="5"/>
  <c r="K1269" i="5"/>
  <c r="K1309" i="5"/>
  <c r="K1909" i="5"/>
  <c r="K1910" i="5"/>
  <c r="K948" i="5"/>
  <c r="K956" i="5"/>
  <c r="H995" i="5"/>
  <c r="H1002" i="5"/>
  <c r="H1011" i="5"/>
  <c r="H1018" i="5"/>
  <c r="H1027" i="5"/>
  <c r="H1001" i="5"/>
  <c r="H1034" i="5"/>
  <c r="H1043" i="5"/>
  <c r="H1017" i="5"/>
  <c r="H1050" i="5"/>
  <c r="H1059" i="5"/>
  <c r="H1033" i="5"/>
  <c r="H1066" i="5"/>
  <c r="H1075" i="5"/>
  <c r="H1049" i="5"/>
  <c r="H1082" i="5"/>
  <c r="H1091" i="5"/>
  <c r="H1065" i="5"/>
  <c r="H1098" i="5"/>
  <c r="H1107" i="5"/>
  <c r="H1081" i="5"/>
  <c r="H1123" i="5"/>
  <c r="H1097" i="5"/>
  <c r="H1139" i="5"/>
  <c r="H1113" i="5"/>
  <c r="K1116" i="5"/>
  <c r="H1152" i="5"/>
  <c r="H1154" i="5"/>
  <c r="K1131" i="5"/>
  <c r="K1133" i="5"/>
  <c r="H1167" i="5"/>
  <c r="H1145" i="5"/>
  <c r="H1149" i="5"/>
  <c r="K1151" i="5"/>
  <c r="L1151" i="5" s="1"/>
  <c r="H1153" i="5"/>
  <c r="K1159" i="5"/>
  <c r="H1161" i="5"/>
  <c r="H1165" i="5"/>
  <c r="K1167" i="5"/>
  <c r="H1169" i="5"/>
  <c r="H1173" i="5"/>
  <c r="K1175" i="5"/>
  <c r="L1175" i="5" s="1"/>
  <c r="H1181" i="5"/>
  <c r="K1183" i="5"/>
  <c r="L1183" i="5" s="1"/>
  <c r="H1189" i="5"/>
  <c r="K1191" i="5"/>
  <c r="H1197" i="5"/>
  <c r="K1199" i="5"/>
  <c r="L1199" i="5" s="1"/>
  <c r="H1205" i="5"/>
  <c r="L1207" i="5"/>
  <c r="L1209" i="5"/>
  <c r="K1223" i="5"/>
  <c r="K1224" i="5"/>
  <c r="L1224" i="5" s="1"/>
  <c r="H1246" i="5"/>
  <c r="H1280" i="5"/>
  <c r="H1257" i="5"/>
  <c r="K1265" i="5"/>
  <c r="L1265" i="5" s="1"/>
  <c r="K1276" i="5"/>
  <c r="K1275" i="5"/>
  <c r="K1287" i="5"/>
  <c r="K1288" i="5"/>
  <c r="K1305" i="5"/>
  <c r="L1305" i="5" s="1"/>
  <c r="H1317" i="5"/>
  <c r="L1670" i="5"/>
  <c r="K1721" i="5"/>
  <c r="K1719" i="5"/>
  <c r="L1719" i="5" s="1"/>
  <c r="K1717" i="5"/>
  <c r="L1717" i="5" s="1"/>
  <c r="K1718" i="5"/>
  <c r="L41" i="5"/>
  <c r="L57" i="5"/>
  <c r="L65" i="5"/>
  <c r="L73" i="5"/>
  <c r="L81" i="5"/>
  <c r="L89" i="5"/>
  <c r="L97" i="5"/>
  <c r="L105" i="5"/>
  <c r="L113" i="5"/>
  <c r="L121" i="5"/>
  <c r="L129" i="5"/>
  <c r="L137" i="5"/>
  <c r="L145" i="5"/>
  <c r="L153" i="5"/>
  <c r="L161" i="5"/>
  <c r="L169" i="5"/>
  <c r="L177" i="5"/>
  <c r="L185" i="5"/>
  <c r="L193" i="5"/>
  <c r="L201" i="5"/>
  <c r="L209" i="5"/>
  <c r="L217" i="5"/>
  <c r="L225" i="5"/>
  <c r="L233" i="5"/>
  <c r="L241" i="5"/>
  <c r="L249" i="5"/>
  <c r="L257" i="5"/>
  <c r="L265" i="5"/>
  <c r="L273" i="5"/>
  <c r="L281" i="5"/>
  <c r="L289" i="5"/>
  <c r="L297" i="5"/>
  <c r="L305" i="5"/>
  <c r="L313" i="5"/>
  <c r="L321" i="5"/>
  <c r="L329" i="5"/>
  <c r="H368" i="5"/>
  <c r="H376" i="5"/>
  <c r="H384" i="5"/>
  <c r="H392" i="5"/>
  <c r="H400" i="5"/>
  <c r="H408" i="5"/>
  <c r="H416" i="5"/>
  <c r="H424" i="5"/>
  <c r="H432" i="5"/>
  <c r="H440" i="5"/>
  <c r="H448" i="5"/>
  <c r="H456" i="5"/>
  <c r="H464" i="5"/>
  <c r="H472" i="5"/>
  <c r="H480" i="5"/>
  <c r="H488" i="5"/>
  <c r="H496" i="5"/>
  <c r="H504" i="5"/>
  <c r="H512" i="5"/>
  <c r="H520" i="5"/>
  <c r="H528" i="5"/>
  <c r="H536" i="5"/>
  <c r="H544" i="5"/>
  <c r="H552" i="5"/>
  <c r="H560" i="5"/>
  <c r="H568" i="5"/>
  <c r="H576" i="5"/>
  <c r="H584" i="5"/>
  <c r="H592" i="5"/>
  <c r="H600" i="5"/>
  <c r="H608" i="5"/>
  <c r="H616" i="5"/>
  <c r="H624" i="5"/>
  <c r="H632" i="5"/>
  <c r="H640" i="5"/>
  <c r="H648" i="5"/>
  <c r="H656" i="5"/>
  <c r="H664" i="5"/>
  <c r="H672" i="5"/>
  <c r="H680" i="5"/>
  <c r="H688" i="5"/>
  <c r="H696" i="5"/>
  <c r="H704" i="5"/>
  <c r="H712" i="5"/>
  <c r="H720" i="5"/>
  <c r="H728" i="5"/>
  <c r="H736" i="5"/>
  <c r="H744" i="5"/>
  <c r="H752" i="5"/>
  <c r="H786" i="5"/>
  <c r="L786" i="5" s="1"/>
  <c r="H760" i="5"/>
  <c r="H794" i="5"/>
  <c r="L794" i="5" s="1"/>
  <c r="H768" i="5"/>
  <c r="H802" i="5"/>
  <c r="L802" i="5" s="1"/>
  <c r="H776" i="5"/>
  <c r="H810" i="5"/>
  <c r="H784" i="5"/>
  <c r="K804" i="5"/>
  <c r="H838" i="5"/>
  <c r="L838" i="5" s="1"/>
  <c r="H842" i="5"/>
  <c r="L817" i="5"/>
  <c r="K820" i="5"/>
  <c r="H854" i="5"/>
  <c r="L854" i="5" s="1"/>
  <c r="H858" i="5"/>
  <c r="H864" i="5"/>
  <c r="H870" i="5"/>
  <c r="H874" i="5"/>
  <c r="H880" i="5"/>
  <c r="H886" i="5"/>
  <c r="H894" i="5"/>
  <c r="H902" i="5"/>
  <c r="H910" i="5"/>
  <c r="H918" i="5"/>
  <c r="H926" i="5"/>
  <c r="H934" i="5"/>
  <c r="H942" i="5"/>
  <c r="H950" i="5"/>
  <c r="H958" i="5"/>
  <c r="H966" i="5"/>
  <c r="H974" i="5"/>
  <c r="L969" i="5"/>
  <c r="K970" i="5"/>
  <c r="L985" i="5"/>
  <c r="K986" i="5"/>
  <c r="L986" i="5" s="1"/>
  <c r="L1001" i="5"/>
  <c r="K1002" i="5"/>
  <c r="L1002" i="5" s="1"/>
  <c r="L1003" i="5"/>
  <c r="L1017" i="5"/>
  <c r="K1018" i="5"/>
  <c r="L1033" i="5"/>
  <c r="K1034" i="5"/>
  <c r="L1034" i="5" s="1"/>
  <c r="L1035" i="5"/>
  <c r="L1049" i="5"/>
  <c r="K1050" i="5"/>
  <c r="L1065" i="5"/>
  <c r="K1066" i="5"/>
  <c r="L1066" i="5" s="1"/>
  <c r="H1102" i="5"/>
  <c r="H1109" i="5"/>
  <c r="L1081" i="5"/>
  <c r="K1082" i="5"/>
  <c r="L1082" i="5" s="1"/>
  <c r="H1118" i="5"/>
  <c r="L1097" i="5"/>
  <c r="K1098" i="5"/>
  <c r="H1134" i="5"/>
  <c r="K1113" i="5"/>
  <c r="L1113" i="5" s="1"/>
  <c r="K1118" i="5"/>
  <c r="K1130" i="5"/>
  <c r="K1136" i="5"/>
  <c r="L1136" i="5" s="1"/>
  <c r="K1145" i="5"/>
  <c r="L1145" i="5" s="1"/>
  <c r="H1147" i="5"/>
  <c r="K1153" i="5"/>
  <c r="L1153" i="5" s="1"/>
  <c r="K1161" i="5"/>
  <c r="L1161" i="5" s="1"/>
  <c r="H1163" i="5"/>
  <c r="K1169" i="5"/>
  <c r="K1177" i="5"/>
  <c r="L1177" i="5" s="1"/>
  <c r="H1213" i="5"/>
  <c r="K1185" i="5"/>
  <c r="L1185" i="5" s="1"/>
  <c r="H1219" i="5"/>
  <c r="K1193" i="5"/>
  <c r="L1193" i="5" s="1"/>
  <c r="H1227" i="5"/>
  <c r="H1229" i="5"/>
  <c r="K1201" i="5"/>
  <c r="L1201" i="5" s="1"/>
  <c r="H1235" i="5"/>
  <c r="H1239" i="5"/>
  <c r="H1238" i="5"/>
  <c r="H1245" i="5"/>
  <c r="K1221" i="5"/>
  <c r="K1235" i="5"/>
  <c r="K1254" i="5"/>
  <c r="L1254" i="5" s="1"/>
  <c r="H1287" i="5"/>
  <c r="H1286" i="5"/>
  <c r="H1298" i="5"/>
  <c r="H1307" i="5"/>
  <c r="K1285" i="5"/>
  <c r="K1299" i="5"/>
  <c r="K1306" i="5"/>
  <c r="K1315" i="5"/>
  <c r="L1331" i="5"/>
  <c r="L1347" i="5"/>
  <c r="L1363" i="5"/>
  <c r="L1379" i="5"/>
  <c r="L1395" i="5"/>
  <c r="L1411" i="5"/>
  <c r="L785" i="5"/>
  <c r="H788" i="5"/>
  <c r="L789" i="5"/>
  <c r="L793" i="5"/>
  <c r="H796" i="5"/>
  <c r="L797" i="5"/>
  <c r="L801" i="5"/>
  <c r="H804" i="5"/>
  <c r="H820" i="5"/>
  <c r="L833" i="5"/>
  <c r="L842" i="5"/>
  <c r="K847" i="5"/>
  <c r="L847" i="5" s="1"/>
  <c r="K848" i="5"/>
  <c r="L848" i="5" s="1"/>
  <c r="L949" i="5"/>
  <c r="L957" i="5"/>
  <c r="K965" i="5"/>
  <c r="L965" i="5" s="1"/>
  <c r="K981" i="5"/>
  <c r="L981" i="5" s="1"/>
  <c r="L987" i="5"/>
  <c r="K997" i="5"/>
  <c r="L997" i="5" s="1"/>
  <c r="K1013" i="5"/>
  <c r="L1013" i="5" s="1"/>
  <c r="L1019" i="5"/>
  <c r="K1029" i="5"/>
  <c r="L1029" i="5" s="1"/>
  <c r="K1045" i="5"/>
  <c r="L1045" i="5" s="1"/>
  <c r="L1051" i="5"/>
  <c r="K1061" i="5"/>
  <c r="L1061" i="5" s="1"/>
  <c r="L1067" i="5"/>
  <c r="K1077" i="5"/>
  <c r="L1077" i="5" s="1"/>
  <c r="L1083" i="5"/>
  <c r="K1093" i="5"/>
  <c r="L1093" i="5" s="1"/>
  <c r="L1099" i="5"/>
  <c r="K1109" i="5"/>
  <c r="L1119" i="5"/>
  <c r="K1122" i="5"/>
  <c r="K1137" i="5"/>
  <c r="L1137" i="5" s="1"/>
  <c r="K1141" i="5"/>
  <c r="L1141" i="5" s="1"/>
  <c r="K1215" i="5"/>
  <c r="K1216" i="5"/>
  <c r="L1216" i="5" s="1"/>
  <c r="K1217" i="5"/>
  <c r="L1217" i="5" s="1"/>
  <c r="K1228" i="5"/>
  <c r="K1227" i="5"/>
  <c r="K1239" i="5"/>
  <c r="K1240" i="5"/>
  <c r="H1273" i="5"/>
  <c r="K1281" i="5"/>
  <c r="K1292" i="5"/>
  <c r="K1291" i="5"/>
  <c r="K1304" i="5"/>
  <c r="K1320" i="5"/>
  <c r="H1836" i="5"/>
  <c r="H1837" i="5"/>
  <c r="H1835" i="5"/>
  <c r="H1844" i="5"/>
  <c r="H1845" i="5"/>
  <c r="H1843" i="5"/>
  <c r="H1852" i="5"/>
  <c r="H1853" i="5"/>
  <c r="H1851" i="5"/>
  <c r="H1860" i="5"/>
  <c r="H1861" i="5"/>
  <c r="H1859" i="5"/>
  <c r="H1868" i="5"/>
  <c r="H1869" i="5"/>
  <c r="H1867" i="5"/>
  <c r="H1876" i="5"/>
  <c r="H1877" i="5"/>
  <c r="H1875" i="5"/>
  <c r="H1884" i="5"/>
  <c r="H1885" i="5"/>
  <c r="H1883" i="5"/>
  <c r="L800" i="5"/>
  <c r="L803" i="5"/>
  <c r="K808" i="5"/>
  <c r="L808" i="5" s="1"/>
  <c r="K812" i="5"/>
  <c r="L812" i="5" s="1"/>
  <c r="H816" i="5"/>
  <c r="K824" i="5"/>
  <c r="L824" i="5" s="1"/>
  <c r="H832" i="5"/>
  <c r="K840" i="5"/>
  <c r="L840" i="5" s="1"/>
  <c r="K844" i="5"/>
  <c r="L844" i="5" s="1"/>
  <c r="H848" i="5"/>
  <c r="H888" i="5"/>
  <c r="H863" i="5"/>
  <c r="H896" i="5"/>
  <c r="H868" i="5"/>
  <c r="L868" i="5" s="1"/>
  <c r="H904" i="5"/>
  <c r="H879" i="5"/>
  <c r="H912" i="5"/>
  <c r="H884" i="5"/>
  <c r="L884" i="5" s="1"/>
  <c r="H920" i="5"/>
  <c r="H892" i="5"/>
  <c r="L892" i="5" s="1"/>
  <c r="H928" i="5"/>
  <c r="H900" i="5"/>
  <c r="L900" i="5" s="1"/>
  <c r="H936" i="5"/>
  <c r="H908" i="5"/>
  <c r="L908" i="5" s="1"/>
  <c r="H944" i="5"/>
  <c r="H916" i="5"/>
  <c r="L916" i="5" s="1"/>
  <c r="H952" i="5"/>
  <c r="H924" i="5"/>
  <c r="L924" i="5" s="1"/>
  <c r="H960" i="5"/>
  <c r="H932" i="5"/>
  <c r="H963" i="5"/>
  <c r="H968" i="5"/>
  <c r="H940" i="5"/>
  <c r="L940" i="5" s="1"/>
  <c r="H971" i="5"/>
  <c r="L971" i="5" s="1"/>
  <c r="H976" i="5"/>
  <c r="H948" i="5"/>
  <c r="H979" i="5"/>
  <c r="H984" i="5"/>
  <c r="H956" i="5"/>
  <c r="H987" i="5"/>
  <c r="H992" i="5"/>
  <c r="K966" i="5"/>
  <c r="L966" i="5" s="1"/>
  <c r="K967" i="5"/>
  <c r="L967" i="5" s="1"/>
  <c r="K968" i="5"/>
  <c r="L968" i="5" s="1"/>
  <c r="H1008" i="5"/>
  <c r="K982" i="5"/>
  <c r="L982" i="5" s="1"/>
  <c r="K983" i="5"/>
  <c r="L983" i="5" s="1"/>
  <c r="K984" i="5"/>
  <c r="L984" i="5" s="1"/>
  <c r="H991" i="5"/>
  <c r="K998" i="5"/>
  <c r="L998" i="5" s="1"/>
  <c r="K999" i="5"/>
  <c r="L999" i="5" s="1"/>
  <c r="K1000" i="5"/>
  <c r="L1000" i="5" s="1"/>
  <c r="H1007" i="5"/>
  <c r="H1040" i="5"/>
  <c r="K1014" i="5"/>
  <c r="L1014" i="5" s="1"/>
  <c r="K1015" i="5"/>
  <c r="L1015" i="5" s="1"/>
  <c r="K1016" i="5"/>
  <c r="L1016" i="5" s="1"/>
  <c r="H1023" i="5"/>
  <c r="H1056" i="5"/>
  <c r="K1030" i="5"/>
  <c r="L1030" i="5" s="1"/>
  <c r="K1031" i="5"/>
  <c r="L1031" i="5" s="1"/>
  <c r="K1032" i="5"/>
  <c r="L1032" i="5" s="1"/>
  <c r="H1039" i="5"/>
  <c r="H1072" i="5"/>
  <c r="K1046" i="5"/>
  <c r="L1046" i="5" s="1"/>
  <c r="K1047" i="5"/>
  <c r="L1047" i="5" s="1"/>
  <c r="K1048" i="5"/>
  <c r="L1048" i="5" s="1"/>
  <c r="H1055" i="5"/>
  <c r="H1088" i="5"/>
  <c r="K1062" i="5"/>
  <c r="L1062" i="5" s="1"/>
  <c r="K1063" i="5"/>
  <c r="L1063" i="5" s="1"/>
  <c r="K1064" i="5"/>
  <c r="L1064" i="5" s="1"/>
  <c r="H1071" i="5"/>
  <c r="H1104" i="5"/>
  <c r="K1078" i="5"/>
  <c r="L1078" i="5" s="1"/>
  <c r="K1079" i="5"/>
  <c r="L1079" i="5" s="1"/>
  <c r="K1080" i="5"/>
  <c r="L1080" i="5" s="1"/>
  <c r="H1087" i="5"/>
  <c r="K1094" i="5"/>
  <c r="L1094" i="5" s="1"/>
  <c r="K1095" i="5"/>
  <c r="L1095" i="5" s="1"/>
  <c r="K1096" i="5"/>
  <c r="L1096" i="5" s="1"/>
  <c r="H1103" i="5"/>
  <c r="K1110" i="5"/>
  <c r="L1110" i="5" s="1"/>
  <c r="K1111" i="5"/>
  <c r="L1111" i="5" s="1"/>
  <c r="K1112" i="5"/>
  <c r="L1112" i="5" s="1"/>
  <c r="H1148" i="5"/>
  <c r="K1123" i="5"/>
  <c r="L1123" i="5" s="1"/>
  <c r="H1125" i="5"/>
  <c r="K1142" i="5"/>
  <c r="L1142" i="5" s="1"/>
  <c r="K1143" i="5"/>
  <c r="L1143" i="5" s="1"/>
  <c r="K1144" i="5"/>
  <c r="L1144" i="5" s="1"/>
  <c r="K1149" i="5"/>
  <c r="K1152" i="5"/>
  <c r="L1152" i="5" s="1"/>
  <c r="K1157" i="5"/>
  <c r="K1160" i="5"/>
  <c r="L1160" i="5" s="1"/>
  <c r="K1165" i="5"/>
  <c r="K1168" i="5"/>
  <c r="L1168" i="5" s="1"/>
  <c r="K1173" i="5"/>
  <c r="K1176" i="5"/>
  <c r="L1176" i="5" s="1"/>
  <c r="K1181" i="5"/>
  <c r="K1184" i="5"/>
  <c r="L1184" i="5" s="1"/>
  <c r="K1189" i="5"/>
  <c r="K1192" i="5"/>
  <c r="L1192" i="5" s="1"/>
  <c r="K1200" i="5"/>
  <c r="L1200" i="5" s="1"/>
  <c r="L1208" i="5"/>
  <c r="K1218" i="5"/>
  <c r="L1218" i="5" s="1"/>
  <c r="H1250" i="5"/>
  <c r="H1259" i="5"/>
  <c r="K1237" i="5"/>
  <c r="L1237" i="5" s="1"/>
  <c r="K1251" i="5"/>
  <c r="H1281" i="5"/>
  <c r="K1270" i="5"/>
  <c r="H1302" i="5"/>
  <c r="H1303" i="5"/>
  <c r="L1303" i="5" s="1"/>
  <c r="K1279" i="5"/>
  <c r="K1282" i="5"/>
  <c r="L1282" i="5" s="1"/>
  <c r="H1314" i="5"/>
  <c r="H1323" i="5"/>
  <c r="L1323" i="5" s="1"/>
  <c r="K1301" i="5"/>
  <c r="K1311" i="5"/>
  <c r="K1317" i="5"/>
  <c r="H1813" i="5"/>
  <c r="K1785" i="5"/>
  <c r="K1783" i="5"/>
  <c r="L1783" i="5" s="1"/>
  <c r="K1781" i="5"/>
  <c r="L1781" i="5" s="1"/>
  <c r="K1782" i="5"/>
  <c r="H1116" i="5"/>
  <c r="H1132" i="5"/>
  <c r="H1164" i="5"/>
  <c r="K1211" i="5"/>
  <c r="K1212" i="5"/>
  <c r="L1212" i="5" s="1"/>
  <c r="L1213" i="5"/>
  <c r="H1252" i="5"/>
  <c r="H1268" i="5"/>
  <c r="H1284" i="5"/>
  <c r="H1300" i="5"/>
  <c r="H1316" i="5"/>
  <c r="H1627" i="5"/>
  <c r="H1651" i="5"/>
  <c r="K1681" i="5"/>
  <c r="K1677" i="5"/>
  <c r="L1677" i="5" s="1"/>
  <c r="K1679" i="5"/>
  <c r="L1679" i="5" s="1"/>
  <c r="K1745" i="5"/>
  <c r="K1741" i="5"/>
  <c r="L1741" i="5" s="1"/>
  <c r="K1743" i="5"/>
  <c r="L1743" i="5" s="1"/>
  <c r="K1921" i="5"/>
  <c r="K1922" i="5"/>
  <c r="K1919" i="5"/>
  <c r="K1920" i="5"/>
  <c r="L1936" i="5"/>
  <c r="K1953" i="5"/>
  <c r="K1954" i="5"/>
  <c r="K1951" i="5"/>
  <c r="K1952" i="5"/>
  <c r="L1960" i="5"/>
  <c r="K1985" i="5"/>
  <c r="K1986" i="5"/>
  <c r="K1983" i="5"/>
  <c r="K1984" i="5"/>
  <c r="L1992" i="5"/>
  <c r="H2056" i="5"/>
  <c r="K1124" i="5"/>
  <c r="L1124" i="5" s="1"/>
  <c r="K1140" i="5"/>
  <c r="L1140" i="5" s="1"/>
  <c r="H1223" i="5"/>
  <c r="H1231" i="5"/>
  <c r="K1210" i="5"/>
  <c r="L1210" i="5" s="1"/>
  <c r="H1244" i="5"/>
  <c r="K1220" i="5"/>
  <c r="L1220" i="5" s="1"/>
  <c r="K1226" i="5"/>
  <c r="L1226" i="5" s="1"/>
  <c r="K1225" i="5"/>
  <c r="L1225" i="5" s="1"/>
  <c r="K1229" i="5"/>
  <c r="L1229" i="5" s="1"/>
  <c r="K1236" i="5"/>
  <c r="L1236" i="5" s="1"/>
  <c r="K1242" i="5"/>
  <c r="K1241" i="5"/>
  <c r="L1241" i="5" s="1"/>
  <c r="K1245" i="5"/>
  <c r="L1245" i="5" s="1"/>
  <c r="K1252" i="5"/>
  <c r="K1258" i="5"/>
  <c r="K1257" i="5"/>
  <c r="K1261" i="5"/>
  <c r="K1268" i="5"/>
  <c r="K1274" i="5"/>
  <c r="K1273" i="5"/>
  <c r="L1273" i="5" s="1"/>
  <c r="K1277" i="5"/>
  <c r="K1284" i="5"/>
  <c r="K1290" i="5"/>
  <c r="K1289" i="5"/>
  <c r="L1289" i="5" s="1"/>
  <c r="K1293" i="5"/>
  <c r="K1300" i="5"/>
  <c r="L1300" i="5" s="1"/>
  <c r="K1302" i="5"/>
  <c r="L1302" i="5" s="1"/>
  <c r="K1308" i="5"/>
  <c r="K1310" i="5"/>
  <c r="K1316" i="5"/>
  <c r="L1316" i="5" s="1"/>
  <c r="K1318" i="5"/>
  <c r="L1318" i="5" s="1"/>
  <c r="K1324" i="5"/>
  <c r="K1326" i="5"/>
  <c r="K1332" i="5"/>
  <c r="K1334" i="5"/>
  <c r="K1340" i="5"/>
  <c r="K1342" i="5"/>
  <c r="K1348" i="5"/>
  <c r="K1350" i="5"/>
  <c r="K1356" i="5"/>
  <c r="K1358" i="5"/>
  <c r="K1364" i="5"/>
  <c r="K1366" i="5"/>
  <c r="K1372" i="5"/>
  <c r="K1374" i="5"/>
  <c r="K1380" i="5"/>
  <c r="K1382" i="5"/>
  <c r="K1388" i="5"/>
  <c r="K1390" i="5"/>
  <c r="K1396" i="5"/>
  <c r="K1398" i="5"/>
  <c r="K1404" i="5"/>
  <c r="K1406" i="5"/>
  <c r="K1412" i="5"/>
  <c r="L1419" i="5"/>
  <c r="K1420" i="5"/>
  <c r="L1423" i="5"/>
  <c r="L1427" i="5"/>
  <c r="K1428" i="5"/>
  <c r="L1435" i="5"/>
  <c r="K1436" i="5"/>
  <c r="L1443" i="5"/>
  <c r="K1444" i="5"/>
  <c r="L1451" i="5"/>
  <c r="K1452" i="5"/>
  <c r="L1455" i="5"/>
  <c r="L1459" i="5"/>
  <c r="K1460" i="5"/>
  <c r="L1467" i="5"/>
  <c r="K1468" i="5"/>
  <c r="L1475" i="5"/>
  <c r="K1476" i="5"/>
  <c r="L1483" i="5"/>
  <c r="K1484" i="5"/>
  <c r="L1487" i="5"/>
  <c r="L1491" i="5"/>
  <c r="K1492" i="5"/>
  <c r="K1500" i="5"/>
  <c r="K1502" i="5"/>
  <c r="K1508" i="5"/>
  <c r="K1510" i="5"/>
  <c r="K1516" i="5"/>
  <c r="K1518" i="5"/>
  <c r="L1523" i="5"/>
  <c r="K1524" i="5"/>
  <c r="K1526" i="5"/>
  <c r="K1532" i="5"/>
  <c r="K1534" i="5"/>
  <c r="K1540" i="5"/>
  <c r="K1542" i="5"/>
  <c r="K1548" i="5"/>
  <c r="K1550" i="5"/>
  <c r="K1556" i="5"/>
  <c r="K1558" i="5"/>
  <c r="K1564" i="5"/>
  <c r="K1566" i="5"/>
  <c r="K1572" i="5"/>
  <c r="K1574" i="5"/>
  <c r="K1580" i="5"/>
  <c r="K1582" i="5"/>
  <c r="K1588" i="5"/>
  <c r="K1590" i="5"/>
  <c r="K1596" i="5"/>
  <c r="K1598" i="5"/>
  <c r="K1604" i="5"/>
  <c r="K1606" i="5"/>
  <c r="K1612" i="5"/>
  <c r="H1655" i="5"/>
  <c r="K1641" i="5"/>
  <c r="K1705" i="5"/>
  <c r="K1703" i="5"/>
  <c r="L1703" i="5" s="1"/>
  <c r="K1701" i="5"/>
  <c r="L1701" i="5" s="1"/>
  <c r="K1769" i="5"/>
  <c r="K1767" i="5"/>
  <c r="L1767" i="5" s="1"/>
  <c r="K1765" i="5"/>
  <c r="L1765" i="5" s="1"/>
  <c r="K2018" i="5"/>
  <c r="K2016" i="5"/>
  <c r="L1499" i="5"/>
  <c r="L1507" i="5"/>
  <c r="L1515" i="5"/>
  <c r="L1531" i="5"/>
  <c r="L1539" i="5"/>
  <c r="L1547" i="5"/>
  <c r="L1555" i="5"/>
  <c r="L1563" i="5"/>
  <c r="L1571" i="5"/>
  <c r="L1579" i="5"/>
  <c r="L1587" i="5"/>
  <c r="L1595" i="5"/>
  <c r="L1603" i="5"/>
  <c r="L1611" i="5"/>
  <c r="H1647" i="5"/>
  <c r="H1644" i="5"/>
  <c r="L1644" i="5" s="1"/>
  <c r="K1665" i="5"/>
  <c r="K1661" i="5"/>
  <c r="K1663" i="5"/>
  <c r="L1663" i="5" s="1"/>
  <c r="K1729" i="5"/>
  <c r="K1725" i="5"/>
  <c r="L1725" i="5" s="1"/>
  <c r="K1727" i="5"/>
  <c r="L1727" i="5" s="1"/>
  <c r="K1793" i="5"/>
  <c r="K1789" i="5"/>
  <c r="L1789" i="5" s="1"/>
  <c r="K1791" i="5"/>
  <c r="L1791" i="5" s="1"/>
  <c r="H1838" i="5"/>
  <c r="H1846" i="5"/>
  <c r="H1854" i="5"/>
  <c r="H1862" i="5"/>
  <c r="H1870" i="5"/>
  <c r="H1878" i="5"/>
  <c r="H1886" i="5"/>
  <c r="H1894" i="5"/>
  <c r="H1902" i="5"/>
  <c r="H1910" i="5"/>
  <c r="H1918" i="5"/>
  <c r="K1890" i="5"/>
  <c r="K1887" i="5"/>
  <c r="K1885" i="5"/>
  <c r="L1885" i="5" s="1"/>
  <c r="K1900" i="5"/>
  <c r="H1146" i="5"/>
  <c r="H1156" i="5"/>
  <c r="H1162" i="5"/>
  <c r="H1243" i="5"/>
  <c r="K1214" i="5"/>
  <c r="L1214" i="5" s="1"/>
  <c r="H1247" i="5"/>
  <c r="H1251" i="5"/>
  <c r="H1256" i="5"/>
  <c r="H1258" i="5"/>
  <c r="H1263" i="5"/>
  <c r="L1263" i="5" s="1"/>
  <c r="H1267" i="5"/>
  <c r="L1267" i="5" s="1"/>
  <c r="H1272" i="5"/>
  <c r="H1274" i="5"/>
  <c r="H1279" i="5"/>
  <c r="H1283" i="5"/>
  <c r="L1283" i="5" s="1"/>
  <c r="H1288" i="5"/>
  <c r="H1290" i="5"/>
  <c r="H1295" i="5"/>
  <c r="H1299" i="5"/>
  <c r="H1304" i="5"/>
  <c r="H1306" i="5"/>
  <c r="H1310" i="5"/>
  <c r="H1311" i="5"/>
  <c r="H1315" i="5"/>
  <c r="H1320" i="5"/>
  <c r="H1322" i="5"/>
  <c r="L1322" i="5" s="1"/>
  <c r="H1326" i="5"/>
  <c r="H1327" i="5"/>
  <c r="L1327" i="5" s="1"/>
  <c r="H1334" i="5"/>
  <c r="H1335" i="5"/>
  <c r="L1335" i="5" s="1"/>
  <c r="H1342" i="5"/>
  <c r="H1343" i="5"/>
  <c r="L1343" i="5" s="1"/>
  <c r="H1350" i="5"/>
  <c r="H1351" i="5"/>
  <c r="L1351" i="5" s="1"/>
  <c r="H1358" i="5"/>
  <c r="H1359" i="5"/>
  <c r="L1359" i="5" s="1"/>
  <c r="H1366" i="5"/>
  <c r="H1367" i="5"/>
  <c r="L1367" i="5" s="1"/>
  <c r="H1374" i="5"/>
  <c r="H1375" i="5"/>
  <c r="L1375" i="5" s="1"/>
  <c r="H1382" i="5"/>
  <c r="H1383" i="5"/>
  <c r="L1383" i="5" s="1"/>
  <c r="H1390" i="5"/>
  <c r="H1391" i="5"/>
  <c r="L1391" i="5" s="1"/>
  <c r="H1398" i="5"/>
  <c r="H1399" i="5"/>
  <c r="L1399" i="5" s="1"/>
  <c r="H1406" i="5"/>
  <c r="H1407" i="5"/>
  <c r="L1407" i="5" s="1"/>
  <c r="H1414" i="5"/>
  <c r="H1415" i="5"/>
  <c r="L1415" i="5" s="1"/>
  <c r="H1422" i="5"/>
  <c r="H1423" i="5"/>
  <c r="H1430" i="5"/>
  <c r="H1431" i="5"/>
  <c r="L1431" i="5" s="1"/>
  <c r="H1438" i="5"/>
  <c r="H1439" i="5"/>
  <c r="L1439" i="5" s="1"/>
  <c r="H1446" i="5"/>
  <c r="H1447" i="5"/>
  <c r="L1447" i="5" s="1"/>
  <c r="H1454" i="5"/>
  <c r="H1455" i="5"/>
  <c r="H1462" i="5"/>
  <c r="H1463" i="5"/>
  <c r="L1463" i="5" s="1"/>
  <c r="H1470" i="5"/>
  <c r="H1471" i="5"/>
  <c r="L1471" i="5" s="1"/>
  <c r="H1478" i="5"/>
  <c r="H1479" i="5"/>
  <c r="L1479" i="5" s="1"/>
  <c r="H1486" i="5"/>
  <c r="H1487" i="5"/>
  <c r="H1494" i="5"/>
  <c r="H1495" i="5"/>
  <c r="L1495" i="5" s="1"/>
  <c r="H1502" i="5"/>
  <c r="H1503" i="5"/>
  <c r="L1503" i="5" s="1"/>
  <c r="H1510" i="5"/>
  <c r="H1511" i="5"/>
  <c r="L1511" i="5" s="1"/>
  <c r="H1518" i="5"/>
  <c r="H1519" i="5"/>
  <c r="L1519" i="5" s="1"/>
  <c r="H1526" i="5"/>
  <c r="H1527" i="5"/>
  <c r="L1527" i="5" s="1"/>
  <c r="H1534" i="5"/>
  <c r="H1535" i="5"/>
  <c r="L1535" i="5" s="1"/>
  <c r="H1542" i="5"/>
  <c r="H1543" i="5"/>
  <c r="L1543" i="5" s="1"/>
  <c r="H1550" i="5"/>
  <c r="H1551" i="5"/>
  <c r="L1551" i="5" s="1"/>
  <c r="H1558" i="5"/>
  <c r="H1559" i="5"/>
  <c r="L1559" i="5" s="1"/>
  <c r="H1566" i="5"/>
  <c r="H1567" i="5"/>
  <c r="L1567" i="5" s="1"/>
  <c r="H1574" i="5"/>
  <c r="H1575" i="5"/>
  <c r="L1575" i="5" s="1"/>
  <c r="H1582" i="5"/>
  <c r="H1583" i="5"/>
  <c r="L1583" i="5" s="1"/>
  <c r="H1590" i="5"/>
  <c r="H1591" i="5"/>
  <c r="L1591" i="5" s="1"/>
  <c r="H1598" i="5"/>
  <c r="H1599" i="5"/>
  <c r="L1599" i="5" s="1"/>
  <c r="H1606" i="5"/>
  <c r="H1607" i="5"/>
  <c r="L1607" i="5" s="1"/>
  <c r="H1615" i="5"/>
  <c r="H1614" i="5"/>
  <c r="L1614" i="5" s="1"/>
  <c r="H1620" i="5"/>
  <c r="H1623" i="5"/>
  <c r="H1622" i="5"/>
  <c r="L1622" i="5" s="1"/>
  <c r="H1628" i="5"/>
  <c r="L1628" i="5" s="1"/>
  <c r="H1631" i="5"/>
  <c r="H1630" i="5"/>
  <c r="L1630" i="5" s="1"/>
  <c r="H1636" i="5"/>
  <c r="H1639" i="5"/>
  <c r="H1638" i="5"/>
  <c r="L1638" i="5" s="1"/>
  <c r="H1643" i="5"/>
  <c r="K1634" i="5"/>
  <c r="K1636" i="5"/>
  <c r="L1636" i="5" s="1"/>
  <c r="H1659" i="5"/>
  <c r="K1689" i="5"/>
  <c r="K1687" i="5"/>
  <c r="L1687" i="5" s="1"/>
  <c r="K1685" i="5"/>
  <c r="L1685" i="5" s="1"/>
  <c r="K1753" i="5"/>
  <c r="K1751" i="5"/>
  <c r="L1751" i="5" s="1"/>
  <c r="K1749" i="5"/>
  <c r="L1749" i="5" s="1"/>
  <c r="K1896" i="5"/>
  <c r="H1172" i="5"/>
  <c r="K1148" i="5"/>
  <c r="L1148" i="5" s="1"/>
  <c r="K1156" i="5"/>
  <c r="L1156" i="5" s="1"/>
  <c r="K1164" i="5"/>
  <c r="L1164" i="5" s="1"/>
  <c r="K1172" i="5"/>
  <c r="L1172" i="5" s="1"/>
  <c r="K1180" i="5"/>
  <c r="L1180" i="5" s="1"/>
  <c r="K1188" i="5"/>
  <c r="L1188" i="5" s="1"/>
  <c r="K1196" i="5"/>
  <c r="L1196" i="5" s="1"/>
  <c r="K1204" i="5"/>
  <c r="L1204" i="5" s="1"/>
  <c r="H1240" i="5"/>
  <c r="H1215" i="5"/>
  <c r="H1260" i="5"/>
  <c r="K1232" i="5"/>
  <c r="L1232" i="5" s="1"/>
  <c r="H1276" i="5"/>
  <c r="K1248" i="5"/>
  <c r="L1248" i="5" s="1"/>
  <c r="H1292" i="5"/>
  <c r="K1264" i="5"/>
  <c r="H1308" i="5"/>
  <c r="K1280" i="5"/>
  <c r="L1280" i="5" s="1"/>
  <c r="H1324" i="5"/>
  <c r="K1296" i="5"/>
  <c r="L1296" i="5" s="1"/>
  <c r="H1632" i="5"/>
  <c r="K1642" i="5"/>
  <c r="L1642" i="5" s="1"/>
  <c r="H1645" i="5"/>
  <c r="K1649" i="5"/>
  <c r="K1645" i="5"/>
  <c r="K1647" i="5"/>
  <c r="L1647" i="5" s="1"/>
  <c r="H1652" i="5"/>
  <c r="K1678" i="5"/>
  <c r="K1713" i="5"/>
  <c r="K1709" i="5"/>
  <c r="L1709" i="5" s="1"/>
  <c r="K1711" i="5"/>
  <c r="L1711" i="5" s="1"/>
  <c r="L1740" i="5"/>
  <c r="K1742" i="5"/>
  <c r="L1772" i="5"/>
  <c r="K1777" i="5"/>
  <c r="K1773" i="5"/>
  <c r="L1773" i="5" s="1"/>
  <c r="K1775" i="5"/>
  <c r="L1775" i="5" s="1"/>
  <c r="H1892" i="5"/>
  <c r="H1900" i="5"/>
  <c r="H1908" i="5"/>
  <c r="H1916" i="5"/>
  <c r="H1924" i="5"/>
  <c r="H2034" i="5"/>
  <c r="H2032" i="5"/>
  <c r="K2050" i="5"/>
  <c r="K2048" i="5"/>
  <c r="K2046" i="5"/>
  <c r="L2046" i="5" s="1"/>
  <c r="K1321" i="5"/>
  <c r="L1321" i="5" s="1"/>
  <c r="K1328" i="5"/>
  <c r="L1328" i="5" s="1"/>
  <c r="L1330" i="5"/>
  <c r="K1329" i="5"/>
  <c r="L1329" i="5" s="1"/>
  <c r="K1336" i="5"/>
  <c r="L1336" i="5" s="1"/>
  <c r="L1338" i="5"/>
  <c r="K1337" i="5"/>
  <c r="L1337" i="5" s="1"/>
  <c r="K1344" i="5"/>
  <c r="L1344" i="5" s="1"/>
  <c r="L1345" i="5"/>
  <c r="K1352" i="5"/>
  <c r="L1353" i="5"/>
  <c r="K1360" i="5"/>
  <c r="L1360" i="5" s="1"/>
  <c r="L1361" i="5"/>
  <c r="K1368" i="5"/>
  <c r="L1369" i="5"/>
  <c r="K1376" i="5"/>
  <c r="L1376" i="5" s="1"/>
  <c r="L1377" i="5"/>
  <c r="K1384" i="5"/>
  <c r="L1385" i="5"/>
  <c r="K1392" i="5"/>
  <c r="L1392" i="5" s="1"/>
  <c r="L1393" i="5"/>
  <c r="K1400" i="5"/>
  <c r="L1401" i="5"/>
  <c r="K1408" i="5"/>
  <c r="L1408" i="5" s="1"/>
  <c r="L1409" i="5"/>
  <c r="K1416" i="5"/>
  <c r="L1416" i="5" s="1"/>
  <c r="K1413" i="5"/>
  <c r="L1417" i="5"/>
  <c r="K1424" i="5"/>
  <c r="L1424" i="5" s="1"/>
  <c r="K1421" i="5"/>
  <c r="L1425" i="5"/>
  <c r="K1432" i="5"/>
  <c r="L1432" i="5" s="1"/>
  <c r="K1429" i="5"/>
  <c r="L1429" i="5" s="1"/>
  <c r="L1433" i="5"/>
  <c r="K1440" i="5"/>
  <c r="L1440" i="5" s="1"/>
  <c r="L1441" i="5"/>
  <c r="K1448" i="5"/>
  <c r="L1448" i="5" s="1"/>
  <c r="L1449" i="5"/>
  <c r="K1456" i="5"/>
  <c r="L1456" i="5" s="1"/>
  <c r="K1453" i="5"/>
  <c r="L1457" i="5"/>
  <c r="K1464" i="5"/>
  <c r="L1465" i="5"/>
  <c r="K1472" i="5"/>
  <c r="L1472" i="5" s="1"/>
  <c r="L1473" i="5"/>
  <c r="K1480" i="5"/>
  <c r="L1480" i="5" s="1"/>
  <c r="L1481" i="5"/>
  <c r="K1488" i="5"/>
  <c r="L1488" i="5" s="1"/>
  <c r="K1485" i="5"/>
  <c r="L1489" i="5"/>
  <c r="K1496" i="5"/>
  <c r="L1496" i="5" s="1"/>
  <c r="K1493" i="5"/>
  <c r="L1493" i="5" s="1"/>
  <c r="L1497" i="5"/>
  <c r="K1504" i="5"/>
  <c r="K1501" i="5"/>
  <c r="L1505" i="5"/>
  <c r="K1512" i="5"/>
  <c r="L1512" i="5" s="1"/>
  <c r="K1509" i="5"/>
  <c r="L1513" i="5"/>
  <c r="K1520" i="5"/>
  <c r="L1520" i="5" s="1"/>
  <c r="K1517" i="5"/>
  <c r="L1521" i="5"/>
  <c r="K1528" i="5"/>
  <c r="L1528" i="5" s="1"/>
  <c r="K1525" i="5"/>
  <c r="L1529" i="5"/>
  <c r="K1536" i="5"/>
  <c r="L1536" i="5" s="1"/>
  <c r="L1538" i="5"/>
  <c r="K1537" i="5"/>
  <c r="L1537" i="5" s="1"/>
  <c r="K1544" i="5"/>
  <c r="L1544" i="5" s="1"/>
  <c r="L1546" i="5"/>
  <c r="K1545" i="5"/>
  <c r="L1545" i="5" s="1"/>
  <c r="K1552" i="5"/>
  <c r="L1554" i="5"/>
  <c r="K1553" i="5"/>
  <c r="L1553" i="5" s="1"/>
  <c r="K1560" i="5"/>
  <c r="L1560" i="5" s="1"/>
  <c r="L1562" i="5"/>
  <c r="K1561" i="5"/>
  <c r="L1561" i="5" s="1"/>
  <c r="K1568" i="5"/>
  <c r="L1568" i="5" s="1"/>
  <c r="L1570" i="5"/>
  <c r="K1569" i="5"/>
  <c r="L1569" i="5" s="1"/>
  <c r="K1576" i="5"/>
  <c r="L1576" i="5" s="1"/>
  <c r="L1578" i="5"/>
  <c r="K1577" i="5"/>
  <c r="L1577" i="5" s="1"/>
  <c r="K1584" i="5"/>
  <c r="L1586" i="5"/>
  <c r="K1585" i="5"/>
  <c r="L1585" i="5" s="1"/>
  <c r="K1592" i="5"/>
  <c r="L1592" i="5" s="1"/>
  <c r="L1594" i="5"/>
  <c r="K1593" i="5"/>
  <c r="L1593" i="5" s="1"/>
  <c r="K1600" i="5"/>
  <c r="L1600" i="5" s="1"/>
  <c r="L1602" i="5"/>
  <c r="K1601" i="5"/>
  <c r="L1601" i="5" s="1"/>
  <c r="L1605" i="5"/>
  <c r="K1608" i="5"/>
  <c r="L1608" i="5" s="1"/>
  <c r="L1610" i="5"/>
  <c r="K1609" i="5"/>
  <c r="L1609" i="5" s="1"/>
  <c r="L1620" i="5"/>
  <c r="H1661" i="5"/>
  <c r="K1673" i="5"/>
  <c r="K1671" i="5"/>
  <c r="K1669" i="5"/>
  <c r="L1669" i="5" s="1"/>
  <c r="K1737" i="5"/>
  <c r="K1735" i="5"/>
  <c r="L1735" i="5" s="1"/>
  <c r="K1733" i="5"/>
  <c r="L1733" i="5" s="1"/>
  <c r="K1766" i="5"/>
  <c r="H1821" i="5"/>
  <c r="H1829" i="5"/>
  <c r="K1801" i="5"/>
  <c r="K1799" i="5"/>
  <c r="L1799" i="5" s="1"/>
  <c r="K1797" i="5"/>
  <c r="L1797" i="5" s="1"/>
  <c r="K1811" i="5"/>
  <c r="K1812" i="5"/>
  <c r="K1807" i="5"/>
  <c r="L1807" i="5" s="1"/>
  <c r="K1805" i="5"/>
  <c r="L1805" i="5" s="1"/>
  <c r="K1819" i="5"/>
  <c r="K1820" i="5"/>
  <c r="K1815" i="5"/>
  <c r="K1813" i="5"/>
  <c r="L1813" i="5" s="1"/>
  <c r="K1827" i="5"/>
  <c r="K1828" i="5"/>
  <c r="K1823" i="5"/>
  <c r="K1821" i="5"/>
  <c r="K1835" i="5"/>
  <c r="K1836" i="5"/>
  <c r="K1831" i="5"/>
  <c r="K1829" i="5"/>
  <c r="L1829" i="5" s="1"/>
  <c r="K1843" i="5"/>
  <c r="K1844" i="5"/>
  <c r="K1839" i="5"/>
  <c r="K1837" i="5"/>
  <c r="L1837" i="5" s="1"/>
  <c r="K1851" i="5"/>
  <c r="K1852" i="5"/>
  <c r="L1852" i="5" s="1"/>
  <c r="K1847" i="5"/>
  <c r="K1845" i="5"/>
  <c r="L1845" i="5" s="1"/>
  <c r="K1859" i="5"/>
  <c r="K1860" i="5"/>
  <c r="K1855" i="5"/>
  <c r="K1853" i="5"/>
  <c r="L1853" i="5" s="1"/>
  <c r="K1867" i="5"/>
  <c r="K1868" i="5"/>
  <c r="K1863" i="5"/>
  <c r="K1861" i="5"/>
  <c r="L1861" i="5" s="1"/>
  <c r="K1875" i="5"/>
  <c r="K1876" i="5"/>
  <c r="L1876" i="5" s="1"/>
  <c r="K1871" i="5"/>
  <c r="K1869" i="5"/>
  <c r="L1869" i="5" s="1"/>
  <c r="K1883" i="5"/>
  <c r="K1884" i="5"/>
  <c r="L1884" i="5" s="1"/>
  <c r="K1879" i="5"/>
  <c r="K1877" i="5"/>
  <c r="L1877" i="5" s="1"/>
  <c r="H1114" i="5"/>
  <c r="H1122" i="5"/>
  <c r="H1130" i="5"/>
  <c r="H1138" i="5"/>
  <c r="H1242" i="5"/>
  <c r="H1222" i="5"/>
  <c r="K1230" i="5"/>
  <c r="L1230" i="5" s="1"/>
  <c r="K1246" i="5"/>
  <c r="L1246" i="5" s="1"/>
  <c r="H1261" i="5"/>
  <c r="K1262" i="5"/>
  <c r="L1262" i="5" s="1"/>
  <c r="H1277" i="5"/>
  <c r="K1278" i="5"/>
  <c r="L1278" i="5" s="1"/>
  <c r="H1293" i="5"/>
  <c r="K1294" i="5"/>
  <c r="L1294" i="5" s="1"/>
  <c r="K1639" i="5"/>
  <c r="L1639" i="5" s="1"/>
  <c r="K1637" i="5"/>
  <c r="K1662" i="5"/>
  <c r="K1697" i="5"/>
  <c r="K1693" i="5"/>
  <c r="L1693" i="5" s="1"/>
  <c r="K1695" i="5"/>
  <c r="L1695" i="5" s="1"/>
  <c r="K1726" i="5"/>
  <c r="K1761" i="5"/>
  <c r="K1757" i="5"/>
  <c r="L1757" i="5" s="1"/>
  <c r="K1759" i="5"/>
  <c r="L1759" i="5" s="1"/>
  <c r="K1790" i="5"/>
  <c r="K1904" i="5"/>
  <c r="H2066" i="5"/>
  <c r="H2064" i="5"/>
  <c r="H2062" i="5"/>
  <c r="H2054" i="5"/>
  <c r="L1325" i="5"/>
  <c r="L1333" i="5"/>
  <c r="L1341" i="5"/>
  <c r="L1349" i="5"/>
  <c r="L1357" i="5"/>
  <c r="K1414" i="5"/>
  <c r="L1414" i="5" s="1"/>
  <c r="K1422" i="5"/>
  <c r="L1422" i="5" s="1"/>
  <c r="K1430" i="5"/>
  <c r="L1430" i="5" s="1"/>
  <c r="L1437" i="5"/>
  <c r="K1438" i="5"/>
  <c r="L1438" i="5" s="1"/>
  <c r="L1445" i="5"/>
  <c r="K1446" i="5"/>
  <c r="L1446" i="5" s="1"/>
  <c r="K1454" i="5"/>
  <c r="L1454" i="5" s="1"/>
  <c r="L1461" i="5"/>
  <c r="K1462" i="5"/>
  <c r="L1462" i="5" s="1"/>
  <c r="L1469" i="5"/>
  <c r="K1470" i="5"/>
  <c r="L1470" i="5" s="1"/>
  <c r="L1477" i="5"/>
  <c r="K1478" i="5"/>
  <c r="L1478" i="5" s="1"/>
  <c r="K1486" i="5"/>
  <c r="L1486" i="5" s="1"/>
  <c r="K1494" i="5"/>
  <c r="L1494" i="5" s="1"/>
  <c r="L1533" i="5"/>
  <c r="L1541" i="5"/>
  <c r="L1549" i="5"/>
  <c r="L1557" i="5"/>
  <c r="L1565" i="5"/>
  <c r="L1573" i="5"/>
  <c r="L1581" i="5"/>
  <c r="L1589" i="5"/>
  <c r="L1597" i="5"/>
  <c r="H1648" i="5"/>
  <c r="K1619" i="5"/>
  <c r="L1619" i="5" s="1"/>
  <c r="H1656" i="5"/>
  <c r="K1627" i="5"/>
  <c r="L1627" i="5" s="1"/>
  <c r="H1664" i="5"/>
  <c r="K1635" i="5"/>
  <c r="L1635" i="5" s="1"/>
  <c r="H1674" i="5"/>
  <c r="H1681" i="5"/>
  <c r="H1688" i="5"/>
  <c r="H1697" i="5"/>
  <c r="H1704" i="5"/>
  <c r="H1713" i="5"/>
  <c r="H1720" i="5"/>
  <c r="H1729" i="5"/>
  <c r="H1736" i="5"/>
  <c r="H1745" i="5"/>
  <c r="H1752" i="5"/>
  <c r="H1761" i="5"/>
  <c r="H1768" i="5"/>
  <c r="H1777" i="5"/>
  <c r="H1784" i="5"/>
  <c r="H1793" i="5"/>
  <c r="H1800" i="5"/>
  <c r="H1809" i="5"/>
  <c r="H1816" i="5"/>
  <c r="H1825" i="5"/>
  <c r="H1832" i="5"/>
  <c r="K1809" i="5"/>
  <c r="K1806" i="5"/>
  <c r="K1817" i="5"/>
  <c r="K1814" i="5"/>
  <c r="K1825" i="5"/>
  <c r="K1822" i="5"/>
  <c r="K1833" i="5"/>
  <c r="K1830" i="5"/>
  <c r="K1841" i="5"/>
  <c r="K1838" i="5"/>
  <c r="L1838" i="5" s="1"/>
  <c r="K1849" i="5"/>
  <c r="L1850" i="5"/>
  <c r="K1846" i="5"/>
  <c r="K1857" i="5"/>
  <c r="K1854" i="5"/>
  <c r="L1854" i="5" s="1"/>
  <c r="K1865" i="5"/>
  <c r="K1862" i="5"/>
  <c r="L1862" i="5" s="1"/>
  <c r="K1873" i="5"/>
  <c r="K1870" i="5"/>
  <c r="L1870" i="5" s="1"/>
  <c r="K1881" i="5"/>
  <c r="L1882" i="5"/>
  <c r="K1878" i="5"/>
  <c r="L1878" i="5" s="1"/>
  <c r="K1889" i="5"/>
  <c r="K1886" i="5"/>
  <c r="L1886" i="5" s="1"/>
  <c r="H1922" i="5"/>
  <c r="H1925" i="5"/>
  <c r="H1926" i="5"/>
  <c r="K1897" i="5"/>
  <c r="K1898" i="5"/>
  <c r="K1895" i="5"/>
  <c r="H1935" i="5"/>
  <c r="H1944" i="5"/>
  <c r="L1944" i="5" s="1"/>
  <c r="K1925" i="5"/>
  <c r="K1926" i="5"/>
  <c r="H1975" i="5"/>
  <c r="K1957" i="5"/>
  <c r="K1958" i="5"/>
  <c r="H2007" i="5"/>
  <c r="K1989" i="5"/>
  <c r="K1990" i="5"/>
  <c r="L2007" i="5"/>
  <c r="H2044" i="5"/>
  <c r="H2053" i="5"/>
  <c r="H2076" i="5"/>
  <c r="H2525" i="5"/>
  <c r="K1365" i="5"/>
  <c r="K1373" i="5"/>
  <c r="L1373" i="5" s="1"/>
  <c r="K1381" i="5"/>
  <c r="L1381" i="5" s="1"/>
  <c r="K1389" i="5"/>
  <c r="L1389" i="5" s="1"/>
  <c r="K1397" i="5"/>
  <c r="K1405" i="5"/>
  <c r="L1405" i="5" s="1"/>
  <c r="K1613" i="5"/>
  <c r="L1613" i="5" s="1"/>
  <c r="K1621" i="5"/>
  <c r="L1621" i="5" s="1"/>
  <c r="K1629" i="5"/>
  <c r="L1629" i="5" s="1"/>
  <c r="H1671" i="5"/>
  <c r="H1818" i="5"/>
  <c r="L1818" i="5" s="1"/>
  <c r="H1823" i="5"/>
  <c r="H1834" i="5"/>
  <c r="L1834" i="5" s="1"/>
  <c r="H1840" i="5"/>
  <c r="H1842" i="5"/>
  <c r="L1842" i="5" s="1"/>
  <c r="H1848" i="5"/>
  <c r="H1850" i="5"/>
  <c r="H1856" i="5"/>
  <c r="H1858" i="5"/>
  <c r="L1858" i="5" s="1"/>
  <c r="H1864" i="5"/>
  <c r="H1866" i="5"/>
  <c r="L1866" i="5" s="1"/>
  <c r="H1872" i="5"/>
  <c r="H1874" i="5"/>
  <c r="L1874" i="5" s="1"/>
  <c r="H1880" i="5"/>
  <c r="H1882" i="5"/>
  <c r="H1888" i="5"/>
  <c r="H1890" i="5"/>
  <c r="H1896" i="5"/>
  <c r="H1898" i="5"/>
  <c r="H1904" i="5"/>
  <c r="H1912" i="5"/>
  <c r="L1912" i="5" s="1"/>
  <c r="H1920" i="5"/>
  <c r="H1940" i="5"/>
  <c r="K1916" i="5"/>
  <c r="H1956" i="5"/>
  <c r="H1957" i="5"/>
  <c r="K1929" i="5"/>
  <c r="K1930" i="5"/>
  <c r="K1927" i="5"/>
  <c r="L1927" i="5" s="1"/>
  <c r="H1968" i="5"/>
  <c r="L1968" i="5" s="1"/>
  <c r="H1978" i="5"/>
  <c r="H1988" i="5"/>
  <c r="H1989" i="5"/>
  <c r="K1961" i="5"/>
  <c r="K1962" i="5"/>
  <c r="K1959" i="5"/>
  <c r="H2000" i="5"/>
  <c r="L2000" i="5" s="1"/>
  <c r="H2020" i="5"/>
  <c r="H2021" i="5"/>
  <c r="K1993" i="5"/>
  <c r="K1994" i="5"/>
  <c r="K1991" i="5"/>
  <c r="H2042" i="5"/>
  <c r="H2052" i="5"/>
  <c r="H2074" i="5"/>
  <c r="K2058" i="5"/>
  <c r="K2056" i="5"/>
  <c r="L2056" i="5" s="1"/>
  <c r="K2054" i="5"/>
  <c r="L2054" i="5" s="1"/>
  <c r="L2415" i="5"/>
  <c r="H2575" i="5"/>
  <c r="H2572" i="5"/>
  <c r="L1616" i="5"/>
  <c r="L1624" i="5"/>
  <c r="L1632" i="5"/>
  <c r="H1673" i="5"/>
  <c r="K1651" i="5"/>
  <c r="K1652" i="5"/>
  <c r="L1652" i="5" s="1"/>
  <c r="H1686" i="5"/>
  <c r="L1686" i="5" s="1"/>
  <c r="K1658" i="5"/>
  <c r="L1658" i="5" s="1"/>
  <c r="K1667" i="5"/>
  <c r="K1668" i="5"/>
  <c r="L1668" i="5" s="1"/>
  <c r="H1702" i="5"/>
  <c r="L1702" i="5" s="1"/>
  <c r="K1674" i="5"/>
  <c r="K1683" i="5"/>
  <c r="K1684" i="5"/>
  <c r="L1684" i="5" s="1"/>
  <c r="H1718" i="5"/>
  <c r="K1690" i="5"/>
  <c r="L1690" i="5" s="1"/>
  <c r="K1699" i="5"/>
  <c r="K1700" i="5"/>
  <c r="L1700" i="5" s="1"/>
  <c r="H1734" i="5"/>
  <c r="L1734" i="5" s="1"/>
  <c r="K1706" i="5"/>
  <c r="L1706" i="5" s="1"/>
  <c r="K1715" i="5"/>
  <c r="K1716" i="5"/>
  <c r="L1716" i="5" s="1"/>
  <c r="H1750" i="5"/>
  <c r="L1750" i="5" s="1"/>
  <c r="K1722" i="5"/>
  <c r="L1722" i="5" s="1"/>
  <c r="K1731" i="5"/>
  <c r="K1732" i="5"/>
  <c r="L1732" i="5" s="1"/>
  <c r="H1766" i="5"/>
  <c r="K1738" i="5"/>
  <c r="L1738" i="5" s="1"/>
  <c r="K1747" i="5"/>
  <c r="K1748" i="5"/>
  <c r="L1748" i="5" s="1"/>
  <c r="H1782" i="5"/>
  <c r="K1754" i="5"/>
  <c r="L1754" i="5" s="1"/>
  <c r="K1763" i="5"/>
  <c r="K1764" i="5"/>
  <c r="L1764" i="5" s="1"/>
  <c r="H1798" i="5"/>
  <c r="L1798" i="5" s="1"/>
  <c r="K1770" i="5"/>
  <c r="L1770" i="5" s="1"/>
  <c r="K1779" i="5"/>
  <c r="H1814" i="5"/>
  <c r="K1786" i="5"/>
  <c r="L1786" i="5" s="1"/>
  <c r="H1820" i="5"/>
  <c r="K1795" i="5"/>
  <c r="K1796" i="5"/>
  <c r="L1796" i="5" s="1"/>
  <c r="H1830" i="5"/>
  <c r="K1802" i="5"/>
  <c r="L1802" i="5" s="1"/>
  <c r="K1892" i="5"/>
  <c r="K1901" i="5"/>
  <c r="L1901" i="5" s="1"/>
  <c r="K1902" i="5"/>
  <c r="L1902" i="5" s="1"/>
  <c r="H1938" i="5"/>
  <c r="H1941" i="5"/>
  <c r="H1942" i="5"/>
  <c r="K1913" i="5"/>
  <c r="K1914" i="5"/>
  <c r="K1911" i="5"/>
  <c r="H1951" i="5"/>
  <c r="K1933" i="5"/>
  <c r="K1934" i="5"/>
  <c r="H1983" i="5"/>
  <c r="K1965" i="5"/>
  <c r="L1965" i="5" s="1"/>
  <c r="K1966" i="5"/>
  <c r="H2015" i="5"/>
  <c r="K1997" i="5"/>
  <c r="K1998" i="5"/>
  <c r="K2015" i="5"/>
  <c r="H2084" i="5"/>
  <c r="H2556" i="5"/>
  <c r="K2843" i="5"/>
  <c r="K2841" i="5"/>
  <c r="K2839" i="5"/>
  <c r="K1937" i="5"/>
  <c r="K1938" i="5"/>
  <c r="K1935" i="5"/>
  <c r="L1935" i="5" s="1"/>
  <c r="H1976" i="5"/>
  <c r="L1976" i="5" s="1"/>
  <c r="H1986" i="5"/>
  <c r="H1996" i="5"/>
  <c r="H1997" i="5"/>
  <c r="K1969" i="5"/>
  <c r="K1970" i="5"/>
  <c r="K1967" i="5"/>
  <c r="H2018" i="5"/>
  <c r="H2016" i="5"/>
  <c r="H2030" i="5"/>
  <c r="K2002" i="5"/>
  <c r="K1999" i="5"/>
  <c r="H2040" i="5"/>
  <c r="H2050" i="5"/>
  <c r="H2048" i="5"/>
  <c r="K2034" i="5"/>
  <c r="K2032" i="5"/>
  <c r="L2032" i="5" s="1"/>
  <c r="H2082" i="5"/>
  <c r="K2066" i="5"/>
  <c r="K2064" i="5"/>
  <c r="L2064" i="5" s="1"/>
  <c r="K2062" i="5"/>
  <c r="L2062" i="5" s="1"/>
  <c r="L2431" i="5"/>
  <c r="K2524" i="5"/>
  <c r="K2525" i="5"/>
  <c r="L2525" i="5" s="1"/>
  <c r="K2523" i="5"/>
  <c r="K1346" i="5"/>
  <c r="L1346" i="5" s="1"/>
  <c r="K1354" i="5"/>
  <c r="L1354" i="5" s="1"/>
  <c r="K1362" i="5"/>
  <c r="L1362" i="5" s="1"/>
  <c r="K1370" i="5"/>
  <c r="L1370" i="5" s="1"/>
  <c r="K1378" i="5"/>
  <c r="L1378" i="5" s="1"/>
  <c r="K1386" i="5"/>
  <c r="L1386" i="5" s="1"/>
  <c r="K1394" i="5"/>
  <c r="L1394" i="5" s="1"/>
  <c r="K1402" i="5"/>
  <c r="L1402" i="5" s="1"/>
  <c r="K1410" i="5"/>
  <c r="L1410" i="5" s="1"/>
  <c r="K1418" i="5"/>
  <c r="L1418" i="5" s="1"/>
  <c r="K1426" i="5"/>
  <c r="L1426" i="5" s="1"/>
  <c r="K1434" i="5"/>
  <c r="L1434" i="5" s="1"/>
  <c r="K1442" i="5"/>
  <c r="L1442" i="5" s="1"/>
  <c r="K1450" i="5"/>
  <c r="L1450" i="5" s="1"/>
  <c r="K1458" i="5"/>
  <c r="L1458" i="5" s="1"/>
  <c r="K1466" i="5"/>
  <c r="L1466" i="5" s="1"/>
  <c r="K1474" i="5"/>
  <c r="L1474" i="5" s="1"/>
  <c r="K1482" i="5"/>
  <c r="L1482" i="5" s="1"/>
  <c r="K1490" i="5"/>
  <c r="L1490" i="5" s="1"/>
  <c r="K1498" i="5"/>
  <c r="L1498" i="5" s="1"/>
  <c r="K1506" i="5"/>
  <c r="L1506" i="5" s="1"/>
  <c r="K1514" i="5"/>
  <c r="L1514" i="5" s="1"/>
  <c r="K1522" i="5"/>
  <c r="L1522" i="5" s="1"/>
  <c r="K1530" i="5"/>
  <c r="L1530" i="5" s="1"/>
  <c r="H1650" i="5"/>
  <c r="H1658" i="5"/>
  <c r="H1666" i="5"/>
  <c r="K1643" i="5"/>
  <c r="L1643" i="5" s="1"/>
  <c r="H1680" i="5"/>
  <c r="H1689" i="5"/>
  <c r="H1696" i="5"/>
  <c r="H1705" i="5"/>
  <c r="H1712" i="5"/>
  <c r="H1721" i="5"/>
  <c r="H1728" i="5"/>
  <c r="H1737" i="5"/>
  <c r="H1744" i="5"/>
  <c r="H1753" i="5"/>
  <c r="H1760" i="5"/>
  <c r="H1769" i="5"/>
  <c r="H1776" i="5"/>
  <c r="H1785" i="5"/>
  <c r="H1792" i="5"/>
  <c r="H1801" i="5"/>
  <c r="H1808" i="5"/>
  <c r="H1817" i="5"/>
  <c r="H1824" i="5"/>
  <c r="H1833" i="5"/>
  <c r="H1811" i="5"/>
  <c r="H1819" i="5"/>
  <c r="H1827" i="5"/>
  <c r="H1932" i="5"/>
  <c r="K1908" i="5"/>
  <c r="K1917" i="5"/>
  <c r="L1917" i="5" s="1"/>
  <c r="K1918" i="5"/>
  <c r="L1918" i="5" s="1"/>
  <c r="H1959" i="5"/>
  <c r="K1941" i="5"/>
  <c r="K1942" i="5"/>
  <c r="H1991" i="5"/>
  <c r="K1973" i="5"/>
  <c r="K1974" i="5"/>
  <c r="H2023" i="5"/>
  <c r="L2023" i="5" s="1"/>
  <c r="H2037" i="5"/>
  <c r="H2060" i="5"/>
  <c r="H2092" i="5"/>
  <c r="K2518" i="5"/>
  <c r="K2519" i="5"/>
  <c r="K2520" i="5"/>
  <c r="H1617" i="5"/>
  <c r="H1625" i="5"/>
  <c r="H1633" i="5"/>
  <c r="H1641" i="5"/>
  <c r="K1617" i="5"/>
  <c r="L1618" i="5"/>
  <c r="K1625" i="5"/>
  <c r="L1626" i="5"/>
  <c r="K1633" i="5"/>
  <c r="H1810" i="5"/>
  <c r="L1810" i="5" s="1"/>
  <c r="H1815" i="5"/>
  <c r="H1826" i="5"/>
  <c r="L1826" i="5" s="1"/>
  <c r="H1831" i="5"/>
  <c r="H1841" i="5"/>
  <c r="H1849" i="5"/>
  <c r="H1857" i="5"/>
  <c r="H1865" i="5"/>
  <c r="H1873" i="5"/>
  <c r="H1881" i="5"/>
  <c r="H1889" i="5"/>
  <c r="K1893" i="5"/>
  <c r="L1893" i="5" s="1"/>
  <c r="K1894" i="5"/>
  <c r="H1930" i="5"/>
  <c r="H1933" i="5"/>
  <c r="H1934" i="5"/>
  <c r="K1905" i="5"/>
  <c r="K1906" i="5"/>
  <c r="K1903" i="5"/>
  <c r="L1903" i="5" s="1"/>
  <c r="H1943" i="5"/>
  <c r="H1952" i="5"/>
  <c r="H1962" i="5"/>
  <c r="H1972" i="5"/>
  <c r="H1973" i="5"/>
  <c r="K1945" i="5"/>
  <c r="K1946" i="5"/>
  <c r="K1943" i="5"/>
  <c r="H1984" i="5"/>
  <c r="H1994" i="5"/>
  <c r="H2004" i="5"/>
  <c r="H2005" i="5"/>
  <c r="L2005" i="5" s="1"/>
  <c r="K1977" i="5"/>
  <c r="K1978" i="5"/>
  <c r="K1975" i="5"/>
  <c r="L1975" i="5" s="1"/>
  <c r="K2001" i="5"/>
  <c r="H2036" i="5"/>
  <c r="L2021" i="5"/>
  <c r="H2058" i="5"/>
  <c r="H2038" i="5"/>
  <c r="K2042" i="5"/>
  <c r="K2040" i="5"/>
  <c r="L2040" i="5" s="1"/>
  <c r="K2038" i="5"/>
  <c r="L2038" i="5" s="1"/>
  <c r="H2090" i="5"/>
  <c r="H2070" i="5"/>
  <c r="K2515" i="5"/>
  <c r="H1640" i="5"/>
  <c r="L1640" i="5" s="1"/>
  <c r="K1615" i="5"/>
  <c r="H1646" i="5"/>
  <c r="L1646" i="5" s="1"/>
  <c r="H1649" i="5"/>
  <c r="K1623" i="5"/>
  <c r="L1623" i="5" s="1"/>
  <c r="H1654" i="5"/>
  <c r="H1657" i="5"/>
  <c r="K1631" i="5"/>
  <c r="L1631" i="5" s="1"/>
  <c r="H1662" i="5"/>
  <c r="H1665" i="5"/>
  <c r="H1678" i="5"/>
  <c r="K1650" i="5"/>
  <c r="K1659" i="5"/>
  <c r="L1659" i="5" s="1"/>
  <c r="K1660" i="5"/>
  <c r="L1660" i="5" s="1"/>
  <c r="H1694" i="5"/>
  <c r="L1694" i="5" s="1"/>
  <c r="K1666" i="5"/>
  <c r="K1675" i="5"/>
  <c r="L1675" i="5" s="1"/>
  <c r="K1676" i="5"/>
  <c r="L1676" i="5" s="1"/>
  <c r="H1710" i="5"/>
  <c r="L1710" i="5" s="1"/>
  <c r="K1682" i="5"/>
  <c r="L1682" i="5" s="1"/>
  <c r="K1691" i="5"/>
  <c r="L1691" i="5" s="1"/>
  <c r="K1692" i="5"/>
  <c r="L1692" i="5" s="1"/>
  <c r="H1726" i="5"/>
  <c r="K1698" i="5"/>
  <c r="L1698" i="5" s="1"/>
  <c r="K1707" i="5"/>
  <c r="K1708" i="5"/>
  <c r="L1708" i="5" s="1"/>
  <c r="H1742" i="5"/>
  <c r="K1714" i="5"/>
  <c r="L1714" i="5" s="1"/>
  <c r="K1723" i="5"/>
  <c r="L1723" i="5" s="1"/>
  <c r="K1724" i="5"/>
  <c r="L1724" i="5" s="1"/>
  <c r="H1758" i="5"/>
  <c r="L1758" i="5" s="1"/>
  <c r="K1730" i="5"/>
  <c r="L1730" i="5" s="1"/>
  <c r="K1739" i="5"/>
  <c r="L1739" i="5" s="1"/>
  <c r="H1774" i="5"/>
  <c r="L1774" i="5" s="1"/>
  <c r="K1746" i="5"/>
  <c r="L1746" i="5" s="1"/>
  <c r="K1755" i="5"/>
  <c r="L1755" i="5" s="1"/>
  <c r="K1756" i="5"/>
  <c r="L1756" i="5" s="1"/>
  <c r="H1790" i="5"/>
  <c r="K1762" i="5"/>
  <c r="L1762" i="5" s="1"/>
  <c r="K1771" i="5"/>
  <c r="L1771" i="5" s="1"/>
  <c r="H1806" i="5"/>
  <c r="K1778" i="5"/>
  <c r="L1778" i="5" s="1"/>
  <c r="H1812" i="5"/>
  <c r="K1787" i="5"/>
  <c r="L1787" i="5" s="1"/>
  <c r="K1788" i="5"/>
  <c r="L1788" i="5" s="1"/>
  <c r="H1822" i="5"/>
  <c r="K1794" i="5"/>
  <c r="L1794" i="5" s="1"/>
  <c r="H1828" i="5"/>
  <c r="K1803" i="5"/>
  <c r="L1803" i="5" s="1"/>
  <c r="K1804" i="5"/>
  <c r="L1804" i="5" s="1"/>
  <c r="H1839" i="5"/>
  <c r="H1847" i="5"/>
  <c r="H1855" i="5"/>
  <c r="H1863" i="5"/>
  <c r="H1871" i="5"/>
  <c r="H1879" i="5"/>
  <c r="H1887" i="5"/>
  <c r="H1895" i="5"/>
  <c r="H1903" i="5"/>
  <c r="H1911" i="5"/>
  <c r="H1919" i="5"/>
  <c r="H1928" i="5"/>
  <c r="L1928" i="5" s="1"/>
  <c r="H1948" i="5"/>
  <c r="H1967" i="5"/>
  <c r="K1949" i="5"/>
  <c r="L1949" i="5" s="1"/>
  <c r="K1950" i="5"/>
  <c r="H1999" i="5"/>
  <c r="K1981" i="5"/>
  <c r="L1981" i="5" s="1"/>
  <c r="K1982" i="5"/>
  <c r="H2031" i="5"/>
  <c r="K2031" i="5"/>
  <c r="H2068" i="5"/>
  <c r="H2535" i="5"/>
  <c r="H2534" i="5"/>
  <c r="K1648" i="5"/>
  <c r="L1648" i="5" s="1"/>
  <c r="K1656" i="5"/>
  <c r="K1664" i="5"/>
  <c r="L1664" i="5" s="1"/>
  <c r="K1672" i="5"/>
  <c r="L1672" i="5" s="1"/>
  <c r="K1680" i="5"/>
  <c r="L1680" i="5" s="1"/>
  <c r="K1688" i="5"/>
  <c r="K1696" i="5"/>
  <c r="L1696" i="5" s="1"/>
  <c r="K1704" i="5"/>
  <c r="L1704" i="5" s="1"/>
  <c r="K1712" i="5"/>
  <c r="L1712" i="5" s="1"/>
  <c r="K1720" i="5"/>
  <c r="K1728" i="5"/>
  <c r="L1728" i="5" s="1"/>
  <c r="K1736" i="5"/>
  <c r="L1736" i="5" s="1"/>
  <c r="K1744" i="5"/>
  <c r="L1744" i="5" s="1"/>
  <c r="K1752" i="5"/>
  <c r="K1760" i="5"/>
  <c r="L1760" i="5" s="1"/>
  <c r="K1768" i="5"/>
  <c r="L1768" i="5" s="1"/>
  <c r="K1776" i="5"/>
  <c r="L1776" i="5" s="1"/>
  <c r="K1784" i="5"/>
  <c r="L1784" i="5" s="1"/>
  <c r="K1792" i="5"/>
  <c r="L1792" i="5" s="1"/>
  <c r="K1800" i="5"/>
  <c r="L1800" i="5" s="1"/>
  <c r="K1808" i="5"/>
  <c r="L1808" i="5" s="1"/>
  <c r="K1816" i="5"/>
  <c r="L1816" i="5" s="1"/>
  <c r="K1824" i="5"/>
  <c r="L1824" i="5" s="1"/>
  <c r="K1832" i="5"/>
  <c r="L1832" i="5" s="1"/>
  <c r="K1840" i="5"/>
  <c r="L1840" i="5" s="1"/>
  <c r="K1848" i="5"/>
  <c r="L1848" i="5" s="1"/>
  <c r="K1856" i="5"/>
  <c r="L1856" i="5" s="1"/>
  <c r="K1864" i="5"/>
  <c r="L1864" i="5" s="1"/>
  <c r="K1872" i="5"/>
  <c r="L1872" i="5" s="1"/>
  <c r="K1880" i="5"/>
  <c r="L1880" i="5" s="1"/>
  <c r="K1888" i="5"/>
  <c r="L1888" i="5" s="1"/>
  <c r="K1924" i="5"/>
  <c r="K1932" i="5"/>
  <c r="K1940" i="5"/>
  <c r="K1948" i="5"/>
  <c r="K1956" i="5"/>
  <c r="K1964" i="5"/>
  <c r="K1972" i="5"/>
  <c r="K1980" i="5"/>
  <c r="K1988" i="5"/>
  <c r="K1996" i="5"/>
  <c r="K2004" i="5"/>
  <c r="H2041" i="5"/>
  <c r="H2013" i="5"/>
  <c r="K2014" i="5"/>
  <c r="L2014" i="5" s="1"/>
  <c r="K2020" i="5"/>
  <c r="H2057" i="5"/>
  <c r="H2029" i="5"/>
  <c r="K2030" i="5"/>
  <c r="L2030" i="5" s="1"/>
  <c r="K2036" i="5"/>
  <c r="K2037" i="5"/>
  <c r="K2044" i="5"/>
  <c r="K2045" i="5"/>
  <c r="K2052" i="5"/>
  <c r="K2053" i="5"/>
  <c r="L2053" i="5" s="1"/>
  <c r="K2060" i="5"/>
  <c r="K2061" i="5"/>
  <c r="K2068" i="5"/>
  <c r="K2069" i="5"/>
  <c r="H2103" i="5"/>
  <c r="H2105" i="5"/>
  <c r="H2109" i="5"/>
  <c r="H2112" i="5"/>
  <c r="K2084" i="5"/>
  <c r="K2085" i="5"/>
  <c r="H2119" i="5"/>
  <c r="H2121" i="5"/>
  <c r="H2125" i="5"/>
  <c r="H2128" i="5"/>
  <c r="K2100" i="5"/>
  <c r="K2101" i="5"/>
  <c r="H2135" i="5"/>
  <c r="H2137" i="5"/>
  <c r="H2141" i="5"/>
  <c r="H2144" i="5"/>
  <c r="K2116" i="5"/>
  <c r="K2117" i="5"/>
  <c r="H2151" i="5"/>
  <c r="H2153" i="5"/>
  <c r="H2157" i="5"/>
  <c r="H2160" i="5"/>
  <c r="K2132" i="5"/>
  <c r="K2133" i="5"/>
  <c r="H2167" i="5"/>
  <c r="H2169" i="5"/>
  <c r="H2173" i="5"/>
  <c r="H2176" i="5"/>
  <c r="K2148" i="5"/>
  <c r="K2149" i="5"/>
  <c r="H2183" i="5"/>
  <c r="H2185" i="5"/>
  <c r="H2189" i="5"/>
  <c r="H2192" i="5"/>
  <c r="K2164" i="5"/>
  <c r="K2165" i="5"/>
  <c r="H2199" i="5"/>
  <c r="H2201" i="5"/>
  <c r="H2205" i="5"/>
  <c r="L2205" i="5" s="1"/>
  <c r="H2206" i="5"/>
  <c r="H2208" i="5"/>
  <c r="K2180" i="5"/>
  <c r="K2181" i="5"/>
  <c r="H2215" i="5"/>
  <c r="H2217" i="5"/>
  <c r="H2221" i="5"/>
  <c r="L2221" i="5" s="1"/>
  <c r="H2222" i="5"/>
  <c r="H2224" i="5"/>
  <c r="K2196" i="5"/>
  <c r="K2197" i="5"/>
  <c r="H2202" i="5"/>
  <c r="H2204" i="5"/>
  <c r="H2210" i="5"/>
  <c r="H2218" i="5"/>
  <c r="H2220" i="5"/>
  <c r="H2226" i="5"/>
  <c r="H2234" i="5"/>
  <c r="H2242" i="5"/>
  <c r="H2250" i="5"/>
  <c r="H2258" i="5"/>
  <c r="H2266" i="5"/>
  <c r="H2274" i="5"/>
  <c r="H2282" i="5"/>
  <c r="H2290" i="5"/>
  <c r="H2298" i="5"/>
  <c r="H2306" i="5"/>
  <c r="H2314" i="5"/>
  <c r="H2322" i="5"/>
  <c r="H2330" i="5"/>
  <c r="H2338" i="5"/>
  <c r="H2346" i="5"/>
  <c r="H2354" i="5"/>
  <c r="H2362" i="5"/>
  <c r="H2370" i="5"/>
  <c r="H2378" i="5"/>
  <c r="H2413" i="5"/>
  <c r="H2414" i="5"/>
  <c r="L2414" i="5" s="1"/>
  <c r="K2386" i="5"/>
  <c r="K2380" i="5"/>
  <c r="H2396" i="5"/>
  <c r="H2429" i="5"/>
  <c r="H2430" i="5"/>
  <c r="K2402" i="5"/>
  <c r="L2402" i="5" s="1"/>
  <c r="K2396" i="5"/>
  <c r="H2412" i="5"/>
  <c r="H2445" i="5"/>
  <c r="H2446" i="5"/>
  <c r="L2446" i="5" s="1"/>
  <c r="K2418" i="5"/>
  <c r="K2412" i="5"/>
  <c r="H2428" i="5"/>
  <c r="L2430" i="5"/>
  <c r="K2434" i="5"/>
  <c r="K2428" i="5"/>
  <c r="H2444" i="5"/>
  <c r="L2445" i="5"/>
  <c r="L2454" i="5"/>
  <c r="H2494" i="5"/>
  <c r="H2469" i="5"/>
  <c r="K2475" i="5"/>
  <c r="H2520" i="5"/>
  <c r="H2518" i="5"/>
  <c r="H2600" i="5"/>
  <c r="K2779" i="5"/>
  <c r="K2777" i="5"/>
  <c r="K2775" i="5"/>
  <c r="H1950" i="5"/>
  <c r="H1958" i="5"/>
  <c r="H1966" i="5"/>
  <c r="H1974" i="5"/>
  <c r="H1982" i="5"/>
  <c r="H1990" i="5"/>
  <c r="H1998" i="5"/>
  <c r="H2006" i="5"/>
  <c r="K2010" i="5"/>
  <c r="L2010" i="5" s="1"/>
  <c r="K2011" i="5"/>
  <c r="H2047" i="5"/>
  <c r="H2022" i="5"/>
  <c r="K2026" i="5"/>
  <c r="L2026" i="5" s="1"/>
  <c r="K2027" i="5"/>
  <c r="H2063" i="5"/>
  <c r="H2071" i="5"/>
  <c r="H2079" i="5"/>
  <c r="L2079" i="5" s="1"/>
  <c r="H2087" i="5"/>
  <c r="H2095" i="5"/>
  <c r="L2095" i="5" s="1"/>
  <c r="L2070" i="5"/>
  <c r="K2075" i="5"/>
  <c r="H2107" i="5"/>
  <c r="K2081" i="5"/>
  <c r="K2082" i="5"/>
  <c r="L2086" i="5"/>
  <c r="K2091" i="5"/>
  <c r="H2123" i="5"/>
  <c r="K2097" i="5"/>
  <c r="K2098" i="5"/>
  <c r="L2102" i="5"/>
  <c r="K2107" i="5"/>
  <c r="H2139" i="5"/>
  <c r="K2113" i="5"/>
  <c r="K2114" i="5"/>
  <c r="L2118" i="5"/>
  <c r="K2123" i="5"/>
  <c r="H2155" i="5"/>
  <c r="K2129" i="5"/>
  <c r="K2130" i="5"/>
  <c r="L2134" i="5"/>
  <c r="K2139" i="5"/>
  <c r="H2171" i="5"/>
  <c r="K2145" i="5"/>
  <c r="K2146" i="5"/>
  <c r="L2150" i="5"/>
  <c r="K2155" i="5"/>
  <c r="H2187" i="5"/>
  <c r="K2161" i="5"/>
  <c r="K2162" i="5"/>
  <c r="L2166" i="5"/>
  <c r="K2171" i="5"/>
  <c r="H2203" i="5"/>
  <c r="K2177" i="5"/>
  <c r="L2177" i="5" s="1"/>
  <c r="K2178" i="5"/>
  <c r="L2182" i="5"/>
  <c r="K2187" i="5"/>
  <c r="H2219" i="5"/>
  <c r="K2193" i="5"/>
  <c r="K2194" i="5"/>
  <c r="K2198" i="5"/>
  <c r="L2198" i="5" s="1"/>
  <c r="H2229" i="5"/>
  <c r="L2229" i="5" s="1"/>
  <c r="H2230" i="5"/>
  <c r="K2206" i="5"/>
  <c r="H2237" i="5"/>
  <c r="L2237" i="5" s="1"/>
  <c r="H2238" i="5"/>
  <c r="K2214" i="5"/>
  <c r="H2245" i="5"/>
  <c r="L2245" i="5" s="1"/>
  <c r="H2246" i="5"/>
  <c r="K2222" i="5"/>
  <c r="L2222" i="5" s="1"/>
  <c r="H2253" i="5"/>
  <c r="L2253" i="5" s="1"/>
  <c r="H2254" i="5"/>
  <c r="K2230" i="5"/>
  <c r="L2230" i="5" s="1"/>
  <c r="H2261" i="5"/>
  <c r="L2261" i="5" s="1"/>
  <c r="H2262" i="5"/>
  <c r="K2238" i="5"/>
  <c r="L2238" i="5" s="1"/>
  <c r="H2269" i="5"/>
  <c r="L2269" i="5" s="1"/>
  <c r="H2270" i="5"/>
  <c r="K2246" i="5"/>
  <c r="L2246" i="5" s="1"/>
  <c r="H2277" i="5"/>
  <c r="L2277" i="5" s="1"/>
  <c r="H2278" i="5"/>
  <c r="K2254" i="5"/>
  <c r="H2285" i="5"/>
  <c r="L2285" i="5" s="1"/>
  <c r="H2286" i="5"/>
  <c r="K2262" i="5"/>
  <c r="H2293" i="5"/>
  <c r="L2293" i="5" s="1"/>
  <c r="H2294" i="5"/>
  <c r="K2270" i="5"/>
  <c r="L2270" i="5" s="1"/>
  <c r="H2301" i="5"/>
  <c r="L2301" i="5" s="1"/>
  <c r="H2302" i="5"/>
  <c r="K2278" i="5"/>
  <c r="L2278" i="5" s="1"/>
  <c r="H2309" i="5"/>
  <c r="L2309" i="5" s="1"/>
  <c r="H2310" i="5"/>
  <c r="K2286" i="5"/>
  <c r="H2317" i="5"/>
  <c r="L2317" i="5" s="1"/>
  <c r="H2318" i="5"/>
  <c r="K2294" i="5"/>
  <c r="L2294" i="5" s="1"/>
  <c r="H2325" i="5"/>
  <c r="L2325" i="5" s="1"/>
  <c r="H2326" i="5"/>
  <c r="K2302" i="5"/>
  <c r="L2302" i="5" s="1"/>
  <c r="H2333" i="5"/>
  <c r="L2333" i="5" s="1"/>
  <c r="H2334" i="5"/>
  <c r="K2310" i="5"/>
  <c r="L2310" i="5" s="1"/>
  <c r="H2341" i="5"/>
  <c r="L2341" i="5" s="1"/>
  <c r="H2342" i="5"/>
  <c r="K2318" i="5"/>
  <c r="H2349" i="5"/>
  <c r="L2349" i="5" s="1"/>
  <c r="H2350" i="5"/>
  <c r="K2326" i="5"/>
  <c r="H2357" i="5"/>
  <c r="L2357" i="5" s="1"/>
  <c r="H2358" i="5"/>
  <c r="K2334" i="5"/>
  <c r="L2334" i="5" s="1"/>
  <c r="H2365" i="5"/>
  <c r="L2365" i="5" s="1"/>
  <c r="H2366" i="5"/>
  <c r="K2342" i="5"/>
  <c r="L2342" i="5" s="1"/>
  <c r="H2373" i="5"/>
  <c r="L2373" i="5" s="1"/>
  <c r="H2374" i="5"/>
  <c r="K2350" i="5"/>
  <c r="H2381" i="5"/>
  <c r="H2382" i="5"/>
  <c r="L2382" i="5" s="1"/>
  <c r="K2358" i="5"/>
  <c r="L2358" i="5" s="1"/>
  <c r="H2389" i="5"/>
  <c r="H2390" i="5"/>
  <c r="L2390" i="5" s="1"/>
  <c r="K2366" i="5"/>
  <c r="L2366" i="5" s="1"/>
  <c r="H2397" i="5"/>
  <c r="H2398" i="5"/>
  <c r="L2398" i="5" s="1"/>
  <c r="K2374" i="5"/>
  <c r="L2374" i="5" s="1"/>
  <c r="H2405" i="5"/>
  <c r="H2406" i="5"/>
  <c r="H2478" i="5"/>
  <c r="K2472" i="5"/>
  <c r="H2511" i="5"/>
  <c r="H2510" i="5"/>
  <c r="H2612" i="5"/>
  <c r="H2613" i="5"/>
  <c r="H2607" i="5"/>
  <c r="H2604" i="5"/>
  <c r="K2009" i="5"/>
  <c r="H2012" i="5"/>
  <c r="H2043" i="5"/>
  <c r="K2025" i="5"/>
  <c r="H2028" i="5"/>
  <c r="H2059" i="5"/>
  <c r="H2106" i="5"/>
  <c r="H2108" i="5"/>
  <c r="L2120" i="5"/>
  <c r="H2122" i="5"/>
  <c r="H2124" i="5"/>
  <c r="H2138" i="5"/>
  <c r="H2140" i="5"/>
  <c r="H2154" i="5"/>
  <c r="H2156" i="5"/>
  <c r="L2168" i="5"/>
  <c r="H2170" i="5"/>
  <c r="H2172" i="5"/>
  <c r="H2186" i="5"/>
  <c r="H2188" i="5"/>
  <c r="L2389" i="5"/>
  <c r="L2405" i="5"/>
  <c r="L2419" i="5"/>
  <c r="L2435" i="5"/>
  <c r="H2504" i="5"/>
  <c r="H2502" i="5"/>
  <c r="H2497" i="5"/>
  <c r="K2494" i="5"/>
  <c r="K2495" i="5"/>
  <c r="K2486" i="5"/>
  <c r="L2486" i="5" s="1"/>
  <c r="K2496" i="5"/>
  <c r="K2500" i="5"/>
  <c r="K2501" i="5"/>
  <c r="H2543" i="5"/>
  <c r="H2542" i="5"/>
  <c r="H2537" i="5"/>
  <c r="K2526" i="5"/>
  <c r="K2527" i="5"/>
  <c r="K2528" i="5"/>
  <c r="H2561" i="5"/>
  <c r="H2563" i="5"/>
  <c r="H2568" i="5"/>
  <c r="H3015" i="5"/>
  <c r="H3012" i="5"/>
  <c r="H1921" i="5"/>
  <c r="H1929" i="5"/>
  <c r="H1906" i="5"/>
  <c r="H1937" i="5"/>
  <c r="H1914" i="5"/>
  <c r="H1945" i="5"/>
  <c r="H1953" i="5"/>
  <c r="H1961" i="5"/>
  <c r="H1969" i="5"/>
  <c r="H1977" i="5"/>
  <c r="H1985" i="5"/>
  <c r="H1993" i="5"/>
  <c r="H2001" i="5"/>
  <c r="H2009" i="5"/>
  <c r="H2017" i="5"/>
  <c r="H2025" i="5"/>
  <c r="H2033" i="5"/>
  <c r="K2006" i="5"/>
  <c r="L2006" i="5" s="1"/>
  <c r="K2012" i="5"/>
  <c r="H2049" i="5"/>
  <c r="K2022" i="5"/>
  <c r="K2028" i="5"/>
  <c r="H2065" i="5"/>
  <c r="H2073" i="5"/>
  <c r="H2081" i="5"/>
  <c r="H2089" i="5"/>
  <c r="H2097" i="5"/>
  <c r="H2101" i="5"/>
  <c r="H2104" i="5"/>
  <c r="L2104" i="5" s="1"/>
  <c r="K2076" i="5"/>
  <c r="K2077" i="5"/>
  <c r="L2077" i="5" s="1"/>
  <c r="H2111" i="5"/>
  <c r="L2111" i="5" s="1"/>
  <c r="H2113" i="5"/>
  <c r="H2117" i="5"/>
  <c r="H2120" i="5"/>
  <c r="K2092" i="5"/>
  <c r="K2093" i="5"/>
  <c r="L2093" i="5" s="1"/>
  <c r="H2127" i="5"/>
  <c r="L2127" i="5" s="1"/>
  <c r="H2129" i="5"/>
  <c r="H2133" i="5"/>
  <c r="H2136" i="5"/>
  <c r="L2136" i="5" s="1"/>
  <c r="K2108" i="5"/>
  <c r="K2109" i="5"/>
  <c r="L2109" i="5" s="1"/>
  <c r="H2143" i="5"/>
  <c r="L2143" i="5" s="1"/>
  <c r="H2145" i="5"/>
  <c r="H2149" i="5"/>
  <c r="H2152" i="5"/>
  <c r="L2152" i="5" s="1"/>
  <c r="K2124" i="5"/>
  <c r="K2125" i="5"/>
  <c r="L2125" i="5" s="1"/>
  <c r="H2159" i="5"/>
  <c r="L2159" i="5" s="1"/>
  <c r="H2161" i="5"/>
  <c r="H2165" i="5"/>
  <c r="H2168" i="5"/>
  <c r="K2140" i="5"/>
  <c r="K2141" i="5"/>
  <c r="L2141" i="5" s="1"/>
  <c r="H2175" i="5"/>
  <c r="L2175" i="5" s="1"/>
  <c r="H2177" i="5"/>
  <c r="H2181" i="5"/>
  <c r="H2184" i="5"/>
  <c r="L2184" i="5" s="1"/>
  <c r="K2156" i="5"/>
  <c r="K2157" i="5"/>
  <c r="L2157" i="5" s="1"/>
  <c r="H2191" i="5"/>
  <c r="L2191" i="5" s="1"/>
  <c r="H2193" i="5"/>
  <c r="H2197" i="5"/>
  <c r="H2200" i="5"/>
  <c r="K2172" i="5"/>
  <c r="K2173" i="5"/>
  <c r="L2173" i="5" s="1"/>
  <c r="H2207" i="5"/>
  <c r="H2209" i="5"/>
  <c r="H2213" i="5"/>
  <c r="L2213" i="5" s="1"/>
  <c r="H2214" i="5"/>
  <c r="H2216" i="5"/>
  <c r="K2188" i="5"/>
  <c r="K2189" i="5"/>
  <c r="L2189" i="5" s="1"/>
  <c r="H2223" i="5"/>
  <c r="H2225" i="5"/>
  <c r="K2199" i="5"/>
  <c r="L2199" i="5" s="1"/>
  <c r="K2200" i="5"/>
  <c r="K2201" i="5"/>
  <c r="L2201" i="5" s="1"/>
  <c r="K2207" i="5"/>
  <c r="K2208" i="5"/>
  <c r="L2208" i="5" s="1"/>
  <c r="K2209" i="5"/>
  <c r="K2215" i="5"/>
  <c r="L2215" i="5" s="1"/>
  <c r="K2216" i="5"/>
  <c r="L2216" i="5" s="1"/>
  <c r="K2217" i="5"/>
  <c r="L2217" i="5" s="1"/>
  <c r="K2223" i="5"/>
  <c r="L2223" i="5" s="1"/>
  <c r="K2224" i="5"/>
  <c r="L2224" i="5" s="1"/>
  <c r="K2225" i="5"/>
  <c r="K2231" i="5"/>
  <c r="K2232" i="5"/>
  <c r="L2232" i="5" s="1"/>
  <c r="K2233" i="5"/>
  <c r="K2239" i="5"/>
  <c r="K2240" i="5"/>
  <c r="L2240" i="5" s="1"/>
  <c r="K2241" i="5"/>
  <c r="K2247" i="5"/>
  <c r="K2248" i="5"/>
  <c r="L2248" i="5" s="1"/>
  <c r="K2249" i="5"/>
  <c r="K2255" i="5"/>
  <c r="L2255" i="5" s="1"/>
  <c r="K2256" i="5"/>
  <c r="L2256" i="5" s="1"/>
  <c r="K2257" i="5"/>
  <c r="K2263" i="5"/>
  <c r="K2264" i="5"/>
  <c r="L2264" i="5" s="1"/>
  <c r="K2265" i="5"/>
  <c r="L2265" i="5" s="1"/>
  <c r="K2271" i="5"/>
  <c r="K2272" i="5"/>
  <c r="L2272" i="5" s="1"/>
  <c r="K2273" i="5"/>
  <c r="K2279" i="5"/>
  <c r="K2280" i="5"/>
  <c r="L2280" i="5" s="1"/>
  <c r="K2281" i="5"/>
  <c r="K2287" i="5"/>
  <c r="K2288" i="5"/>
  <c r="L2288" i="5" s="1"/>
  <c r="K2289" i="5"/>
  <c r="K2295" i="5"/>
  <c r="K2296" i="5"/>
  <c r="L2296" i="5" s="1"/>
  <c r="K2297" i="5"/>
  <c r="K2303" i="5"/>
  <c r="K2304" i="5"/>
  <c r="L2304" i="5" s="1"/>
  <c r="K2305" i="5"/>
  <c r="K2311" i="5"/>
  <c r="K2312" i="5"/>
  <c r="L2312" i="5" s="1"/>
  <c r="K2313" i="5"/>
  <c r="K2319" i="5"/>
  <c r="L2319" i="5" s="1"/>
  <c r="K2320" i="5"/>
  <c r="L2320" i="5" s="1"/>
  <c r="K2321" i="5"/>
  <c r="K2327" i="5"/>
  <c r="K2328" i="5"/>
  <c r="L2328" i="5" s="1"/>
  <c r="K2329" i="5"/>
  <c r="L2329" i="5" s="1"/>
  <c r="K2335" i="5"/>
  <c r="K2336" i="5"/>
  <c r="L2336" i="5" s="1"/>
  <c r="K2337" i="5"/>
  <c r="K2343" i="5"/>
  <c r="K2344" i="5"/>
  <c r="L2344" i="5" s="1"/>
  <c r="K2345" i="5"/>
  <c r="K2351" i="5"/>
  <c r="K2352" i="5"/>
  <c r="L2352" i="5" s="1"/>
  <c r="K2353" i="5"/>
  <c r="K2359" i="5"/>
  <c r="K2360" i="5"/>
  <c r="L2360" i="5" s="1"/>
  <c r="K2361" i="5"/>
  <c r="K2367" i="5"/>
  <c r="K2368" i="5"/>
  <c r="L2368" i="5" s="1"/>
  <c r="K2369" i="5"/>
  <c r="K2375" i="5"/>
  <c r="K2376" i="5"/>
  <c r="L2376" i="5" s="1"/>
  <c r="K2377" i="5"/>
  <c r="H2388" i="5"/>
  <c r="H2421" i="5"/>
  <c r="L2421" i="5" s="1"/>
  <c r="H2422" i="5"/>
  <c r="K2394" i="5"/>
  <c r="L2394" i="5" s="1"/>
  <c r="K2388" i="5"/>
  <c r="H2404" i="5"/>
  <c r="L2406" i="5"/>
  <c r="H2437" i="5"/>
  <c r="L2437" i="5" s="1"/>
  <c r="H2438" i="5"/>
  <c r="K2410" i="5"/>
  <c r="L2410" i="5" s="1"/>
  <c r="K2404" i="5"/>
  <c r="H2420" i="5"/>
  <c r="L2422" i="5"/>
  <c r="K2426" i="5"/>
  <c r="L2426" i="5" s="1"/>
  <c r="K2420" i="5"/>
  <c r="H2436" i="5"/>
  <c r="L2438" i="5"/>
  <c r="K2442" i="5"/>
  <c r="L2442" i="5" s="1"/>
  <c r="K2436" i="5"/>
  <c r="L2436" i="5" s="1"/>
  <c r="H2491" i="5"/>
  <c r="H2509" i="5"/>
  <c r="H2589" i="5"/>
  <c r="L2589" i="5"/>
  <c r="H2601" i="5"/>
  <c r="L2744" i="5"/>
  <c r="H1891" i="5"/>
  <c r="H1899" i="5"/>
  <c r="H1907" i="5"/>
  <c r="H1915" i="5"/>
  <c r="K2013" i="5"/>
  <c r="L2013" i="5" s="1"/>
  <c r="H2045" i="5"/>
  <c r="K2029" i="5"/>
  <c r="L2029" i="5" s="1"/>
  <c r="H2061" i="5"/>
  <c r="K2039" i="5"/>
  <c r="H2069" i="5"/>
  <c r="K2047" i="5"/>
  <c r="L2047" i="5" s="1"/>
  <c r="H2077" i="5"/>
  <c r="K2055" i="5"/>
  <c r="L2055" i="5" s="1"/>
  <c r="H2085" i="5"/>
  <c r="K2063" i="5"/>
  <c r="L2063" i="5" s="1"/>
  <c r="H2093" i="5"/>
  <c r="K2071" i="5"/>
  <c r="L2071" i="5" s="1"/>
  <c r="H2078" i="5"/>
  <c r="K2087" i="5"/>
  <c r="L2087" i="5" s="1"/>
  <c r="H2094" i="5"/>
  <c r="K2103" i="5"/>
  <c r="L2103" i="5" s="1"/>
  <c r="H2110" i="5"/>
  <c r="K2119" i="5"/>
  <c r="L2119" i="5" s="1"/>
  <c r="H2126" i="5"/>
  <c r="K2135" i="5"/>
  <c r="L2135" i="5" s="1"/>
  <c r="H2142" i="5"/>
  <c r="K2151" i="5"/>
  <c r="L2151" i="5" s="1"/>
  <c r="H2158" i="5"/>
  <c r="K2167" i="5"/>
  <c r="L2167" i="5" s="1"/>
  <c r="H2174" i="5"/>
  <c r="K2183" i="5"/>
  <c r="L2183" i="5" s="1"/>
  <c r="H2190" i="5"/>
  <c r="H2231" i="5"/>
  <c r="H2233" i="5"/>
  <c r="H2239" i="5"/>
  <c r="H2241" i="5"/>
  <c r="H2247" i="5"/>
  <c r="H2249" i="5"/>
  <c r="H2255" i="5"/>
  <c r="H2257" i="5"/>
  <c r="H2263" i="5"/>
  <c r="H2265" i="5"/>
  <c r="H2271" i="5"/>
  <c r="H2273" i="5"/>
  <c r="H2279" i="5"/>
  <c r="H2281" i="5"/>
  <c r="H2287" i="5"/>
  <c r="H2289" i="5"/>
  <c r="H2295" i="5"/>
  <c r="H2297" i="5"/>
  <c r="H2303" i="5"/>
  <c r="H2305" i="5"/>
  <c r="H2311" i="5"/>
  <c r="H2313" i="5"/>
  <c r="H2319" i="5"/>
  <c r="H2321" i="5"/>
  <c r="H2327" i="5"/>
  <c r="H2329" i="5"/>
  <c r="H2335" i="5"/>
  <c r="H2337" i="5"/>
  <c r="H2343" i="5"/>
  <c r="H2345" i="5"/>
  <c r="H2351" i="5"/>
  <c r="H2353" i="5"/>
  <c r="H2359" i="5"/>
  <c r="H2361" i="5"/>
  <c r="H2367" i="5"/>
  <c r="H2369" i="5"/>
  <c r="H2375" i="5"/>
  <c r="H2377" i="5"/>
  <c r="H2383" i="5"/>
  <c r="L2383" i="5" s="1"/>
  <c r="H2385" i="5"/>
  <c r="H2391" i="5"/>
  <c r="L2391" i="5" s="1"/>
  <c r="H2393" i="5"/>
  <c r="H2399" i="5"/>
  <c r="L2399" i="5" s="1"/>
  <c r="H2401" i="5"/>
  <c r="H2407" i="5"/>
  <c r="L2407" i="5" s="1"/>
  <c r="H2409" i="5"/>
  <c r="H2411" i="5"/>
  <c r="H2418" i="5"/>
  <c r="H2425" i="5"/>
  <c r="H2427" i="5"/>
  <c r="H2434" i="5"/>
  <c r="H2441" i="5"/>
  <c r="H2443" i="5"/>
  <c r="H2451" i="5"/>
  <c r="H2467" i="5"/>
  <c r="K2470" i="5"/>
  <c r="L2470" i="5" s="1"/>
  <c r="H2499" i="5"/>
  <c r="K2491" i="5"/>
  <c r="K2499" i="5"/>
  <c r="K2502" i="5"/>
  <c r="L2502" i="5" s="1"/>
  <c r="K2503" i="5"/>
  <c r="K2504" i="5"/>
  <c r="L2504" i="5" s="1"/>
  <c r="K2508" i="5"/>
  <c r="K2509" i="5"/>
  <c r="H2541" i="5"/>
  <c r="H2551" i="5"/>
  <c r="H2550" i="5"/>
  <c r="K2542" i="5"/>
  <c r="L2542" i="5" s="1"/>
  <c r="K2543" i="5"/>
  <c r="L2543" i="5" s="1"/>
  <c r="K2544" i="5"/>
  <c r="H2577" i="5"/>
  <c r="H2579" i="5"/>
  <c r="K1891" i="5"/>
  <c r="K1899" i="5"/>
  <c r="K1907" i="5"/>
  <c r="K1915" i="5"/>
  <c r="K1923" i="5"/>
  <c r="K1931" i="5"/>
  <c r="K1939" i="5"/>
  <c r="K1947" i="5"/>
  <c r="K1955" i="5"/>
  <c r="K1963" i="5"/>
  <c r="K1971" i="5"/>
  <c r="K1979" i="5"/>
  <c r="K1987" i="5"/>
  <c r="K1995" i="5"/>
  <c r="K2003" i="5"/>
  <c r="H2008" i="5"/>
  <c r="H2039" i="5"/>
  <c r="K2019" i="5"/>
  <c r="H2024" i="5"/>
  <c r="H2055" i="5"/>
  <c r="K2035" i="5"/>
  <c r="H2067" i="5"/>
  <c r="K2043" i="5"/>
  <c r="H2075" i="5"/>
  <c r="K2051" i="5"/>
  <c r="H2083" i="5"/>
  <c r="K2059" i="5"/>
  <c r="H2091" i="5"/>
  <c r="K2067" i="5"/>
  <c r="H2099" i="5"/>
  <c r="K2073" i="5"/>
  <c r="L2073" i="5" s="1"/>
  <c r="K2074" i="5"/>
  <c r="L2074" i="5" s="1"/>
  <c r="K2078" i="5"/>
  <c r="L2078" i="5" s="1"/>
  <c r="K2083" i="5"/>
  <c r="L2083" i="5" s="1"/>
  <c r="H2115" i="5"/>
  <c r="K2089" i="5"/>
  <c r="L2089" i="5" s="1"/>
  <c r="K2090" i="5"/>
  <c r="L2090" i="5" s="1"/>
  <c r="K2094" i="5"/>
  <c r="L2094" i="5" s="1"/>
  <c r="K2099" i="5"/>
  <c r="H2131" i="5"/>
  <c r="K2105" i="5"/>
  <c r="K2106" i="5"/>
  <c r="L2106" i="5" s="1"/>
  <c r="K2110" i="5"/>
  <c r="K2115" i="5"/>
  <c r="L2115" i="5" s="1"/>
  <c r="H2147" i="5"/>
  <c r="K2121" i="5"/>
  <c r="L2121" i="5" s="1"/>
  <c r="K2122" i="5"/>
  <c r="K2126" i="5"/>
  <c r="L2126" i="5" s="1"/>
  <c r="K2131" i="5"/>
  <c r="H2163" i="5"/>
  <c r="K2137" i="5"/>
  <c r="K2138" i="5"/>
  <c r="K2142" i="5"/>
  <c r="L2142" i="5" s="1"/>
  <c r="K2147" i="5"/>
  <c r="H2179" i="5"/>
  <c r="K2153" i="5"/>
  <c r="K2154" i="5"/>
  <c r="L2154" i="5" s="1"/>
  <c r="K2158" i="5"/>
  <c r="L2158" i="5" s="1"/>
  <c r="K2163" i="5"/>
  <c r="L2163" i="5" s="1"/>
  <c r="H2195" i="5"/>
  <c r="K2169" i="5"/>
  <c r="K2170" i="5"/>
  <c r="K2174" i="5"/>
  <c r="K2179" i="5"/>
  <c r="L2179" i="5" s="1"/>
  <c r="H2211" i="5"/>
  <c r="K2185" i="5"/>
  <c r="L2185" i="5" s="1"/>
  <c r="K2186" i="5"/>
  <c r="K2190" i="5"/>
  <c r="L2190" i="5" s="1"/>
  <c r="K2195" i="5"/>
  <c r="H2227" i="5"/>
  <c r="K2478" i="5"/>
  <c r="L2478" i="5" s="1"/>
  <c r="K2479" i="5"/>
  <c r="K2480" i="5"/>
  <c r="K2487" i="5"/>
  <c r="H2492" i="5"/>
  <c r="H1897" i="5"/>
  <c r="H1905" i="5"/>
  <c r="H1913" i="5"/>
  <c r="H1923" i="5"/>
  <c r="H1931" i="5"/>
  <c r="H1939" i="5"/>
  <c r="H1947" i="5"/>
  <c r="H1955" i="5"/>
  <c r="H1963" i="5"/>
  <c r="H1971" i="5"/>
  <c r="H1979" i="5"/>
  <c r="H1987" i="5"/>
  <c r="H1995" i="5"/>
  <c r="H2003" i="5"/>
  <c r="H2011" i="5"/>
  <c r="H2019" i="5"/>
  <c r="H2027" i="5"/>
  <c r="H2035" i="5"/>
  <c r="K2008" i="5"/>
  <c r="K2017" i="5"/>
  <c r="L2017" i="5" s="1"/>
  <c r="H2051" i="5"/>
  <c r="K2024" i="5"/>
  <c r="L2024" i="5" s="1"/>
  <c r="K2033" i="5"/>
  <c r="L2033" i="5" s="1"/>
  <c r="K2041" i="5"/>
  <c r="L2041" i="5" s="1"/>
  <c r="H2072" i="5"/>
  <c r="L2072" i="5" s="1"/>
  <c r="K2049" i="5"/>
  <c r="L2049" i="5" s="1"/>
  <c r="H2080" i="5"/>
  <c r="K2057" i="5"/>
  <c r="L2057" i="5" s="1"/>
  <c r="H2088" i="5"/>
  <c r="L2088" i="5" s="1"/>
  <c r="K2065" i="5"/>
  <c r="L2065" i="5" s="1"/>
  <c r="H2096" i="5"/>
  <c r="K2080" i="5"/>
  <c r="K2096" i="5"/>
  <c r="K2112" i="5"/>
  <c r="L2112" i="5" s="1"/>
  <c r="H2114" i="5"/>
  <c r="K2128" i="5"/>
  <c r="L2128" i="5" s="1"/>
  <c r="H2130" i="5"/>
  <c r="K2144" i="5"/>
  <c r="L2144" i="5" s="1"/>
  <c r="H2146" i="5"/>
  <c r="K2160" i="5"/>
  <c r="L2160" i="5" s="1"/>
  <c r="H2162" i="5"/>
  <c r="K2176" i="5"/>
  <c r="L2176" i="5" s="1"/>
  <c r="H2178" i="5"/>
  <c r="K2192" i="5"/>
  <c r="L2192" i="5" s="1"/>
  <c r="H2194" i="5"/>
  <c r="L2202" i="5"/>
  <c r="K2203" i="5"/>
  <c r="L2203" i="5" s="1"/>
  <c r="H2235" i="5"/>
  <c r="L2210" i="5"/>
  <c r="K2211" i="5"/>
  <c r="H2243" i="5"/>
  <c r="L2218" i="5"/>
  <c r="K2219" i="5"/>
  <c r="L2219" i="5" s="1"/>
  <c r="H2251" i="5"/>
  <c r="L2226" i="5"/>
  <c r="K2227" i="5"/>
  <c r="H2259" i="5"/>
  <c r="L2234" i="5"/>
  <c r="K2235" i="5"/>
  <c r="H2267" i="5"/>
  <c r="L2242" i="5"/>
  <c r="K2243" i="5"/>
  <c r="H2275" i="5"/>
  <c r="L2250" i="5"/>
  <c r="K2251" i="5"/>
  <c r="H2283" i="5"/>
  <c r="L2258" i="5"/>
  <c r="K2259" i="5"/>
  <c r="H2291" i="5"/>
  <c r="L2266" i="5"/>
  <c r="K2267" i="5"/>
  <c r="H2299" i="5"/>
  <c r="L2274" i="5"/>
  <c r="K2275" i="5"/>
  <c r="H2307" i="5"/>
  <c r="L2282" i="5"/>
  <c r="K2283" i="5"/>
  <c r="H2315" i="5"/>
  <c r="L2290" i="5"/>
  <c r="K2291" i="5"/>
  <c r="L2291" i="5" s="1"/>
  <c r="H2323" i="5"/>
  <c r="L2298" i="5"/>
  <c r="K2299" i="5"/>
  <c r="H2331" i="5"/>
  <c r="L2306" i="5"/>
  <c r="K2307" i="5"/>
  <c r="H2339" i="5"/>
  <c r="L2314" i="5"/>
  <c r="K2315" i="5"/>
  <c r="H2347" i="5"/>
  <c r="L2322" i="5"/>
  <c r="K2323" i="5"/>
  <c r="H2355" i="5"/>
  <c r="L2330" i="5"/>
  <c r="K2331" i="5"/>
  <c r="H2363" i="5"/>
  <c r="L2338" i="5"/>
  <c r="K2339" i="5"/>
  <c r="H2371" i="5"/>
  <c r="L2346" i="5"/>
  <c r="K2347" i="5"/>
  <c r="H2379" i="5"/>
  <c r="L2354" i="5"/>
  <c r="K2355" i="5"/>
  <c r="H2387" i="5"/>
  <c r="L2387" i="5" s="1"/>
  <c r="L2362" i="5"/>
  <c r="K2363" i="5"/>
  <c r="H2395" i="5"/>
  <c r="L2370" i="5"/>
  <c r="K2371" i="5"/>
  <c r="H2403" i="5"/>
  <c r="L2403" i="5" s="1"/>
  <c r="L2378" i="5"/>
  <c r="K2379" i="5"/>
  <c r="K2381" i="5"/>
  <c r="L2381" i="5" s="1"/>
  <c r="H2423" i="5"/>
  <c r="L2423" i="5" s="1"/>
  <c r="K2395" i="5"/>
  <c r="K2397" i="5"/>
  <c r="L2397" i="5" s="1"/>
  <c r="H2439" i="5"/>
  <c r="L2439" i="5" s="1"/>
  <c r="K2411" i="5"/>
  <c r="K2413" i="5"/>
  <c r="L2413" i="5" s="1"/>
  <c r="H2455" i="5"/>
  <c r="L2455" i="5" s="1"/>
  <c r="K2427" i="5"/>
  <c r="K2429" i="5"/>
  <c r="L2429" i="5" s="1"/>
  <c r="K2443" i="5"/>
  <c r="L2462" i="5"/>
  <c r="L2469" i="5"/>
  <c r="H2517" i="5"/>
  <c r="H2527" i="5"/>
  <c r="H2526" i="5"/>
  <c r="K2507" i="5"/>
  <c r="K2510" i="5"/>
  <c r="L2510" i="5" s="1"/>
  <c r="K2511" i="5"/>
  <c r="L2511" i="5" s="1"/>
  <c r="K2512" i="5"/>
  <c r="K2516" i="5"/>
  <c r="K2517" i="5"/>
  <c r="L2517" i="5" s="1"/>
  <c r="H2559" i="5"/>
  <c r="K2554" i="5"/>
  <c r="K2555" i="5"/>
  <c r="K2552" i="5"/>
  <c r="K2551" i="5"/>
  <c r="L2204" i="5"/>
  <c r="L2212" i="5"/>
  <c r="L2220" i="5"/>
  <c r="L2228" i="5"/>
  <c r="L2236" i="5"/>
  <c r="L2244" i="5"/>
  <c r="L2252" i="5"/>
  <c r="L2260" i="5"/>
  <c r="L2268" i="5"/>
  <c r="L2276" i="5"/>
  <c r="L2284" i="5"/>
  <c r="L2292" i="5"/>
  <c r="L2300" i="5"/>
  <c r="L2308" i="5"/>
  <c r="L2316" i="5"/>
  <c r="L2324" i="5"/>
  <c r="L2332" i="5"/>
  <c r="L2340" i="5"/>
  <c r="L2348" i="5"/>
  <c r="L2356" i="5"/>
  <c r="L2364" i="5"/>
  <c r="L2372" i="5"/>
  <c r="L2444" i="5"/>
  <c r="L2461" i="5"/>
  <c r="H2500" i="5"/>
  <c r="K2484" i="5"/>
  <c r="L2484" i="5" s="1"/>
  <c r="H2501" i="5"/>
  <c r="K2535" i="5"/>
  <c r="L2535" i="5" s="1"/>
  <c r="H2609" i="5"/>
  <c r="L2581" i="5"/>
  <c r="H2627" i="5"/>
  <c r="K2603" i="5"/>
  <c r="K2605" i="5"/>
  <c r="H2640" i="5"/>
  <c r="K2621" i="5"/>
  <c r="H2659" i="5"/>
  <c r="H2671" i="5"/>
  <c r="H2669" i="5"/>
  <c r="H2697" i="5"/>
  <c r="K2672" i="5"/>
  <c r="K2671" i="5"/>
  <c r="K2665" i="5"/>
  <c r="K2663" i="5"/>
  <c r="H2735" i="5"/>
  <c r="H2733" i="5"/>
  <c r="K2723" i="5"/>
  <c r="K2721" i="5"/>
  <c r="K2719" i="5"/>
  <c r="K2752" i="5"/>
  <c r="L2752" i="5" s="1"/>
  <c r="K2787" i="5"/>
  <c r="K2785" i="5"/>
  <c r="K2783" i="5"/>
  <c r="K2816" i="5"/>
  <c r="K2851" i="5"/>
  <c r="K2849" i="5"/>
  <c r="K2847" i="5"/>
  <c r="K2880" i="5"/>
  <c r="H2959" i="5"/>
  <c r="H2956" i="5"/>
  <c r="K2929" i="5"/>
  <c r="K2931" i="5"/>
  <c r="H3031" i="5"/>
  <c r="H3067" i="5"/>
  <c r="K3100" i="5"/>
  <c r="K3098" i="5"/>
  <c r="K3096" i="5"/>
  <c r="K3097" i="5"/>
  <c r="L3097" i="5" s="1"/>
  <c r="H3717" i="5"/>
  <c r="H3716" i="5"/>
  <c r="K3689" i="5"/>
  <c r="K3682" i="5"/>
  <c r="K3686" i="5"/>
  <c r="K3690" i="5"/>
  <c r="K3687" i="5"/>
  <c r="H2449" i="5"/>
  <c r="H2480" i="5"/>
  <c r="H2452" i="5"/>
  <c r="L2452" i="5" s="1"/>
  <c r="L2453" i="5"/>
  <c r="H2457" i="5"/>
  <c r="H2488" i="5"/>
  <c r="H2460" i="5"/>
  <c r="L2460" i="5" s="1"/>
  <c r="H2465" i="5"/>
  <c r="H2496" i="5"/>
  <c r="H2468" i="5"/>
  <c r="K2474" i="5"/>
  <c r="H2485" i="5"/>
  <c r="L2485" i="5" s="1"/>
  <c r="H2516" i="5"/>
  <c r="H2489" i="5"/>
  <c r="K2490" i="5"/>
  <c r="K2497" i="5"/>
  <c r="K2505" i="5"/>
  <c r="K2513" i="5"/>
  <c r="K2521" i="5"/>
  <c r="H2565" i="5"/>
  <c r="K2538" i="5"/>
  <c r="L2538" i="5" s="1"/>
  <c r="K2540" i="5"/>
  <c r="K2541" i="5"/>
  <c r="K2545" i="5"/>
  <c r="H2587" i="5"/>
  <c r="K2561" i="5"/>
  <c r="L2561" i="5" s="1"/>
  <c r="K2558" i="5"/>
  <c r="K2559" i="5"/>
  <c r="H2605" i="5"/>
  <c r="H2628" i="5"/>
  <c r="H2629" i="5"/>
  <c r="K2619" i="5"/>
  <c r="K2617" i="5"/>
  <c r="L2617" i="5" s="1"/>
  <c r="L2705" i="5"/>
  <c r="K2731" i="5"/>
  <c r="K2729" i="5"/>
  <c r="K2727" i="5"/>
  <c r="L2760" i="5"/>
  <c r="K2795" i="5"/>
  <c r="K2793" i="5"/>
  <c r="K2791" i="5"/>
  <c r="K2859" i="5"/>
  <c r="K2857" i="5"/>
  <c r="K2855" i="5"/>
  <c r="H3057" i="5"/>
  <c r="H3056" i="5"/>
  <c r="H3055" i="5"/>
  <c r="H3481" i="5"/>
  <c r="H3479" i="5"/>
  <c r="H3480" i="5"/>
  <c r="H3469" i="5"/>
  <c r="H3456" i="5"/>
  <c r="K2449" i="5"/>
  <c r="K2457" i="5"/>
  <c r="K2465" i="5"/>
  <c r="H2506" i="5"/>
  <c r="H2522" i="5"/>
  <c r="H2531" i="5"/>
  <c r="H2539" i="5"/>
  <c r="H2547" i="5"/>
  <c r="H2553" i="5"/>
  <c r="H2555" i="5"/>
  <c r="K2539" i="5"/>
  <c r="H2583" i="5"/>
  <c r="L2573" i="5"/>
  <c r="H2625" i="5"/>
  <c r="L2597" i="5"/>
  <c r="H2643" i="5"/>
  <c r="H2657" i="5"/>
  <c r="L2657" i="5" s="1"/>
  <c r="L2629" i="5"/>
  <c r="H2681" i="5"/>
  <c r="K2656" i="5"/>
  <c r="K2655" i="5"/>
  <c r="K2649" i="5"/>
  <c r="K2647" i="5"/>
  <c r="H2663" i="5"/>
  <c r="H2719" i="5"/>
  <c r="H2717" i="5"/>
  <c r="K2739" i="5"/>
  <c r="K2737" i="5"/>
  <c r="L2737" i="5" s="1"/>
  <c r="K2735" i="5"/>
  <c r="K2768" i="5"/>
  <c r="L2768" i="5" s="1"/>
  <c r="K2803" i="5"/>
  <c r="K2801" i="5"/>
  <c r="K2799" i="5"/>
  <c r="K2832" i="5"/>
  <c r="K2867" i="5"/>
  <c r="K2865" i="5"/>
  <c r="K2863" i="5"/>
  <c r="K2896" i="5"/>
  <c r="K2965" i="5"/>
  <c r="H2450" i="5"/>
  <c r="H2458" i="5"/>
  <c r="H2466" i="5"/>
  <c r="H2474" i="5"/>
  <c r="K2450" i="5"/>
  <c r="L2450" i="5" s="1"/>
  <c r="K2458" i="5"/>
  <c r="L2458" i="5" s="1"/>
  <c r="L2459" i="5"/>
  <c r="K2466" i="5"/>
  <c r="L2466" i="5" s="1"/>
  <c r="H2503" i="5"/>
  <c r="H2512" i="5"/>
  <c r="H2484" i="5"/>
  <c r="H2519" i="5"/>
  <c r="H2528" i="5"/>
  <c r="H2536" i="5"/>
  <c r="L2536" i="5" s="1"/>
  <c r="H2544" i="5"/>
  <c r="H2552" i="5"/>
  <c r="H2560" i="5"/>
  <c r="K2534" i="5"/>
  <c r="L2534" i="5" s="1"/>
  <c r="H2567" i="5"/>
  <c r="H2571" i="5"/>
  <c r="H2576" i="5"/>
  <c r="K2550" i="5"/>
  <c r="L2550" i="5" s="1"/>
  <c r="L2564" i="5"/>
  <c r="H2569" i="5"/>
  <c r="H2603" i="5"/>
  <c r="K2577" i="5"/>
  <c r="L2577" i="5" s="1"/>
  <c r="K2574" i="5"/>
  <c r="K2575" i="5"/>
  <c r="H2632" i="5"/>
  <c r="H2641" i="5"/>
  <c r="L2641" i="5" s="1"/>
  <c r="H2655" i="5"/>
  <c r="H2661" i="5"/>
  <c r="L2689" i="5"/>
  <c r="K2747" i="5"/>
  <c r="K2745" i="5"/>
  <c r="L2745" i="5" s="1"/>
  <c r="K2743" i="5"/>
  <c r="K2776" i="5"/>
  <c r="L2776" i="5" s="1"/>
  <c r="K2811" i="5"/>
  <c r="K2809" i="5"/>
  <c r="K2807" i="5"/>
  <c r="K2840" i="5"/>
  <c r="K2875" i="5"/>
  <c r="K2873" i="5"/>
  <c r="K2871" i="5"/>
  <c r="H2943" i="5"/>
  <c r="H2940" i="5"/>
  <c r="K2913" i="5"/>
  <c r="K2915" i="5"/>
  <c r="K2385" i="5"/>
  <c r="L2385" i="5" s="1"/>
  <c r="K2393" i="5"/>
  <c r="L2393" i="5" s="1"/>
  <c r="K2401" i="5"/>
  <c r="K2409" i="5"/>
  <c r="L2409" i="5" s="1"/>
  <c r="K2417" i="5"/>
  <c r="L2417" i="5" s="1"/>
  <c r="K2425" i="5"/>
  <c r="K2433" i="5"/>
  <c r="L2433" i="5" s="1"/>
  <c r="K2441" i="5"/>
  <c r="L2441" i="5" s="1"/>
  <c r="H2479" i="5"/>
  <c r="H2482" i="5"/>
  <c r="H2487" i="5"/>
  <c r="H2490" i="5"/>
  <c r="H2495" i="5"/>
  <c r="H2498" i="5"/>
  <c r="K2476" i="5"/>
  <c r="K2488" i="5"/>
  <c r="K2492" i="5"/>
  <c r="L2492" i="5" s="1"/>
  <c r="H2564" i="5"/>
  <c r="H2580" i="5"/>
  <c r="H2595" i="5"/>
  <c r="H2599" i="5"/>
  <c r="H2617" i="5"/>
  <c r="H2639" i="5"/>
  <c r="K2613" i="5"/>
  <c r="L2613" i="5" s="1"/>
  <c r="H2648" i="5"/>
  <c r="H2623" i="5"/>
  <c r="K2627" i="5"/>
  <c r="K2625" i="5"/>
  <c r="K2623" i="5"/>
  <c r="H2665" i="5"/>
  <c r="K2640" i="5"/>
  <c r="K2639" i="5"/>
  <c r="K2633" i="5"/>
  <c r="L2633" i="5" s="1"/>
  <c r="K2631" i="5"/>
  <c r="H2647" i="5"/>
  <c r="H2703" i="5"/>
  <c r="H2701" i="5"/>
  <c r="K2704" i="5"/>
  <c r="K2703" i="5"/>
  <c r="K2697" i="5"/>
  <c r="L2697" i="5" s="1"/>
  <c r="K2695" i="5"/>
  <c r="K2755" i="5"/>
  <c r="K2753" i="5"/>
  <c r="K2751" i="5"/>
  <c r="L2784" i="5"/>
  <c r="K2819" i="5"/>
  <c r="K2817" i="5"/>
  <c r="K2815" i="5"/>
  <c r="K2883" i="5"/>
  <c r="K2881" i="5"/>
  <c r="K2879" i="5"/>
  <c r="H2983" i="5"/>
  <c r="H2980" i="5"/>
  <c r="K2384" i="5"/>
  <c r="L2384" i="5" s="1"/>
  <c r="K2392" i="5"/>
  <c r="L2392" i="5" s="1"/>
  <c r="K2400" i="5"/>
  <c r="L2400" i="5" s="1"/>
  <c r="K2408" i="5"/>
  <c r="L2408" i="5" s="1"/>
  <c r="K2416" i="5"/>
  <c r="L2416" i="5" s="1"/>
  <c r="H2448" i="5"/>
  <c r="L2448" i="5" s="1"/>
  <c r="K2424" i="5"/>
  <c r="L2424" i="5" s="1"/>
  <c r="H2456" i="5"/>
  <c r="L2456" i="5" s="1"/>
  <c r="K2432" i="5"/>
  <c r="L2432" i="5" s="1"/>
  <c r="H2464" i="5"/>
  <c r="L2464" i="5" s="1"/>
  <c r="K2440" i="5"/>
  <c r="L2440" i="5" s="1"/>
  <c r="H2472" i="5"/>
  <c r="L2451" i="5"/>
  <c r="K2467" i="5"/>
  <c r="L2467" i="5" s="1"/>
  <c r="K2473" i="5"/>
  <c r="L2473" i="5" s="1"/>
  <c r="H2477" i="5"/>
  <c r="L2477" i="5" s="1"/>
  <c r="H2508" i="5"/>
  <c r="H2481" i="5"/>
  <c r="L2481" i="5" s="1"/>
  <c r="K2482" i="5"/>
  <c r="L2483" i="5"/>
  <c r="K2489" i="5"/>
  <c r="H2493" i="5"/>
  <c r="L2493" i="5" s="1"/>
  <c r="H2524" i="5"/>
  <c r="K2498" i="5"/>
  <c r="H2530" i="5"/>
  <c r="H2532" i="5"/>
  <c r="H2505" i="5"/>
  <c r="K2506" i="5"/>
  <c r="H2538" i="5"/>
  <c r="H2540" i="5"/>
  <c r="H2513" i="5"/>
  <c r="K2514" i="5"/>
  <c r="H2546" i="5"/>
  <c r="H2548" i="5"/>
  <c r="H2521" i="5"/>
  <c r="K2522" i="5"/>
  <c r="H2557" i="5"/>
  <c r="L2557" i="5" s="1"/>
  <c r="H2529" i="5"/>
  <c r="L2529" i="5" s="1"/>
  <c r="K2530" i="5"/>
  <c r="K2532" i="5"/>
  <c r="K2533" i="5"/>
  <c r="K2537" i="5"/>
  <c r="L2537" i="5" s="1"/>
  <c r="H2573" i="5"/>
  <c r="H2545" i="5"/>
  <c r="K2546" i="5"/>
  <c r="L2546" i="5" s="1"/>
  <c r="K2548" i="5"/>
  <c r="K2549" i="5"/>
  <c r="H2596" i="5"/>
  <c r="L2596" i="5" s="1"/>
  <c r="H2597" i="5"/>
  <c r="L2580" i="5"/>
  <c r="H2585" i="5"/>
  <c r="H2619" i="5"/>
  <c r="K2593" i="5"/>
  <c r="K2590" i="5"/>
  <c r="K2591" i="5"/>
  <c r="L2591" i="5" s="1"/>
  <c r="L2607" i="5"/>
  <c r="K2611" i="5"/>
  <c r="K2609" i="5"/>
  <c r="L2609" i="5" s="1"/>
  <c r="L2673" i="5"/>
  <c r="K2728" i="5"/>
  <c r="K2763" i="5"/>
  <c r="K2761" i="5"/>
  <c r="K2759" i="5"/>
  <c r="L2759" i="5" s="1"/>
  <c r="K2792" i="5"/>
  <c r="L2792" i="5" s="1"/>
  <c r="K2827" i="5"/>
  <c r="K2825" i="5"/>
  <c r="K2823" i="5"/>
  <c r="K2856" i="5"/>
  <c r="K2891" i="5"/>
  <c r="K2889" i="5"/>
  <c r="K2887" i="5"/>
  <c r="K2997" i="5"/>
  <c r="H3416" i="5"/>
  <c r="H3417" i="5"/>
  <c r="H3405" i="5"/>
  <c r="H3392" i="5"/>
  <c r="K2468" i="5"/>
  <c r="L2468" i="5" s="1"/>
  <c r="K2471" i="5"/>
  <c r="L2471" i="5" s="1"/>
  <c r="H2514" i="5"/>
  <c r="H2507" i="5"/>
  <c r="H2515" i="5"/>
  <c r="H2523" i="5"/>
  <c r="K2531" i="5"/>
  <c r="H2533" i="5"/>
  <c r="K2547" i="5"/>
  <c r="H2549" i="5"/>
  <c r="H2593" i="5"/>
  <c r="L2565" i="5"/>
  <c r="H2611" i="5"/>
  <c r="K2587" i="5"/>
  <c r="H2651" i="5"/>
  <c r="H2649" i="5"/>
  <c r="H2631" i="5"/>
  <c r="H2687" i="5"/>
  <c r="H2685" i="5"/>
  <c r="K2688" i="5"/>
  <c r="K2687" i="5"/>
  <c r="K2681" i="5"/>
  <c r="L2681" i="5" s="1"/>
  <c r="K2679" i="5"/>
  <c r="K2771" i="5"/>
  <c r="K2769" i="5"/>
  <c r="K2767" i="5"/>
  <c r="K2835" i="5"/>
  <c r="K2833" i="5"/>
  <c r="K2831" i="5"/>
  <c r="K2899" i="5"/>
  <c r="K2897" i="5"/>
  <c r="K2895" i="5"/>
  <c r="H3089" i="5"/>
  <c r="L3089" i="5" s="1"/>
  <c r="H3078" i="5"/>
  <c r="H3087" i="5"/>
  <c r="L3209" i="5"/>
  <c r="L3273" i="5"/>
  <c r="K2553" i="5"/>
  <c r="H2584" i="5"/>
  <c r="K2560" i="5"/>
  <c r="L2560" i="5" s="1"/>
  <c r="H2594" i="5"/>
  <c r="K2576" i="5"/>
  <c r="L2576" i="5" s="1"/>
  <c r="H2610" i="5"/>
  <c r="K2592" i="5"/>
  <c r="H2626" i="5"/>
  <c r="H2638" i="5"/>
  <c r="L2615" i="5"/>
  <c r="H2646" i="5"/>
  <c r="H2654" i="5"/>
  <c r="H2662" i="5"/>
  <c r="K2637" i="5"/>
  <c r="K2638" i="5"/>
  <c r="K2642" i="5"/>
  <c r="K2644" i="5"/>
  <c r="L2644" i="5" s="1"/>
  <c r="H2678" i="5"/>
  <c r="K2653" i="5"/>
  <c r="K2654" i="5"/>
  <c r="K2658" i="5"/>
  <c r="K2660" i="5"/>
  <c r="H2694" i="5"/>
  <c r="K2669" i="5"/>
  <c r="L2669" i="5" s="1"/>
  <c r="K2670" i="5"/>
  <c r="K2674" i="5"/>
  <c r="K2676" i="5"/>
  <c r="H2710" i="5"/>
  <c r="K2685" i="5"/>
  <c r="L2685" i="5" s="1"/>
  <c r="K2686" i="5"/>
  <c r="K2690" i="5"/>
  <c r="K2692" i="5"/>
  <c r="H2726" i="5"/>
  <c r="K2701" i="5"/>
  <c r="L2701" i="5" s="1"/>
  <c r="K2702" i="5"/>
  <c r="K2706" i="5"/>
  <c r="K2708" i="5"/>
  <c r="L2711" i="5"/>
  <c r="H2742" i="5"/>
  <c r="K2717" i="5"/>
  <c r="L2717" i="5" s="1"/>
  <c r="K2718" i="5"/>
  <c r="L2718" i="5" s="1"/>
  <c r="K2725" i="5"/>
  <c r="K2726" i="5"/>
  <c r="L2726" i="5" s="1"/>
  <c r="K2733" i="5"/>
  <c r="L2733" i="5" s="1"/>
  <c r="K2734" i="5"/>
  <c r="K2741" i="5"/>
  <c r="K2742" i="5"/>
  <c r="K2749" i="5"/>
  <c r="K2750" i="5"/>
  <c r="L2750" i="5" s="1"/>
  <c r="K2757" i="5"/>
  <c r="K2758" i="5"/>
  <c r="L2758" i="5" s="1"/>
  <c r="K2765" i="5"/>
  <c r="K2766" i="5"/>
  <c r="L2766" i="5" s="1"/>
  <c r="K2773" i="5"/>
  <c r="K2774" i="5"/>
  <c r="L2774" i="5" s="1"/>
  <c r="K2781" i="5"/>
  <c r="K2782" i="5"/>
  <c r="L2782" i="5" s="1"/>
  <c r="K2789" i="5"/>
  <c r="K2790" i="5"/>
  <c r="L2790" i="5" s="1"/>
  <c r="K2797" i="5"/>
  <c r="K2798" i="5"/>
  <c r="K2805" i="5"/>
  <c r="K2806" i="5"/>
  <c r="K2813" i="5"/>
  <c r="K2814" i="5"/>
  <c r="K2821" i="5"/>
  <c r="K2822" i="5"/>
  <c r="K2829" i="5"/>
  <c r="K2830" i="5"/>
  <c r="K2837" i="5"/>
  <c r="K2838" i="5"/>
  <c r="K2845" i="5"/>
  <c r="K2846" i="5"/>
  <c r="K2853" i="5"/>
  <c r="K2854" i="5"/>
  <c r="K2861" i="5"/>
  <c r="K2862" i="5"/>
  <c r="K2869" i="5"/>
  <c r="K2870" i="5"/>
  <c r="K2877" i="5"/>
  <c r="K2878" i="5"/>
  <c r="K2885" i="5"/>
  <c r="K2886" i="5"/>
  <c r="H2919" i="5"/>
  <c r="K2893" i="5"/>
  <c r="K2894" i="5"/>
  <c r="H2927" i="5"/>
  <c r="L2901" i="5"/>
  <c r="H2936" i="5"/>
  <c r="K2908" i="5"/>
  <c r="L2911" i="5"/>
  <c r="K2924" i="5"/>
  <c r="L2927" i="5"/>
  <c r="K2933" i="5"/>
  <c r="K2936" i="5"/>
  <c r="H2968" i="5"/>
  <c r="L2968" i="5" s="1"/>
  <c r="K2940" i="5"/>
  <c r="H2978" i="5"/>
  <c r="K2950" i="5"/>
  <c r="H2989" i="5"/>
  <c r="K2961" i="5"/>
  <c r="K2962" i="5"/>
  <c r="H3000" i="5"/>
  <c r="L3000" i="5" s="1"/>
  <c r="K2972" i="5"/>
  <c r="H3010" i="5"/>
  <c r="K2982" i="5"/>
  <c r="H3021" i="5"/>
  <c r="K2993" i="5"/>
  <c r="K2994" i="5"/>
  <c r="H3032" i="5"/>
  <c r="L3032" i="5" s="1"/>
  <c r="K3004" i="5"/>
  <c r="H3042" i="5"/>
  <c r="K3014" i="5"/>
  <c r="H3052" i="5"/>
  <c r="L3057" i="5"/>
  <c r="H3095" i="5"/>
  <c r="L3201" i="5"/>
  <c r="L3265" i="5"/>
  <c r="K3318" i="5"/>
  <c r="K3319" i="5"/>
  <c r="K3313" i="5"/>
  <c r="L3313" i="5" s="1"/>
  <c r="K3317" i="5"/>
  <c r="H3359" i="5"/>
  <c r="H3344" i="5"/>
  <c r="H3356" i="5"/>
  <c r="H3408" i="5"/>
  <c r="H3472" i="5"/>
  <c r="H3539" i="5"/>
  <c r="H3527" i="5"/>
  <c r="H3511" i="5"/>
  <c r="H2656" i="5"/>
  <c r="H2664" i="5"/>
  <c r="H2666" i="5"/>
  <c r="H2675" i="5"/>
  <c r="H2680" i="5"/>
  <c r="H2682" i="5"/>
  <c r="H2691" i="5"/>
  <c r="H2696" i="5"/>
  <c r="H2698" i="5"/>
  <c r="H2707" i="5"/>
  <c r="H2712" i="5"/>
  <c r="H2714" i="5"/>
  <c r="H2721" i="5"/>
  <c r="H2723" i="5"/>
  <c r="H2728" i="5"/>
  <c r="H2730" i="5"/>
  <c r="H2914" i="5"/>
  <c r="H2922" i="5"/>
  <c r="H2930" i="5"/>
  <c r="H2934" i="5"/>
  <c r="K2906" i="5"/>
  <c r="L2906" i="5" s="1"/>
  <c r="H2941" i="5"/>
  <c r="H2946" i="5"/>
  <c r="H2950" i="5"/>
  <c r="K2922" i="5"/>
  <c r="H2957" i="5"/>
  <c r="H2962" i="5"/>
  <c r="H2966" i="5"/>
  <c r="K2937" i="5"/>
  <c r="L2937" i="5" s="1"/>
  <c r="K2938" i="5"/>
  <c r="H2976" i="5"/>
  <c r="H2986" i="5"/>
  <c r="K2958" i="5"/>
  <c r="H2997" i="5"/>
  <c r="K2969" i="5"/>
  <c r="K2970" i="5"/>
  <c r="H3008" i="5"/>
  <c r="L3008" i="5" s="1"/>
  <c r="H3018" i="5"/>
  <c r="K2990" i="5"/>
  <c r="H3028" i="5"/>
  <c r="K3001" i="5"/>
  <c r="K3002" i="5"/>
  <c r="H3040" i="5"/>
  <c r="L3040" i="5" s="1"/>
  <c r="H3050" i="5"/>
  <c r="H3072" i="5"/>
  <c r="L3217" i="5"/>
  <c r="L3281" i="5"/>
  <c r="H3555" i="5"/>
  <c r="H3543" i="5"/>
  <c r="H2558" i="5"/>
  <c r="H2566" i="5"/>
  <c r="L2566" i="5" s="1"/>
  <c r="H2574" i="5"/>
  <c r="H2582" i="5"/>
  <c r="L2582" i="5" s="1"/>
  <c r="H2590" i="5"/>
  <c r="K2569" i="5"/>
  <c r="L2569" i="5" s="1"/>
  <c r="K2570" i="5"/>
  <c r="L2571" i="5"/>
  <c r="H2606" i="5"/>
  <c r="K2585" i="5"/>
  <c r="L2585" i="5" s="1"/>
  <c r="K2586" i="5"/>
  <c r="H2622" i="5"/>
  <c r="K2601" i="5"/>
  <c r="L2601" i="5" s="1"/>
  <c r="K2602" i="5"/>
  <c r="K2606" i="5"/>
  <c r="L2606" i="5" s="1"/>
  <c r="H2636" i="5"/>
  <c r="K2614" i="5"/>
  <c r="H2644" i="5"/>
  <c r="K2622" i="5"/>
  <c r="L2622" i="5" s="1"/>
  <c r="H2652" i="5"/>
  <c r="K2630" i="5"/>
  <c r="H2660" i="5"/>
  <c r="H2676" i="5"/>
  <c r="H2692" i="5"/>
  <c r="H2708" i="5"/>
  <c r="H2724" i="5"/>
  <c r="H2740" i="5"/>
  <c r="H2937" i="5"/>
  <c r="K2941" i="5"/>
  <c r="H2991" i="5"/>
  <c r="H2988" i="5"/>
  <c r="K2973" i="5"/>
  <c r="L2976" i="5"/>
  <c r="H3023" i="5"/>
  <c r="H3020" i="5"/>
  <c r="K3005" i="5"/>
  <c r="H3065" i="5"/>
  <c r="L3065" i="5" s="1"/>
  <c r="H3064" i="5"/>
  <c r="L3064" i="5" s="1"/>
  <c r="H3075" i="5"/>
  <c r="H3094" i="5"/>
  <c r="K3132" i="5"/>
  <c r="K3130" i="5"/>
  <c r="K3128" i="5"/>
  <c r="L3225" i="5"/>
  <c r="L3289" i="5"/>
  <c r="H3415" i="5"/>
  <c r="H2586" i="5"/>
  <c r="K2568" i="5"/>
  <c r="L2568" i="5" s="1"/>
  <c r="H2602" i="5"/>
  <c r="K2584" i="5"/>
  <c r="L2584" i="5" s="1"/>
  <c r="H2618" i="5"/>
  <c r="K2600" i="5"/>
  <c r="H2634" i="5"/>
  <c r="K2610" i="5"/>
  <c r="H2642" i="5"/>
  <c r="K2618" i="5"/>
  <c r="H2650" i="5"/>
  <c r="K2626" i="5"/>
  <c r="L2626" i="5" s="1"/>
  <c r="H2658" i="5"/>
  <c r="K2634" i="5"/>
  <c r="L2634" i="5" s="1"/>
  <c r="K2636" i="5"/>
  <c r="H2670" i="5"/>
  <c r="K2645" i="5"/>
  <c r="L2645" i="5" s="1"/>
  <c r="K2646" i="5"/>
  <c r="L2646" i="5" s="1"/>
  <c r="K2650" i="5"/>
  <c r="L2650" i="5" s="1"/>
  <c r="K2652" i="5"/>
  <c r="H2686" i="5"/>
  <c r="K2661" i="5"/>
  <c r="L2661" i="5" s="1"/>
  <c r="K2662" i="5"/>
  <c r="K2666" i="5"/>
  <c r="L2666" i="5" s="1"/>
  <c r="K2668" i="5"/>
  <c r="H2702" i="5"/>
  <c r="K2677" i="5"/>
  <c r="L2677" i="5" s="1"/>
  <c r="K2678" i="5"/>
  <c r="K2682" i="5"/>
  <c r="K2684" i="5"/>
  <c r="H2718" i="5"/>
  <c r="K2693" i="5"/>
  <c r="L2693" i="5" s="1"/>
  <c r="K2694" i="5"/>
  <c r="K2698" i="5"/>
  <c r="L2698" i="5" s="1"/>
  <c r="K2700" i="5"/>
  <c r="H2734" i="5"/>
  <c r="K2709" i="5"/>
  <c r="L2709" i="5" s="1"/>
  <c r="K2710" i="5"/>
  <c r="L2713" i="5"/>
  <c r="K2714" i="5"/>
  <c r="L2714" i="5" s="1"/>
  <c r="K2716" i="5"/>
  <c r="K2724" i="5"/>
  <c r="K2732" i="5"/>
  <c r="K2740" i="5"/>
  <c r="K2748" i="5"/>
  <c r="K2756" i="5"/>
  <c r="K2764" i="5"/>
  <c r="H2798" i="5"/>
  <c r="H2800" i="5"/>
  <c r="L2800" i="5" s="1"/>
  <c r="K2772" i="5"/>
  <c r="H2806" i="5"/>
  <c r="H2808" i="5"/>
  <c r="L2808" i="5" s="1"/>
  <c r="K2780" i="5"/>
  <c r="H2814" i="5"/>
  <c r="H2816" i="5"/>
  <c r="K2788" i="5"/>
  <c r="H2822" i="5"/>
  <c r="H2824" i="5"/>
  <c r="L2824" i="5" s="1"/>
  <c r="K2796" i="5"/>
  <c r="H2830" i="5"/>
  <c r="H2832" i="5"/>
  <c r="K2804" i="5"/>
  <c r="H2838" i="5"/>
  <c r="H2840" i="5"/>
  <c r="K2812" i="5"/>
  <c r="H2846" i="5"/>
  <c r="H2848" i="5"/>
  <c r="L2848" i="5" s="1"/>
  <c r="K2820" i="5"/>
  <c r="H2854" i="5"/>
  <c r="H2856" i="5"/>
  <c r="K2828" i="5"/>
  <c r="H2862" i="5"/>
  <c r="H2864" i="5"/>
  <c r="L2864" i="5" s="1"/>
  <c r="K2836" i="5"/>
  <c r="H2870" i="5"/>
  <c r="H2872" i="5"/>
  <c r="L2872" i="5" s="1"/>
  <c r="K2844" i="5"/>
  <c r="H2878" i="5"/>
  <c r="H2880" i="5"/>
  <c r="K2852" i="5"/>
  <c r="H2886" i="5"/>
  <c r="H2888" i="5"/>
  <c r="L2888" i="5" s="1"/>
  <c r="K2860" i="5"/>
  <c r="H2894" i="5"/>
  <c r="H2896" i="5"/>
  <c r="K2868" i="5"/>
  <c r="H2902" i="5"/>
  <c r="H2904" i="5"/>
  <c r="L2904" i="5" s="1"/>
  <c r="K2876" i="5"/>
  <c r="H2910" i="5"/>
  <c r="H2912" i="5"/>
  <c r="K2884" i="5"/>
  <c r="H2918" i="5"/>
  <c r="H2920" i="5"/>
  <c r="L2920" i="5" s="1"/>
  <c r="K2892" i="5"/>
  <c r="H2926" i="5"/>
  <c r="H2928" i="5"/>
  <c r="K2900" i="5"/>
  <c r="L2903" i="5"/>
  <c r="K2909" i="5"/>
  <c r="L2909" i="5" s="1"/>
  <c r="K2912" i="5"/>
  <c r="K2916" i="5"/>
  <c r="K2925" i="5"/>
  <c r="L2925" i="5" s="1"/>
  <c r="K2928" i="5"/>
  <c r="L2928" i="5" s="1"/>
  <c r="K2932" i="5"/>
  <c r="H2973" i="5"/>
  <c r="K2945" i="5"/>
  <c r="K2946" i="5"/>
  <c r="H2984" i="5"/>
  <c r="L2984" i="5" s="1"/>
  <c r="K2956" i="5"/>
  <c r="H2994" i="5"/>
  <c r="K2966" i="5"/>
  <c r="L2966" i="5" s="1"/>
  <c r="H3005" i="5"/>
  <c r="K2977" i="5"/>
  <c r="K2978" i="5"/>
  <c r="H3016" i="5"/>
  <c r="L3016" i="5" s="1"/>
  <c r="K2988" i="5"/>
  <c r="H3026" i="5"/>
  <c r="K2998" i="5"/>
  <c r="H3036" i="5"/>
  <c r="K3009" i="5"/>
  <c r="K3010" i="5"/>
  <c r="H3048" i="5"/>
  <c r="H3079" i="5"/>
  <c r="K3084" i="5"/>
  <c r="K3082" i="5"/>
  <c r="K3080" i="5"/>
  <c r="L3169" i="5"/>
  <c r="L3233" i="5"/>
  <c r="L3297" i="5"/>
  <c r="L3321" i="5"/>
  <c r="H3571" i="5"/>
  <c r="H3559" i="5"/>
  <c r="H2592" i="5"/>
  <c r="H2608" i="5"/>
  <c r="H2624" i="5"/>
  <c r="K2608" i="5"/>
  <c r="L2608" i="5" s="1"/>
  <c r="K2616" i="5"/>
  <c r="L2616" i="5" s="1"/>
  <c r="K2624" i="5"/>
  <c r="L2624" i="5" s="1"/>
  <c r="K2632" i="5"/>
  <c r="L2632" i="5" s="1"/>
  <c r="K2635" i="5"/>
  <c r="H2637" i="5"/>
  <c r="K2648" i="5"/>
  <c r="L2648" i="5" s="1"/>
  <c r="K2651" i="5"/>
  <c r="H2653" i="5"/>
  <c r="K2664" i="5"/>
  <c r="L2664" i="5" s="1"/>
  <c r="K2667" i="5"/>
  <c r="K2680" i="5"/>
  <c r="L2680" i="5" s="1"/>
  <c r="K2683" i="5"/>
  <c r="K2696" i="5"/>
  <c r="L2696" i="5" s="1"/>
  <c r="K2699" i="5"/>
  <c r="K2712" i="5"/>
  <c r="L2712" i="5" s="1"/>
  <c r="K2715" i="5"/>
  <c r="H2725" i="5"/>
  <c r="H2741" i="5"/>
  <c r="H2749" i="5"/>
  <c r="H2757" i="5"/>
  <c r="H2765" i="5"/>
  <c r="H2773" i="5"/>
  <c r="H2781" i="5"/>
  <c r="H2789" i="5"/>
  <c r="H2797" i="5"/>
  <c r="H2805" i="5"/>
  <c r="H2813" i="5"/>
  <c r="H2821" i="5"/>
  <c r="H2829" i="5"/>
  <c r="H2837" i="5"/>
  <c r="H2845" i="5"/>
  <c r="H2853" i="5"/>
  <c r="H2861" i="5"/>
  <c r="H2869" i="5"/>
  <c r="H2877" i="5"/>
  <c r="H2885" i="5"/>
  <c r="H2893" i="5"/>
  <c r="H2901" i="5"/>
  <c r="H2935" i="5"/>
  <c r="K2905" i="5"/>
  <c r="K2907" i="5"/>
  <c r="H2917" i="5"/>
  <c r="L2917" i="5" s="1"/>
  <c r="L2919" i="5"/>
  <c r="H2951" i="5"/>
  <c r="H2948" i="5"/>
  <c r="K2921" i="5"/>
  <c r="L2921" i="5" s="1"/>
  <c r="K2923" i="5"/>
  <c r="H2933" i="5"/>
  <c r="K2935" i="5"/>
  <c r="H2967" i="5"/>
  <c r="H2964" i="5"/>
  <c r="K2949" i="5"/>
  <c r="H2999" i="5"/>
  <c r="H2996" i="5"/>
  <c r="K2981" i="5"/>
  <c r="K3013" i="5"/>
  <c r="H3073" i="5"/>
  <c r="L3048" i="5"/>
  <c r="H3083" i="5"/>
  <c r="H3063" i="5"/>
  <c r="L3177" i="5"/>
  <c r="L3241" i="5"/>
  <c r="H3332" i="5"/>
  <c r="L3305" i="5"/>
  <c r="K3350" i="5"/>
  <c r="K3351" i="5"/>
  <c r="K3345" i="5"/>
  <c r="K3349" i="5"/>
  <c r="H3388" i="5"/>
  <c r="H3391" i="5"/>
  <c r="H3389" i="5"/>
  <c r="H3376" i="5"/>
  <c r="K3413" i="5"/>
  <c r="K3409" i="5"/>
  <c r="K3496" i="5"/>
  <c r="L3496" i="5" s="1"/>
  <c r="K3495" i="5"/>
  <c r="K3491" i="5"/>
  <c r="K3489" i="5"/>
  <c r="K2556" i="5"/>
  <c r="L2556" i="5" s="1"/>
  <c r="L2567" i="5"/>
  <c r="K2572" i="5"/>
  <c r="L2572" i="5" s="1"/>
  <c r="L2583" i="5"/>
  <c r="K2588" i="5"/>
  <c r="L2588" i="5" s="1"/>
  <c r="H2620" i="5"/>
  <c r="L2599" i="5"/>
  <c r="K2604" i="5"/>
  <c r="L2604" i="5" s="1"/>
  <c r="K2612" i="5"/>
  <c r="L2612" i="5" s="1"/>
  <c r="K2620" i="5"/>
  <c r="K2628" i="5"/>
  <c r="L2628" i="5" s="1"/>
  <c r="H2667" i="5"/>
  <c r="H2672" i="5"/>
  <c r="H2674" i="5"/>
  <c r="H2683" i="5"/>
  <c r="H2688" i="5"/>
  <c r="H2690" i="5"/>
  <c r="H2699" i="5"/>
  <c r="H2704" i="5"/>
  <c r="H2706" i="5"/>
  <c r="H2715" i="5"/>
  <c r="H2720" i="5"/>
  <c r="L2720" i="5" s="1"/>
  <c r="H2722" i="5"/>
  <c r="H2729" i="5"/>
  <c r="H2731" i="5"/>
  <c r="H2736" i="5"/>
  <c r="L2736" i="5" s="1"/>
  <c r="H2738" i="5"/>
  <c r="K2722" i="5"/>
  <c r="K2730" i="5"/>
  <c r="L2730" i="5" s="1"/>
  <c r="K2738" i="5"/>
  <c r="K2746" i="5"/>
  <c r="L2746" i="5" s="1"/>
  <c r="K2754" i="5"/>
  <c r="L2754" i="5" s="1"/>
  <c r="K2762" i="5"/>
  <c r="L2762" i="5" s="1"/>
  <c r="K2770" i="5"/>
  <c r="L2770" i="5" s="1"/>
  <c r="K2778" i="5"/>
  <c r="L2778" i="5" s="1"/>
  <c r="K2786" i="5"/>
  <c r="L2786" i="5" s="1"/>
  <c r="K2794" i="5"/>
  <c r="L2794" i="5" s="1"/>
  <c r="K2802" i="5"/>
  <c r="L2802" i="5" s="1"/>
  <c r="K2810" i="5"/>
  <c r="L2810" i="5" s="1"/>
  <c r="K2818" i="5"/>
  <c r="L2818" i="5" s="1"/>
  <c r="K2826" i="5"/>
  <c r="L2826" i="5" s="1"/>
  <c r="K2834" i="5"/>
  <c r="L2834" i="5" s="1"/>
  <c r="K2842" i="5"/>
  <c r="L2842" i="5" s="1"/>
  <c r="K2850" i="5"/>
  <c r="L2850" i="5" s="1"/>
  <c r="K2858" i="5"/>
  <c r="L2858" i="5" s="1"/>
  <c r="K2866" i="5"/>
  <c r="L2866" i="5" s="1"/>
  <c r="K2874" i="5"/>
  <c r="L2874" i="5" s="1"/>
  <c r="K2882" i="5"/>
  <c r="L2882" i="5" s="1"/>
  <c r="H2915" i="5"/>
  <c r="K2890" i="5"/>
  <c r="L2890" i="5" s="1"/>
  <c r="H2923" i="5"/>
  <c r="K2898" i="5"/>
  <c r="L2898" i="5" s="1"/>
  <c r="H2931" i="5"/>
  <c r="H2932" i="5"/>
  <c r="H2938" i="5"/>
  <c r="H2942" i="5"/>
  <c r="K2914" i="5"/>
  <c r="L2914" i="5" s="1"/>
  <c r="H2949" i="5"/>
  <c r="H2954" i="5"/>
  <c r="H2958" i="5"/>
  <c r="K2930" i="5"/>
  <c r="L2930" i="5" s="1"/>
  <c r="H2965" i="5"/>
  <c r="H2970" i="5"/>
  <c r="K2942" i="5"/>
  <c r="H2981" i="5"/>
  <c r="K2953" i="5"/>
  <c r="K2954" i="5"/>
  <c r="H2992" i="5"/>
  <c r="K2964" i="5"/>
  <c r="H3002" i="5"/>
  <c r="K2974" i="5"/>
  <c r="H3013" i="5"/>
  <c r="K2985" i="5"/>
  <c r="K2986" i="5"/>
  <c r="H3024" i="5"/>
  <c r="K2996" i="5"/>
  <c r="H3034" i="5"/>
  <c r="K3006" i="5"/>
  <c r="H3044" i="5"/>
  <c r="K3017" i="5"/>
  <c r="K3018" i="5"/>
  <c r="H3088" i="5"/>
  <c r="L3073" i="5"/>
  <c r="K3116" i="5"/>
  <c r="K3114" i="5"/>
  <c r="K3112" i="5"/>
  <c r="L3185" i="5"/>
  <c r="L3249" i="5"/>
  <c r="H3457" i="5"/>
  <c r="L3457" i="5" s="1"/>
  <c r="H3587" i="5"/>
  <c r="H3575" i="5"/>
  <c r="H2554" i="5"/>
  <c r="H2562" i="5"/>
  <c r="H2570" i="5"/>
  <c r="H2578" i="5"/>
  <c r="K2562" i="5"/>
  <c r="L2563" i="5"/>
  <c r="H2598" i="5"/>
  <c r="L2598" i="5" s="1"/>
  <c r="K2578" i="5"/>
  <c r="L2579" i="5"/>
  <c r="H2614" i="5"/>
  <c r="K2594" i="5"/>
  <c r="L2595" i="5"/>
  <c r="H2630" i="5"/>
  <c r="H2621" i="5"/>
  <c r="H2668" i="5"/>
  <c r="H2684" i="5"/>
  <c r="H2700" i="5"/>
  <c r="H2716" i="5"/>
  <c r="H2732" i="5"/>
  <c r="H2748" i="5"/>
  <c r="H2753" i="5"/>
  <c r="H2756" i="5"/>
  <c r="H2761" i="5"/>
  <c r="H2764" i="5"/>
  <c r="H2769" i="5"/>
  <c r="H2772" i="5"/>
  <c r="H2777" i="5"/>
  <c r="H2780" i="5"/>
  <c r="H2785" i="5"/>
  <c r="H2788" i="5"/>
  <c r="H2793" i="5"/>
  <c r="H2796" i="5"/>
  <c r="H2801" i="5"/>
  <c r="H2804" i="5"/>
  <c r="H2809" i="5"/>
  <c r="H2812" i="5"/>
  <c r="H2817" i="5"/>
  <c r="H2820" i="5"/>
  <c r="H2825" i="5"/>
  <c r="H2828" i="5"/>
  <c r="H2833" i="5"/>
  <c r="H2836" i="5"/>
  <c r="H2841" i="5"/>
  <c r="H2844" i="5"/>
  <c r="H2849" i="5"/>
  <c r="H2852" i="5"/>
  <c r="H2857" i="5"/>
  <c r="H2860" i="5"/>
  <c r="H2865" i="5"/>
  <c r="H2868" i="5"/>
  <c r="H2873" i="5"/>
  <c r="H2876" i="5"/>
  <c r="H2881" i="5"/>
  <c r="H2884" i="5"/>
  <c r="H2889" i="5"/>
  <c r="H2892" i="5"/>
  <c r="H2897" i="5"/>
  <c r="H2900" i="5"/>
  <c r="H2905" i="5"/>
  <c r="H2908" i="5"/>
  <c r="H2913" i="5"/>
  <c r="H2916" i="5"/>
  <c r="H2921" i="5"/>
  <c r="H2924" i="5"/>
  <c r="H2929" i="5"/>
  <c r="H2975" i="5"/>
  <c r="H2972" i="5"/>
  <c r="K2957" i="5"/>
  <c r="L2957" i="5" s="1"/>
  <c r="K2960" i="5"/>
  <c r="H3007" i="5"/>
  <c r="H3004" i="5"/>
  <c r="K2989" i="5"/>
  <c r="L2989" i="5" s="1"/>
  <c r="K2992" i="5"/>
  <c r="L2992" i="5" s="1"/>
  <c r="K3021" i="5"/>
  <c r="L3022" i="5"/>
  <c r="L3024" i="5"/>
  <c r="H3059" i="5"/>
  <c r="H3081" i="5"/>
  <c r="L3081" i="5" s="1"/>
  <c r="L3056" i="5"/>
  <c r="H3091" i="5"/>
  <c r="H3071" i="5"/>
  <c r="K3129" i="5"/>
  <c r="L3193" i="5"/>
  <c r="L3257" i="5"/>
  <c r="K2902" i="5"/>
  <c r="L2902" i="5" s="1"/>
  <c r="K2910" i="5"/>
  <c r="L2910" i="5" s="1"/>
  <c r="K2918" i="5"/>
  <c r="K2926" i="5"/>
  <c r="L2926" i="5" s="1"/>
  <c r="K2934" i="5"/>
  <c r="L2934" i="5" s="1"/>
  <c r="K2943" i="5"/>
  <c r="L2943" i="5" s="1"/>
  <c r="K2951" i="5"/>
  <c r="L2951" i="5" s="1"/>
  <c r="K2959" i="5"/>
  <c r="L2959" i="5" s="1"/>
  <c r="K2967" i="5"/>
  <c r="L2967" i="5" s="1"/>
  <c r="H2974" i="5"/>
  <c r="K2975" i="5"/>
  <c r="H2982" i="5"/>
  <c r="K2983" i="5"/>
  <c r="L2983" i="5" s="1"/>
  <c r="H2990" i="5"/>
  <c r="K2991" i="5"/>
  <c r="L2991" i="5" s="1"/>
  <c r="H2998" i="5"/>
  <c r="K2999" i="5"/>
  <c r="L2999" i="5" s="1"/>
  <c r="H3006" i="5"/>
  <c r="K3007" i="5"/>
  <c r="L3007" i="5" s="1"/>
  <c r="H3014" i="5"/>
  <c r="K3015" i="5"/>
  <c r="L3015" i="5" s="1"/>
  <c r="H3022" i="5"/>
  <c r="K3023" i="5"/>
  <c r="L3023" i="5" s="1"/>
  <c r="H3053" i="5"/>
  <c r="H3061" i="5"/>
  <c r="H3069" i="5"/>
  <c r="H3076" i="5"/>
  <c r="H3077" i="5"/>
  <c r="H3084" i="5"/>
  <c r="H3085" i="5"/>
  <c r="H3092" i="5"/>
  <c r="H3093" i="5"/>
  <c r="K3075" i="5"/>
  <c r="H3080" i="5"/>
  <c r="H3115" i="5"/>
  <c r="K3091" i="5"/>
  <c r="H3096" i="5"/>
  <c r="H3131" i="5"/>
  <c r="K3107" i="5"/>
  <c r="H3112" i="5"/>
  <c r="H3147" i="5"/>
  <c r="K3123" i="5"/>
  <c r="H3128" i="5"/>
  <c r="H3163" i="5"/>
  <c r="H3170" i="5"/>
  <c r="K3142" i="5"/>
  <c r="K3143" i="5"/>
  <c r="H3178" i="5"/>
  <c r="K3150" i="5"/>
  <c r="K3151" i="5"/>
  <c r="H3186" i="5"/>
  <c r="K3158" i="5"/>
  <c r="K3159" i="5"/>
  <c r="H3194" i="5"/>
  <c r="K3166" i="5"/>
  <c r="K3167" i="5"/>
  <c r="H3202" i="5"/>
  <c r="K3174" i="5"/>
  <c r="K3175" i="5"/>
  <c r="H3210" i="5"/>
  <c r="K3182" i="5"/>
  <c r="K3183" i="5"/>
  <c r="H3218" i="5"/>
  <c r="K3190" i="5"/>
  <c r="K3191" i="5"/>
  <c r="H3226" i="5"/>
  <c r="K3198" i="5"/>
  <c r="K3199" i="5"/>
  <c r="H3234" i="5"/>
  <c r="K3206" i="5"/>
  <c r="K3207" i="5"/>
  <c r="H3242" i="5"/>
  <c r="K3214" i="5"/>
  <c r="K3215" i="5"/>
  <c r="H3250" i="5"/>
  <c r="K3222" i="5"/>
  <c r="K3223" i="5"/>
  <c r="H3258" i="5"/>
  <c r="K3230" i="5"/>
  <c r="K3231" i="5"/>
  <c r="H3266" i="5"/>
  <c r="K3238" i="5"/>
  <c r="K3239" i="5"/>
  <c r="H3274" i="5"/>
  <c r="K3246" i="5"/>
  <c r="K3247" i="5"/>
  <c r="H3282" i="5"/>
  <c r="K3254" i="5"/>
  <c r="K3255" i="5"/>
  <c r="H3290" i="5"/>
  <c r="K3262" i="5"/>
  <c r="K3263" i="5"/>
  <c r="L3263" i="5" s="1"/>
  <c r="H3298" i="5"/>
  <c r="K3270" i="5"/>
  <c r="K3271" i="5"/>
  <c r="H3306" i="5"/>
  <c r="K3278" i="5"/>
  <c r="K3279" i="5"/>
  <c r="H3314" i="5"/>
  <c r="K3286" i="5"/>
  <c r="K3287" i="5"/>
  <c r="H3322" i="5"/>
  <c r="K3294" i="5"/>
  <c r="K3295" i="5"/>
  <c r="H3330" i="5"/>
  <c r="K3302" i="5"/>
  <c r="K3303" i="5"/>
  <c r="H3338" i="5"/>
  <c r="K3310" i="5"/>
  <c r="K3311" i="5"/>
  <c r="K3314" i="5"/>
  <c r="K3315" i="5"/>
  <c r="L3315" i="5" s="1"/>
  <c r="H3355" i="5"/>
  <c r="K3346" i="5"/>
  <c r="K3347" i="5"/>
  <c r="H3381" i="5"/>
  <c r="H3387" i="5"/>
  <c r="H3364" i="5"/>
  <c r="K3378" i="5"/>
  <c r="K3379" i="5"/>
  <c r="K3398" i="5"/>
  <c r="K3407" i="5"/>
  <c r="K3402" i="5"/>
  <c r="H3412" i="5"/>
  <c r="H3446" i="5"/>
  <c r="H3445" i="5"/>
  <c r="K3420" i="5"/>
  <c r="K3472" i="5"/>
  <c r="K3471" i="5"/>
  <c r="H3530" i="5"/>
  <c r="H3529" i="5"/>
  <c r="H3536" i="5"/>
  <c r="H3537" i="5"/>
  <c r="H3546" i="5"/>
  <c r="H3552" i="5"/>
  <c r="H3553" i="5"/>
  <c r="H3562" i="5"/>
  <c r="H3568" i="5"/>
  <c r="H3569" i="5"/>
  <c r="H3578" i="5"/>
  <c r="H3584" i="5"/>
  <c r="L3584" i="5" s="1"/>
  <c r="H3585" i="5"/>
  <c r="H3594" i="5"/>
  <c r="H3600" i="5"/>
  <c r="H3601" i="5"/>
  <c r="H3583" i="5"/>
  <c r="L3585" i="5"/>
  <c r="H3845" i="5"/>
  <c r="H3843" i="5"/>
  <c r="H3844" i="5"/>
  <c r="H3842" i="5"/>
  <c r="H3029" i="5"/>
  <c r="H3037" i="5"/>
  <c r="H3045" i="5"/>
  <c r="K3026" i="5"/>
  <c r="K3027" i="5"/>
  <c r="K3029" i="5"/>
  <c r="K3034" i="5"/>
  <c r="L3034" i="5" s="1"/>
  <c r="K3035" i="5"/>
  <c r="K3037" i="5"/>
  <c r="K3042" i="5"/>
  <c r="L3042" i="5" s="1"/>
  <c r="K3043" i="5"/>
  <c r="K3045" i="5"/>
  <c r="K3050" i="5"/>
  <c r="K3051" i="5"/>
  <c r="K3053" i="5"/>
  <c r="K3058" i="5"/>
  <c r="K3059" i="5"/>
  <c r="K3061" i="5"/>
  <c r="K3066" i="5"/>
  <c r="K3067" i="5"/>
  <c r="K3069" i="5"/>
  <c r="H3106" i="5"/>
  <c r="L3106" i="5" s="1"/>
  <c r="H3122" i="5"/>
  <c r="L3122" i="5" s="1"/>
  <c r="H3138" i="5"/>
  <c r="H3154" i="5"/>
  <c r="L3154" i="5" s="1"/>
  <c r="H3166" i="5"/>
  <c r="H3143" i="5"/>
  <c r="H3174" i="5"/>
  <c r="H3151" i="5"/>
  <c r="H3182" i="5"/>
  <c r="H3159" i="5"/>
  <c r="H3190" i="5"/>
  <c r="H3167" i="5"/>
  <c r="H3198" i="5"/>
  <c r="H3175" i="5"/>
  <c r="H3206" i="5"/>
  <c r="H3183" i="5"/>
  <c r="H3214" i="5"/>
  <c r="H3191" i="5"/>
  <c r="H3222" i="5"/>
  <c r="H3199" i="5"/>
  <c r="H3230" i="5"/>
  <c r="H3207" i="5"/>
  <c r="H3238" i="5"/>
  <c r="H3215" i="5"/>
  <c r="H3246" i="5"/>
  <c r="H3223" i="5"/>
  <c r="H3254" i="5"/>
  <c r="H3231" i="5"/>
  <c r="H3262" i="5"/>
  <c r="H3239" i="5"/>
  <c r="H3270" i="5"/>
  <c r="H3247" i="5"/>
  <c r="H3255" i="5"/>
  <c r="H3263" i="5"/>
  <c r="H3271" i="5"/>
  <c r="H3279" i="5"/>
  <c r="H3287" i="5"/>
  <c r="H3319" i="5"/>
  <c r="H3295" i="5"/>
  <c r="H3327" i="5"/>
  <c r="H3303" i="5"/>
  <c r="H3335" i="5"/>
  <c r="H3311" i="5"/>
  <c r="H3351" i="5"/>
  <c r="H3328" i="5"/>
  <c r="K3342" i="5"/>
  <c r="K3343" i="5"/>
  <c r="H3383" i="5"/>
  <c r="K3374" i="5"/>
  <c r="K3375" i="5"/>
  <c r="H3409" i="5"/>
  <c r="H3432" i="5"/>
  <c r="H3433" i="5"/>
  <c r="L3417" i="5"/>
  <c r="H3421" i="5"/>
  <c r="H3455" i="5"/>
  <c r="K3429" i="5"/>
  <c r="H3473" i="5"/>
  <c r="H3497" i="5"/>
  <c r="H3495" i="5"/>
  <c r="H3506" i="5"/>
  <c r="H3505" i="5"/>
  <c r="H3503" i="5"/>
  <c r="H3535" i="5"/>
  <c r="H3533" i="5"/>
  <c r="H3551" i="5"/>
  <c r="H3549" i="5"/>
  <c r="H3545" i="5"/>
  <c r="H3567" i="5"/>
  <c r="H3565" i="5"/>
  <c r="H3561" i="5"/>
  <c r="H3599" i="5"/>
  <c r="H3597" i="5"/>
  <c r="H3581" i="5"/>
  <c r="K3617" i="5"/>
  <c r="K3618" i="5"/>
  <c r="L2643" i="5"/>
  <c r="L2659" i="5"/>
  <c r="L2675" i="5"/>
  <c r="L2691" i="5"/>
  <c r="L2707" i="5"/>
  <c r="H2969" i="5"/>
  <c r="H2977" i="5"/>
  <c r="H2985" i="5"/>
  <c r="H2993" i="5"/>
  <c r="H3001" i="5"/>
  <c r="H3009" i="5"/>
  <c r="H3017" i="5"/>
  <c r="H3025" i="5"/>
  <c r="L3025" i="5" s="1"/>
  <c r="H3033" i="5"/>
  <c r="L3033" i="5" s="1"/>
  <c r="H3041" i="5"/>
  <c r="L3041" i="5" s="1"/>
  <c r="H3049" i="5"/>
  <c r="L3049" i="5" s="1"/>
  <c r="H3030" i="5"/>
  <c r="H3038" i="5"/>
  <c r="H3046" i="5"/>
  <c r="H3054" i="5"/>
  <c r="H3060" i="5"/>
  <c r="H3062" i="5"/>
  <c r="H3068" i="5"/>
  <c r="H3070" i="5"/>
  <c r="K3078" i="5"/>
  <c r="K3079" i="5"/>
  <c r="L3079" i="5" s="1"/>
  <c r="H3113" i="5"/>
  <c r="L3113" i="5" s="1"/>
  <c r="K3085" i="5"/>
  <c r="K3094" i="5"/>
  <c r="K3095" i="5"/>
  <c r="L3095" i="5" s="1"/>
  <c r="H3129" i="5"/>
  <c r="K3101" i="5"/>
  <c r="K3110" i="5"/>
  <c r="K3111" i="5"/>
  <c r="L3111" i="5" s="1"/>
  <c r="H3145" i="5"/>
  <c r="L3145" i="5" s="1"/>
  <c r="K3117" i="5"/>
  <c r="H3150" i="5"/>
  <c r="K3126" i="5"/>
  <c r="L3126" i="5" s="1"/>
  <c r="K3127" i="5"/>
  <c r="L3127" i="5" s="1"/>
  <c r="H3161" i="5"/>
  <c r="L3161" i="5" s="1"/>
  <c r="K3133" i="5"/>
  <c r="K3140" i="5"/>
  <c r="K3148" i="5"/>
  <c r="K3156" i="5"/>
  <c r="K3164" i="5"/>
  <c r="K3172" i="5"/>
  <c r="K3180" i="5"/>
  <c r="K3188" i="5"/>
  <c r="K3196" i="5"/>
  <c r="K3204" i="5"/>
  <c r="K3212" i="5"/>
  <c r="K3220" i="5"/>
  <c r="K3228" i="5"/>
  <c r="K3236" i="5"/>
  <c r="K3244" i="5"/>
  <c r="K3252" i="5"/>
  <c r="K3260" i="5"/>
  <c r="K3268" i="5"/>
  <c r="K3276" i="5"/>
  <c r="K3284" i="5"/>
  <c r="K3292" i="5"/>
  <c r="K3300" i="5"/>
  <c r="K3308" i="5"/>
  <c r="H3347" i="5"/>
  <c r="H3324" i="5"/>
  <c r="K3338" i="5"/>
  <c r="L3338" i="5" s="1"/>
  <c r="K3339" i="5"/>
  <c r="L3339" i="5" s="1"/>
  <c r="H3379" i="5"/>
  <c r="K3370" i="5"/>
  <c r="K3371" i="5"/>
  <c r="K3414" i="5"/>
  <c r="K3423" i="5"/>
  <c r="K3418" i="5"/>
  <c r="H3428" i="5"/>
  <c r="H3462" i="5"/>
  <c r="H3461" i="5"/>
  <c r="L3441" i="5"/>
  <c r="K3487" i="5"/>
  <c r="K3483" i="5"/>
  <c r="H3733" i="5"/>
  <c r="H3732" i="5"/>
  <c r="K3705" i="5"/>
  <c r="K3698" i="5"/>
  <c r="K3702" i="5"/>
  <c r="K3706" i="5"/>
  <c r="K3703" i="5"/>
  <c r="H2939" i="5"/>
  <c r="H2947" i="5"/>
  <c r="H2955" i="5"/>
  <c r="H2963" i="5"/>
  <c r="H3058" i="5"/>
  <c r="K3030" i="5"/>
  <c r="H3066" i="5"/>
  <c r="K3038" i="5"/>
  <c r="H3074" i="5"/>
  <c r="L3074" i="5" s="1"/>
  <c r="K3046" i="5"/>
  <c r="L3046" i="5" s="1"/>
  <c r="H3082" i="5"/>
  <c r="K3054" i="5"/>
  <c r="H3090" i="5"/>
  <c r="L3090" i="5" s="1"/>
  <c r="K3062" i="5"/>
  <c r="H3098" i="5"/>
  <c r="K3070" i="5"/>
  <c r="K3076" i="5"/>
  <c r="H3108" i="5"/>
  <c r="H3086" i="5"/>
  <c r="K3092" i="5"/>
  <c r="H3124" i="5"/>
  <c r="K3108" i="5"/>
  <c r="H3140" i="5"/>
  <c r="K3124" i="5"/>
  <c r="H3156" i="5"/>
  <c r="L3139" i="5"/>
  <c r="H3171" i="5"/>
  <c r="L3147" i="5"/>
  <c r="H3179" i="5"/>
  <c r="L3179" i="5" s="1"/>
  <c r="L3155" i="5"/>
  <c r="H3187" i="5"/>
  <c r="L3163" i="5"/>
  <c r="H3195" i="5"/>
  <c r="L3195" i="5" s="1"/>
  <c r="L3171" i="5"/>
  <c r="H3203" i="5"/>
  <c r="H3211" i="5"/>
  <c r="L3211" i="5" s="1"/>
  <c r="L3187" i="5"/>
  <c r="H3219" i="5"/>
  <c r="H3227" i="5"/>
  <c r="L3227" i="5" s="1"/>
  <c r="L3203" i="5"/>
  <c r="H3235" i="5"/>
  <c r="H3243" i="5"/>
  <c r="L3243" i="5" s="1"/>
  <c r="L3219" i="5"/>
  <c r="H3251" i="5"/>
  <c r="H3259" i="5"/>
  <c r="L3259" i="5" s="1"/>
  <c r="L3235" i="5"/>
  <c r="H3267" i="5"/>
  <c r="H3275" i="5"/>
  <c r="L3275" i="5" s="1"/>
  <c r="L3251" i="5"/>
  <c r="H3283" i="5"/>
  <c r="H3291" i="5"/>
  <c r="L3291" i="5" s="1"/>
  <c r="L3267" i="5"/>
  <c r="H3299" i="5"/>
  <c r="L3299" i="5" s="1"/>
  <c r="H3307" i="5"/>
  <c r="L3283" i="5"/>
  <c r="L3307" i="5"/>
  <c r="H3343" i="5"/>
  <c r="H3339" i="5"/>
  <c r="H3320" i="5"/>
  <c r="K3334" i="5"/>
  <c r="K3335" i="5"/>
  <c r="L3335" i="5" s="1"/>
  <c r="K3341" i="5"/>
  <c r="H3375" i="5"/>
  <c r="H3352" i="5"/>
  <c r="K3366" i="5"/>
  <c r="K3367" i="5"/>
  <c r="H3400" i="5"/>
  <c r="K3373" i="5"/>
  <c r="H3404" i="5"/>
  <c r="H3407" i="5"/>
  <c r="K3381" i="5"/>
  <c r="L3381" i="5" s="1"/>
  <c r="H3425" i="5"/>
  <c r="L3425" i="5" s="1"/>
  <c r="K3415" i="5"/>
  <c r="H3447" i="5"/>
  <c r="H3448" i="5"/>
  <c r="H3449" i="5"/>
  <c r="K3433" i="5"/>
  <c r="L3433" i="5" s="1"/>
  <c r="H3437" i="5"/>
  <c r="H3471" i="5"/>
  <c r="K3445" i="5"/>
  <c r="L3445" i="5" s="1"/>
  <c r="K3446" i="5"/>
  <c r="H3489" i="5"/>
  <c r="K3481" i="5"/>
  <c r="L3481" i="5" s="1"/>
  <c r="H3522" i="5"/>
  <c r="H3521" i="5"/>
  <c r="H3519" i="5"/>
  <c r="H3517" i="5"/>
  <c r="H3591" i="5"/>
  <c r="L3600" i="5"/>
  <c r="H3643" i="5"/>
  <c r="H3639" i="5"/>
  <c r="K3649" i="5"/>
  <c r="K3650" i="5"/>
  <c r="K3683" i="5"/>
  <c r="K2939" i="5"/>
  <c r="K2947" i="5"/>
  <c r="L2948" i="5"/>
  <c r="K2955" i="5"/>
  <c r="K2963" i="5"/>
  <c r="K2971" i="5"/>
  <c r="K2979" i="5"/>
  <c r="L2980" i="5"/>
  <c r="K2987" i="5"/>
  <c r="K2995" i="5"/>
  <c r="K3003" i="5"/>
  <c r="K3011" i="5"/>
  <c r="L3012" i="5"/>
  <c r="K3019" i="5"/>
  <c r="L3020" i="5"/>
  <c r="H3107" i="5"/>
  <c r="K3083" i="5"/>
  <c r="L3083" i="5" s="1"/>
  <c r="H3123" i="5"/>
  <c r="K3099" i="5"/>
  <c r="L3099" i="5" s="1"/>
  <c r="H3104" i="5"/>
  <c r="H3139" i="5"/>
  <c r="K3115" i="5"/>
  <c r="H3120" i="5"/>
  <c r="H3155" i="5"/>
  <c r="K3131" i="5"/>
  <c r="L3131" i="5" s="1"/>
  <c r="H3136" i="5"/>
  <c r="H3316" i="5"/>
  <c r="K3330" i="5"/>
  <c r="L3330" i="5" s="1"/>
  <c r="K3331" i="5"/>
  <c r="L3337" i="5"/>
  <c r="H3371" i="5"/>
  <c r="H3348" i="5"/>
  <c r="K3362" i="5"/>
  <c r="K3363" i="5"/>
  <c r="H3397" i="5"/>
  <c r="H3403" i="5"/>
  <c r="H3380" i="5"/>
  <c r="H3414" i="5"/>
  <c r="H3413" i="5"/>
  <c r="K3439" i="5"/>
  <c r="K3434" i="5"/>
  <c r="H3476" i="5"/>
  <c r="H3478" i="5"/>
  <c r="H3477" i="5"/>
  <c r="K3498" i="5"/>
  <c r="K3503" i="5"/>
  <c r="K3499" i="5"/>
  <c r="K3519" i="5"/>
  <c r="K3515" i="5"/>
  <c r="K3513" i="5"/>
  <c r="K3535" i="5"/>
  <c r="K3531" i="5"/>
  <c r="K3529" i="5"/>
  <c r="L3529" i="5" s="1"/>
  <c r="K3551" i="5"/>
  <c r="K3547" i="5"/>
  <c r="K3545" i="5"/>
  <c r="L3545" i="5" s="1"/>
  <c r="K3567" i="5"/>
  <c r="K3563" i="5"/>
  <c r="K3561" i="5"/>
  <c r="L3561" i="5" s="1"/>
  <c r="H3589" i="5"/>
  <c r="L3601" i="5"/>
  <c r="H3667" i="5"/>
  <c r="H3700" i="5"/>
  <c r="H3701" i="5"/>
  <c r="K3673" i="5"/>
  <c r="L3673" i="5" s="1"/>
  <c r="K3670" i="5"/>
  <c r="K3674" i="5"/>
  <c r="K3671" i="5"/>
  <c r="H3877" i="5"/>
  <c r="H3874" i="5"/>
  <c r="H2945" i="5"/>
  <c r="H2953" i="5"/>
  <c r="H2961" i="5"/>
  <c r="H2971" i="5"/>
  <c r="H2944" i="5"/>
  <c r="L2944" i="5" s="1"/>
  <c r="H2979" i="5"/>
  <c r="H2952" i="5"/>
  <c r="L2952" i="5" s="1"/>
  <c r="H2987" i="5"/>
  <c r="H2960" i="5"/>
  <c r="H2995" i="5"/>
  <c r="H3003" i="5"/>
  <c r="H3011" i="5"/>
  <c r="H3019" i="5"/>
  <c r="H3027" i="5"/>
  <c r="H3035" i="5"/>
  <c r="H3043" i="5"/>
  <c r="H3051" i="5"/>
  <c r="K3141" i="5"/>
  <c r="H3144" i="5"/>
  <c r="K3149" i="5"/>
  <c r="K3144" i="5"/>
  <c r="L3144" i="5" s="1"/>
  <c r="H3152" i="5"/>
  <c r="K3157" i="5"/>
  <c r="K3152" i="5"/>
  <c r="L3152" i="5" s="1"/>
  <c r="H3160" i="5"/>
  <c r="K3165" i="5"/>
  <c r="K3160" i="5"/>
  <c r="L3160" i="5" s="1"/>
  <c r="H3168" i="5"/>
  <c r="K3173" i="5"/>
  <c r="K3168" i="5"/>
  <c r="L3168" i="5" s="1"/>
  <c r="H3176" i="5"/>
  <c r="K3181" i="5"/>
  <c r="K3176" i="5"/>
  <c r="L3176" i="5" s="1"/>
  <c r="H3184" i="5"/>
  <c r="K3189" i="5"/>
  <c r="K3184" i="5"/>
  <c r="L3184" i="5" s="1"/>
  <c r="H3192" i="5"/>
  <c r="K3197" i="5"/>
  <c r="K3192" i="5"/>
  <c r="L3192" i="5" s="1"/>
  <c r="H3200" i="5"/>
  <c r="K3205" i="5"/>
  <c r="K3200" i="5"/>
  <c r="L3200" i="5" s="1"/>
  <c r="H3208" i="5"/>
  <c r="K3213" i="5"/>
  <c r="K3208" i="5"/>
  <c r="L3208" i="5" s="1"/>
  <c r="H3216" i="5"/>
  <c r="K3221" i="5"/>
  <c r="K3216" i="5"/>
  <c r="L3216" i="5" s="1"/>
  <c r="H3224" i="5"/>
  <c r="K3229" i="5"/>
  <c r="K3224" i="5"/>
  <c r="L3224" i="5" s="1"/>
  <c r="H3232" i="5"/>
  <c r="K3237" i="5"/>
  <c r="K3232" i="5"/>
  <c r="L3232" i="5" s="1"/>
  <c r="H3240" i="5"/>
  <c r="K3245" i="5"/>
  <c r="K3240" i="5"/>
  <c r="L3240" i="5" s="1"/>
  <c r="H3248" i="5"/>
  <c r="K3253" i="5"/>
  <c r="K3248" i="5"/>
  <c r="L3248" i="5" s="1"/>
  <c r="H3256" i="5"/>
  <c r="K3261" i="5"/>
  <c r="K3256" i="5"/>
  <c r="L3256" i="5" s="1"/>
  <c r="H3264" i="5"/>
  <c r="K3269" i="5"/>
  <c r="K3264" i="5"/>
  <c r="L3264" i="5" s="1"/>
  <c r="H3272" i="5"/>
  <c r="K3277" i="5"/>
  <c r="K3272" i="5"/>
  <c r="L3272" i="5" s="1"/>
  <c r="H3280" i="5"/>
  <c r="K3285" i="5"/>
  <c r="K3280" i="5"/>
  <c r="L3280" i="5" s="1"/>
  <c r="H3288" i="5"/>
  <c r="K3293" i="5"/>
  <c r="K3288" i="5"/>
  <c r="L3288" i="5" s="1"/>
  <c r="H3296" i="5"/>
  <c r="K3301" i="5"/>
  <c r="K3296" i="5"/>
  <c r="L3296" i="5" s="1"/>
  <c r="H3304" i="5"/>
  <c r="H3337" i="5"/>
  <c r="K3309" i="5"/>
  <c r="K3304" i="5"/>
  <c r="H3312" i="5"/>
  <c r="K3326" i="5"/>
  <c r="K3327" i="5"/>
  <c r="H3367" i="5"/>
  <c r="K3358" i="5"/>
  <c r="K3359" i="5"/>
  <c r="L3359" i="5" s="1"/>
  <c r="H3393" i="5"/>
  <c r="L3393" i="5" s="1"/>
  <c r="H3399" i="5"/>
  <c r="L3385" i="5"/>
  <c r="K3397" i="5"/>
  <c r="L3397" i="5" s="1"/>
  <c r="H3463" i="5"/>
  <c r="H3464" i="5"/>
  <c r="H3465" i="5"/>
  <c r="L3465" i="5" s="1"/>
  <c r="H3440" i="5"/>
  <c r="L3449" i="5"/>
  <c r="H3453" i="5"/>
  <c r="K3461" i="5"/>
  <c r="L3461" i="5" s="1"/>
  <c r="K3458" i="5"/>
  <c r="K3462" i="5"/>
  <c r="K3459" i="5"/>
  <c r="K3480" i="5"/>
  <c r="L3480" i="5" s="1"/>
  <c r="K3479" i="5"/>
  <c r="L3479" i="5" s="1"/>
  <c r="K3475" i="5"/>
  <c r="L3497" i="5"/>
  <c r="L3656" i="5"/>
  <c r="K3031" i="5"/>
  <c r="L3031" i="5" s="1"/>
  <c r="K3039" i="5"/>
  <c r="L3039" i="5" s="1"/>
  <c r="K3047" i="5"/>
  <c r="L3047" i="5" s="1"/>
  <c r="K3055" i="5"/>
  <c r="L3055" i="5" s="1"/>
  <c r="K3063" i="5"/>
  <c r="L3063" i="5" s="1"/>
  <c r="K3071" i="5"/>
  <c r="L3071" i="5" s="1"/>
  <c r="K3072" i="5"/>
  <c r="L3072" i="5" s="1"/>
  <c r="H3105" i="5"/>
  <c r="L3105" i="5" s="1"/>
  <c r="K3077" i="5"/>
  <c r="L3077" i="5" s="1"/>
  <c r="K3086" i="5"/>
  <c r="L3086" i="5" s="1"/>
  <c r="K3087" i="5"/>
  <c r="L3087" i="5" s="1"/>
  <c r="K3088" i="5"/>
  <c r="L3088" i="5" s="1"/>
  <c r="H3121" i="5"/>
  <c r="L3121" i="5" s="1"/>
  <c r="K3093" i="5"/>
  <c r="L3093" i="5" s="1"/>
  <c r="K3102" i="5"/>
  <c r="L3102" i="5" s="1"/>
  <c r="K3103" i="5"/>
  <c r="L3103" i="5" s="1"/>
  <c r="K3104" i="5"/>
  <c r="L3104" i="5" s="1"/>
  <c r="H3137" i="5"/>
  <c r="L3137" i="5" s="1"/>
  <c r="K3109" i="5"/>
  <c r="H3142" i="5"/>
  <c r="K3118" i="5"/>
  <c r="L3118" i="5" s="1"/>
  <c r="K3119" i="5"/>
  <c r="L3119" i="5" s="1"/>
  <c r="K3120" i="5"/>
  <c r="L3120" i="5" s="1"/>
  <c r="H3153" i="5"/>
  <c r="L3153" i="5" s="1"/>
  <c r="K3125" i="5"/>
  <c r="H3158" i="5"/>
  <c r="K3134" i="5"/>
  <c r="L3134" i="5" s="1"/>
  <c r="K3135" i="5"/>
  <c r="L3135" i="5" s="1"/>
  <c r="K3136" i="5"/>
  <c r="L3136" i="5" s="1"/>
  <c r="L3138" i="5"/>
  <c r="L3146" i="5"/>
  <c r="L3162" i="5"/>
  <c r="L3170" i="5"/>
  <c r="L3178" i="5"/>
  <c r="L3186" i="5"/>
  <c r="L3194" i="5"/>
  <c r="L3202" i="5"/>
  <c r="L3210" i="5"/>
  <c r="L3218" i="5"/>
  <c r="L3226" i="5"/>
  <c r="L3234" i="5"/>
  <c r="L3242" i="5"/>
  <c r="L3250" i="5"/>
  <c r="L3258" i="5"/>
  <c r="L3266" i="5"/>
  <c r="L3274" i="5"/>
  <c r="L3282" i="5"/>
  <c r="L3290" i="5"/>
  <c r="L3298" i="5"/>
  <c r="L3306" i="5"/>
  <c r="K3322" i="5"/>
  <c r="L3322" i="5" s="1"/>
  <c r="K3323" i="5"/>
  <c r="K3329" i="5"/>
  <c r="L3329" i="5" s="1"/>
  <c r="H3363" i="5"/>
  <c r="H3340" i="5"/>
  <c r="K3354" i="5"/>
  <c r="K3355" i="5"/>
  <c r="K3361" i="5"/>
  <c r="H3395" i="5"/>
  <c r="H3372" i="5"/>
  <c r="K3391" i="5"/>
  <c r="K3386" i="5"/>
  <c r="H3396" i="5"/>
  <c r="H3430" i="5"/>
  <c r="L3430" i="5" s="1"/>
  <c r="H3429" i="5"/>
  <c r="K3455" i="5"/>
  <c r="H3460" i="5"/>
  <c r="H3492" i="5"/>
  <c r="H3494" i="5"/>
  <c r="H3493" i="5"/>
  <c r="H3487" i="5"/>
  <c r="K3473" i="5"/>
  <c r="L3473" i="5" s="1"/>
  <c r="H3514" i="5"/>
  <c r="H3513" i="5"/>
  <c r="H3509" i="5"/>
  <c r="K3511" i="5"/>
  <c r="H3525" i="5"/>
  <c r="K3527" i="5"/>
  <c r="H3541" i="5"/>
  <c r="K3543" i="5"/>
  <c r="H3557" i="5"/>
  <c r="K3559" i="5"/>
  <c r="K3608" i="5"/>
  <c r="L3608" i="5" s="1"/>
  <c r="H3665" i="5"/>
  <c r="H3699" i="5"/>
  <c r="K3610" i="5"/>
  <c r="H3645" i="5"/>
  <c r="H3644" i="5"/>
  <c r="K3636" i="5"/>
  <c r="K3642" i="5"/>
  <c r="H3676" i="5"/>
  <c r="H3677" i="5"/>
  <c r="K3668" i="5"/>
  <c r="L3668" i="5" s="1"/>
  <c r="H3710" i="5"/>
  <c r="K3684" i="5"/>
  <c r="H3726" i="5"/>
  <c r="K3700" i="5"/>
  <c r="L3700" i="5" s="1"/>
  <c r="K3913" i="5"/>
  <c r="L3913" i="5" s="1"/>
  <c r="K3914" i="5"/>
  <c r="K3912" i="5"/>
  <c r="L3912" i="5" s="1"/>
  <c r="K3904" i="5"/>
  <c r="H3278" i="5"/>
  <c r="H3286" i="5"/>
  <c r="H3294" i="5"/>
  <c r="H3302" i="5"/>
  <c r="H3310" i="5"/>
  <c r="H3323" i="5"/>
  <c r="H3331" i="5"/>
  <c r="H3410" i="5"/>
  <c r="K3384" i="5"/>
  <c r="L3384" i="5" s="1"/>
  <c r="H3426" i="5"/>
  <c r="K3400" i="5"/>
  <c r="H3442" i="5"/>
  <c r="K3416" i="5"/>
  <c r="L3416" i="5" s="1"/>
  <c r="H3458" i="5"/>
  <c r="K3432" i="5"/>
  <c r="L3432" i="5" s="1"/>
  <c r="H3474" i="5"/>
  <c r="K3448" i="5"/>
  <c r="L3448" i="5" s="1"/>
  <c r="K3450" i="5"/>
  <c r="H3490" i="5"/>
  <c r="K3464" i="5"/>
  <c r="K3466" i="5"/>
  <c r="H3608" i="5"/>
  <c r="H3609" i="5"/>
  <c r="H3616" i="5"/>
  <c r="H3624" i="5"/>
  <c r="L3624" i="5" s="1"/>
  <c r="H3625" i="5"/>
  <c r="H3632" i="5"/>
  <c r="K3609" i="5"/>
  <c r="K3614" i="5"/>
  <c r="K3615" i="5"/>
  <c r="K3616" i="5"/>
  <c r="L3616" i="5" s="1"/>
  <c r="H3650" i="5"/>
  <c r="H3656" i="5"/>
  <c r="H3633" i="5"/>
  <c r="K3635" i="5"/>
  <c r="H3668" i="5"/>
  <c r="K3641" i="5"/>
  <c r="L3641" i="5" s="1"/>
  <c r="K3646" i="5"/>
  <c r="L3646" i="5" s="1"/>
  <c r="K3647" i="5"/>
  <c r="K3648" i="5"/>
  <c r="H3682" i="5"/>
  <c r="H3688" i="5"/>
  <c r="K3667" i="5"/>
  <c r="H3706" i="5"/>
  <c r="H3722" i="5"/>
  <c r="K3724" i="5"/>
  <c r="K3722" i="5"/>
  <c r="K3718" i="5"/>
  <c r="H3761" i="5"/>
  <c r="H3759" i="5"/>
  <c r="H3760" i="5"/>
  <c r="H3758" i="5"/>
  <c r="H3750" i="5"/>
  <c r="H3752" i="5"/>
  <c r="H3789" i="5"/>
  <c r="H3787" i="5"/>
  <c r="H3788" i="5"/>
  <c r="H3786" i="5"/>
  <c r="H3813" i="5"/>
  <c r="L3813" i="5" s="1"/>
  <c r="H3811" i="5"/>
  <c r="H3812" i="5"/>
  <c r="H3101" i="5"/>
  <c r="H3109" i="5"/>
  <c r="H3117" i="5"/>
  <c r="H3125" i="5"/>
  <c r="H3133" i="5"/>
  <c r="H3141" i="5"/>
  <c r="H3149" i="5"/>
  <c r="H3157" i="5"/>
  <c r="H3165" i="5"/>
  <c r="H3173" i="5"/>
  <c r="H3181" i="5"/>
  <c r="H3189" i="5"/>
  <c r="H3197" i="5"/>
  <c r="H3205" i="5"/>
  <c r="H3213" i="5"/>
  <c r="H3221" i="5"/>
  <c r="H3229" i="5"/>
  <c r="H3237" i="5"/>
  <c r="H3245" i="5"/>
  <c r="H3253" i="5"/>
  <c r="H3261" i="5"/>
  <c r="H3269" i="5"/>
  <c r="H3277" i="5"/>
  <c r="H3285" i="5"/>
  <c r="H3293" i="5"/>
  <c r="H3301" i="5"/>
  <c r="H3309" i="5"/>
  <c r="H3342" i="5"/>
  <c r="H3346" i="5"/>
  <c r="H3350" i="5"/>
  <c r="H3354" i="5"/>
  <c r="H3358" i="5"/>
  <c r="H3362" i="5"/>
  <c r="H3366" i="5"/>
  <c r="H3370" i="5"/>
  <c r="H3374" i="5"/>
  <c r="H3378" i="5"/>
  <c r="H3382" i="5"/>
  <c r="L3382" i="5" s="1"/>
  <c r="H3386" i="5"/>
  <c r="H3390" i="5"/>
  <c r="H3394" i="5"/>
  <c r="H3398" i="5"/>
  <c r="H3402" i="5"/>
  <c r="H3406" i="5"/>
  <c r="H3385" i="5"/>
  <c r="K3388" i="5"/>
  <c r="H3419" i="5"/>
  <c r="K3395" i="5"/>
  <c r="H3401" i="5"/>
  <c r="L3401" i="5" s="1"/>
  <c r="K3404" i="5"/>
  <c r="H3435" i="5"/>
  <c r="K3411" i="5"/>
  <c r="H3451" i="5"/>
  <c r="K3427" i="5"/>
  <c r="K3436" i="5"/>
  <c r="H3467" i="5"/>
  <c r="K3443" i="5"/>
  <c r="K3452" i="5"/>
  <c r="H3483" i="5"/>
  <c r="H3499" i="5"/>
  <c r="K3476" i="5"/>
  <c r="K3478" i="5"/>
  <c r="L3478" i="5" s="1"/>
  <c r="K3484" i="5"/>
  <c r="K3486" i="5"/>
  <c r="L3486" i="5" s="1"/>
  <c r="K3492" i="5"/>
  <c r="K3494" i="5"/>
  <c r="L3494" i="5" s="1"/>
  <c r="K3500" i="5"/>
  <c r="K3502" i="5"/>
  <c r="H3532" i="5"/>
  <c r="K3506" i="5"/>
  <c r="L3506" i="5" s="1"/>
  <c r="K3509" i="5"/>
  <c r="K3516" i="5"/>
  <c r="K3518" i="5"/>
  <c r="H3548" i="5"/>
  <c r="K3522" i="5"/>
  <c r="L3522" i="5" s="1"/>
  <c r="K3525" i="5"/>
  <c r="L3525" i="5" s="1"/>
  <c r="K3532" i="5"/>
  <c r="K3534" i="5"/>
  <c r="H3564" i="5"/>
  <c r="K3538" i="5"/>
  <c r="K3541" i="5"/>
  <c r="K3548" i="5"/>
  <c r="K3550" i="5"/>
  <c r="H3580" i="5"/>
  <c r="K3554" i="5"/>
  <c r="L3554" i="5" s="1"/>
  <c r="K3556" i="5"/>
  <c r="K3557" i="5"/>
  <c r="L3557" i="5" s="1"/>
  <c r="K3566" i="5"/>
  <c r="H3596" i="5"/>
  <c r="K3570" i="5"/>
  <c r="K3572" i="5"/>
  <c r="K3573" i="5"/>
  <c r="L3573" i="5" s="1"/>
  <c r="K3581" i="5"/>
  <c r="L3581" i="5" s="1"/>
  <c r="H3613" i="5"/>
  <c r="H3615" i="5"/>
  <c r="K3589" i="5"/>
  <c r="K3597" i="5"/>
  <c r="L3597" i="5" s="1"/>
  <c r="H3629" i="5"/>
  <c r="H3631" i="5"/>
  <c r="K3605" i="5"/>
  <c r="L3605" i="5" s="1"/>
  <c r="K3611" i="5"/>
  <c r="L3611" i="5" s="1"/>
  <c r="K3613" i="5"/>
  <c r="L3613" i="5" s="1"/>
  <c r="H3646" i="5"/>
  <c r="K3622" i="5"/>
  <c r="H3653" i="5"/>
  <c r="H3663" i="5"/>
  <c r="H3664" i="5"/>
  <c r="K3637" i="5"/>
  <c r="H3671" i="5"/>
  <c r="K3643" i="5"/>
  <c r="K3645" i="5"/>
  <c r="L3645" i="5" s="1"/>
  <c r="H3680" i="5"/>
  <c r="K3654" i="5"/>
  <c r="K3661" i="5"/>
  <c r="H3695" i="5"/>
  <c r="H3697" i="5"/>
  <c r="K3669" i="5"/>
  <c r="H3711" i="5"/>
  <c r="H3713" i="5"/>
  <c r="H3712" i="5"/>
  <c r="K3685" i="5"/>
  <c r="H3729" i="5"/>
  <c r="L3729" i="5" s="1"/>
  <c r="K3701" i="5"/>
  <c r="L3701" i="5" s="1"/>
  <c r="H3720" i="5"/>
  <c r="H3318" i="5"/>
  <c r="H3326" i="5"/>
  <c r="H3334" i="5"/>
  <c r="H3422" i="5"/>
  <c r="K3396" i="5"/>
  <c r="H3438" i="5"/>
  <c r="K3412" i="5"/>
  <c r="H3420" i="5"/>
  <c r="H3454" i="5"/>
  <c r="H3436" i="5"/>
  <c r="H3470" i="5"/>
  <c r="H3452" i="5"/>
  <c r="H3484" i="5"/>
  <c r="H3486" i="5"/>
  <c r="H3468" i="5"/>
  <c r="L3468" i="5" s="1"/>
  <c r="H3500" i="5"/>
  <c r="H3502" i="5"/>
  <c r="H3508" i="5"/>
  <c r="H3485" i="5"/>
  <c r="H3516" i="5"/>
  <c r="H3524" i="5"/>
  <c r="H3501" i="5"/>
  <c r="K3578" i="5"/>
  <c r="L3578" i="5" s="1"/>
  <c r="K3579" i="5"/>
  <c r="K3580" i="5"/>
  <c r="K3586" i="5"/>
  <c r="L3586" i="5" s="1"/>
  <c r="K3587" i="5"/>
  <c r="L3587" i="5" s="1"/>
  <c r="K3588" i="5"/>
  <c r="K3594" i="5"/>
  <c r="L3594" i="5" s="1"/>
  <c r="K3595" i="5"/>
  <c r="K3596" i="5"/>
  <c r="L3596" i="5" s="1"/>
  <c r="K3602" i="5"/>
  <c r="L3602" i="5" s="1"/>
  <c r="K3603" i="5"/>
  <c r="L3603" i="5" s="1"/>
  <c r="K3604" i="5"/>
  <c r="K3620" i="5"/>
  <c r="K3626" i="5"/>
  <c r="H3661" i="5"/>
  <c r="H3660" i="5"/>
  <c r="K3640" i="5"/>
  <c r="K3652" i="5"/>
  <c r="H3655" i="5"/>
  <c r="K3658" i="5"/>
  <c r="H3692" i="5"/>
  <c r="L3692" i="5" s="1"/>
  <c r="H3693" i="5"/>
  <c r="H3702" i="5"/>
  <c r="L3676" i="5"/>
  <c r="K3828" i="5"/>
  <c r="K3826" i="5"/>
  <c r="L3845" i="5"/>
  <c r="K3860" i="5"/>
  <c r="K3858" i="5"/>
  <c r="K3861" i="5"/>
  <c r="L3028" i="5"/>
  <c r="L3036" i="5"/>
  <c r="L3044" i="5"/>
  <c r="L3052" i="5"/>
  <c r="L3060" i="5"/>
  <c r="L3068" i="5"/>
  <c r="K3312" i="5"/>
  <c r="L3312" i="5" s="1"/>
  <c r="K3316" i="5"/>
  <c r="L3316" i="5" s="1"/>
  <c r="K3320" i="5"/>
  <c r="L3320" i="5" s="1"/>
  <c r="K3324" i="5"/>
  <c r="L3324" i="5" s="1"/>
  <c r="K3332" i="5"/>
  <c r="L3332" i="5" s="1"/>
  <c r="K3340" i="5"/>
  <c r="L3340" i="5" s="1"/>
  <c r="K3344" i="5"/>
  <c r="L3344" i="5" s="1"/>
  <c r="K3352" i="5"/>
  <c r="L3352" i="5" s="1"/>
  <c r="K3360" i="5"/>
  <c r="L3360" i="5" s="1"/>
  <c r="K3368" i="5"/>
  <c r="L3368" i="5" s="1"/>
  <c r="K3376" i="5"/>
  <c r="L3376" i="5" s="1"/>
  <c r="K3389" i="5"/>
  <c r="L3389" i="5" s="1"/>
  <c r="K3405" i="5"/>
  <c r="L3405" i="5" s="1"/>
  <c r="K3421" i="5"/>
  <c r="L3421" i="5" s="1"/>
  <c r="K3437" i="5"/>
  <c r="L3437" i="5" s="1"/>
  <c r="K3453" i="5"/>
  <c r="K3469" i="5"/>
  <c r="L3469" i="5" s="1"/>
  <c r="H3504" i="5"/>
  <c r="H3507" i="5"/>
  <c r="H3512" i="5"/>
  <c r="L3512" i="5" s="1"/>
  <c r="H3515" i="5"/>
  <c r="H3520" i="5"/>
  <c r="H3523" i="5"/>
  <c r="H3528" i="5"/>
  <c r="L3528" i="5" s="1"/>
  <c r="H3531" i="5"/>
  <c r="K3504" i="5"/>
  <c r="H3538" i="5"/>
  <c r="H3544" i="5"/>
  <c r="L3544" i="5" s="1"/>
  <c r="H3547" i="5"/>
  <c r="K3520" i="5"/>
  <c r="L3520" i="5" s="1"/>
  <c r="H3554" i="5"/>
  <c r="H3560" i="5"/>
  <c r="L3560" i="5" s="1"/>
  <c r="H3563" i="5"/>
  <c r="K3536" i="5"/>
  <c r="L3536" i="5" s="1"/>
  <c r="H3570" i="5"/>
  <c r="H3576" i="5"/>
  <c r="L3576" i="5" s="1"/>
  <c r="H3577" i="5"/>
  <c r="L3577" i="5" s="1"/>
  <c r="H3579" i="5"/>
  <c r="K3552" i="5"/>
  <c r="L3552" i="5" s="1"/>
  <c r="H3586" i="5"/>
  <c r="H3592" i="5"/>
  <c r="L3592" i="5" s="1"/>
  <c r="H3593" i="5"/>
  <c r="L3593" i="5" s="1"/>
  <c r="H3595" i="5"/>
  <c r="K3568" i="5"/>
  <c r="L3568" i="5" s="1"/>
  <c r="H3602" i="5"/>
  <c r="H3612" i="5"/>
  <c r="H3620" i="5"/>
  <c r="H3628" i="5"/>
  <c r="H3636" i="5"/>
  <c r="H3651" i="5"/>
  <c r="K3623" i="5"/>
  <c r="H3657" i="5"/>
  <c r="H3659" i="5"/>
  <c r="K3633" i="5"/>
  <c r="H3683" i="5"/>
  <c r="K3655" i="5"/>
  <c r="H3689" i="5"/>
  <c r="H3691" i="5"/>
  <c r="K3665" i="5"/>
  <c r="L3665" i="5" s="1"/>
  <c r="H3707" i="5"/>
  <c r="H3708" i="5"/>
  <c r="L3708" i="5" s="1"/>
  <c r="H3709" i="5"/>
  <c r="K3681" i="5"/>
  <c r="H3725" i="5"/>
  <c r="H3724" i="5"/>
  <c r="K3697" i="5"/>
  <c r="H3753" i="5"/>
  <c r="H3751" i="5"/>
  <c r="K3764" i="5"/>
  <c r="K3762" i="5"/>
  <c r="K3796" i="5"/>
  <c r="K3794" i="5"/>
  <c r="H3317" i="5"/>
  <c r="H3325" i="5"/>
  <c r="L3325" i="5" s="1"/>
  <c r="H3333" i="5"/>
  <c r="L3333" i="5" s="1"/>
  <c r="H3341" i="5"/>
  <c r="H3345" i="5"/>
  <c r="H3349" i="5"/>
  <c r="H3353" i="5"/>
  <c r="L3353" i="5" s="1"/>
  <c r="H3357" i="5"/>
  <c r="L3357" i="5" s="1"/>
  <c r="H3361" i="5"/>
  <c r="H3365" i="5"/>
  <c r="L3365" i="5" s="1"/>
  <c r="H3369" i="5"/>
  <c r="L3369" i="5" s="1"/>
  <c r="H3373" i="5"/>
  <c r="H3377" i="5"/>
  <c r="L3377" i="5" s="1"/>
  <c r="L3383" i="5"/>
  <c r="H3418" i="5"/>
  <c r="K3392" i="5"/>
  <c r="L3392" i="5" s="1"/>
  <c r="K3394" i="5"/>
  <c r="L3394" i="5" s="1"/>
  <c r="L3399" i="5"/>
  <c r="H3434" i="5"/>
  <c r="K3408" i="5"/>
  <c r="L3408" i="5" s="1"/>
  <c r="K3410" i="5"/>
  <c r="L3410" i="5" s="1"/>
  <c r="H3450" i="5"/>
  <c r="K3424" i="5"/>
  <c r="L3424" i="5" s="1"/>
  <c r="K3426" i="5"/>
  <c r="L3426" i="5" s="1"/>
  <c r="L3431" i="5"/>
  <c r="H3466" i="5"/>
  <c r="K3440" i="5"/>
  <c r="K3442" i="5"/>
  <c r="L3442" i="5" s="1"/>
  <c r="L3447" i="5"/>
  <c r="H3482" i="5"/>
  <c r="K3456" i="5"/>
  <c r="L3456" i="5" s="1"/>
  <c r="L3463" i="5"/>
  <c r="H3498" i="5"/>
  <c r="K3474" i="5"/>
  <c r="L3474" i="5" s="1"/>
  <c r="K3482" i="5"/>
  <c r="L3482" i="5" s="1"/>
  <c r="K3488" i="5"/>
  <c r="L3488" i="5" s="1"/>
  <c r="K3490" i="5"/>
  <c r="L3490" i="5" s="1"/>
  <c r="H3640" i="5"/>
  <c r="H3617" i="5"/>
  <c r="K3619" i="5"/>
  <c r="H3652" i="5"/>
  <c r="K3625" i="5"/>
  <c r="L3625" i="5" s="1"/>
  <c r="K3630" i="5"/>
  <c r="L3630" i="5" s="1"/>
  <c r="K3631" i="5"/>
  <c r="L3631" i="5" s="1"/>
  <c r="K3632" i="5"/>
  <c r="K3634" i="5"/>
  <c r="H3666" i="5"/>
  <c r="H3672" i="5"/>
  <c r="H3649" i="5"/>
  <c r="K3651" i="5"/>
  <c r="H3684" i="5"/>
  <c r="K3657" i="5"/>
  <c r="K3662" i="5"/>
  <c r="L3662" i="5" s="1"/>
  <c r="K3663" i="5"/>
  <c r="K3664" i="5"/>
  <c r="L3664" i="5" s="1"/>
  <c r="K3666" i="5"/>
  <c r="H3698" i="5"/>
  <c r="H3714" i="5"/>
  <c r="L3691" i="5"/>
  <c r="H3730" i="5"/>
  <c r="K3748" i="5"/>
  <c r="K3746" i="5"/>
  <c r="K3328" i="5"/>
  <c r="L3328" i="5" s="1"/>
  <c r="K3336" i="5"/>
  <c r="L3336" i="5" s="1"/>
  <c r="K3348" i="5"/>
  <c r="L3348" i="5" s="1"/>
  <c r="K3356" i="5"/>
  <c r="L3356" i="5" s="1"/>
  <c r="K3364" i="5"/>
  <c r="L3364" i="5" s="1"/>
  <c r="K3372" i="5"/>
  <c r="L3372" i="5" s="1"/>
  <c r="K3380" i="5"/>
  <c r="L3380" i="5" s="1"/>
  <c r="H3411" i="5"/>
  <c r="K3387" i="5"/>
  <c r="L3387" i="5" s="1"/>
  <c r="K3390" i="5"/>
  <c r="L3390" i="5" s="1"/>
  <c r="H3427" i="5"/>
  <c r="K3403" i="5"/>
  <c r="L3403" i="5" s="1"/>
  <c r="K3406" i="5"/>
  <c r="L3406" i="5" s="1"/>
  <c r="H3443" i="5"/>
  <c r="K3419" i="5"/>
  <c r="K3422" i="5"/>
  <c r="K3428" i="5"/>
  <c r="L3428" i="5" s="1"/>
  <c r="H3459" i="5"/>
  <c r="K3435" i="5"/>
  <c r="L3435" i="5" s="1"/>
  <c r="K3438" i="5"/>
  <c r="L3438" i="5" s="1"/>
  <c r="K3444" i="5"/>
  <c r="H3475" i="5"/>
  <c r="K3451" i="5"/>
  <c r="K3454" i="5"/>
  <c r="L3454" i="5" s="1"/>
  <c r="K3460" i="5"/>
  <c r="H3491" i="5"/>
  <c r="K3467" i="5"/>
  <c r="K3470" i="5"/>
  <c r="K3477" i="5"/>
  <c r="L3477" i="5" s="1"/>
  <c r="K3485" i="5"/>
  <c r="L3485" i="5" s="1"/>
  <c r="K3493" i="5"/>
  <c r="L3493" i="5" s="1"/>
  <c r="K3501" i="5"/>
  <c r="L3501" i="5" s="1"/>
  <c r="K3505" i="5"/>
  <c r="L3505" i="5" s="1"/>
  <c r="L3507" i="5"/>
  <c r="K3508" i="5"/>
  <c r="K3510" i="5"/>
  <c r="L3510" i="5" s="1"/>
  <c r="H3540" i="5"/>
  <c r="K3514" i="5"/>
  <c r="L3514" i="5" s="1"/>
  <c r="K3517" i="5"/>
  <c r="L3517" i="5" s="1"/>
  <c r="K3521" i="5"/>
  <c r="L3521" i="5" s="1"/>
  <c r="L3523" i="5"/>
  <c r="K3524" i="5"/>
  <c r="K3526" i="5"/>
  <c r="H3556" i="5"/>
  <c r="K3530" i="5"/>
  <c r="L3530" i="5" s="1"/>
  <c r="K3533" i="5"/>
  <c r="L3533" i="5" s="1"/>
  <c r="K3537" i="5"/>
  <c r="L3537" i="5" s="1"/>
  <c r="L3539" i="5"/>
  <c r="K3540" i="5"/>
  <c r="K3542" i="5"/>
  <c r="L3542" i="5" s="1"/>
  <c r="H3572" i="5"/>
  <c r="K3546" i="5"/>
  <c r="L3546" i="5" s="1"/>
  <c r="K3549" i="5"/>
  <c r="L3549" i="5" s="1"/>
  <c r="K3553" i="5"/>
  <c r="L3553" i="5" s="1"/>
  <c r="L3555" i="5"/>
  <c r="K3558" i="5"/>
  <c r="H3588" i="5"/>
  <c r="K3562" i="5"/>
  <c r="L3562" i="5" s="1"/>
  <c r="K3564" i="5"/>
  <c r="L3564" i="5" s="1"/>
  <c r="K3565" i="5"/>
  <c r="L3565" i="5" s="1"/>
  <c r="K3569" i="5"/>
  <c r="L3569" i="5" s="1"/>
  <c r="L3571" i="5"/>
  <c r="K3574" i="5"/>
  <c r="H3604" i="5"/>
  <c r="K3582" i="5"/>
  <c r="L3582" i="5" s="1"/>
  <c r="H3614" i="5"/>
  <c r="K3590" i="5"/>
  <c r="H3621" i="5"/>
  <c r="K3598" i="5"/>
  <c r="L3598" i="5" s="1"/>
  <c r="H3630" i="5"/>
  <c r="K3606" i="5"/>
  <c r="H3637" i="5"/>
  <c r="H3647" i="5"/>
  <c r="H3648" i="5"/>
  <c r="K3621" i="5"/>
  <c r="K3627" i="5"/>
  <c r="L3627" i="5" s="1"/>
  <c r="K3629" i="5"/>
  <c r="L3629" i="5" s="1"/>
  <c r="H3662" i="5"/>
  <c r="K3638" i="5"/>
  <c r="H3679" i="5"/>
  <c r="H3681" i="5"/>
  <c r="K3653" i="5"/>
  <c r="L3653" i="5" s="1"/>
  <c r="H3687" i="5"/>
  <c r="K3659" i="5"/>
  <c r="H3696" i="5"/>
  <c r="H3703" i="5"/>
  <c r="H3704" i="5"/>
  <c r="H3705" i="5"/>
  <c r="K3677" i="5"/>
  <c r="L3677" i="5" s="1"/>
  <c r="H3721" i="5"/>
  <c r="L3721" i="5" s="1"/>
  <c r="K3693" i="5"/>
  <c r="H3737" i="5"/>
  <c r="H3736" i="5"/>
  <c r="K3709" i="5"/>
  <c r="L3710" i="5"/>
  <c r="K3716" i="5"/>
  <c r="L3716" i="5" s="1"/>
  <c r="K3714" i="5"/>
  <c r="H3728" i="5"/>
  <c r="H3742" i="5"/>
  <c r="H3770" i="5"/>
  <c r="K3772" i="5"/>
  <c r="K3770" i="5"/>
  <c r="K3766" i="5"/>
  <c r="H3810" i="5"/>
  <c r="K3822" i="5"/>
  <c r="K3854" i="5"/>
  <c r="H3510" i="5"/>
  <c r="H3518" i="5"/>
  <c r="H3526" i="5"/>
  <c r="H3534" i="5"/>
  <c r="H3542" i="5"/>
  <c r="H3550" i="5"/>
  <c r="H3558" i="5"/>
  <c r="H3566" i="5"/>
  <c r="H3574" i="5"/>
  <c r="L3575" i="5"/>
  <c r="H3582" i="5"/>
  <c r="L3583" i="5"/>
  <c r="H3590" i="5"/>
  <c r="L3591" i="5"/>
  <c r="H3598" i="5"/>
  <c r="L3599" i="5"/>
  <c r="H3606" i="5"/>
  <c r="L3607" i="5"/>
  <c r="H3622" i="5"/>
  <c r="H3638" i="5"/>
  <c r="L3639" i="5"/>
  <c r="H3654" i="5"/>
  <c r="H3741" i="5"/>
  <c r="K3736" i="5"/>
  <c r="H3740" i="5"/>
  <c r="K3741" i="5"/>
  <c r="L3741" i="5" s="1"/>
  <c r="H3773" i="5"/>
  <c r="H3771" i="5"/>
  <c r="H3772" i="5"/>
  <c r="K3753" i="5"/>
  <c r="H3785" i="5"/>
  <c r="H3783" i="5"/>
  <c r="H3784" i="5"/>
  <c r="K3768" i="5"/>
  <c r="L3768" i="5" s="1"/>
  <c r="H3782" i="5"/>
  <c r="K3785" i="5"/>
  <c r="H3817" i="5"/>
  <c r="H3815" i="5"/>
  <c r="H3816" i="5"/>
  <c r="K3800" i="5"/>
  <c r="H3814" i="5"/>
  <c r="K3817" i="5"/>
  <c r="H3849" i="5"/>
  <c r="H3847" i="5"/>
  <c r="H3848" i="5"/>
  <c r="K3832" i="5"/>
  <c r="H3870" i="5"/>
  <c r="H3846" i="5"/>
  <c r="K3849" i="5"/>
  <c r="L3849" i="5" s="1"/>
  <c r="H3881" i="5"/>
  <c r="H3878" i="5"/>
  <c r="H3901" i="5"/>
  <c r="H3899" i="5"/>
  <c r="L3874" i="5"/>
  <c r="K3873" i="5"/>
  <c r="H3905" i="5"/>
  <c r="K3881" i="5"/>
  <c r="L3881" i="5" s="1"/>
  <c r="K3882" i="5"/>
  <c r="K3897" i="5"/>
  <c r="K3898" i="5"/>
  <c r="H3944" i="5"/>
  <c r="K3921" i="5"/>
  <c r="L3921" i="5" s="1"/>
  <c r="K3922" i="5"/>
  <c r="K3920" i="5"/>
  <c r="L3920" i="5" s="1"/>
  <c r="K3917" i="5"/>
  <c r="H3927" i="5"/>
  <c r="K3789" i="5"/>
  <c r="H3821" i="5"/>
  <c r="H3819" i="5"/>
  <c r="H3820" i="5"/>
  <c r="H3818" i="5"/>
  <c r="K3821" i="5"/>
  <c r="L3821" i="5" s="1"/>
  <c r="H3853" i="5"/>
  <c r="H3851" i="5"/>
  <c r="H3852" i="5"/>
  <c r="H3850" i="5"/>
  <c r="H3885" i="5"/>
  <c r="H3883" i="5"/>
  <c r="K3886" i="5"/>
  <c r="K3887" i="5"/>
  <c r="L3887" i="5" s="1"/>
  <c r="K3902" i="5"/>
  <c r="K3903" i="5"/>
  <c r="K3929" i="5"/>
  <c r="L3929" i="5" s="1"/>
  <c r="K3930" i="5"/>
  <c r="K3928" i="5"/>
  <c r="L3928" i="5" s="1"/>
  <c r="K3925" i="5"/>
  <c r="H3935" i="5"/>
  <c r="K3972" i="5"/>
  <c r="K3970" i="5"/>
  <c r="K3968" i="5"/>
  <c r="L3978" i="5"/>
  <c r="H4065" i="5"/>
  <c r="H3670" i="5"/>
  <c r="H3686" i="5"/>
  <c r="H3669" i="5"/>
  <c r="H3685" i="5"/>
  <c r="L3728" i="5"/>
  <c r="K3733" i="5"/>
  <c r="L3733" i="5" s="1"/>
  <c r="H3765" i="5"/>
  <c r="H3763" i="5"/>
  <c r="H3764" i="5"/>
  <c r="K3754" i="5"/>
  <c r="K3761" i="5"/>
  <c r="L3761" i="5" s="1"/>
  <c r="H3793" i="5"/>
  <c r="H3791" i="5"/>
  <c r="H3792" i="5"/>
  <c r="H3790" i="5"/>
  <c r="K3793" i="5"/>
  <c r="L3793" i="5" s="1"/>
  <c r="H3825" i="5"/>
  <c r="H3823" i="5"/>
  <c r="H3824" i="5"/>
  <c r="H3822" i="5"/>
  <c r="K3825" i="5"/>
  <c r="L3825" i="5" s="1"/>
  <c r="H3857" i="5"/>
  <c r="H3855" i="5"/>
  <c r="H3856" i="5"/>
  <c r="H3854" i="5"/>
  <c r="H3889" i="5"/>
  <c r="H3886" i="5"/>
  <c r="K3867" i="5"/>
  <c r="K3869" i="5"/>
  <c r="L3869" i="5" s="1"/>
  <c r="K3880" i="5"/>
  <c r="H3887" i="5"/>
  <c r="H3903" i="5"/>
  <c r="K3937" i="5"/>
  <c r="L3937" i="5" s="1"/>
  <c r="K3938" i="5"/>
  <c r="K3936" i="5"/>
  <c r="L3936" i="5" s="1"/>
  <c r="K3933" i="5"/>
  <c r="L3998" i="5"/>
  <c r="H4206" i="5"/>
  <c r="H4205" i="5"/>
  <c r="H4185" i="5"/>
  <c r="H4203" i="5"/>
  <c r="H3642" i="5"/>
  <c r="H3658" i="5"/>
  <c r="H3674" i="5"/>
  <c r="H3690" i="5"/>
  <c r="K3672" i="5"/>
  <c r="L3672" i="5" s="1"/>
  <c r="K3680" i="5"/>
  <c r="L3680" i="5" s="1"/>
  <c r="K3688" i="5"/>
  <c r="L3688" i="5" s="1"/>
  <c r="K3696" i="5"/>
  <c r="L3696" i="5" s="1"/>
  <c r="K3704" i="5"/>
  <c r="K3713" i="5"/>
  <c r="L3713" i="5" s="1"/>
  <c r="H3745" i="5"/>
  <c r="H3743" i="5"/>
  <c r="K3740" i="5"/>
  <c r="L3740" i="5" s="1"/>
  <c r="H3744" i="5"/>
  <c r="K3745" i="5"/>
  <c r="H3777" i="5"/>
  <c r="H3775" i="5"/>
  <c r="H3776" i="5"/>
  <c r="L3776" i="5" s="1"/>
  <c r="H3762" i="5"/>
  <c r="K3765" i="5"/>
  <c r="H3797" i="5"/>
  <c r="H3795" i="5"/>
  <c r="H3796" i="5"/>
  <c r="K3780" i="5"/>
  <c r="H3794" i="5"/>
  <c r="K3797" i="5"/>
  <c r="H3829" i="5"/>
  <c r="H3827" i="5"/>
  <c r="H3828" i="5"/>
  <c r="K3812" i="5"/>
  <c r="L3812" i="5" s="1"/>
  <c r="H3826" i="5"/>
  <c r="K3829" i="5"/>
  <c r="H3861" i="5"/>
  <c r="H3859" i="5"/>
  <c r="H3860" i="5"/>
  <c r="K3844" i="5"/>
  <c r="L3844" i="5" s="1"/>
  <c r="H3858" i="5"/>
  <c r="H3904" i="5"/>
  <c r="K3885" i="5"/>
  <c r="K3901" i="5"/>
  <c r="H3945" i="5"/>
  <c r="H3967" i="5"/>
  <c r="K3945" i="5"/>
  <c r="K3946" i="5"/>
  <c r="K3944" i="5"/>
  <c r="K3941" i="5"/>
  <c r="H3966" i="5"/>
  <c r="K4070" i="5"/>
  <c r="L4070" i="5" s="1"/>
  <c r="K4071" i="5"/>
  <c r="K4072" i="5"/>
  <c r="K4063" i="5"/>
  <c r="K3720" i="5"/>
  <c r="L3720" i="5" s="1"/>
  <c r="K3725" i="5"/>
  <c r="L3725" i="5" s="1"/>
  <c r="H3757" i="5"/>
  <c r="L3757" i="5" s="1"/>
  <c r="H3755" i="5"/>
  <c r="H3756" i="5"/>
  <c r="K3734" i="5"/>
  <c r="K3752" i="5"/>
  <c r="L3752" i="5" s="1"/>
  <c r="K3769" i="5"/>
  <c r="H3801" i="5"/>
  <c r="H3799" i="5"/>
  <c r="H3800" i="5"/>
  <c r="K3784" i="5"/>
  <c r="L3784" i="5" s="1"/>
  <c r="H3798" i="5"/>
  <c r="K3801" i="5"/>
  <c r="L3801" i="5" s="1"/>
  <c r="H3833" i="5"/>
  <c r="H3831" i="5"/>
  <c r="H3832" i="5"/>
  <c r="K3816" i="5"/>
  <c r="L3816" i="5" s="1"/>
  <c r="H3830" i="5"/>
  <c r="K3833" i="5"/>
  <c r="H3865" i="5"/>
  <c r="L3865" i="5" s="1"/>
  <c r="H3863" i="5"/>
  <c r="K3848" i="5"/>
  <c r="H3880" i="5"/>
  <c r="K3868" i="5"/>
  <c r="L3868" i="5" s="1"/>
  <c r="K3878" i="5"/>
  <c r="K3879" i="5"/>
  <c r="K3889" i="5"/>
  <c r="K3890" i="5"/>
  <c r="K3905" i="5"/>
  <c r="L3905" i="5" s="1"/>
  <c r="K3906" i="5"/>
  <c r="H3953" i="5"/>
  <c r="L3953" i="5" s="1"/>
  <c r="K3989" i="5"/>
  <c r="L3989" i="5" s="1"/>
  <c r="K3988" i="5"/>
  <c r="K3986" i="5"/>
  <c r="K3984" i="5"/>
  <c r="L3984" i="5" s="1"/>
  <c r="L4006" i="5"/>
  <c r="K3612" i="5"/>
  <c r="L3612" i="5" s="1"/>
  <c r="K3628" i="5"/>
  <c r="L3628" i="5" s="1"/>
  <c r="K3644" i="5"/>
  <c r="L3644" i="5" s="1"/>
  <c r="K3660" i="5"/>
  <c r="L3660" i="5" s="1"/>
  <c r="L3675" i="5"/>
  <c r="L3679" i="5"/>
  <c r="H3715" i="5"/>
  <c r="H3719" i="5"/>
  <c r="H3723" i="5"/>
  <c r="L3695" i="5"/>
  <c r="H3727" i="5"/>
  <c r="L3699" i="5"/>
  <c r="H3731" i="5"/>
  <c r="H3735" i="5"/>
  <c r="L3707" i="5"/>
  <c r="H3739" i="5"/>
  <c r="K3711" i="5"/>
  <c r="L3732" i="5"/>
  <c r="K3737" i="5"/>
  <c r="H3769" i="5"/>
  <c r="H3767" i="5"/>
  <c r="H3768" i="5"/>
  <c r="K3756" i="5"/>
  <c r="K3773" i="5"/>
  <c r="H3805" i="5"/>
  <c r="H3803" i="5"/>
  <c r="H3804" i="5"/>
  <c r="L3804" i="5" s="1"/>
  <c r="K3788" i="5"/>
  <c r="L3788" i="5" s="1"/>
  <c r="K3798" i="5"/>
  <c r="L3798" i="5" s="1"/>
  <c r="H3802" i="5"/>
  <c r="K3805" i="5"/>
  <c r="H3837" i="5"/>
  <c r="H3835" i="5"/>
  <c r="H3836" i="5"/>
  <c r="L3836" i="5" s="1"/>
  <c r="K3820" i="5"/>
  <c r="H3834" i="5"/>
  <c r="K3837" i="5"/>
  <c r="H3869" i="5"/>
  <c r="H3866" i="5"/>
  <c r="K3852" i="5"/>
  <c r="L3852" i="5" s="1"/>
  <c r="K3853" i="5"/>
  <c r="H3892" i="5"/>
  <c r="H3891" i="5"/>
  <c r="H3896" i="5"/>
  <c r="L3896" i="5" s="1"/>
  <c r="H3894" i="5"/>
  <c r="K3872" i="5"/>
  <c r="K3876" i="5"/>
  <c r="L3876" i="5" s="1"/>
  <c r="H3879" i="5"/>
  <c r="K3894" i="5"/>
  <c r="K3895" i="5"/>
  <c r="H3959" i="5"/>
  <c r="K3969" i="5"/>
  <c r="L3969" i="5" s="1"/>
  <c r="L3994" i="5"/>
  <c r="L4022" i="5"/>
  <c r="H3610" i="5"/>
  <c r="H3618" i="5"/>
  <c r="H3626" i="5"/>
  <c r="H3634" i="5"/>
  <c r="H3678" i="5"/>
  <c r="L3678" i="5" s="1"/>
  <c r="H3694" i="5"/>
  <c r="L3694" i="5" s="1"/>
  <c r="K3712" i="5"/>
  <c r="L3712" i="5" s="1"/>
  <c r="K3717" i="5"/>
  <c r="L3717" i="5" s="1"/>
  <c r="H3749" i="5"/>
  <c r="H3747" i="5"/>
  <c r="K3744" i="5"/>
  <c r="L3744" i="5" s="1"/>
  <c r="H3748" i="5"/>
  <c r="K3749" i="5"/>
  <c r="H3781" i="5"/>
  <c r="L3781" i="5" s="1"/>
  <c r="H3779" i="5"/>
  <c r="H3780" i="5"/>
  <c r="K3760" i="5"/>
  <c r="L3760" i="5" s="1"/>
  <c r="H3774" i="5"/>
  <c r="L3774" i="5" s="1"/>
  <c r="L3777" i="5"/>
  <c r="H3809" i="5"/>
  <c r="H3807" i="5"/>
  <c r="H3808" i="5"/>
  <c r="L3808" i="5" s="1"/>
  <c r="K3792" i="5"/>
  <c r="K3802" i="5"/>
  <c r="H3806" i="5"/>
  <c r="L3806" i="5" s="1"/>
  <c r="K3809" i="5"/>
  <c r="H3841" i="5"/>
  <c r="H3839" i="5"/>
  <c r="H3840" i="5"/>
  <c r="L3840" i="5" s="1"/>
  <c r="K3824" i="5"/>
  <c r="H3862" i="5"/>
  <c r="K3834" i="5"/>
  <c r="L3834" i="5" s="1"/>
  <c r="H3838" i="5"/>
  <c r="K3841" i="5"/>
  <c r="H3873" i="5"/>
  <c r="H3872" i="5"/>
  <c r="K3856" i="5"/>
  <c r="L3856" i="5" s="1"/>
  <c r="K3857" i="5"/>
  <c r="L3857" i="5" s="1"/>
  <c r="H3888" i="5"/>
  <c r="H3871" i="5"/>
  <c r="K3877" i="5"/>
  <c r="K3888" i="5"/>
  <c r="L3888" i="5" s="1"/>
  <c r="H3895" i="5"/>
  <c r="H3911" i="5"/>
  <c r="K3956" i="5"/>
  <c r="L3956" i="5" s="1"/>
  <c r="K3954" i="5"/>
  <c r="K3952" i="5"/>
  <c r="L4018" i="5"/>
  <c r="K3910" i="5"/>
  <c r="K3911" i="5"/>
  <c r="K3918" i="5"/>
  <c r="K3919" i="5"/>
  <c r="K3926" i="5"/>
  <c r="K3927" i="5"/>
  <c r="K3934" i="5"/>
  <c r="K3935" i="5"/>
  <c r="L3935" i="5" s="1"/>
  <c r="K3942" i="5"/>
  <c r="K3943" i="5"/>
  <c r="K3949" i="5"/>
  <c r="L3949" i="5" s="1"/>
  <c r="K3958" i="5"/>
  <c r="K3959" i="5"/>
  <c r="K3960" i="5"/>
  <c r="L3960" i="5" s="1"/>
  <c r="K3965" i="5"/>
  <c r="H4000" i="5"/>
  <c r="K3974" i="5"/>
  <c r="K3975" i="5"/>
  <c r="L3975" i="5" s="1"/>
  <c r="K3976" i="5"/>
  <c r="L3976" i="5" s="1"/>
  <c r="K3981" i="5"/>
  <c r="H3998" i="5"/>
  <c r="H4002" i="5"/>
  <c r="L4002" i="5" s="1"/>
  <c r="H4010" i="5"/>
  <c r="L4010" i="5" s="1"/>
  <c r="H4014" i="5"/>
  <c r="L4014" i="5" s="1"/>
  <c r="K4051" i="5"/>
  <c r="L4051" i="5" s="1"/>
  <c r="K4048" i="5"/>
  <c r="K4044" i="5"/>
  <c r="H4073" i="5"/>
  <c r="H4057" i="5"/>
  <c r="H4093" i="5"/>
  <c r="L4093" i="5"/>
  <c r="H4100" i="5"/>
  <c r="K3715" i="5"/>
  <c r="K3723" i="5"/>
  <c r="K3731" i="5"/>
  <c r="K3739" i="5"/>
  <c r="K3747" i="5"/>
  <c r="K3751" i="5"/>
  <c r="K3755" i="5"/>
  <c r="K3763" i="5"/>
  <c r="K3771" i="5"/>
  <c r="L3771" i="5" s="1"/>
  <c r="K3779" i="5"/>
  <c r="K3787" i="5"/>
  <c r="K3795" i="5"/>
  <c r="K3803" i="5"/>
  <c r="L3803" i="5" s="1"/>
  <c r="K3811" i="5"/>
  <c r="L3811" i="5" s="1"/>
  <c r="K3819" i="5"/>
  <c r="K3827" i="5"/>
  <c r="K3835" i="5"/>
  <c r="H3868" i="5"/>
  <c r="K3843" i="5"/>
  <c r="L3843" i="5" s="1"/>
  <c r="H3876" i="5"/>
  <c r="K3851" i="5"/>
  <c r="L3851" i="5" s="1"/>
  <c r="H3884" i="5"/>
  <c r="K3859" i="5"/>
  <c r="K3862" i="5"/>
  <c r="K3863" i="5"/>
  <c r="K3864" i="5"/>
  <c r="L3864" i="5" s="1"/>
  <c r="H3867" i="5"/>
  <c r="H3898" i="5"/>
  <c r="K3947" i="5"/>
  <c r="H3980" i="5"/>
  <c r="H3952" i="5"/>
  <c r="K3963" i="5"/>
  <c r="L3963" i="5" s="1"/>
  <c r="H3996" i="5"/>
  <c r="H3968" i="5"/>
  <c r="K3979" i="5"/>
  <c r="H4012" i="5"/>
  <c r="H3984" i="5"/>
  <c r="K3992" i="5"/>
  <c r="L4026" i="5"/>
  <c r="H4078" i="5"/>
  <c r="K4050" i="5"/>
  <c r="L4050" i="5" s="1"/>
  <c r="K4059" i="5"/>
  <c r="H4101" i="5"/>
  <c r="H4084" i="5"/>
  <c r="L4103" i="5"/>
  <c r="H4211" i="5"/>
  <c r="H4209" i="5"/>
  <c r="K4190" i="5"/>
  <c r="K3875" i="5"/>
  <c r="L3875" i="5" s="1"/>
  <c r="H3909" i="5"/>
  <c r="K3883" i="5"/>
  <c r="L3883" i="5" s="1"/>
  <c r="H3917" i="5"/>
  <c r="K3891" i="5"/>
  <c r="L3891" i="5" s="1"/>
  <c r="H3925" i="5"/>
  <c r="K3899" i="5"/>
  <c r="L3899" i="5" s="1"/>
  <c r="H3933" i="5"/>
  <c r="K3907" i="5"/>
  <c r="H3941" i="5"/>
  <c r="K3915" i="5"/>
  <c r="H3947" i="5"/>
  <c r="H3949" i="5"/>
  <c r="K3923" i="5"/>
  <c r="H3955" i="5"/>
  <c r="H3957" i="5"/>
  <c r="K3931" i="5"/>
  <c r="H3963" i="5"/>
  <c r="H3965" i="5"/>
  <c r="K3939" i="5"/>
  <c r="H3971" i="5"/>
  <c r="H3973" i="5"/>
  <c r="H3978" i="5"/>
  <c r="H3987" i="5"/>
  <c r="L4030" i="5"/>
  <c r="L4052" i="5"/>
  <c r="L4101" i="5"/>
  <c r="L4117" i="5"/>
  <c r="L4133" i="5"/>
  <c r="L4149" i="5"/>
  <c r="H4188" i="5"/>
  <c r="H4190" i="5"/>
  <c r="L4165" i="5"/>
  <c r="H4201" i="5"/>
  <c r="K3719" i="5"/>
  <c r="K3727" i="5"/>
  <c r="K3735" i="5"/>
  <c r="K3743" i="5"/>
  <c r="K3759" i="5"/>
  <c r="K3767" i="5"/>
  <c r="K3775" i="5"/>
  <c r="L3775" i="5" s="1"/>
  <c r="K3783" i="5"/>
  <c r="K3791" i="5"/>
  <c r="K3799" i="5"/>
  <c r="K3807" i="5"/>
  <c r="L3807" i="5" s="1"/>
  <c r="K3815" i="5"/>
  <c r="K3823" i="5"/>
  <c r="K3831" i="5"/>
  <c r="L3831" i="5" s="1"/>
  <c r="K3839" i="5"/>
  <c r="L3839" i="5" s="1"/>
  <c r="K3847" i="5"/>
  <c r="K3855" i="5"/>
  <c r="H3900" i="5"/>
  <c r="H3902" i="5"/>
  <c r="H3910" i="5"/>
  <c r="H3918" i="5"/>
  <c r="H3926" i="5"/>
  <c r="H3934" i="5"/>
  <c r="H3942" i="5"/>
  <c r="K3950" i="5"/>
  <c r="K3951" i="5"/>
  <c r="H3985" i="5"/>
  <c r="L3985" i="5" s="1"/>
  <c r="K3957" i="5"/>
  <c r="H3992" i="5"/>
  <c r="K3966" i="5"/>
  <c r="L3966" i="5" s="1"/>
  <c r="K3967" i="5"/>
  <c r="K3973" i="5"/>
  <c r="H4008" i="5"/>
  <c r="K3982" i="5"/>
  <c r="L3982" i="5" s="1"/>
  <c r="K3983" i="5"/>
  <c r="L3983" i="5" s="1"/>
  <c r="H3997" i="5"/>
  <c r="H4005" i="5"/>
  <c r="H4060" i="5"/>
  <c r="H4062" i="5"/>
  <c r="L4034" i="5"/>
  <c r="H4076" i="5"/>
  <c r="K4060" i="5"/>
  <c r="K4067" i="5"/>
  <c r="L4078" i="5"/>
  <c r="H3893" i="5"/>
  <c r="K3866" i="5"/>
  <c r="L3866" i="5" s="1"/>
  <c r="H3897" i="5"/>
  <c r="H3906" i="5"/>
  <c r="H3914" i="5"/>
  <c r="H3922" i="5"/>
  <c r="H3930" i="5"/>
  <c r="H3938" i="5"/>
  <c r="H3946" i="5"/>
  <c r="H3954" i="5"/>
  <c r="H3962" i="5"/>
  <c r="L3962" i="5" s="1"/>
  <c r="H3970" i="5"/>
  <c r="K3948" i="5"/>
  <c r="H3958" i="5"/>
  <c r="K3961" i="5"/>
  <c r="L3961" i="5" s="1"/>
  <c r="K3964" i="5"/>
  <c r="L3964" i="5" s="1"/>
  <c r="H3974" i="5"/>
  <c r="K3977" i="5"/>
  <c r="L3977" i="5" s="1"/>
  <c r="K3980" i="5"/>
  <c r="L3980" i="5" s="1"/>
  <c r="L4038" i="5"/>
  <c r="H4070" i="5"/>
  <c r="L4042" i="5"/>
  <c r="K4054" i="5"/>
  <c r="L4054" i="5" s="1"/>
  <c r="K4055" i="5"/>
  <c r="K4056" i="5"/>
  <c r="L4056" i="5" s="1"/>
  <c r="H4092" i="5"/>
  <c r="K4198" i="5"/>
  <c r="K4199" i="5"/>
  <c r="K4200" i="5"/>
  <c r="K4195" i="5"/>
  <c r="L4282" i="5"/>
  <c r="L4351" i="5"/>
  <c r="H4401" i="5"/>
  <c r="L3726" i="5"/>
  <c r="L3730" i="5"/>
  <c r="L3738" i="5"/>
  <c r="L3742" i="5"/>
  <c r="L3750" i="5"/>
  <c r="L3758" i="5"/>
  <c r="L3778" i="5"/>
  <c r="L3782" i="5"/>
  <c r="L3786" i="5"/>
  <c r="L3790" i="5"/>
  <c r="L3810" i="5"/>
  <c r="L3814" i="5"/>
  <c r="L3818" i="5"/>
  <c r="L3830" i="5"/>
  <c r="L3838" i="5"/>
  <c r="L3842" i="5"/>
  <c r="L3846" i="5"/>
  <c r="L3850" i="5"/>
  <c r="H3882" i="5"/>
  <c r="H3890" i="5"/>
  <c r="K3870" i="5"/>
  <c r="L3870" i="5" s="1"/>
  <c r="K3871" i="5"/>
  <c r="L3871" i="5" s="1"/>
  <c r="H3875" i="5"/>
  <c r="H3908" i="5"/>
  <c r="H3916" i="5"/>
  <c r="H3924" i="5"/>
  <c r="H3932" i="5"/>
  <c r="H3940" i="5"/>
  <c r="H3948" i="5"/>
  <c r="H3956" i="5"/>
  <c r="H3964" i="5"/>
  <c r="H3972" i="5"/>
  <c r="K3955" i="5"/>
  <c r="H3988" i="5"/>
  <c r="K3971" i="5"/>
  <c r="L3971" i="5" s="1"/>
  <c r="H4004" i="5"/>
  <c r="H3990" i="5"/>
  <c r="L3990" i="5" s="1"/>
  <c r="H4068" i="5"/>
  <c r="H4085" i="5"/>
  <c r="L4085" i="5" s="1"/>
  <c r="L4143" i="5"/>
  <c r="K4201" i="5"/>
  <c r="K4204" i="5"/>
  <c r="K4229" i="5"/>
  <c r="K4230" i="5"/>
  <c r="K4267" i="5"/>
  <c r="K4265" i="5"/>
  <c r="H4308" i="5"/>
  <c r="K3884" i="5"/>
  <c r="K3892" i="5"/>
  <c r="L3892" i="5" s="1"/>
  <c r="L3893" i="5"/>
  <c r="K3900" i="5"/>
  <c r="H3907" i="5"/>
  <c r="K3908" i="5"/>
  <c r="L3909" i="5"/>
  <c r="H3915" i="5"/>
  <c r="K3916" i="5"/>
  <c r="L3916" i="5" s="1"/>
  <c r="H3923" i="5"/>
  <c r="K3924" i="5"/>
  <c r="L3924" i="5" s="1"/>
  <c r="H3931" i="5"/>
  <c r="K3932" i="5"/>
  <c r="H3939" i="5"/>
  <c r="K3940" i="5"/>
  <c r="H3979" i="5"/>
  <c r="K4062" i="5"/>
  <c r="K4068" i="5"/>
  <c r="L4109" i="5"/>
  <c r="L4125" i="5"/>
  <c r="L4141" i="5"/>
  <c r="H4179" i="5"/>
  <c r="L4179" i="5" s="1"/>
  <c r="L4157" i="5"/>
  <c r="H4194" i="5"/>
  <c r="K4197" i="5"/>
  <c r="L4197" i="5" s="1"/>
  <c r="K4219" i="5"/>
  <c r="K4216" i="5"/>
  <c r="L4216" i="5" s="1"/>
  <c r="K4217" i="5"/>
  <c r="K4215" i="5"/>
  <c r="H3991" i="5"/>
  <c r="H3999" i="5"/>
  <c r="H4007" i="5"/>
  <c r="H3981" i="5"/>
  <c r="H4015" i="5"/>
  <c r="L3997" i="5"/>
  <c r="L4000" i="5"/>
  <c r="L4005" i="5"/>
  <c r="L4008" i="5"/>
  <c r="L4013" i="5"/>
  <c r="L4016" i="5"/>
  <c r="L4021" i="5"/>
  <c r="L4024" i="5"/>
  <c r="H4056" i="5"/>
  <c r="H4064" i="5"/>
  <c r="H4072" i="5"/>
  <c r="H4080" i="5"/>
  <c r="H4096" i="5"/>
  <c r="H4112" i="5"/>
  <c r="K4084" i="5"/>
  <c r="H4120" i="5"/>
  <c r="K4092" i="5"/>
  <c r="H4128" i="5"/>
  <c r="K4100" i="5"/>
  <c r="H4136" i="5"/>
  <c r="K4108" i="5"/>
  <c r="H4144" i="5"/>
  <c r="K4116" i="5"/>
  <c r="H4152" i="5"/>
  <c r="K4124" i="5"/>
  <c r="H4160" i="5"/>
  <c r="K4132" i="5"/>
  <c r="H4168" i="5"/>
  <c r="K4140" i="5"/>
  <c r="H4176" i="5"/>
  <c r="K4148" i="5"/>
  <c r="H4181" i="5"/>
  <c r="H4184" i="5"/>
  <c r="K4156" i="5"/>
  <c r="H4192" i="5"/>
  <c r="K4164" i="5"/>
  <c r="H4197" i="5"/>
  <c r="H4200" i="5"/>
  <c r="L4180" i="5"/>
  <c r="K4185" i="5"/>
  <c r="H4193" i="5"/>
  <c r="H4198" i="5"/>
  <c r="H4231" i="5"/>
  <c r="H4242" i="5"/>
  <c r="L4242" i="5" s="1"/>
  <c r="K4227" i="5"/>
  <c r="K4224" i="5"/>
  <c r="K4225" i="5"/>
  <c r="K4243" i="5"/>
  <c r="H4288" i="5"/>
  <c r="H4287" i="5"/>
  <c r="H4285" i="5"/>
  <c r="K4260" i="5"/>
  <c r="L4311" i="5"/>
  <c r="H4379" i="5"/>
  <c r="H4417" i="5"/>
  <c r="K4393" i="5"/>
  <c r="L4393" i="5" s="1"/>
  <c r="H4451" i="5"/>
  <c r="L4431" i="5"/>
  <c r="H4020" i="5"/>
  <c r="H4024" i="5"/>
  <c r="H4028" i="5"/>
  <c r="L4028" i="5" s="1"/>
  <c r="H4032" i="5"/>
  <c r="L4032" i="5" s="1"/>
  <c r="H4036" i="5"/>
  <c r="L4036" i="5" s="1"/>
  <c r="H4040" i="5"/>
  <c r="L4040" i="5" s="1"/>
  <c r="H4044" i="5"/>
  <c r="H4048" i="5"/>
  <c r="H4083" i="5"/>
  <c r="K4057" i="5"/>
  <c r="K4061" i="5"/>
  <c r="H4097" i="5"/>
  <c r="H4099" i="5"/>
  <c r="K4073" i="5"/>
  <c r="K4077" i="5"/>
  <c r="H4081" i="5"/>
  <c r="L4081" i="5" s="1"/>
  <c r="H4113" i="5"/>
  <c r="K4087" i="5"/>
  <c r="L4087" i="5" s="1"/>
  <c r="H4121" i="5"/>
  <c r="K4095" i="5"/>
  <c r="H4186" i="5"/>
  <c r="H4202" i="5"/>
  <c r="K4175" i="5"/>
  <c r="K4181" i="5"/>
  <c r="K4182" i="5"/>
  <c r="L4182" i="5" s="1"/>
  <c r="K4183" i="5"/>
  <c r="K4184" i="5"/>
  <c r="H4187" i="5"/>
  <c r="H4195" i="5"/>
  <c r="H4226" i="5"/>
  <c r="K4235" i="5"/>
  <c r="K4232" i="5"/>
  <c r="K4233" i="5"/>
  <c r="H4238" i="5"/>
  <c r="H4282" i="5"/>
  <c r="K4263" i="5"/>
  <c r="L4263" i="5" s="1"/>
  <c r="H4306" i="5"/>
  <c r="H4313" i="5"/>
  <c r="L4313" i="5" s="1"/>
  <c r="L4335" i="5"/>
  <c r="H4391" i="5"/>
  <c r="H4425" i="5"/>
  <c r="K4534" i="5"/>
  <c r="K4533" i="5"/>
  <c r="K4531" i="5"/>
  <c r="K4524" i="5"/>
  <c r="K4527" i="5"/>
  <c r="L4527" i="5" s="1"/>
  <c r="K4532" i="5"/>
  <c r="K4528" i="5"/>
  <c r="K3996" i="5"/>
  <c r="L3996" i="5" s="1"/>
  <c r="K4004" i="5"/>
  <c r="L4004" i="5" s="1"/>
  <c r="K4012" i="5"/>
  <c r="L4012" i="5" s="1"/>
  <c r="K4020" i="5"/>
  <c r="H4055" i="5"/>
  <c r="H4059" i="5"/>
  <c r="H4063" i="5"/>
  <c r="H4067" i="5"/>
  <c r="H4071" i="5"/>
  <c r="H4075" i="5"/>
  <c r="L4075" i="5" s="1"/>
  <c r="H4079" i="5"/>
  <c r="L4079" i="5" s="1"/>
  <c r="H4058" i="5"/>
  <c r="H4061" i="5"/>
  <c r="K4066" i="5"/>
  <c r="H4074" i="5"/>
  <c r="H4077" i="5"/>
  <c r="K4082" i="5"/>
  <c r="H4086" i="5"/>
  <c r="K4090" i="5"/>
  <c r="L4090" i="5" s="1"/>
  <c r="K4098" i="5"/>
  <c r="L4098" i="5" s="1"/>
  <c r="H4102" i="5"/>
  <c r="K4106" i="5"/>
  <c r="L4106" i="5" s="1"/>
  <c r="K4114" i="5"/>
  <c r="L4114" i="5" s="1"/>
  <c r="K4122" i="5"/>
  <c r="L4122" i="5" s="1"/>
  <c r="K4130" i="5"/>
  <c r="L4130" i="5" s="1"/>
  <c r="K4138" i="5"/>
  <c r="L4138" i="5" s="1"/>
  <c r="K4146" i="5"/>
  <c r="L4146" i="5" s="1"/>
  <c r="K4154" i="5"/>
  <c r="L4154" i="5" s="1"/>
  <c r="K4162" i="5"/>
  <c r="L4162" i="5" s="1"/>
  <c r="K4170" i="5"/>
  <c r="L4170" i="5" s="1"/>
  <c r="H4174" i="5"/>
  <c r="L4174" i="5" s="1"/>
  <c r="H4177" i="5"/>
  <c r="H4182" i="5"/>
  <c r="H4215" i="5"/>
  <c r="H4189" i="5"/>
  <c r="L4189" i="5" s="1"/>
  <c r="H4229" i="5"/>
  <c r="K4203" i="5"/>
  <c r="L4203" i="5" s="1"/>
  <c r="H4235" i="5"/>
  <c r="K4212" i="5"/>
  <c r="H4248" i="5"/>
  <c r="H4258" i="5"/>
  <c r="H4274" i="5"/>
  <c r="H4280" i="5"/>
  <c r="L4280" i="5" s="1"/>
  <c r="K4258" i="5"/>
  <c r="H4311" i="5"/>
  <c r="L4359" i="5"/>
  <c r="H4407" i="5"/>
  <c r="H4454" i="5"/>
  <c r="H4095" i="5"/>
  <c r="L4076" i="5"/>
  <c r="H4111" i="5"/>
  <c r="L4111" i="5" s="1"/>
  <c r="K4173" i="5"/>
  <c r="L4173" i="5" s="1"/>
  <c r="H4210" i="5"/>
  <c r="H4212" i="5"/>
  <c r="H4220" i="5"/>
  <c r="K4193" i="5"/>
  <c r="L4193" i="5" s="1"/>
  <c r="H4204" i="5"/>
  <c r="K4210" i="5"/>
  <c r="L4210" i="5" s="1"/>
  <c r="H4217" i="5"/>
  <c r="K4220" i="5"/>
  <c r="H4256" i="5"/>
  <c r="H4254" i="5"/>
  <c r="H4272" i="5"/>
  <c r="H4271" i="5"/>
  <c r="L4271" i="5" s="1"/>
  <c r="H4269" i="5"/>
  <c r="K4252" i="5"/>
  <c r="K4247" i="5"/>
  <c r="L4247" i="5" s="1"/>
  <c r="H4257" i="5"/>
  <c r="H4294" i="5"/>
  <c r="H4299" i="5"/>
  <c r="H4304" i="5"/>
  <c r="L4306" i="5"/>
  <c r="L4319" i="5"/>
  <c r="H4375" i="5"/>
  <c r="H4387" i="5"/>
  <c r="K4369" i="5"/>
  <c r="K4370" i="5"/>
  <c r="H4423" i="5"/>
  <c r="L4423" i="5" s="1"/>
  <c r="H3995" i="5"/>
  <c r="H4003" i="5"/>
  <c r="H4011" i="5"/>
  <c r="K3987" i="5"/>
  <c r="L3987" i="5" s="1"/>
  <c r="K3991" i="5"/>
  <c r="L3991" i="5" s="1"/>
  <c r="K3993" i="5"/>
  <c r="L3993" i="5" s="1"/>
  <c r="K3995" i="5"/>
  <c r="L3995" i="5" s="1"/>
  <c r="K3999" i="5"/>
  <c r="K4001" i="5"/>
  <c r="L4001" i="5" s="1"/>
  <c r="K4003" i="5"/>
  <c r="K4007" i="5"/>
  <c r="K4009" i="5"/>
  <c r="L4009" i="5" s="1"/>
  <c r="K4011" i="5"/>
  <c r="K4015" i="5"/>
  <c r="K4017" i="5"/>
  <c r="L4017" i="5" s="1"/>
  <c r="K4019" i="5"/>
  <c r="K4023" i="5"/>
  <c r="L4023" i="5" s="1"/>
  <c r="K4025" i="5"/>
  <c r="L4025" i="5" s="1"/>
  <c r="K4027" i="5"/>
  <c r="L4027" i="5" s="1"/>
  <c r="K4031" i="5"/>
  <c r="K4033" i="5"/>
  <c r="L4033" i="5" s="1"/>
  <c r="K4035" i="5"/>
  <c r="L4035" i="5" s="1"/>
  <c r="K4039" i="5"/>
  <c r="L4039" i="5" s="1"/>
  <c r="K4041" i="5"/>
  <c r="L4041" i="5" s="1"/>
  <c r="K4043" i="5"/>
  <c r="L4043" i="5" s="1"/>
  <c r="K4047" i="5"/>
  <c r="L4047" i="5" s="1"/>
  <c r="K4049" i="5"/>
  <c r="L4049" i="5" s="1"/>
  <c r="H4088" i="5"/>
  <c r="K4064" i="5"/>
  <c r="H4104" i="5"/>
  <c r="K4080" i="5"/>
  <c r="K4086" i="5"/>
  <c r="H4119" i="5"/>
  <c r="L4119" i="5" s="1"/>
  <c r="K4094" i="5"/>
  <c r="L4094" i="5" s="1"/>
  <c r="H4127" i="5"/>
  <c r="L4127" i="5" s="1"/>
  <c r="K4102" i="5"/>
  <c r="L4102" i="5" s="1"/>
  <c r="H4135" i="5"/>
  <c r="L4135" i="5" s="1"/>
  <c r="K4110" i="5"/>
  <c r="L4110" i="5" s="1"/>
  <c r="H4143" i="5"/>
  <c r="K4118" i="5"/>
  <c r="L4118" i="5" s="1"/>
  <c r="H4151" i="5"/>
  <c r="L4151" i="5" s="1"/>
  <c r="K4126" i="5"/>
  <c r="L4126" i="5" s="1"/>
  <c r="H4159" i="5"/>
  <c r="L4159" i="5" s="1"/>
  <c r="K4134" i="5"/>
  <c r="L4134" i="5" s="1"/>
  <c r="H4167" i="5"/>
  <c r="L4167" i="5" s="1"/>
  <c r="K4142" i="5"/>
  <c r="L4142" i="5" s="1"/>
  <c r="H4175" i="5"/>
  <c r="K4150" i="5"/>
  <c r="L4150" i="5" s="1"/>
  <c r="H4183" i="5"/>
  <c r="K4158" i="5"/>
  <c r="L4158" i="5" s="1"/>
  <c r="H4191" i="5"/>
  <c r="L4191" i="5" s="1"/>
  <c r="K4166" i="5"/>
  <c r="L4166" i="5" s="1"/>
  <c r="H4199" i="5"/>
  <c r="H4213" i="5"/>
  <c r="K4187" i="5"/>
  <c r="L4187" i="5" s="1"/>
  <c r="H4232" i="5"/>
  <c r="K4205" i="5"/>
  <c r="L4205" i="5" s="1"/>
  <c r="H4239" i="5"/>
  <c r="K4218" i="5"/>
  <c r="L4218" i="5" s="1"/>
  <c r="K4223" i="5"/>
  <c r="H4225" i="5"/>
  <c r="K4228" i="5"/>
  <c r="L4228" i="5" s="1"/>
  <c r="H4264" i="5"/>
  <c r="K4244" i="5"/>
  <c r="K4239" i="5"/>
  <c r="H4249" i="5"/>
  <c r="K4250" i="5"/>
  <c r="L4250" i="5" s="1"/>
  <c r="H4292" i="5"/>
  <c r="L4343" i="5"/>
  <c r="H4385" i="5"/>
  <c r="H4435" i="5"/>
  <c r="H4046" i="5"/>
  <c r="L4046" i="5" s="1"/>
  <c r="K4053" i="5"/>
  <c r="L4053" i="5" s="1"/>
  <c r="H4089" i="5"/>
  <c r="H4091" i="5"/>
  <c r="K4065" i="5"/>
  <c r="L4065" i="5" s="1"/>
  <c r="K4069" i="5"/>
  <c r="H4180" i="5"/>
  <c r="H4196" i="5"/>
  <c r="L4196" i="5" s="1"/>
  <c r="K4177" i="5"/>
  <c r="K4213" i="5"/>
  <c r="K4214" i="5"/>
  <c r="L4214" i="5" s="1"/>
  <c r="K4226" i="5"/>
  <c r="L4226" i="5" s="1"/>
  <c r="L4231" i="5"/>
  <c r="K4236" i="5"/>
  <c r="K4259" i="5"/>
  <c r="H4297" i="5"/>
  <c r="L4287" i="5"/>
  <c r="L4297" i="5"/>
  <c r="L4353" i="5"/>
  <c r="K4401" i="5"/>
  <c r="L4401" i="5" s="1"/>
  <c r="K4402" i="5"/>
  <c r="K4029" i="5"/>
  <c r="K4037" i="5"/>
  <c r="K4045" i="5"/>
  <c r="L4045" i="5" s="1"/>
  <c r="H4053" i="5"/>
  <c r="K4058" i="5"/>
  <c r="L4058" i="5" s="1"/>
  <c r="H4066" i="5"/>
  <c r="H4069" i="5"/>
  <c r="K4074" i="5"/>
  <c r="H4082" i="5"/>
  <c r="K4083" i="5"/>
  <c r="K4088" i="5"/>
  <c r="L4088" i="5" s="1"/>
  <c r="K4089" i="5"/>
  <c r="K4091" i="5"/>
  <c r="L4091" i="5" s="1"/>
  <c r="K4096" i="5"/>
  <c r="K4097" i="5"/>
  <c r="K4099" i="5"/>
  <c r="L4099" i="5" s="1"/>
  <c r="K4104" i="5"/>
  <c r="K4105" i="5"/>
  <c r="L4105" i="5" s="1"/>
  <c r="K4107" i="5"/>
  <c r="L4107" i="5" s="1"/>
  <c r="K4112" i="5"/>
  <c r="K4113" i="5"/>
  <c r="K4115" i="5"/>
  <c r="L4115" i="5" s="1"/>
  <c r="K4120" i="5"/>
  <c r="K4121" i="5"/>
  <c r="L4121" i="5" s="1"/>
  <c r="K4123" i="5"/>
  <c r="L4123" i="5" s="1"/>
  <c r="K4128" i="5"/>
  <c r="L4128" i="5" s="1"/>
  <c r="K4129" i="5"/>
  <c r="L4129" i="5" s="1"/>
  <c r="K4131" i="5"/>
  <c r="L4131" i="5" s="1"/>
  <c r="K4136" i="5"/>
  <c r="K4137" i="5"/>
  <c r="L4137" i="5" s="1"/>
  <c r="K4139" i="5"/>
  <c r="K4144" i="5"/>
  <c r="K4145" i="5"/>
  <c r="K4147" i="5"/>
  <c r="K4152" i="5"/>
  <c r="K4153" i="5"/>
  <c r="L4153" i="5" s="1"/>
  <c r="K4155" i="5"/>
  <c r="L4155" i="5" s="1"/>
  <c r="K4160" i="5"/>
  <c r="K4161" i="5"/>
  <c r="L4161" i="5" s="1"/>
  <c r="K4163" i="5"/>
  <c r="L4163" i="5" s="1"/>
  <c r="K4168" i="5"/>
  <c r="K4169" i="5"/>
  <c r="L4169" i="5" s="1"/>
  <c r="K4171" i="5"/>
  <c r="L4171" i="5" s="1"/>
  <c r="L4172" i="5"/>
  <c r="H4178" i="5"/>
  <c r="H4216" i="5"/>
  <c r="K4188" i="5"/>
  <c r="K4206" i="5"/>
  <c r="L4206" i="5" s="1"/>
  <c r="K4211" i="5"/>
  <c r="K4208" i="5"/>
  <c r="L4208" i="5" s="1"/>
  <c r="K4209" i="5"/>
  <c r="H4214" i="5"/>
  <c r="K4221" i="5"/>
  <c r="K4222" i="5"/>
  <c r="L4222" i="5" s="1"/>
  <c r="H4255" i="5"/>
  <c r="K4234" i="5"/>
  <c r="H4273" i="5"/>
  <c r="H4279" i="5"/>
  <c r="H4290" i="5"/>
  <c r="L4290" i="5" s="1"/>
  <c r="H4295" i="5"/>
  <c r="L4295" i="5"/>
  <c r="L4327" i="5"/>
  <c r="H4369" i="5"/>
  <c r="H4419" i="5"/>
  <c r="H4443" i="5"/>
  <c r="H4131" i="5"/>
  <c r="H4139" i="5"/>
  <c r="H4147" i="5"/>
  <c r="H4155" i="5"/>
  <c r="H4163" i="5"/>
  <c r="H4171" i="5"/>
  <c r="K4186" i="5"/>
  <c r="K4202" i="5"/>
  <c r="L4202" i="5" s="1"/>
  <c r="H4244" i="5"/>
  <c r="H4252" i="5"/>
  <c r="H4260" i="5"/>
  <c r="H4268" i="5"/>
  <c r="K4241" i="5"/>
  <c r="H4276" i="5"/>
  <c r="K4249" i="5"/>
  <c r="H4284" i="5"/>
  <c r="L4284" i="5" s="1"/>
  <c r="K4257" i="5"/>
  <c r="L4257" i="5" s="1"/>
  <c r="H4321" i="5"/>
  <c r="L4321" i="5" s="1"/>
  <c r="H4329" i="5"/>
  <c r="L4329" i="5" s="1"/>
  <c r="H4337" i="5"/>
  <c r="L4337" i="5" s="1"/>
  <c r="H4345" i="5"/>
  <c r="L4345" i="5" s="1"/>
  <c r="H4353" i="5"/>
  <c r="H4361" i="5"/>
  <c r="L4361" i="5" s="1"/>
  <c r="H4365" i="5"/>
  <c r="H4373" i="5"/>
  <c r="H4377" i="5"/>
  <c r="H4381" i="5"/>
  <c r="H4389" i="5"/>
  <c r="K4367" i="5"/>
  <c r="K4368" i="5"/>
  <c r="H4402" i="5"/>
  <c r="H4408" i="5"/>
  <c r="L4408" i="5" s="1"/>
  <c r="K4387" i="5"/>
  <c r="K4399" i="5"/>
  <c r="K4400" i="5"/>
  <c r="H4434" i="5"/>
  <c r="H4440" i="5"/>
  <c r="K4419" i="5"/>
  <c r="L4419" i="5" s="1"/>
  <c r="K4427" i="5"/>
  <c r="L4427" i="5" s="1"/>
  <c r="K4432" i="5"/>
  <c r="K4436" i="5"/>
  <c r="H4439" i="5"/>
  <c r="L4439" i="5" s="1"/>
  <c r="H4473" i="5"/>
  <c r="K4445" i="5"/>
  <c r="K4446" i="5"/>
  <c r="L4446" i="5" s="1"/>
  <c r="L4467" i="5"/>
  <c r="L4487" i="5"/>
  <c r="H4649" i="5"/>
  <c r="K4269" i="5"/>
  <c r="K4270" i="5"/>
  <c r="K4273" i="5"/>
  <c r="K4274" i="5"/>
  <c r="L4274" i="5" s="1"/>
  <c r="K4276" i="5"/>
  <c r="L4276" i="5" s="1"/>
  <c r="H4310" i="5"/>
  <c r="K4285" i="5"/>
  <c r="K4286" i="5"/>
  <c r="K4293" i="5"/>
  <c r="K4294" i="5"/>
  <c r="K4301" i="5"/>
  <c r="K4302" i="5"/>
  <c r="K4309" i="5"/>
  <c r="K4310" i="5"/>
  <c r="K4317" i="5"/>
  <c r="L4317" i="5" s="1"/>
  <c r="K4318" i="5"/>
  <c r="L4318" i="5" s="1"/>
  <c r="K4325" i="5"/>
  <c r="L4325" i="5" s="1"/>
  <c r="K4326" i="5"/>
  <c r="K4333" i="5"/>
  <c r="L4333" i="5" s="1"/>
  <c r="K4334" i="5"/>
  <c r="L4334" i="5" s="1"/>
  <c r="H4367" i="5"/>
  <c r="K4341" i="5"/>
  <c r="L4341" i="5" s="1"/>
  <c r="K4342" i="5"/>
  <c r="L4342" i="5" s="1"/>
  <c r="K4349" i="5"/>
  <c r="L4349" i="5" s="1"/>
  <c r="K4350" i="5"/>
  <c r="H4383" i="5"/>
  <c r="K4357" i="5"/>
  <c r="L4357" i="5" s="1"/>
  <c r="K4358" i="5"/>
  <c r="L4358" i="5" s="1"/>
  <c r="K4363" i="5"/>
  <c r="H4398" i="5"/>
  <c r="H4406" i="5"/>
  <c r="K4382" i="5"/>
  <c r="H4415" i="5"/>
  <c r="H4416" i="5"/>
  <c r="K4389" i="5"/>
  <c r="K4390" i="5"/>
  <c r="L4390" i="5" s="1"/>
  <c r="K4395" i="5"/>
  <c r="K4397" i="5"/>
  <c r="H4430" i="5"/>
  <c r="H4438" i="5"/>
  <c r="K4414" i="5"/>
  <c r="H4449" i="5"/>
  <c r="L4449" i="5" s="1"/>
  <c r="K4421" i="5"/>
  <c r="K4422" i="5"/>
  <c r="K4425" i="5"/>
  <c r="L4425" i="5" s="1"/>
  <c r="H4467" i="5"/>
  <c r="L4491" i="5"/>
  <c r="K4547" i="5"/>
  <c r="K4539" i="5"/>
  <c r="H4208" i="5"/>
  <c r="H4219" i="5"/>
  <c r="H4224" i="5"/>
  <c r="H4207" i="5"/>
  <c r="L4207" i="5" s="1"/>
  <c r="H4237" i="5"/>
  <c r="K4240" i="5"/>
  <c r="L4240" i="5" s="1"/>
  <c r="H4245" i="5"/>
  <c r="K4248" i="5"/>
  <c r="L4248" i="5" s="1"/>
  <c r="H4253" i="5"/>
  <c r="K4256" i="5"/>
  <c r="L4256" i="5" s="1"/>
  <c r="H4261" i="5"/>
  <c r="K4272" i="5"/>
  <c r="H4277" i="5"/>
  <c r="K4288" i="5"/>
  <c r="L4288" i="5" s="1"/>
  <c r="K4291" i="5"/>
  <c r="L4291" i="5" s="1"/>
  <c r="K4296" i="5"/>
  <c r="L4296" i="5" s="1"/>
  <c r="K4299" i="5"/>
  <c r="K4304" i="5"/>
  <c r="L4304" i="5" s="1"/>
  <c r="K4307" i="5"/>
  <c r="K4312" i="5"/>
  <c r="L4312" i="5" s="1"/>
  <c r="K4315" i="5"/>
  <c r="L4315" i="5" s="1"/>
  <c r="K4320" i="5"/>
  <c r="L4320" i="5" s="1"/>
  <c r="K4323" i="5"/>
  <c r="L4323" i="5" s="1"/>
  <c r="K4328" i="5"/>
  <c r="L4328" i="5" s="1"/>
  <c r="K4331" i="5"/>
  <c r="L4331" i="5" s="1"/>
  <c r="K4336" i="5"/>
  <c r="L4336" i="5" s="1"/>
  <c r="K4339" i="5"/>
  <c r="K4344" i="5"/>
  <c r="L4344" i="5" s="1"/>
  <c r="K4347" i="5"/>
  <c r="L4347" i="5" s="1"/>
  <c r="K4352" i="5"/>
  <c r="L4352" i="5" s="1"/>
  <c r="K4355" i="5"/>
  <c r="L4355" i="5" s="1"/>
  <c r="K4360" i="5"/>
  <c r="L4360" i="5" s="1"/>
  <c r="K4372" i="5"/>
  <c r="K4378" i="5"/>
  <c r="H4412" i="5"/>
  <c r="H4413" i="5"/>
  <c r="K4392" i="5"/>
  <c r="L4392" i="5" s="1"/>
  <c r="K4404" i="5"/>
  <c r="K4410" i="5"/>
  <c r="H4444" i="5"/>
  <c r="H4445" i="5"/>
  <c r="H4459" i="5"/>
  <c r="L4567" i="5"/>
  <c r="H4218" i="5"/>
  <c r="H4234" i="5"/>
  <c r="H4243" i="5"/>
  <c r="H4251" i="5"/>
  <c r="L4251" i="5" s="1"/>
  <c r="H4223" i="5"/>
  <c r="H4259" i="5"/>
  <c r="H4267" i="5"/>
  <c r="H4275" i="5"/>
  <c r="L4275" i="5" s="1"/>
  <c r="H4283" i="5"/>
  <c r="H4289" i="5"/>
  <c r="L4289" i="5" s="1"/>
  <c r="H4291" i="5"/>
  <c r="H4296" i="5"/>
  <c r="H4298" i="5"/>
  <c r="L4298" i="5" s="1"/>
  <c r="H4300" i="5"/>
  <c r="L4300" i="5" s="1"/>
  <c r="H4305" i="5"/>
  <c r="L4305" i="5" s="1"/>
  <c r="H4307" i="5"/>
  <c r="K4279" i="5"/>
  <c r="L4281" i="5"/>
  <c r="H4312" i="5"/>
  <c r="H4314" i="5"/>
  <c r="L4314" i="5" s="1"/>
  <c r="H4316" i="5"/>
  <c r="L4316" i="5" s="1"/>
  <c r="H4322" i="5"/>
  <c r="L4322" i="5" s="1"/>
  <c r="H4324" i="5"/>
  <c r="L4324" i="5" s="1"/>
  <c r="H4330" i="5"/>
  <c r="L4330" i="5" s="1"/>
  <c r="H4332" i="5"/>
  <c r="L4332" i="5" s="1"/>
  <c r="H4338" i="5"/>
  <c r="L4338" i="5" s="1"/>
  <c r="H4340" i="5"/>
  <c r="L4340" i="5" s="1"/>
  <c r="H4346" i="5"/>
  <c r="L4346" i="5" s="1"/>
  <c r="H4348" i="5"/>
  <c r="L4348" i="5" s="1"/>
  <c r="H4354" i="5"/>
  <c r="L4354" i="5" s="1"/>
  <c r="H4356" i="5"/>
  <c r="H4364" i="5"/>
  <c r="H4372" i="5"/>
  <c r="H4380" i="5"/>
  <c r="H4388" i="5"/>
  <c r="H4403" i="5"/>
  <c r="K4375" i="5"/>
  <c r="L4375" i="5" s="1"/>
  <c r="H4409" i="5"/>
  <c r="H4411" i="5"/>
  <c r="K4385" i="5"/>
  <c r="L4385" i="5" s="1"/>
  <c r="K4407" i="5"/>
  <c r="H4441" i="5"/>
  <c r="K4417" i="5"/>
  <c r="L4417" i="5" s="1"/>
  <c r="K4424" i="5"/>
  <c r="L4424" i="5" s="1"/>
  <c r="K4428" i="5"/>
  <c r="L4428" i="5" s="1"/>
  <c r="H4465" i="5"/>
  <c r="K4437" i="5"/>
  <c r="K4438" i="5"/>
  <c r="L4438" i="5" s="1"/>
  <c r="K4441" i="5"/>
  <c r="L4441" i="5" s="1"/>
  <c r="L4492" i="5"/>
  <c r="L4503" i="5"/>
  <c r="L4507" i="5"/>
  <c r="K4537" i="5"/>
  <c r="K4535" i="5"/>
  <c r="K4536" i="5"/>
  <c r="H4573" i="5"/>
  <c r="H4571" i="5"/>
  <c r="K4176" i="5"/>
  <c r="L4176" i="5" s="1"/>
  <c r="K4178" i="5"/>
  <c r="K4192" i="5"/>
  <c r="L4192" i="5" s="1"/>
  <c r="K4194" i="5"/>
  <c r="L4194" i="5" s="1"/>
  <c r="H4262" i="5"/>
  <c r="H4270" i="5"/>
  <c r="H4278" i="5"/>
  <c r="H4286" i="5"/>
  <c r="H4392" i="5"/>
  <c r="K4371" i="5"/>
  <c r="K4377" i="5"/>
  <c r="L4377" i="5" s="1"/>
  <c r="K4383" i="5"/>
  <c r="K4384" i="5"/>
  <c r="H4418" i="5"/>
  <c r="L4418" i="5" s="1"/>
  <c r="H4424" i="5"/>
  <c r="K4403" i="5"/>
  <c r="K4409" i="5"/>
  <c r="K4415" i="5"/>
  <c r="K4416" i="5"/>
  <c r="H4450" i="5"/>
  <c r="H4458" i="5"/>
  <c r="H4463" i="5"/>
  <c r="L4459" i="5"/>
  <c r="H4466" i="5"/>
  <c r="L4523" i="5"/>
  <c r="K4540" i="5"/>
  <c r="H4617" i="5"/>
  <c r="K4237" i="5"/>
  <c r="K4238" i="5"/>
  <c r="L4238" i="5" s="1"/>
  <c r="K4245" i="5"/>
  <c r="K4246" i="5"/>
  <c r="L4246" i="5" s="1"/>
  <c r="K4253" i="5"/>
  <c r="K4254" i="5"/>
  <c r="L4254" i="5" s="1"/>
  <c r="L4255" i="5"/>
  <c r="K4261" i="5"/>
  <c r="K4262" i="5"/>
  <c r="L4262" i="5" s="1"/>
  <c r="K4266" i="5"/>
  <c r="L4266" i="5" s="1"/>
  <c r="K4268" i="5"/>
  <c r="H4302" i="5"/>
  <c r="K4277" i="5"/>
  <c r="L4277" i="5" s="1"/>
  <c r="K4278" i="5"/>
  <c r="L4278" i="5" s="1"/>
  <c r="L4292" i="5"/>
  <c r="L4308" i="5"/>
  <c r="H4366" i="5"/>
  <c r="H4368" i="5"/>
  <c r="H4374" i="5"/>
  <c r="H4376" i="5"/>
  <c r="L4376" i="5" s="1"/>
  <c r="H4382" i="5"/>
  <c r="H4384" i="5"/>
  <c r="K4356" i="5"/>
  <c r="H4390" i="5"/>
  <c r="K4366" i="5"/>
  <c r="L4366" i="5" s="1"/>
  <c r="H4399" i="5"/>
  <c r="H4400" i="5"/>
  <c r="K4373" i="5"/>
  <c r="K4374" i="5"/>
  <c r="K4379" i="5"/>
  <c r="L4379" i="5" s="1"/>
  <c r="H4414" i="5"/>
  <c r="L4391" i="5"/>
  <c r="H4422" i="5"/>
  <c r="K4398" i="5"/>
  <c r="L4398" i="5" s="1"/>
  <c r="H4433" i="5"/>
  <c r="K4405" i="5"/>
  <c r="K4406" i="5"/>
  <c r="L4406" i="5" s="1"/>
  <c r="K4411" i="5"/>
  <c r="L4411" i="5" s="1"/>
  <c r="K4413" i="5"/>
  <c r="L4413" i="5" s="1"/>
  <c r="H4446" i="5"/>
  <c r="L4435" i="5"/>
  <c r="L4440" i="5"/>
  <c r="K4444" i="5"/>
  <c r="L4444" i="5" s="1"/>
  <c r="H4447" i="5"/>
  <c r="L4447" i="5" s="1"/>
  <c r="H4485" i="5"/>
  <c r="H4483" i="5"/>
  <c r="L4483" i="5" s="1"/>
  <c r="H4474" i="5"/>
  <c r="L4508" i="5"/>
  <c r="L4519" i="5"/>
  <c r="K4264" i="5"/>
  <c r="L4264" i="5" s="1"/>
  <c r="H4293" i="5"/>
  <c r="H4301" i="5"/>
  <c r="H4303" i="5"/>
  <c r="L4303" i="5" s="1"/>
  <c r="H4309" i="5"/>
  <c r="K4362" i="5"/>
  <c r="L4362" i="5" s="1"/>
  <c r="H4396" i="5"/>
  <c r="H4397" i="5"/>
  <c r="K4388" i="5"/>
  <c r="L4388" i="5" s="1"/>
  <c r="K4394" i="5"/>
  <c r="H4428" i="5"/>
  <c r="H4429" i="5"/>
  <c r="K4420" i="5"/>
  <c r="K4429" i="5"/>
  <c r="K4430" i="5"/>
  <c r="L4430" i="5" s="1"/>
  <c r="K4433" i="5"/>
  <c r="L4433" i="5" s="1"/>
  <c r="L4471" i="5"/>
  <c r="L4475" i="5"/>
  <c r="H4482" i="5"/>
  <c r="H4405" i="5"/>
  <c r="H4421" i="5"/>
  <c r="H4437" i="5"/>
  <c r="K4450" i="5"/>
  <c r="K4470" i="5"/>
  <c r="L4470" i="5" s="1"/>
  <c r="K4469" i="5"/>
  <c r="K4486" i="5"/>
  <c r="L4486" i="5" s="1"/>
  <c r="K4485" i="5"/>
  <c r="K4501" i="5"/>
  <c r="H4535" i="5"/>
  <c r="K4518" i="5"/>
  <c r="K4517" i="5"/>
  <c r="H4550" i="5"/>
  <c r="L4550" i="5" s="1"/>
  <c r="H4551" i="5"/>
  <c r="H4534" i="5"/>
  <c r="H4538" i="5"/>
  <c r="H4542" i="5"/>
  <c r="K4545" i="5"/>
  <c r="K4580" i="5"/>
  <c r="K4576" i="5"/>
  <c r="L4576" i="5" s="1"/>
  <c r="K4596" i="5"/>
  <c r="K4592" i="5"/>
  <c r="L4592" i="5" s="1"/>
  <c r="K4612" i="5"/>
  <c r="K4608" i="5"/>
  <c r="K4628" i="5"/>
  <c r="K4624" i="5"/>
  <c r="K4644" i="5"/>
  <c r="K4640" i="5"/>
  <c r="H4806" i="5"/>
  <c r="H4805" i="5"/>
  <c r="H4804" i="5"/>
  <c r="K4778" i="5"/>
  <c r="K4777" i="5"/>
  <c r="K4775" i="5"/>
  <c r="H4394" i="5"/>
  <c r="H4410" i="5"/>
  <c r="H4426" i="5"/>
  <c r="H4432" i="5"/>
  <c r="H4442" i="5"/>
  <c r="H4448" i="5"/>
  <c r="H4453" i="5"/>
  <c r="H4461" i="5"/>
  <c r="H4469" i="5"/>
  <c r="H4477" i="5"/>
  <c r="K4457" i="5"/>
  <c r="K4468" i="5"/>
  <c r="K4484" i="5"/>
  <c r="K4500" i="5"/>
  <c r="H4502" i="5"/>
  <c r="K4516" i="5"/>
  <c r="H4518" i="5"/>
  <c r="H4598" i="5"/>
  <c r="H4599" i="5"/>
  <c r="H4597" i="5"/>
  <c r="K4581" i="5"/>
  <c r="H4613" i="5"/>
  <c r="H4614" i="5"/>
  <c r="H4615" i="5"/>
  <c r="K4597" i="5"/>
  <c r="H4629" i="5"/>
  <c r="H4630" i="5"/>
  <c r="H4631" i="5"/>
  <c r="K4613" i="5"/>
  <c r="H4645" i="5"/>
  <c r="H4646" i="5"/>
  <c r="H4647" i="5"/>
  <c r="K4629" i="5"/>
  <c r="H4661" i="5"/>
  <c r="H4662" i="5"/>
  <c r="H4663" i="5"/>
  <c r="K4645" i="5"/>
  <c r="H4674" i="5"/>
  <c r="H4679" i="5"/>
  <c r="H4678" i="5"/>
  <c r="L4283" i="5"/>
  <c r="H4404" i="5"/>
  <c r="H4420" i="5"/>
  <c r="H4456" i="5"/>
  <c r="L4456" i="5" s="1"/>
  <c r="H4464" i="5"/>
  <c r="H4436" i="5"/>
  <c r="H4472" i="5"/>
  <c r="L4472" i="5" s="1"/>
  <c r="H4489" i="5"/>
  <c r="K4466" i="5"/>
  <c r="K4473" i="5"/>
  <c r="H4505" i="5"/>
  <c r="K4482" i="5"/>
  <c r="L4482" i="5" s="1"/>
  <c r="K4489" i="5"/>
  <c r="L4489" i="5" s="1"/>
  <c r="H4521" i="5"/>
  <c r="K4498" i="5"/>
  <c r="K4505" i="5"/>
  <c r="H4537" i="5"/>
  <c r="H4539" i="5"/>
  <c r="K4514" i="5"/>
  <c r="L4514" i="5" s="1"/>
  <c r="K4521" i="5"/>
  <c r="H4554" i="5"/>
  <c r="K4530" i="5"/>
  <c r="H4576" i="5"/>
  <c r="H4575" i="5"/>
  <c r="H4559" i="5"/>
  <c r="H4593" i="5"/>
  <c r="K4671" i="5"/>
  <c r="K4677" i="5"/>
  <c r="K4676" i="5"/>
  <c r="K4670" i="5"/>
  <c r="K4675" i="5"/>
  <c r="H4781" i="5"/>
  <c r="K4364" i="5"/>
  <c r="K4380" i="5"/>
  <c r="K4396" i="5"/>
  <c r="K4412" i="5"/>
  <c r="L4412" i="5" s="1"/>
  <c r="L4451" i="5"/>
  <c r="L4463" i="5"/>
  <c r="L4479" i="5"/>
  <c r="L4495" i="5"/>
  <c r="H4506" i="5"/>
  <c r="L4511" i="5"/>
  <c r="H4531" i="5"/>
  <c r="K4538" i="5"/>
  <c r="K4548" i="5"/>
  <c r="L4551" i="5"/>
  <c r="K4559" i="5"/>
  <c r="L4559" i="5" s="1"/>
  <c r="H4590" i="5"/>
  <c r="H4609" i="5"/>
  <c r="H4625" i="5"/>
  <c r="H4641" i="5"/>
  <c r="H4657" i="5"/>
  <c r="H4673" i="5"/>
  <c r="L4657" i="5"/>
  <c r="L4662" i="5"/>
  <c r="H4796" i="5"/>
  <c r="H4799" i="5"/>
  <c r="H4797" i="5"/>
  <c r="H4791" i="5"/>
  <c r="H4772" i="5"/>
  <c r="H4362" i="5"/>
  <c r="H4370" i="5"/>
  <c r="H4378" i="5"/>
  <c r="H4386" i="5"/>
  <c r="L4386" i="5" s="1"/>
  <c r="K4426" i="5"/>
  <c r="K4434" i="5"/>
  <c r="L4434" i="5" s="1"/>
  <c r="K4442" i="5"/>
  <c r="L4443" i="5"/>
  <c r="K4448" i="5"/>
  <c r="H4481" i="5"/>
  <c r="K4462" i="5"/>
  <c r="L4462" i="5" s="1"/>
  <c r="K4461" i="5"/>
  <c r="H4493" i="5"/>
  <c r="K4478" i="5"/>
  <c r="L4478" i="5" s="1"/>
  <c r="K4477" i="5"/>
  <c r="H4509" i="5"/>
  <c r="K4494" i="5"/>
  <c r="L4494" i="5" s="1"/>
  <c r="K4493" i="5"/>
  <c r="H4525" i="5"/>
  <c r="K4502" i="5"/>
  <c r="L4502" i="5" s="1"/>
  <c r="K4510" i="5"/>
  <c r="K4509" i="5"/>
  <c r="H4541" i="5"/>
  <c r="K4526" i="5"/>
  <c r="K4525" i="5"/>
  <c r="H4557" i="5"/>
  <c r="H4549" i="5"/>
  <c r="H4589" i="5"/>
  <c r="K4563" i="5"/>
  <c r="L4563" i="5" s="1"/>
  <c r="K4572" i="5"/>
  <c r="L4573" i="5"/>
  <c r="K4568" i="5"/>
  <c r="L4568" i="5" s="1"/>
  <c r="K4565" i="5"/>
  <c r="K4577" i="5"/>
  <c r="K4588" i="5"/>
  <c r="K4584" i="5"/>
  <c r="K4593" i="5"/>
  <c r="K4604" i="5"/>
  <c r="L4605" i="5"/>
  <c r="K4600" i="5"/>
  <c r="K4609" i="5"/>
  <c r="K4620" i="5"/>
  <c r="K4616" i="5"/>
  <c r="K4625" i="5"/>
  <c r="K4636" i="5"/>
  <c r="L4637" i="5"/>
  <c r="K4632" i="5"/>
  <c r="K4641" i="5"/>
  <c r="H4687" i="5"/>
  <c r="L4687" i="5" s="1"/>
  <c r="H4683" i="5"/>
  <c r="K4669" i="5"/>
  <c r="H4675" i="5"/>
  <c r="L4499" i="5"/>
  <c r="L4515" i="5"/>
  <c r="H4563" i="5"/>
  <c r="H4562" i="5"/>
  <c r="H4566" i="5"/>
  <c r="H4567" i="5"/>
  <c r="H4543" i="5"/>
  <c r="K4544" i="5"/>
  <c r="H4577" i="5"/>
  <c r="H4582" i="5"/>
  <c r="H4583" i="5"/>
  <c r="H4581" i="5"/>
  <c r="K4562" i="5"/>
  <c r="K4561" i="5"/>
  <c r="K4552" i="5"/>
  <c r="H4606" i="5"/>
  <c r="H4607" i="5"/>
  <c r="H4605" i="5"/>
  <c r="H4603" i="5"/>
  <c r="L4589" i="5"/>
  <c r="H4621" i="5"/>
  <c r="H4622" i="5"/>
  <c r="H4623" i="5"/>
  <c r="H4637" i="5"/>
  <c r="H4638" i="5"/>
  <c r="H4639" i="5"/>
  <c r="L4621" i="5"/>
  <c r="H4653" i="5"/>
  <c r="H4654" i="5"/>
  <c r="L4654" i="5" s="1"/>
  <c r="H4655" i="5"/>
  <c r="H4667" i="5"/>
  <c r="H4671" i="5"/>
  <c r="H4670" i="5"/>
  <c r="L4653" i="5"/>
  <c r="H4750" i="5"/>
  <c r="H4748" i="5"/>
  <c r="H4740" i="5"/>
  <c r="H4724" i="5"/>
  <c r="H4749" i="5"/>
  <c r="H4735" i="5"/>
  <c r="H4732" i="5"/>
  <c r="L4732" i="5" s="1"/>
  <c r="H4743" i="5"/>
  <c r="H4727" i="5"/>
  <c r="H4792" i="5"/>
  <c r="K4365" i="5"/>
  <c r="L4365" i="5" s="1"/>
  <c r="K4381" i="5"/>
  <c r="L4381" i="5" s="1"/>
  <c r="K4454" i="5"/>
  <c r="L4454" i="5" s="1"/>
  <c r="K4453" i="5"/>
  <c r="L4453" i="5" s="1"/>
  <c r="K4455" i="5"/>
  <c r="L4455" i="5" s="1"/>
  <c r="K4458" i="5"/>
  <c r="L4458" i="5" s="1"/>
  <c r="L4464" i="5"/>
  <c r="K4465" i="5"/>
  <c r="H4497" i="5"/>
  <c r="K4474" i="5"/>
  <c r="L4474" i="5" s="1"/>
  <c r="K4481" i="5"/>
  <c r="H4513" i="5"/>
  <c r="K4490" i="5"/>
  <c r="L4490" i="5" s="1"/>
  <c r="K4497" i="5"/>
  <c r="H4529" i="5"/>
  <c r="K4506" i="5"/>
  <c r="L4506" i="5" s="1"/>
  <c r="K4513" i="5"/>
  <c r="H4547" i="5"/>
  <c r="H4546" i="5"/>
  <c r="K4522" i="5"/>
  <c r="L4522" i="5" s="1"/>
  <c r="K4529" i="5"/>
  <c r="K4543" i="5"/>
  <c r="H4574" i="5"/>
  <c r="H4578" i="5"/>
  <c r="K4668" i="5"/>
  <c r="H4766" i="5"/>
  <c r="H4764" i="5"/>
  <c r="H4759" i="5"/>
  <c r="H4756" i="5"/>
  <c r="H4765" i="5"/>
  <c r="K4542" i="5"/>
  <c r="L4542" i="5" s="1"/>
  <c r="H4580" i="5"/>
  <c r="H4596" i="5"/>
  <c r="H4604" i="5"/>
  <c r="H4579" i="5"/>
  <c r="H4612" i="5"/>
  <c r="H4587" i="5"/>
  <c r="H4620" i="5"/>
  <c r="H4595" i="5"/>
  <c r="H4628" i="5"/>
  <c r="H4636" i="5"/>
  <c r="H4611" i="5"/>
  <c r="H4644" i="5"/>
  <c r="H4619" i="5"/>
  <c r="H4652" i="5"/>
  <c r="H4627" i="5"/>
  <c r="H4660" i="5"/>
  <c r="H4635" i="5"/>
  <c r="H4643" i="5"/>
  <c r="H4676" i="5"/>
  <c r="H4651" i="5"/>
  <c r="H4659" i="5"/>
  <c r="H4668" i="5"/>
  <c r="K4717" i="5"/>
  <c r="K4718" i="5"/>
  <c r="K4733" i="5"/>
  <c r="K4734" i="5"/>
  <c r="K4751" i="5"/>
  <c r="H4786" i="5"/>
  <c r="K4773" i="5"/>
  <c r="K4774" i="5"/>
  <c r="H4807" i="5"/>
  <c r="H4846" i="5"/>
  <c r="K4815" i="5"/>
  <c r="H4851" i="5"/>
  <c r="H4842" i="5"/>
  <c r="L4557" i="5"/>
  <c r="H4592" i="5"/>
  <c r="H4594" i="5"/>
  <c r="K4566" i="5"/>
  <c r="L4566" i="5" s="1"/>
  <c r="H4602" i="5"/>
  <c r="K4574" i="5"/>
  <c r="L4574" i="5" s="1"/>
  <c r="H4610" i="5"/>
  <c r="K4582" i="5"/>
  <c r="L4582" i="5" s="1"/>
  <c r="H4618" i="5"/>
  <c r="K4590" i="5"/>
  <c r="L4590" i="5" s="1"/>
  <c r="H4626" i="5"/>
  <c r="K4598" i="5"/>
  <c r="L4598" i="5" s="1"/>
  <c r="H4634" i="5"/>
  <c r="K4606" i="5"/>
  <c r="H4642" i="5"/>
  <c r="K4614" i="5"/>
  <c r="L4614" i="5" s="1"/>
  <c r="H4650" i="5"/>
  <c r="K4622" i="5"/>
  <c r="L4622" i="5" s="1"/>
  <c r="H4658" i="5"/>
  <c r="K4630" i="5"/>
  <c r="L4630" i="5" s="1"/>
  <c r="H4666" i="5"/>
  <c r="K4638" i="5"/>
  <c r="L4638" i="5" s="1"/>
  <c r="K4646" i="5"/>
  <c r="L4646" i="5" s="1"/>
  <c r="H4682" i="5"/>
  <c r="K4656" i="5"/>
  <c r="H4691" i="5"/>
  <c r="L4695" i="5"/>
  <c r="H4699" i="5"/>
  <c r="H4739" i="5"/>
  <c r="H4755" i="5"/>
  <c r="H4770" i="5"/>
  <c r="K4757" i="5"/>
  <c r="K4758" i="5"/>
  <c r="L4799" i="5"/>
  <c r="K4821" i="5"/>
  <c r="L4821" i="5" s="1"/>
  <c r="K4822" i="5"/>
  <c r="H4545" i="5"/>
  <c r="H4553" i="5"/>
  <c r="H4561" i="5"/>
  <c r="H4569" i="5"/>
  <c r="K4554" i="5"/>
  <c r="L4554" i="5" s="1"/>
  <c r="H4585" i="5"/>
  <c r="K4570" i="5"/>
  <c r="K4571" i="5"/>
  <c r="K4578" i="5"/>
  <c r="K4579" i="5"/>
  <c r="L4579" i="5" s="1"/>
  <c r="K4586" i="5"/>
  <c r="K4587" i="5"/>
  <c r="L4587" i="5" s="1"/>
  <c r="H4591" i="5"/>
  <c r="K4594" i="5"/>
  <c r="K4595" i="5"/>
  <c r="L4595" i="5" s="1"/>
  <c r="K4602" i="5"/>
  <c r="L4602" i="5" s="1"/>
  <c r="K4603" i="5"/>
  <c r="K4610" i="5"/>
  <c r="K4611" i="5"/>
  <c r="K4618" i="5"/>
  <c r="K4619" i="5"/>
  <c r="L4619" i="5" s="1"/>
  <c r="K4626" i="5"/>
  <c r="K4627" i="5"/>
  <c r="L4627" i="5" s="1"/>
  <c r="K4634" i="5"/>
  <c r="L4634" i="5" s="1"/>
  <c r="K4635" i="5"/>
  <c r="L4635" i="5" s="1"/>
  <c r="K4642" i="5"/>
  <c r="K4643" i="5"/>
  <c r="K4650" i="5"/>
  <c r="K4651" i="5"/>
  <c r="L4651" i="5" s="1"/>
  <c r="K4658" i="5"/>
  <c r="K4659" i="5"/>
  <c r="L4659" i="5" s="1"/>
  <c r="K4663" i="5"/>
  <c r="L4663" i="5" s="1"/>
  <c r="L4665" i="5"/>
  <c r="K4672" i="5"/>
  <c r="K4673" i="5"/>
  <c r="L4673" i="5" s="1"/>
  <c r="H4706" i="5"/>
  <c r="K4720" i="5"/>
  <c r="K4721" i="5"/>
  <c r="K4719" i="5"/>
  <c r="L4719" i="5" s="1"/>
  <c r="K4736" i="5"/>
  <c r="K4737" i="5"/>
  <c r="K4735" i="5"/>
  <c r="H4776" i="5"/>
  <c r="H4780" i="5"/>
  <c r="H4783" i="5"/>
  <c r="H4790" i="5"/>
  <c r="H4789" i="5"/>
  <c r="K4762" i="5"/>
  <c r="L4762" i="5" s="1"/>
  <c r="K4761" i="5"/>
  <c r="K4759" i="5"/>
  <c r="L4759" i="5" s="1"/>
  <c r="H4854" i="5"/>
  <c r="H4850" i="5"/>
  <c r="K4826" i="5"/>
  <c r="K4825" i="5"/>
  <c r="K4823" i="5"/>
  <c r="L4823" i="5" s="1"/>
  <c r="K4833" i="5"/>
  <c r="K4831" i="5"/>
  <c r="L4995" i="5"/>
  <c r="H4452" i="5"/>
  <c r="L4452" i="5" s="1"/>
  <c r="H4460" i="5"/>
  <c r="L4460" i="5" s="1"/>
  <c r="H4468" i="5"/>
  <c r="H4476" i="5"/>
  <c r="L4476" i="5" s="1"/>
  <c r="K4541" i="5"/>
  <c r="H4570" i="5"/>
  <c r="H4572" i="5"/>
  <c r="K4546" i="5"/>
  <c r="H4588" i="5"/>
  <c r="H4693" i="5"/>
  <c r="L4693" i="5" s="1"/>
  <c r="H4697" i="5"/>
  <c r="H4722" i="5"/>
  <c r="H4730" i="5"/>
  <c r="K4709" i="5"/>
  <c r="L4709" i="5" s="1"/>
  <c r="K4710" i="5"/>
  <c r="H4751" i="5"/>
  <c r="K4725" i="5"/>
  <c r="K4726" i="5"/>
  <c r="K4741" i="5"/>
  <c r="L4741" i="5" s="1"/>
  <c r="K4742" i="5"/>
  <c r="H4775" i="5"/>
  <c r="K4783" i="5"/>
  <c r="L4783" i="5" s="1"/>
  <c r="H4818" i="5"/>
  <c r="K4805" i="5"/>
  <c r="L4805" i="5" s="1"/>
  <c r="K4806" i="5"/>
  <c r="H4480" i="5"/>
  <c r="L4480" i="5" s="1"/>
  <c r="H4484" i="5"/>
  <c r="H4488" i="5"/>
  <c r="L4488" i="5" s="1"/>
  <c r="H4492" i="5"/>
  <c r="H4496" i="5"/>
  <c r="L4496" i="5" s="1"/>
  <c r="H4500" i="5"/>
  <c r="H4504" i="5"/>
  <c r="L4504" i="5" s="1"/>
  <c r="H4508" i="5"/>
  <c r="H4512" i="5"/>
  <c r="L4512" i="5" s="1"/>
  <c r="H4516" i="5"/>
  <c r="H4520" i="5"/>
  <c r="L4520" i="5" s="1"/>
  <c r="H4524" i="5"/>
  <c r="H4528" i="5"/>
  <c r="H4532" i="5"/>
  <c r="H4536" i="5"/>
  <c r="H4540" i="5"/>
  <c r="H4544" i="5"/>
  <c r="H4548" i="5"/>
  <c r="H4552" i="5"/>
  <c r="H4556" i="5"/>
  <c r="L4556" i="5" s="1"/>
  <c r="H4560" i="5"/>
  <c r="H4564" i="5"/>
  <c r="L4564" i="5" s="1"/>
  <c r="H4568" i="5"/>
  <c r="K4555" i="5"/>
  <c r="L4555" i="5" s="1"/>
  <c r="H4600" i="5"/>
  <c r="K4575" i="5"/>
  <c r="L4575" i="5" s="1"/>
  <c r="H4608" i="5"/>
  <c r="K4583" i="5"/>
  <c r="H4616" i="5"/>
  <c r="K4591" i="5"/>
  <c r="L4591" i="5" s="1"/>
  <c r="H4624" i="5"/>
  <c r="K4599" i="5"/>
  <c r="L4599" i="5" s="1"/>
  <c r="H4632" i="5"/>
  <c r="K4607" i="5"/>
  <c r="L4607" i="5" s="1"/>
  <c r="H4640" i="5"/>
  <c r="K4615" i="5"/>
  <c r="H4648" i="5"/>
  <c r="L4648" i="5" s="1"/>
  <c r="K4623" i="5"/>
  <c r="L4623" i="5" s="1"/>
  <c r="H4656" i="5"/>
  <c r="K4631" i="5"/>
  <c r="L4631" i="5" s="1"/>
  <c r="H4664" i="5"/>
  <c r="K4639" i="5"/>
  <c r="L4639" i="5" s="1"/>
  <c r="H4672" i="5"/>
  <c r="K4647" i="5"/>
  <c r="H4680" i="5"/>
  <c r="L4680" i="5" s="1"/>
  <c r="K4655" i="5"/>
  <c r="L4655" i="5" s="1"/>
  <c r="H4695" i="5"/>
  <c r="L4678" i="5"/>
  <c r="L4683" i="5"/>
  <c r="L4691" i="5"/>
  <c r="L4699" i="5"/>
  <c r="K4707" i="5"/>
  <c r="L4707" i="5" s="1"/>
  <c r="H4742" i="5"/>
  <c r="H4738" i="5"/>
  <c r="H4741" i="5"/>
  <c r="K4724" i="5"/>
  <c r="H4758" i="5"/>
  <c r="H4757" i="5"/>
  <c r="K4740" i="5"/>
  <c r="H4774" i="5"/>
  <c r="H4773" i="5"/>
  <c r="K4746" i="5"/>
  <c r="K4745" i="5"/>
  <c r="K4743" i="5"/>
  <c r="L4743" i="5" s="1"/>
  <c r="H4824" i="5"/>
  <c r="H4828" i="5"/>
  <c r="H4831" i="5"/>
  <c r="H4838" i="5"/>
  <c r="H4834" i="5"/>
  <c r="K4810" i="5"/>
  <c r="K4809" i="5"/>
  <c r="K4807" i="5"/>
  <c r="K4832" i="5"/>
  <c r="L4549" i="5"/>
  <c r="L4553" i="5"/>
  <c r="H4584" i="5"/>
  <c r="H4586" i="5"/>
  <c r="K4558" i="5"/>
  <c r="L4558" i="5" s="1"/>
  <c r="K4560" i="5"/>
  <c r="L4569" i="5"/>
  <c r="L4585" i="5"/>
  <c r="L4601" i="5"/>
  <c r="L4617" i="5"/>
  <c r="L4633" i="5"/>
  <c r="H4669" i="5"/>
  <c r="H4677" i="5"/>
  <c r="L4649" i="5"/>
  <c r="H4685" i="5"/>
  <c r="L4685" i="5" s="1"/>
  <c r="H4684" i="5"/>
  <c r="L4684" i="5" s="1"/>
  <c r="H4692" i="5"/>
  <c r="H4700" i="5"/>
  <c r="L4700" i="5" s="1"/>
  <c r="H4747" i="5"/>
  <c r="H4763" i="5"/>
  <c r="L4766" i="5"/>
  <c r="L4767" i="5"/>
  <c r="H4802" i="5"/>
  <c r="K4789" i="5"/>
  <c r="K4790" i="5"/>
  <c r="H4885" i="5"/>
  <c r="H4886" i="5"/>
  <c r="H4887" i="5"/>
  <c r="L4887" i="5" s="1"/>
  <c r="H4901" i="5"/>
  <c r="H4902" i="5"/>
  <c r="H4903" i="5"/>
  <c r="H4917" i="5"/>
  <c r="H4918" i="5"/>
  <c r="H4919" i="5"/>
  <c r="H4933" i="5"/>
  <c r="H4934" i="5"/>
  <c r="H4935" i="5"/>
  <c r="L4935" i="5" s="1"/>
  <c r="H4951" i="5"/>
  <c r="H4965" i="5"/>
  <c r="K4652" i="5"/>
  <c r="L4660" i="5"/>
  <c r="K4664" i="5"/>
  <c r="L4664" i="5" s="1"/>
  <c r="K4666" i="5"/>
  <c r="L4666" i="5" s="1"/>
  <c r="K4667" i="5"/>
  <c r="L4667" i="5" s="1"/>
  <c r="K4712" i="5"/>
  <c r="L4712" i="5" s="1"/>
  <c r="K4713" i="5"/>
  <c r="K4711" i="5"/>
  <c r="L4711" i="5" s="1"/>
  <c r="K4728" i="5"/>
  <c r="K4729" i="5"/>
  <c r="K4727" i="5"/>
  <c r="L4727" i="5" s="1"/>
  <c r="H4812" i="5"/>
  <c r="H4815" i="5"/>
  <c r="H4822" i="5"/>
  <c r="H4821" i="5"/>
  <c r="K4794" i="5"/>
  <c r="L4794" i="5" s="1"/>
  <c r="K4793" i="5"/>
  <c r="K4791" i="5"/>
  <c r="L4791" i="5" s="1"/>
  <c r="H4686" i="5"/>
  <c r="L4661" i="5"/>
  <c r="H4694" i="5"/>
  <c r="K4682" i="5"/>
  <c r="K4690" i="5"/>
  <c r="L4692" i="5"/>
  <c r="K4698" i="5"/>
  <c r="L4698" i="5" s="1"/>
  <c r="K4706" i="5"/>
  <c r="H4744" i="5"/>
  <c r="H4752" i="5"/>
  <c r="H4760" i="5"/>
  <c r="H4768" i="5"/>
  <c r="K4755" i="5"/>
  <c r="K4756" i="5"/>
  <c r="L4756" i="5" s="1"/>
  <c r="K4771" i="5"/>
  <c r="K4772" i="5"/>
  <c r="K4787" i="5"/>
  <c r="K4788" i="5"/>
  <c r="K4803" i="5"/>
  <c r="K4804" i="5"/>
  <c r="L4804" i="5" s="1"/>
  <c r="K4819" i="5"/>
  <c r="K4820" i="5"/>
  <c r="L4820" i="5" s="1"/>
  <c r="L4914" i="5"/>
  <c r="H4986" i="5"/>
  <c r="L4986" i="5" s="1"/>
  <c r="H4987" i="5"/>
  <c r="H5011" i="5"/>
  <c r="L4851" i="5"/>
  <c r="H4881" i="5"/>
  <c r="H4882" i="5"/>
  <c r="H4883" i="5"/>
  <c r="H4897" i="5"/>
  <c r="L4897" i="5" s="1"/>
  <c r="H4898" i="5"/>
  <c r="L4898" i="5" s="1"/>
  <c r="H4899" i="5"/>
  <c r="H4913" i="5"/>
  <c r="H4914" i="5"/>
  <c r="H4915" i="5"/>
  <c r="L4889" i="5"/>
  <c r="H4930" i="5"/>
  <c r="L4930" i="5" s="1"/>
  <c r="H4931" i="5"/>
  <c r="H4929" i="5"/>
  <c r="K5009" i="5"/>
  <c r="K5010" i="5"/>
  <c r="H4704" i="5"/>
  <c r="K4679" i="5"/>
  <c r="L4679" i="5" s="1"/>
  <c r="H4710" i="5"/>
  <c r="H4715" i="5"/>
  <c r="H4723" i="5"/>
  <c r="H4731" i="5"/>
  <c r="K4714" i="5"/>
  <c r="L4714" i="5" s="1"/>
  <c r="K4722" i="5"/>
  <c r="K4730" i="5"/>
  <c r="K4738" i="5"/>
  <c r="L4738" i="5" s="1"/>
  <c r="H4777" i="5"/>
  <c r="H4793" i="5"/>
  <c r="H4809" i="5"/>
  <c r="H4825" i="5"/>
  <c r="H4837" i="5"/>
  <c r="H4841" i="5"/>
  <c r="H4853" i="5"/>
  <c r="H4857" i="5"/>
  <c r="L4842" i="5"/>
  <c r="L4847" i="5"/>
  <c r="H4878" i="5"/>
  <c r="H4879" i="5"/>
  <c r="L4856" i="5"/>
  <c r="K4924" i="5"/>
  <c r="K4915" i="5"/>
  <c r="L4915" i="5" s="1"/>
  <c r="K4925" i="5"/>
  <c r="K4919" i="5"/>
  <c r="L4919" i="5" s="1"/>
  <c r="H4957" i="5"/>
  <c r="H4958" i="5"/>
  <c r="L4931" i="5"/>
  <c r="H4970" i="5"/>
  <c r="H4971" i="5"/>
  <c r="H4985" i="5"/>
  <c r="H4995" i="5"/>
  <c r="L5018" i="5"/>
  <c r="L5130" i="5"/>
  <c r="H4718" i="5"/>
  <c r="H4726" i="5"/>
  <c r="H4703" i="5"/>
  <c r="L4703" i="5" s="1"/>
  <c r="H4734" i="5"/>
  <c r="H4737" i="5"/>
  <c r="H4778" i="5"/>
  <c r="H4782" i="5"/>
  <c r="L4782" i="5" s="1"/>
  <c r="H4784" i="5"/>
  <c r="H4794" i="5"/>
  <c r="H4798" i="5"/>
  <c r="H4800" i="5"/>
  <c r="H4810" i="5"/>
  <c r="H4814" i="5"/>
  <c r="H4816" i="5"/>
  <c r="H4826" i="5"/>
  <c r="H4830" i="5"/>
  <c r="H4839" i="5"/>
  <c r="H4843" i="5"/>
  <c r="H4855" i="5"/>
  <c r="L4855" i="5" s="1"/>
  <c r="H4859" i="5"/>
  <c r="K4834" i="5"/>
  <c r="L4843" i="5"/>
  <c r="H4874" i="5"/>
  <c r="L4874" i="5" s="1"/>
  <c r="H4875" i="5"/>
  <c r="H4877" i="5"/>
  <c r="H4893" i="5"/>
  <c r="H4894" i="5"/>
  <c r="H4895" i="5"/>
  <c r="L4870" i="5"/>
  <c r="H4909" i="5"/>
  <c r="H4910" i="5"/>
  <c r="H4911" i="5"/>
  <c r="H4926" i="5"/>
  <c r="L4926" i="5" s="1"/>
  <c r="H4927" i="5"/>
  <c r="L4927" i="5" s="1"/>
  <c r="H4942" i="5"/>
  <c r="H5006" i="5"/>
  <c r="K4674" i="5"/>
  <c r="L4674" i="5" s="1"/>
  <c r="H4713" i="5"/>
  <c r="H4721" i="5"/>
  <c r="H4729" i="5"/>
  <c r="H4745" i="5"/>
  <c r="H4717" i="5"/>
  <c r="H4746" i="5"/>
  <c r="H4753" i="5"/>
  <c r="H4725" i="5"/>
  <c r="H4754" i="5"/>
  <c r="H4761" i="5"/>
  <c r="H4733" i="5"/>
  <c r="H4762" i="5"/>
  <c r="H4769" i="5"/>
  <c r="K4747" i="5"/>
  <c r="K4748" i="5"/>
  <c r="L4748" i="5" s="1"/>
  <c r="K4763" i="5"/>
  <c r="K4764" i="5"/>
  <c r="K4779" i="5"/>
  <c r="K4780" i="5"/>
  <c r="K4795" i="5"/>
  <c r="K4796" i="5"/>
  <c r="L4796" i="5" s="1"/>
  <c r="K4811" i="5"/>
  <c r="K4812" i="5"/>
  <c r="K4827" i="5"/>
  <c r="K4828" i="5"/>
  <c r="L4839" i="5"/>
  <c r="H4870" i="5"/>
  <c r="H4871" i="5"/>
  <c r="L4871" i="5" s="1"/>
  <c r="H4873" i="5"/>
  <c r="L4873" i="5" s="1"/>
  <c r="L4858" i="5"/>
  <c r="L4868" i="5"/>
  <c r="H4925" i="5"/>
  <c r="H4941" i="5"/>
  <c r="K4916" i="5"/>
  <c r="L4916" i="5" s="1"/>
  <c r="K4923" i="5"/>
  <c r="L4923" i="5" s="1"/>
  <c r="H4969" i="5"/>
  <c r="H4983" i="5"/>
  <c r="K5102" i="5"/>
  <c r="K5099" i="5"/>
  <c r="L5099" i="5" s="1"/>
  <c r="K5094" i="5"/>
  <c r="K5101" i="5"/>
  <c r="K5096" i="5"/>
  <c r="L4689" i="5"/>
  <c r="K4688" i="5"/>
  <c r="L4697" i="5"/>
  <c r="K4696" i="5"/>
  <c r="L4696" i="5" s="1"/>
  <c r="L4705" i="5"/>
  <c r="K4704" i="5"/>
  <c r="L4704" i="5" s="1"/>
  <c r="L4708" i="5"/>
  <c r="K4749" i="5"/>
  <c r="L4749" i="5" s="1"/>
  <c r="K4754" i="5"/>
  <c r="L4754" i="5" s="1"/>
  <c r="K4765" i="5"/>
  <c r="L4765" i="5" s="1"/>
  <c r="K4770" i="5"/>
  <c r="L4770" i="5" s="1"/>
  <c r="K4781" i="5"/>
  <c r="L4781" i="5" s="1"/>
  <c r="K4786" i="5"/>
  <c r="L4786" i="5" s="1"/>
  <c r="K4797" i="5"/>
  <c r="L4797" i="5" s="1"/>
  <c r="K4802" i="5"/>
  <c r="L4802" i="5" s="1"/>
  <c r="K4813" i="5"/>
  <c r="L4813" i="5" s="1"/>
  <c r="K4818" i="5"/>
  <c r="L4818" i="5" s="1"/>
  <c r="K4829" i="5"/>
  <c r="L4829" i="5" s="1"/>
  <c r="H4862" i="5"/>
  <c r="H4858" i="5"/>
  <c r="H4863" i="5"/>
  <c r="L4835" i="5"/>
  <c r="H4866" i="5"/>
  <c r="L4866" i="5" s="1"/>
  <c r="H4867" i="5"/>
  <c r="H4869" i="5"/>
  <c r="L4848" i="5"/>
  <c r="H4889" i="5"/>
  <c r="H4890" i="5"/>
  <c r="L4890" i="5" s="1"/>
  <c r="H4891" i="5"/>
  <c r="H4905" i="5"/>
  <c r="L4905" i="5" s="1"/>
  <c r="H4906" i="5"/>
  <c r="L4906" i="5" s="1"/>
  <c r="H4907" i="5"/>
  <c r="H4922" i="5"/>
  <c r="H4923" i="5"/>
  <c r="H4938" i="5"/>
  <c r="H4939" i="5"/>
  <c r="H4953" i="5"/>
  <c r="L4928" i="5"/>
  <c r="H4960" i="5"/>
  <c r="H5010" i="5"/>
  <c r="H5009" i="5"/>
  <c r="K4982" i="5"/>
  <c r="K4979" i="5"/>
  <c r="L4979" i="5" s="1"/>
  <c r="L4985" i="5"/>
  <c r="K5013" i="5"/>
  <c r="K5011" i="5"/>
  <c r="L5011" i="5" s="1"/>
  <c r="K5012" i="5"/>
  <c r="H4688" i="5"/>
  <c r="H4696" i="5"/>
  <c r="H4702" i="5"/>
  <c r="H4707" i="5"/>
  <c r="K4681" i="5"/>
  <c r="L4681" i="5" s="1"/>
  <c r="K4686" i="5"/>
  <c r="L4686" i="5" s="1"/>
  <c r="H4720" i="5"/>
  <c r="K4694" i="5"/>
  <c r="H4728" i="5"/>
  <c r="H4701" i="5"/>
  <c r="L4701" i="5" s="1"/>
  <c r="K4702" i="5"/>
  <c r="L4702" i="5" s="1"/>
  <c r="H4705" i="5"/>
  <c r="H4736" i="5"/>
  <c r="K4715" i="5"/>
  <c r="L4715" i="5" s="1"/>
  <c r="L4716" i="5"/>
  <c r="K4723" i="5"/>
  <c r="L4723" i="5" s="1"/>
  <c r="K4731" i="5"/>
  <c r="K4739" i="5"/>
  <c r="L4750" i="5"/>
  <c r="K4753" i="5"/>
  <c r="H4785" i="5"/>
  <c r="K4769" i="5"/>
  <c r="H4801" i="5"/>
  <c r="K4785" i="5"/>
  <c r="L4785" i="5" s="1"/>
  <c r="H4817" i="5"/>
  <c r="L4798" i="5"/>
  <c r="K4801" i="5"/>
  <c r="H4833" i="5"/>
  <c r="L4814" i="5"/>
  <c r="H4845" i="5"/>
  <c r="K4817" i="5"/>
  <c r="H4849" i="5"/>
  <c r="L4849" i="5" s="1"/>
  <c r="L4830" i="5"/>
  <c r="H4861" i="5"/>
  <c r="H4865" i="5"/>
  <c r="L4841" i="5"/>
  <c r="H4921" i="5"/>
  <c r="L4921" i="5" s="1"/>
  <c r="H4937" i="5"/>
  <c r="H4966" i="5"/>
  <c r="H4959" i="5"/>
  <c r="L4959" i="5" s="1"/>
  <c r="K4973" i="5"/>
  <c r="H5018" i="5"/>
  <c r="K4744" i="5"/>
  <c r="K4752" i="5"/>
  <c r="K4760" i="5"/>
  <c r="L4760" i="5" s="1"/>
  <c r="K4768" i="5"/>
  <c r="L4768" i="5" s="1"/>
  <c r="K4776" i="5"/>
  <c r="L4776" i="5" s="1"/>
  <c r="K4784" i="5"/>
  <c r="L4784" i="5" s="1"/>
  <c r="K4792" i="5"/>
  <c r="L4792" i="5" s="1"/>
  <c r="K4800" i="5"/>
  <c r="L4800" i="5" s="1"/>
  <c r="H4832" i="5"/>
  <c r="K4808" i="5"/>
  <c r="L4808" i="5" s="1"/>
  <c r="H4840" i="5"/>
  <c r="L4840" i="5" s="1"/>
  <c r="K4816" i="5"/>
  <c r="H4848" i="5"/>
  <c r="K4824" i="5"/>
  <c r="L4824" i="5" s="1"/>
  <c r="H4856" i="5"/>
  <c r="K4918" i="5"/>
  <c r="L4918" i="5" s="1"/>
  <c r="H4956" i="5"/>
  <c r="K4929" i="5"/>
  <c r="K4934" i="5"/>
  <c r="L4934" i="5" s="1"/>
  <c r="H4974" i="5"/>
  <c r="H4982" i="5"/>
  <c r="H4990" i="5"/>
  <c r="H5001" i="5"/>
  <c r="H5003" i="5"/>
  <c r="H5005" i="5"/>
  <c r="K5001" i="5"/>
  <c r="K5007" i="5"/>
  <c r="K5022" i="5"/>
  <c r="L5025" i="5"/>
  <c r="H5059" i="5"/>
  <c r="H5068" i="5"/>
  <c r="H5072" i="5"/>
  <c r="H5081" i="5"/>
  <c r="H5078" i="5"/>
  <c r="H5077" i="5"/>
  <c r="K5053" i="5"/>
  <c r="L5053" i="5" s="1"/>
  <c r="K5050" i="5"/>
  <c r="L5050" i="5" s="1"/>
  <c r="K4941" i="5"/>
  <c r="K4942" i="5"/>
  <c r="L4943" i="5"/>
  <c r="K4949" i="5"/>
  <c r="L4949" i="5" s="1"/>
  <c r="K4950" i="5"/>
  <c r="L4951" i="5"/>
  <c r="K4957" i="5"/>
  <c r="K4958" i="5"/>
  <c r="H4992" i="5"/>
  <c r="L4992" i="5" s="1"/>
  <c r="K4964" i="5"/>
  <c r="L4964" i="5" s="1"/>
  <c r="H4999" i="5"/>
  <c r="K4977" i="5"/>
  <c r="K4978" i="5"/>
  <c r="L4978" i="5" s="1"/>
  <c r="H5016" i="5"/>
  <c r="K4988" i="5"/>
  <c r="H5022" i="5"/>
  <c r="H5027" i="5"/>
  <c r="L5027" i="5" s="1"/>
  <c r="H5031" i="5"/>
  <c r="H5030" i="5"/>
  <c r="H5048" i="5"/>
  <c r="K5021" i="5"/>
  <c r="K5016" i="5"/>
  <c r="L5016" i="5" s="1"/>
  <c r="K5019" i="5"/>
  <c r="L5019" i="5" s="1"/>
  <c r="K5020" i="5"/>
  <c r="L5020" i="5" s="1"/>
  <c r="H5083" i="5"/>
  <c r="L4859" i="5"/>
  <c r="L4863" i="5"/>
  <c r="L4867" i="5"/>
  <c r="L4875" i="5"/>
  <c r="L4879" i="5"/>
  <c r="L4883" i="5"/>
  <c r="L4891" i="5"/>
  <c r="L4895" i="5"/>
  <c r="L4899" i="5"/>
  <c r="L4903" i="5"/>
  <c r="L4907" i="5"/>
  <c r="L4911" i="5"/>
  <c r="H4954" i="5"/>
  <c r="H4955" i="5"/>
  <c r="H4950" i="5"/>
  <c r="H4981" i="5"/>
  <c r="K4971" i="5"/>
  <c r="K4975" i="5"/>
  <c r="L4975" i="5" s="1"/>
  <c r="H5013" i="5"/>
  <c r="L4999" i="5"/>
  <c r="K5000" i="5"/>
  <c r="K5003" i="5"/>
  <c r="K5014" i="5"/>
  <c r="K5029" i="5"/>
  <c r="H5063" i="5"/>
  <c r="H5066" i="5"/>
  <c r="L5066" i="5" s="1"/>
  <c r="K5038" i="5"/>
  <c r="L5041" i="5"/>
  <c r="H5098" i="5"/>
  <c r="H5094" i="5"/>
  <c r="L5078" i="5"/>
  <c r="H5148" i="5"/>
  <c r="H5149" i="5"/>
  <c r="H5147" i="5"/>
  <c r="H5135" i="5"/>
  <c r="H4771" i="5"/>
  <c r="H4779" i="5"/>
  <c r="H4787" i="5"/>
  <c r="H4795" i="5"/>
  <c r="H4803" i="5"/>
  <c r="H4811" i="5"/>
  <c r="H4819" i="5"/>
  <c r="H4827" i="5"/>
  <c r="L4838" i="5"/>
  <c r="L4846" i="5"/>
  <c r="L4850" i="5"/>
  <c r="L4854" i="5"/>
  <c r="L4857" i="5"/>
  <c r="L4862" i="5"/>
  <c r="L4865" i="5"/>
  <c r="L4878" i="5"/>
  <c r="L4881" i="5"/>
  <c r="L4882" i="5"/>
  <c r="L4886" i="5"/>
  <c r="L4894" i="5"/>
  <c r="L4902" i="5"/>
  <c r="L4910" i="5"/>
  <c r="L4913" i="5"/>
  <c r="H4952" i="5"/>
  <c r="L4952" i="5" s="1"/>
  <c r="K4932" i="5"/>
  <c r="H4968" i="5"/>
  <c r="L4968" i="5" s="1"/>
  <c r="H4976" i="5"/>
  <c r="H4984" i="5"/>
  <c r="K4962" i="5"/>
  <c r="H4994" i="5"/>
  <c r="H4967" i="5"/>
  <c r="K4970" i="5"/>
  <c r="L4970" i="5" s="1"/>
  <c r="H5002" i="5"/>
  <c r="H5019" i="5"/>
  <c r="K4993" i="5"/>
  <c r="K4994" i="5"/>
  <c r="K4997" i="5"/>
  <c r="K5002" i="5"/>
  <c r="L5002" i="5" s="1"/>
  <c r="H5036" i="5"/>
  <c r="H5034" i="5"/>
  <c r="K5008" i="5"/>
  <c r="L5008" i="5" s="1"/>
  <c r="H5064" i="5"/>
  <c r="H5071" i="5"/>
  <c r="K5075" i="5"/>
  <c r="K5072" i="5"/>
  <c r="L5072" i="5" s="1"/>
  <c r="K5074" i="5"/>
  <c r="L5074" i="5" s="1"/>
  <c r="K5073" i="5"/>
  <c r="H4836" i="5"/>
  <c r="L4836" i="5" s="1"/>
  <c r="H4844" i="5"/>
  <c r="L4844" i="5" s="1"/>
  <c r="H4852" i="5"/>
  <c r="L4852" i="5" s="1"/>
  <c r="H4860" i="5"/>
  <c r="L4860" i="5" s="1"/>
  <c r="H4948" i="5"/>
  <c r="H4961" i="5"/>
  <c r="L4961" i="5" s="1"/>
  <c r="H4964" i="5"/>
  <c r="K4937" i="5"/>
  <c r="K4945" i="5"/>
  <c r="L4945" i="5" s="1"/>
  <c r="K4953" i="5"/>
  <c r="L4953" i="5" s="1"/>
  <c r="H4998" i="5"/>
  <c r="H5008" i="5"/>
  <c r="K4981" i="5"/>
  <c r="K4983" i="5"/>
  <c r="H5017" i="5"/>
  <c r="K4991" i="5"/>
  <c r="L4991" i="5" s="1"/>
  <c r="K5017" i="5"/>
  <c r="H5049" i="5"/>
  <c r="K5026" i="5"/>
  <c r="K5028" i="5"/>
  <c r="K5032" i="5"/>
  <c r="K5035" i="5"/>
  <c r="K5036" i="5"/>
  <c r="L5036" i="5" s="1"/>
  <c r="K5034" i="5"/>
  <c r="L5034" i="5" s="1"/>
  <c r="K5045" i="5"/>
  <c r="H5089" i="5"/>
  <c r="L5089" i="5" s="1"/>
  <c r="H5088" i="5"/>
  <c r="K5061" i="5"/>
  <c r="K5058" i="5"/>
  <c r="L5058" i="5" s="1"/>
  <c r="K5060" i="5"/>
  <c r="L5060" i="5" s="1"/>
  <c r="K5120" i="5"/>
  <c r="K5119" i="5"/>
  <c r="K5115" i="5"/>
  <c r="L5115" i="5" s="1"/>
  <c r="H4864" i="5"/>
  <c r="L4864" i="5" s="1"/>
  <c r="K4837" i="5"/>
  <c r="H4868" i="5"/>
  <c r="H4872" i="5"/>
  <c r="L4872" i="5" s="1"/>
  <c r="K4845" i="5"/>
  <c r="H4876" i="5"/>
  <c r="L4876" i="5" s="1"/>
  <c r="H4880" i="5"/>
  <c r="L4880" i="5" s="1"/>
  <c r="K4853" i="5"/>
  <c r="H4884" i="5"/>
  <c r="L4884" i="5" s="1"/>
  <c r="H4888" i="5"/>
  <c r="L4888" i="5" s="1"/>
  <c r="K4861" i="5"/>
  <c r="H4892" i="5"/>
  <c r="L4892" i="5" s="1"/>
  <c r="H4896" i="5"/>
  <c r="L4896" i="5" s="1"/>
  <c r="K4869" i="5"/>
  <c r="L4869" i="5" s="1"/>
  <c r="H4900" i="5"/>
  <c r="L4900" i="5" s="1"/>
  <c r="H4904" i="5"/>
  <c r="L4904" i="5" s="1"/>
  <c r="K4877" i="5"/>
  <c r="H4908" i="5"/>
  <c r="L4908" i="5" s="1"/>
  <c r="H4912" i="5"/>
  <c r="L4912" i="5" s="1"/>
  <c r="K4885" i="5"/>
  <c r="H4916" i="5"/>
  <c r="H4920" i="5"/>
  <c r="L4920" i="5" s="1"/>
  <c r="K4893" i="5"/>
  <c r="L4893" i="5" s="1"/>
  <c r="H4924" i="5"/>
  <c r="H4928" i="5"/>
  <c r="K4901" i="5"/>
  <c r="L4901" i="5" s="1"/>
  <c r="H4932" i="5"/>
  <c r="H4936" i="5"/>
  <c r="K4909" i="5"/>
  <c r="H4940" i="5"/>
  <c r="H4944" i="5"/>
  <c r="L4944" i="5" s="1"/>
  <c r="K4917" i="5"/>
  <c r="K4922" i="5"/>
  <c r="L4922" i="5" s="1"/>
  <c r="K4933" i="5"/>
  <c r="L4936" i="5"/>
  <c r="K4938" i="5"/>
  <c r="K4940" i="5"/>
  <c r="K4946" i="5"/>
  <c r="K4948" i="5"/>
  <c r="K4954" i="5"/>
  <c r="L4954" i="5" s="1"/>
  <c r="K4956" i="5"/>
  <c r="L4956" i="5" s="1"/>
  <c r="L4960" i="5"/>
  <c r="H4989" i="5"/>
  <c r="L4989" i="5" s="1"/>
  <c r="H4991" i="5"/>
  <c r="K4965" i="5"/>
  <c r="L4965" i="5" s="1"/>
  <c r="K4966" i="5"/>
  <c r="L4966" i="5" s="1"/>
  <c r="K4967" i="5"/>
  <c r="H5000" i="5"/>
  <c r="K4972" i="5"/>
  <c r="H5004" i="5"/>
  <c r="K4976" i="5"/>
  <c r="L4976" i="5" s="1"/>
  <c r="K4980" i="5"/>
  <c r="H5015" i="5"/>
  <c r="H5014" i="5"/>
  <c r="H5032" i="5"/>
  <c r="K5004" i="5"/>
  <c r="H5038" i="5"/>
  <c r="H5043" i="5"/>
  <c r="L5043" i="5" s="1"/>
  <c r="H5047" i="5"/>
  <c r="H5046" i="5"/>
  <c r="K5024" i="5"/>
  <c r="L5024" i="5" s="1"/>
  <c r="K5052" i="5"/>
  <c r="L5052" i="5" s="1"/>
  <c r="H5115" i="5"/>
  <c r="H4946" i="5"/>
  <c r="H4947" i="5"/>
  <c r="H4962" i="5"/>
  <c r="H4963" i="5"/>
  <c r="K4939" i="5"/>
  <c r="L4939" i="5" s="1"/>
  <c r="H4975" i="5"/>
  <c r="K4947" i="5"/>
  <c r="L4947" i="5" s="1"/>
  <c r="K4955" i="5"/>
  <c r="K4963" i="5"/>
  <c r="H4997" i="5"/>
  <c r="L4969" i="5"/>
  <c r="H4973" i="5"/>
  <c r="K4984" i="5"/>
  <c r="L4984" i="5" s="1"/>
  <c r="K4987" i="5"/>
  <c r="L4987" i="5" s="1"/>
  <c r="H5026" i="5"/>
  <c r="K4998" i="5"/>
  <c r="K5005" i="5"/>
  <c r="L5005" i="5" s="1"/>
  <c r="H5037" i="5"/>
  <c r="H5041" i="5"/>
  <c r="K5015" i="5"/>
  <c r="H5052" i="5"/>
  <c r="H5055" i="5"/>
  <c r="H5040" i="5"/>
  <c r="L5040" i="5" s="1"/>
  <c r="K5044" i="5"/>
  <c r="K5048" i="5"/>
  <c r="L5048" i="5" s="1"/>
  <c r="H5102" i="5"/>
  <c r="H5103" i="5"/>
  <c r="H5100" i="5"/>
  <c r="H5104" i="5"/>
  <c r="H5099" i="5"/>
  <c r="H5117" i="5"/>
  <c r="H5120" i="5"/>
  <c r="H5144" i="5"/>
  <c r="H5051" i="5"/>
  <c r="H5023" i="5"/>
  <c r="K5031" i="5"/>
  <c r="L5031" i="5" s="1"/>
  <c r="H5065" i="5"/>
  <c r="H5039" i="5"/>
  <c r="K5047" i="5"/>
  <c r="L5047" i="5" s="1"/>
  <c r="K5049" i="5"/>
  <c r="H5080" i="5"/>
  <c r="H5054" i="5"/>
  <c r="K5055" i="5"/>
  <c r="L5055" i="5" s="1"/>
  <c r="K5057" i="5"/>
  <c r="H5086" i="5"/>
  <c r="H5092" i="5"/>
  <c r="H5101" i="5"/>
  <c r="K5081" i="5"/>
  <c r="K5077" i="5"/>
  <c r="L5077" i="5" s="1"/>
  <c r="K5079" i="5"/>
  <c r="K5087" i="5"/>
  <c r="H5119" i="5"/>
  <c r="H5123" i="5"/>
  <c r="H5139" i="5"/>
  <c r="H5143" i="5"/>
  <c r="K5117" i="5"/>
  <c r="H5163" i="5"/>
  <c r="L5360" i="5"/>
  <c r="K4974" i="5"/>
  <c r="K4990" i="5"/>
  <c r="L4990" i="5" s="1"/>
  <c r="H5029" i="5"/>
  <c r="H5035" i="5"/>
  <c r="K5006" i="5"/>
  <c r="L5006" i="5" s="1"/>
  <c r="H5045" i="5"/>
  <c r="H5060" i="5"/>
  <c r="K5033" i="5"/>
  <c r="L5033" i="5" s="1"/>
  <c r="H5067" i="5"/>
  <c r="H5074" i="5"/>
  <c r="H5076" i="5"/>
  <c r="H5082" i="5"/>
  <c r="H5056" i="5"/>
  <c r="L5056" i="5" s="1"/>
  <c r="H5090" i="5"/>
  <c r="H5097" i="5"/>
  <c r="L5080" i="5"/>
  <c r="H5112" i="5"/>
  <c r="H5084" i="5"/>
  <c r="H5121" i="5"/>
  <c r="L5121" i="5" s="1"/>
  <c r="H5137" i="5"/>
  <c r="L5137" i="5" s="1"/>
  <c r="H5140" i="5"/>
  <c r="H5141" i="5"/>
  <c r="H5127" i="5"/>
  <c r="H5159" i="5"/>
  <c r="H5160" i="5"/>
  <c r="H5161" i="5"/>
  <c r="H5214" i="5"/>
  <c r="H5236" i="5"/>
  <c r="H5222" i="5"/>
  <c r="H5235" i="5"/>
  <c r="H5229" i="5"/>
  <c r="H4972" i="5"/>
  <c r="H4980" i="5"/>
  <c r="H4988" i="5"/>
  <c r="H4996" i="5"/>
  <c r="L4996" i="5" s="1"/>
  <c r="H5007" i="5"/>
  <c r="H5053" i="5"/>
  <c r="H5062" i="5"/>
  <c r="H5069" i="5"/>
  <c r="H5079" i="5"/>
  <c r="K5062" i="5"/>
  <c r="L5063" i="5"/>
  <c r="K5071" i="5"/>
  <c r="H5131" i="5"/>
  <c r="K5103" i="5"/>
  <c r="K5113" i="5"/>
  <c r="K5114" i="5"/>
  <c r="K5109" i="5"/>
  <c r="L5109" i="5" s="1"/>
  <c r="K5105" i="5"/>
  <c r="L5105" i="5" s="1"/>
  <c r="L5125" i="5"/>
  <c r="H5216" i="5"/>
  <c r="H5208" i="5"/>
  <c r="H5219" i="5"/>
  <c r="L5194" i="5"/>
  <c r="H5226" i="5"/>
  <c r="H5244" i="5"/>
  <c r="H5243" i="5"/>
  <c r="H5012" i="5"/>
  <c r="H5028" i="5"/>
  <c r="H5044" i="5"/>
  <c r="K5030" i="5"/>
  <c r="L5030" i="5" s="1"/>
  <c r="K5037" i="5"/>
  <c r="K5046" i="5"/>
  <c r="K5051" i="5"/>
  <c r="L5051" i="5" s="1"/>
  <c r="K5054" i="5"/>
  <c r="L5054" i="5" s="1"/>
  <c r="K5064" i="5"/>
  <c r="K5069" i="5"/>
  <c r="H5105" i="5"/>
  <c r="H5107" i="5"/>
  <c r="H5114" i="5"/>
  <c r="H5113" i="5"/>
  <c r="K5091" i="5"/>
  <c r="K5088" i="5"/>
  <c r="K5090" i="5"/>
  <c r="L5090" i="5" s="1"/>
  <c r="K5112" i="5"/>
  <c r="H5155" i="5"/>
  <c r="L5212" i="5"/>
  <c r="K5023" i="5"/>
  <c r="H5057" i="5"/>
  <c r="K5039" i="5"/>
  <c r="K5042" i="5"/>
  <c r="L5042" i="5" s="1"/>
  <c r="H5073" i="5"/>
  <c r="L5065" i="5"/>
  <c r="H5096" i="5"/>
  <c r="K5068" i="5"/>
  <c r="L5068" i="5" s="1"/>
  <c r="K5086" i="5"/>
  <c r="K5097" i="5"/>
  <c r="L5097" i="5" s="1"/>
  <c r="K5110" i="5"/>
  <c r="L5110" i="5" s="1"/>
  <c r="H5151" i="5"/>
  <c r="H5152" i="5"/>
  <c r="H5153" i="5"/>
  <c r="H5238" i="5"/>
  <c r="L5208" i="5"/>
  <c r="L5248" i="5"/>
  <c r="H5248" i="5"/>
  <c r="H5250" i="5"/>
  <c r="H5245" i="5"/>
  <c r="L5245" i="5" s="1"/>
  <c r="H5061" i="5"/>
  <c r="H5070" i="5"/>
  <c r="H5085" i="5"/>
  <c r="L5085" i="5" s="1"/>
  <c r="H5095" i="5"/>
  <c r="K5070" i="5"/>
  <c r="H5108" i="5"/>
  <c r="H5111" i="5"/>
  <c r="H5126" i="5"/>
  <c r="H5129" i="5"/>
  <c r="H5167" i="5"/>
  <c r="H5168" i="5"/>
  <c r="H5169" i="5"/>
  <c r="L5169" i="5" s="1"/>
  <c r="L5146" i="5"/>
  <c r="K5240" i="5"/>
  <c r="K5236" i="5"/>
  <c r="K5232" i="5"/>
  <c r="K5239" i="5"/>
  <c r="L5256" i="5"/>
  <c r="K5059" i="5"/>
  <c r="L5059" i="5" s="1"/>
  <c r="K5067" i="5"/>
  <c r="K5076" i="5"/>
  <c r="L5083" i="5"/>
  <c r="K5092" i="5"/>
  <c r="K5095" i="5"/>
  <c r="L5095" i="5" s="1"/>
  <c r="K5106" i="5"/>
  <c r="L5106" i="5" s="1"/>
  <c r="K5108" i="5"/>
  <c r="K5111" i="5"/>
  <c r="L5111" i="5" s="1"/>
  <c r="H5142" i="5"/>
  <c r="H5146" i="5"/>
  <c r="H5156" i="5"/>
  <c r="H5157" i="5"/>
  <c r="H5164" i="5"/>
  <c r="H5165" i="5"/>
  <c r="L5165" i="5" s="1"/>
  <c r="H5172" i="5"/>
  <c r="H5173" i="5"/>
  <c r="H5145" i="5"/>
  <c r="H5179" i="5"/>
  <c r="H5180" i="5"/>
  <c r="H5181" i="5"/>
  <c r="H5187" i="5"/>
  <c r="H5188" i="5"/>
  <c r="H5189" i="5"/>
  <c r="H5195" i="5"/>
  <c r="H5196" i="5"/>
  <c r="H5197" i="5"/>
  <c r="H5205" i="5"/>
  <c r="H5177" i="5"/>
  <c r="H5212" i="5"/>
  <c r="K5188" i="5"/>
  <c r="L5188" i="5" s="1"/>
  <c r="H5221" i="5"/>
  <c r="H5193" i="5"/>
  <c r="H5240" i="5"/>
  <c r="L5216" i="5"/>
  <c r="H5259" i="5"/>
  <c r="H5260" i="5"/>
  <c r="H5124" i="5"/>
  <c r="H5125" i="5"/>
  <c r="H5130" i="5"/>
  <c r="K5116" i="5"/>
  <c r="L5116" i="5" s="1"/>
  <c r="K5127" i="5"/>
  <c r="K5128" i="5"/>
  <c r="L5129" i="5"/>
  <c r="K5135" i="5"/>
  <c r="K5136" i="5"/>
  <c r="L5136" i="5" s="1"/>
  <c r="K5143" i="5"/>
  <c r="K5144" i="5"/>
  <c r="L5145" i="5"/>
  <c r="K5151" i="5"/>
  <c r="K5152" i="5"/>
  <c r="L5153" i="5"/>
  <c r="K5159" i="5"/>
  <c r="K5160" i="5"/>
  <c r="L5160" i="5" s="1"/>
  <c r="L5161" i="5"/>
  <c r="K5167" i="5"/>
  <c r="K5168" i="5"/>
  <c r="L5168" i="5" s="1"/>
  <c r="K5175" i="5"/>
  <c r="K5176" i="5"/>
  <c r="K5177" i="5"/>
  <c r="L5177" i="5" s="1"/>
  <c r="H5210" i="5"/>
  <c r="K5182" i="5"/>
  <c r="H5217" i="5"/>
  <c r="K5191" i="5"/>
  <c r="K5192" i="5"/>
  <c r="K5193" i="5"/>
  <c r="L5193" i="5" s="1"/>
  <c r="K5198" i="5"/>
  <c r="L5198" i="5" s="1"/>
  <c r="K5199" i="5"/>
  <c r="L5199" i="5" s="1"/>
  <c r="K5202" i="5"/>
  <c r="H5234" i="5"/>
  <c r="K5210" i="5"/>
  <c r="K5224" i="5"/>
  <c r="L5224" i="5" s="1"/>
  <c r="L5335" i="5"/>
  <c r="K5093" i="5"/>
  <c r="L5093" i="5" s="1"/>
  <c r="K5104" i="5"/>
  <c r="H5128" i="5"/>
  <c r="H5176" i="5"/>
  <c r="L5179" i="5"/>
  <c r="H5183" i="5"/>
  <c r="K5189" i="5"/>
  <c r="H5192" i="5"/>
  <c r="L5195" i="5"/>
  <c r="K5206" i="5"/>
  <c r="L5206" i="5" s="1"/>
  <c r="K5207" i="5"/>
  <c r="H5211" i="5"/>
  <c r="K5214" i="5"/>
  <c r="K5215" i="5"/>
  <c r="K5243" i="5"/>
  <c r="L5243" i="5" s="1"/>
  <c r="K5242" i="5"/>
  <c r="K5244" i="5"/>
  <c r="K5265" i="5"/>
  <c r="K5266" i="5"/>
  <c r="K5260" i="5"/>
  <c r="L5260" i="5" s="1"/>
  <c r="L5286" i="5"/>
  <c r="K5082" i="5"/>
  <c r="K5084" i="5"/>
  <c r="L5084" i="5" s="1"/>
  <c r="K5098" i="5"/>
  <c r="L5098" i="5" s="1"/>
  <c r="K5100" i="5"/>
  <c r="L5100" i="5" s="1"/>
  <c r="L5107" i="5"/>
  <c r="K5118" i="5"/>
  <c r="H5154" i="5"/>
  <c r="L5154" i="5" s="1"/>
  <c r="H5162" i="5"/>
  <c r="L5162" i="5" s="1"/>
  <c r="H5170" i="5"/>
  <c r="L5170" i="5" s="1"/>
  <c r="H5178" i="5"/>
  <c r="L5178" i="5" s="1"/>
  <c r="H5186" i="5"/>
  <c r="L5186" i="5" s="1"/>
  <c r="H5194" i="5"/>
  <c r="H5202" i="5"/>
  <c r="H5204" i="5"/>
  <c r="L5204" i="5" s="1"/>
  <c r="K5180" i="5"/>
  <c r="H5213" i="5"/>
  <c r="H5185" i="5"/>
  <c r="K5196" i="5"/>
  <c r="L5196" i="5" s="1"/>
  <c r="H5227" i="5"/>
  <c r="K5205" i="5"/>
  <c r="H5237" i="5"/>
  <c r="K5213" i="5"/>
  <c r="L5213" i="5" s="1"/>
  <c r="K5223" i="5"/>
  <c r="H5269" i="5"/>
  <c r="H5268" i="5"/>
  <c r="L5268" i="5" s="1"/>
  <c r="H5295" i="5"/>
  <c r="H5300" i="5"/>
  <c r="H5118" i="5"/>
  <c r="H5134" i="5"/>
  <c r="H5150" i="5"/>
  <c r="K5123" i="5"/>
  <c r="H5158" i="5"/>
  <c r="K5131" i="5"/>
  <c r="L5131" i="5" s="1"/>
  <c r="H5166" i="5"/>
  <c r="K5139" i="5"/>
  <c r="L5139" i="5" s="1"/>
  <c r="H5174" i="5"/>
  <c r="K5147" i="5"/>
  <c r="H5182" i="5"/>
  <c r="K5155" i="5"/>
  <c r="L5155" i="5" s="1"/>
  <c r="H5190" i="5"/>
  <c r="K5163" i="5"/>
  <c r="L5163" i="5" s="1"/>
  <c r="H5198" i="5"/>
  <c r="K5171" i="5"/>
  <c r="L5171" i="5" s="1"/>
  <c r="H5206" i="5"/>
  <c r="H5231" i="5"/>
  <c r="H5230" i="5"/>
  <c r="H5239" i="5"/>
  <c r="H5247" i="5"/>
  <c r="H5246" i="5"/>
  <c r="K5227" i="5"/>
  <c r="K5228" i="5"/>
  <c r="H5242" i="5"/>
  <c r="K5252" i="5"/>
  <c r="K5264" i="5"/>
  <c r="L5264" i="5" s="1"/>
  <c r="K5291" i="5"/>
  <c r="L5291" i="5" s="1"/>
  <c r="H5106" i="5"/>
  <c r="H5116" i="5"/>
  <c r="H5122" i="5"/>
  <c r="L5122" i="5" s="1"/>
  <c r="H5132" i="5"/>
  <c r="H5133" i="5"/>
  <c r="H5138" i="5"/>
  <c r="L5138" i="5" s="1"/>
  <c r="K5124" i="5"/>
  <c r="K5126" i="5"/>
  <c r="K5132" i="5"/>
  <c r="K5134" i="5"/>
  <c r="K5140" i="5"/>
  <c r="L5140" i="5" s="1"/>
  <c r="K5142" i="5"/>
  <c r="L5142" i="5" s="1"/>
  <c r="K5148" i="5"/>
  <c r="L5148" i="5" s="1"/>
  <c r="K5150" i="5"/>
  <c r="K5156" i="5"/>
  <c r="L5156" i="5" s="1"/>
  <c r="K5158" i="5"/>
  <c r="K5164" i="5"/>
  <c r="L5164" i="5" s="1"/>
  <c r="K5166" i="5"/>
  <c r="K5172" i="5"/>
  <c r="K5174" i="5"/>
  <c r="H5209" i="5"/>
  <c r="K5183" i="5"/>
  <c r="K5184" i="5"/>
  <c r="L5184" i="5" s="1"/>
  <c r="K5185" i="5"/>
  <c r="L5185" i="5" s="1"/>
  <c r="H5218" i="5"/>
  <c r="K5190" i="5"/>
  <c r="H5225" i="5"/>
  <c r="H5232" i="5"/>
  <c r="H5253" i="5"/>
  <c r="H5291" i="5"/>
  <c r="H5307" i="5"/>
  <c r="K5280" i="5"/>
  <c r="K5281" i="5"/>
  <c r="K5272" i="5"/>
  <c r="L5272" i="5" s="1"/>
  <c r="K5295" i="5"/>
  <c r="K5294" i="5"/>
  <c r="K5289" i="5"/>
  <c r="L5289" i="5" s="1"/>
  <c r="K5302" i="5"/>
  <c r="L5157" i="5"/>
  <c r="H5201" i="5"/>
  <c r="K5181" i="5"/>
  <c r="L5187" i="5"/>
  <c r="K5197" i="5"/>
  <c r="H5200" i="5"/>
  <c r="L5200" i="5" s="1"/>
  <c r="K5257" i="5"/>
  <c r="L5257" i="5" s="1"/>
  <c r="K5258" i="5"/>
  <c r="K5311" i="5"/>
  <c r="K5305" i="5"/>
  <c r="L5305" i="5" s="1"/>
  <c r="K5310" i="5"/>
  <c r="K5201" i="5"/>
  <c r="K5209" i="5"/>
  <c r="K5217" i="5"/>
  <c r="K5230" i="5"/>
  <c r="L5230" i="5" s="1"/>
  <c r="K5233" i="5"/>
  <c r="K5246" i="5"/>
  <c r="L5246" i="5" s="1"/>
  <c r="K5249" i="5"/>
  <c r="K5254" i="5"/>
  <c r="L5254" i="5" s="1"/>
  <c r="H5286" i="5"/>
  <c r="K5277" i="5"/>
  <c r="K5274" i="5"/>
  <c r="K5270" i="5"/>
  <c r="L5270" i="5" s="1"/>
  <c r="H5323" i="5"/>
  <c r="H5325" i="5"/>
  <c r="H5320" i="5"/>
  <c r="L5320" i="5" s="1"/>
  <c r="H5339" i="5"/>
  <c r="H5341" i="5"/>
  <c r="H5334" i="5"/>
  <c r="L5377" i="5"/>
  <c r="H5417" i="5"/>
  <c r="H5413" i="5"/>
  <c r="H5411" i="5"/>
  <c r="H5414" i="5"/>
  <c r="L5414" i="5" s="1"/>
  <c r="H5405" i="5"/>
  <c r="H5400" i="5"/>
  <c r="H5404" i="5"/>
  <c r="L5388" i="5"/>
  <c r="H5207" i="5"/>
  <c r="H5215" i="5"/>
  <c r="H5223" i="5"/>
  <c r="H5233" i="5"/>
  <c r="H5241" i="5"/>
  <c r="H5249" i="5"/>
  <c r="H5262" i="5"/>
  <c r="H5278" i="5"/>
  <c r="H5288" i="5"/>
  <c r="K5275" i="5"/>
  <c r="K5278" i="5"/>
  <c r="H5311" i="5"/>
  <c r="K5296" i="5"/>
  <c r="K5299" i="5"/>
  <c r="H5340" i="5"/>
  <c r="L5133" i="5"/>
  <c r="L5141" i="5"/>
  <c r="L5149" i="5"/>
  <c r="L5173" i="5"/>
  <c r="K5218" i="5"/>
  <c r="K5221" i="5"/>
  <c r="H5251" i="5"/>
  <c r="H5252" i="5"/>
  <c r="H5255" i="5"/>
  <c r="H5258" i="5"/>
  <c r="K5231" i="5"/>
  <c r="L5231" i="5" s="1"/>
  <c r="K5234" i="5"/>
  <c r="K5237" i="5"/>
  <c r="H5274" i="5"/>
  <c r="K5247" i="5"/>
  <c r="K5250" i="5"/>
  <c r="K5251" i="5"/>
  <c r="L5251" i="5" s="1"/>
  <c r="K5255" i="5"/>
  <c r="K5261" i="5"/>
  <c r="K5262" i="5"/>
  <c r="H5302" i="5"/>
  <c r="H5310" i="5"/>
  <c r="K5287" i="5"/>
  <c r="H5319" i="5"/>
  <c r="H5326" i="5"/>
  <c r="K5330" i="5"/>
  <c r="K5328" i="5"/>
  <c r="L5328" i="5" s="1"/>
  <c r="K5321" i="5"/>
  <c r="K5326" i="5"/>
  <c r="H5397" i="5"/>
  <c r="K5460" i="5"/>
  <c r="K5461" i="5"/>
  <c r="K5203" i="5"/>
  <c r="K5211" i="5"/>
  <c r="L5211" i="5" s="1"/>
  <c r="K5219" i="5"/>
  <c r="L5219" i="5" s="1"/>
  <c r="H5261" i="5"/>
  <c r="K5235" i="5"/>
  <c r="L5235" i="5" s="1"/>
  <c r="H5277" i="5"/>
  <c r="H5280" i="5"/>
  <c r="H5290" i="5"/>
  <c r="H5304" i="5"/>
  <c r="H5317" i="5"/>
  <c r="H5315" i="5"/>
  <c r="H5316" i="5"/>
  <c r="K5293" i="5"/>
  <c r="K5303" i="5"/>
  <c r="K5309" i="5"/>
  <c r="L5309" i="5" s="1"/>
  <c r="L5345" i="5"/>
  <c r="L5380" i="5"/>
  <c r="H5220" i="5"/>
  <c r="L5220" i="5" s="1"/>
  <c r="H5228" i="5"/>
  <c r="K5222" i="5"/>
  <c r="L5222" i="5" s="1"/>
  <c r="K5225" i="5"/>
  <c r="L5225" i="5" s="1"/>
  <c r="L5226" i="5"/>
  <c r="L5229" i="5"/>
  <c r="K5238" i="5"/>
  <c r="L5238" i="5" s="1"/>
  <c r="K5241" i="5"/>
  <c r="H5282" i="5"/>
  <c r="H5254" i="5"/>
  <c r="H5292" i="5"/>
  <c r="K5279" i="5"/>
  <c r="L5279" i="5" s="1"/>
  <c r="H5331" i="5"/>
  <c r="H5333" i="5"/>
  <c r="H5332" i="5"/>
  <c r="K5329" i="5"/>
  <c r="L5329" i="5" s="1"/>
  <c r="K5351" i="5"/>
  <c r="K5352" i="5"/>
  <c r="L5352" i="5" s="1"/>
  <c r="K5344" i="5"/>
  <c r="L5344" i="5" s="1"/>
  <c r="H5395" i="5"/>
  <c r="H5470" i="5"/>
  <c r="H5462" i="5"/>
  <c r="H5468" i="5"/>
  <c r="H5467" i="5"/>
  <c r="K5307" i="5"/>
  <c r="L5402" i="5"/>
  <c r="K5253" i="5"/>
  <c r="L5253" i="5" s="1"/>
  <c r="H5284" i="5"/>
  <c r="H5287" i="5"/>
  <c r="H5294" i="5"/>
  <c r="H5275" i="5"/>
  <c r="H5309" i="5"/>
  <c r="H5308" i="5"/>
  <c r="H5299" i="5"/>
  <c r="H5298" i="5"/>
  <c r="K5276" i="5"/>
  <c r="L5276" i="5" s="1"/>
  <c r="K5288" i="5"/>
  <c r="L5288" i="5" s="1"/>
  <c r="K5292" i="5"/>
  <c r="L5292" i="5" s="1"/>
  <c r="H5328" i="5"/>
  <c r="K5304" i="5"/>
  <c r="L5304" i="5" s="1"/>
  <c r="K5308" i="5"/>
  <c r="H5344" i="5"/>
  <c r="H5350" i="5"/>
  <c r="H5361" i="5"/>
  <c r="L5361" i="5" s="1"/>
  <c r="H5366" i="5"/>
  <c r="H5377" i="5"/>
  <c r="K5363" i="5"/>
  <c r="L5363" i="5" s="1"/>
  <c r="K5385" i="5"/>
  <c r="H5448" i="5"/>
  <c r="L5532" i="5"/>
  <c r="L5535" i="5"/>
  <c r="H5305" i="5"/>
  <c r="H5321" i="5"/>
  <c r="K5297" i="5"/>
  <c r="L5297" i="5" s="1"/>
  <c r="H5337" i="5"/>
  <c r="L5337" i="5" s="1"/>
  <c r="K5313" i="5"/>
  <c r="L5313" i="5" s="1"/>
  <c r="H5375" i="5"/>
  <c r="H5378" i="5"/>
  <c r="H5381" i="5"/>
  <c r="H5355" i="5"/>
  <c r="L5355" i="5" s="1"/>
  <c r="K5369" i="5"/>
  <c r="L5395" i="5"/>
  <c r="H5441" i="5"/>
  <c r="H5486" i="5"/>
  <c r="H5484" i="5"/>
  <c r="L5484" i="5" s="1"/>
  <c r="H5483" i="5"/>
  <c r="H5476" i="5"/>
  <c r="H5285" i="5"/>
  <c r="H5289" i="5"/>
  <c r="H5293" i="5"/>
  <c r="H5297" i="5"/>
  <c r="H5301" i="5"/>
  <c r="L5283" i="5"/>
  <c r="H5314" i="5"/>
  <c r="K5290" i="5"/>
  <c r="H5296" i="5"/>
  <c r="H5330" i="5"/>
  <c r="K5306" i="5"/>
  <c r="H5312" i="5"/>
  <c r="L5312" i="5" s="1"/>
  <c r="L5315" i="5"/>
  <c r="H5346" i="5"/>
  <c r="H5347" i="5"/>
  <c r="K5324" i="5"/>
  <c r="L5324" i="5" s="1"/>
  <c r="K5331" i="5"/>
  <c r="K5333" i="5"/>
  <c r="L5333" i="5" s="1"/>
  <c r="L5340" i="5"/>
  <c r="K5347" i="5"/>
  <c r="L5347" i="5" s="1"/>
  <c r="K5358" i="5"/>
  <c r="L5358" i="5" s="1"/>
  <c r="H5390" i="5"/>
  <c r="H5370" i="5"/>
  <c r="H5401" i="5"/>
  <c r="K5375" i="5"/>
  <c r="K5378" i="5"/>
  <c r="K5400" i="5"/>
  <c r="H5459" i="5"/>
  <c r="L5318" i="5"/>
  <c r="K5322" i="5"/>
  <c r="K5327" i="5"/>
  <c r="K5338" i="5"/>
  <c r="K5343" i="5"/>
  <c r="K5353" i="5"/>
  <c r="H5359" i="5"/>
  <c r="K5372" i="5"/>
  <c r="K5373" i="5"/>
  <c r="H5376" i="5"/>
  <c r="L5397" i="5"/>
  <c r="K5407" i="5"/>
  <c r="K5406" i="5"/>
  <c r="L5406" i="5" s="1"/>
  <c r="K5405" i="5"/>
  <c r="L5405" i="5" s="1"/>
  <c r="K5439" i="5"/>
  <c r="K5438" i="5"/>
  <c r="K5437" i="5"/>
  <c r="K5431" i="5"/>
  <c r="K5434" i="5"/>
  <c r="L5434" i="5" s="1"/>
  <c r="L5442" i="5"/>
  <c r="H5525" i="5"/>
  <c r="H5524" i="5"/>
  <c r="H5523" i="5"/>
  <c r="K5259" i="5"/>
  <c r="L5259" i="5" s="1"/>
  <c r="K5267" i="5"/>
  <c r="L5267" i="5" s="1"/>
  <c r="K5269" i="5"/>
  <c r="L5269" i="5" s="1"/>
  <c r="K5273" i="5"/>
  <c r="K5284" i="5"/>
  <c r="L5284" i="5" s="1"/>
  <c r="K5300" i="5"/>
  <c r="L5300" i="5" s="1"/>
  <c r="H5336" i="5"/>
  <c r="L5336" i="5" s="1"/>
  <c r="K5316" i="5"/>
  <c r="H5353" i="5"/>
  <c r="H5327" i="5"/>
  <c r="H5362" i="5"/>
  <c r="K5334" i="5"/>
  <c r="L5334" i="5" s="1"/>
  <c r="H5369" i="5"/>
  <c r="H5343" i="5"/>
  <c r="H5374" i="5"/>
  <c r="H5385" i="5"/>
  <c r="H5386" i="5"/>
  <c r="H5387" i="5"/>
  <c r="K5359" i="5"/>
  <c r="K5362" i="5"/>
  <c r="K5364" i="5"/>
  <c r="L5364" i="5" s="1"/>
  <c r="K5365" i="5"/>
  <c r="L5365" i="5" s="1"/>
  <c r="H5406" i="5"/>
  <c r="K5384" i="5"/>
  <c r="H5329" i="5"/>
  <c r="K5354" i="5"/>
  <c r="L5354" i="5" s="1"/>
  <c r="K5367" i="5"/>
  <c r="K5368" i="5"/>
  <c r="L5368" i="5" s="1"/>
  <c r="K5382" i="5"/>
  <c r="K5393" i="5"/>
  <c r="L5393" i="5" s="1"/>
  <c r="K5394" i="5"/>
  <c r="K5432" i="5"/>
  <c r="H5257" i="5"/>
  <c r="H5265" i="5"/>
  <c r="H5273" i="5"/>
  <c r="H5281" i="5"/>
  <c r="K5263" i="5"/>
  <c r="L5263" i="5" s="1"/>
  <c r="K5271" i="5"/>
  <c r="L5271" i="5" s="1"/>
  <c r="H5306" i="5"/>
  <c r="K5282" i="5"/>
  <c r="K5285" i="5"/>
  <c r="L5285" i="5" s="1"/>
  <c r="H5322" i="5"/>
  <c r="K5298" i="5"/>
  <c r="K5301" i="5"/>
  <c r="L5301" i="5" s="1"/>
  <c r="H5338" i="5"/>
  <c r="K5314" i="5"/>
  <c r="K5317" i="5"/>
  <c r="L5317" i="5" s="1"/>
  <c r="K5319" i="5"/>
  <c r="L5319" i="5" s="1"/>
  <c r="K5323" i="5"/>
  <c r="L5323" i="5" s="1"/>
  <c r="K5325" i="5"/>
  <c r="L5325" i="5" s="1"/>
  <c r="K5332" i="5"/>
  <c r="L5332" i="5" s="1"/>
  <c r="K5339" i="5"/>
  <c r="K5341" i="5"/>
  <c r="L5341" i="5" s="1"/>
  <c r="L5342" i="5"/>
  <c r="K5346" i="5"/>
  <c r="K5348" i="5"/>
  <c r="K5349" i="5"/>
  <c r="L5349" i="5" s="1"/>
  <c r="H5384" i="5"/>
  <c r="K5357" i="5"/>
  <c r="H5393" i="5"/>
  <c r="H5402" i="5"/>
  <c r="H5379" i="5"/>
  <c r="K5381" i="5"/>
  <c r="H5383" i="5"/>
  <c r="K5387" i="5"/>
  <c r="L5387" i="5" s="1"/>
  <c r="K5430" i="5"/>
  <c r="H5478" i="5"/>
  <c r="L5478" i="5" s="1"/>
  <c r="H5380" i="5"/>
  <c r="H5396" i="5"/>
  <c r="K5370" i="5"/>
  <c r="L5370" i="5" s="1"/>
  <c r="K5386" i="5"/>
  <c r="L5386" i="5" s="1"/>
  <c r="H5420" i="5"/>
  <c r="H5426" i="5"/>
  <c r="H5428" i="5"/>
  <c r="K5403" i="5"/>
  <c r="H5437" i="5"/>
  <c r="H5436" i="5"/>
  <c r="H5445" i="5"/>
  <c r="H5443" i="5"/>
  <c r="H5444" i="5"/>
  <c r="K5419" i="5"/>
  <c r="H5430" i="5"/>
  <c r="K5451" i="5"/>
  <c r="H5456" i="5"/>
  <c r="K5473" i="5"/>
  <c r="L5473" i="5" s="1"/>
  <c r="K5470" i="5"/>
  <c r="L5470" i="5" s="1"/>
  <c r="K5472" i="5"/>
  <c r="H5506" i="5"/>
  <c r="H5515" i="5"/>
  <c r="H5518" i="5"/>
  <c r="H5516" i="5"/>
  <c r="H5541" i="5"/>
  <c r="H5540" i="5"/>
  <c r="L5526" i="5"/>
  <c r="H5531" i="5"/>
  <c r="H5373" i="5"/>
  <c r="K5350" i="5"/>
  <c r="L5350" i="5" s="1"/>
  <c r="H5389" i="5"/>
  <c r="K5366" i="5"/>
  <c r="K5374" i="5"/>
  <c r="K5383" i="5"/>
  <c r="H5416" i="5"/>
  <c r="K5389" i="5"/>
  <c r="K5390" i="5"/>
  <c r="K5398" i="5"/>
  <c r="H5432" i="5"/>
  <c r="K5418" i="5"/>
  <c r="K5422" i="5"/>
  <c r="H5454" i="5"/>
  <c r="H5511" i="5"/>
  <c r="L5540" i="5"/>
  <c r="L5543" i="5"/>
  <c r="L5550" i="5"/>
  <c r="H5348" i="5"/>
  <c r="H5356" i="5"/>
  <c r="L5356" i="5" s="1"/>
  <c r="H5364" i="5"/>
  <c r="H5372" i="5"/>
  <c r="K5376" i="5"/>
  <c r="L5376" i="5" s="1"/>
  <c r="K5379" i="5"/>
  <c r="L5379" i="5" s="1"/>
  <c r="H5410" i="5"/>
  <c r="K5392" i="5"/>
  <c r="H5425" i="5"/>
  <c r="H5424" i="5"/>
  <c r="L5424" i="5" s="1"/>
  <c r="K5408" i="5"/>
  <c r="K5443" i="5"/>
  <c r="K5455" i="5"/>
  <c r="K5454" i="5"/>
  <c r="L5454" i="5" s="1"/>
  <c r="K5453" i="5"/>
  <c r="K5448" i="5"/>
  <c r="H5493" i="5"/>
  <c r="H5492" i="5"/>
  <c r="H5491" i="5"/>
  <c r="K5465" i="5"/>
  <c r="L5465" i="5" s="1"/>
  <c r="K5464" i="5"/>
  <c r="K5462" i="5"/>
  <c r="L5462" i="5" s="1"/>
  <c r="H5499" i="5"/>
  <c r="H5502" i="5"/>
  <c r="L5502" i="5" s="1"/>
  <c r="H5500" i="5"/>
  <c r="L5476" i="5"/>
  <c r="H5494" i="5"/>
  <c r="L5494" i="5" s="1"/>
  <c r="H5534" i="5"/>
  <c r="L5534" i="5" s="1"/>
  <c r="H5388" i="5"/>
  <c r="H5394" i="5"/>
  <c r="H5412" i="5"/>
  <c r="H5419" i="5"/>
  <c r="H5438" i="5"/>
  <c r="H5446" i="5"/>
  <c r="H5465" i="5"/>
  <c r="H5509" i="5"/>
  <c r="H5508" i="5"/>
  <c r="L5508" i="5" s="1"/>
  <c r="H5507" i="5"/>
  <c r="L5524" i="5"/>
  <c r="L5527" i="5"/>
  <c r="H5539" i="5"/>
  <c r="H5382" i="5"/>
  <c r="H5398" i="5"/>
  <c r="H5371" i="5"/>
  <c r="L5371" i="5" s="1"/>
  <c r="H5409" i="5"/>
  <c r="H5408" i="5"/>
  <c r="H5403" i="5"/>
  <c r="H5421" i="5"/>
  <c r="K5423" i="5"/>
  <c r="H5457" i="5"/>
  <c r="H5522" i="5"/>
  <c r="H5510" i="5"/>
  <c r="L5510" i="5" s="1"/>
  <c r="L5551" i="5"/>
  <c r="L5558" i="5"/>
  <c r="K5391" i="5"/>
  <c r="L5391" i="5" s="1"/>
  <c r="K5396" i="5"/>
  <c r="L5396" i="5" s="1"/>
  <c r="K5399" i="5"/>
  <c r="H5449" i="5"/>
  <c r="L5421" i="5"/>
  <c r="H5453" i="5"/>
  <c r="H5451" i="5"/>
  <c r="H5452" i="5"/>
  <c r="H5461" i="5"/>
  <c r="K5435" i="5"/>
  <c r="L5435" i="5" s="1"/>
  <c r="H5440" i="5"/>
  <c r="K5447" i="5"/>
  <c r="K5446" i="5"/>
  <c r="L5446" i="5" s="1"/>
  <c r="K5445" i="5"/>
  <c r="K5440" i="5"/>
  <c r="H5481" i="5"/>
  <c r="K5457" i="5"/>
  <c r="L5457" i="5" s="1"/>
  <c r="K5456" i="5"/>
  <c r="L5456" i="5" s="1"/>
  <c r="H5460" i="5"/>
  <c r="K5468" i="5"/>
  <c r="L5468" i="5" s="1"/>
  <c r="L5486" i="5"/>
  <c r="H5442" i="5"/>
  <c r="K5417" i="5"/>
  <c r="L5417" i="5" s="1"/>
  <c r="H5458" i="5"/>
  <c r="K5433" i="5"/>
  <c r="K5441" i="5"/>
  <c r="L5441" i="5" s="1"/>
  <c r="K5449" i="5"/>
  <c r="L5450" i="5"/>
  <c r="H5488" i="5"/>
  <c r="H5497" i="5"/>
  <c r="H5504" i="5"/>
  <c r="H5513" i="5"/>
  <c r="L5485" i="5"/>
  <c r="K5488" i="5"/>
  <c r="H5520" i="5"/>
  <c r="H5529" i="5"/>
  <c r="L5501" i="5"/>
  <c r="K5504" i="5"/>
  <c r="L5504" i="5" s="1"/>
  <c r="H5536" i="5"/>
  <c r="K5522" i="5"/>
  <c r="K5530" i="5"/>
  <c r="K5538" i="5"/>
  <c r="L5538" i="5" s="1"/>
  <c r="K5546" i="5"/>
  <c r="K5554" i="5"/>
  <c r="K5562" i="5"/>
  <c r="H5439" i="5"/>
  <c r="K5412" i="5"/>
  <c r="H5455" i="5"/>
  <c r="K5428" i="5"/>
  <c r="L5428" i="5" s="1"/>
  <c r="H5464" i="5"/>
  <c r="H5472" i="5"/>
  <c r="H5480" i="5"/>
  <c r="K5458" i="5"/>
  <c r="K5467" i="5"/>
  <c r="K5471" i="5"/>
  <c r="K5474" i="5"/>
  <c r="K5483" i="5"/>
  <c r="K5487" i="5"/>
  <c r="K5490" i="5"/>
  <c r="L5490" i="5" s="1"/>
  <c r="K5499" i="5"/>
  <c r="K5503" i="5"/>
  <c r="K5506" i="5"/>
  <c r="K5515" i="5"/>
  <c r="K5519" i="5"/>
  <c r="H5553" i="5"/>
  <c r="K5481" i="5"/>
  <c r="L5492" i="5"/>
  <c r="K5497" i="5"/>
  <c r="L5497" i="5" s="1"/>
  <c r="K5513" i="5"/>
  <c r="L5513" i="5" s="1"/>
  <c r="L5525" i="5"/>
  <c r="L5541" i="5"/>
  <c r="L5565" i="5"/>
  <c r="H5434" i="5"/>
  <c r="K5409" i="5"/>
  <c r="L5409" i="5" s="1"/>
  <c r="H5450" i="5"/>
  <c r="K5425" i="5"/>
  <c r="L5425" i="5" s="1"/>
  <c r="H5466" i="5"/>
  <c r="H5469" i="5"/>
  <c r="L5469" i="5" s="1"/>
  <c r="H5474" i="5"/>
  <c r="H5477" i="5"/>
  <c r="H5482" i="5"/>
  <c r="H5485" i="5"/>
  <c r="H5489" i="5"/>
  <c r="H5496" i="5"/>
  <c r="H5505" i="5"/>
  <c r="K5480" i="5"/>
  <c r="H5512" i="5"/>
  <c r="H5521" i="5"/>
  <c r="K5496" i="5"/>
  <c r="H5528" i="5"/>
  <c r="H5537" i="5"/>
  <c r="K5512" i="5"/>
  <c r="H5544" i="5"/>
  <c r="K5523" i="5"/>
  <c r="L5523" i="5" s="1"/>
  <c r="K5531" i="5"/>
  <c r="K5539" i="5"/>
  <c r="L5539" i="5" s="1"/>
  <c r="K5547" i="5"/>
  <c r="L5547" i="5" s="1"/>
  <c r="K5555" i="5"/>
  <c r="L5555" i="5" s="1"/>
  <c r="K5563" i="5"/>
  <c r="L5567" i="5"/>
  <c r="H5407" i="5"/>
  <c r="H5415" i="5"/>
  <c r="L5415" i="5" s="1"/>
  <c r="H5423" i="5"/>
  <c r="K5401" i="5"/>
  <c r="L5401" i="5" s="1"/>
  <c r="K5410" i="5"/>
  <c r="L5410" i="5" s="1"/>
  <c r="K5411" i="5"/>
  <c r="K5413" i="5"/>
  <c r="L5416" i="5"/>
  <c r="H5422" i="5"/>
  <c r="K5426" i="5"/>
  <c r="K5427" i="5"/>
  <c r="K5429" i="5"/>
  <c r="L5429" i="5" s="1"/>
  <c r="H5487" i="5"/>
  <c r="H5498" i="5"/>
  <c r="H5501" i="5"/>
  <c r="H5503" i="5"/>
  <c r="K5477" i="5"/>
  <c r="H5514" i="5"/>
  <c r="H5517" i="5"/>
  <c r="L5517" i="5" s="1"/>
  <c r="H5519" i="5"/>
  <c r="K5493" i="5"/>
  <c r="H5526" i="5"/>
  <c r="H5530" i="5"/>
  <c r="H5533" i="5"/>
  <c r="L5533" i="5" s="1"/>
  <c r="H5535" i="5"/>
  <c r="K5509" i="5"/>
  <c r="H5542" i="5"/>
  <c r="L5542" i="5" s="1"/>
  <c r="H5546" i="5"/>
  <c r="H5549" i="5"/>
  <c r="L5549" i="5" s="1"/>
  <c r="K5520" i="5"/>
  <c r="L5520" i="5" s="1"/>
  <c r="K5521" i="5"/>
  <c r="L5521" i="5" s="1"/>
  <c r="H5557" i="5"/>
  <c r="L5557" i="5" s="1"/>
  <c r="K5528" i="5"/>
  <c r="K5529" i="5"/>
  <c r="H5532" i="5"/>
  <c r="H5565" i="5"/>
  <c r="K5536" i="5"/>
  <c r="L5536" i="5" s="1"/>
  <c r="K5537" i="5"/>
  <c r="L5537" i="5" s="1"/>
  <c r="K5544" i="5"/>
  <c r="K5545" i="5"/>
  <c r="L5545" i="5" s="1"/>
  <c r="H5548" i="5"/>
  <c r="L5548" i="5" s="1"/>
  <c r="K5552" i="5"/>
  <c r="K5553" i="5"/>
  <c r="L5553" i="5" s="1"/>
  <c r="H5556" i="5"/>
  <c r="L5556" i="5" s="1"/>
  <c r="K5560" i="5"/>
  <c r="K5561" i="5"/>
  <c r="L5561" i="5" s="1"/>
  <c r="H5564" i="5"/>
  <c r="L5564" i="5" s="1"/>
  <c r="H5433" i="5"/>
  <c r="K5404" i="5"/>
  <c r="L5404" i="5" s="1"/>
  <c r="H5447" i="5"/>
  <c r="K5420" i="5"/>
  <c r="L5420" i="5" s="1"/>
  <c r="H5463" i="5"/>
  <c r="K5436" i="5"/>
  <c r="L5436" i="5" s="1"/>
  <c r="H5471" i="5"/>
  <c r="K5444" i="5"/>
  <c r="L5444" i="5" s="1"/>
  <c r="H5479" i="5"/>
  <c r="K5452" i="5"/>
  <c r="K5459" i="5"/>
  <c r="K5463" i="5"/>
  <c r="K5466" i="5"/>
  <c r="K5475" i="5"/>
  <c r="L5475" i="5" s="1"/>
  <c r="K5479" i="5"/>
  <c r="L5479" i="5" s="1"/>
  <c r="K5482" i="5"/>
  <c r="K5491" i="5"/>
  <c r="K5495" i="5"/>
  <c r="L5495" i="5" s="1"/>
  <c r="K5498" i="5"/>
  <c r="K5507" i="5"/>
  <c r="L5507" i="5" s="1"/>
  <c r="K5511" i="5"/>
  <c r="K5514" i="5"/>
  <c r="L5514" i="5" s="1"/>
  <c r="K5518" i="5"/>
  <c r="L5518" i="5" s="1"/>
  <c r="H5552" i="5"/>
  <c r="H5560" i="5"/>
  <c r="H5568" i="5"/>
  <c r="L5568" i="5" s="1"/>
  <c r="L5566" i="5"/>
  <c r="K5489" i="5"/>
  <c r="L5489" i="5" s="1"/>
  <c r="L5500" i="5"/>
  <c r="K5505" i="5"/>
  <c r="L5505" i="5" s="1"/>
  <c r="L5516" i="5"/>
  <c r="L5559" i="5"/>
  <c r="K5562" i="4"/>
  <c r="K5565" i="4"/>
  <c r="K5560" i="4"/>
  <c r="K5563" i="4"/>
  <c r="K5566" i="4"/>
  <c r="K5561" i="4"/>
  <c r="K5564" i="4"/>
  <c r="K5559" i="4"/>
  <c r="H84" i="4"/>
  <c r="H86" i="4"/>
  <c r="H90" i="4"/>
  <c r="J90" i="4" s="1"/>
  <c r="H96" i="4"/>
  <c r="H816" i="4"/>
  <c r="J816" i="4" s="1"/>
  <c r="H852" i="4"/>
  <c r="J852" i="4" s="1"/>
  <c r="H870" i="4"/>
  <c r="H978" i="4"/>
  <c r="H996" i="4"/>
  <c r="H1186" i="4"/>
  <c r="H1290" i="4"/>
  <c r="J1290" i="4" s="1"/>
  <c r="H1528" i="4"/>
  <c r="J1528" i="4" s="1"/>
  <c r="H1558" i="4"/>
  <c r="H1576" i="4"/>
  <c r="H1580" i="4"/>
  <c r="H4937" i="4"/>
  <c r="H5237" i="4"/>
  <c r="H5296" i="4"/>
  <c r="J5296" i="4" s="1"/>
  <c r="H5344" i="4"/>
  <c r="H5380" i="4"/>
  <c r="H5390" i="4"/>
  <c r="H5435" i="4"/>
  <c r="H5444" i="4"/>
  <c r="J5444" i="4" s="1"/>
  <c r="H5447" i="4"/>
  <c r="J5447" i="4" s="1"/>
  <c r="H5522" i="4"/>
  <c r="H960" i="4"/>
  <c r="H110" i="4"/>
  <c r="H1014" i="4"/>
  <c r="H1086" i="4"/>
  <c r="J1086" i="4" s="1"/>
  <c r="K133" i="4"/>
  <c r="K157" i="4"/>
  <c r="K181" i="4"/>
  <c r="K205" i="4"/>
  <c r="K229" i="4"/>
  <c r="K277" i="4"/>
  <c r="K325" i="4"/>
  <c r="K349" i="4"/>
  <c r="K357" i="4"/>
  <c r="K373" i="4"/>
  <c r="K421" i="4"/>
  <c r="K469" i="4"/>
  <c r="K493" i="4"/>
  <c r="K517" i="4"/>
  <c r="K565" i="4"/>
  <c r="K589" i="4"/>
  <c r="K613" i="4"/>
  <c r="K637" i="4"/>
  <c r="K661" i="4"/>
  <c r="K709" i="4"/>
  <c r="K781" i="4"/>
  <c r="K829" i="4"/>
  <c r="K877" i="4"/>
  <c r="K925" i="4"/>
  <c r="K949" i="4"/>
  <c r="K997" i="4"/>
  <c r="K1021" i="4"/>
  <c r="K1091" i="4"/>
  <c r="K1117" i="4"/>
  <c r="K1160" i="4"/>
  <c r="K1261" i="4"/>
  <c r="K1297" i="4"/>
  <c r="K1333" i="4"/>
  <c r="K1369" i="4"/>
  <c r="K1405" i="4"/>
  <c r="K1441" i="4"/>
  <c r="K1477" i="4"/>
  <c r="K1513" i="4"/>
  <c r="K1556" i="4"/>
  <c r="K1585" i="4"/>
  <c r="K1701" i="4"/>
  <c r="K1713" i="4"/>
  <c r="K1729" i="4"/>
  <c r="K1755" i="4"/>
  <c r="K1819" i="4"/>
  <c r="K1821" i="4"/>
  <c r="K1849" i="4"/>
  <c r="K1917" i="4"/>
  <c r="K1953" i="4"/>
  <c r="K1971" i="4"/>
  <c r="K1983" i="4"/>
  <c r="K2011" i="4"/>
  <c r="K2047" i="4"/>
  <c r="K2061" i="4"/>
  <c r="K2091" i="4"/>
  <c r="K2115" i="4"/>
  <c r="K2119" i="4"/>
  <c r="K2133" i="4"/>
  <c r="K2143" i="4"/>
  <c r="K2145" i="4"/>
  <c r="K2161" i="4"/>
  <c r="K2169" i="4"/>
  <c r="K2173" i="4"/>
  <c r="K2187" i="4"/>
  <c r="K2191" i="4"/>
  <c r="K2197" i="4"/>
  <c r="K2199" i="4"/>
  <c r="K2215" i="4"/>
  <c r="K2227" i="4"/>
  <c r="K2353" i="4"/>
  <c r="K2399" i="4"/>
  <c r="K2405" i="4"/>
  <c r="K2443" i="4"/>
  <c r="K2461" i="4"/>
  <c r="K2471" i="4"/>
  <c r="K2477" i="4"/>
  <c r="K2507" i="4"/>
  <c r="K2525" i="4"/>
  <c r="K2533" i="4"/>
  <c r="K2551" i="4"/>
  <c r="K2561" i="4"/>
  <c r="K2597" i="4"/>
  <c r="K2633" i="4"/>
  <c r="K2641" i="4"/>
  <c r="K2659" i="4"/>
  <c r="K2669" i="4"/>
  <c r="K2723" i="4"/>
  <c r="K2741" i="4"/>
  <c r="K2749" i="4"/>
  <c r="K2759" i="4"/>
  <c r="K2767" i="4"/>
  <c r="K2777" i="4"/>
  <c r="K2785" i="4"/>
  <c r="K2795" i="4"/>
  <c r="K2803" i="4"/>
  <c r="K2893" i="4"/>
  <c r="K2911" i="4"/>
  <c r="K2957" i="4"/>
  <c r="K2959" i="4"/>
  <c r="K2963" i="4"/>
  <c r="K2965" i="4"/>
  <c r="K2975" i="4"/>
  <c r="K2981" i="4"/>
  <c r="K2983" i="4"/>
  <c r="K2993" i="4"/>
  <c r="K2999" i="4"/>
  <c r="K3001" i="4"/>
  <c r="K3011" i="4"/>
  <c r="K3017" i="4"/>
  <c r="K3019" i="4"/>
  <c r="K3119" i="4"/>
  <c r="K3157" i="4"/>
  <c r="K3179" i="4"/>
  <c r="K3193" i="4"/>
  <c r="K3215" i="4"/>
  <c r="K3337" i="4"/>
  <c r="K3395" i="4"/>
  <c r="K3415" i="4"/>
  <c r="K3431" i="4"/>
  <c r="K3437" i="4"/>
  <c r="K3474" i="4"/>
  <c r="K3517" i="4"/>
  <c r="K3545" i="4"/>
  <c r="K3559" i="4"/>
  <c r="K3588" i="4"/>
  <c r="K3589" i="4"/>
  <c r="K3595" i="4"/>
  <c r="K3611" i="4"/>
  <c r="K3617" i="4"/>
  <c r="K3625" i="4"/>
  <c r="K3631" i="4"/>
  <c r="K3647" i="4"/>
  <c r="K3653" i="4"/>
  <c r="K3661" i="4"/>
  <c r="K3667" i="4"/>
  <c r="K3683" i="4"/>
  <c r="K3733" i="4"/>
  <c r="K3863" i="4"/>
  <c r="K3949" i="4"/>
  <c r="K4135" i="4"/>
  <c r="K4255" i="4"/>
  <c r="K4747" i="4"/>
  <c r="H116" i="4"/>
  <c r="H1905" i="4"/>
  <c r="H88" i="4"/>
  <c r="J88" i="4" s="1"/>
  <c r="H112" i="4"/>
  <c r="J112" i="4" s="1"/>
  <c r="H114" i="4"/>
  <c r="J114" i="4" s="1"/>
  <c r="K2802" i="4"/>
  <c r="K2982" i="4"/>
  <c r="K3330" i="4"/>
  <c r="K3516" i="4"/>
  <c r="K3674" i="4"/>
  <c r="K3820" i="4"/>
  <c r="K3991" i="4"/>
  <c r="K3992" i="4"/>
  <c r="K4006" i="4"/>
  <c r="K4024" i="4"/>
  <c r="K4026" i="4"/>
  <c r="K4034" i="4"/>
  <c r="K4036" i="4"/>
  <c r="K4050" i="4"/>
  <c r="K4064" i="4"/>
  <c r="K4072" i="4"/>
  <c r="K4074" i="4"/>
  <c r="K4078" i="4"/>
  <c r="K4092" i="4"/>
  <c r="K4106" i="4"/>
  <c r="K4108" i="4"/>
  <c r="K4122" i="4"/>
  <c r="K4134" i="4"/>
  <c r="K4146" i="4"/>
  <c r="K4158" i="4"/>
  <c r="K4168" i="4"/>
  <c r="K4170" i="4"/>
  <c r="K4194" i="4"/>
  <c r="K4206" i="4"/>
  <c r="K4216" i="4"/>
  <c r="K4218" i="4"/>
  <c r="K4230" i="4"/>
  <c r="K4242" i="4"/>
  <c r="K4254" i="4"/>
  <c r="K4308" i="4"/>
  <c r="K4362" i="4"/>
  <c r="K4470" i="4"/>
  <c r="K4542" i="4"/>
  <c r="K4578" i="4"/>
  <c r="H1911" i="4"/>
  <c r="J1911" i="4" s="1"/>
  <c r="H1913" i="4"/>
  <c r="J1913" i="4" s="1"/>
  <c r="H1917" i="4"/>
  <c r="H1919" i="4"/>
  <c r="H1953" i="4"/>
  <c r="H1955" i="4"/>
  <c r="H2061" i="4"/>
  <c r="J2061" i="4" s="1"/>
  <c r="H2063" i="4"/>
  <c r="J2063" i="4" s="1"/>
  <c r="H2227" i="4"/>
  <c r="H2237" i="4"/>
  <c r="H2273" i="4"/>
  <c r="H2285" i="4"/>
  <c r="J2285" i="4" s="1"/>
  <c r="H2299" i="4"/>
  <c r="J2299" i="4" s="1"/>
  <c r="H2309" i="4"/>
  <c r="J2309" i="4" s="1"/>
  <c r="H2345" i="4"/>
  <c r="H2357" i="4"/>
  <c r="H2359" i="4"/>
  <c r="H2365" i="4"/>
  <c r="H2393" i="4"/>
  <c r="J2393" i="4" s="1"/>
  <c r="H2465" i="4"/>
  <c r="J2465" i="4" s="1"/>
  <c r="H2499" i="4"/>
  <c r="H2501" i="4"/>
  <c r="H2503" i="4"/>
  <c r="H2509" i="4"/>
  <c r="J2509" i="4" s="1"/>
  <c r="H2525" i="4"/>
  <c r="J2525" i="4" s="1"/>
  <c r="H2527" i="4"/>
  <c r="J2527" i="4" s="1"/>
  <c r="H2531" i="4"/>
  <c r="H2537" i="4"/>
  <c r="H2543" i="4"/>
  <c r="H2579" i="4"/>
  <c r="J2579" i="4" s="1"/>
  <c r="H2581" i="4"/>
  <c r="J2581" i="4" s="1"/>
  <c r="H2603" i="4"/>
  <c r="J2603" i="4" s="1"/>
  <c r="H2609" i="4"/>
  <c r="H2611" i="4"/>
  <c r="H2639" i="4"/>
  <c r="H2645" i="4"/>
  <c r="J2645" i="4" s="1"/>
  <c r="H2647" i="4"/>
  <c r="J2647" i="4" s="1"/>
  <c r="H2651" i="4"/>
  <c r="J2651" i="4" s="1"/>
  <c r="H2653" i="4"/>
  <c r="H2687" i="4"/>
  <c r="H2689" i="4"/>
  <c r="H2741" i="4"/>
  <c r="J2741" i="4" s="1"/>
  <c r="L2741" i="4" s="1"/>
  <c r="H2813" i="4"/>
  <c r="J2813" i="4" s="1"/>
  <c r="H2885" i="4"/>
  <c r="J2885" i="4" s="1"/>
  <c r="H2957" i="4"/>
  <c r="H3015" i="4"/>
  <c r="H3029" i="4"/>
  <c r="H3087" i="4"/>
  <c r="H3101" i="4"/>
  <c r="J3101" i="4" s="1"/>
  <c r="H3123" i="4"/>
  <c r="J3123" i="4" s="1"/>
  <c r="H3125" i="4"/>
  <c r="H3131" i="4"/>
  <c r="J3131" i="4" s="1"/>
  <c r="H3133" i="4"/>
  <c r="H3141" i="4"/>
  <c r="J3141" i="4" s="1"/>
  <c r="H3143" i="4"/>
  <c r="J3143" i="4" s="1"/>
  <c r="H3149" i="4"/>
  <c r="J3149" i="4" s="1"/>
  <c r="H3151" i="4"/>
  <c r="H3161" i="4"/>
  <c r="H3183" i="4"/>
  <c r="H3185" i="4"/>
  <c r="J3185" i="4" s="1"/>
  <c r="H3197" i="4"/>
  <c r="J3197" i="4" s="1"/>
  <c r="H3203" i="4"/>
  <c r="J3203" i="4" s="1"/>
  <c r="H3207" i="4"/>
  <c r="H3213" i="4"/>
  <c r="H3219" i="4"/>
  <c r="H3225" i="4"/>
  <c r="J3225" i="4" s="1"/>
  <c r="H3261" i="4"/>
  <c r="J3261" i="4" s="1"/>
  <c r="H3285" i="4"/>
  <c r="J3285" i="4" s="1"/>
  <c r="H3291" i="4"/>
  <c r="H3293" i="4"/>
  <c r="H3321" i="4"/>
  <c r="H3327" i="4"/>
  <c r="J3327" i="4" s="1"/>
  <c r="H3329" i="4"/>
  <c r="J3329" i="4" s="1"/>
  <c r="H3333" i="4"/>
  <c r="J3333" i="4" s="1"/>
  <c r="H3335" i="4"/>
  <c r="H3369" i="4"/>
  <c r="J3369" i="4" s="1"/>
  <c r="H3391" i="4"/>
  <c r="H3405" i="4"/>
  <c r="J3405" i="4" s="1"/>
  <c r="H3441" i="4"/>
  <c r="J3441" i="4" s="1"/>
  <c r="H3477" i="4"/>
  <c r="J3477" i="4" s="1"/>
  <c r="H3513" i="4"/>
  <c r="H3547" i="4"/>
  <c r="H3571" i="4"/>
  <c r="H3573" i="4"/>
  <c r="J3573" i="4" s="1"/>
  <c r="H3577" i="4"/>
  <c r="J3577" i="4" s="1"/>
  <c r="K4614" i="4"/>
  <c r="K4627" i="4"/>
  <c r="K4650" i="4"/>
  <c r="K4662" i="4"/>
  <c r="K4686" i="4"/>
  <c r="K4698" i="4"/>
  <c r="K4710" i="4"/>
  <c r="K4722" i="4"/>
  <c r="K4732" i="4"/>
  <c r="K4734" i="4"/>
  <c r="K4746" i="4"/>
  <c r="K4758" i="4"/>
  <c r="K4768" i="4"/>
  <c r="K4770" i="4"/>
  <c r="K4782" i="4"/>
  <c r="K4794" i="4"/>
  <c r="K4804" i="4"/>
  <c r="K4915" i="4"/>
  <c r="K4938" i="4"/>
  <c r="K4944" i="4"/>
  <c r="K4950" i="4"/>
  <c r="K4956" i="4"/>
  <c r="K4962" i="4"/>
  <c r="K4968" i="4"/>
  <c r="K4974" i="4"/>
  <c r="K4980" i="4"/>
  <c r="K4986" i="4"/>
  <c r="K4992" i="4"/>
  <c r="K5004" i="4"/>
  <c r="K5010" i="4"/>
  <c r="K5016" i="4"/>
  <c r="K5035" i="4"/>
  <c r="K5046" i="4"/>
  <c r="K5071" i="4"/>
  <c r="K5082" i="4"/>
  <c r="K5107" i="4"/>
  <c r="K5118" i="4"/>
  <c r="K5143" i="4"/>
  <c r="K5154" i="4"/>
  <c r="K5167" i="4"/>
  <c r="K5190" i="4"/>
  <c r="K5200" i="4"/>
  <c r="K5213" i="4"/>
  <c r="K5214" i="4"/>
  <c r="K5227" i="4"/>
  <c r="K5236" i="4"/>
  <c r="K5238" i="4"/>
  <c r="K5261" i="4"/>
  <c r="K5262" i="4"/>
  <c r="K5272" i="4"/>
  <c r="K5286" i="4"/>
  <c r="K5309" i="4"/>
  <c r="K5310" i="4"/>
  <c r="K5323" i="4"/>
  <c r="K5333" i="4"/>
  <c r="K5334" i="4"/>
  <c r="K5357" i="4"/>
  <c r="K5358" i="4"/>
  <c r="K5362" i="4"/>
  <c r="K5381" i="4"/>
  <c r="K5382" i="4"/>
  <c r="K5392" i="4"/>
  <c r="K5405" i="4"/>
  <c r="K5406" i="4"/>
  <c r="K5419" i="4"/>
  <c r="K5422" i="4"/>
  <c r="K5429" i="4"/>
  <c r="K5430" i="4"/>
  <c r="K5442" i="4"/>
  <c r="K5478" i="4"/>
  <c r="K5503" i="4"/>
  <c r="K5514" i="4"/>
  <c r="K5526" i="4"/>
  <c r="K5531" i="4"/>
  <c r="K5533" i="4"/>
  <c r="K5534" i="4"/>
  <c r="K5538" i="4"/>
  <c r="K5545" i="4"/>
  <c r="K5555" i="4"/>
  <c r="K5557" i="4"/>
  <c r="K5558" i="4"/>
  <c r="K5226" i="4"/>
  <c r="H3586" i="4"/>
  <c r="H3588" i="4"/>
  <c r="H3695" i="4"/>
  <c r="H3985" i="4"/>
  <c r="J3985" i="4" s="1"/>
  <c r="H4335" i="4"/>
  <c r="J4335" i="4" s="1"/>
  <c r="H4338" i="4"/>
  <c r="J4338" i="4" s="1"/>
  <c r="H4343" i="4"/>
  <c r="H4353" i="4"/>
  <c r="H4356" i="4"/>
  <c r="H4447" i="4"/>
  <c r="J4447" i="4" s="1"/>
  <c r="H4507" i="4"/>
  <c r="J4507" i="4" s="1"/>
  <c r="H4519" i="4"/>
  <c r="J4519" i="4" s="1"/>
  <c r="H4571" i="4"/>
  <c r="H4583" i="4"/>
  <c r="H4683" i="4"/>
  <c r="H4815" i="4"/>
  <c r="J4815" i="4" s="1"/>
  <c r="H4923" i="4"/>
  <c r="J4923" i="4" s="1"/>
  <c r="H834" i="4"/>
  <c r="J834" i="4" s="1"/>
  <c r="H1050" i="4"/>
  <c r="H942" i="4"/>
  <c r="H1068" i="4"/>
  <c r="K74" i="4"/>
  <c r="K122" i="4"/>
  <c r="K150" i="4"/>
  <c r="K170" i="4"/>
  <c r="K174" i="4"/>
  <c r="K198" i="4"/>
  <c r="K218" i="4"/>
  <c r="K222" i="4"/>
  <c r="K246" i="4"/>
  <c r="K266" i="4"/>
  <c r="K270" i="4"/>
  <c r="K294" i="4"/>
  <c r="K314" i="4"/>
  <c r="K318" i="4"/>
  <c r="K342" i="4"/>
  <c r="K362" i="4"/>
  <c r="K366" i="4"/>
  <c r="K390" i="4"/>
  <c r="K410" i="4"/>
  <c r="K414" i="4"/>
  <c r="K438" i="4"/>
  <c r="K458" i="4"/>
  <c r="K462" i="4"/>
  <c r="K486" i="4"/>
  <c r="K506" i="4"/>
  <c r="K510" i="4"/>
  <c r="K534" i="4"/>
  <c r="K554" i="4"/>
  <c r="K558" i="4"/>
  <c r="K1196" i="4"/>
  <c r="K1370" i="4"/>
  <c r="K1376" i="4"/>
  <c r="K1448" i="4"/>
  <c r="K1820" i="4"/>
  <c r="H64" i="4"/>
  <c r="H94" i="4"/>
  <c r="H127" i="4"/>
  <c r="H223" i="4"/>
  <c r="J223" i="4" s="1"/>
  <c r="H315" i="4"/>
  <c r="J315" i="4" s="1"/>
  <c r="H423" i="4"/>
  <c r="H531" i="4"/>
  <c r="H573" i="4"/>
  <c r="H585" i="4"/>
  <c r="H609" i="4"/>
  <c r="J609" i="4" s="1"/>
  <c r="H639" i="4"/>
  <c r="J639" i="4" s="1"/>
  <c r="H645" i="4"/>
  <c r="H651" i="4"/>
  <c r="H681" i="4"/>
  <c r="H693" i="4"/>
  <c r="H1777" i="4"/>
  <c r="J1777" i="4" s="1"/>
  <c r="H2013" i="4"/>
  <c r="J2013" i="4" s="1"/>
  <c r="H2019" i="4"/>
  <c r="H2021" i="4"/>
  <c r="H2025" i="4"/>
  <c r="H2693" i="4"/>
  <c r="J2693" i="4" s="1"/>
  <c r="H3339" i="4"/>
  <c r="J3339" i="4" s="1"/>
  <c r="K4020" i="4"/>
  <c r="K4021" i="4"/>
  <c r="K4182" i="4"/>
  <c r="K4183" i="4"/>
  <c r="K4590" i="4"/>
  <c r="K4591" i="4"/>
  <c r="K4998" i="4"/>
  <c r="K4999" i="4"/>
  <c r="K5022" i="4"/>
  <c r="K5094" i="4"/>
  <c r="K5095" i="4"/>
  <c r="K5202" i="4"/>
  <c r="K5203" i="4"/>
  <c r="K5250" i="4"/>
  <c r="K5251" i="4"/>
  <c r="K5275" i="4"/>
  <c r="K5274" i="4"/>
  <c r="K5298" i="4"/>
  <c r="K5299" i="4"/>
  <c r="K5346" i="4"/>
  <c r="K5347" i="4"/>
  <c r="K5371" i="4"/>
  <c r="K5370" i="4"/>
  <c r="K5394" i="4"/>
  <c r="K5395" i="4"/>
  <c r="K5536" i="4"/>
  <c r="K5537" i="4"/>
  <c r="K5550" i="4"/>
  <c r="K5551" i="4"/>
  <c r="K4207" i="4"/>
  <c r="H169" i="4"/>
  <c r="J169" i="4" s="1"/>
  <c r="H195" i="4"/>
  <c r="H351" i="4"/>
  <c r="H387" i="4"/>
  <c r="H459" i="4"/>
  <c r="J459" i="4" s="1"/>
  <c r="H495" i="4"/>
  <c r="J495" i="4" s="1"/>
  <c r="H591" i="4"/>
  <c r="H597" i="4"/>
  <c r="H603" i="4"/>
  <c r="H615" i="4"/>
  <c r="H621" i="4"/>
  <c r="J621" i="4" s="1"/>
  <c r="H627" i="4"/>
  <c r="J627" i="4" s="1"/>
  <c r="H633" i="4"/>
  <c r="J633" i="4" s="1"/>
  <c r="H657" i="4"/>
  <c r="H663" i="4"/>
  <c r="H669" i="4"/>
  <c r="H675" i="4"/>
  <c r="J675" i="4" s="1"/>
  <c r="H687" i="4"/>
  <c r="J687" i="4" s="1"/>
  <c r="H709" i="4"/>
  <c r="J709" i="4" s="1"/>
  <c r="L709" i="4" s="1"/>
  <c r="H2027" i="4"/>
  <c r="K5418" i="4"/>
  <c r="H1813" i="4"/>
  <c r="J32" i="4"/>
  <c r="J86" i="4"/>
  <c r="K85" i="4"/>
  <c r="K1045" i="4"/>
  <c r="K1520" i="4"/>
  <c r="K5322" i="4"/>
  <c r="H4459" i="4"/>
  <c r="J4459" i="4" s="1"/>
  <c r="K3244" i="4"/>
  <c r="K3316" i="4"/>
  <c r="K3690" i="4"/>
  <c r="K3560" i="4"/>
  <c r="H1780" i="4"/>
  <c r="H1881" i="4"/>
  <c r="J1881" i="4" s="1"/>
  <c r="H1887" i="4"/>
  <c r="J1887" i="4" s="1"/>
  <c r="H1893" i="4"/>
  <c r="J1893" i="4" s="1"/>
  <c r="H1899" i="4"/>
  <c r="H1923" i="4"/>
  <c r="H1965" i="4"/>
  <c r="H1971" i="4"/>
  <c r="J1971" i="4" s="1"/>
  <c r="H2007" i="4"/>
  <c r="J2007" i="4" s="1"/>
  <c r="H2031" i="4"/>
  <c r="J2031" i="4" s="1"/>
  <c r="H2073" i="4"/>
  <c r="H2079" i="4"/>
  <c r="H2414" i="4"/>
  <c r="H2468" i="4"/>
  <c r="J2468" i="4" s="1"/>
  <c r="H2591" i="4"/>
  <c r="J2591" i="4" s="1"/>
  <c r="H2705" i="4"/>
  <c r="J2705" i="4" s="1"/>
  <c r="H2788" i="4"/>
  <c r="H2802" i="4"/>
  <c r="H2824" i="4"/>
  <c r="H2860" i="4"/>
  <c r="J2860" i="4" s="1"/>
  <c r="H2896" i="4"/>
  <c r="J2896" i="4" s="1"/>
  <c r="H2932" i="4"/>
  <c r="J2932" i="4" s="1"/>
  <c r="H3273" i="4"/>
  <c r="H3309" i="4"/>
  <c r="H3452" i="4"/>
  <c r="J3452" i="4" s="1"/>
  <c r="H3466" i="4"/>
  <c r="J3466" i="4" s="1"/>
  <c r="H3488" i="4"/>
  <c r="J3488" i="4" s="1"/>
  <c r="H3502" i="4"/>
  <c r="J3502" i="4" s="1"/>
  <c r="H3638" i="4"/>
  <c r="H3704" i="4"/>
  <c r="H3724" i="4"/>
  <c r="H3972" i="4"/>
  <c r="J3972" i="4" s="1"/>
  <c r="H3974" i="4"/>
  <c r="J3974" i="4" s="1"/>
  <c r="H3976" i="4"/>
  <c r="J3976" i="4" s="1"/>
  <c r="H3978" i="4"/>
  <c r="J3978" i="4" s="1"/>
  <c r="H3980" i="4"/>
  <c r="H3982" i="4"/>
  <c r="J3982" i="4" s="1"/>
  <c r="H3983" i="4"/>
  <c r="J3983" i="4" s="1"/>
  <c r="K4007" i="4"/>
  <c r="K4013" i="4"/>
  <c r="K4027" i="4"/>
  <c r="K4043" i="4"/>
  <c r="K4049" i="4"/>
  <c r="K4057" i="4"/>
  <c r="K4063" i="4"/>
  <c r="K4069" i="4"/>
  <c r="K4079" i="4"/>
  <c r="K4085" i="4"/>
  <c r="K4093" i="4"/>
  <c r="K4099" i="4"/>
  <c r="K4115" i="4"/>
  <c r="K4121" i="4"/>
  <c r="K4129" i="4"/>
  <c r="K4141" i="4"/>
  <c r="K4147" i="4"/>
  <c r="K4153" i="4"/>
  <c r="K4159" i="4"/>
  <c r="K4165" i="4"/>
  <c r="K4171" i="4"/>
  <c r="K4177" i="4"/>
  <c r="K4189" i="4"/>
  <c r="K4195" i="4"/>
  <c r="K4201" i="4"/>
  <c r="K4219" i="4"/>
  <c r="K4225" i="4"/>
  <c r="K4231" i="4"/>
  <c r="K4237" i="4"/>
  <c r="K4243" i="4"/>
  <c r="K4249" i="4"/>
  <c r="K4266" i="4"/>
  <c r="K4267" i="4"/>
  <c r="K4290" i="4"/>
  <c r="K4291" i="4"/>
  <c r="K4302" i="4"/>
  <c r="K4303" i="4"/>
  <c r="K4339" i="4"/>
  <c r="K4345" i="4"/>
  <c r="K4357" i="4"/>
  <c r="K4363" i="4"/>
  <c r="K4369" i="4"/>
  <c r="K4374" i="4"/>
  <c r="K4375" i="4"/>
  <c r="K4387" i="4"/>
  <c r="K4447" i="4"/>
  <c r="K4483" i="4"/>
  <c r="K4519" i="4"/>
  <c r="K4555" i="4"/>
  <c r="K4663" i="4"/>
  <c r="K4699" i="4"/>
  <c r="K4705" i="4"/>
  <c r="K4711" i="4"/>
  <c r="K4717" i="4"/>
  <c r="K4723" i="4"/>
  <c r="K4729" i="4"/>
  <c r="K4735" i="4"/>
  <c r="K4741" i="4"/>
  <c r="K4753" i="4"/>
  <c r="K4759" i="4"/>
  <c r="K4765" i="4"/>
  <c r="K4771" i="4"/>
  <c r="K4777" i="4"/>
  <c r="K4783" i="4"/>
  <c r="K4789" i="4"/>
  <c r="K4795" i="4"/>
  <c r="K4801" i="4"/>
  <c r="K4879" i="4"/>
  <c r="K4963" i="4"/>
  <c r="K5131" i="4"/>
  <c r="K5189" i="4"/>
  <c r="K5237" i="4"/>
  <c r="K5285" i="4"/>
  <c r="K582" i="4"/>
  <c r="K602" i="4"/>
  <c r="K606" i="4"/>
  <c r="K630" i="4"/>
  <c r="K650" i="4"/>
  <c r="K654" i="4"/>
  <c r="K678" i="4"/>
  <c r="K698" i="4"/>
  <c r="K842" i="4"/>
  <c r="K870" i="4"/>
  <c r="K901" i="4"/>
  <c r="K986" i="4"/>
  <c r="K1034" i="4"/>
  <c r="K1038" i="4"/>
  <c r="K1088" i="4"/>
  <c r="K1100" i="4"/>
  <c r="K1124" i="4"/>
  <c r="K1178" i="4"/>
  <c r="K1208" i="4"/>
  <c r="K1262" i="4"/>
  <c r="K1268" i="4"/>
  <c r="K1286" i="4"/>
  <c r="K1298" i="4"/>
  <c r="K1304" i="4"/>
  <c r="K1310" i="4"/>
  <c r="K1322" i="4"/>
  <c r="K1328" i="4"/>
  <c r="K1334" i="4"/>
  <c r="K1340" i="4"/>
  <c r="K1358" i="4"/>
  <c r="K1388" i="4"/>
  <c r="K1406" i="4"/>
  <c r="K1412" i="4"/>
  <c r="K1424" i="4"/>
  <c r="K1442" i="4"/>
  <c r="K1460" i="4"/>
  <c r="K1466" i="4"/>
  <c r="K1478" i="4"/>
  <c r="K1484" i="4"/>
  <c r="K1514" i="4"/>
  <c r="K1586" i="4"/>
  <c r="K1592" i="4"/>
  <c r="K1604" i="4"/>
  <c r="K1610" i="4"/>
  <c r="K1659" i="4"/>
  <c r="K1687" i="4"/>
  <c r="H4034" i="4"/>
  <c r="J4034" i="4" s="1"/>
  <c r="H4036" i="4"/>
  <c r="J4036" i="4" s="1"/>
  <c r="L4036" i="4" s="1"/>
  <c r="H4038" i="4"/>
  <c r="J4038" i="4" s="1"/>
  <c r="H4052" i="4"/>
  <c r="H4054" i="4"/>
  <c r="H4059" i="4"/>
  <c r="H4062" i="4"/>
  <c r="J4062" i="4" s="1"/>
  <c r="H4152" i="4"/>
  <c r="J4152" i="4" s="1"/>
  <c r="H4261" i="4"/>
  <c r="J4261" i="4" s="1"/>
  <c r="H4266" i="4"/>
  <c r="H4284" i="4"/>
  <c r="H4302" i="4"/>
  <c r="J4302" i="4" s="1"/>
  <c r="H4310" i="4"/>
  <c r="J4310" i="4" s="1"/>
  <c r="H4320" i="4"/>
  <c r="J4320" i="4" s="1"/>
  <c r="H4374" i="4"/>
  <c r="J4374" i="4" s="1"/>
  <c r="H4392" i="4"/>
  <c r="H4438" i="4"/>
  <c r="H4698" i="4"/>
  <c r="H4737" i="4"/>
  <c r="J4737" i="4" s="1"/>
  <c r="H4750" i="4"/>
  <c r="J4750" i="4" s="1"/>
  <c r="H4770" i="4"/>
  <c r="J4770" i="4" s="1"/>
  <c r="L4770" i="4" s="1"/>
  <c r="H4772" i="4"/>
  <c r="H4773" i="4"/>
  <c r="H4786" i="4"/>
  <c r="H4788" i="4"/>
  <c r="J4788" i="4" s="1"/>
  <c r="H4806" i="4"/>
  <c r="J4806" i="4" s="1"/>
  <c r="H4813" i="4"/>
  <c r="J4813" i="4" s="1"/>
  <c r="H763" i="4"/>
  <c r="J763" i="4" s="1"/>
  <c r="H779" i="4"/>
  <c r="H905" i="4"/>
  <c r="H915" i="4"/>
  <c r="J915" i="4" s="1"/>
  <c r="H923" i="4"/>
  <c r="J923" i="4" s="1"/>
  <c r="H924" i="4"/>
  <c r="J924" i="4" s="1"/>
  <c r="H933" i="4"/>
  <c r="H1013" i="4"/>
  <c r="H1023" i="4"/>
  <c r="J1023" i="4" s="1"/>
  <c r="H1031" i="4"/>
  <c r="J1031" i="4" s="1"/>
  <c r="H1032" i="4"/>
  <c r="J1032" i="4" s="1"/>
  <c r="H1121" i="4"/>
  <c r="J1121" i="4" s="1"/>
  <c r="H1126" i="4"/>
  <c r="H1139" i="4"/>
  <c r="H1140" i="4"/>
  <c r="H1142" i="4"/>
  <c r="J1142" i="4" s="1"/>
  <c r="H1201" i="4"/>
  <c r="J1201" i="4" s="1"/>
  <c r="H1219" i="4"/>
  <c r="J1219" i="4" s="1"/>
  <c r="H1237" i="4"/>
  <c r="H1239" i="4"/>
  <c r="H1255" i="4"/>
  <c r="J1255" i="4" s="1"/>
  <c r="H1257" i="4"/>
  <c r="J1257" i="4" s="1"/>
  <c r="H1627" i="4"/>
  <c r="J1627" i="4" s="1"/>
  <c r="H1663" i="4"/>
  <c r="J1663" i="4" s="1"/>
  <c r="H1699" i="4"/>
  <c r="J1699" i="4" s="1"/>
  <c r="H1735" i="4"/>
  <c r="H1769" i="4"/>
  <c r="H1771" i="4"/>
  <c r="J1771" i="4" s="1"/>
  <c r="H1773" i="4"/>
  <c r="J1773" i="4" s="1"/>
  <c r="H1775" i="4"/>
  <c r="J1775" i="4" s="1"/>
  <c r="K2106" i="4"/>
  <c r="K2118" i="4"/>
  <c r="K2132" i="4"/>
  <c r="K2144" i="4"/>
  <c r="K2160" i="4"/>
  <c r="K2172" i="4"/>
  <c r="K2186" i="4"/>
  <c r="K2198" i="4"/>
  <c r="K2214" i="4"/>
  <c r="K2317" i="4"/>
  <c r="K2335" i="4"/>
  <c r="K2398" i="4"/>
  <c r="K2470" i="4"/>
  <c r="K2478" i="4"/>
  <c r="K2713" i="4"/>
  <c r="K2731" i="4"/>
  <c r="K2747" i="4"/>
  <c r="K2748" i="4"/>
  <c r="K2756" i="4"/>
  <c r="K2758" i="4"/>
  <c r="K2765" i="4"/>
  <c r="K2766" i="4"/>
  <c r="K2776" i="4"/>
  <c r="K2783" i="4"/>
  <c r="K2784" i="4"/>
  <c r="K2801" i="4"/>
  <c r="K2964" i="4"/>
  <c r="K2974" i="4"/>
  <c r="K2992" i="4"/>
  <c r="K3000" i="4"/>
  <c r="K3010" i="4"/>
  <c r="K3018" i="4"/>
  <c r="K3229" i="4"/>
  <c r="K3336" i="4"/>
  <c r="K3388" i="4"/>
  <c r="K3402" i="4"/>
  <c r="K3416" i="4"/>
  <c r="K3430" i="4"/>
  <c r="K3524" i="4"/>
  <c r="K3530" i="4"/>
  <c r="K3532" i="4"/>
  <c r="K3538" i="4"/>
  <c r="K3546" i="4"/>
  <c r="K3552" i="4"/>
  <c r="K3566" i="4"/>
  <c r="K3568" i="4"/>
  <c r="K3602" i="4"/>
  <c r="K3604" i="4"/>
  <c r="K3618" i="4"/>
  <c r="K3630" i="4"/>
  <c r="K3632" i="4"/>
  <c r="K3646" i="4"/>
  <c r="K3660" i="4"/>
  <c r="K3676" i="4"/>
  <c r="K3712" i="4"/>
  <c r="K3726" i="4"/>
  <c r="K3740" i="4"/>
  <c r="K3776" i="4"/>
  <c r="K3784" i="4"/>
  <c r="K3798" i="4"/>
  <c r="K3812" i="4"/>
  <c r="K3856" i="4"/>
  <c r="K3870" i="4"/>
  <c r="K3882" i="4"/>
  <c r="K3884" i="4"/>
  <c r="K3906" i="4"/>
  <c r="K3942" i="4"/>
  <c r="K3956" i="4"/>
  <c r="K3984" i="4"/>
  <c r="K4807" i="4"/>
  <c r="K4813" i="4"/>
  <c r="K4843" i="4"/>
  <c r="K4939" i="4"/>
  <c r="K4947" i="4"/>
  <c r="K4951" i="4"/>
  <c r="K4975" i="4"/>
  <c r="K4983" i="4"/>
  <c r="K4987" i="4"/>
  <c r="K5011" i="4"/>
  <c r="K5023" i="4"/>
  <c r="K5059" i="4"/>
  <c r="K5185" i="4"/>
  <c r="K5191" i="4"/>
  <c r="K5196" i="4"/>
  <c r="K5197" i="4"/>
  <c r="K5199" i="4"/>
  <c r="K5201" i="4"/>
  <c r="K5208" i="4"/>
  <c r="K5209" i="4"/>
  <c r="K5215" i="4"/>
  <c r="K5220" i="4"/>
  <c r="K5221" i="4"/>
  <c r="K5225" i="4"/>
  <c r="K5232" i="4"/>
  <c r="K5233" i="4"/>
  <c r="K5235" i="4"/>
  <c r="K5239" i="4"/>
  <c r="K5244" i="4"/>
  <c r="K5245" i="4"/>
  <c r="K5249" i="4"/>
  <c r="K5256" i="4"/>
  <c r="K5257" i="4"/>
  <c r="K5263" i="4"/>
  <c r="K5268" i="4"/>
  <c r="K5269" i="4"/>
  <c r="K5271" i="4"/>
  <c r="K5273" i="4"/>
  <c r="K5280" i="4"/>
  <c r="K5281" i="4"/>
  <c r="K5287" i="4"/>
  <c r="K5292" i="4"/>
  <c r="K5297" i="4"/>
  <c r="K5311" i="4"/>
  <c r="K5321" i="4"/>
  <c r="K5335" i="4"/>
  <c r="K5345" i="4"/>
  <c r="K5359" i="4"/>
  <c r="K5369" i="4"/>
  <c r="K5383" i="4"/>
  <c r="K5393" i="4"/>
  <c r="K5407" i="4"/>
  <c r="K5417" i="4"/>
  <c r="K5431" i="4"/>
  <c r="K5525" i="4"/>
  <c r="K5527" i="4"/>
  <c r="K5539" i="4"/>
  <c r="K5543" i="4"/>
  <c r="K5549" i="4"/>
  <c r="H5007" i="4"/>
  <c r="J5007" i="4" s="1"/>
  <c r="H5023" i="4"/>
  <c r="J5023" i="4" s="1"/>
  <c r="H5059" i="4"/>
  <c r="J5059" i="4" s="1"/>
  <c r="H5163" i="4"/>
  <c r="H5184" i="4"/>
  <c r="H5532" i="4"/>
  <c r="H5565" i="4"/>
  <c r="J5565" i="4" s="1"/>
  <c r="K5293" i="4"/>
  <c r="K5304" i="4"/>
  <c r="K5306" i="4"/>
  <c r="K5307" i="4"/>
  <c r="K5316" i="4"/>
  <c r="K5317" i="4"/>
  <c r="K5328" i="4"/>
  <c r="K5329" i="4"/>
  <c r="K5336" i="4"/>
  <c r="K5340" i="4"/>
  <c r="K5341" i="4"/>
  <c r="K5352" i="4"/>
  <c r="K5353" i="4"/>
  <c r="K5364" i="4"/>
  <c r="K5366" i="4"/>
  <c r="K5376" i="4"/>
  <c r="K5377" i="4"/>
  <c r="K5388" i="4"/>
  <c r="K5389" i="4"/>
  <c r="K5391" i="4"/>
  <c r="K5400" i="4"/>
  <c r="K5401" i="4"/>
  <c r="K5412" i="4"/>
  <c r="K5413" i="4"/>
  <c r="K5421" i="4"/>
  <c r="K5424" i="4"/>
  <c r="K5425" i="4"/>
  <c r="K5451" i="4"/>
  <c r="K5455" i="4"/>
  <c r="K5466" i="4"/>
  <c r="K5467" i="4"/>
  <c r="K5491" i="4"/>
  <c r="K5502" i="4"/>
  <c r="K5509" i="4"/>
  <c r="K5535" i="4"/>
  <c r="K33" i="4"/>
  <c r="K45" i="4"/>
  <c r="K2621" i="4"/>
  <c r="K2622" i="4"/>
  <c r="K2623" i="4"/>
  <c r="K1069" i="4"/>
  <c r="K1071" i="4"/>
  <c r="K1073" i="4"/>
  <c r="K1075" i="4"/>
  <c r="K1077" i="4"/>
  <c r="K1079" i="4"/>
  <c r="K1081" i="4"/>
  <c r="K1082" i="4"/>
  <c r="K1083" i="4"/>
  <c r="K1085" i="4"/>
  <c r="H2001" i="4"/>
  <c r="J2001" i="4" s="1"/>
  <c r="H1995" i="4"/>
  <c r="J1995" i="4" s="1"/>
  <c r="H3017" i="4"/>
  <c r="J3017" i="4" s="1"/>
  <c r="H3023" i="4"/>
  <c r="K3030" i="4"/>
  <c r="K3032" i="4"/>
  <c r="K3034" i="4"/>
  <c r="K3035" i="4"/>
  <c r="K3036" i="4"/>
  <c r="K3037" i="4"/>
  <c r="K3038" i="4"/>
  <c r="K3040" i="4"/>
  <c r="K3042" i="4"/>
  <c r="K3044" i="4"/>
  <c r="K3046" i="4"/>
  <c r="K3048" i="4"/>
  <c r="K3050" i="4"/>
  <c r="K3052" i="4"/>
  <c r="K3053" i="4"/>
  <c r="K3054" i="4"/>
  <c r="K3056" i="4"/>
  <c r="K3058" i="4"/>
  <c r="K3060" i="4"/>
  <c r="K3062" i="4"/>
  <c r="K3064" i="4"/>
  <c r="K3066" i="4"/>
  <c r="K3068" i="4"/>
  <c r="K3070" i="4"/>
  <c r="K3071" i="4"/>
  <c r="K3072" i="4"/>
  <c r="K3073" i="4"/>
  <c r="K3074" i="4"/>
  <c r="K3076" i="4"/>
  <c r="K3078" i="4"/>
  <c r="K3080" i="4"/>
  <c r="K3082" i="4"/>
  <c r="K3084" i="4"/>
  <c r="J3087" i="4"/>
  <c r="K3086" i="4"/>
  <c r="K3088" i="4"/>
  <c r="K3089" i="4"/>
  <c r="K3090" i="4"/>
  <c r="K3091" i="4"/>
  <c r="K3092" i="4"/>
  <c r="K3094" i="4"/>
  <c r="K3096" i="4"/>
  <c r="K3098" i="4"/>
  <c r="K3100" i="4"/>
  <c r="K4393" i="4"/>
  <c r="K4395" i="4"/>
  <c r="K4397" i="4"/>
  <c r="K4398" i="4"/>
  <c r="K4399" i="4"/>
  <c r="K4401" i="4"/>
  <c r="K4403" i="4"/>
  <c r="K4405" i="4"/>
  <c r="K4407" i="4"/>
  <c r="K4409" i="4"/>
  <c r="K4410" i="4"/>
  <c r="K4413" i="4"/>
  <c r="K4415" i="4"/>
  <c r="K4417" i="4"/>
  <c r="K4419" i="4"/>
  <c r="K4421" i="4"/>
  <c r="K4422" i="4"/>
  <c r="K4423" i="4"/>
  <c r="K4425" i="4"/>
  <c r="K4427" i="4"/>
  <c r="K4429" i="4"/>
  <c r="K4431" i="4"/>
  <c r="K4433" i="4"/>
  <c r="K4434" i="4"/>
  <c r="K4435" i="4"/>
  <c r="J4438" i="4"/>
  <c r="K4437" i="4"/>
  <c r="K4439" i="4"/>
  <c r="K4441" i="4"/>
  <c r="K4443" i="4"/>
  <c r="K4445" i="4"/>
  <c r="K4446" i="4"/>
  <c r="K39" i="4"/>
  <c r="H1799" i="4"/>
  <c r="J1799" i="4" s="1"/>
  <c r="K1800" i="4"/>
  <c r="K1795" i="4"/>
  <c r="K1802" i="4"/>
  <c r="K1804" i="4"/>
  <c r="K1806" i="4"/>
  <c r="K1808" i="4"/>
  <c r="K1810" i="4"/>
  <c r="J1813" i="4"/>
  <c r="K1812" i="4"/>
  <c r="K1929" i="4"/>
  <c r="K2567" i="4"/>
  <c r="K2568" i="4"/>
  <c r="K2569" i="4"/>
  <c r="K2571" i="4"/>
  <c r="K2573" i="4"/>
  <c r="K2575" i="4"/>
  <c r="K2577" i="4"/>
  <c r="H3303" i="4"/>
  <c r="K3304" i="4"/>
  <c r="K3300" i="4"/>
  <c r="K3301" i="4"/>
  <c r="K3306" i="4"/>
  <c r="J3309" i="4"/>
  <c r="K3308" i="4"/>
  <c r="K37" i="4"/>
  <c r="K2624" i="4"/>
  <c r="H1546" i="4"/>
  <c r="J1546" i="4" s="1"/>
  <c r="K1547" i="4"/>
  <c r="K1549" i="4"/>
  <c r="K1550" i="4"/>
  <c r="K1551" i="4"/>
  <c r="K1553" i="4"/>
  <c r="K1555" i="4"/>
  <c r="J1558" i="4"/>
  <c r="K1557" i="4"/>
  <c r="K1559" i="4"/>
  <c r="K1561" i="4"/>
  <c r="K1563" i="4"/>
  <c r="K1565" i="4"/>
  <c r="K1567" i="4"/>
  <c r="K1569" i="4"/>
  <c r="K1571" i="4"/>
  <c r="K1573" i="4"/>
  <c r="J1576" i="4"/>
  <c r="K1575" i="4"/>
  <c r="K1577" i="4"/>
  <c r="J1580" i="4"/>
  <c r="K1579" i="4"/>
  <c r="H1929" i="4"/>
  <c r="J1929" i="4" s="1"/>
  <c r="K1930" i="4"/>
  <c r="K1932" i="4"/>
  <c r="K1934" i="4"/>
  <c r="H2627" i="4"/>
  <c r="J2627" i="4" s="1"/>
  <c r="K2675" i="4"/>
  <c r="K2676" i="4"/>
  <c r="K2677" i="4"/>
  <c r="K2679" i="4"/>
  <c r="K2681" i="4"/>
  <c r="K2683" i="4"/>
  <c r="K2685" i="4"/>
  <c r="K43" i="4"/>
  <c r="H2037" i="4"/>
  <c r="J2037" i="4" s="1"/>
  <c r="K2038" i="4"/>
  <c r="K2040" i="4"/>
  <c r="K2042" i="4"/>
  <c r="K3249" i="4"/>
  <c r="K3251" i="4"/>
  <c r="K3253" i="4"/>
  <c r="K3255" i="4"/>
  <c r="K3256" i="4"/>
  <c r="K3257" i="4"/>
  <c r="K3258" i="4"/>
  <c r="K3259" i="4"/>
  <c r="K4411" i="4"/>
  <c r="K35" i="4"/>
  <c r="K41" i="4"/>
  <c r="H2621" i="4"/>
  <c r="K2626" i="4"/>
  <c r="K1220" i="4"/>
  <c r="K1222" i="4"/>
  <c r="K1224" i="4"/>
  <c r="K1226" i="4"/>
  <c r="K1228" i="4"/>
  <c r="K1230" i="4"/>
  <c r="K1232" i="4"/>
  <c r="K1234" i="4"/>
  <c r="J1237" i="4"/>
  <c r="K1236" i="4"/>
  <c r="H2486" i="4"/>
  <c r="J2486" i="4" s="1"/>
  <c r="H2487" i="4"/>
  <c r="J2487" i="4" s="1"/>
  <c r="K2488" i="4"/>
  <c r="K2479" i="4"/>
  <c r="K2490" i="4"/>
  <c r="K2492" i="4"/>
  <c r="K2494" i="4"/>
  <c r="K2495" i="4"/>
  <c r="K2496" i="4"/>
  <c r="K2497" i="4"/>
  <c r="J2499" i="4"/>
  <c r="K2498" i="4"/>
  <c r="J2501" i="4"/>
  <c r="K2500" i="4"/>
  <c r="K3441" i="4"/>
  <c r="K3443" i="4"/>
  <c r="K3444" i="4"/>
  <c r="K3445" i="4"/>
  <c r="K3447" i="4"/>
  <c r="K3449" i="4"/>
  <c r="K3451" i="4"/>
  <c r="K3453" i="4"/>
  <c r="K3455" i="4"/>
  <c r="K3457" i="4"/>
  <c r="K3458" i="4"/>
  <c r="K3459" i="4"/>
  <c r="K3460" i="4"/>
  <c r="K3461" i="4"/>
  <c r="K3463" i="4"/>
  <c r="K3465" i="4"/>
  <c r="K3467" i="4"/>
  <c r="K3469" i="4"/>
  <c r="K3471" i="4"/>
  <c r="K3472" i="4"/>
  <c r="K3473" i="4"/>
  <c r="K3475" i="4"/>
  <c r="K3477" i="4"/>
  <c r="K3479" i="4"/>
  <c r="K3481" i="4"/>
  <c r="K3483" i="4"/>
  <c r="K3485" i="4"/>
  <c r="K3486" i="4"/>
  <c r="K3487" i="4"/>
  <c r="K3488" i="4"/>
  <c r="K3489" i="4"/>
  <c r="K3491" i="4"/>
  <c r="K3493" i="4"/>
  <c r="K3495" i="4"/>
  <c r="K3497" i="4"/>
  <c r="K3499" i="4"/>
  <c r="K3500" i="4"/>
  <c r="K3501" i="4"/>
  <c r="K3502" i="4"/>
  <c r="K3503" i="4"/>
  <c r="K3505" i="4"/>
  <c r="K3507" i="4"/>
  <c r="K3509" i="4"/>
  <c r="K3511" i="4"/>
  <c r="K3695" i="4"/>
  <c r="K3689" i="4"/>
  <c r="K3697" i="4"/>
  <c r="K3699" i="4"/>
  <c r="K3701" i="4"/>
  <c r="K3702" i="4"/>
  <c r="J3704" i="4"/>
  <c r="K3703" i="4"/>
  <c r="K3704" i="4"/>
  <c r="K5164" i="4"/>
  <c r="K5165" i="4"/>
  <c r="K5166" i="4"/>
  <c r="K5168" i="4"/>
  <c r="K5170" i="4"/>
  <c r="K5172" i="4"/>
  <c r="K5174" i="4"/>
  <c r="K5176" i="4"/>
  <c r="K5177" i="4"/>
  <c r="K5178" i="4"/>
  <c r="K5179" i="4"/>
  <c r="K5180" i="4"/>
  <c r="K5182" i="4"/>
  <c r="K3055" i="4"/>
  <c r="K835" i="4"/>
  <c r="K837" i="4"/>
  <c r="K839" i="4"/>
  <c r="K841" i="4"/>
  <c r="K843" i="4"/>
  <c r="K845" i="4"/>
  <c r="K846" i="4"/>
  <c r="K847" i="4"/>
  <c r="K849" i="4"/>
  <c r="K851" i="4"/>
  <c r="K996" i="4"/>
  <c r="K990" i="4"/>
  <c r="K998" i="4"/>
  <c r="K1000" i="4"/>
  <c r="K1002" i="4"/>
  <c r="K1004" i="4"/>
  <c r="K1006" i="4"/>
  <c r="K1008" i="4"/>
  <c r="K1010" i="4"/>
  <c r="J1013" i="4"/>
  <c r="K1012" i="4"/>
  <c r="K1014" i="4"/>
  <c r="K1016" i="4"/>
  <c r="K1018" i="4"/>
  <c r="K1020" i="4"/>
  <c r="K1022" i="4"/>
  <c r="K1024" i="4"/>
  <c r="K1026" i="4"/>
  <c r="K1028" i="4"/>
  <c r="K1030" i="4"/>
  <c r="H1104" i="4"/>
  <c r="J1104" i="4" s="1"/>
  <c r="H1122" i="4"/>
  <c r="K1141" i="4"/>
  <c r="J1239" i="4"/>
  <c r="K1238" i="4"/>
  <c r="K1240" i="4"/>
  <c r="K1242" i="4"/>
  <c r="K1244" i="4"/>
  <c r="K1246" i="4"/>
  <c r="K1248" i="4"/>
  <c r="K1250" i="4"/>
  <c r="K1252" i="4"/>
  <c r="K1254" i="4"/>
  <c r="H1616" i="4"/>
  <c r="J1616" i="4" s="1"/>
  <c r="H1688" i="4"/>
  <c r="J1688" i="4" s="1"/>
  <c r="H1831" i="4"/>
  <c r="J1831" i="4" s="1"/>
  <c r="H1841" i="4"/>
  <c r="J1841" i="4" s="1"/>
  <c r="K1814" i="4"/>
  <c r="K1899" i="4"/>
  <c r="K1905" i="4"/>
  <c r="K1902" i="4"/>
  <c r="K1907" i="4"/>
  <c r="K1909" i="4"/>
  <c r="K1911" i="4"/>
  <c r="K1913" i="4"/>
  <c r="K1915" i="4"/>
  <c r="H1977" i="4"/>
  <c r="J1977" i="4" s="1"/>
  <c r="H1983" i="4"/>
  <c r="J1983" i="4" s="1"/>
  <c r="L1983" i="4" s="1"/>
  <c r="H1985" i="4"/>
  <c r="J1985" i="4" s="1"/>
  <c r="H1959" i="4"/>
  <c r="J1959" i="4" s="1"/>
  <c r="K1960" i="4"/>
  <c r="K1956" i="4"/>
  <c r="K1962" i="4"/>
  <c r="J1965" i="4"/>
  <c r="K1964" i="4"/>
  <c r="K2007" i="4"/>
  <c r="K2013" i="4"/>
  <c r="K2010" i="4"/>
  <c r="K2015" i="4"/>
  <c r="K2017" i="4"/>
  <c r="K2019" i="4"/>
  <c r="K2021" i="4"/>
  <c r="K2023" i="4"/>
  <c r="H2085" i="4"/>
  <c r="J2085" i="4" s="1"/>
  <c r="H2091" i="4"/>
  <c r="J2091" i="4" s="1"/>
  <c r="H2093" i="4"/>
  <c r="J2093" i="4" s="1"/>
  <c r="H2067" i="4"/>
  <c r="J2067" i="4" s="1"/>
  <c r="K2068" i="4"/>
  <c r="K2064" i="4"/>
  <c r="K2070" i="4"/>
  <c r="J2073" i="4"/>
  <c r="K2072" i="4"/>
  <c r="K2309" i="4"/>
  <c r="K2327" i="4"/>
  <c r="K2345" i="4"/>
  <c r="K2363" i="4"/>
  <c r="K2381" i="4"/>
  <c r="J2503" i="4"/>
  <c r="K2502" i="4"/>
  <c r="K2504" i="4"/>
  <c r="K2506" i="4"/>
  <c r="K2508" i="4"/>
  <c r="K2510" i="4"/>
  <c r="K2512" i="4"/>
  <c r="K2513" i="4"/>
  <c r="K2514" i="4"/>
  <c r="K2516" i="4"/>
  <c r="K2518" i="4"/>
  <c r="K2520" i="4"/>
  <c r="K2522" i="4"/>
  <c r="K2524" i="4"/>
  <c r="K2542" i="4"/>
  <c r="H2596" i="4"/>
  <c r="J2596" i="4" s="1"/>
  <c r="H2597" i="4"/>
  <c r="J2597" i="4" s="1"/>
  <c r="L2597" i="4" s="1"/>
  <c r="H2602" i="4"/>
  <c r="K2628" i="4"/>
  <c r="K2630" i="4"/>
  <c r="K2632" i="4"/>
  <c r="K2650" i="4"/>
  <c r="H2708" i="4"/>
  <c r="J2708" i="4" s="1"/>
  <c r="H3059" i="4"/>
  <c r="J3059" i="4" s="1"/>
  <c r="H3089" i="4"/>
  <c r="J3089" i="4" s="1"/>
  <c r="H3095" i="4"/>
  <c r="J3095" i="4" s="1"/>
  <c r="H3115" i="4"/>
  <c r="J3115" i="4" s="1"/>
  <c r="K3102" i="4"/>
  <c r="K3104" i="4"/>
  <c r="K3106" i="4"/>
  <c r="K3107" i="4"/>
  <c r="K3108" i="4"/>
  <c r="K3110" i="4"/>
  <c r="K3112" i="4"/>
  <c r="K3114" i="4"/>
  <c r="K3116" i="4"/>
  <c r="K3118" i="4"/>
  <c r="K3120" i="4"/>
  <c r="K3122" i="4"/>
  <c r="J3125" i="4"/>
  <c r="K3124" i="4"/>
  <c r="K3125" i="4"/>
  <c r="K3126" i="4"/>
  <c r="K3128" i="4"/>
  <c r="K3130" i="4"/>
  <c r="J3133" i="4"/>
  <c r="K3132" i="4"/>
  <c r="K3134" i="4"/>
  <c r="K3136" i="4"/>
  <c r="K3138" i="4"/>
  <c r="K3140" i="4"/>
  <c r="K3142" i="4"/>
  <c r="K3144" i="4"/>
  <c r="K3146" i="4"/>
  <c r="K3148" i="4"/>
  <c r="J3151" i="4"/>
  <c r="K3150" i="4"/>
  <c r="K3152" i="4"/>
  <c r="K3154" i="4"/>
  <c r="K3155" i="4"/>
  <c r="K3156" i="4"/>
  <c r="K3158" i="4"/>
  <c r="J3161" i="4"/>
  <c r="K3160" i="4"/>
  <c r="K3162" i="4"/>
  <c r="K3164" i="4"/>
  <c r="K3166" i="4"/>
  <c r="K3168" i="4"/>
  <c r="K3169" i="4"/>
  <c r="K3170" i="4"/>
  <c r="K3174" i="4"/>
  <c r="K3176" i="4"/>
  <c r="K3178" i="4"/>
  <c r="K3180" i="4"/>
  <c r="J3183" i="4"/>
  <c r="K3182" i="4"/>
  <c r="K3184" i="4"/>
  <c r="K3185" i="4"/>
  <c r="K3188" i="4"/>
  <c r="K3190" i="4"/>
  <c r="K3192" i="4"/>
  <c r="K3194" i="4"/>
  <c r="K3196" i="4"/>
  <c r="K3198" i="4"/>
  <c r="K3199" i="4"/>
  <c r="K3202" i="4"/>
  <c r="K3204" i="4"/>
  <c r="J3207" i="4"/>
  <c r="K3206" i="4"/>
  <c r="K3222" i="4"/>
  <c r="H3278" i="4"/>
  <c r="J3278" i="4" s="1"/>
  <c r="H3279" i="4"/>
  <c r="J3279" i="4" s="1"/>
  <c r="H3284" i="4"/>
  <c r="K3310" i="4"/>
  <c r="K3312" i="4"/>
  <c r="K3313" i="4"/>
  <c r="K3314" i="4"/>
  <c r="H3572" i="4"/>
  <c r="J3572" i="4" s="1"/>
  <c r="H3626" i="4"/>
  <c r="J3626" i="4" s="1"/>
  <c r="K3705" i="4"/>
  <c r="K3707" i="4"/>
  <c r="K3709" i="4"/>
  <c r="K3711" i="4"/>
  <c r="K3713" i="4"/>
  <c r="K3715" i="4"/>
  <c r="K3716" i="4"/>
  <c r="K3717" i="4"/>
  <c r="K3721" i="4"/>
  <c r="J3724" i="4"/>
  <c r="K3723" i="4"/>
  <c r="K3725" i="4"/>
  <c r="K3727" i="4"/>
  <c r="K3729" i="4"/>
  <c r="K3731" i="4"/>
  <c r="K3735" i="4"/>
  <c r="K3737" i="4"/>
  <c r="K3739" i="4"/>
  <c r="K3741" i="4"/>
  <c r="K3743" i="4"/>
  <c r="K3745" i="4"/>
  <c r="K3747" i="4"/>
  <c r="K3749" i="4"/>
  <c r="K3751" i="4"/>
  <c r="K3753" i="4"/>
  <c r="K3755" i="4"/>
  <c r="K3757" i="4"/>
  <c r="K3759" i="4"/>
  <c r="K3760" i="4"/>
  <c r="K3763" i="4"/>
  <c r="K3765" i="4"/>
  <c r="K3767" i="4"/>
  <c r="K3769" i="4"/>
  <c r="K3771" i="4"/>
  <c r="K3773" i="4"/>
  <c r="K3774" i="4"/>
  <c r="K3777" i="4"/>
  <c r="K3779" i="4"/>
  <c r="K3781" i="4"/>
  <c r="K3783" i="4"/>
  <c r="K3785" i="4"/>
  <c r="K3787" i="4"/>
  <c r="K3788" i="4"/>
  <c r="K3789" i="4"/>
  <c r="K3793" i="4"/>
  <c r="K3795" i="4"/>
  <c r="K3797" i="4"/>
  <c r="K3799" i="4"/>
  <c r="K3801" i="4"/>
  <c r="K3803" i="4"/>
  <c r="K3807" i="4"/>
  <c r="K3809" i="4"/>
  <c r="K3811" i="4"/>
  <c r="K3813" i="4"/>
  <c r="K3815" i="4"/>
  <c r="K3817" i="4"/>
  <c r="K3819" i="4"/>
  <c r="K3821" i="4"/>
  <c r="K3823" i="4"/>
  <c r="K3825" i="4"/>
  <c r="K3827" i="4"/>
  <c r="K3829" i="4"/>
  <c r="K3831" i="4"/>
  <c r="K3832" i="4"/>
  <c r="K3835" i="4"/>
  <c r="K3837" i="4"/>
  <c r="K3839" i="4"/>
  <c r="K3841" i="4"/>
  <c r="K3843" i="4"/>
  <c r="K3845" i="4"/>
  <c r="K3846" i="4"/>
  <c r="K3849" i="4"/>
  <c r="K3851" i="4"/>
  <c r="K3853" i="4"/>
  <c r="K3855" i="4"/>
  <c r="K3857" i="4"/>
  <c r="K3859" i="4"/>
  <c r="K3860" i="4"/>
  <c r="K3861" i="4"/>
  <c r="K3865" i="4"/>
  <c r="K3867" i="4"/>
  <c r="K3869" i="4"/>
  <c r="K3871" i="4"/>
  <c r="K3873" i="4"/>
  <c r="K3875" i="4"/>
  <c r="K3879" i="4"/>
  <c r="K3881" i="4"/>
  <c r="K3883" i="4"/>
  <c r="K3885" i="4"/>
  <c r="K3887" i="4"/>
  <c r="K3889" i="4"/>
  <c r="K3891" i="4"/>
  <c r="K3893" i="4"/>
  <c r="K3895" i="4"/>
  <c r="K3897" i="4"/>
  <c r="K3899" i="4"/>
  <c r="K3901" i="4"/>
  <c r="K3903" i="4"/>
  <c r="K3904" i="4"/>
  <c r="K3907" i="4"/>
  <c r="K3909" i="4"/>
  <c r="K3911" i="4"/>
  <c r="K3913" i="4"/>
  <c r="K3915" i="4"/>
  <c r="K3917" i="4"/>
  <c r="K3918" i="4"/>
  <c r="K3921" i="4"/>
  <c r="K3923" i="4"/>
  <c r="K3925" i="4"/>
  <c r="K3927" i="4"/>
  <c r="K3929" i="4"/>
  <c r="K3931" i="4"/>
  <c r="K3932" i="4"/>
  <c r="K3933" i="4"/>
  <c r="K3937" i="4"/>
  <c r="K3939" i="4"/>
  <c r="K3941" i="4"/>
  <c r="K3943" i="4"/>
  <c r="K3945" i="4"/>
  <c r="K3947" i="4"/>
  <c r="K3951" i="4"/>
  <c r="K3953" i="4"/>
  <c r="K3955" i="4"/>
  <c r="K3957" i="4"/>
  <c r="K3959" i="4"/>
  <c r="K3961" i="4"/>
  <c r="K3963" i="4"/>
  <c r="K3965" i="4"/>
  <c r="K3967" i="4"/>
  <c r="K3969" i="4"/>
  <c r="K3971" i="4"/>
  <c r="K3973" i="4"/>
  <c r="K3975" i="4"/>
  <c r="K3976" i="4"/>
  <c r="J3980" i="4"/>
  <c r="K3979" i="4"/>
  <c r="K3981" i="4"/>
  <c r="K3983" i="4"/>
  <c r="K4320" i="4"/>
  <c r="K4322" i="4"/>
  <c r="K4324" i="4"/>
  <c r="K4325" i="4"/>
  <c r="K4328" i="4"/>
  <c r="K4330" i="4"/>
  <c r="K4332" i="4"/>
  <c r="K4334" i="4"/>
  <c r="K4336" i="4"/>
  <c r="K4337" i="4"/>
  <c r="K4340" i="4"/>
  <c r="J4343" i="4"/>
  <c r="K4342" i="4"/>
  <c r="K4344" i="4"/>
  <c r="K4346" i="4"/>
  <c r="K4348" i="4"/>
  <c r="K4349" i="4"/>
  <c r="J4353" i="4"/>
  <c r="K4352" i="4"/>
  <c r="K4354" i="4"/>
  <c r="K4501" i="4"/>
  <c r="K4513" i="4"/>
  <c r="K4525" i="4"/>
  <c r="K4537" i="4"/>
  <c r="K4549" i="4"/>
  <c r="K4561" i="4"/>
  <c r="K4573" i="4"/>
  <c r="K4585" i="4"/>
  <c r="K4597" i="4"/>
  <c r="K4609" i="4"/>
  <c r="K4621" i="4"/>
  <c r="K4633" i="4"/>
  <c r="K4645" i="4"/>
  <c r="K4657" i="4"/>
  <c r="K4669" i="4"/>
  <c r="K4681" i="4"/>
  <c r="K4693" i="4"/>
  <c r="K4815" i="4"/>
  <c r="K4817" i="4"/>
  <c r="K4821" i="4"/>
  <c r="K4823" i="4"/>
  <c r="K4825" i="4"/>
  <c r="K4827" i="4"/>
  <c r="K4829" i="4"/>
  <c r="K4833" i="4"/>
  <c r="K4835" i="4"/>
  <c r="K4837" i="4"/>
  <c r="K4839" i="4"/>
  <c r="K4841" i="4"/>
  <c r="K4845" i="4"/>
  <c r="K4847" i="4"/>
  <c r="K4849" i="4"/>
  <c r="K4851" i="4"/>
  <c r="K4853" i="4"/>
  <c r="K4857" i="4"/>
  <c r="K4859" i="4"/>
  <c r="K4861" i="4"/>
  <c r="K4863" i="4"/>
  <c r="K4865" i="4"/>
  <c r="K4869" i="4"/>
  <c r="K4871" i="4"/>
  <c r="K4873" i="4"/>
  <c r="K4875" i="4"/>
  <c r="K4877" i="4"/>
  <c r="K4881" i="4"/>
  <c r="K4883" i="4"/>
  <c r="K4885" i="4"/>
  <c r="K4887" i="4"/>
  <c r="K4889" i="4"/>
  <c r="K4893" i="4"/>
  <c r="K4895" i="4"/>
  <c r="K4897" i="4"/>
  <c r="K4899" i="4"/>
  <c r="K4901" i="4"/>
  <c r="K4905" i="4"/>
  <c r="K4907" i="4"/>
  <c r="K4909" i="4"/>
  <c r="K4911" i="4"/>
  <c r="K4913" i="4"/>
  <c r="K4917" i="4"/>
  <c r="K4919" i="4"/>
  <c r="K4921" i="4"/>
  <c r="K4923" i="4"/>
  <c r="K4925" i="4"/>
  <c r="K4929" i="4"/>
  <c r="K4931" i="4"/>
  <c r="K4933" i="4"/>
  <c r="K4935" i="4"/>
  <c r="K5130" i="4"/>
  <c r="K5058" i="4"/>
  <c r="K4914" i="4"/>
  <c r="K4878" i="4"/>
  <c r="K4842" i="4"/>
  <c r="K4806" i="4"/>
  <c r="K4626" i="4"/>
  <c r="K4554" i="4"/>
  <c r="K4518" i="4"/>
  <c r="K4482" i="4"/>
  <c r="K4338" i="4"/>
  <c r="K3948" i="4"/>
  <c r="K3905" i="4"/>
  <c r="K3862" i="4"/>
  <c r="K3818" i="4"/>
  <c r="K3775" i="4"/>
  <c r="K3732" i="4"/>
  <c r="K3143" i="4"/>
  <c r="K710" i="4"/>
  <c r="K702" i="4"/>
  <c r="K712" i="4"/>
  <c r="K714" i="4"/>
  <c r="K716" i="4"/>
  <c r="K718" i="4"/>
  <c r="K720" i="4"/>
  <c r="K722" i="4"/>
  <c r="K724" i="4"/>
  <c r="K726" i="4"/>
  <c r="K728" i="4"/>
  <c r="K730" i="4"/>
  <c r="K732" i="4"/>
  <c r="K734" i="4"/>
  <c r="K736" i="4"/>
  <c r="K738" i="4"/>
  <c r="K740" i="4"/>
  <c r="K742" i="4"/>
  <c r="K744" i="4"/>
  <c r="K746" i="4"/>
  <c r="K748" i="4"/>
  <c r="K750" i="4"/>
  <c r="K752" i="4"/>
  <c r="K754" i="4"/>
  <c r="K756" i="4"/>
  <c r="K758" i="4"/>
  <c r="K760" i="4"/>
  <c r="K762" i="4"/>
  <c r="K855" i="4"/>
  <c r="K857" i="4"/>
  <c r="K859" i="4"/>
  <c r="K861" i="4"/>
  <c r="K863" i="4"/>
  <c r="K865" i="4"/>
  <c r="K867" i="4"/>
  <c r="J870" i="4"/>
  <c r="K869" i="4"/>
  <c r="H1041" i="4"/>
  <c r="J1041" i="4" s="1"/>
  <c r="K1143" i="4"/>
  <c r="K1145" i="4"/>
  <c r="K1147" i="4"/>
  <c r="K1149" i="4"/>
  <c r="K1151" i="4"/>
  <c r="K1153" i="4"/>
  <c r="K1154" i="4"/>
  <c r="K1155" i="4"/>
  <c r="K1157" i="4"/>
  <c r="K1159" i="4"/>
  <c r="K1161" i="4"/>
  <c r="K1163" i="4"/>
  <c r="K1165" i="4"/>
  <c r="K1167" i="4"/>
  <c r="K1169" i="4"/>
  <c r="K1171" i="4"/>
  <c r="K1173" i="4"/>
  <c r="K1175" i="4"/>
  <c r="K1177" i="4"/>
  <c r="K1179" i="4"/>
  <c r="K1181" i="4"/>
  <c r="K1183" i="4"/>
  <c r="J1186" i="4"/>
  <c r="K1185" i="4"/>
  <c r="K1187" i="4"/>
  <c r="K1189" i="4"/>
  <c r="K1190" i="4"/>
  <c r="K1191" i="4"/>
  <c r="K1193" i="4"/>
  <c r="K1195" i="4"/>
  <c r="K1197" i="4"/>
  <c r="K1199" i="4"/>
  <c r="K1781" i="4"/>
  <c r="K1783" i="4"/>
  <c r="K1785" i="4"/>
  <c r="K1787" i="4"/>
  <c r="K1789" i="4"/>
  <c r="K1791" i="4"/>
  <c r="K1793" i="4"/>
  <c r="K1794" i="4"/>
  <c r="H1935" i="4"/>
  <c r="J1935" i="4" s="1"/>
  <c r="H1989" i="4"/>
  <c r="J1989" i="4" s="1"/>
  <c r="H1991" i="4"/>
  <c r="J1991" i="4" s="1"/>
  <c r="K1966" i="4"/>
  <c r="K1968" i="4"/>
  <c r="K1970" i="4"/>
  <c r="H2043" i="4"/>
  <c r="J2043" i="4" s="1"/>
  <c r="H2097" i="4"/>
  <c r="J2097" i="4" s="1"/>
  <c r="H2099" i="4"/>
  <c r="J2099" i="4" s="1"/>
  <c r="K2074" i="4"/>
  <c r="K2076" i="4"/>
  <c r="J2079" i="4"/>
  <c r="K2078" i="4"/>
  <c r="K2415" i="4"/>
  <c r="K2406" i="4"/>
  <c r="K2417" i="4"/>
  <c r="K2419" i="4"/>
  <c r="K2421" i="4"/>
  <c r="K2423" i="4"/>
  <c r="K2424" i="4"/>
  <c r="K2427" i="4"/>
  <c r="K2429" i="4"/>
  <c r="K2431" i="4"/>
  <c r="K2433" i="4"/>
  <c r="K2435" i="4"/>
  <c r="K2437" i="4"/>
  <c r="K2439" i="4"/>
  <c r="K2441" i="4"/>
  <c r="K2442" i="4"/>
  <c r="K2445" i="4"/>
  <c r="K2447" i="4"/>
  <c r="K2449" i="4"/>
  <c r="K2451" i="4"/>
  <c r="K2453" i="4"/>
  <c r="K2455" i="4"/>
  <c r="K2457" i="4"/>
  <c r="K2459" i="4"/>
  <c r="K2460" i="4"/>
  <c r="K2463" i="4"/>
  <c r="K2465" i="4"/>
  <c r="K2467" i="4"/>
  <c r="H2567" i="4"/>
  <c r="H2573" i="4"/>
  <c r="J2573" i="4" s="1"/>
  <c r="H2575" i="4"/>
  <c r="J2575" i="4" s="1"/>
  <c r="H2549" i="4"/>
  <c r="J2549" i="4" s="1"/>
  <c r="K2549" i="4"/>
  <c r="K2550" i="4"/>
  <c r="K2552" i="4"/>
  <c r="K2554" i="4"/>
  <c r="K2603" i="4"/>
  <c r="K2604" i="4"/>
  <c r="K2607" i="4"/>
  <c r="K2609" i="4"/>
  <c r="K2611" i="4"/>
  <c r="K2613" i="4"/>
  <c r="H2675" i="4"/>
  <c r="J2675" i="4" s="1"/>
  <c r="H2681" i="4"/>
  <c r="J2681" i="4" s="1"/>
  <c r="H2683" i="4"/>
  <c r="J2683" i="4" s="1"/>
  <c r="H2657" i="4"/>
  <c r="J2657" i="4" s="1"/>
  <c r="K2657" i="4"/>
  <c r="K2658" i="4"/>
  <c r="K2660" i="4"/>
  <c r="K2662" i="4"/>
  <c r="K2705" i="4"/>
  <c r="K2813" i="4"/>
  <c r="K2815" i="4"/>
  <c r="K2817" i="4"/>
  <c r="K2819" i="4"/>
  <c r="K2820" i="4"/>
  <c r="J2824" i="4"/>
  <c r="K2823" i="4"/>
  <c r="K2825" i="4"/>
  <c r="K2827" i="4"/>
  <c r="K2829" i="4"/>
  <c r="K2831" i="4"/>
  <c r="K2833" i="4"/>
  <c r="K2835" i="4"/>
  <c r="K2837" i="4"/>
  <c r="K2838" i="4"/>
  <c r="K2841" i="4"/>
  <c r="K2843" i="4"/>
  <c r="K2845" i="4"/>
  <c r="K2847" i="4"/>
  <c r="K2849" i="4"/>
  <c r="K2851" i="4"/>
  <c r="K2853" i="4"/>
  <c r="K2855" i="4"/>
  <c r="K2856" i="4"/>
  <c r="K2859" i="4"/>
  <c r="K2861" i="4"/>
  <c r="K2863" i="4"/>
  <c r="K2865" i="4"/>
  <c r="K2867" i="4"/>
  <c r="K2869" i="4"/>
  <c r="K2871" i="4"/>
  <c r="K2873" i="4"/>
  <c r="K2874" i="4"/>
  <c r="K2877" i="4"/>
  <c r="K2879" i="4"/>
  <c r="K2881" i="4"/>
  <c r="K2883" i="4"/>
  <c r="K2885" i="4"/>
  <c r="K2887" i="4"/>
  <c r="K2889" i="4"/>
  <c r="K2891" i="4"/>
  <c r="K2892" i="4"/>
  <c r="K2895" i="4"/>
  <c r="K2897" i="4"/>
  <c r="K2899" i="4"/>
  <c r="K2901" i="4"/>
  <c r="K2903" i="4"/>
  <c r="K2905" i="4"/>
  <c r="K2907" i="4"/>
  <c r="K2909" i="4"/>
  <c r="K2910" i="4"/>
  <c r="K2913" i="4"/>
  <c r="K2915" i="4"/>
  <c r="K2917" i="4"/>
  <c r="K2919" i="4"/>
  <c r="K2921" i="4"/>
  <c r="K2923" i="4"/>
  <c r="K2925" i="4"/>
  <c r="K2927" i="4"/>
  <c r="K2928" i="4"/>
  <c r="K2931" i="4"/>
  <c r="K2933" i="4"/>
  <c r="K2935" i="4"/>
  <c r="K2937" i="4"/>
  <c r="K2939" i="4"/>
  <c r="K2941" i="4"/>
  <c r="K2943" i="4"/>
  <c r="K2945" i="4"/>
  <c r="K2946" i="4"/>
  <c r="K2949" i="4"/>
  <c r="K2951" i="4"/>
  <c r="K2953" i="4"/>
  <c r="K2955" i="4"/>
  <c r="H3249" i="4"/>
  <c r="J3249" i="4" s="1"/>
  <c r="H3255" i="4"/>
  <c r="J3255" i="4" s="1"/>
  <c r="H3257" i="4"/>
  <c r="J3257" i="4" s="1"/>
  <c r="H3231" i="4"/>
  <c r="J3231" i="4" s="1"/>
  <c r="K3232" i="4"/>
  <c r="K3228" i="4"/>
  <c r="K3234" i="4"/>
  <c r="K3236" i="4"/>
  <c r="K3285" i="4"/>
  <c r="K3286" i="4"/>
  <c r="K3289" i="4"/>
  <c r="K3291" i="4"/>
  <c r="K3293" i="4"/>
  <c r="K3295" i="4"/>
  <c r="K3340" i="4"/>
  <c r="K3342" i="4"/>
  <c r="K3343" i="4"/>
  <c r="K3346" i="4"/>
  <c r="K3348" i="4"/>
  <c r="K3350" i="4"/>
  <c r="K3352" i="4"/>
  <c r="K3354" i="4"/>
  <c r="K3356" i="4"/>
  <c r="K3358" i="4"/>
  <c r="K3360" i="4"/>
  <c r="K3362" i="4"/>
  <c r="K3364" i="4"/>
  <c r="K3366" i="4"/>
  <c r="K3368" i="4"/>
  <c r="H4003" i="4"/>
  <c r="J4003" i="4" s="1"/>
  <c r="K4261" i="4"/>
  <c r="H4361" i="4"/>
  <c r="J4361" i="4" s="1"/>
  <c r="H4500" i="4"/>
  <c r="J4500" i="4" s="1"/>
  <c r="H4734" i="4"/>
  <c r="J4734" i="4" s="1"/>
  <c r="L4734" i="4" s="1"/>
  <c r="H4918" i="4"/>
  <c r="J4918" i="4" s="1"/>
  <c r="K5155" i="4"/>
  <c r="K5119" i="4"/>
  <c r="K5083" i="4"/>
  <c r="K5047" i="4"/>
  <c r="K4903" i="4"/>
  <c r="K4867" i="4"/>
  <c r="K4831" i="4"/>
  <c r="K4687" i="4"/>
  <c r="K4651" i="4"/>
  <c r="K4615" i="4"/>
  <c r="K4579" i="4"/>
  <c r="K4543" i="4"/>
  <c r="K4507" i="4"/>
  <c r="K4471" i="4"/>
  <c r="K4327" i="4"/>
  <c r="K3978" i="4"/>
  <c r="K3935" i="4"/>
  <c r="K3892" i="4"/>
  <c r="K3848" i="4"/>
  <c r="K3805" i="4"/>
  <c r="K3762" i="4"/>
  <c r="K3719" i="4"/>
  <c r="K3127" i="4"/>
  <c r="K2875" i="4"/>
  <c r="K2515" i="4"/>
  <c r="K2425" i="4"/>
  <c r="K1957" i="4"/>
  <c r="K764" i="4"/>
  <c r="K766" i="4"/>
  <c r="K768" i="4"/>
  <c r="K770" i="4"/>
  <c r="K772" i="4"/>
  <c r="K774" i="4"/>
  <c r="K776" i="4"/>
  <c r="J779" i="4"/>
  <c r="K778" i="4"/>
  <c r="K780" i="4"/>
  <c r="K782" i="4"/>
  <c r="K784" i="4"/>
  <c r="K786" i="4"/>
  <c r="K788" i="4"/>
  <c r="K790" i="4"/>
  <c r="K792" i="4"/>
  <c r="K794" i="4"/>
  <c r="K796" i="4"/>
  <c r="K798" i="4"/>
  <c r="K800" i="4"/>
  <c r="K802" i="4"/>
  <c r="K804" i="4"/>
  <c r="K806" i="4"/>
  <c r="K808" i="4"/>
  <c r="K810" i="4"/>
  <c r="K812" i="4"/>
  <c r="K814" i="4"/>
  <c r="H888" i="4"/>
  <c r="J888" i="4" s="1"/>
  <c r="H906" i="4"/>
  <c r="J906" i="4" s="1"/>
  <c r="K943" i="4"/>
  <c r="K942" i="4"/>
  <c r="K945" i="4"/>
  <c r="K947" i="4"/>
  <c r="K951" i="4"/>
  <c r="K953" i="4"/>
  <c r="K955" i="4"/>
  <c r="K957" i="4"/>
  <c r="J960" i="4"/>
  <c r="K959" i="4"/>
  <c r="K1104" i="4"/>
  <c r="K1106" i="4"/>
  <c r="K1108" i="4"/>
  <c r="K1110" i="4"/>
  <c r="K1112" i="4"/>
  <c r="K1114" i="4"/>
  <c r="K1116" i="4"/>
  <c r="K1118" i="4"/>
  <c r="K1120" i="4"/>
  <c r="K1122" i="4"/>
  <c r="K1225" i="4"/>
  <c r="K1574" i="4"/>
  <c r="K1616" i="4"/>
  <c r="K1618" i="4"/>
  <c r="K1620" i="4"/>
  <c r="K1621" i="4"/>
  <c r="K1622" i="4"/>
  <c r="K1624" i="4"/>
  <c r="K1626" i="4"/>
  <c r="K1630" i="4"/>
  <c r="K1632" i="4"/>
  <c r="K1634" i="4"/>
  <c r="K1636" i="4"/>
  <c r="K1638" i="4"/>
  <c r="K1640" i="4"/>
  <c r="K1642" i="4"/>
  <c r="K1644" i="4"/>
  <c r="K1646" i="4"/>
  <c r="K1648" i="4"/>
  <c r="K1650" i="4"/>
  <c r="K1652" i="4"/>
  <c r="K1654" i="4"/>
  <c r="K1656" i="4"/>
  <c r="K1657" i="4"/>
  <c r="K1658" i="4"/>
  <c r="K1660" i="4"/>
  <c r="K1662" i="4"/>
  <c r="K1664" i="4"/>
  <c r="K1666" i="4"/>
  <c r="K1668" i="4"/>
  <c r="K1670" i="4"/>
  <c r="K1672" i="4"/>
  <c r="K1674" i="4"/>
  <c r="K1676" i="4"/>
  <c r="K1678" i="4"/>
  <c r="K1680" i="4"/>
  <c r="K1682" i="4"/>
  <c r="K1683" i="4"/>
  <c r="K1684" i="4"/>
  <c r="K1686" i="4"/>
  <c r="K1688" i="4"/>
  <c r="K1690" i="4"/>
  <c r="K1692" i="4"/>
  <c r="K1694" i="4"/>
  <c r="K1696" i="4"/>
  <c r="K1698" i="4"/>
  <c r="K1700" i="4"/>
  <c r="K1702" i="4"/>
  <c r="K1704" i="4"/>
  <c r="K1706" i="4"/>
  <c r="K1708" i="4"/>
  <c r="K1710" i="4"/>
  <c r="K1711" i="4"/>
  <c r="K1712" i="4"/>
  <c r="K1714" i="4"/>
  <c r="K1716" i="4"/>
  <c r="K1718" i="4"/>
  <c r="K1720" i="4"/>
  <c r="K1722" i="4"/>
  <c r="K1724" i="4"/>
  <c r="K1726" i="4"/>
  <c r="K1728" i="4"/>
  <c r="K1730" i="4"/>
  <c r="K1732" i="4"/>
  <c r="J1735" i="4"/>
  <c r="K1734" i="4"/>
  <c r="K1736" i="4"/>
  <c r="K1737" i="4"/>
  <c r="K1738" i="4"/>
  <c r="K1740" i="4"/>
  <c r="K1742" i="4"/>
  <c r="K1744" i="4"/>
  <c r="K1746" i="4"/>
  <c r="K1748" i="4"/>
  <c r="K1750" i="4"/>
  <c r="K1752" i="4"/>
  <c r="K1754" i="4"/>
  <c r="K1756" i="4"/>
  <c r="K1758" i="4"/>
  <c r="K1760" i="4"/>
  <c r="K1762" i="4"/>
  <c r="K1764" i="4"/>
  <c r="K1765" i="4"/>
  <c r="K1766" i="4"/>
  <c r="J1769" i="4"/>
  <c r="K1768" i="4"/>
  <c r="K1770" i="4"/>
  <c r="K1772" i="4"/>
  <c r="K1774" i="4"/>
  <c r="K1776" i="4"/>
  <c r="H1816" i="4"/>
  <c r="J1816" i="4" s="1"/>
  <c r="H1875" i="4"/>
  <c r="J1875" i="4" s="1"/>
  <c r="K1888" i="4"/>
  <c r="K1890" i="4"/>
  <c r="K1892" i="4"/>
  <c r="K1941" i="4"/>
  <c r="K1943" i="4"/>
  <c r="K1945" i="4"/>
  <c r="K1947" i="4"/>
  <c r="K1949" i="4"/>
  <c r="K1951" i="4"/>
  <c r="K1996" i="4"/>
  <c r="K1998" i="4"/>
  <c r="K2000" i="4"/>
  <c r="K2049" i="4"/>
  <c r="K2051" i="4"/>
  <c r="K2053" i="4"/>
  <c r="K2055" i="4"/>
  <c r="K2057" i="4"/>
  <c r="K2059" i="4"/>
  <c r="K2228" i="4"/>
  <c r="K2226" i="4"/>
  <c r="K2230" i="4"/>
  <c r="K2232" i="4"/>
  <c r="K2234" i="4"/>
  <c r="J2237" i="4"/>
  <c r="K2236" i="4"/>
  <c r="K2238" i="4"/>
  <c r="K2240" i="4"/>
  <c r="K2242" i="4"/>
  <c r="K2244" i="4"/>
  <c r="K2246" i="4"/>
  <c r="K2248" i="4"/>
  <c r="K2250" i="4"/>
  <c r="K2251" i="4"/>
  <c r="K2252" i="4"/>
  <c r="K2254" i="4"/>
  <c r="K2256" i="4"/>
  <c r="K2258" i="4"/>
  <c r="K2260" i="4"/>
  <c r="K2262" i="4"/>
  <c r="K2264" i="4"/>
  <c r="K2266" i="4"/>
  <c r="K2268" i="4"/>
  <c r="K2270" i="4"/>
  <c r="J2273" i="4"/>
  <c r="K2272" i="4"/>
  <c r="K2274" i="4"/>
  <c r="K2276" i="4"/>
  <c r="K2277" i="4"/>
  <c r="K2278" i="4"/>
  <c r="K2279" i="4"/>
  <c r="K2282" i="4"/>
  <c r="K2284" i="4"/>
  <c r="K2286" i="4"/>
  <c r="K2288" i="4"/>
  <c r="K2290" i="4"/>
  <c r="K2292" i="4"/>
  <c r="K2294" i="4"/>
  <c r="K2296" i="4"/>
  <c r="K2297" i="4"/>
  <c r="K2298" i="4"/>
  <c r="H2555" i="4"/>
  <c r="J2555" i="4" s="1"/>
  <c r="K2556" i="4"/>
  <c r="K2558" i="4"/>
  <c r="K2560" i="4"/>
  <c r="H2632" i="4"/>
  <c r="J2632" i="4" s="1"/>
  <c r="H2633" i="4"/>
  <c r="J2633" i="4" s="1"/>
  <c r="L2633" i="4" s="1"/>
  <c r="H2638" i="4"/>
  <c r="H2663" i="4"/>
  <c r="J2663" i="4" s="1"/>
  <c r="K2664" i="4"/>
  <c r="K2666" i="4"/>
  <c r="K2668" i="4"/>
  <c r="H3263" i="4"/>
  <c r="H3237" i="4"/>
  <c r="J3237" i="4" s="1"/>
  <c r="K3238" i="4"/>
  <c r="K3240" i="4"/>
  <c r="K3241" i="4"/>
  <c r="K3242" i="4"/>
  <c r="K3264" i="4"/>
  <c r="H3314" i="4"/>
  <c r="J3314" i="4" s="1"/>
  <c r="H3315" i="4"/>
  <c r="J3315" i="4" s="1"/>
  <c r="H3320" i="4"/>
  <c r="J3320" i="4" s="1"/>
  <c r="H3393" i="4"/>
  <c r="J3393" i="4" s="1"/>
  <c r="K3370" i="4"/>
  <c r="K3371" i="4"/>
  <c r="K3372" i="4"/>
  <c r="K3374" i="4"/>
  <c r="K3376" i="4"/>
  <c r="K3378" i="4"/>
  <c r="K3380" i="4"/>
  <c r="K3382" i="4"/>
  <c r="K3384" i="4"/>
  <c r="K3385" i="4"/>
  <c r="K3386" i="4"/>
  <c r="J3391" i="4"/>
  <c r="K3390" i="4"/>
  <c r="K3392" i="4"/>
  <c r="K3394" i="4"/>
  <c r="K3396" i="4"/>
  <c r="K3398" i="4"/>
  <c r="K3400" i="4"/>
  <c r="K3401" i="4"/>
  <c r="K3404" i="4"/>
  <c r="K3496" i="4"/>
  <c r="K3510" i="4"/>
  <c r="K3572" i="4"/>
  <c r="K3576" i="4"/>
  <c r="K3578" i="4"/>
  <c r="K3580" i="4"/>
  <c r="K3582" i="4"/>
  <c r="K3584" i="4"/>
  <c r="K3586" i="4"/>
  <c r="K3587" i="4"/>
  <c r="H4272" i="4"/>
  <c r="J4272" i="4" s="1"/>
  <c r="H4279" i="4"/>
  <c r="J4279" i="4" s="1"/>
  <c r="H4292" i="4"/>
  <c r="J4292" i="4" s="1"/>
  <c r="K4269" i="4"/>
  <c r="K4271" i="4"/>
  <c r="K4273" i="4"/>
  <c r="K4275" i="4"/>
  <c r="K4277" i="4"/>
  <c r="K4281" i="4"/>
  <c r="J4284" i="4"/>
  <c r="K4283" i="4"/>
  <c r="K4452" i="4"/>
  <c r="K5173" i="4"/>
  <c r="K5436" i="4"/>
  <c r="K5437" i="4"/>
  <c r="K4902" i="4"/>
  <c r="K4866" i="4"/>
  <c r="K4830" i="4"/>
  <c r="K4506" i="4"/>
  <c r="K4326" i="4"/>
  <c r="K3977" i="4"/>
  <c r="K3934" i="4"/>
  <c r="K3890" i="4"/>
  <c r="K3847" i="4"/>
  <c r="K3804" i="4"/>
  <c r="K3761" i="4"/>
  <c r="K3718" i="4"/>
  <c r="K3373" i="4"/>
  <c r="K3287" i="4"/>
  <c r="K3200" i="4"/>
  <c r="K3109" i="4"/>
  <c r="K2857" i="4"/>
  <c r="K2605" i="4"/>
  <c r="K2407" i="4"/>
  <c r="K2299" i="4"/>
  <c r="K1628" i="4"/>
  <c r="K853" i="4"/>
  <c r="K47" i="4"/>
  <c r="K49" i="4"/>
  <c r="K51" i="4"/>
  <c r="K53" i="4"/>
  <c r="K55" i="4"/>
  <c r="K57" i="4"/>
  <c r="K59" i="4"/>
  <c r="K61" i="4"/>
  <c r="J64" i="4"/>
  <c r="K63" i="4"/>
  <c r="K65" i="4"/>
  <c r="K67" i="4"/>
  <c r="K69" i="4"/>
  <c r="K71" i="4"/>
  <c r="K73" i="4"/>
  <c r="K75" i="4"/>
  <c r="K77" i="4"/>
  <c r="K78" i="4"/>
  <c r="K79" i="4"/>
  <c r="K81" i="4"/>
  <c r="J84" i="4"/>
  <c r="K83" i="4"/>
  <c r="K87" i="4"/>
  <c r="K89" i="4"/>
  <c r="K91" i="4"/>
  <c r="J94" i="4"/>
  <c r="K93" i="4"/>
  <c r="J96" i="4"/>
  <c r="K95" i="4"/>
  <c r="K97" i="4"/>
  <c r="K99" i="4"/>
  <c r="K101" i="4"/>
  <c r="K103" i="4"/>
  <c r="K105" i="4"/>
  <c r="K107" i="4"/>
  <c r="J110" i="4"/>
  <c r="K109" i="4"/>
  <c r="K111" i="4"/>
  <c r="K113" i="4"/>
  <c r="J116" i="4"/>
  <c r="K115" i="4"/>
  <c r="K117" i="4"/>
  <c r="K119" i="4"/>
  <c r="K121" i="4"/>
  <c r="K123" i="4"/>
  <c r="K125" i="4"/>
  <c r="K126" i="4"/>
  <c r="K961" i="4"/>
  <c r="K963" i="4"/>
  <c r="K965" i="4"/>
  <c r="K967" i="4"/>
  <c r="K969" i="4"/>
  <c r="K971" i="4"/>
  <c r="K973" i="4"/>
  <c r="K975" i="4"/>
  <c r="J978" i="4"/>
  <c r="K977" i="4"/>
  <c r="H1781" i="4"/>
  <c r="J1781" i="4" s="1"/>
  <c r="H1795" i="4"/>
  <c r="J1795" i="4" s="1"/>
  <c r="K1894" i="4"/>
  <c r="K1896" i="4"/>
  <c r="J1899" i="4"/>
  <c r="K1898" i="4"/>
  <c r="J1905" i="4"/>
  <c r="K2002" i="4"/>
  <c r="K2004" i="4"/>
  <c r="K2006" i="4"/>
  <c r="H2287" i="4"/>
  <c r="J2287" i="4" s="1"/>
  <c r="K2300" i="4"/>
  <c r="K2302" i="4"/>
  <c r="K2304" i="4"/>
  <c r="K2306" i="4"/>
  <c r="K2308" i="4"/>
  <c r="K2310" i="4"/>
  <c r="K2312" i="4"/>
  <c r="K2314" i="4"/>
  <c r="K2315" i="4"/>
  <c r="K2316" i="4"/>
  <c r="K2318" i="4"/>
  <c r="K2320" i="4"/>
  <c r="K2322" i="4"/>
  <c r="K2324" i="4"/>
  <c r="K2326" i="4"/>
  <c r="K2328" i="4"/>
  <c r="K2330" i="4"/>
  <c r="K2332" i="4"/>
  <c r="K2333" i="4"/>
  <c r="K2334" i="4"/>
  <c r="K2336" i="4"/>
  <c r="K2338" i="4"/>
  <c r="K2340" i="4"/>
  <c r="K2342" i="4"/>
  <c r="J2345" i="4"/>
  <c r="K2344" i="4"/>
  <c r="K2346" i="4"/>
  <c r="K2348" i="4"/>
  <c r="K2350" i="4"/>
  <c r="K2351" i="4"/>
  <c r="K2352" i="4"/>
  <c r="K2354" i="4"/>
  <c r="J2357" i="4"/>
  <c r="K2356" i="4"/>
  <c r="J2359" i="4"/>
  <c r="K2358" i="4"/>
  <c r="K2360" i="4"/>
  <c r="K2362" i="4"/>
  <c r="J2365" i="4"/>
  <c r="K2364" i="4"/>
  <c r="K2366" i="4"/>
  <c r="K2368" i="4"/>
  <c r="K2369" i="4"/>
  <c r="K2370" i="4"/>
  <c r="K2372" i="4"/>
  <c r="K2374" i="4"/>
  <c r="K2376" i="4"/>
  <c r="K2378" i="4"/>
  <c r="K2380" i="4"/>
  <c r="K2382" i="4"/>
  <c r="K2384" i="4"/>
  <c r="K2386" i="4"/>
  <c r="K2387" i="4"/>
  <c r="K2388" i="4"/>
  <c r="K2390" i="4"/>
  <c r="K2392" i="4"/>
  <c r="K2531" i="4"/>
  <c r="K2532" i="4"/>
  <c r="K2535" i="4"/>
  <c r="K2537" i="4"/>
  <c r="K2539" i="4"/>
  <c r="K2541" i="4"/>
  <c r="H2585" i="4"/>
  <c r="J2585" i="4" s="1"/>
  <c r="K2585" i="4"/>
  <c r="K2586" i="4"/>
  <c r="K2588" i="4"/>
  <c r="K2590" i="4"/>
  <c r="K2639" i="4"/>
  <c r="K2640" i="4"/>
  <c r="K2643" i="4"/>
  <c r="K2645" i="4"/>
  <c r="K2647" i="4"/>
  <c r="K2649" i="4"/>
  <c r="K2693" i="4"/>
  <c r="K2694" i="4"/>
  <c r="K2696" i="4"/>
  <c r="K2698" i="4"/>
  <c r="K2700" i="4"/>
  <c r="K2702" i="4"/>
  <c r="K2704" i="4"/>
  <c r="K3101" i="4"/>
  <c r="K3213" i="4"/>
  <c r="K3214" i="4"/>
  <c r="K3217" i="4"/>
  <c r="K3219" i="4"/>
  <c r="K3221" i="4"/>
  <c r="K3223" i="4"/>
  <c r="H3267" i="4"/>
  <c r="J3267" i="4" s="1"/>
  <c r="K3268" i="4"/>
  <c r="K3270" i="4"/>
  <c r="K3271" i="4"/>
  <c r="J3273" i="4"/>
  <c r="K3321" i="4"/>
  <c r="K3323" i="4"/>
  <c r="K3325" i="4"/>
  <c r="K3327" i="4"/>
  <c r="K3328" i="4"/>
  <c r="K3329" i="4"/>
  <c r="K3331" i="4"/>
  <c r="K4285" i="4"/>
  <c r="K4287" i="4"/>
  <c r="K4289" i="4"/>
  <c r="K4293" i="4"/>
  <c r="K4295" i="4"/>
  <c r="K4297" i="4"/>
  <c r="K4299" i="4"/>
  <c r="K4301" i="4"/>
  <c r="K4460" i="4"/>
  <c r="K4462" i="4"/>
  <c r="K4464" i="4"/>
  <c r="K4466" i="4"/>
  <c r="K4468" i="4"/>
  <c r="K4469" i="4"/>
  <c r="K4472" i="4"/>
  <c r="K4474" i="4"/>
  <c r="K4476" i="4"/>
  <c r="K4478" i="4"/>
  <c r="K4480" i="4"/>
  <c r="K4481" i="4"/>
  <c r="K4484" i="4"/>
  <c r="K4486" i="4"/>
  <c r="K4488" i="4"/>
  <c r="K4490" i="4"/>
  <c r="K4492" i="4"/>
  <c r="K4493" i="4"/>
  <c r="K4496" i="4"/>
  <c r="K4498" i="4"/>
  <c r="K4500" i="4"/>
  <c r="K4502" i="4"/>
  <c r="K4504" i="4"/>
  <c r="K4505" i="4"/>
  <c r="K4508" i="4"/>
  <c r="K4510" i="4"/>
  <c r="K4512" i="4"/>
  <c r="K4514" i="4"/>
  <c r="K4516" i="4"/>
  <c r="K4517" i="4"/>
  <c r="K4520" i="4"/>
  <c r="K4522" i="4"/>
  <c r="K4524" i="4"/>
  <c r="K4526" i="4"/>
  <c r="K4528" i="4"/>
  <c r="K4529" i="4"/>
  <c r="K4532" i="4"/>
  <c r="K4534" i="4"/>
  <c r="K4536" i="4"/>
  <c r="K4538" i="4"/>
  <c r="K4540" i="4"/>
  <c r="K4541" i="4"/>
  <c r="K4544" i="4"/>
  <c r="K4546" i="4"/>
  <c r="K4548" i="4"/>
  <c r="K4550" i="4"/>
  <c r="K4552" i="4"/>
  <c r="K4553" i="4"/>
  <c r="K4556" i="4"/>
  <c r="K4558" i="4"/>
  <c r="K4560" i="4"/>
  <c r="K4562" i="4"/>
  <c r="K4564" i="4"/>
  <c r="K4565" i="4"/>
  <c r="K4568" i="4"/>
  <c r="J4571" i="4"/>
  <c r="K4570" i="4"/>
  <c r="K4572" i="4"/>
  <c r="K4574" i="4"/>
  <c r="K4576" i="4"/>
  <c r="K4577" i="4"/>
  <c r="K4580" i="4"/>
  <c r="J4583" i="4"/>
  <c r="K4582" i="4"/>
  <c r="K4584" i="4"/>
  <c r="K4586" i="4"/>
  <c r="K4588" i="4"/>
  <c r="K4589" i="4"/>
  <c r="K4592" i="4"/>
  <c r="K4594" i="4"/>
  <c r="K4596" i="4"/>
  <c r="K4598" i="4"/>
  <c r="K4600" i="4"/>
  <c r="K4601" i="4"/>
  <c r="K4604" i="4"/>
  <c r="K4606" i="4"/>
  <c r="K4608" i="4"/>
  <c r="K4610" i="4"/>
  <c r="K4612" i="4"/>
  <c r="K4613" i="4"/>
  <c r="K4616" i="4"/>
  <c r="K4618" i="4"/>
  <c r="K4620" i="4"/>
  <c r="K4622" i="4"/>
  <c r="K4624" i="4"/>
  <c r="K4625" i="4"/>
  <c r="K4628" i="4"/>
  <c r="K4630" i="4"/>
  <c r="K4632" i="4"/>
  <c r="K4634" i="4"/>
  <c r="K4636" i="4"/>
  <c r="K4637" i="4"/>
  <c r="K4640" i="4"/>
  <c r="K4642" i="4"/>
  <c r="K4644" i="4"/>
  <c r="K4646" i="4"/>
  <c r="K4648" i="4"/>
  <c r="K4649" i="4"/>
  <c r="K4652" i="4"/>
  <c r="K4654" i="4"/>
  <c r="K4656" i="4"/>
  <c r="K4658" i="4"/>
  <c r="K4660" i="4"/>
  <c r="K4661" i="4"/>
  <c r="K4664" i="4"/>
  <c r="K4666" i="4"/>
  <c r="K4668" i="4"/>
  <c r="K4670" i="4"/>
  <c r="K4672" i="4"/>
  <c r="K4673" i="4"/>
  <c r="K4676" i="4"/>
  <c r="K4678" i="4"/>
  <c r="K4680" i="4"/>
  <c r="J4683" i="4"/>
  <c r="K4682" i="4"/>
  <c r="K4684" i="4"/>
  <c r="K4685" i="4"/>
  <c r="K4688" i="4"/>
  <c r="K4690" i="4"/>
  <c r="K4692" i="4"/>
  <c r="K4694" i="4"/>
  <c r="K4696" i="4"/>
  <c r="K4697" i="4"/>
  <c r="H5393" i="4"/>
  <c r="J5393" i="4" s="1"/>
  <c r="K5445" i="4"/>
  <c r="K5441" i="4"/>
  <c r="K5447" i="4"/>
  <c r="K5449" i="4"/>
  <c r="K5453" i="4"/>
  <c r="K5457" i="4"/>
  <c r="K5459" i="4"/>
  <c r="K5461" i="4"/>
  <c r="K5463" i="4"/>
  <c r="K5465" i="4"/>
  <c r="K5469" i="4"/>
  <c r="K5471" i="4"/>
  <c r="K5473" i="4"/>
  <c r="K5475" i="4"/>
  <c r="K5477" i="4"/>
  <c r="K5481" i="4"/>
  <c r="K5483" i="4"/>
  <c r="K5485" i="4"/>
  <c r="K5487" i="4"/>
  <c r="K5489" i="4"/>
  <c r="K5493" i="4"/>
  <c r="K5495" i="4"/>
  <c r="K5497" i="4"/>
  <c r="K5499" i="4"/>
  <c r="K5501" i="4"/>
  <c r="K5505" i="4"/>
  <c r="K5507" i="4"/>
  <c r="K5508" i="4"/>
  <c r="K5511" i="4"/>
  <c r="K5513" i="4"/>
  <c r="K5517" i="4"/>
  <c r="K5519" i="4"/>
  <c r="K5520" i="4"/>
  <c r="J5522" i="4"/>
  <c r="K5521" i="4"/>
  <c r="K5490" i="4"/>
  <c r="K5454" i="4"/>
  <c r="K4927" i="4"/>
  <c r="K4891" i="4"/>
  <c r="K4855" i="4"/>
  <c r="K4819" i="4"/>
  <c r="K4675" i="4"/>
  <c r="K4639" i="4"/>
  <c r="K4603" i="4"/>
  <c r="K4567" i="4"/>
  <c r="K4531" i="4"/>
  <c r="K4495" i="4"/>
  <c r="K4459" i="4"/>
  <c r="K4351" i="4"/>
  <c r="K4315" i="4"/>
  <c r="K4279" i="4"/>
  <c r="K3964" i="4"/>
  <c r="K3920" i="4"/>
  <c r="K3877" i="4"/>
  <c r="K3834" i="4"/>
  <c r="K3791" i="4"/>
  <c r="K3748" i="4"/>
  <c r="K3575" i="4"/>
  <c r="K3359" i="4"/>
  <c r="K3272" i="4"/>
  <c r="K3186" i="4"/>
  <c r="K2947" i="4"/>
  <c r="K2839" i="4"/>
  <c r="K2695" i="4"/>
  <c r="K2587" i="4"/>
  <c r="K2389" i="4"/>
  <c r="K2280" i="4"/>
  <c r="K2065" i="4"/>
  <c r="K1903" i="4"/>
  <c r="K1767" i="4"/>
  <c r="K805" i="4"/>
  <c r="L870" i="4"/>
  <c r="K888" i="4"/>
  <c r="K890" i="4"/>
  <c r="K892" i="4"/>
  <c r="K894" i="4"/>
  <c r="K896" i="4"/>
  <c r="K898" i="4"/>
  <c r="K900" i="4"/>
  <c r="K902" i="4"/>
  <c r="J905" i="4"/>
  <c r="K904" i="4"/>
  <c r="K906" i="4"/>
  <c r="K908" i="4"/>
  <c r="K910" i="4"/>
  <c r="K912" i="4"/>
  <c r="K914" i="4"/>
  <c r="K916" i="4"/>
  <c r="K918" i="4"/>
  <c r="K920" i="4"/>
  <c r="K922" i="4"/>
  <c r="K1051" i="4"/>
  <c r="K1053" i="4"/>
  <c r="K1055" i="4"/>
  <c r="K1057" i="4"/>
  <c r="K1059" i="4"/>
  <c r="K1061" i="4"/>
  <c r="K1063" i="4"/>
  <c r="K1065" i="4"/>
  <c r="J1068" i="4"/>
  <c r="K1067" i="4"/>
  <c r="K1142" i="4"/>
  <c r="K1214" i="4"/>
  <c r="H1532" i="4"/>
  <c r="J1532" i="4" s="1"/>
  <c r="H1550" i="4"/>
  <c r="J1550" i="4" s="1"/>
  <c r="K1529" i="4"/>
  <c r="K1531" i="4"/>
  <c r="K1533" i="4"/>
  <c r="K1535" i="4"/>
  <c r="K1537" i="4"/>
  <c r="K1539" i="4"/>
  <c r="K1541" i="4"/>
  <c r="K1543" i="4"/>
  <c r="K1545" i="4"/>
  <c r="H1834" i="4"/>
  <c r="J1834" i="4" s="1"/>
  <c r="K1835" i="4"/>
  <c r="K1837" i="4"/>
  <c r="K1839" i="4"/>
  <c r="K1841" i="4"/>
  <c r="K1843" i="4"/>
  <c r="K1845" i="4"/>
  <c r="K1847" i="4"/>
  <c r="K1848" i="4"/>
  <c r="K1851" i="4"/>
  <c r="K1853" i="4"/>
  <c r="K1855" i="4"/>
  <c r="K1857" i="4"/>
  <c r="K1859" i="4"/>
  <c r="K1861" i="4"/>
  <c r="K1863" i="4"/>
  <c r="K1865" i="4"/>
  <c r="K1867" i="4"/>
  <c r="K1869" i="4"/>
  <c r="K1871" i="4"/>
  <c r="K1873" i="4"/>
  <c r="K1874" i="4"/>
  <c r="K1877" i="4"/>
  <c r="K1879" i="4"/>
  <c r="H1941" i="4"/>
  <c r="H1947" i="4"/>
  <c r="J1947" i="4" s="1"/>
  <c r="H1949" i="4"/>
  <c r="J1949" i="4" s="1"/>
  <c r="K1924" i="4"/>
  <c r="K1926" i="4"/>
  <c r="K1927" i="4"/>
  <c r="K1928" i="4"/>
  <c r="K1977" i="4"/>
  <c r="K1979" i="4"/>
  <c r="K1981" i="4"/>
  <c r="K1982" i="4"/>
  <c r="K1985" i="4"/>
  <c r="K1987" i="4"/>
  <c r="H2049" i="4"/>
  <c r="J2049" i="4" s="1"/>
  <c r="H2055" i="4"/>
  <c r="J2055" i="4" s="1"/>
  <c r="H2057" i="4"/>
  <c r="J2057" i="4" s="1"/>
  <c r="K2032" i="4"/>
  <c r="K2034" i="4"/>
  <c r="K2035" i="4"/>
  <c r="K2036" i="4"/>
  <c r="K2079" i="4"/>
  <c r="K2085" i="4"/>
  <c r="K2087" i="4"/>
  <c r="K2089" i="4"/>
  <c r="K2090" i="4"/>
  <c r="K2093" i="4"/>
  <c r="K2095" i="4"/>
  <c r="K2223" i="4"/>
  <c r="K2434" i="4"/>
  <c r="H2560" i="4"/>
  <c r="J2560" i="4" s="1"/>
  <c r="H2561" i="4"/>
  <c r="J2561" i="4" s="1"/>
  <c r="L2561" i="4" s="1"/>
  <c r="H2566" i="4"/>
  <c r="H2615" i="4"/>
  <c r="J2615" i="4" s="1"/>
  <c r="H2617" i="4"/>
  <c r="J2617" i="4" s="1"/>
  <c r="K2592" i="4"/>
  <c r="K2594" i="4"/>
  <c r="K2596" i="4"/>
  <c r="H2668" i="4"/>
  <c r="J2668" i="4" s="1"/>
  <c r="H2669" i="4"/>
  <c r="J2669" i="4" s="1"/>
  <c r="H2674" i="4"/>
  <c r="J2674" i="4" s="1"/>
  <c r="K2706" i="4"/>
  <c r="K2708" i="4"/>
  <c r="K2710" i="4"/>
  <c r="K2711" i="4"/>
  <c r="K2712" i="4"/>
  <c r="K2714" i="4"/>
  <c r="K2716" i="4"/>
  <c r="K2718" i="4"/>
  <c r="K2720" i="4"/>
  <c r="K2722" i="4"/>
  <c r="K2724" i="4"/>
  <c r="K2726" i="4"/>
  <c r="K2728" i="4"/>
  <c r="K2729" i="4"/>
  <c r="K2730" i="4"/>
  <c r="K2732" i="4"/>
  <c r="K2734" i="4"/>
  <c r="K2736" i="4"/>
  <c r="K2738" i="4"/>
  <c r="K2740" i="4"/>
  <c r="K2812" i="4"/>
  <c r="K2866" i="4"/>
  <c r="K3028" i="4"/>
  <c r="H3242" i="4"/>
  <c r="J3242" i="4" s="1"/>
  <c r="H3243" i="4"/>
  <c r="J3243" i="4" s="1"/>
  <c r="H3248" i="4"/>
  <c r="J3248" i="4" s="1"/>
  <c r="H3297" i="4"/>
  <c r="H3299" i="4"/>
  <c r="J3299" i="4" s="1"/>
  <c r="K3274" i="4"/>
  <c r="K3276" i="4"/>
  <c r="K3278" i="4"/>
  <c r="K3294" i="4"/>
  <c r="K3986" i="4"/>
  <c r="K3988" i="4"/>
  <c r="K3990" i="4"/>
  <c r="K3994" i="4"/>
  <c r="K3996" i="4"/>
  <c r="K3998" i="4"/>
  <c r="K4000" i="4"/>
  <c r="K4002" i="4"/>
  <c r="H4400" i="4"/>
  <c r="J4400" i="4" s="1"/>
  <c r="K4377" i="4"/>
  <c r="K4379" i="4"/>
  <c r="K4381" i="4"/>
  <c r="K4383" i="4"/>
  <c r="K4385" i="4"/>
  <c r="K4389" i="4"/>
  <c r="J4392" i="4"/>
  <c r="K4391" i="4"/>
  <c r="H4967" i="4"/>
  <c r="J4967" i="4" s="1"/>
  <c r="K5024" i="4"/>
  <c r="K5026" i="4"/>
  <c r="K5027" i="4"/>
  <c r="K5028" i="4"/>
  <c r="K5030" i="4"/>
  <c r="K5032" i="4"/>
  <c r="K5033" i="4"/>
  <c r="K5036" i="4"/>
  <c r="K5038" i="4"/>
  <c r="K5039" i="4"/>
  <c r="K5040" i="4"/>
  <c r="K5041" i="4"/>
  <c r="K5042" i="4"/>
  <c r="K5044" i="4"/>
  <c r="K5045" i="4"/>
  <c r="K5048" i="4"/>
  <c r="K5050" i="4"/>
  <c r="K5051" i="4"/>
  <c r="K5052" i="4"/>
  <c r="K5053" i="4"/>
  <c r="K5054" i="4"/>
  <c r="K5056" i="4"/>
  <c r="K5057" i="4"/>
  <c r="K5060" i="4"/>
  <c r="K5062" i="4"/>
  <c r="K5063" i="4"/>
  <c r="K5064" i="4"/>
  <c r="K5065" i="4"/>
  <c r="K5066" i="4"/>
  <c r="K5068" i="4"/>
  <c r="K5069" i="4"/>
  <c r="K5072" i="4"/>
  <c r="K5074" i="4"/>
  <c r="K5075" i="4"/>
  <c r="K5076" i="4"/>
  <c r="K5077" i="4"/>
  <c r="K5078" i="4"/>
  <c r="K5080" i="4"/>
  <c r="K5081" i="4"/>
  <c r="K5084" i="4"/>
  <c r="K5086" i="4"/>
  <c r="K5087" i="4"/>
  <c r="K5088" i="4"/>
  <c r="K5089" i="4"/>
  <c r="K5090" i="4"/>
  <c r="K5092" i="4"/>
  <c r="K5093" i="4"/>
  <c r="K5096" i="4"/>
  <c r="K5098" i="4"/>
  <c r="K5099" i="4"/>
  <c r="K5100" i="4"/>
  <c r="K5101" i="4"/>
  <c r="K5102" i="4"/>
  <c r="K5104" i="4"/>
  <c r="K5105" i="4"/>
  <c r="K5108" i="4"/>
  <c r="K5110" i="4"/>
  <c r="K5111" i="4"/>
  <c r="K5112" i="4"/>
  <c r="K5113" i="4"/>
  <c r="K5114" i="4"/>
  <c r="K5116" i="4"/>
  <c r="K5117" i="4"/>
  <c r="K5120" i="4"/>
  <c r="K5122" i="4"/>
  <c r="K5123" i="4"/>
  <c r="K5124" i="4"/>
  <c r="K5125" i="4"/>
  <c r="K5126" i="4"/>
  <c r="K5128" i="4"/>
  <c r="K5129" i="4"/>
  <c r="K5132" i="4"/>
  <c r="K5134" i="4"/>
  <c r="K5135" i="4"/>
  <c r="K5136" i="4"/>
  <c r="K5137" i="4"/>
  <c r="K5138" i="4"/>
  <c r="K5140" i="4"/>
  <c r="K5141" i="4"/>
  <c r="K5144" i="4"/>
  <c r="K5146" i="4"/>
  <c r="K5147" i="4"/>
  <c r="K5148" i="4"/>
  <c r="K5149" i="4"/>
  <c r="K5150" i="4"/>
  <c r="K5152" i="4"/>
  <c r="K5153" i="4"/>
  <c r="K5156" i="4"/>
  <c r="K5158" i="4"/>
  <c r="K5159" i="4"/>
  <c r="K5160" i="4"/>
  <c r="K5161" i="4"/>
  <c r="J5163" i="4"/>
  <c r="K5162" i="4"/>
  <c r="K5515" i="4"/>
  <c r="K5479" i="4"/>
  <c r="K5443" i="4"/>
  <c r="K5142" i="4"/>
  <c r="K5106" i="4"/>
  <c r="K5070" i="4"/>
  <c r="K5034" i="4"/>
  <c r="K4926" i="4"/>
  <c r="K4890" i="4"/>
  <c r="K4854" i="4"/>
  <c r="K4818" i="4"/>
  <c r="K4674" i="4"/>
  <c r="K4638" i="4"/>
  <c r="K4602" i="4"/>
  <c r="K4566" i="4"/>
  <c r="K4530" i="4"/>
  <c r="K4494" i="4"/>
  <c r="K4458" i="4"/>
  <c r="K4386" i="4"/>
  <c r="K4350" i="4"/>
  <c r="K4314" i="4"/>
  <c r="K4278" i="4"/>
  <c r="K3962" i="4"/>
  <c r="K3919" i="4"/>
  <c r="K3876" i="4"/>
  <c r="K3833" i="4"/>
  <c r="K3790" i="4"/>
  <c r="K3746" i="4"/>
  <c r="K3574" i="4"/>
  <c r="K3344" i="4"/>
  <c r="K3172" i="4"/>
  <c r="K2929" i="4"/>
  <c r="K2821" i="4"/>
  <c r="K2371" i="4"/>
  <c r="K2253" i="4"/>
  <c r="K2037" i="4"/>
  <c r="K1875" i="4"/>
  <c r="K1741" i="4"/>
  <c r="K757" i="4"/>
  <c r="K151" i="4"/>
  <c r="K179" i="4"/>
  <c r="K201" i="4"/>
  <c r="K249" i="4"/>
  <c r="K267" i="4"/>
  <c r="K275" i="4"/>
  <c r="K283" i="4"/>
  <c r="K309" i="4"/>
  <c r="K321" i="4"/>
  <c r="K329" i="4"/>
  <c r="K337" i="4"/>
  <c r="K345" i="4"/>
  <c r="K351" i="4"/>
  <c r="K369" i="4"/>
  <c r="K381" i="4"/>
  <c r="K411" i="4"/>
  <c r="K423" i="4"/>
  <c r="K437" i="4"/>
  <c r="K447" i="4"/>
  <c r="K463" i="4"/>
  <c r="K477" i="4"/>
  <c r="K495" i="4"/>
  <c r="K515" i="4"/>
  <c r="K575" i="4"/>
  <c r="K609" i="4"/>
  <c r="K633" i="4"/>
  <c r="K655" i="4"/>
  <c r="K707" i="4"/>
  <c r="K816" i="4"/>
  <c r="K883" i="4"/>
  <c r="K1203" i="4"/>
  <c r="K1217" i="4"/>
  <c r="K1256" i="4"/>
  <c r="K1276" i="4"/>
  <c r="K1284" i="4"/>
  <c r="K1290" i="4"/>
  <c r="K1302" i="4"/>
  <c r="K1306" i="4"/>
  <c r="K1312" i="4"/>
  <c r="K1320" i="4"/>
  <c r="K1344" i="4"/>
  <c r="K1354" i="4"/>
  <c r="K1372" i="4"/>
  <c r="K1486" i="4"/>
  <c r="K2139" i="4"/>
  <c r="H3189" i="4"/>
  <c r="J3189" i="4" s="1"/>
  <c r="H3209" i="4"/>
  <c r="H3211" i="4"/>
  <c r="J3211" i="4" s="1"/>
  <c r="H3215" i="4"/>
  <c r="J3215" i="4" s="1"/>
  <c r="H3221" i="4"/>
  <c r="J3221" i="4" s="1"/>
  <c r="H3227" i="4"/>
  <c r="J3227" i="4" s="1"/>
  <c r="H3233" i="4"/>
  <c r="J3233" i="4" s="1"/>
  <c r="J3209" i="4"/>
  <c r="K3210" i="4"/>
  <c r="J3213" i="4"/>
  <c r="H3254" i="4"/>
  <c r="J3254" i="4" s="1"/>
  <c r="K3225" i="4"/>
  <c r="H3269" i="4"/>
  <c r="J3269" i="4" s="1"/>
  <c r="K3246" i="4"/>
  <c r="H3290" i="4"/>
  <c r="J3290" i="4" s="1"/>
  <c r="K3261" i="4"/>
  <c r="H3305" i="4"/>
  <c r="J3305" i="4" s="1"/>
  <c r="K3282" i="4"/>
  <c r="H3326" i="4"/>
  <c r="J3326" i="4" s="1"/>
  <c r="K3297" i="4"/>
  <c r="H3341" i="4"/>
  <c r="J3341" i="4" s="1"/>
  <c r="K3318" i="4"/>
  <c r="J3321" i="4"/>
  <c r="K3333" i="4"/>
  <c r="H3399" i="4"/>
  <c r="J3399" i="4" s="1"/>
  <c r="H3427" i="4"/>
  <c r="J3427" i="4" s="1"/>
  <c r="K3406" i="4"/>
  <c r="K3410" i="4"/>
  <c r="K3412" i="4"/>
  <c r="K3418" i="4"/>
  <c r="K3420" i="4"/>
  <c r="K3426" i="4"/>
  <c r="K3432" i="4"/>
  <c r="K3434" i="4"/>
  <c r="K3440" i="4"/>
  <c r="H3524" i="4"/>
  <c r="J3524" i="4" s="1"/>
  <c r="L3524" i="4" s="1"/>
  <c r="H3528" i="4"/>
  <c r="J3528" i="4" s="1"/>
  <c r="H3538" i="4"/>
  <c r="J3538" i="4" s="1"/>
  <c r="H3542" i="4"/>
  <c r="J3542" i="4" s="1"/>
  <c r="K3513" i="4"/>
  <c r="K3519" i="4"/>
  <c r="K3521" i="4"/>
  <c r="K3525" i="4"/>
  <c r="K3527" i="4"/>
  <c r="K3531" i="4"/>
  <c r="K3533" i="4"/>
  <c r="K3535" i="4"/>
  <c r="K3537" i="4"/>
  <c r="K3541" i="4"/>
  <c r="K3543" i="4"/>
  <c r="K3547" i="4"/>
  <c r="K3549" i="4"/>
  <c r="K3555" i="4"/>
  <c r="K3557" i="4"/>
  <c r="K3561" i="4"/>
  <c r="K3563" i="4"/>
  <c r="K3567" i="4"/>
  <c r="K3569" i="4"/>
  <c r="K3571" i="4"/>
  <c r="K3590" i="4"/>
  <c r="K3592" i="4"/>
  <c r="K3598" i="4"/>
  <c r="K3600" i="4"/>
  <c r="K3606" i="4"/>
  <c r="K3612" i="4"/>
  <c r="K3614" i="4"/>
  <c r="K3620" i="4"/>
  <c r="K3622" i="4"/>
  <c r="K3626" i="4"/>
  <c r="K3628" i="4"/>
  <c r="K3634" i="4"/>
  <c r="K3636" i="4"/>
  <c r="K3642" i="4"/>
  <c r="K3648" i="4"/>
  <c r="K3650" i="4"/>
  <c r="K3656" i="4"/>
  <c r="K3658" i="4"/>
  <c r="K3662" i="4"/>
  <c r="K3664" i="4"/>
  <c r="K3670" i="4"/>
  <c r="K3672" i="4"/>
  <c r="K3678" i="4"/>
  <c r="K3684" i="4"/>
  <c r="K3686" i="4"/>
  <c r="K3692" i="4"/>
  <c r="J3695" i="4"/>
  <c r="K3694" i="4"/>
  <c r="H3729" i="4"/>
  <c r="J3729" i="4" s="1"/>
  <c r="H3759" i="4"/>
  <c r="J3759" i="4" s="1"/>
  <c r="H3765" i="4"/>
  <c r="J3765" i="4" s="1"/>
  <c r="H3795" i="4"/>
  <c r="J3795" i="4" s="1"/>
  <c r="H3986" i="4"/>
  <c r="H3990" i="4"/>
  <c r="J3990" i="4" s="1"/>
  <c r="H3992" i="4"/>
  <c r="J3992" i="4" s="1"/>
  <c r="L3992" i="4" s="1"/>
  <c r="H3994" i="4"/>
  <c r="J3994" i="4" s="1"/>
  <c r="H3996" i="4"/>
  <c r="J3996" i="4" s="1"/>
  <c r="H3998" i="4"/>
  <c r="J3998" i="4" s="1"/>
  <c r="H4000" i="4"/>
  <c r="J4000" i="4" s="1"/>
  <c r="H4001" i="4"/>
  <c r="J4001" i="4" s="1"/>
  <c r="H4006" i="4"/>
  <c r="J4006" i="4" s="1"/>
  <c r="L4006" i="4" s="1"/>
  <c r="H4008" i="4"/>
  <c r="J4008" i="4" s="1"/>
  <c r="H3984" i="4"/>
  <c r="J3984" i="4" s="1"/>
  <c r="L3984" i="4" s="1"/>
  <c r="K4008" i="4"/>
  <c r="K4010" i="4"/>
  <c r="K4016" i="4"/>
  <c r="K4018" i="4"/>
  <c r="K4022" i="4"/>
  <c r="K4030" i="4"/>
  <c r="K4032" i="4"/>
  <c r="K4038" i="4"/>
  <c r="K4044" i="4"/>
  <c r="K4046" i="4"/>
  <c r="K4052" i="4"/>
  <c r="K4054" i="4"/>
  <c r="J4059" i="4"/>
  <c r="K4058" i="4"/>
  <c r="K4060" i="4"/>
  <c r="K4066" i="4"/>
  <c r="K4068" i="4"/>
  <c r="K4080" i="4"/>
  <c r="K4082" i="4"/>
  <c r="K4088" i="4"/>
  <c r="K4090" i="4"/>
  <c r="K4094" i="4"/>
  <c r="K4096" i="4"/>
  <c r="K4102" i="4"/>
  <c r="K4104" i="4"/>
  <c r="K4110" i="4"/>
  <c r="K4116" i="4"/>
  <c r="K4118" i="4"/>
  <c r="K4124" i="4"/>
  <c r="K4126" i="4"/>
  <c r="K4130" i="4"/>
  <c r="K4132" i="4"/>
  <c r="K4136" i="4"/>
  <c r="K4138" i="4"/>
  <c r="K4142" i="4"/>
  <c r="K4144" i="4"/>
  <c r="K4148" i="4"/>
  <c r="K4150" i="4"/>
  <c r="K4154" i="4"/>
  <c r="K4156" i="4"/>
  <c r="K4160" i="4"/>
  <c r="K4162" i="4"/>
  <c r="K4166" i="4"/>
  <c r="K4172" i="4"/>
  <c r="K4174" i="4"/>
  <c r="K4178" i="4"/>
  <c r="K4180" i="4"/>
  <c r="K4184" i="4"/>
  <c r="K4186" i="4"/>
  <c r="K4190" i="4"/>
  <c r="K4192" i="4"/>
  <c r="K4196" i="4"/>
  <c r="K4198" i="4"/>
  <c r="K4202" i="4"/>
  <c r="K4204" i="4"/>
  <c r="K4208" i="4"/>
  <c r="K4210" i="4"/>
  <c r="K4214" i="4"/>
  <c r="K4220" i="4"/>
  <c r="K4222" i="4"/>
  <c r="K4226" i="4"/>
  <c r="K4228" i="4"/>
  <c r="K4232" i="4"/>
  <c r="K4234" i="4"/>
  <c r="K4238" i="4"/>
  <c r="K4240" i="4"/>
  <c r="K4244" i="4"/>
  <c r="K4246" i="4"/>
  <c r="K4250" i="4"/>
  <c r="K4252" i="4"/>
  <c r="K4256" i="4"/>
  <c r="K4258" i="4"/>
  <c r="K4262" i="4"/>
  <c r="K4264" i="4"/>
  <c r="H4328" i="4"/>
  <c r="J4328" i="4" s="1"/>
  <c r="K4305" i="4"/>
  <c r="K4311" i="4"/>
  <c r="K4317" i="4"/>
  <c r="H4371" i="4"/>
  <c r="J4371" i="4" s="1"/>
  <c r="H4379" i="4"/>
  <c r="J4379" i="4" s="1"/>
  <c r="K4358" i="4"/>
  <c r="K4360" i="4"/>
  <c r="K4364" i="4"/>
  <c r="K4366" i="4"/>
  <c r="K4370" i="4"/>
  <c r="K4372" i="4"/>
  <c r="H4454" i="4"/>
  <c r="J4454" i="4" s="1"/>
  <c r="H4460" i="4"/>
  <c r="J4460" i="4" s="1"/>
  <c r="K4449" i="4"/>
  <c r="K4455" i="4"/>
  <c r="K4700" i="4"/>
  <c r="K4702" i="4"/>
  <c r="K4706" i="4"/>
  <c r="K4708" i="4"/>
  <c r="K4712" i="4"/>
  <c r="K4714" i="4"/>
  <c r="K4718" i="4"/>
  <c r="K4720" i="4"/>
  <c r="K4724" i="4"/>
  <c r="K4726" i="4"/>
  <c r="K4730" i="4"/>
  <c r="K4736" i="4"/>
  <c r="K4738" i="4"/>
  <c r="K4742" i="4"/>
  <c r="K4744" i="4"/>
  <c r="K4748" i="4"/>
  <c r="K4750" i="4"/>
  <c r="K4754" i="4"/>
  <c r="K4756" i="4"/>
  <c r="K4760" i="4"/>
  <c r="K4762" i="4"/>
  <c r="K4766" i="4"/>
  <c r="J4773" i="4"/>
  <c r="K4772" i="4"/>
  <c r="K4774" i="4"/>
  <c r="K4778" i="4"/>
  <c r="K4780" i="4"/>
  <c r="K4784" i="4"/>
  <c r="K4786" i="4"/>
  <c r="K4790" i="4"/>
  <c r="K4792" i="4"/>
  <c r="K4796" i="4"/>
  <c r="K4798" i="4"/>
  <c r="K4802" i="4"/>
  <c r="K4808" i="4"/>
  <c r="K4810" i="4"/>
  <c r="K4814" i="4"/>
  <c r="K4941" i="4"/>
  <c r="K4953" i="4"/>
  <c r="K4959" i="4"/>
  <c r="K4965" i="4"/>
  <c r="K4971" i="4"/>
  <c r="K4977" i="4"/>
  <c r="K4989" i="4"/>
  <c r="K4995" i="4"/>
  <c r="K5001" i="4"/>
  <c r="K5007" i="4"/>
  <c r="K5013" i="4"/>
  <c r="K5019" i="4"/>
  <c r="J5435" i="4"/>
  <c r="K5021" i="4"/>
  <c r="K5009" i="4"/>
  <c r="K4997" i="4"/>
  <c r="K4985" i="4"/>
  <c r="K4973" i="4"/>
  <c r="K4961" i="4"/>
  <c r="K4949" i="4"/>
  <c r="K4937" i="4"/>
  <c r="K4805" i="4"/>
  <c r="K4793" i="4"/>
  <c r="K4781" i="4"/>
  <c r="K4769" i="4"/>
  <c r="K4757" i="4"/>
  <c r="K4745" i="4"/>
  <c r="K4733" i="4"/>
  <c r="K4721" i="4"/>
  <c r="K4709" i="4"/>
  <c r="K4457" i="4"/>
  <c r="K4373" i="4"/>
  <c r="K4361" i="4"/>
  <c r="K4313" i="4"/>
  <c r="K4265" i="4"/>
  <c r="K4253" i="4"/>
  <c r="K4241" i="4"/>
  <c r="K4229" i="4"/>
  <c r="K4217" i="4"/>
  <c r="K4205" i="4"/>
  <c r="K4193" i="4"/>
  <c r="K4181" i="4"/>
  <c r="K4169" i="4"/>
  <c r="K4157" i="4"/>
  <c r="K4145" i="4"/>
  <c r="K4133" i="4"/>
  <c r="K4120" i="4"/>
  <c r="K4105" i="4"/>
  <c r="K4091" i="4"/>
  <c r="K4076" i="4"/>
  <c r="K4062" i="4"/>
  <c r="K4048" i="4"/>
  <c r="K4033" i="4"/>
  <c r="K4019" i="4"/>
  <c r="K4004" i="4"/>
  <c r="K3688" i="4"/>
  <c r="K3673" i="4"/>
  <c r="K3659" i="4"/>
  <c r="K3644" i="4"/>
  <c r="K3616" i="4"/>
  <c r="K3601" i="4"/>
  <c r="K3558" i="4"/>
  <c r="K3544" i="4"/>
  <c r="K3529" i="4"/>
  <c r="K3515" i="4"/>
  <c r="K3428" i="4"/>
  <c r="K3414" i="4"/>
  <c r="K3299" i="4"/>
  <c r="K3284" i="4"/>
  <c r="K3227" i="4"/>
  <c r="K3212" i="4"/>
  <c r="K938" i="4"/>
  <c r="H72" i="4"/>
  <c r="J72" i="4" s="1"/>
  <c r="H80" i="4"/>
  <c r="J80" i="4" s="1"/>
  <c r="H134" i="4"/>
  <c r="J134" i="4" s="1"/>
  <c r="K129" i="4"/>
  <c r="K137" i="4"/>
  <c r="K143" i="4"/>
  <c r="K149" i="4"/>
  <c r="K155" i="4"/>
  <c r="K161" i="4"/>
  <c r="K167" i="4"/>
  <c r="K173" i="4"/>
  <c r="K177" i="4"/>
  <c r="K185" i="4"/>
  <c r="K191" i="4"/>
  <c r="K197" i="4"/>
  <c r="K203" i="4"/>
  <c r="K209" i="4"/>
  <c r="K215" i="4"/>
  <c r="K221" i="4"/>
  <c r="K227" i="4"/>
  <c r="K235" i="4"/>
  <c r="K241" i="4"/>
  <c r="K259" i="4"/>
  <c r="K263" i="4"/>
  <c r="K271" i="4"/>
  <c r="K279" i="4"/>
  <c r="K285" i="4"/>
  <c r="K291" i="4"/>
  <c r="K297" i="4"/>
  <c r="K305" i="4"/>
  <c r="K315" i="4"/>
  <c r="K319" i="4"/>
  <c r="K327" i="4"/>
  <c r="K333" i="4"/>
  <c r="K339" i="4"/>
  <c r="K343" i="4"/>
  <c r="K347" i="4"/>
  <c r="K355" i="4"/>
  <c r="K361" i="4"/>
  <c r="K365" i="4"/>
  <c r="K371" i="4"/>
  <c r="K377" i="4"/>
  <c r="K385" i="4"/>
  <c r="K391" i="4"/>
  <c r="K399" i="4"/>
  <c r="K405" i="4"/>
  <c r="K413" i="4"/>
  <c r="K419" i="4"/>
  <c r="K427" i="4"/>
  <c r="K435" i="4"/>
  <c r="K453" i="4"/>
  <c r="K459" i="4"/>
  <c r="K465" i="4"/>
  <c r="K471" i="4"/>
  <c r="K479" i="4"/>
  <c r="K485" i="4"/>
  <c r="K489" i="4"/>
  <c r="K497" i="4"/>
  <c r="K503" i="4"/>
  <c r="K509" i="4"/>
  <c r="K513" i="4"/>
  <c r="K521" i="4"/>
  <c r="K527" i="4"/>
  <c r="K535" i="4"/>
  <c r="K543" i="4"/>
  <c r="K549" i="4"/>
  <c r="K555" i="4"/>
  <c r="K561" i="4"/>
  <c r="K567" i="4"/>
  <c r="K573" i="4"/>
  <c r="K581" i="4"/>
  <c r="K585" i="4"/>
  <c r="K591" i="4"/>
  <c r="K597" i="4"/>
  <c r="K603" i="4"/>
  <c r="K619" i="4"/>
  <c r="K625" i="4"/>
  <c r="K635" i="4"/>
  <c r="K641" i="4"/>
  <c r="K647" i="4"/>
  <c r="K651" i="4"/>
  <c r="K659" i="4"/>
  <c r="K665" i="4"/>
  <c r="K671" i="4"/>
  <c r="K677" i="4"/>
  <c r="K683" i="4"/>
  <c r="K691" i="4"/>
  <c r="K697" i="4"/>
  <c r="K703" i="4"/>
  <c r="H833" i="4"/>
  <c r="J833" i="4" s="1"/>
  <c r="H843" i="4"/>
  <c r="J843" i="4" s="1"/>
  <c r="K824" i="4"/>
  <c r="K830" i="4"/>
  <c r="K873" i="4"/>
  <c r="K879" i="4"/>
  <c r="K885" i="4"/>
  <c r="K924" i="4"/>
  <c r="K928" i="4"/>
  <c r="K934" i="4"/>
  <c r="K981" i="4"/>
  <c r="K987" i="4"/>
  <c r="K993" i="4"/>
  <c r="K1042" i="4"/>
  <c r="K1048" i="4"/>
  <c r="K1087" i="4"/>
  <c r="K1128" i="4"/>
  <c r="K1134" i="4"/>
  <c r="K1201" i="4"/>
  <c r="K1205" i="4"/>
  <c r="K1211" i="4"/>
  <c r="K1270" i="4"/>
  <c r="K1288" i="4"/>
  <c r="K1294" i="4"/>
  <c r="K1296" i="4"/>
  <c r="K1308" i="4"/>
  <c r="K1314" i="4"/>
  <c r="K1318" i="4"/>
  <c r="K1324" i="4"/>
  <c r="K1330" i="4"/>
  <c r="K1338" i="4"/>
  <c r="K1346" i="4"/>
  <c r="K1360" i="4"/>
  <c r="K1366" i="4"/>
  <c r="K1382" i="4"/>
  <c r="K1386" i="4"/>
  <c r="K1392" i="4"/>
  <c r="K1400" i="4"/>
  <c r="K1404" i="4"/>
  <c r="K1410" i="4"/>
  <c r="K1416" i="4"/>
  <c r="K1422" i="4"/>
  <c r="K1428" i="4"/>
  <c r="K1436" i="4"/>
  <c r="K1440" i="4"/>
  <c r="K1444" i="4"/>
  <c r="K1450" i="4"/>
  <c r="K1456" i="4"/>
  <c r="K1462" i="4"/>
  <c r="K1468" i="4"/>
  <c r="K1480" i="4"/>
  <c r="K1492" i="4"/>
  <c r="K1506" i="4"/>
  <c r="K1512" i="4"/>
  <c r="K1526" i="4"/>
  <c r="H1604" i="4"/>
  <c r="J1604" i="4" s="1"/>
  <c r="K1581" i="4"/>
  <c r="K1587" i="4"/>
  <c r="K1593" i="4"/>
  <c r="K1599" i="4"/>
  <c r="K1607" i="4"/>
  <c r="K1613" i="4"/>
  <c r="K1778" i="4"/>
  <c r="K1797" i="4"/>
  <c r="K1824" i="4"/>
  <c r="K1828" i="4"/>
  <c r="H1925" i="4"/>
  <c r="J1925" i="4" s="1"/>
  <c r="K1919" i="4"/>
  <c r="K1938" i="4"/>
  <c r="K1955" i="4"/>
  <c r="K1974" i="4"/>
  <c r="K1991" i="4"/>
  <c r="K2044" i="4"/>
  <c r="K2080" i="4"/>
  <c r="K2113" i="4"/>
  <c r="K2117" i="4"/>
  <c r="K2123" i="4"/>
  <c r="K2129" i="4"/>
  <c r="K2135" i="4"/>
  <c r="K2141" i="4"/>
  <c r="K2147" i="4"/>
  <c r="K2159" i="4"/>
  <c r="K2165" i="4"/>
  <c r="K2171" i="4"/>
  <c r="K2175" i="4"/>
  <c r="K2179" i="4"/>
  <c r="K2183" i="4"/>
  <c r="K2185" i="4"/>
  <c r="K2189" i="4"/>
  <c r="K2203" i="4"/>
  <c r="K2205" i="4"/>
  <c r="K2211" i="4"/>
  <c r="K2217" i="4"/>
  <c r="K2221" i="4"/>
  <c r="H2405" i="4"/>
  <c r="J2405" i="4" s="1"/>
  <c r="K2396" i="4"/>
  <c r="K2412" i="4"/>
  <c r="K2469" i="4"/>
  <c r="K2481" i="4"/>
  <c r="H2533" i="4"/>
  <c r="J2533" i="4" s="1"/>
  <c r="H2551" i="4"/>
  <c r="J2551" i="4" s="1"/>
  <c r="K2526" i="4"/>
  <c r="K2564" i="4"/>
  <c r="H2623" i="4"/>
  <c r="J2623" i="4" s="1"/>
  <c r="K2598" i="4"/>
  <c r="J2639" i="4"/>
  <c r="K2638" i="4"/>
  <c r="K2672" i="4"/>
  <c r="K2772" i="4"/>
  <c r="K2778" i="4"/>
  <c r="K2790" i="4"/>
  <c r="K2796" i="4"/>
  <c r="K2800" i="4"/>
  <c r="K2806" i="4"/>
  <c r="K2810" i="4"/>
  <c r="H2968" i="4"/>
  <c r="J2968" i="4" s="1"/>
  <c r="K2961" i="4"/>
  <c r="K2969" i="4"/>
  <c r="H282" i="4"/>
  <c r="J282" i="4" s="1"/>
  <c r="H286" i="4"/>
  <c r="J286" i="4" s="1"/>
  <c r="H290" i="4"/>
  <c r="J290" i="4" s="1"/>
  <c r="H295" i="4"/>
  <c r="J295" i="4" s="1"/>
  <c r="H304" i="4"/>
  <c r="J304" i="4" s="1"/>
  <c r="H309" i="4"/>
  <c r="J309" i="4" s="1"/>
  <c r="H326" i="4"/>
  <c r="J326" i="4" s="1"/>
  <c r="H331" i="4"/>
  <c r="H340" i="4"/>
  <c r="J340" i="4" s="1"/>
  <c r="H345" i="4"/>
  <c r="J345" i="4" s="1"/>
  <c r="H362" i="4"/>
  <c r="J362" i="4" s="1"/>
  <c r="H367" i="4"/>
  <c r="J367" i="4" s="1"/>
  <c r="H376" i="4"/>
  <c r="H381" i="4"/>
  <c r="H398" i="4"/>
  <c r="J398" i="4" s="1"/>
  <c r="H403" i="4"/>
  <c r="J403" i="4" s="1"/>
  <c r="H412" i="4"/>
  <c r="J412" i="4" s="1"/>
  <c r="H417" i="4"/>
  <c r="J417" i="4" s="1"/>
  <c r="H434" i="4"/>
  <c r="J434" i="4" s="1"/>
  <c r="H439" i="4"/>
  <c r="J439" i="4" s="1"/>
  <c r="H448" i="4"/>
  <c r="J448" i="4" s="1"/>
  <c r="H453" i="4"/>
  <c r="J453" i="4" s="1"/>
  <c r="H470" i="4"/>
  <c r="J470" i="4" s="1"/>
  <c r="H475" i="4"/>
  <c r="H484" i="4"/>
  <c r="J484" i="4" s="1"/>
  <c r="H489" i="4"/>
  <c r="J489" i="4" s="1"/>
  <c r="H506" i="4"/>
  <c r="J506" i="4" s="1"/>
  <c r="H511" i="4"/>
  <c r="J511" i="4" s="1"/>
  <c r="H520" i="4"/>
  <c r="J520" i="4" s="1"/>
  <c r="H528" i="4"/>
  <c r="J528" i="4" s="1"/>
  <c r="H546" i="4"/>
  <c r="J546" i="4" s="1"/>
  <c r="H548" i="4"/>
  <c r="K711" i="4"/>
  <c r="K713" i="4"/>
  <c r="K715" i="4"/>
  <c r="K717" i="4"/>
  <c r="K719" i="4"/>
  <c r="K721" i="4"/>
  <c r="K723" i="4"/>
  <c r="K725" i="4"/>
  <c r="K727" i="4"/>
  <c r="K729" i="4"/>
  <c r="K731" i="4"/>
  <c r="K735" i="4"/>
  <c r="K737" i="4"/>
  <c r="K739" i="4"/>
  <c r="K741" i="4"/>
  <c r="K743" i="4"/>
  <c r="K745" i="4"/>
  <c r="K747" i="4"/>
  <c r="K749" i="4"/>
  <c r="K751" i="4"/>
  <c r="K753" i="4"/>
  <c r="K755" i="4"/>
  <c r="K759" i="4"/>
  <c r="K761" i="4"/>
  <c r="H851" i="4"/>
  <c r="J851" i="4" s="1"/>
  <c r="H861" i="4"/>
  <c r="J861" i="4" s="1"/>
  <c r="K834" i="4"/>
  <c r="K836" i="4"/>
  <c r="K838" i="4"/>
  <c r="K840" i="4"/>
  <c r="K844" i="4"/>
  <c r="K848" i="4"/>
  <c r="K850" i="4"/>
  <c r="K889" i="4"/>
  <c r="K891" i="4"/>
  <c r="K893" i="4"/>
  <c r="K895" i="4"/>
  <c r="K897" i="4"/>
  <c r="K899" i="4"/>
  <c r="K903" i="4"/>
  <c r="K905" i="4"/>
  <c r="H959" i="4"/>
  <c r="J959" i="4" s="1"/>
  <c r="H969" i="4"/>
  <c r="J969" i="4" s="1"/>
  <c r="K944" i="4"/>
  <c r="K946" i="4"/>
  <c r="K948" i="4"/>
  <c r="K950" i="4"/>
  <c r="K952" i="4"/>
  <c r="K954" i="4"/>
  <c r="K956" i="4"/>
  <c r="K958" i="4"/>
  <c r="K999" i="4"/>
  <c r="K1001" i="4"/>
  <c r="K1003" i="4"/>
  <c r="K1005" i="4"/>
  <c r="K1007" i="4"/>
  <c r="K1009" i="4"/>
  <c r="K1011" i="4"/>
  <c r="J1014" i="4"/>
  <c r="K1013" i="4"/>
  <c r="H1067" i="4"/>
  <c r="J1067" i="4" s="1"/>
  <c r="H1077" i="4"/>
  <c r="J1077" i="4" s="1"/>
  <c r="K1050" i="4"/>
  <c r="K1052" i="4"/>
  <c r="K1054" i="4"/>
  <c r="K1056" i="4"/>
  <c r="K1060" i="4"/>
  <c r="K1064" i="4"/>
  <c r="K1066" i="4"/>
  <c r="H1124" i="4"/>
  <c r="J1124" i="4" s="1"/>
  <c r="K1105" i="4"/>
  <c r="K1107" i="4"/>
  <c r="K1109" i="4"/>
  <c r="K1111" i="4"/>
  <c r="K1113" i="4"/>
  <c r="K1115" i="4"/>
  <c r="K1119" i="4"/>
  <c r="J1122" i="4"/>
  <c r="K1121" i="4"/>
  <c r="K1140" i="4"/>
  <c r="K1219" i="4"/>
  <c r="K1221" i="4"/>
  <c r="K1223" i="4"/>
  <c r="K1227" i="4"/>
  <c r="K1229" i="4"/>
  <c r="K1231" i="4"/>
  <c r="K1233" i="4"/>
  <c r="K1235" i="4"/>
  <c r="H1291" i="4"/>
  <c r="J1291" i="4" s="1"/>
  <c r="H1293" i="4"/>
  <c r="J1293" i="4" s="1"/>
  <c r="H1297" i="4"/>
  <c r="J1297" i="4" s="1"/>
  <c r="H1299" i="4"/>
  <c r="J1299" i="4" s="1"/>
  <c r="H1303" i="4"/>
  <c r="J1303" i="4" s="1"/>
  <c r="H1305" i="4"/>
  <c r="J1305" i="4" s="1"/>
  <c r="H1309" i="4"/>
  <c r="J1309" i="4" s="1"/>
  <c r="H1311" i="4"/>
  <c r="J1311" i="4" s="1"/>
  <c r="H1315" i="4"/>
  <c r="J1315" i="4" s="1"/>
  <c r="H1317" i="4"/>
  <c r="J1317" i="4" s="1"/>
  <c r="H1321" i="4"/>
  <c r="J1321" i="4" s="1"/>
  <c r="H1323" i="4"/>
  <c r="J1323" i="4" s="1"/>
  <c r="H1327" i="4"/>
  <c r="J1327" i="4" s="1"/>
  <c r="H1329" i="4"/>
  <c r="J1329" i="4" s="1"/>
  <c r="H1333" i="4"/>
  <c r="J1333" i="4" s="1"/>
  <c r="L1333" i="4" s="1"/>
  <c r="H1335" i="4"/>
  <c r="J1335" i="4" s="1"/>
  <c r="H1339" i="4"/>
  <c r="J1339" i="4" s="1"/>
  <c r="H1341" i="4"/>
  <c r="J1341" i="4" s="1"/>
  <c r="H1345" i="4"/>
  <c r="J1345" i="4" s="1"/>
  <c r="H1347" i="4"/>
  <c r="J1347" i="4" s="1"/>
  <c r="H1351" i="4"/>
  <c r="J1351" i="4" s="1"/>
  <c r="H1353" i="4"/>
  <c r="J1353" i="4" s="1"/>
  <c r="H1357" i="4"/>
  <c r="J1357" i="4" s="1"/>
  <c r="H1359" i="4"/>
  <c r="J1359" i="4" s="1"/>
  <c r="H1363" i="4"/>
  <c r="J1363" i="4" s="1"/>
  <c r="H1365" i="4"/>
  <c r="J1365" i="4" s="1"/>
  <c r="H1369" i="4"/>
  <c r="J1369" i="4" s="1"/>
  <c r="L1369" i="4" s="1"/>
  <c r="H1371" i="4"/>
  <c r="J1371" i="4" s="1"/>
  <c r="H1375" i="4"/>
  <c r="J1375" i="4" s="1"/>
  <c r="H1377" i="4"/>
  <c r="J1377" i="4" s="1"/>
  <c r="H1381" i="4"/>
  <c r="J1381" i="4" s="1"/>
  <c r="H1383" i="4"/>
  <c r="J1383" i="4" s="1"/>
  <c r="H1387" i="4"/>
  <c r="J1387" i="4" s="1"/>
  <c r="H1389" i="4"/>
  <c r="J1389" i="4" s="1"/>
  <c r="H1393" i="4"/>
  <c r="J1393" i="4" s="1"/>
  <c r="H1395" i="4"/>
  <c r="J1395" i="4" s="1"/>
  <c r="H1399" i="4"/>
  <c r="J1399" i="4" s="1"/>
  <c r="H1401" i="4"/>
  <c r="J1401" i="4" s="1"/>
  <c r="H1405" i="4"/>
  <c r="J1405" i="4" s="1"/>
  <c r="L1405" i="4" s="1"/>
  <c r="H1407" i="4"/>
  <c r="J1407" i="4" s="1"/>
  <c r="H1411" i="4"/>
  <c r="J1411" i="4" s="1"/>
  <c r="H1413" i="4"/>
  <c r="J1413" i="4" s="1"/>
  <c r="H1417" i="4"/>
  <c r="J1417" i="4" s="1"/>
  <c r="H1419" i="4"/>
  <c r="J1419" i="4" s="1"/>
  <c r="H1423" i="4"/>
  <c r="J1423" i="4" s="1"/>
  <c r="H1425" i="4"/>
  <c r="J1425" i="4" s="1"/>
  <c r="H1429" i="4"/>
  <c r="J1429" i="4" s="1"/>
  <c r="H1431" i="4"/>
  <c r="J1431" i="4" s="1"/>
  <c r="H1435" i="4"/>
  <c r="J1435" i="4" s="1"/>
  <c r="H1437" i="4"/>
  <c r="J1437" i="4" s="1"/>
  <c r="H1441" i="4"/>
  <c r="J1441" i="4" s="1"/>
  <c r="H1443" i="4"/>
  <c r="J1443" i="4" s="1"/>
  <c r="H1447" i="4"/>
  <c r="J1447" i="4" s="1"/>
  <c r="H1449" i="4"/>
  <c r="J1449" i="4" s="1"/>
  <c r="H1453" i="4"/>
  <c r="H1455" i="4"/>
  <c r="J1455" i="4" s="1"/>
  <c r="H1459" i="4"/>
  <c r="J1459" i="4" s="1"/>
  <c r="H1461" i="4"/>
  <c r="J1461" i="4" s="1"/>
  <c r="H1465" i="4"/>
  <c r="J1465" i="4" s="1"/>
  <c r="H1467" i="4"/>
  <c r="J1467" i="4" s="1"/>
  <c r="H1471" i="4"/>
  <c r="J1471" i="4" s="1"/>
  <c r="H1473" i="4"/>
  <c r="J1473" i="4" s="1"/>
  <c r="H1477" i="4"/>
  <c r="J1477" i="4" s="1"/>
  <c r="H1479" i="4"/>
  <c r="J1479" i="4" s="1"/>
  <c r="H1483" i="4"/>
  <c r="J1483" i="4" s="1"/>
  <c r="H1485" i="4"/>
  <c r="J1485" i="4" s="1"/>
  <c r="H1489" i="4"/>
  <c r="J1489" i="4" s="1"/>
  <c r="H1491" i="4"/>
  <c r="J1491" i="4" s="1"/>
  <c r="H1495" i="4"/>
  <c r="J1495" i="4" s="1"/>
  <c r="H1497" i="4"/>
  <c r="J1497" i="4" s="1"/>
  <c r="H1501" i="4"/>
  <c r="J1501" i="4" s="1"/>
  <c r="H1503" i="4"/>
  <c r="J1503" i="4" s="1"/>
  <c r="H1507" i="4"/>
  <c r="J1507" i="4" s="1"/>
  <c r="H1509" i="4"/>
  <c r="J1509" i="4" s="1"/>
  <c r="H1513" i="4"/>
  <c r="J1513" i="4" s="1"/>
  <c r="H1515" i="4"/>
  <c r="J1515" i="4" s="1"/>
  <c r="H1519" i="4"/>
  <c r="J1519" i="4" s="1"/>
  <c r="H1521" i="4"/>
  <c r="J1521" i="4" s="1"/>
  <c r="H1525" i="4"/>
  <c r="J1525" i="4" s="1"/>
  <c r="H1527" i="4"/>
  <c r="J1527" i="4" s="1"/>
  <c r="H1531" i="4"/>
  <c r="J1531" i="4" s="1"/>
  <c r="H1533" i="4"/>
  <c r="J1533" i="4" s="1"/>
  <c r="H1537" i="4"/>
  <c r="J1537" i="4" s="1"/>
  <c r="H1539" i="4"/>
  <c r="J1539" i="4" s="1"/>
  <c r="H1543" i="4"/>
  <c r="J1543" i="4" s="1"/>
  <c r="H1545" i="4"/>
  <c r="J1545" i="4" s="1"/>
  <c r="H1549" i="4"/>
  <c r="J1549" i="4" s="1"/>
  <c r="H1551" i="4"/>
  <c r="J1551" i="4" s="1"/>
  <c r="H1555" i="4"/>
  <c r="J1555" i="4" s="1"/>
  <c r="K1528" i="4"/>
  <c r="K1530" i="4"/>
  <c r="K1534" i="4"/>
  <c r="K1536" i="4"/>
  <c r="K1540" i="4"/>
  <c r="K1542" i="4"/>
  <c r="K1544" i="4"/>
  <c r="K1617" i="4"/>
  <c r="K1619" i="4"/>
  <c r="K1623" i="4"/>
  <c r="K1625" i="4"/>
  <c r="K1627" i="4"/>
  <c r="K1629" i="4"/>
  <c r="K1631" i="4"/>
  <c r="K1633" i="4"/>
  <c r="K1635" i="4"/>
  <c r="K1637" i="4"/>
  <c r="K1641" i="4"/>
  <c r="K1643" i="4"/>
  <c r="K1645" i="4"/>
  <c r="K1647" i="4"/>
  <c r="K1649" i="4"/>
  <c r="K1651" i="4"/>
  <c r="K1653" i="4"/>
  <c r="K1655" i="4"/>
  <c r="K1661" i="4"/>
  <c r="K1663" i="4"/>
  <c r="K1665" i="4"/>
  <c r="K1667" i="4"/>
  <c r="K1671" i="4"/>
  <c r="K1673" i="4"/>
  <c r="K1677" i="4"/>
  <c r="K1679" i="4"/>
  <c r="K1681" i="4"/>
  <c r="K1685" i="4"/>
  <c r="H1809" i="4"/>
  <c r="J1809" i="4" s="1"/>
  <c r="K1780" i="4"/>
  <c r="K1799" i="4"/>
  <c r="K1801" i="4"/>
  <c r="K1805" i="4"/>
  <c r="K1807" i="4"/>
  <c r="K1811" i="4"/>
  <c r="K1834" i="4"/>
  <c r="K1838" i="4"/>
  <c r="K1840" i="4"/>
  <c r="K1842" i="4"/>
  <c r="K1844" i="4"/>
  <c r="K1846" i="4"/>
  <c r="K1850" i="4"/>
  <c r="K1852" i="4"/>
  <c r="K1854" i="4"/>
  <c r="K1856" i="4"/>
  <c r="K1858" i="4"/>
  <c r="K1860" i="4"/>
  <c r="K1864" i="4"/>
  <c r="K1866" i="4"/>
  <c r="K1868" i="4"/>
  <c r="K1870" i="4"/>
  <c r="K1872" i="4"/>
  <c r="K1887" i="4"/>
  <c r="K1889" i="4"/>
  <c r="H1931" i="4"/>
  <c r="J1931" i="4" s="1"/>
  <c r="K1906" i="4"/>
  <c r="K1908" i="4"/>
  <c r="K1910" i="4"/>
  <c r="K1923" i="4"/>
  <c r="K1925" i="4"/>
  <c r="H1967" i="4"/>
  <c r="J1967" i="4" s="1"/>
  <c r="K1942" i="4"/>
  <c r="K1946" i="4"/>
  <c r="K1959" i="4"/>
  <c r="K1961" i="4"/>
  <c r="K1963" i="4"/>
  <c r="H2003" i="4"/>
  <c r="J2003" i="4" s="1"/>
  <c r="K1978" i="4"/>
  <c r="K1980" i="4"/>
  <c r="K1995" i="4"/>
  <c r="K1997" i="4"/>
  <c r="H2039" i="4"/>
  <c r="J2039" i="4" s="1"/>
  <c r="K2014" i="4"/>
  <c r="K2016" i="4"/>
  <c r="J2019" i="4"/>
  <c r="K2018" i="4"/>
  <c r="K2031" i="4"/>
  <c r="K2033" i="4"/>
  <c r="H2075" i="4"/>
  <c r="J2075" i="4" s="1"/>
  <c r="K2050" i="4"/>
  <c r="K2054" i="4"/>
  <c r="K2067" i="4"/>
  <c r="K2069" i="4"/>
  <c r="K2071" i="4"/>
  <c r="K2086" i="4"/>
  <c r="K2088" i="4"/>
  <c r="H2238" i="4"/>
  <c r="J2238" i="4" s="1"/>
  <c r="K2229" i="4"/>
  <c r="K2231" i="4"/>
  <c r="K2233" i="4"/>
  <c r="K2237" i="4"/>
  <c r="L2237" i="4" s="1"/>
  <c r="K2239" i="4"/>
  <c r="K2243" i="4"/>
  <c r="K2245" i="4"/>
  <c r="K2247" i="4"/>
  <c r="K2249" i="4"/>
  <c r="K2255" i="4"/>
  <c r="K2257" i="4"/>
  <c r="K2259" i="4"/>
  <c r="K2261" i="4"/>
  <c r="K2265" i="4"/>
  <c r="K2267" i="4"/>
  <c r="K2271" i="4"/>
  <c r="K2273" i="4"/>
  <c r="K2275" i="4"/>
  <c r="K2281" i="4"/>
  <c r="K2283" i="4"/>
  <c r="K2285" i="4"/>
  <c r="K2289" i="4"/>
  <c r="K2293" i="4"/>
  <c r="K2295" i="4"/>
  <c r="H2432" i="4"/>
  <c r="J2432" i="4" s="1"/>
  <c r="K2414" i="4"/>
  <c r="K2418" i="4"/>
  <c r="K2420" i="4"/>
  <c r="K2422" i="4"/>
  <c r="K2426" i="4"/>
  <c r="K2428" i="4"/>
  <c r="K2430" i="4"/>
  <c r="K2432" i="4"/>
  <c r="K2436" i="4"/>
  <c r="K2438" i="4"/>
  <c r="K2440" i="4"/>
  <c r="K2444" i="4"/>
  <c r="K2446" i="4"/>
  <c r="K2448" i="4"/>
  <c r="K2450" i="4"/>
  <c r="K2454" i="4"/>
  <c r="K2456" i="4"/>
  <c r="K2458" i="4"/>
  <c r="K2462" i="4"/>
  <c r="K2464" i="4"/>
  <c r="K2487" i="4"/>
  <c r="K2491" i="4"/>
  <c r="K2493" i="4"/>
  <c r="K2499" i="4"/>
  <c r="H2557" i="4"/>
  <c r="J2557" i="4" s="1"/>
  <c r="K2534" i="4"/>
  <c r="J2537" i="4"/>
  <c r="K2536" i="4"/>
  <c r="H2578" i="4"/>
  <c r="J2578" i="4" s="1"/>
  <c r="K2553" i="4"/>
  <c r="H2593" i="4"/>
  <c r="J2593" i="4" s="1"/>
  <c r="K2570" i="4"/>
  <c r="K2572" i="4"/>
  <c r="H2614" i="4"/>
  <c r="J2614" i="4" s="1"/>
  <c r="K2589" i="4"/>
  <c r="H2629" i="4"/>
  <c r="J2629" i="4" s="1"/>
  <c r="K2606" i="4"/>
  <c r="J2609" i="4"/>
  <c r="K2608" i="4"/>
  <c r="H2650" i="4"/>
  <c r="J2650" i="4" s="1"/>
  <c r="K2625" i="4"/>
  <c r="H2665" i="4"/>
  <c r="J2665" i="4" s="1"/>
  <c r="K2642" i="4"/>
  <c r="K2644" i="4"/>
  <c r="H2686" i="4"/>
  <c r="J2686" i="4" s="1"/>
  <c r="K2661" i="4"/>
  <c r="K2678" i="4"/>
  <c r="K2680" i="4"/>
  <c r="K2697" i="4"/>
  <c r="K2699" i="4"/>
  <c r="K2703" i="4"/>
  <c r="H2771" i="4"/>
  <c r="J2771" i="4" s="1"/>
  <c r="H2799" i="4"/>
  <c r="J2799" i="4" s="1"/>
  <c r="H2801" i="4"/>
  <c r="J2801" i="4" s="1"/>
  <c r="L2801" i="4" s="1"/>
  <c r="H2807" i="4"/>
  <c r="J2807" i="4" s="1"/>
  <c r="K2814" i="4"/>
  <c r="K2816" i="4"/>
  <c r="K2818" i="4"/>
  <c r="K2822" i="4"/>
  <c r="K2824" i="4"/>
  <c r="K2826" i="4"/>
  <c r="K2828" i="4"/>
  <c r="K2832" i="4"/>
  <c r="K2834" i="4"/>
  <c r="K2836" i="4"/>
  <c r="K2840" i="4"/>
  <c r="K2842" i="4"/>
  <c r="K2844" i="4"/>
  <c r="K2846" i="4"/>
  <c r="K2850" i="4"/>
  <c r="K2852" i="4"/>
  <c r="K2854" i="4"/>
  <c r="K2858" i="4"/>
  <c r="K2860" i="4"/>
  <c r="K2862" i="4"/>
  <c r="K2864" i="4"/>
  <c r="K2868" i="4"/>
  <c r="K2870" i="4"/>
  <c r="K2872" i="4"/>
  <c r="K2876" i="4"/>
  <c r="K2878" i="4"/>
  <c r="K2880" i="4"/>
  <c r="K2882" i="4"/>
  <c r="H3004" i="4"/>
  <c r="J3004" i="4" s="1"/>
  <c r="H3040" i="4"/>
  <c r="J3040" i="4" s="1"/>
  <c r="K3031" i="4"/>
  <c r="K3033" i="4"/>
  <c r="K3039" i="4"/>
  <c r="K3041" i="4"/>
  <c r="K3045" i="4"/>
  <c r="K3049" i="4"/>
  <c r="K3051" i="4"/>
  <c r="K3057" i="4"/>
  <c r="K3059" i="4"/>
  <c r="L3059" i="4" s="1"/>
  <c r="K3063" i="4"/>
  <c r="K3067" i="4"/>
  <c r="K3069" i="4"/>
  <c r="K3075" i="4"/>
  <c r="K3077" i="4"/>
  <c r="K3081" i="4"/>
  <c r="K3085" i="4"/>
  <c r="K3087" i="4"/>
  <c r="K3093" i="4"/>
  <c r="K3095" i="4"/>
  <c r="K3099" i="4"/>
  <c r="H3239" i="4"/>
  <c r="J3239" i="4" s="1"/>
  <c r="K3216" i="4"/>
  <c r="J3219" i="4"/>
  <c r="K3218" i="4"/>
  <c r="H3260" i="4"/>
  <c r="J3260" i="4" s="1"/>
  <c r="K3231" i="4"/>
  <c r="K3233" i="4"/>
  <c r="H3275" i="4"/>
  <c r="J3275" i="4" s="1"/>
  <c r="K3252" i="4"/>
  <c r="K3254" i="4"/>
  <c r="H3296" i="4"/>
  <c r="J3296" i="4" s="1"/>
  <c r="K3267" i="4"/>
  <c r="K3269" i="4"/>
  <c r="L3269" i="4" s="1"/>
  <c r="H3311" i="4"/>
  <c r="J3311" i="4" s="1"/>
  <c r="K3288" i="4"/>
  <c r="J3291" i="4"/>
  <c r="K3290" i="4"/>
  <c r="H3332" i="4"/>
  <c r="J3332" i="4" s="1"/>
  <c r="K3303" i="4"/>
  <c r="K3305" i="4"/>
  <c r="K3324" i="4"/>
  <c r="K3326" i="4"/>
  <c r="K3339" i="4"/>
  <c r="K3341" i="4"/>
  <c r="K3345" i="4"/>
  <c r="K3347" i="4"/>
  <c r="K3351" i="4"/>
  <c r="K3353" i="4"/>
  <c r="K3355" i="4"/>
  <c r="K3357" i="4"/>
  <c r="K3361" i="4"/>
  <c r="K3363" i="4"/>
  <c r="K3367" i="4"/>
  <c r="H3463" i="4"/>
  <c r="J3463" i="4" s="1"/>
  <c r="H3465" i="4"/>
  <c r="J3465" i="4" s="1"/>
  <c r="K3442" i="4"/>
  <c r="K3446" i="4"/>
  <c r="K3448" i="4"/>
  <c r="K3454" i="4"/>
  <c r="K3456" i="4"/>
  <c r="K3462" i="4"/>
  <c r="K3468" i="4"/>
  <c r="K3470" i="4"/>
  <c r="K3476" i="4"/>
  <c r="H3546" i="4"/>
  <c r="J3546" i="4" s="1"/>
  <c r="H3548" i="4"/>
  <c r="J3548" i="4" s="1"/>
  <c r="H3550" i="4"/>
  <c r="J3550" i="4" s="1"/>
  <c r="H3552" i="4"/>
  <c r="J3552" i="4" s="1"/>
  <c r="L3552" i="4" s="1"/>
  <c r="H3554" i="4"/>
  <c r="J3554" i="4" s="1"/>
  <c r="H3560" i="4"/>
  <c r="J3560" i="4" s="1"/>
  <c r="L3560" i="4" s="1"/>
  <c r="H3574" i="4"/>
  <c r="J3574" i="4" s="1"/>
  <c r="H3578" i="4"/>
  <c r="J3578" i="4" s="1"/>
  <c r="H3580" i="4"/>
  <c r="J3580" i="4" s="1"/>
  <c r="H3589" i="4"/>
  <c r="J3589" i="4" s="1"/>
  <c r="L3589" i="4" s="1"/>
  <c r="H3594" i="4"/>
  <c r="J3594" i="4" s="1"/>
  <c r="K3573" i="4"/>
  <c r="K3577" i="4"/>
  <c r="K3579" i="4"/>
  <c r="K3583" i="4"/>
  <c r="J3586" i="4"/>
  <c r="K3585" i="4"/>
  <c r="H3636" i="4"/>
  <c r="J3636" i="4" s="1"/>
  <c r="H3644" i="4"/>
  <c r="J3644" i="4" s="1"/>
  <c r="H3677" i="4"/>
  <c r="J3677" i="4" s="1"/>
  <c r="H3701" i="4"/>
  <c r="J3701" i="4" s="1"/>
  <c r="K3698" i="4"/>
  <c r="K3700" i="4"/>
  <c r="J3986" i="4"/>
  <c r="K3987" i="4"/>
  <c r="H4053" i="4"/>
  <c r="J4053" i="4" s="1"/>
  <c r="H4093" i="4"/>
  <c r="J4093" i="4" s="1"/>
  <c r="H4179" i="4"/>
  <c r="J4179" i="4" s="1"/>
  <c r="H4209" i="4"/>
  <c r="J4209" i="4" s="1"/>
  <c r="H4289" i="4"/>
  <c r="J4289" i="4" s="1"/>
  <c r="K4268" i="4"/>
  <c r="K4270" i="4"/>
  <c r="K4274" i="4"/>
  <c r="K4276" i="4"/>
  <c r="K4280" i="4"/>
  <c r="K4282" i="4"/>
  <c r="H4346" i="4"/>
  <c r="J4346" i="4" s="1"/>
  <c r="K4323" i="4"/>
  <c r="K4329" i="4"/>
  <c r="K4335" i="4"/>
  <c r="H4389" i="4"/>
  <c r="J4389" i="4" s="1"/>
  <c r="H4397" i="4"/>
  <c r="J4397" i="4" s="1"/>
  <c r="K4376" i="4"/>
  <c r="K4378" i="4"/>
  <c r="K4382" i="4"/>
  <c r="K4384" i="4"/>
  <c r="K4388" i="4"/>
  <c r="K4390" i="4"/>
  <c r="K4461" i="4"/>
  <c r="K4467" i="4"/>
  <c r="K4473" i="4"/>
  <c r="K4479" i="4"/>
  <c r="K4485" i="4"/>
  <c r="K4491" i="4"/>
  <c r="K4497" i="4"/>
  <c r="H4733" i="4"/>
  <c r="J4733" i="4" s="1"/>
  <c r="H4811" i="4"/>
  <c r="J4811" i="4" s="1"/>
  <c r="H4840" i="4"/>
  <c r="J4840" i="4" s="1"/>
  <c r="K4816" i="4"/>
  <c r="K4820" i="4"/>
  <c r="K4822" i="4"/>
  <c r="K4826" i="4"/>
  <c r="K4828" i="4"/>
  <c r="K4832" i="4"/>
  <c r="K4834" i="4"/>
  <c r="K4838" i="4"/>
  <c r="K4840" i="4"/>
  <c r="K4844" i="4"/>
  <c r="K4846" i="4"/>
  <c r="K4850" i="4"/>
  <c r="K4852" i="4"/>
  <c r="K4856" i="4"/>
  <c r="K4858" i="4"/>
  <c r="K4862" i="4"/>
  <c r="K4864" i="4"/>
  <c r="K4868" i="4"/>
  <c r="K4870" i="4"/>
  <c r="K4874" i="4"/>
  <c r="K4876" i="4"/>
  <c r="K4880" i="4"/>
  <c r="K4882" i="4"/>
  <c r="K4886" i="4"/>
  <c r="K4888" i="4"/>
  <c r="K4892" i="4"/>
  <c r="K4894" i="4"/>
  <c r="K4898" i="4"/>
  <c r="K4900" i="4"/>
  <c r="K4904" i="4"/>
  <c r="K4906" i="4"/>
  <c r="K4910" i="4"/>
  <c r="K4912" i="4"/>
  <c r="K4916" i="4"/>
  <c r="K4918" i="4"/>
  <c r="K4922" i="4"/>
  <c r="H5004" i="4"/>
  <c r="J5004" i="4" s="1"/>
  <c r="K5025" i="4"/>
  <c r="K5031" i="4"/>
  <c r="K5037" i="4"/>
  <c r="K5055" i="4"/>
  <c r="K5091" i="4"/>
  <c r="K5127" i="4"/>
  <c r="K5446" i="4"/>
  <c r="K5365" i="4"/>
  <c r="K5305" i="4"/>
  <c r="K5029" i="4"/>
  <c r="K5017" i="4"/>
  <c r="K5005" i="4"/>
  <c r="K4993" i="4"/>
  <c r="K4981" i="4"/>
  <c r="K4969" i="4"/>
  <c r="K4957" i="4"/>
  <c r="K4945" i="4"/>
  <c r="K4489" i="4"/>
  <c r="K4477" i="4"/>
  <c r="K4465" i="4"/>
  <c r="K4453" i="4"/>
  <c r="K4333" i="4"/>
  <c r="K4321" i="4"/>
  <c r="K4309" i="4"/>
  <c r="K4213" i="4"/>
  <c r="K4100" i="4"/>
  <c r="K4086" i="4"/>
  <c r="K4028" i="4"/>
  <c r="K4014" i="4"/>
  <c r="K3985" i="4"/>
  <c r="K3928" i="4"/>
  <c r="K3668" i="4"/>
  <c r="K3654" i="4"/>
  <c r="K3640" i="4"/>
  <c r="K3596" i="4"/>
  <c r="K3553" i="4"/>
  <c r="K3539" i="4"/>
  <c r="K3452" i="4"/>
  <c r="K3438" i="4"/>
  <c r="K3424" i="4"/>
  <c r="K3409" i="4"/>
  <c r="K3280" i="4"/>
  <c r="K3265" i="4"/>
  <c r="K3208" i="4"/>
  <c r="K3083" i="4"/>
  <c r="K3065" i="4"/>
  <c r="K3047" i="4"/>
  <c r="K3029" i="4"/>
  <c r="K2687" i="4"/>
  <c r="K2651" i="4"/>
  <c r="K2615" i="4"/>
  <c r="K2579" i="4"/>
  <c r="K2543" i="4"/>
  <c r="K2489" i="4"/>
  <c r="K2291" i="4"/>
  <c r="K2269" i="4"/>
  <c r="K2241" i="4"/>
  <c r="K2107" i="4"/>
  <c r="K2025" i="4"/>
  <c r="K1999" i="4"/>
  <c r="K1891" i="4"/>
  <c r="K1809" i="4"/>
  <c r="K1675" i="4"/>
  <c r="K1538" i="4"/>
  <c r="K1502" i="4"/>
  <c r="K1430" i="4"/>
  <c r="K1394" i="4"/>
  <c r="K733" i="4"/>
  <c r="K685" i="4"/>
  <c r="K541" i="4"/>
  <c r="K445" i="4"/>
  <c r="K397" i="4"/>
  <c r="K301" i="4"/>
  <c r="K253" i="4"/>
  <c r="J2543" i="4"/>
  <c r="H33" i="4"/>
  <c r="J33" i="4" s="1"/>
  <c r="H70" i="4"/>
  <c r="J70" i="4" s="1"/>
  <c r="H82" i="4"/>
  <c r="J82" i="4" s="1"/>
  <c r="H124" i="4"/>
  <c r="J124" i="4" s="1"/>
  <c r="K127" i="4"/>
  <c r="K131" i="4"/>
  <c r="K135" i="4"/>
  <c r="K141" i="4"/>
  <c r="K147" i="4"/>
  <c r="K163" i="4"/>
  <c r="K171" i="4"/>
  <c r="K187" i="4"/>
  <c r="K193" i="4"/>
  <c r="K199" i="4"/>
  <c r="K207" i="4"/>
  <c r="K213" i="4"/>
  <c r="K219" i="4"/>
  <c r="K225" i="4"/>
  <c r="K233" i="4"/>
  <c r="K239" i="4"/>
  <c r="K243" i="4"/>
  <c r="K247" i="4"/>
  <c r="K255" i="4"/>
  <c r="K265" i="4"/>
  <c r="K273" i="4"/>
  <c r="K281" i="4"/>
  <c r="K289" i="4"/>
  <c r="K295" i="4"/>
  <c r="K303" i="4"/>
  <c r="K313" i="4"/>
  <c r="K323" i="4"/>
  <c r="K379" i="4"/>
  <c r="K387" i="4"/>
  <c r="K393" i="4"/>
  <c r="K403" i="4"/>
  <c r="K409" i="4"/>
  <c r="K417" i="4"/>
  <c r="K425" i="4"/>
  <c r="K431" i="4"/>
  <c r="K441" i="4"/>
  <c r="K449" i="4"/>
  <c r="K455" i="4"/>
  <c r="K461" i="4"/>
  <c r="K467" i="4"/>
  <c r="K473" i="4"/>
  <c r="K481" i="4"/>
  <c r="K487" i="4"/>
  <c r="K491" i="4"/>
  <c r="K499" i="4"/>
  <c r="K505" i="4"/>
  <c r="K511" i="4"/>
  <c r="K519" i="4"/>
  <c r="K525" i="4"/>
  <c r="K531" i="4"/>
  <c r="K537" i="4"/>
  <c r="K545" i="4"/>
  <c r="K551" i="4"/>
  <c r="K557" i="4"/>
  <c r="K571" i="4"/>
  <c r="K579" i="4"/>
  <c r="K595" i="4"/>
  <c r="K601" i="4"/>
  <c r="K607" i="4"/>
  <c r="K615" i="4"/>
  <c r="K621" i="4"/>
  <c r="K627" i="4"/>
  <c r="K631" i="4"/>
  <c r="K639" i="4"/>
  <c r="K643" i="4"/>
  <c r="K649" i="4"/>
  <c r="K657" i="4"/>
  <c r="K663" i="4"/>
  <c r="K669" i="4"/>
  <c r="K675" i="4"/>
  <c r="K681" i="4"/>
  <c r="K689" i="4"/>
  <c r="K695" i="4"/>
  <c r="K701" i="4"/>
  <c r="K828" i="4"/>
  <c r="K871" i="4"/>
  <c r="K875" i="4"/>
  <c r="K881" i="4"/>
  <c r="H941" i="4"/>
  <c r="J941" i="4" s="1"/>
  <c r="J933" i="4"/>
  <c r="K932" i="4"/>
  <c r="K940" i="4"/>
  <c r="K983" i="4"/>
  <c r="K989" i="4"/>
  <c r="J996" i="4"/>
  <c r="K995" i="4"/>
  <c r="H1049" i="4"/>
  <c r="J1049" i="4" s="1"/>
  <c r="H1059" i="4"/>
  <c r="J1059" i="4" s="1"/>
  <c r="K1040" i="4"/>
  <c r="K1046" i="4"/>
  <c r="K1089" i="4"/>
  <c r="K1095" i="4"/>
  <c r="K1101" i="4"/>
  <c r="K1130" i="4"/>
  <c r="K1213" i="4"/>
  <c r="K1260" i="4"/>
  <c r="K1266" i="4"/>
  <c r="K1274" i="4"/>
  <c r="K1282" i="4"/>
  <c r="K1326" i="4"/>
  <c r="K1332" i="4"/>
  <c r="K1348" i="4"/>
  <c r="K1364" i="4"/>
  <c r="K1378" i="4"/>
  <c r="K1384" i="4"/>
  <c r="K1390" i="4"/>
  <c r="K1398" i="4"/>
  <c r="K1402" i="4"/>
  <c r="K1418" i="4"/>
  <c r="K1420" i="4"/>
  <c r="K1426" i="4"/>
  <c r="K1432" i="4"/>
  <c r="K1438" i="4"/>
  <c r="K1454" i="4"/>
  <c r="K1458" i="4"/>
  <c r="K1472" i="4"/>
  <c r="K1476" i="4"/>
  <c r="K1482" i="4"/>
  <c r="K1488" i="4"/>
  <c r="K1500" i="4"/>
  <c r="K1508" i="4"/>
  <c r="K1510" i="4"/>
  <c r="K1516" i="4"/>
  <c r="K1518" i="4"/>
  <c r="K1524" i="4"/>
  <c r="K1583" i="4"/>
  <c r="K1589" i="4"/>
  <c r="K1595" i="4"/>
  <c r="K1601" i="4"/>
  <c r="K1609" i="4"/>
  <c r="K1615" i="4"/>
  <c r="K1816" i="4"/>
  <c r="K1822" i="4"/>
  <c r="K1830" i="4"/>
  <c r="K1881" i="4"/>
  <c r="K1900" i="4"/>
  <c r="K1921" i="4"/>
  <c r="K1940" i="4"/>
  <c r="J1941" i="4"/>
  <c r="H1997" i="4"/>
  <c r="J1997" i="4" s="1"/>
  <c r="K1972" i="4"/>
  <c r="K1989" i="4"/>
  <c r="K2008" i="4"/>
  <c r="K2029" i="4"/>
  <c r="H2069" i="4"/>
  <c r="J2069" i="4" s="1"/>
  <c r="K2048" i="4"/>
  <c r="K2063" i="4"/>
  <c r="K2084" i="4"/>
  <c r="K2099" i="4"/>
  <c r="K2105" i="4"/>
  <c r="K2111" i="4"/>
  <c r="K2151" i="4"/>
  <c r="K2213" i="4"/>
  <c r="K2219" i="4"/>
  <c r="K2225" i="4"/>
  <c r="H2378" i="4"/>
  <c r="J2378" i="4" s="1"/>
  <c r="H2411" i="4"/>
  <c r="J2411" i="4" s="1"/>
  <c r="H2421" i="4"/>
  <c r="J2421" i="4" s="1"/>
  <c r="K2394" i="4"/>
  <c r="K2400" i="4"/>
  <c r="K2404" i="4"/>
  <c r="K2410" i="4"/>
  <c r="K2475" i="4"/>
  <c r="H2545" i="4"/>
  <c r="J2545" i="4" s="1"/>
  <c r="K2528" i="4"/>
  <c r="H2572" i="4"/>
  <c r="J2572" i="4" s="1"/>
  <c r="K2547" i="4"/>
  <c r="H2587" i="4"/>
  <c r="J2587" i="4" s="1"/>
  <c r="K2562" i="4"/>
  <c r="H2608" i="4"/>
  <c r="J2608" i="4" s="1"/>
  <c r="K2583" i="4"/>
  <c r="K2600" i="4"/>
  <c r="H2644" i="4"/>
  <c r="J2644" i="4" s="1"/>
  <c r="K2619" i="4"/>
  <c r="K2636" i="4"/>
  <c r="H2680" i="4"/>
  <c r="J2680" i="4" s="1"/>
  <c r="K2655" i="4"/>
  <c r="K2670" i="4"/>
  <c r="K2691" i="4"/>
  <c r="K2742" i="4"/>
  <c r="K2754" i="4"/>
  <c r="K2760" i="4"/>
  <c r="K2764" i="4"/>
  <c r="K2770" i="4"/>
  <c r="K2774" i="4"/>
  <c r="K2780" i="4"/>
  <c r="K2786" i="4"/>
  <c r="K2808" i="4"/>
  <c r="K2973" i="4"/>
  <c r="K2977" i="4"/>
  <c r="K2985" i="4"/>
  <c r="K2987" i="4"/>
  <c r="K2991" i="4"/>
  <c r="K2995" i="4"/>
  <c r="K2997" i="4"/>
  <c r="K3005" i="4"/>
  <c r="K3013" i="4"/>
  <c r="K3015" i="4"/>
  <c r="K3021" i="4"/>
  <c r="K3023" i="4"/>
  <c r="K3027" i="4"/>
  <c r="K32" i="4"/>
  <c r="K34" i="4"/>
  <c r="K36" i="4"/>
  <c r="K38" i="4"/>
  <c r="K40" i="4"/>
  <c r="K42" i="4"/>
  <c r="K44" i="4"/>
  <c r="K46" i="4"/>
  <c r="K48" i="4"/>
  <c r="K52" i="4"/>
  <c r="K56" i="4"/>
  <c r="K58" i="4"/>
  <c r="K60" i="4"/>
  <c r="K62" i="4"/>
  <c r="K64" i="4"/>
  <c r="K66" i="4"/>
  <c r="K68" i="4"/>
  <c r="K70" i="4"/>
  <c r="K72" i="4"/>
  <c r="K76" i="4"/>
  <c r="K80" i="4"/>
  <c r="K82" i="4"/>
  <c r="K84" i="4"/>
  <c r="K86" i="4"/>
  <c r="K88" i="4"/>
  <c r="K90" i="4"/>
  <c r="K92" i="4"/>
  <c r="K94" i="4"/>
  <c r="K96" i="4"/>
  <c r="K100" i="4"/>
  <c r="K104" i="4"/>
  <c r="K106" i="4"/>
  <c r="K108" i="4"/>
  <c r="K110" i="4"/>
  <c r="K112" i="4"/>
  <c r="K114" i="4"/>
  <c r="K116" i="4"/>
  <c r="K118" i="4"/>
  <c r="K120" i="4"/>
  <c r="K124" i="4"/>
  <c r="J127" i="4"/>
  <c r="H745" i="4"/>
  <c r="J745" i="4" s="1"/>
  <c r="H781" i="4"/>
  <c r="J781" i="4" s="1"/>
  <c r="L781" i="4" s="1"/>
  <c r="K763" i="4"/>
  <c r="K765" i="4"/>
  <c r="K767" i="4"/>
  <c r="K769" i="4"/>
  <c r="K771" i="4"/>
  <c r="K773" i="4"/>
  <c r="K775" i="4"/>
  <c r="K777" i="4"/>
  <c r="K779" i="4"/>
  <c r="K783" i="4"/>
  <c r="K785" i="4"/>
  <c r="K787" i="4"/>
  <c r="K789" i="4"/>
  <c r="K791" i="4"/>
  <c r="K793" i="4"/>
  <c r="K795" i="4"/>
  <c r="K797" i="4"/>
  <c r="K799" i="4"/>
  <c r="K801" i="4"/>
  <c r="K803" i="4"/>
  <c r="K807" i="4"/>
  <c r="K809" i="4"/>
  <c r="K811" i="4"/>
  <c r="K813" i="4"/>
  <c r="K815" i="4"/>
  <c r="H869" i="4"/>
  <c r="J869" i="4" s="1"/>
  <c r="H879" i="4"/>
  <c r="J879" i="4" s="1"/>
  <c r="K852" i="4"/>
  <c r="K854" i="4"/>
  <c r="K856" i="4"/>
  <c r="K858" i="4"/>
  <c r="K860" i="4"/>
  <c r="K862" i="4"/>
  <c r="K864" i="4"/>
  <c r="K868" i="4"/>
  <c r="K907" i="4"/>
  <c r="K909" i="4"/>
  <c r="K911" i="4"/>
  <c r="K913" i="4"/>
  <c r="K915" i="4"/>
  <c r="K917" i="4"/>
  <c r="K919" i="4"/>
  <c r="K921" i="4"/>
  <c r="K923" i="4"/>
  <c r="H977" i="4"/>
  <c r="J977" i="4" s="1"/>
  <c r="H987" i="4"/>
  <c r="J987" i="4" s="1"/>
  <c r="K960" i="4"/>
  <c r="K964" i="4"/>
  <c r="K968" i="4"/>
  <c r="K970" i="4"/>
  <c r="K972" i="4"/>
  <c r="K974" i="4"/>
  <c r="K976" i="4"/>
  <c r="K1015" i="4"/>
  <c r="K1017" i="4"/>
  <c r="K1019" i="4"/>
  <c r="K1023" i="4"/>
  <c r="K1025" i="4"/>
  <c r="K1027" i="4"/>
  <c r="K1029" i="4"/>
  <c r="K1031" i="4"/>
  <c r="H1085" i="4"/>
  <c r="J1085" i="4" s="1"/>
  <c r="H1095" i="4"/>
  <c r="J1095" i="4" s="1"/>
  <c r="K1068" i="4"/>
  <c r="K1070" i="4"/>
  <c r="K1072" i="4"/>
  <c r="K1074" i="4"/>
  <c r="K1076" i="4"/>
  <c r="K1078" i="4"/>
  <c r="K1080" i="4"/>
  <c r="K1084" i="4"/>
  <c r="H1134" i="4"/>
  <c r="J1134" i="4" s="1"/>
  <c r="H1141" i="4"/>
  <c r="J1141" i="4" s="1"/>
  <c r="H1146" i="4"/>
  <c r="J1146" i="4" s="1"/>
  <c r="K1123" i="4"/>
  <c r="J1126" i="4"/>
  <c r="K1125" i="4"/>
  <c r="K1144" i="4"/>
  <c r="K1146" i="4"/>
  <c r="K1148" i="4"/>
  <c r="K1150" i="4"/>
  <c r="K1152" i="4"/>
  <c r="K1156" i="4"/>
  <c r="K1158" i="4"/>
  <c r="K1162" i="4"/>
  <c r="K1164" i="4"/>
  <c r="K1166" i="4"/>
  <c r="K1168" i="4"/>
  <c r="K1170" i="4"/>
  <c r="K1174" i="4"/>
  <c r="K1176" i="4"/>
  <c r="K1180" i="4"/>
  <c r="K1182" i="4"/>
  <c r="K1184" i="4"/>
  <c r="K1186" i="4"/>
  <c r="L1186" i="4" s="1"/>
  <c r="K1188" i="4"/>
  <c r="K1192" i="4"/>
  <c r="K1194" i="4"/>
  <c r="K1198" i="4"/>
  <c r="K1200" i="4"/>
  <c r="H1265" i="4"/>
  <c r="J1265" i="4" s="1"/>
  <c r="K1237" i="4"/>
  <c r="K1239" i="4"/>
  <c r="K1241" i="4"/>
  <c r="K1245" i="4"/>
  <c r="K1247" i="4"/>
  <c r="K1249" i="4"/>
  <c r="K1251" i="4"/>
  <c r="K1253" i="4"/>
  <c r="H1569" i="4"/>
  <c r="J1569" i="4" s="1"/>
  <c r="H1573" i="4"/>
  <c r="J1573" i="4" s="1"/>
  <c r="K1546" i="4"/>
  <c r="L1546" i="4" s="1"/>
  <c r="K1548" i="4"/>
  <c r="K1552" i="4"/>
  <c r="K1554" i="4"/>
  <c r="K1558" i="4"/>
  <c r="K1560" i="4"/>
  <c r="K1562" i="4"/>
  <c r="K1564" i="4"/>
  <c r="K1566" i="4"/>
  <c r="K1570" i="4"/>
  <c r="K1572" i="4"/>
  <c r="K1576" i="4"/>
  <c r="K1578" i="4"/>
  <c r="H1674" i="4"/>
  <c r="J1674" i="4" s="1"/>
  <c r="H1676" i="4"/>
  <c r="J1676" i="4" s="1"/>
  <c r="K1689" i="4"/>
  <c r="K1691" i="4"/>
  <c r="K1693" i="4"/>
  <c r="K1697" i="4"/>
  <c r="K1699" i="4"/>
  <c r="K1703" i="4"/>
  <c r="K1705" i="4"/>
  <c r="K1707" i="4"/>
  <c r="K1709" i="4"/>
  <c r="K1715" i="4"/>
  <c r="K1717" i="4"/>
  <c r="K1719" i="4"/>
  <c r="K1721" i="4"/>
  <c r="K1725" i="4"/>
  <c r="K1727" i="4"/>
  <c r="K1731" i="4"/>
  <c r="K1733" i="4"/>
  <c r="K1735" i="4"/>
  <c r="K1739" i="4"/>
  <c r="K1743" i="4"/>
  <c r="K1745" i="4"/>
  <c r="K1747" i="4"/>
  <c r="K1751" i="4"/>
  <c r="K1753" i="4"/>
  <c r="K1757" i="4"/>
  <c r="K1759" i="4"/>
  <c r="K1761" i="4"/>
  <c r="K1763" i="4"/>
  <c r="K1769" i="4"/>
  <c r="K1771" i="4"/>
  <c r="K1773" i="4"/>
  <c r="K1775" i="4"/>
  <c r="K1784" i="4"/>
  <c r="K1786" i="4"/>
  <c r="K1788" i="4"/>
  <c r="K1790" i="4"/>
  <c r="K1792" i="4"/>
  <c r="K1813" i="4"/>
  <c r="L1813" i="4" s="1"/>
  <c r="K1815" i="4"/>
  <c r="H1877" i="4"/>
  <c r="J1877" i="4" s="1"/>
  <c r="H1883" i="4"/>
  <c r="H1889" i="4"/>
  <c r="J1889" i="4" s="1"/>
  <c r="H1895" i="4"/>
  <c r="J1895" i="4" s="1"/>
  <c r="H1901" i="4"/>
  <c r="J1901" i="4" s="1"/>
  <c r="K1876" i="4"/>
  <c r="K1878" i="4"/>
  <c r="K1880" i="4"/>
  <c r="K1893" i="4"/>
  <c r="K1895" i="4"/>
  <c r="K1897" i="4"/>
  <c r="H1937" i="4"/>
  <c r="J1937" i="4" s="1"/>
  <c r="K1912" i="4"/>
  <c r="K1914" i="4"/>
  <c r="J1917" i="4"/>
  <c r="K1931" i="4"/>
  <c r="K1933" i="4"/>
  <c r="H1973" i="4"/>
  <c r="J1973" i="4" s="1"/>
  <c r="K1948" i="4"/>
  <c r="K1950" i="4"/>
  <c r="J1953" i="4"/>
  <c r="K1952" i="4"/>
  <c r="K1967" i="4"/>
  <c r="K1969" i="4"/>
  <c r="H2009" i="4"/>
  <c r="J2009" i="4" s="1"/>
  <c r="K1984" i="4"/>
  <c r="K1986" i="4"/>
  <c r="K1988" i="4"/>
  <c r="K2001" i="4"/>
  <c r="K2003" i="4"/>
  <c r="K2005" i="4"/>
  <c r="H2045" i="4"/>
  <c r="J2045" i="4" s="1"/>
  <c r="J2021" i="4"/>
  <c r="K2020" i="4"/>
  <c r="K2022" i="4"/>
  <c r="J2025" i="4"/>
  <c r="K2039" i="4"/>
  <c r="K2041" i="4"/>
  <c r="H2081" i="4"/>
  <c r="J2081" i="4" s="1"/>
  <c r="K2056" i="4"/>
  <c r="K2058" i="4"/>
  <c r="K2060" i="4"/>
  <c r="K2075" i="4"/>
  <c r="K2077" i="4"/>
  <c r="K2092" i="4"/>
  <c r="K2094" i="4"/>
  <c r="K2096" i="4"/>
  <c r="H2274" i="4"/>
  <c r="J2274" i="4" s="1"/>
  <c r="H2310" i="4"/>
  <c r="J2310" i="4" s="1"/>
  <c r="K2301" i="4"/>
  <c r="K2303" i="4"/>
  <c r="K2307" i="4"/>
  <c r="K2311" i="4"/>
  <c r="K2313" i="4"/>
  <c r="K2319" i="4"/>
  <c r="K2321" i="4"/>
  <c r="K2325" i="4"/>
  <c r="K2329" i="4"/>
  <c r="K2331" i="4"/>
  <c r="K2337" i="4"/>
  <c r="K2339" i="4"/>
  <c r="K2343" i="4"/>
  <c r="K2347" i="4"/>
  <c r="K2349" i="4"/>
  <c r="K2355" i="4"/>
  <c r="K2357" i="4"/>
  <c r="K2361" i="4"/>
  <c r="K2365" i="4"/>
  <c r="K2367" i="4"/>
  <c r="K2373" i="4"/>
  <c r="K2375" i="4"/>
  <c r="K2379" i="4"/>
  <c r="K2383" i="4"/>
  <c r="K2385" i="4"/>
  <c r="K2391" i="4"/>
  <c r="H2445" i="4"/>
  <c r="J2445" i="4" s="1"/>
  <c r="H2457" i="4"/>
  <c r="J2457" i="4" s="1"/>
  <c r="H2459" i="4"/>
  <c r="J2459" i="4" s="1"/>
  <c r="H2461" i="4"/>
  <c r="J2461" i="4" s="1"/>
  <c r="L2461" i="4" s="1"/>
  <c r="H2467" i="4"/>
  <c r="J2467" i="4" s="1"/>
  <c r="H2475" i="4"/>
  <c r="J2475" i="4" s="1"/>
  <c r="H2485" i="4"/>
  <c r="J2485" i="4" s="1"/>
  <c r="H2493" i="4"/>
  <c r="J2493" i="4" s="1"/>
  <c r="K2466" i="4"/>
  <c r="H2530" i="4"/>
  <c r="J2530" i="4" s="1"/>
  <c r="K2501" i="4"/>
  <c r="K2505" i="4"/>
  <c r="K2509" i="4"/>
  <c r="K2511" i="4"/>
  <c r="K2517" i="4"/>
  <c r="K2519" i="4"/>
  <c r="K2523" i="4"/>
  <c r="H2563" i="4"/>
  <c r="J2563" i="4" s="1"/>
  <c r="K2538" i="4"/>
  <c r="K2540" i="4"/>
  <c r="H2584" i="4"/>
  <c r="J2584" i="4" s="1"/>
  <c r="K2555" i="4"/>
  <c r="K2559" i="4"/>
  <c r="H2599" i="4"/>
  <c r="J2599" i="4" s="1"/>
  <c r="K2574" i="4"/>
  <c r="K2576" i="4"/>
  <c r="H2620" i="4"/>
  <c r="J2620" i="4" s="1"/>
  <c r="K2591" i="4"/>
  <c r="K2595" i="4"/>
  <c r="H2635" i="4"/>
  <c r="J2635" i="4" s="1"/>
  <c r="J2611" i="4"/>
  <c r="K2610" i="4"/>
  <c r="K2612" i="4"/>
  <c r="H2656" i="4"/>
  <c r="J2656" i="4" s="1"/>
  <c r="K2627" i="4"/>
  <c r="K2631" i="4"/>
  <c r="H2671" i="4"/>
  <c r="J2671" i="4" s="1"/>
  <c r="K2646" i="4"/>
  <c r="K2648" i="4"/>
  <c r="H2692" i="4"/>
  <c r="J2692" i="4" s="1"/>
  <c r="K2663" i="4"/>
  <c r="K2667" i="4"/>
  <c r="K2682" i="4"/>
  <c r="K2684" i="4"/>
  <c r="J2687" i="4"/>
  <c r="K2707" i="4"/>
  <c r="K2709" i="4"/>
  <c r="K2715" i="4"/>
  <c r="K2717" i="4"/>
  <c r="K2721" i="4"/>
  <c r="K2725" i="4"/>
  <c r="K2727" i="4"/>
  <c r="K2733" i="4"/>
  <c r="K2735" i="4"/>
  <c r="K2739" i="4"/>
  <c r="H2843" i="4"/>
  <c r="J2843" i="4" s="1"/>
  <c r="H2871" i="4"/>
  <c r="J2871" i="4" s="1"/>
  <c r="H2873" i="4"/>
  <c r="J2873" i="4" s="1"/>
  <c r="H2879" i="4"/>
  <c r="J2879" i="4" s="1"/>
  <c r="K2886" i="4"/>
  <c r="K2888" i="4"/>
  <c r="K2890" i="4"/>
  <c r="K2894" i="4"/>
  <c r="K2896" i="4"/>
  <c r="K2898" i="4"/>
  <c r="K2900" i="4"/>
  <c r="K2904" i="4"/>
  <c r="K2906" i="4"/>
  <c r="K2908" i="4"/>
  <c r="K2912" i="4"/>
  <c r="K2914" i="4"/>
  <c r="K2916" i="4"/>
  <c r="K2918" i="4"/>
  <c r="K2922" i="4"/>
  <c r="K2924" i="4"/>
  <c r="K2926" i="4"/>
  <c r="K2930" i="4"/>
  <c r="K2932" i="4"/>
  <c r="K2934" i="4"/>
  <c r="K2936" i="4"/>
  <c r="K2940" i="4"/>
  <c r="K2942" i="4"/>
  <c r="K2944" i="4"/>
  <c r="K2948" i="4"/>
  <c r="K2950" i="4"/>
  <c r="K2952" i="4"/>
  <c r="K2954" i="4"/>
  <c r="J2957" i="4"/>
  <c r="H3076" i="4"/>
  <c r="J3076" i="4" s="1"/>
  <c r="H3112" i="4"/>
  <c r="J3112" i="4" s="1"/>
  <c r="K3103" i="4"/>
  <c r="K3105" i="4"/>
  <c r="K3111" i="4"/>
  <c r="K3113" i="4"/>
  <c r="K3117" i="4"/>
  <c r="K3121" i="4"/>
  <c r="K3123" i="4"/>
  <c r="K3129" i="4"/>
  <c r="K3131" i="4"/>
  <c r="K3135" i="4"/>
  <c r="K3137" i="4"/>
  <c r="K3139" i="4"/>
  <c r="K3141" i="4"/>
  <c r="K3145" i="4"/>
  <c r="K3147" i="4"/>
  <c r="K3151" i="4"/>
  <c r="K3153" i="4"/>
  <c r="K3159" i="4"/>
  <c r="K3161" i="4"/>
  <c r="K3165" i="4"/>
  <c r="K3167" i="4"/>
  <c r="K3171" i="4"/>
  <c r="K3173" i="4"/>
  <c r="K3175" i="4"/>
  <c r="K3177" i="4"/>
  <c r="K3181" i="4"/>
  <c r="K3183" i="4"/>
  <c r="K3187" i="4"/>
  <c r="K3189" i="4"/>
  <c r="K3195" i="4"/>
  <c r="K3197" i="4"/>
  <c r="K3201" i="4"/>
  <c r="K3203" i="4"/>
  <c r="H3245" i="4"/>
  <c r="J3245" i="4" s="1"/>
  <c r="K3224" i="4"/>
  <c r="H3266" i="4"/>
  <c r="J3266" i="4" s="1"/>
  <c r="K3237" i="4"/>
  <c r="K3239" i="4"/>
  <c r="H3281" i="4"/>
  <c r="J3281" i="4" s="1"/>
  <c r="K3260" i="4"/>
  <c r="H3302" i="4"/>
  <c r="J3302" i="4" s="1"/>
  <c r="K3273" i="4"/>
  <c r="K3275" i="4"/>
  <c r="H3317" i="4"/>
  <c r="J3317" i="4" s="1"/>
  <c r="J3293" i="4"/>
  <c r="J3297" i="4"/>
  <c r="K3296" i="4"/>
  <c r="H3338" i="4"/>
  <c r="J3338" i="4" s="1"/>
  <c r="K3309" i="4"/>
  <c r="K3311" i="4"/>
  <c r="K3332" i="4"/>
  <c r="H3380" i="4"/>
  <c r="J3380" i="4" s="1"/>
  <c r="H3394" i="4"/>
  <c r="J3394" i="4" s="1"/>
  <c r="K3369" i="4"/>
  <c r="K3375" i="4"/>
  <c r="K3377" i="4"/>
  <c r="K3381" i="4"/>
  <c r="K3383" i="4"/>
  <c r="K3387" i="4"/>
  <c r="K3389" i="4"/>
  <c r="K3391" i="4"/>
  <c r="K3393" i="4"/>
  <c r="K3397" i="4"/>
  <c r="K3399" i="4"/>
  <c r="K3403" i="4"/>
  <c r="H3471" i="4"/>
  <c r="J3471" i="4" s="1"/>
  <c r="H3499" i="4"/>
  <c r="J3499" i="4" s="1"/>
  <c r="K3478" i="4"/>
  <c r="K3482" i="4"/>
  <c r="K3484" i="4"/>
  <c r="K3490" i="4"/>
  <c r="K3492" i="4"/>
  <c r="K3498" i="4"/>
  <c r="K3504" i="4"/>
  <c r="K3506" i="4"/>
  <c r="J3513" i="4"/>
  <c r="K3512" i="4"/>
  <c r="J3588" i="4"/>
  <c r="L3588" i="4" s="1"/>
  <c r="K3706" i="4"/>
  <c r="K3708" i="4"/>
  <c r="K3714" i="4"/>
  <c r="K3720" i="4"/>
  <c r="K3722" i="4"/>
  <c r="K3728" i="4"/>
  <c r="K3730" i="4"/>
  <c r="K3734" i="4"/>
  <c r="K3736" i="4"/>
  <c r="K3742" i="4"/>
  <c r="K3744" i="4"/>
  <c r="K3750" i="4"/>
  <c r="K3756" i="4"/>
  <c r="K3758" i="4"/>
  <c r="K3764" i="4"/>
  <c r="K3766" i="4"/>
  <c r="K3770" i="4"/>
  <c r="K3772" i="4"/>
  <c r="K3778" i="4"/>
  <c r="K3780" i="4"/>
  <c r="K3786" i="4"/>
  <c r="K3792" i="4"/>
  <c r="K3794" i="4"/>
  <c r="K3800" i="4"/>
  <c r="K3802" i="4"/>
  <c r="K3806" i="4"/>
  <c r="K3808" i="4"/>
  <c r="K3814" i="4"/>
  <c r="K3816" i="4"/>
  <c r="K3822" i="4"/>
  <c r="K3828" i="4"/>
  <c r="K3830" i="4"/>
  <c r="K3836" i="4"/>
  <c r="K3838" i="4"/>
  <c r="K3842" i="4"/>
  <c r="K3844" i="4"/>
  <c r="K3850" i="4"/>
  <c r="K3852" i="4"/>
  <c r="K3858" i="4"/>
  <c r="K3864" i="4"/>
  <c r="K3866" i="4"/>
  <c r="K3872" i="4"/>
  <c r="K3874" i="4"/>
  <c r="K3878" i="4"/>
  <c r="K3880" i="4"/>
  <c r="K3886" i="4"/>
  <c r="K3888" i="4"/>
  <c r="K3894" i="4"/>
  <c r="K3900" i="4"/>
  <c r="K3902" i="4"/>
  <c r="K3908" i="4"/>
  <c r="K3910" i="4"/>
  <c r="K3914" i="4"/>
  <c r="K3916" i="4"/>
  <c r="K3922" i="4"/>
  <c r="K3924" i="4"/>
  <c r="K3930" i="4"/>
  <c r="K3936" i="4"/>
  <c r="K3938" i="4"/>
  <c r="K3944" i="4"/>
  <c r="K3946" i="4"/>
  <c r="K3950" i="4"/>
  <c r="K3952" i="4"/>
  <c r="K3958" i="4"/>
  <c r="K3960" i="4"/>
  <c r="K3966" i="4"/>
  <c r="K3972" i="4"/>
  <c r="K3974" i="4"/>
  <c r="K3980" i="4"/>
  <c r="K3982" i="4"/>
  <c r="H4016" i="4"/>
  <c r="J4016" i="4" s="1"/>
  <c r="H3988" i="4"/>
  <c r="J3988" i="4" s="1"/>
  <c r="K3989" i="4"/>
  <c r="K3993" i="4"/>
  <c r="K3995" i="4"/>
  <c r="K3999" i="4"/>
  <c r="K4001" i="4"/>
  <c r="H4299" i="4"/>
  <c r="J4299" i="4" s="1"/>
  <c r="H4307" i="4"/>
  <c r="J4307" i="4" s="1"/>
  <c r="K4286" i="4"/>
  <c r="K4288" i="4"/>
  <c r="K4292" i="4"/>
  <c r="K4294" i="4"/>
  <c r="K4298" i="4"/>
  <c r="K4300" i="4"/>
  <c r="H4364" i="4"/>
  <c r="J4364" i="4" s="1"/>
  <c r="K4341" i="4"/>
  <c r="K4347" i="4"/>
  <c r="K4353" i="4"/>
  <c r="J4356" i="4"/>
  <c r="H4407" i="4"/>
  <c r="J4407" i="4" s="1"/>
  <c r="K4394" i="4"/>
  <c r="K4396" i="4"/>
  <c r="K4400" i="4"/>
  <c r="K4402" i="4"/>
  <c r="K4406" i="4"/>
  <c r="K4408" i="4"/>
  <c r="K4412" i="4"/>
  <c r="K4414" i="4"/>
  <c r="K4418" i="4"/>
  <c r="K4420" i="4"/>
  <c r="K4424" i="4"/>
  <c r="K4426" i="4"/>
  <c r="K4430" i="4"/>
  <c r="K4432" i="4"/>
  <c r="K4436" i="4"/>
  <c r="K4438" i="4"/>
  <c r="K4442" i="4"/>
  <c r="K4444" i="4"/>
  <c r="H4502" i="4"/>
  <c r="J4502" i="4" s="1"/>
  <c r="H4514" i="4"/>
  <c r="J4514" i="4" s="1"/>
  <c r="H4516" i="4"/>
  <c r="J4516" i="4" s="1"/>
  <c r="K4503" i="4"/>
  <c r="K4509" i="4"/>
  <c r="K4515" i="4"/>
  <c r="K4521" i="4"/>
  <c r="K4527" i="4"/>
  <c r="K4533" i="4"/>
  <c r="K4539" i="4"/>
  <c r="K4545" i="4"/>
  <c r="K4551" i="4"/>
  <c r="K4557" i="4"/>
  <c r="K4563" i="4"/>
  <c r="K4569" i="4"/>
  <c r="K4575" i="4"/>
  <c r="K4581" i="4"/>
  <c r="K4587" i="4"/>
  <c r="K4593" i="4"/>
  <c r="K4599" i="4"/>
  <c r="K4605" i="4"/>
  <c r="K4611" i="4"/>
  <c r="K4617" i="4"/>
  <c r="K4623" i="4"/>
  <c r="K4629" i="4"/>
  <c r="K4635" i="4"/>
  <c r="K4641" i="4"/>
  <c r="K4647" i="4"/>
  <c r="K4653" i="4"/>
  <c r="K4659" i="4"/>
  <c r="K4665" i="4"/>
  <c r="K4671" i="4"/>
  <c r="K4677" i="4"/>
  <c r="K4683" i="4"/>
  <c r="K4689" i="4"/>
  <c r="K4695" i="4"/>
  <c r="J4698" i="4"/>
  <c r="H4851" i="4"/>
  <c r="J4851" i="4" s="1"/>
  <c r="H4887" i="4"/>
  <c r="J4887" i="4" s="1"/>
  <c r="H4921" i="4"/>
  <c r="J4921" i="4" s="1"/>
  <c r="H4939" i="4"/>
  <c r="J4939" i="4" s="1"/>
  <c r="L4939" i="4" s="1"/>
  <c r="K4924" i="4"/>
  <c r="K4928" i="4"/>
  <c r="K4930" i="4"/>
  <c r="K4934" i="4"/>
  <c r="J4937" i="4"/>
  <c r="K4936" i="4"/>
  <c r="H5156" i="4"/>
  <c r="J5156" i="4" s="1"/>
  <c r="K5163" i="4"/>
  <c r="K5169" i="4"/>
  <c r="K5175" i="4"/>
  <c r="K5181" i="4"/>
  <c r="J5184" i="4"/>
  <c r="K5450" i="4"/>
  <c r="K5452" i="4"/>
  <c r="K5456" i="4"/>
  <c r="K5458" i="4"/>
  <c r="K5462" i="4"/>
  <c r="K5464" i="4"/>
  <c r="K5468" i="4"/>
  <c r="K5470" i="4"/>
  <c r="K5474" i="4"/>
  <c r="K5476" i="4"/>
  <c r="K5480" i="4"/>
  <c r="K5482" i="4"/>
  <c r="K5486" i="4"/>
  <c r="K5488" i="4"/>
  <c r="K5492" i="4"/>
  <c r="K5494" i="4"/>
  <c r="K5500" i="4"/>
  <c r="K5506" i="4"/>
  <c r="K5512" i="4"/>
  <c r="K5518" i="4"/>
  <c r="K5522" i="4"/>
  <c r="K5523" i="4"/>
  <c r="K5524" i="4"/>
  <c r="K5528" i="4"/>
  <c r="K5529" i="4"/>
  <c r="K5530" i="4"/>
  <c r="K5540" i="4"/>
  <c r="K5542" i="4"/>
  <c r="K5546" i="4"/>
  <c r="K5548" i="4"/>
  <c r="K5552" i="4"/>
  <c r="K5554" i="4"/>
  <c r="K5556" i="4"/>
  <c r="K5544" i="4"/>
  <c r="K5532" i="4"/>
  <c r="K5496" i="4"/>
  <c r="K5484" i="4"/>
  <c r="K5472" i="4"/>
  <c r="K5460" i="4"/>
  <c r="K5448" i="4"/>
  <c r="K5184" i="4"/>
  <c r="K4932" i="4"/>
  <c r="K4920" i="4"/>
  <c r="K4908" i="4"/>
  <c r="K4896" i="4"/>
  <c r="K4884" i="4"/>
  <c r="K4872" i="4"/>
  <c r="K4860" i="4"/>
  <c r="K4848" i="4"/>
  <c r="K4836" i="4"/>
  <c r="K4824" i="4"/>
  <c r="K4812" i="4"/>
  <c r="K4800" i="4"/>
  <c r="K4788" i="4"/>
  <c r="K4776" i="4"/>
  <c r="K4764" i="4"/>
  <c r="K4752" i="4"/>
  <c r="K4740" i="4"/>
  <c r="K4728" i="4"/>
  <c r="K4716" i="4"/>
  <c r="K4704" i="4"/>
  <c r="K4440" i="4"/>
  <c r="K4428" i="4"/>
  <c r="K4416" i="4"/>
  <c r="K4404" i="4"/>
  <c r="K4392" i="4"/>
  <c r="K4380" i="4"/>
  <c r="K4368" i="4"/>
  <c r="K4356" i="4"/>
  <c r="K4296" i="4"/>
  <c r="K4284" i="4"/>
  <c r="L4284" i="4" s="1"/>
  <c r="K4272" i="4"/>
  <c r="K4260" i="4"/>
  <c r="K4248" i="4"/>
  <c r="K4236" i="4"/>
  <c r="K4224" i="4"/>
  <c r="K4212" i="4"/>
  <c r="K4200" i="4"/>
  <c r="K4188" i="4"/>
  <c r="K4176" i="4"/>
  <c r="K4164" i="4"/>
  <c r="K4152" i="4"/>
  <c r="K4140" i="4"/>
  <c r="K4128" i="4"/>
  <c r="K4114" i="4"/>
  <c r="K4070" i="4"/>
  <c r="K4056" i="4"/>
  <c r="K4042" i="4"/>
  <c r="K3970" i="4"/>
  <c r="K3926" i="4"/>
  <c r="K3912" i="4"/>
  <c r="K3898" i="4"/>
  <c r="K3854" i="4"/>
  <c r="K3840" i="4"/>
  <c r="K3826" i="4"/>
  <c r="K3782" i="4"/>
  <c r="K3768" i="4"/>
  <c r="K3754" i="4"/>
  <c r="K3710" i="4"/>
  <c r="K3696" i="4"/>
  <c r="K3682" i="4"/>
  <c r="K3638" i="4"/>
  <c r="K3624" i="4"/>
  <c r="K3610" i="4"/>
  <c r="K3581" i="4"/>
  <c r="K3523" i="4"/>
  <c r="K3494" i="4"/>
  <c r="K3480" i="4"/>
  <c r="K3466" i="4"/>
  <c r="K3422" i="4"/>
  <c r="K3408" i="4"/>
  <c r="K3379" i="4"/>
  <c r="K3365" i="4"/>
  <c r="K3322" i="4"/>
  <c r="K3307" i="4"/>
  <c r="K3250" i="4"/>
  <c r="K3235" i="4"/>
  <c r="K3163" i="4"/>
  <c r="K3149" i="4"/>
  <c r="K2956" i="4"/>
  <c r="K2938" i="4"/>
  <c r="K2920" i="4"/>
  <c r="K2902" i="4"/>
  <c r="K2884" i="4"/>
  <c r="K2848" i="4"/>
  <c r="K2830" i="4"/>
  <c r="K2794" i="4"/>
  <c r="K2686" i="4"/>
  <c r="K2614" i="4"/>
  <c r="K2578" i="4"/>
  <c r="K2452" i="4"/>
  <c r="K2416" i="4"/>
  <c r="K2052" i="4"/>
  <c r="K2024" i="4"/>
  <c r="K1944" i="4"/>
  <c r="K1916" i="4"/>
  <c r="K1862" i="4"/>
  <c r="K1836" i="4"/>
  <c r="K1782" i="4"/>
  <c r="K1568" i="4"/>
  <c r="K1532" i="4"/>
  <c r="L1532" i="4" s="1"/>
  <c r="K1496" i="4"/>
  <c r="K1352" i="4"/>
  <c r="K1316" i="4"/>
  <c r="K1280" i="4"/>
  <c r="K1172" i="4"/>
  <c r="K1136" i="4"/>
  <c r="K1062" i="4"/>
  <c r="K966" i="4"/>
  <c r="K822" i="4"/>
  <c r="K102" i="4"/>
  <c r="K54" i="4"/>
  <c r="J5237" i="4"/>
  <c r="H34" i="4"/>
  <c r="J34" i="4" s="1"/>
  <c r="H74" i="4"/>
  <c r="J74" i="4" s="1"/>
  <c r="H126" i="4"/>
  <c r="J126" i="4" s="1"/>
  <c r="K139" i="4"/>
  <c r="K145" i="4"/>
  <c r="K153" i="4"/>
  <c r="K159" i="4"/>
  <c r="K165" i="4"/>
  <c r="K169" i="4"/>
  <c r="K175" i="4"/>
  <c r="K183" i="4"/>
  <c r="K189" i="4"/>
  <c r="K195" i="4"/>
  <c r="K211" i="4"/>
  <c r="K217" i="4"/>
  <c r="K223" i="4"/>
  <c r="K231" i="4"/>
  <c r="K237" i="4"/>
  <c r="K245" i="4"/>
  <c r="K251" i="4"/>
  <c r="K257" i="4"/>
  <c r="K261" i="4"/>
  <c r="K269" i="4"/>
  <c r="K287" i="4"/>
  <c r="K293" i="4"/>
  <c r="K299" i="4"/>
  <c r="K307" i="4"/>
  <c r="K311" i="4"/>
  <c r="K317" i="4"/>
  <c r="K331" i="4"/>
  <c r="K335" i="4"/>
  <c r="K341" i="4"/>
  <c r="K353" i="4"/>
  <c r="K359" i="4"/>
  <c r="K363" i="4"/>
  <c r="K367" i="4"/>
  <c r="J376" i="4"/>
  <c r="K375" i="4"/>
  <c r="K383" i="4"/>
  <c r="K389" i="4"/>
  <c r="K395" i="4"/>
  <c r="K401" i="4"/>
  <c r="K407" i="4"/>
  <c r="K415" i="4"/>
  <c r="K429" i="4"/>
  <c r="K433" i="4"/>
  <c r="K439" i="4"/>
  <c r="K443" i="4"/>
  <c r="K451" i="4"/>
  <c r="K457" i="4"/>
  <c r="K475" i="4"/>
  <c r="K483" i="4"/>
  <c r="K501" i="4"/>
  <c r="K507" i="4"/>
  <c r="K523" i="4"/>
  <c r="K529" i="4"/>
  <c r="K533" i="4"/>
  <c r="K539" i="4"/>
  <c r="J548" i="4"/>
  <c r="K547" i="4"/>
  <c r="K553" i="4"/>
  <c r="K559" i="4"/>
  <c r="K563" i="4"/>
  <c r="K569" i="4"/>
  <c r="K577" i="4"/>
  <c r="K583" i="4"/>
  <c r="K587" i="4"/>
  <c r="K593" i="4"/>
  <c r="K599" i="4"/>
  <c r="K605" i="4"/>
  <c r="K611" i="4"/>
  <c r="K617" i="4"/>
  <c r="K623" i="4"/>
  <c r="K629" i="4"/>
  <c r="K645" i="4"/>
  <c r="K653" i="4"/>
  <c r="K667" i="4"/>
  <c r="K673" i="4"/>
  <c r="K679" i="4"/>
  <c r="K687" i="4"/>
  <c r="K693" i="4"/>
  <c r="K699" i="4"/>
  <c r="K705" i="4"/>
  <c r="K820" i="4"/>
  <c r="K826" i="4"/>
  <c r="K832" i="4"/>
  <c r="K887" i="4"/>
  <c r="H951" i="4"/>
  <c r="J951" i="4" s="1"/>
  <c r="K926" i="4"/>
  <c r="K930" i="4"/>
  <c r="K936" i="4"/>
  <c r="K979" i="4"/>
  <c r="K985" i="4"/>
  <c r="K991" i="4"/>
  <c r="K1032" i="4"/>
  <c r="K1036" i="4"/>
  <c r="K1044" i="4"/>
  <c r="K1093" i="4"/>
  <c r="K1097" i="4"/>
  <c r="K1103" i="4"/>
  <c r="K1126" i="4"/>
  <c r="K1132" i="4"/>
  <c r="J1139" i="4"/>
  <c r="K1138" i="4"/>
  <c r="K1209" i="4"/>
  <c r="K1215" i="4"/>
  <c r="H1277" i="4"/>
  <c r="J1277" i="4" s="1"/>
  <c r="K1258" i="4"/>
  <c r="K1264" i="4"/>
  <c r="K1272" i="4"/>
  <c r="K1278" i="4"/>
  <c r="K1292" i="4"/>
  <c r="K1300" i="4"/>
  <c r="K1336" i="4"/>
  <c r="K1342" i="4"/>
  <c r="K1350" i="4"/>
  <c r="K1356" i="4"/>
  <c r="K1362" i="4"/>
  <c r="K1368" i="4"/>
  <c r="K1374" i="4"/>
  <c r="K1380" i="4"/>
  <c r="K1396" i="4"/>
  <c r="K1408" i="4"/>
  <c r="K1414" i="4"/>
  <c r="K1434" i="4"/>
  <c r="K1446" i="4"/>
  <c r="J1453" i="4"/>
  <c r="K1452" i="4"/>
  <c r="K1464" i="4"/>
  <c r="K1470" i="4"/>
  <c r="K1474" i="4"/>
  <c r="K1490" i="4"/>
  <c r="K1494" i="4"/>
  <c r="K1498" i="4"/>
  <c r="K1504" i="4"/>
  <c r="K1522" i="4"/>
  <c r="H1602" i="4"/>
  <c r="J1602" i="4" s="1"/>
  <c r="K1591" i="4"/>
  <c r="K1597" i="4"/>
  <c r="K1605" i="4"/>
  <c r="K1611" i="4"/>
  <c r="H1787" i="4"/>
  <c r="J1787" i="4" s="1"/>
  <c r="H1797" i="4"/>
  <c r="J1797" i="4" s="1"/>
  <c r="K1818" i="4"/>
  <c r="K1826" i="4"/>
  <c r="K1832" i="4"/>
  <c r="K1883" i="4"/>
  <c r="K1904" i="4"/>
  <c r="H1961" i="4"/>
  <c r="J1961" i="4" s="1"/>
  <c r="K1936" i="4"/>
  <c r="K1976" i="4"/>
  <c r="H2033" i="4"/>
  <c r="J2033" i="4" s="1"/>
  <c r="K2012" i="4"/>
  <c r="K2027" i="4"/>
  <c r="K2046" i="4"/>
  <c r="K2082" i="4"/>
  <c r="K2097" i="4"/>
  <c r="K2103" i="4"/>
  <c r="K2109" i="4"/>
  <c r="K2121" i="4"/>
  <c r="K2125" i="4"/>
  <c r="K2131" i="4"/>
  <c r="K2137" i="4"/>
  <c r="K2149" i="4"/>
  <c r="K2153" i="4"/>
  <c r="K2157" i="4"/>
  <c r="K2163" i="4"/>
  <c r="K2167" i="4"/>
  <c r="K2177" i="4"/>
  <c r="K2193" i="4"/>
  <c r="K2195" i="4"/>
  <c r="K2201" i="4"/>
  <c r="K2207" i="4"/>
  <c r="H2349" i="4"/>
  <c r="J2349" i="4" s="1"/>
  <c r="H2409" i="4"/>
  <c r="J2409" i="4" s="1"/>
  <c r="K2402" i="4"/>
  <c r="K2408" i="4"/>
  <c r="K2473" i="4"/>
  <c r="K2483" i="4"/>
  <c r="H2539" i="4"/>
  <c r="J2539" i="4" s="1"/>
  <c r="J2531" i="4"/>
  <c r="K2530" i="4"/>
  <c r="K2545" i="4"/>
  <c r="J2567" i="4"/>
  <c r="K2566" i="4"/>
  <c r="K2581" i="4"/>
  <c r="K2602" i="4"/>
  <c r="K2617" i="4"/>
  <c r="H2659" i="4"/>
  <c r="J2659" i="4" s="1"/>
  <c r="K2634" i="4"/>
  <c r="K2653" i="4"/>
  <c r="K2674" i="4"/>
  <c r="K2689" i="4"/>
  <c r="K2744" i="4"/>
  <c r="K2746" i="4"/>
  <c r="K2750" i="4"/>
  <c r="K2752" i="4"/>
  <c r="K2762" i="4"/>
  <c r="K2768" i="4"/>
  <c r="K2782" i="4"/>
  <c r="K2788" i="4"/>
  <c r="K2792" i="4"/>
  <c r="K2798" i="4"/>
  <c r="K2804" i="4"/>
  <c r="K2967" i="4"/>
  <c r="K2979" i="4"/>
  <c r="K3003" i="4"/>
  <c r="K3009" i="4"/>
  <c r="K128" i="4"/>
  <c r="K130" i="4"/>
  <c r="K132" i="4"/>
  <c r="K134" i="4"/>
  <c r="K136" i="4"/>
  <c r="K138" i="4"/>
  <c r="K140" i="4"/>
  <c r="K142" i="4"/>
  <c r="K144" i="4"/>
  <c r="K148" i="4"/>
  <c r="K152" i="4"/>
  <c r="K154" i="4"/>
  <c r="K156" i="4"/>
  <c r="K158" i="4"/>
  <c r="K160" i="4"/>
  <c r="K162" i="4"/>
  <c r="K164" i="4"/>
  <c r="K166" i="4"/>
  <c r="K168" i="4"/>
  <c r="K172" i="4"/>
  <c r="K176" i="4"/>
  <c r="K178" i="4"/>
  <c r="K180" i="4"/>
  <c r="K182" i="4"/>
  <c r="K184" i="4"/>
  <c r="K186" i="4"/>
  <c r="K188" i="4"/>
  <c r="K190" i="4"/>
  <c r="K192" i="4"/>
  <c r="J195" i="4"/>
  <c r="K196" i="4"/>
  <c r="K200" i="4"/>
  <c r="K202" i="4"/>
  <c r="K204" i="4"/>
  <c r="K206" i="4"/>
  <c r="K208" i="4"/>
  <c r="K210" i="4"/>
  <c r="K212" i="4"/>
  <c r="K214" i="4"/>
  <c r="K216" i="4"/>
  <c r="K220" i="4"/>
  <c r="K224" i="4"/>
  <c r="K226" i="4"/>
  <c r="K228" i="4"/>
  <c r="K230" i="4"/>
  <c r="K232" i="4"/>
  <c r="K234" i="4"/>
  <c r="K236" i="4"/>
  <c r="K238" i="4"/>
  <c r="K240" i="4"/>
  <c r="K244" i="4"/>
  <c r="K248" i="4"/>
  <c r="K250" i="4"/>
  <c r="K252" i="4"/>
  <c r="K254" i="4"/>
  <c r="K256" i="4"/>
  <c r="K258" i="4"/>
  <c r="K260" i="4"/>
  <c r="K262" i="4"/>
  <c r="K264" i="4"/>
  <c r="K268" i="4"/>
  <c r="K272" i="4"/>
  <c r="K274" i="4"/>
  <c r="K276" i="4"/>
  <c r="K278" i="4"/>
  <c r="K280" i="4"/>
  <c r="K282" i="4"/>
  <c r="K284" i="4"/>
  <c r="K286" i="4"/>
  <c r="K288" i="4"/>
  <c r="K292" i="4"/>
  <c r="K296" i="4"/>
  <c r="K298" i="4"/>
  <c r="K300" i="4"/>
  <c r="K302" i="4"/>
  <c r="K304" i="4"/>
  <c r="K306" i="4"/>
  <c r="K308" i="4"/>
  <c r="K310" i="4"/>
  <c r="K312" i="4"/>
  <c r="K316" i="4"/>
  <c r="K320" i="4"/>
  <c r="K322" i="4"/>
  <c r="K324" i="4"/>
  <c r="K326" i="4"/>
  <c r="K328" i="4"/>
  <c r="J331" i="4"/>
  <c r="K330" i="4"/>
  <c r="K332" i="4"/>
  <c r="K334" i="4"/>
  <c r="K336" i="4"/>
  <c r="K340" i="4"/>
  <c r="K344" i="4"/>
  <c r="K346" i="4"/>
  <c r="K348" i="4"/>
  <c r="J351" i="4"/>
  <c r="K350" i="4"/>
  <c r="K352" i="4"/>
  <c r="K354" i="4"/>
  <c r="K356" i="4"/>
  <c r="K358" i="4"/>
  <c r="K360" i="4"/>
  <c r="K364" i="4"/>
  <c r="K368" i="4"/>
  <c r="K370" i="4"/>
  <c r="K372" i="4"/>
  <c r="K374" i="4"/>
  <c r="K376" i="4"/>
  <c r="K378" i="4"/>
  <c r="J381" i="4"/>
  <c r="K380" i="4"/>
  <c r="K382" i="4"/>
  <c r="K384" i="4"/>
  <c r="J387" i="4"/>
  <c r="K388" i="4"/>
  <c r="K392" i="4"/>
  <c r="K394" i="4"/>
  <c r="K396" i="4"/>
  <c r="K398" i="4"/>
  <c r="K400" i="4"/>
  <c r="K402" i="4"/>
  <c r="K404" i="4"/>
  <c r="K406" i="4"/>
  <c r="K408" i="4"/>
  <c r="K412" i="4"/>
  <c r="K416" i="4"/>
  <c r="K418" i="4"/>
  <c r="K420" i="4"/>
  <c r="J423" i="4"/>
  <c r="K422" i="4"/>
  <c r="K424" i="4"/>
  <c r="K426" i="4"/>
  <c r="K428" i="4"/>
  <c r="K430" i="4"/>
  <c r="K432" i="4"/>
  <c r="K436" i="4"/>
  <c r="K440" i="4"/>
  <c r="K442" i="4"/>
  <c r="K444" i="4"/>
  <c r="K446" i="4"/>
  <c r="K448" i="4"/>
  <c r="K450" i="4"/>
  <c r="K452" i="4"/>
  <c r="K454" i="4"/>
  <c r="K456" i="4"/>
  <c r="K460" i="4"/>
  <c r="K464" i="4"/>
  <c r="K466" i="4"/>
  <c r="K468" i="4"/>
  <c r="K470" i="4"/>
  <c r="K472" i="4"/>
  <c r="J475" i="4"/>
  <c r="K474" i="4"/>
  <c r="K476" i="4"/>
  <c r="K478" i="4"/>
  <c r="K480" i="4"/>
  <c r="K484" i="4"/>
  <c r="K488" i="4"/>
  <c r="K490" i="4"/>
  <c r="K492" i="4"/>
  <c r="K494" i="4"/>
  <c r="K496" i="4"/>
  <c r="K498" i="4"/>
  <c r="K500" i="4"/>
  <c r="K502" i="4"/>
  <c r="K504" i="4"/>
  <c r="K508" i="4"/>
  <c r="K512" i="4"/>
  <c r="K514" i="4"/>
  <c r="K516" i="4"/>
  <c r="K518" i="4"/>
  <c r="K520" i="4"/>
  <c r="K522" i="4"/>
  <c r="K524" i="4"/>
  <c r="K526" i="4"/>
  <c r="K528" i="4"/>
  <c r="J531" i="4"/>
  <c r="K532" i="4"/>
  <c r="K536" i="4"/>
  <c r="K538" i="4"/>
  <c r="K540" i="4"/>
  <c r="K542" i="4"/>
  <c r="K544" i="4"/>
  <c r="K546" i="4"/>
  <c r="K548" i="4"/>
  <c r="K550" i="4"/>
  <c r="K552" i="4"/>
  <c r="K556" i="4"/>
  <c r="K560" i="4"/>
  <c r="K562" i="4"/>
  <c r="K564" i="4"/>
  <c r="K566" i="4"/>
  <c r="K568" i="4"/>
  <c r="K570" i="4"/>
  <c r="J573" i="4"/>
  <c r="K572" i="4"/>
  <c r="K574" i="4"/>
  <c r="K576" i="4"/>
  <c r="K580" i="4"/>
  <c r="J585" i="4"/>
  <c r="K584" i="4"/>
  <c r="K586" i="4"/>
  <c r="K588" i="4"/>
  <c r="J591" i="4"/>
  <c r="K590" i="4"/>
  <c r="K592" i="4"/>
  <c r="K594" i="4"/>
  <c r="J597" i="4"/>
  <c r="K596" i="4"/>
  <c r="K598" i="4"/>
  <c r="K600" i="4"/>
  <c r="J603" i="4"/>
  <c r="K604" i="4"/>
  <c r="K608" i="4"/>
  <c r="K610" i="4"/>
  <c r="K612" i="4"/>
  <c r="J615" i="4"/>
  <c r="K614" i="4"/>
  <c r="K616" i="4"/>
  <c r="K618" i="4"/>
  <c r="K620" i="4"/>
  <c r="K622" i="4"/>
  <c r="K624" i="4"/>
  <c r="K628" i="4"/>
  <c r="K632" i="4"/>
  <c r="K634" i="4"/>
  <c r="K636" i="4"/>
  <c r="K638" i="4"/>
  <c r="K640" i="4"/>
  <c r="K642" i="4"/>
  <c r="J645" i="4"/>
  <c r="K644" i="4"/>
  <c r="K646" i="4"/>
  <c r="K648" i="4"/>
  <c r="J651" i="4"/>
  <c r="K652" i="4"/>
  <c r="J657" i="4"/>
  <c r="K656" i="4"/>
  <c r="K658" i="4"/>
  <c r="K660" i="4"/>
  <c r="J663" i="4"/>
  <c r="K662" i="4"/>
  <c r="K664" i="4"/>
  <c r="K666" i="4"/>
  <c r="J669" i="4"/>
  <c r="K668" i="4"/>
  <c r="K670" i="4"/>
  <c r="K672" i="4"/>
  <c r="K676" i="4"/>
  <c r="J681" i="4"/>
  <c r="K680" i="4"/>
  <c r="K682" i="4"/>
  <c r="K684" i="4"/>
  <c r="K686" i="4"/>
  <c r="K688" i="4"/>
  <c r="K690" i="4"/>
  <c r="J693" i="4"/>
  <c r="K692" i="4"/>
  <c r="K694" i="4"/>
  <c r="K696" i="4"/>
  <c r="K700" i="4"/>
  <c r="K704" i="4"/>
  <c r="K706" i="4"/>
  <c r="K708" i="4"/>
  <c r="H810" i="4"/>
  <c r="J810" i="4" s="1"/>
  <c r="K817" i="4"/>
  <c r="K819" i="4"/>
  <c r="K821" i="4"/>
  <c r="K823" i="4"/>
  <c r="K825" i="4"/>
  <c r="K827" i="4"/>
  <c r="K831" i="4"/>
  <c r="K833" i="4"/>
  <c r="H887" i="4"/>
  <c r="J887" i="4" s="1"/>
  <c r="H897" i="4"/>
  <c r="J897" i="4" s="1"/>
  <c r="K872" i="4"/>
  <c r="K874" i="4"/>
  <c r="K876" i="4"/>
  <c r="K878" i="4"/>
  <c r="K880" i="4"/>
  <c r="K882" i="4"/>
  <c r="K884" i="4"/>
  <c r="K886" i="4"/>
  <c r="K927" i="4"/>
  <c r="K929" i="4"/>
  <c r="K931" i="4"/>
  <c r="K933" i="4"/>
  <c r="K935" i="4"/>
  <c r="K937" i="4"/>
  <c r="K939" i="4"/>
  <c r="J942" i="4"/>
  <c r="K941" i="4"/>
  <c r="H995" i="4"/>
  <c r="J995" i="4" s="1"/>
  <c r="H1005" i="4"/>
  <c r="J1005" i="4" s="1"/>
  <c r="K978" i="4"/>
  <c r="K980" i="4"/>
  <c r="K982" i="4"/>
  <c r="K984" i="4"/>
  <c r="K988" i="4"/>
  <c r="K992" i="4"/>
  <c r="K994" i="4"/>
  <c r="K1033" i="4"/>
  <c r="K1035" i="4"/>
  <c r="K1037" i="4"/>
  <c r="K1039" i="4"/>
  <c r="K1041" i="4"/>
  <c r="K1043" i="4"/>
  <c r="K1047" i="4"/>
  <c r="J1050" i="4"/>
  <c r="K1049" i="4"/>
  <c r="H1103" i="4"/>
  <c r="J1103" i="4" s="1"/>
  <c r="H1113" i="4"/>
  <c r="J1113" i="4" s="1"/>
  <c r="K1086" i="4"/>
  <c r="K1090" i="4"/>
  <c r="K1092" i="4"/>
  <c r="K1094" i="4"/>
  <c r="K1096" i="4"/>
  <c r="K1098" i="4"/>
  <c r="K1102" i="4"/>
  <c r="K1127" i="4"/>
  <c r="K1129" i="4"/>
  <c r="K1131" i="4"/>
  <c r="K1133" i="4"/>
  <c r="K1137" i="4"/>
  <c r="J1140" i="4"/>
  <c r="K1139" i="4"/>
  <c r="H1185" i="4"/>
  <c r="J1185" i="4" s="1"/>
  <c r="H1203" i="4"/>
  <c r="J1203" i="4" s="1"/>
  <c r="H1221" i="4"/>
  <c r="J1221" i="4" s="1"/>
  <c r="K1202" i="4"/>
  <c r="K1204" i="4"/>
  <c r="K1206" i="4"/>
  <c r="K1210" i="4"/>
  <c r="K1212" i="4"/>
  <c r="K1216" i="4"/>
  <c r="K1218" i="4"/>
  <c r="H1276" i="4"/>
  <c r="J1276" i="4" s="1"/>
  <c r="H1283" i="4"/>
  <c r="J1283" i="4" s="1"/>
  <c r="K1255" i="4"/>
  <c r="K1257" i="4"/>
  <c r="K1259" i="4"/>
  <c r="K1263" i="4"/>
  <c r="K1265" i="4"/>
  <c r="K1267" i="4"/>
  <c r="K1269" i="4"/>
  <c r="K1271" i="4"/>
  <c r="K1273" i="4"/>
  <c r="K1275" i="4"/>
  <c r="K1277" i="4"/>
  <c r="K1281" i="4"/>
  <c r="K1283" i="4"/>
  <c r="K1285" i="4"/>
  <c r="K1287" i="4"/>
  <c r="K1289" i="4"/>
  <c r="K1291" i="4"/>
  <c r="K1293" i="4"/>
  <c r="K1295" i="4"/>
  <c r="K1299" i="4"/>
  <c r="K1301" i="4"/>
  <c r="K1303" i="4"/>
  <c r="K1305" i="4"/>
  <c r="K1307" i="4"/>
  <c r="K1309" i="4"/>
  <c r="K1311" i="4"/>
  <c r="K1313" i="4"/>
  <c r="K1317" i="4"/>
  <c r="K1319" i="4"/>
  <c r="K1321" i="4"/>
  <c r="K1323" i="4"/>
  <c r="K1325" i="4"/>
  <c r="K1327" i="4"/>
  <c r="L1327" i="4" s="1"/>
  <c r="K1329" i="4"/>
  <c r="L1329" i="4" s="1"/>
  <c r="K1331" i="4"/>
  <c r="K1335" i="4"/>
  <c r="K1337" i="4"/>
  <c r="K1339" i="4"/>
  <c r="K1341" i="4"/>
  <c r="K1343" i="4"/>
  <c r="K1345" i="4"/>
  <c r="K1347" i="4"/>
  <c r="K1349" i="4"/>
  <c r="K1353" i="4"/>
  <c r="K1355" i="4"/>
  <c r="K1357" i="4"/>
  <c r="K1359" i="4"/>
  <c r="K1361" i="4"/>
  <c r="K1363" i="4"/>
  <c r="K1365" i="4"/>
  <c r="K1367" i="4"/>
  <c r="K1371" i="4"/>
  <c r="K1373" i="4"/>
  <c r="K1375" i="4"/>
  <c r="K1377" i="4"/>
  <c r="K1379" i="4"/>
  <c r="K1381" i="4"/>
  <c r="L1381" i="4" s="1"/>
  <c r="K1383" i="4"/>
  <c r="K1385" i="4"/>
  <c r="K1389" i="4"/>
  <c r="K1391" i="4"/>
  <c r="K1393" i="4"/>
  <c r="K1395" i="4"/>
  <c r="K1397" i="4"/>
  <c r="K1399" i="4"/>
  <c r="K1401" i="4"/>
  <c r="K1403" i="4"/>
  <c r="K1407" i="4"/>
  <c r="K1409" i="4"/>
  <c r="K1411" i="4"/>
  <c r="K1413" i="4"/>
  <c r="K1415" i="4"/>
  <c r="K1417" i="4"/>
  <c r="K1419" i="4"/>
  <c r="K1421" i="4"/>
  <c r="K1425" i="4"/>
  <c r="K1427" i="4"/>
  <c r="K1429" i="4"/>
  <c r="K1431" i="4"/>
  <c r="K1433" i="4"/>
  <c r="K1435" i="4"/>
  <c r="L1435" i="4" s="1"/>
  <c r="K1437" i="4"/>
  <c r="K1439" i="4"/>
  <c r="K1443" i="4"/>
  <c r="K1445" i="4"/>
  <c r="K1447" i="4"/>
  <c r="K1449" i="4"/>
  <c r="K1451" i="4"/>
  <c r="K1453" i="4"/>
  <c r="K1455" i="4"/>
  <c r="K1457" i="4"/>
  <c r="K1461" i="4"/>
  <c r="K1463" i="4"/>
  <c r="K1465" i="4"/>
  <c r="K1467" i="4"/>
  <c r="K1469" i="4"/>
  <c r="K1471" i="4"/>
  <c r="K1473" i="4"/>
  <c r="K1475" i="4"/>
  <c r="K1479" i="4"/>
  <c r="K1481" i="4"/>
  <c r="K1483" i="4"/>
  <c r="K1485" i="4"/>
  <c r="K1487" i="4"/>
  <c r="K1489" i="4"/>
  <c r="K1491" i="4"/>
  <c r="K1493" i="4"/>
  <c r="K1497" i="4"/>
  <c r="K1499" i="4"/>
  <c r="K1501" i="4"/>
  <c r="K1503" i="4"/>
  <c r="K1505" i="4"/>
  <c r="K1507" i="4"/>
  <c r="K1509" i="4"/>
  <c r="K1511" i="4"/>
  <c r="K1515" i="4"/>
  <c r="K1517" i="4"/>
  <c r="K1519" i="4"/>
  <c r="K1521" i="4"/>
  <c r="K1523" i="4"/>
  <c r="K1525" i="4"/>
  <c r="K1527" i="4"/>
  <c r="L1527" i="4" s="1"/>
  <c r="H1587" i="4"/>
  <c r="J1587" i="4" s="1"/>
  <c r="H1591" i="4"/>
  <c r="J1591" i="4" s="1"/>
  <c r="H1605" i="4"/>
  <c r="J1605" i="4" s="1"/>
  <c r="K1580" i="4"/>
  <c r="K1582" i="4"/>
  <c r="K1584" i="4"/>
  <c r="K1588" i="4"/>
  <c r="K1590" i="4"/>
  <c r="K1594" i="4"/>
  <c r="K1596" i="4"/>
  <c r="K1598" i="4"/>
  <c r="K1600" i="4"/>
  <c r="K1602" i="4"/>
  <c r="K1606" i="4"/>
  <c r="K1608" i="4"/>
  <c r="K1612" i="4"/>
  <c r="K1614" i="4"/>
  <c r="H1768" i="4"/>
  <c r="J1768" i="4" s="1"/>
  <c r="H1774" i="4"/>
  <c r="J1774" i="4" s="1"/>
  <c r="J1780" i="4"/>
  <c r="K1779" i="4"/>
  <c r="H1811" i="4"/>
  <c r="J1811" i="4" s="1"/>
  <c r="H1817" i="4"/>
  <c r="J1817" i="4" s="1"/>
  <c r="H1823" i="4"/>
  <c r="J1823" i="4" s="1"/>
  <c r="K1796" i="4"/>
  <c r="K1798" i="4"/>
  <c r="K1817" i="4"/>
  <c r="K1823" i="4"/>
  <c r="K1825" i="4"/>
  <c r="K1827" i="4"/>
  <c r="K1829" i="4"/>
  <c r="K1833" i="4"/>
  <c r="H1907" i="4"/>
  <c r="J1907" i="4" s="1"/>
  <c r="J1883" i="4"/>
  <c r="K1882" i="4"/>
  <c r="K1884" i="4"/>
  <c r="K1886" i="4"/>
  <c r="K1901" i="4"/>
  <c r="H1943" i="4"/>
  <c r="J1943" i="4" s="1"/>
  <c r="J1919" i="4"/>
  <c r="K1918" i="4"/>
  <c r="K1920" i="4"/>
  <c r="J1923" i="4"/>
  <c r="K1922" i="4"/>
  <c r="K1935" i="4"/>
  <c r="K1937" i="4"/>
  <c r="H1979" i="4"/>
  <c r="J1979" i="4" s="1"/>
  <c r="J1955" i="4"/>
  <c r="K1954" i="4"/>
  <c r="K1958" i="4"/>
  <c r="K1973" i="4"/>
  <c r="K1975" i="4"/>
  <c r="H2015" i="4"/>
  <c r="J2015" i="4" s="1"/>
  <c r="K1990" i="4"/>
  <c r="K1992" i="4"/>
  <c r="K1994" i="4"/>
  <c r="K2009" i="4"/>
  <c r="H2051" i="4"/>
  <c r="J2051" i="4" s="1"/>
  <c r="J2027" i="4"/>
  <c r="K2026" i="4"/>
  <c r="K2028" i="4"/>
  <c r="K2030" i="4"/>
  <c r="K2043" i="4"/>
  <c r="L2043" i="4" s="1"/>
  <c r="K2045" i="4"/>
  <c r="L2045" i="4" s="1"/>
  <c r="H2087" i="4"/>
  <c r="J2087" i="4" s="1"/>
  <c r="K2062" i="4"/>
  <c r="K2066" i="4"/>
  <c r="K2081" i="4"/>
  <c r="K2083" i="4"/>
  <c r="K2098" i="4"/>
  <c r="K2100" i="4"/>
  <c r="K2102" i="4"/>
  <c r="K2104" i="4"/>
  <c r="K2108" i="4"/>
  <c r="K2110" i="4"/>
  <c r="K2112" i="4"/>
  <c r="K2114" i="4"/>
  <c r="K2116" i="4"/>
  <c r="K2120" i="4"/>
  <c r="K2122" i="4"/>
  <c r="K2124" i="4"/>
  <c r="K2126" i="4"/>
  <c r="K2128" i="4"/>
  <c r="K2130" i="4"/>
  <c r="K2134" i="4"/>
  <c r="K2136" i="4"/>
  <c r="K2138" i="4"/>
  <c r="K2140" i="4"/>
  <c r="K2142" i="4"/>
  <c r="K2146" i="4"/>
  <c r="K2148" i="4"/>
  <c r="K2150" i="4"/>
  <c r="K2152" i="4"/>
  <c r="K2154" i="4"/>
  <c r="K2156" i="4"/>
  <c r="K2158" i="4"/>
  <c r="K2162" i="4"/>
  <c r="K2164" i="4"/>
  <c r="K2166" i="4"/>
  <c r="K2168" i="4"/>
  <c r="K2170" i="4"/>
  <c r="K2174" i="4"/>
  <c r="K2176" i="4"/>
  <c r="K2178" i="4"/>
  <c r="K2180" i="4"/>
  <c r="K2182" i="4"/>
  <c r="K2184" i="4"/>
  <c r="K2188" i="4"/>
  <c r="K2190" i="4"/>
  <c r="K2192" i="4"/>
  <c r="K2194" i="4"/>
  <c r="K2196" i="4"/>
  <c r="K2200" i="4"/>
  <c r="K2202" i="4"/>
  <c r="K2204" i="4"/>
  <c r="K2206" i="4"/>
  <c r="K2208" i="4"/>
  <c r="K2210" i="4"/>
  <c r="K2212" i="4"/>
  <c r="K2216" i="4"/>
  <c r="K2218" i="4"/>
  <c r="K2220" i="4"/>
  <c r="K2222" i="4"/>
  <c r="K2224" i="4"/>
  <c r="J2227" i="4"/>
  <c r="L2227" i="4" s="1"/>
  <c r="H2346" i="4"/>
  <c r="J2346" i="4" s="1"/>
  <c r="K2393" i="4"/>
  <c r="K2397" i="4"/>
  <c r="K2401" i="4"/>
  <c r="K2403" i="4"/>
  <c r="K2409" i="4"/>
  <c r="K2411" i="4"/>
  <c r="J2414" i="4"/>
  <c r="H2497" i="4"/>
  <c r="J2497" i="4" s="1"/>
  <c r="K2468" i="4"/>
  <c r="K2472" i="4"/>
  <c r="K2474" i="4"/>
  <c r="K2476" i="4"/>
  <c r="K2480" i="4"/>
  <c r="K2482" i="4"/>
  <c r="K2484" i="4"/>
  <c r="K2486" i="4"/>
  <c r="H2536" i="4"/>
  <c r="J2536" i="4" s="1"/>
  <c r="H2542" i="4"/>
  <c r="J2542" i="4" s="1"/>
  <c r="H2548" i="4"/>
  <c r="J2548" i="4" s="1"/>
  <c r="H2554" i="4"/>
  <c r="J2554" i="4" s="1"/>
  <c r="K2527" i="4"/>
  <c r="K2529" i="4"/>
  <c r="H2569" i="4"/>
  <c r="J2569" i="4" s="1"/>
  <c r="K2544" i="4"/>
  <c r="K2546" i="4"/>
  <c r="K2548" i="4"/>
  <c r="H2590" i="4"/>
  <c r="J2590" i="4" s="1"/>
  <c r="K2563" i="4"/>
  <c r="J2566" i="4"/>
  <c r="K2565" i="4"/>
  <c r="H2605" i="4"/>
  <c r="J2605" i="4" s="1"/>
  <c r="K2580" i="4"/>
  <c r="K2582" i="4"/>
  <c r="K2584" i="4"/>
  <c r="H2626" i="4"/>
  <c r="J2626" i="4" s="1"/>
  <c r="K2599" i="4"/>
  <c r="J2602" i="4"/>
  <c r="K2601" i="4"/>
  <c r="H2641" i="4"/>
  <c r="J2641" i="4" s="1"/>
  <c r="L2641" i="4" s="1"/>
  <c r="K2616" i="4"/>
  <c r="K2618" i="4"/>
  <c r="J2621" i="4"/>
  <c r="K2620" i="4"/>
  <c r="H2662" i="4"/>
  <c r="J2662" i="4" s="1"/>
  <c r="K2635" i="4"/>
  <c r="J2638" i="4"/>
  <c r="K2637" i="4"/>
  <c r="H2677" i="4"/>
  <c r="J2677" i="4" s="1"/>
  <c r="J2653" i="4"/>
  <c r="K2652" i="4"/>
  <c r="K2654" i="4"/>
  <c r="K2656" i="4"/>
  <c r="H2698" i="4"/>
  <c r="J2698" i="4" s="1"/>
  <c r="K2671" i="4"/>
  <c r="K2673" i="4"/>
  <c r="J2689" i="4"/>
  <c r="K2688" i="4"/>
  <c r="K2690" i="4"/>
  <c r="K2692" i="4"/>
  <c r="H2752" i="4"/>
  <c r="J2752" i="4" s="1"/>
  <c r="H2766" i="4"/>
  <c r="J2766" i="4" s="1"/>
  <c r="K2743" i="4"/>
  <c r="K2745" i="4"/>
  <c r="K2751" i="4"/>
  <c r="K2753" i="4"/>
  <c r="K2757" i="4"/>
  <c r="K2761" i="4"/>
  <c r="K2763" i="4"/>
  <c r="K2769" i="4"/>
  <c r="K2771" i="4"/>
  <c r="K2775" i="4"/>
  <c r="K2779" i="4"/>
  <c r="K2781" i="4"/>
  <c r="J2788" i="4"/>
  <c r="K2787" i="4"/>
  <c r="K2789" i="4"/>
  <c r="K2793" i="4"/>
  <c r="K2797" i="4"/>
  <c r="K2799" i="4"/>
  <c r="J2802" i="4"/>
  <c r="L2802" i="4" s="1"/>
  <c r="K2805" i="4"/>
  <c r="K2807" i="4"/>
  <c r="K2811" i="4"/>
  <c r="H2943" i="4"/>
  <c r="J2943" i="4" s="1"/>
  <c r="H2945" i="4"/>
  <c r="J2945" i="4" s="1"/>
  <c r="H2951" i="4"/>
  <c r="J2951" i="4" s="1"/>
  <c r="K2958" i="4"/>
  <c r="K2960" i="4"/>
  <c r="K2962" i="4"/>
  <c r="K2966" i="4"/>
  <c r="K2968" i="4"/>
  <c r="K2970" i="4"/>
  <c r="K2972" i="4"/>
  <c r="K2976" i="4"/>
  <c r="K2978" i="4"/>
  <c r="K2980" i="4"/>
  <c r="K2984" i="4"/>
  <c r="K2986" i="4"/>
  <c r="K2988" i="4"/>
  <c r="K2990" i="4"/>
  <c r="K2994" i="4"/>
  <c r="K2996" i="4"/>
  <c r="K2998" i="4"/>
  <c r="K3002" i="4"/>
  <c r="K3004" i="4"/>
  <c r="K3006" i="4"/>
  <c r="K3008" i="4"/>
  <c r="K3012" i="4"/>
  <c r="J3015" i="4"/>
  <c r="K3014" i="4"/>
  <c r="K3016" i="4"/>
  <c r="K3020" i="4"/>
  <c r="J3023" i="4"/>
  <c r="K3022" i="4"/>
  <c r="K3024" i="4"/>
  <c r="K3026" i="4"/>
  <c r="J3029" i="4"/>
  <c r="H3150" i="4"/>
  <c r="J3150" i="4" s="1"/>
  <c r="H3166" i="4"/>
  <c r="J3166" i="4" s="1"/>
  <c r="H3202" i="4"/>
  <c r="J3202" i="4" s="1"/>
  <c r="H3218" i="4"/>
  <c r="J3218" i="4" s="1"/>
  <c r="H3224" i="4"/>
  <c r="J3224" i="4" s="1"/>
  <c r="H3230" i="4"/>
  <c r="J3230" i="4" s="1"/>
  <c r="H3236" i="4"/>
  <c r="J3236" i="4" s="1"/>
  <c r="K3207" i="4"/>
  <c r="L3207" i="4" s="1"/>
  <c r="K3209" i="4"/>
  <c r="K3211" i="4"/>
  <c r="H3251" i="4"/>
  <c r="J3251" i="4" s="1"/>
  <c r="K3226" i="4"/>
  <c r="K3230" i="4"/>
  <c r="H3272" i="4"/>
  <c r="J3272" i="4" s="1"/>
  <c r="K3243" i="4"/>
  <c r="K3245" i="4"/>
  <c r="K3247" i="4"/>
  <c r="H3287" i="4"/>
  <c r="J3287" i="4" s="1"/>
  <c r="J3263" i="4"/>
  <c r="K3262" i="4"/>
  <c r="K3266" i="4"/>
  <c r="H3308" i="4"/>
  <c r="J3308" i="4" s="1"/>
  <c r="K3279" i="4"/>
  <c r="K3281" i="4"/>
  <c r="J3284" i="4"/>
  <c r="K3283" i="4"/>
  <c r="H3323" i="4"/>
  <c r="J3323" i="4" s="1"/>
  <c r="K3298" i="4"/>
  <c r="J3303" i="4"/>
  <c r="K3302" i="4"/>
  <c r="H3344" i="4"/>
  <c r="J3344" i="4" s="1"/>
  <c r="K3315" i="4"/>
  <c r="K3317" i="4"/>
  <c r="K3319" i="4"/>
  <c r="J3335" i="4"/>
  <c r="K3334" i="4"/>
  <c r="K3338" i="4"/>
  <c r="H3416" i="4"/>
  <c r="J3416" i="4" s="1"/>
  <c r="L3416" i="4" s="1"/>
  <c r="H3430" i="4"/>
  <c r="J3430" i="4" s="1"/>
  <c r="L3430" i="4" s="1"/>
  <c r="K3405" i="4"/>
  <c r="K3411" i="4"/>
  <c r="K3413" i="4"/>
  <c r="K3417" i="4"/>
  <c r="K3419" i="4"/>
  <c r="K3423" i="4"/>
  <c r="K3425" i="4"/>
  <c r="K3427" i="4"/>
  <c r="K3429" i="4"/>
  <c r="K3433" i="4"/>
  <c r="K3435" i="4"/>
  <c r="K3439" i="4"/>
  <c r="H3533" i="4"/>
  <c r="J3533" i="4" s="1"/>
  <c r="H3535" i="4"/>
  <c r="J3535" i="4" s="1"/>
  <c r="H3539" i="4"/>
  <c r="J3539" i="4" s="1"/>
  <c r="K3514" i="4"/>
  <c r="K3518" i="4"/>
  <c r="K3520" i="4"/>
  <c r="K3526" i="4"/>
  <c r="K3528" i="4"/>
  <c r="K3534" i="4"/>
  <c r="K3540" i="4"/>
  <c r="K3542" i="4"/>
  <c r="J3547" i="4"/>
  <c r="K3548" i="4"/>
  <c r="K3550" i="4"/>
  <c r="K3554" i="4"/>
  <c r="K3556" i="4"/>
  <c r="K3562" i="4"/>
  <c r="K3564" i="4"/>
  <c r="J3571" i="4"/>
  <c r="K3570" i="4"/>
  <c r="K3591" i="4"/>
  <c r="K3593" i="4"/>
  <c r="K3597" i="4"/>
  <c r="K3599" i="4"/>
  <c r="K3603" i="4"/>
  <c r="K3605" i="4"/>
  <c r="K3607" i="4"/>
  <c r="K3609" i="4"/>
  <c r="K3613" i="4"/>
  <c r="K3615" i="4"/>
  <c r="K3619" i="4"/>
  <c r="K3621" i="4"/>
  <c r="K3627" i="4"/>
  <c r="K3629" i="4"/>
  <c r="K3633" i="4"/>
  <c r="K3635" i="4"/>
  <c r="J3638" i="4"/>
  <c r="K3639" i="4"/>
  <c r="K3641" i="4"/>
  <c r="K3643" i="4"/>
  <c r="K3645" i="4"/>
  <c r="K3649" i="4"/>
  <c r="K3651" i="4"/>
  <c r="K3655" i="4"/>
  <c r="K3657" i="4"/>
  <c r="K3663" i="4"/>
  <c r="K3665" i="4"/>
  <c r="K3669" i="4"/>
  <c r="K3671" i="4"/>
  <c r="K3675" i="4"/>
  <c r="K3677" i="4"/>
  <c r="L3677" i="4" s="1"/>
  <c r="K3679" i="4"/>
  <c r="K3681" i="4"/>
  <c r="K3685" i="4"/>
  <c r="K3687" i="4"/>
  <c r="K3691" i="4"/>
  <c r="K3693" i="4"/>
  <c r="H3905" i="4"/>
  <c r="J3905" i="4" s="1"/>
  <c r="H3911" i="4"/>
  <c r="J3911" i="4" s="1"/>
  <c r="H3929" i="4"/>
  <c r="J3929" i="4" s="1"/>
  <c r="H3937" i="4"/>
  <c r="J3937" i="4" s="1"/>
  <c r="H3947" i="4"/>
  <c r="J3947" i="4" s="1"/>
  <c r="H3965" i="4"/>
  <c r="J3965" i="4" s="1"/>
  <c r="H3971" i="4"/>
  <c r="J3971" i="4" s="1"/>
  <c r="H3973" i="4"/>
  <c r="J3973" i="4" s="1"/>
  <c r="H3979" i="4"/>
  <c r="J3979" i="4" s="1"/>
  <c r="H3991" i="4"/>
  <c r="J3991" i="4" s="1"/>
  <c r="H3997" i="4"/>
  <c r="J3997" i="4" s="1"/>
  <c r="H4018" i="4"/>
  <c r="J4018" i="4" s="1"/>
  <c r="H4020" i="4"/>
  <c r="J4020" i="4" s="1"/>
  <c r="L4020" i="4" s="1"/>
  <c r="H4026" i="4"/>
  <c r="J4026" i="4" s="1"/>
  <c r="L4026" i="4" s="1"/>
  <c r="H4028" i="4"/>
  <c r="J4028" i="4" s="1"/>
  <c r="K4003" i="4"/>
  <c r="K4005" i="4"/>
  <c r="K4009" i="4"/>
  <c r="K4011" i="4"/>
  <c r="K4015" i="4"/>
  <c r="K4017" i="4"/>
  <c r="K4023" i="4"/>
  <c r="K4025" i="4"/>
  <c r="K4029" i="4"/>
  <c r="K4031" i="4"/>
  <c r="K4035" i="4"/>
  <c r="K4037" i="4"/>
  <c r="K4039" i="4"/>
  <c r="K4041" i="4"/>
  <c r="K4045" i="4"/>
  <c r="K4047" i="4"/>
  <c r="J4052" i="4"/>
  <c r="K4051" i="4"/>
  <c r="J4054" i="4"/>
  <c r="K4053" i="4"/>
  <c r="K4059" i="4"/>
  <c r="K4061" i="4"/>
  <c r="K4065" i="4"/>
  <c r="K4067" i="4"/>
  <c r="K4071" i="4"/>
  <c r="K4073" i="4"/>
  <c r="K4075" i="4"/>
  <c r="K4077" i="4"/>
  <c r="K4081" i="4"/>
  <c r="K4083" i="4"/>
  <c r="K4087" i="4"/>
  <c r="K4089" i="4"/>
  <c r="K4095" i="4"/>
  <c r="K4097" i="4"/>
  <c r="K4101" i="4"/>
  <c r="K4103" i="4"/>
  <c r="K4107" i="4"/>
  <c r="K4109" i="4"/>
  <c r="K4111" i="4"/>
  <c r="K4113" i="4"/>
  <c r="K4117" i="4"/>
  <c r="K4119" i="4"/>
  <c r="K4123" i="4"/>
  <c r="K4125" i="4"/>
  <c r="K4131" i="4"/>
  <c r="K4137" i="4"/>
  <c r="K4143" i="4"/>
  <c r="K4149" i="4"/>
  <c r="K4155" i="4"/>
  <c r="K4161" i="4"/>
  <c r="K4167" i="4"/>
  <c r="K4173" i="4"/>
  <c r="K4179" i="4"/>
  <c r="K4185" i="4"/>
  <c r="K4191" i="4"/>
  <c r="K4197" i="4"/>
  <c r="K4203" i="4"/>
  <c r="K4209" i="4"/>
  <c r="K4215" i="4"/>
  <c r="K4221" i="4"/>
  <c r="K4227" i="4"/>
  <c r="K4233" i="4"/>
  <c r="K4239" i="4"/>
  <c r="K4245" i="4"/>
  <c r="K4251" i="4"/>
  <c r="K4257" i="4"/>
  <c r="K4263" i="4"/>
  <c r="J4266" i="4"/>
  <c r="L4266" i="4" s="1"/>
  <c r="H4317" i="4"/>
  <c r="J4317" i="4" s="1"/>
  <c r="H4325" i="4"/>
  <c r="J4325" i="4" s="1"/>
  <c r="K4304" i="4"/>
  <c r="K4306" i="4"/>
  <c r="K4310" i="4"/>
  <c r="K4312" i="4"/>
  <c r="K4316" i="4"/>
  <c r="K4318" i="4"/>
  <c r="H4382" i="4"/>
  <c r="J4382" i="4" s="1"/>
  <c r="K4359" i="4"/>
  <c r="K4365" i="4"/>
  <c r="K4371" i="4"/>
  <c r="H4437" i="4"/>
  <c r="J4437" i="4" s="1"/>
  <c r="H4440" i="4"/>
  <c r="J4440" i="4" s="1"/>
  <c r="K4448" i="4"/>
  <c r="K4450" i="4"/>
  <c r="K4454" i="4"/>
  <c r="K4456" i="4"/>
  <c r="H4574" i="4"/>
  <c r="J4574" i="4" s="1"/>
  <c r="H4619" i="4"/>
  <c r="J4619" i="4" s="1"/>
  <c r="H4637" i="4"/>
  <c r="J4637" i="4" s="1"/>
  <c r="H4649" i="4"/>
  <c r="J4649" i="4" s="1"/>
  <c r="H4651" i="4"/>
  <c r="J4651" i="4" s="1"/>
  <c r="H4655" i="4"/>
  <c r="J4655" i="4" s="1"/>
  <c r="H4657" i="4"/>
  <c r="J4657" i="4" s="1"/>
  <c r="H4660" i="4"/>
  <c r="J4660" i="4" s="1"/>
  <c r="H4661" i="4"/>
  <c r="J4661" i="4" s="1"/>
  <c r="H4663" i="4"/>
  <c r="J4663" i="4" s="1"/>
  <c r="H4666" i="4"/>
  <c r="J4666" i="4" s="1"/>
  <c r="H4667" i="4"/>
  <c r="J4667" i="4" s="1"/>
  <c r="H4669" i="4"/>
  <c r="J4669" i="4" s="1"/>
  <c r="H4672" i="4"/>
  <c r="J4672" i="4" s="1"/>
  <c r="H4673" i="4"/>
  <c r="J4673" i="4" s="1"/>
  <c r="H4675" i="4"/>
  <c r="J4675" i="4" s="1"/>
  <c r="H4678" i="4"/>
  <c r="J4678" i="4" s="1"/>
  <c r="H4682" i="4"/>
  <c r="J4682" i="4" s="1"/>
  <c r="H4684" i="4"/>
  <c r="J4684" i="4" s="1"/>
  <c r="H4686" i="4"/>
  <c r="J4686" i="4" s="1"/>
  <c r="L4686" i="4" s="1"/>
  <c r="H4696" i="4"/>
  <c r="J4696" i="4" s="1"/>
  <c r="H4708" i="4"/>
  <c r="J4708" i="4" s="1"/>
  <c r="H4712" i="4"/>
  <c r="J4712" i="4" s="1"/>
  <c r="H4719" i="4"/>
  <c r="J4719" i="4" s="1"/>
  <c r="H4722" i="4"/>
  <c r="J4722" i="4" s="1"/>
  <c r="L4722" i="4" s="1"/>
  <c r="K4701" i="4"/>
  <c r="K4707" i="4"/>
  <c r="K4713" i="4"/>
  <c r="K4719" i="4"/>
  <c r="K4725" i="4"/>
  <c r="K4731" i="4"/>
  <c r="K4737" i="4"/>
  <c r="L4737" i="4" s="1"/>
  <c r="K4743" i="4"/>
  <c r="K4749" i="4"/>
  <c r="K4755" i="4"/>
  <c r="K4761" i="4"/>
  <c r="K4767" i="4"/>
  <c r="J4772" i="4"/>
  <c r="K4773" i="4"/>
  <c r="K4779" i="4"/>
  <c r="J4786" i="4"/>
  <c r="K4785" i="4"/>
  <c r="K4791" i="4"/>
  <c r="K4797" i="4"/>
  <c r="K4803" i="4"/>
  <c r="K4809" i="4"/>
  <c r="K4940" i="4"/>
  <c r="K4942" i="4"/>
  <c r="K4946" i="4"/>
  <c r="K4948" i="4"/>
  <c r="K4952" i="4"/>
  <c r="K4954" i="4"/>
  <c r="K4958" i="4"/>
  <c r="K4960" i="4"/>
  <c r="K4964" i="4"/>
  <c r="K4966" i="4"/>
  <c r="K4970" i="4"/>
  <c r="K4972" i="4"/>
  <c r="K4976" i="4"/>
  <c r="K4978" i="4"/>
  <c r="K4982" i="4"/>
  <c r="K4984" i="4"/>
  <c r="K4988" i="4"/>
  <c r="K4990" i="4"/>
  <c r="K4994" i="4"/>
  <c r="K4996" i="4"/>
  <c r="K5000" i="4"/>
  <c r="K5002" i="4"/>
  <c r="K5006" i="4"/>
  <c r="K5008" i="4"/>
  <c r="K5012" i="4"/>
  <c r="K5014" i="4"/>
  <c r="K5018" i="4"/>
  <c r="K5020" i="4"/>
  <c r="H5200" i="4"/>
  <c r="J5200" i="4" s="1"/>
  <c r="H5206" i="4"/>
  <c r="J5206" i="4" s="1"/>
  <c r="K5187" i="4"/>
  <c r="K5193" i="4"/>
  <c r="K5205" i="4"/>
  <c r="K5211" i="4"/>
  <c r="K5217" i="4"/>
  <c r="K5223" i="4"/>
  <c r="K5229" i="4"/>
  <c r="K5241" i="4"/>
  <c r="K5247" i="4"/>
  <c r="K5253" i="4"/>
  <c r="K5259" i="4"/>
  <c r="K5265" i="4"/>
  <c r="K5277" i="4"/>
  <c r="K5283" i="4"/>
  <c r="K5289" i="4"/>
  <c r="K5295" i="4"/>
  <c r="K5301" i="4"/>
  <c r="K5312" i="4"/>
  <c r="K5313" i="4"/>
  <c r="K5318" i="4"/>
  <c r="K5319" i="4"/>
  <c r="K5324" i="4"/>
  <c r="K5325" i="4"/>
  <c r="K5330" i="4"/>
  <c r="K5331" i="4"/>
  <c r="K5337" i="4"/>
  <c r="K5342" i="4"/>
  <c r="J5344" i="4"/>
  <c r="K5343" i="4"/>
  <c r="K5348" i="4"/>
  <c r="K5349" i="4"/>
  <c r="K5354" i="4"/>
  <c r="K5355" i="4"/>
  <c r="K5360" i="4"/>
  <c r="K5361" i="4"/>
  <c r="K5367" i="4"/>
  <c r="K5372" i="4"/>
  <c r="K5373" i="4"/>
  <c r="K5378" i="4"/>
  <c r="K5379" i="4"/>
  <c r="J5380" i="4"/>
  <c r="K5384" i="4"/>
  <c r="K5385" i="4"/>
  <c r="J5390" i="4"/>
  <c r="K5390" i="4"/>
  <c r="K5396" i="4"/>
  <c r="K5397" i="4"/>
  <c r="K5402" i="4"/>
  <c r="K5403" i="4"/>
  <c r="K5408" i="4"/>
  <c r="K5409" i="4"/>
  <c r="K5414" i="4"/>
  <c r="K5415" i="4"/>
  <c r="K5420" i="4"/>
  <c r="K5426" i="4"/>
  <c r="K5427" i="4"/>
  <c r="K5432" i="4"/>
  <c r="K5433" i="4"/>
  <c r="K5438" i="4"/>
  <c r="K5439" i="4"/>
  <c r="K5444" i="4"/>
  <c r="H5497" i="4"/>
  <c r="J5497" i="4" s="1"/>
  <c r="K5435" i="4"/>
  <c r="K5423" i="4"/>
  <c r="K5411" i="4"/>
  <c r="K5399" i="4"/>
  <c r="K5387" i="4"/>
  <c r="K5375" i="4"/>
  <c r="K5363" i="4"/>
  <c r="K5351" i="4"/>
  <c r="K5339" i="4"/>
  <c r="K5327" i="4"/>
  <c r="K5315" i="4"/>
  <c r="K5303" i="4"/>
  <c r="K5291" i="4"/>
  <c r="K5279" i="4"/>
  <c r="K5267" i="4"/>
  <c r="K5255" i="4"/>
  <c r="K5243" i="4"/>
  <c r="K5231" i="4"/>
  <c r="K5219" i="4"/>
  <c r="K5207" i="4"/>
  <c r="K5195" i="4"/>
  <c r="K5183" i="4"/>
  <c r="K5171" i="4"/>
  <c r="K5015" i="4"/>
  <c r="K5003" i="4"/>
  <c r="K4991" i="4"/>
  <c r="K4979" i="4"/>
  <c r="K4967" i="4"/>
  <c r="K4955" i="4"/>
  <c r="K4943" i="4"/>
  <c r="K4811" i="4"/>
  <c r="K4799" i="4"/>
  <c r="K4787" i="4"/>
  <c r="K4775" i="4"/>
  <c r="K4763" i="4"/>
  <c r="K4751" i="4"/>
  <c r="K4739" i="4"/>
  <c r="K4727" i="4"/>
  <c r="K4715" i="4"/>
  <c r="K4703" i="4"/>
  <c r="K4691" i="4"/>
  <c r="K4679" i="4"/>
  <c r="K4667" i="4"/>
  <c r="K4655" i="4"/>
  <c r="K4643" i="4"/>
  <c r="K4631" i="4"/>
  <c r="K4619" i="4"/>
  <c r="K4607" i="4"/>
  <c r="K4595" i="4"/>
  <c r="K4583" i="4"/>
  <c r="K4571" i="4"/>
  <c r="K4559" i="4"/>
  <c r="K4547" i="4"/>
  <c r="K4535" i="4"/>
  <c r="K4523" i="4"/>
  <c r="K4511" i="4"/>
  <c r="K4499" i="4"/>
  <c r="K4487" i="4"/>
  <c r="K4475" i="4"/>
  <c r="K4463" i="4"/>
  <c r="K4451" i="4"/>
  <c r="K4367" i="4"/>
  <c r="K4355" i="4"/>
  <c r="K4343" i="4"/>
  <c r="L4343" i="4" s="1"/>
  <c r="K4331" i="4"/>
  <c r="K4319" i="4"/>
  <c r="K4307" i="4"/>
  <c r="K4259" i="4"/>
  <c r="K4247" i="4"/>
  <c r="K4235" i="4"/>
  <c r="K4223" i="4"/>
  <c r="K4211" i="4"/>
  <c r="K4199" i="4"/>
  <c r="K4187" i="4"/>
  <c r="K4175" i="4"/>
  <c r="K4163" i="4"/>
  <c r="K4151" i="4"/>
  <c r="K4139" i="4"/>
  <c r="K4127" i="4"/>
  <c r="K4112" i="4"/>
  <c r="K4098" i="4"/>
  <c r="K4084" i="4"/>
  <c r="K4055" i="4"/>
  <c r="K4040" i="4"/>
  <c r="K4012" i="4"/>
  <c r="K3997" i="4"/>
  <c r="K3968" i="4"/>
  <c r="K3954" i="4"/>
  <c r="K3940" i="4"/>
  <c r="K3896" i="4"/>
  <c r="K3868" i="4"/>
  <c r="K3824" i="4"/>
  <c r="K3810" i="4"/>
  <c r="K3796" i="4"/>
  <c r="K3752" i="4"/>
  <c r="K3738" i="4"/>
  <c r="K3724" i="4"/>
  <c r="K3680" i="4"/>
  <c r="K3666" i="4"/>
  <c r="K3652" i="4"/>
  <c r="K3637" i="4"/>
  <c r="K3623" i="4"/>
  <c r="K3608" i="4"/>
  <c r="K3594" i="4"/>
  <c r="K3565" i="4"/>
  <c r="K3551" i="4"/>
  <c r="K3536" i="4"/>
  <c r="K3522" i="4"/>
  <c r="K3508" i="4"/>
  <c r="K3464" i="4"/>
  <c r="K3450" i="4"/>
  <c r="K3436" i="4"/>
  <c r="K3421" i="4"/>
  <c r="K3407" i="4"/>
  <c r="K3349" i="4"/>
  <c r="K3335" i="4"/>
  <c r="K3320" i="4"/>
  <c r="K3292" i="4"/>
  <c r="K3277" i="4"/>
  <c r="K3263" i="4"/>
  <c r="K3248" i="4"/>
  <c r="K3220" i="4"/>
  <c r="K3205" i="4"/>
  <c r="K3191" i="4"/>
  <c r="K3133" i="4"/>
  <c r="K3115" i="4"/>
  <c r="K3097" i="4"/>
  <c r="K3079" i="4"/>
  <c r="K3061" i="4"/>
  <c r="K3043" i="4"/>
  <c r="K3025" i="4"/>
  <c r="K3007" i="4"/>
  <c r="K2989" i="4"/>
  <c r="K2971" i="4"/>
  <c r="K2809" i="4"/>
  <c r="K2791" i="4"/>
  <c r="K2773" i="4"/>
  <c r="K2755" i="4"/>
  <c r="K2737" i="4"/>
  <c r="K2719" i="4"/>
  <c r="K2701" i="4"/>
  <c r="K2665" i="4"/>
  <c r="K2629" i="4"/>
  <c r="K2593" i="4"/>
  <c r="K2557" i="4"/>
  <c r="L2557" i="4" s="1"/>
  <c r="K2521" i="4"/>
  <c r="K2503" i="4"/>
  <c r="K2485" i="4"/>
  <c r="K2413" i="4"/>
  <c r="K2395" i="4"/>
  <c r="K2377" i="4"/>
  <c r="K2359" i="4"/>
  <c r="L2359" i="4" s="1"/>
  <c r="K2341" i="4"/>
  <c r="K2323" i="4"/>
  <c r="K2305" i="4"/>
  <c r="K2287" i="4"/>
  <c r="K2263" i="4"/>
  <c r="K2235" i="4"/>
  <c r="K2209" i="4"/>
  <c r="K2181" i="4"/>
  <c r="K2155" i="4"/>
  <c r="K2127" i="4"/>
  <c r="K2101" i="4"/>
  <c r="K2073" i="4"/>
  <c r="K1993" i="4"/>
  <c r="K1965" i="4"/>
  <c r="K1939" i="4"/>
  <c r="K1885" i="4"/>
  <c r="K1831" i="4"/>
  <c r="K1803" i="4"/>
  <c r="K1777" i="4"/>
  <c r="K1749" i="4"/>
  <c r="K1723" i="4"/>
  <c r="K1695" i="4"/>
  <c r="K1669" i="4"/>
  <c r="K1639" i="4"/>
  <c r="K1603" i="4"/>
  <c r="K1495" i="4"/>
  <c r="K1459" i="4"/>
  <c r="K1423" i="4"/>
  <c r="K1387" i="4"/>
  <c r="K1351" i="4"/>
  <c r="K1315" i="4"/>
  <c r="K1279" i="4"/>
  <c r="K1243" i="4"/>
  <c r="K1207" i="4"/>
  <c r="K1135" i="4"/>
  <c r="K1099" i="4"/>
  <c r="K1058" i="4"/>
  <c r="K962" i="4"/>
  <c r="K866" i="4"/>
  <c r="K818" i="4"/>
  <c r="K674" i="4"/>
  <c r="K626" i="4"/>
  <c r="K578" i="4"/>
  <c r="K530" i="4"/>
  <c r="K482" i="4"/>
  <c r="K434" i="4"/>
  <c r="K386" i="4"/>
  <c r="K338" i="4"/>
  <c r="K290" i="4"/>
  <c r="K242" i="4"/>
  <c r="K194" i="4"/>
  <c r="K146" i="4"/>
  <c r="K98" i="4"/>
  <c r="K50" i="4"/>
  <c r="H5501" i="4"/>
  <c r="J5501" i="4" s="1"/>
  <c r="H5510" i="4"/>
  <c r="J5510" i="4" s="1"/>
  <c r="H5526" i="4"/>
  <c r="J5526" i="4" s="1"/>
  <c r="L5526" i="4" s="1"/>
  <c r="H5546" i="4"/>
  <c r="J5546" i="4" s="1"/>
  <c r="J5532" i="4"/>
  <c r="K5440" i="4"/>
  <c r="K5434" i="4"/>
  <c r="K5428" i="4"/>
  <c r="K5416" i="4"/>
  <c r="K5410" i="4"/>
  <c r="K5404" i="4"/>
  <c r="K5398" i="4"/>
  <c r="K5386" i="4"/>
  <c r="K5380" i="4"/>
  <c r="K5374" i="4"/>
  <c r="K5368" i="4"/>
  <c r="K5356" i="4"/>
  <c r="K5350" i="4"/>
  <c r="K5344" i="4"/>
  <c r="K5338" i="4"/>
  <c r="K5332" i="4"/>
  <c r="K5326" i="4"/>
  <c r="K5320" i="4"/>
  <c r="K5314" i="4"/>
  <c r="K5308" i="4"/>
  <c r="K5302" i="4"/>
  <c r="K5296" i="4"/>
  <c r="K5290" i="4"/>
  <c r="K5284" i="4"/>
  <c r="K5278" i="4"/>
  <c r="K5266" i="4"/>
  <c r="K5260" i="4"/>
  <c r="K5254" i="4"/>
  <c r="K5248" i="4"/>
  <c r="K5242" i="4"/>
  <c r="K5230" i="4"/>
  <c r="K5224" i="4"/>
  <c r="K5218" i="4"/>
  <c r="K5212" i="4"/>
  <c r="K5206" i="4"/>
  <c r="K5194" i="4"/>
  <c r="K5188" i="4"/>
  <c r="H5219" i="4"/>
  <c r="J5219" i="4" s="1"/>
  <c r="H5221" i="4"/>
  <c r="J5221" i="4" s="1"/>
  <c r="L5221" i="4" s="1"/>
  <c r="H5295" i="4"/>
  <c r="J5295" i="4" s="1"/>
  <c r="H5445" i="4"/>
  <c r="J5445" i="4" s="1"/>
  <c r="K5553" i="4"/>
  <c r="K5547" i="4"/>
  <c r="K5541" i="4"/>
  <c r="K5157" i="4"/>
  <c r="K5151" i="4"/>
  <c r="K5145" i="4"/>
  <c r="K5139" i="4"/>
  <c r="K5133" i="4"/>
  <c r="K5121" i="4"/>
  <c r="K5115" i="4"/>
  <c r="K5109" i="4"/>
  <c r="K5103" i="4"/>
  <c r="K5097" i="4"/>
  <c r="K5085" i="4"/>
  <c r="K5079" i="4"/>
  <c r="K5073" i="4"/>
  <c r="K5067" i="4"/>
  <c r="K5061" i="4"/>
  <c r="K5049" i="4"/>
  <c r="K5043" i="4"/>
  <c r="H5564" i="4"/>
  <c r="J5564" i="4" s="1"/>
  <c r="K5516" i="4"/>
  <c r="K5510" i="4"/>
  <c r="K5504" i="4"/>
  <c r="K5498" i="4"/>
  <c r="K5300" i="4"/>
  <c r="K5294" i="4"/>
  <c r="K5288" i="4"/>
  <c r="K5282" i="4"/>
  <c r="K5276" i="4"/>
  <c r="K5270" i="4"/>
  <c r="K5264" i="4"/>
  <c r="K5258" i="4"/>
  <c r="K5252" i="4"/>
  <c r="K5246" i="4"/>
  <c r="K5240" i="4"/>
  <c r="K5234" i="4"/>
  <c r="K5228" i="4"/>
  <c r="K5222" i="4"/>
  <c r="K5216" i="4"/>
  <c r="K5210" i="4"/>
  <c r="K5204" i="4"/>
  <c r="K5198" i="4"/>
  <c r="K5192" i="4"/>
  <c r="K5186" i="4"/>
  <c r="H128" i="4"/>
  <c r="J128" i="4" s="1"/>
  <c r="H130" i="4"/>
  <c r="J130" i="4" s="1"/>
  <c r="H191" i="4"/>
  <c r="J191" i="4" s="1"/>
  <c r="H199" i="4"/>
  <c r="J199" i="4" s="1"/>
  <c r="H217" i="4"/>
  <c r="J217" i="4" s="1"/>
  <c r="H272" i="4"/>
  <c r="J272" i="4" s="1"/>
  <c r="H160" i="4"/>
  <c r="J160" i="4" s="1"/>
  <c r="H125" i="4"/>
  <c r="J125" i="4" s="1"/>
  <c r="H170" i="4"/>
  <c r="J170" i="4" s="1"/>
  <c r="L170" i="4" s="1"/>
  <c r="H185" i="4"/>
  <c r="J185" i="4" s="1"/>
  <c r="H214" i="4"/>
  <c r="J214" i="4" s="1"/>
  <c r="H242" i="4"/>
  <c r="J242" i="4" s="1"/>
  <c r="H158" i="4"/>
  <c r="J158" i="4" s="1"/>
  <c r="H175" i="4"/>
  <c r="J175" i="4" s="1"/>
  <c r="H188" i="4"/>
  <c r="J188" i="4" s="1"/>
  <c r="H250" i="4"/>
  <c r="J250" i="4" s="1"/>
  <c r="H131" i="4"/>
  <c r="J131" i="4" s="1"/>
  <c r="H133" i="4"/>
  <c r="J133" i="4" s="1"/>
  <c r="H149" i="4"/>
  <c r="J149" i="4" s="1"/>
  <c r="H151" i="4"/>
  <c r="J151" i="4" s="1"/>
  <c r="H167" i="4"/>
  <c r="J167" i="4" s="1"/>
  <c r="H173" i="4"/>
  <c r="J173" i="4" s="1"/>
  <c r="H177" i="4"/>
  <c r="J177" i="4" s="1"/>
  <c r="H190" i="4"/>
  <c r="J190" i="4" s="1"/>
  <c r="H205" i="4"/>
  <c r="J205" i="4" s="1"/>
  <c r="L205" i="4" s="1"/>
  <c r="H221" i="4"/>
  <c r="J221" i="4" s="1"/>
  <c r="H227" i="4"/>
  <c r="J227" i="4" s="1"/>
  <c r="H237" i="4"/>
  <c r="J237" i="4" s="1"/>
  <c r="H236" i="4"/>
  <c r="J236" i="4" s="1"/>
  <c r="H241" i="4"/>
  <c r="J241" i="4" s="1"/>
  <c r="H140" i="4"/>
  <c r="J140" i="4" s="1"/>
  <c r="H183" i="4"/>
  <c r="J183" i="4" s="1"/>
  <c r="H182" i="4"/>
  <c r="J182" i="4" s="1"/>
  <c r="H157" i="4"/>
  <c r="J157" i="4" s="1"/>
  <c r="L157" i="4" s="1"/>
  <c r="H196" i="4"/>
  <c r="J196" i="4" s="1"/>
  <c r="H181" i="4"/>
  <c r="J181" i="4" s="1"/>
  <c r="L181" i="4" s="1"/>
  <c r="H194" i="4"/>
  <c r="J194" i="4" s="1"/>
  <c r="H248" i="4"/>
  <c r="J248" i="4" s="1"/>
  <c r="H208" i="4"/>
  <c r="J208" i="4" s="1"/>
  <c r="H206" i="4"/>
  <c r="J206" i="4" s="1"/>
  <c r="H145" i="4"/>
  <c r="J145" i="4" s="1"/>
  <c r="H201" i="4"/>
  <c r="J201" i="4" s="1"/>
  <c r="H200" i="4"/>
  <c r="J200" i="4" s="1"/>
  <c r="H230" i="4"/>
  <c r="J230" i="4" s="1"/>
  <c r="H155" i="4"/>
  <c r="J155" i="4" s="1"/>
  <c r="H159" i="4"/>
  <c r="J159" i="4" s="1"/>
  <c r="H172" i="4"/>
  <c r="J172" i="4" s="1"/>
  <c r="H187" i="4"/>
  <c r="J187" i="4" s="1"/>
  <c r="H203" i="4"/>
  <c r="J203" i="4" s="1"/>
  <c r="H209" i="4"/>
  <c r="J209" i="4" s="1"/>
  <c r="H213" i="4"/>
  <c r="J213" i="4" s="1"/>
  <c r="H211" i="4"/>
  <c r="J211" i="4" s="1"/>
  <c r="H226" i="4"/>
  <c r="J226" i="4" s="1"/>
  <c r="H224" i="4"/>
  <c r="J224" i="4" s="1"/>
  <c r="H245" i="4"/>
  <c r="J245" i="4" s="1"/>
  <c r="H136" i="4"/>
  <c r="J136" i="4" s="1"/>
  <c r="H142" i="4"/>
  <c r="J142" i="4" s="1"/>
  <c r="H146" i="4"/>
  <c r="J146" i="4" s="1"/>
  <c r="H148" i="4"/>
  <c r="J148" i="4" s="1"/>
  <c r="H154" i="4"/>
  <c r="J154" i="4" s="1"/>
  <c r="H165" i="4"/>
  <c r="J165" i="4" s="1"/>
  <c r="H164" i="4"/>
  <c r="J164" i="4" s="1"/>
  <c r="H139" i="4"/>
  <c r="J139" i="4" s="1"/>
  <c r="H178" i="4"/>
  <c r="J178" i="4" s="1"/>
  <c r="H152" i="4"/>
  <c r="J152" i="4" s="1"/>
  <c r="H163" i="4"/>
  <c r="J163" i="4" s="1"/>
  <c r="H176" i="4"/>
  <c r="J176" i="4" s="1"/>
  <c r="H219" i="4"/>
  <c r="J219" i="4" s="1"/>
  <c r="H218" i="4"/>
  <c r="J218" i="4" s="1"/>
  <c r="L218" i="4" s="1"/>
  <c r="H193" i="4"/>
  <c r="J193" i="4" s="1"/>
  <c r="H232" i="4"/>
  <c r="J232" i="4" s="1"/>
  <c r="H239" i="4"/>
  <c r="J239" i="4" s="1"/>
  <c r="H212" i="4"/>
  <c r="J212" i="4" s="1"/>
  <c r="H235" i="4"/>
  <c r="J235" i="4" s="1"/>
  <c r="H132" i="4"/>
  <c r="J132" i="4" s="1"/>
  <c r="H138" i="4"/>
  <c r="J138" i="4" s="1"/>
  <c r="H144" i="4"/>
  <c r="J144" i="4" s="1"/>
  <c r="H150" i="4"/>
  <c r="J150" i="4" s="1"/>
  <c r="H162" i="4"/>
  <c r="J162" i="4" s="1"/>
  <c r="H137" i="4"/>
  <c r="J137" i="4" s="1"/>
  <c r="H180" i="4"/>
  <c r="J180" i="4" s="1"/>
  <c r="H198" i="4"/>
  <c r="J198" i="4" s="1"/>
  <c r="L198" i="4" s="1"/>
  <c r="H216" i="4"/>
  <c r="J216" i="4" s="1"/>
  <c r="H234" i="4"/>
  <c r="J234" i="4" s="1"/>
  <c r="H252" i="4"/>
  <c r="J252" i="4" s="1"/>
  <c r="H231" i="4"/>
  <c r="J231" i="4" s="1"/>
  <c r="H249" i="4"/>
  <c r="J249" i="4" s="1"/>
  <c r="H247" i="4"/>
  <c r="J247" i="4" s="1"/>
  <c r="H57" i="4"/>
  <c r="J57" i="4" s="1"/>
  <c r="H59" i="4"/>
  <c r="J59" i="4" s="1"/>
  <c r="H61" i="4"/>
  <c r="J61" i="4" s="1"/>
  <c r="H63" i="4"/>
  <c r="J63" i="4" s="1"/>
  <c r="H156" i="4"/>
  <c r="J156" i="4" s="1"/>
  <c r="H174" i="4"/>
  <c r="J174" i="4" s="1"/>
  <c r="L174" i="4" s="1"/>
  <c r="H192" i="4"/>
  <c r="J192" i="4" s="1"/>
  <c r="H210" i="4"/>
  <c r="J210" i="4" s="1"/>
  <c r="H228" i="4"/>
  <c r="J228" i="4" s="1"/>
  <c r="H246" i="4"/>
  <c r="J246" i="4" s="1"/>
  <c r="L246" i="4" s="1"/>
  <c r="H244" i="4"/>
  <c r="J244" i="4" s="1"/>
  <c r="H229" i="4"/>
  <c r="J229" i="4" s="1"/>
  <c r="L229" i="4" s="1"/>
  <c r="H262" i="4"/>
  <c r="J262" i="4" s="1"/>
  <c r="H65" i="4"/>
  <c r="J65" i="4" s="1"/>
  <c r="H67" i="4"/>
  <c r="J67" i="4" s="1"/>
  <c r="H69" i="4"/>
  <c r="J69" i="4" s="1"/>
  <c r="H71" i="4"/>
  <c r="J71" i="4" s="1"/>
  <c r="H73" i="4"/>
  <c r="J73" i="4" s="1"/>
  <c r="H75" i="4"/>
  <c r="J75" i="4" s="1"/>
  <c r="H77" i="4"/>
  <c r="J77" i="4" s="1"/>
  <c r="H79" i="4"/>
  <c r="J79" i="4" s="1"/>
  <c r="H81" i="4"/>
  <c r="J81" i="4" s="1"/>
  <c r="H83" i="4"/>
  <c r="J83" i="4" s="1"/>
  <c r="H85" i="4"/>
  <c r="J85" i="4" s="1"/>
  <c r="H87" i="4"/>
  <c r="J87" i="4" s="1"/>
  <c r="H89" i="4"/>
  <c r="J89" i="4" s="1"/>
  <c r="H91" i="4"/>
  <c r="J91" i="4" s="1"/>
  <c r="H93" i="4"/>
  <c r="J93" i="4" s="1"/>
  <c r="H95" i="4"/>
  <c r="J95" i="4" s="1"/>
  <c r="H129" i="4"/>
  <c r="J129" i="4" s="1"/>
  <c r="H135" i="4"/>
  <c r="J135" i="4" s="1"/>
  <c r="H141" i="4"/>
  <c r="J141" i="4" s="1"/>
  <c r="H147" i="4"/>
  <c r="J147" i="4" s="1"/>
  <c r="H153" i="4"/>
  <c r="J153" i="4" s="1"/>
  <c r="H171" i="4"/>
  <c r="J171" i="4" s="1"/>
  <c r="H189" i="4"/>
  <c r="J189" i="4" s="1"/>
  <c r="H207" i="4"/>
  <c r="J207" i="4" s="1"/>
  <c r="H225" i="4"/>
  <c r="J225" i="4" s="1"/>
  <c r="H243" i="4"/>
  <c r="J243" i="4" s="1"/>
  <c r="H168" i="4"/>
  <c r="J168" i="4" s="1"/>
  <c r="H143" i="4"/>
  <c r="J143" i="4" s="1"/>
  <c r="H186" i="4"/>
  <c r="J186" i="4" s="1"/>
  <c r="H161" i="4"/>
  <c r="J161" i="4" s="1"/>
  <c r="H166" i="4"/>
  <c r="J166" i="4" s="1"/>
  <c r="H204" i="4"/>
  <c r="J204" i="4" s="1"/>
  <c r="H179" i="4"/>
  <c r="J179" i="4" s="1"/>
  <c r="H184" i="4"/>
  <c r="J184" i="4" s="1"/>
  <c r="H222" i="4"/>
  <c r="J222" i="4" s="1"/>
  <c r="H197" i="4"/>
  <c r="J197" i="4" s="1"/>
  <c r="H202" i="4"/>
  <c r="J202" i="4" s="1"/>
  <c r="H240" i="4"/>
  <c r="J240" i="4" s="1"/>
  <c r="H215" i="4"/>
  <c r="J215" i="4" s="1"/>
  <c r="H220" i="4"/>
  <c r="J220" i="4" s="1"/>
  <c r="H233" i="4"/>
  <c r="J233" i="4" s="1"/>
  <c r="H238" i="4"/>
  <c r="J238" i="4" s="1"/>
  <c r="H251" i="4"/>
  <c r="J251" i="4" s="1"/>
  <c r="H36" i="4"/>
  <c r="J36" i="4" s="1"/>
  <c r="H50" i="4"/>
  <c r="J50" i="4" s="1"/>
  <c r="H54" i="4"/>
  <c r="J54" i="4" s="1"/>
  <c r="H58" i="4"/>
  <c r="J58" i="4" s="1"/>
  <c r="H60" i="4"/>
  <c r="J60" i="4" s="1"/>
  <c r="H66" i="4"/>
  <c r="J66" i="4" s="1"/>
  <c r="H92" i="4"/>
  <c r="J92" i="4" s="1"/>
  <c r="H1765" i="4"/>
  <c r="J1765" i="4" s="1"/>
  <c r="H1762" i="4"/>
  <c r="J1762" i="4" s="1"/>
  <c r="H1763" i="4"/>
  <c r="J1763" i="4" s="1"/>
  <c r="H1747" i="4"/>
  <c r="J1747" i="4" s="1"/>
  <c r="H1743" i="4"/>
  <c r="J1743" i="4" s="1"/>
  <c r="H1744" i="4"/>
  <c r="J1744" i="4" s="1"/>
  <c r="H1761" i="4"/>
  <c r="J1761" i="4" s="1"/>
  <c r="H97" i="4"/>
  <c r="J97" i="4" s="1"/>
  <c r="H98" i="4"/>
  <c r="J98" i="4" s="1"/>
  <c r="H99" i="4"/>
  <c r="J99" i="4" s="1"/>
  <c r="H100" i="4"/>
  <c r="J100" i="4" s="1"/>
  <c r="H101" i="4"/>
  <c r="J101" i="4" s="1"/>
  <c r="H102" i="4"/>
  <c r="J102" i="4" s="1"/>
  <c r="H103" i="4"/>
  <c r="J103" i="4" s="1"/>
  <c r="H104" i="4"/>
  <c r="J104" i="4" s="1"/>
  <c r="H105" i="4"/>
  <c r="J105" i="4" s="1"/>
  <c r="H106" i="4"/>
  <c r="J106" i="4" s="1"/>
  <c r="H107" i="4"/>
  <c r="J107" i="4" s="1"/>
  <c r="H108" i="4"/>
  <c r="J108" i="4" s="1"/>
  <c r="H109" i="4"/>
  <c r="J109" i="4" s="1"/>
  <c r="H111" i="4"/>
  <c r="J111" i="4" s="1"/>
  <c r="H113" i="4"/>
  <c r="J113" i="4" s="1"/>
  <c r="H115" i="4"/>
  <c r="J115" i="4" s="1"/>
  <c r="H117" i="4"/>
  <c r="J117" i="4" s="1"/>
  <c r="H118" i="4"/>
  <c r="J118" i="4" s="1"/>
  <c r="H119" i="4"/>
  <c r="J119" i="4" s="1"/>
  <c r="H120" i="4"/>
  <c r="J120" i="4" s="1"/>
  <c r="H121" i="4"/>
  <c r="J121" i="4" s="1"/>
  <c r="H122" i="4"/>
  <c r="J122" i="4" s="1"/>
  <c r="H123" i="4"/>
  <c r="J123" i="4" s="1"/>
  <c r="H285" i="4"/>
  <c r="J285" i="4" s="1"/>
  <c r="H288" i="4"/>
  <c r="J288" i="4" s="1"/>
  <c r="H298" i="4"/>
  <c r="J298" i="4" s="1"/>
  <c r="H303" i="4"/>
  <c r="J303" i="4" s="1"/>
  <c r="H277" i="4"/>
  <c r="J277" i="4" s="1"/>
  <c r="H318" i="4"/>
  <c r="J318" i="4" s="1"/>
  <c r="H292" i="4"/>
  <c r="J292" i="4" s="1"/>
  <c r="H324" i="4"/>
  <c r="J324" i="4" s="1"/>
  <c r="H334" i="4"/>
  <c r="J334" i="4" s="1"/>
  <c r="H339" i="4"/>
  <c r="J339" i="4" s="1"/>
  <c r="H313" i="4"/>
  <c r="J313" i="4" s="1"/>
  <c r="H354" i="4"/>
  <c r="J354" i="4" s="1"/>
  <c r="H328" i="4"/>
  <c r="J328" i="4" s="1"/>
  <c r="H360" i="4"/>
  <c r="J360" i="4" s="1"/>
  <c r="H370" i="4"/>
  <c r="J370" i="4" s="1"/>
  <c r="H375" i="4"/>
  <c r="J375" i="4" s="1"/>
  <c r="H349" i="4"/>
  <c r="J349" i="4" s="1"/>
  <c r="L349" i="4" s="1"/>
  <c r="H390" i="4"/>
  <c r="J390" i="4" s="1"/>
  <c r="L390" i="4" s="1"/>
  <c r="H364" i="4"/>
  <c r="J364" i="4" s="1"/>
  <c r="H396" i="4"/>
  <c r="J396" i="4" s="1"/>
  <c r="H406" i="4"/>
  <c r="J406" i="4" s="1"/>
  <c r="H411" i="4"/>
  <c r="J411" i="4" s="1"/>
  <c r="H385" i="4"/>
  <c r="J385" i="4" s="1"/>
  <c r="H426" i="4"/>
  <c r="J426" i="4" s="1"/>
  <c r="H400" i="4"/>
  <c r="J400" i="4" s="1"/>
  <c r="H432" i="4"/>
  <c r="J432" i="4" s="1"/>
  <c r="H442" i="4"/>
  <c r="J442" i="4" s="1"/>
  <c r="H447" i="4"/>
  <c r="J447" i="4" s="1"/>
  <c r="H421" i="4"/>
  <c r="J421" i="4" s="1"/>
  <c r="L421" i="4" s="1"/>
  <c r="H462" i="4"/>
  <c r="J462" i="4" s="1"/>
  <c r="L462" i="4" s="1"/>
  <c r="H436" i="4"/>
  <c r="J436" i="4" s="1"/>
  <c r="H468" i="4"/>
  <c r="J468" i="4" s="1"/>
  <c r="H478" i="4"/>
  <c r="J478" i="4" s="1"/>
  <c r="H483" i="4"/>
  <c r="J483" i="4" s="1"/>
  <c r="H457" i="4"/>
  <c r="J457" i="4" s="1"/>
  <c r="H498" i="4"/>
  <c r="J498" i="4" s="1"/>
  <c r="H472" i="4"/>
  <c r="J472" i="4" s="1"/>
  <c r="H504" i="4"/>
  <c r="J504" i="4" s="1"/>
  <c r="H514" i="4"/>
  <c r="J514" i="4" s="1"/>
  <c r="H519" i="4"/>
  <c r="J519" i="4" s="1"/>
  <c r="H493" i="4"/>
  <c r="J493" i="4" s="1"/>
  <c r="H508" i="4"/>
  <c r="J508" i="4" s="1"/>
  <c r="H540" i="4"/>
  <c r="J540" i="4" s="1"/>
  <c r="H545" i="4"/>
  <c r="J545" i="4" s="1"/>
  <c r="H558" i="4"/>
  <c r="J558" i="4" s="1"/>
  <c r="L558" i="4" s="1"/>
  <c r="H563" i="4"/>
  <c r="J563" i="4" s="1"/>
  <c r="H562" i="4"/>
  <c r="J562" i="4" s="1"/>
  <c r="H576" i="4"/>
  <c r="J576" i="4" s="1"/>
  <c r="H581" i="4"/>
  <c r="J581" i="4" s="1"/>
  <c r="H580" i="4"/>
  <c r="J580" i="4" s="1"/>
  <c r="H727" i="4"/>
  <c r="J727" i="4" s="1"/>
  <c r="H764" i="4"/>
  <c r="J764" i="4" s="1"/>
  <c r="H762" i="4"/>
  <c r="J762" i="4" s="1"/>
  <c r="H818" i="4"/>
  <c r="J818" i="4" s="1"/>
  <c r="H817" i="4"/>
  <c r="J817" i="4" s="1"/>
  <c r="H38" i="4"/>
  <c r="J38" i="4" s="1"/>
  <c r="H308" i="4"/>
  <c r="J308" i="4" s="1"/>
  <c r="H488" i="4"/>
  <c r="J488" i="4" s="1"/>
  <c r="H807" i="4"/>
  <c r="J807" i="4" s="1"/>
  <c r="H804" i="4"/>
  <c r="J804" i="4" s="1"/>
  <c r="H302" i="4"/>
  <c r="J302" i="4" s="1"/>
  <c r="H276" i="4"/>
  <c r="J276" i="4" s="1"/>
  <c r="H314" i="4"/>
  <c r="J314" i="4" s="1"/>
  <c r="L314" i="4" s="1"/>
  <c r="H317" i="4"/>
  <c r="J317" i="4" s="1"/>
  <c r="H291" i="4"/>
  <c r="J291" i="4" s="1"/>
  <c r="H325" i="4"/>
  <c r="J325" i="4" s="1"/>
  <c r="H338" i="4"/>
  <c r="J338" i="4" s="1"/>
  <c r="H312" i="4"/>
  <c r="J312" i="4" s="1"/>
  <c r="H350" i="4"/>
  <c r="J350" i="4" s="1"/>
  <c r="H353" i="4"/>
  <c r="J353" i="4" s="1"/>
  <c r="H327" i="4"/>
  <c r="J327" i="4" s="1"/>
  <c r="H361" i="4"/>
  <c r="J361" i="4" s="1"/>
  <c r="H374" i="4"/>
  <c r="J374" i="4" s="1"/>
  <c r="H348" i="4"/>
  <c r="J348" i="4" s="1"/>
  <c r="H386" i="4"/>
  <c r="J386" i="4" s="1"/>
  <c r="H389" i="4"/>
  <c r="J389" i="4" s="1"/>
  <c r="H363" i="4"/>
  <c r="J363" i="4" s="1"/>
  <c r="H397" i="4"/>
  <c r="J397" i="4" s="1"/>
  <c r="H410" i="4"/>
  <c r="J410" i="4" s="1"/>
  <c r="H384" i="4"/>
  <c r="J384" i="4" s="1"/>
  <c r="H422" i="4"/>
  <c r="J422" i="4" s="1"/>
  <c r="H425" i="4"/>
  <c r="J425" i="4" s="1"/>
  <c r="H399" i="4"/>
  <c r="J399" i="4" s="1"/>
  <c r="H433" i="4"/>
  <c r="J433" i="4" s="1"/>
  <c r="H446" i="4"/>
  <c r="J446" i="4" s="1"/>
  <c r="H420" i="4"/>
  <c r="J420" i="4" s="1"/>
  <c r="H458" i="4"/>
  <c r="J458" i="4" s="1"/>
  <c r="L458" i="4" s="1"/>
  <c r="H461" i="4"/>
  <c r="J461" i="4" s="1"/>
  <c r="H435" i="4"/>
  <c r="J435" i="4" s="1"/>
  <c r="H469" i="4"/>
  <c r="J469" i="4" s="1"/>
  <c r="H482" i="4"/>
  <c r="J482" i="4" s="1"/>
  <c r="H456" i="4"/>
  <c r="J456" i="4" s="1"/>
  <c r="H494" i="4"/>
  <c r="J494" i="4" s="1"/>
  <c r="H497" i="4"/>
  <c r="J497" i="4" s="1"/>
  <c r="H471" i="4"/>
  <c r="J471" i="4" s="1"/>
  <c r="H505" i="4"/>
  <c r="J505" i="4" s="1"/>
  <c r="H492" i="4"/>
  <c r="J492" i="4" s="1"/>
  <c r="H530" i="4"/>
  <c r="J530" i="4" s="1"/>
  <c r="H533" i="4"/>
  <c r="J533" i="4" s="1"/>
  <c r="H507" i="4"/>
  <c r="J507" i="4" s="1"/>
  <c r="H570" i="4"/>
  <c r="J570" i="4" s="1"/>
  <c r="H571" i="4"/>
  <c r="J571" i="4" s="1"/>
  <c r="H743" i="4"/>
  <c r="J743" i="4" s="1"/>
  <c r="H771" i="4"/>
  <c r="J771" i="4" s="1"/>
  <c r="H768" i="4"/>
  <c r="J768" i="4" s="1"/>
  <c r="H797" i="4"/>
  <c r="J797" i="4" s="1"/>
  <c r="H825" i="4"/>
  <c r="J825" i="4" s="1"/>
  <c r="H822" i="4"/>
  <c r="J822" i="4" s="1"/>
  <c r="H40" i="4"/>
  <c r="J40" i="4" s="1"/>
  <c r="H44" i="4"/>
  <c r="J44" i="4" s="1"/>
  <c r="H48" i="4"/>
  <c r="J48" i="4" s="1"/>
  <c r="H52" i="4"/>
  <c r="J52" i="4" s="1"/>
  <c r="H62" i="4"/>
  <c r="J62" i="4" s="1"/>
  <c r="H68" i="4"/>
  <c r="J68" i="4" s="1"/>
  <c r="H78" i="4"/>
  <c r="J78" i="4" s="1"/>
  <c r="H380" i="4"/>
  <c r="J380" i="4" s="1"/>
  <c r="H416" i="4"/>
  <c r="J416" i="4" s="1"/>
  <c r="H798" i="4"/>
  <c r="J798" i="4" s="1"/>
  <c r="H35" i="4"/>
  <c r="J35" i="4" s="1"/>
  <c r="H37" i="4"/>
  <c r="J37" i="4" s="1"/>
  <c r="H39" i="4"/>
  <c r="J39" i="4" s="1"/>
  <c r="H41" i="4"/>
  <c r="J41" i="4" s="1"/>
  <c r="H43" i="4"/>
  <c r="J43" i="4" s="1"/>
  <c r="H45" i="4"/>
  <c r="J45" i="4" s="1"/>
  <c r="H47" i="4"/>
  <c r="J47" i="4" s="1"/>
  <c r="H49" i="4"/>
  <c r="J49" i="4" s="1"/>
  <c r="H51" i="4"/>
  <c r="J51" i="4" s="1"/>
  <c r="H53" i="4"/>
  <c r="J53" i="4" s="1"/>
  <c r="H55" i="4"/>
  <c r="J55" i="4" s="1"/>
  <c r="H283" i="4"/>
  <c r="J283" i="4" s="1"/>
  <c r="H257" i="4"/>
  <c r="J257" i="4" s="1"/>
  <c r="H297" i="4"/>
  <c r="J297" i="4" s="1"/>
  <c r="H322" i="4"/>
  <c r="J322" i="4" s="1"/>
  <c r="H333" i="4"/>
  <c r="J333" i="4" s="1"/>
  <c r="H358" i="4"/>
  <c r="J358" i="4" s="1"/>
  <c r="H369" i="4"/>
  <c r="J369" i="4" s="1"/>
  <c r="H394" i="4"/>
  <c r="J394" i="4" s="1"/>
  <c r="H405" i="4"/>
  <c r="J405" i="4" s="1"/>
  <c r="H430" i="4"/>
  <c r="J430" i="4" s="1"/>
  <c r="H441" i="4"/>
  <c r="J441" i="4" s="1"/>
  <c r="H466" i="4"/>
  <c r="J466" i="4" s="1"/>
  <c r="H477" i="4"/>
  <c r="J477" i="4" s="1"/>
  <c r="H502" i="4"/>
  <c r="J502" i="4" s="1"/>
  <c r="H513" i="4"/>
  <c r="J513" i="4" s="1"/>
  <c r="H538" i="4"/>
  <c r="J538" i="4" s="1"/>
  <c r="H549" i="4"/>
  <c r="J549" i="4" s="1"/>
  <c r="H526" i="4"/>
  <c r="J526" i="4" s="1"/>
  <c r="H567" i="4"/>
  <c r="J567" i="4" s="1"/>
  <c r="H544" i="4"/>
  <c r="J544" i="4" s="1"/>
  <c r="H782" i="4"/>
  <c r="J782" i="4" s="1"/>
  <c r="H780" i="4"/>
  <c r="J780" i="4" s="1"/>
  <c r="H56" i="4"/>
  <c r="J56" i="4" s="1"/>
  <c r="H76" i="4"/>
  <c r="J76" i="4" s="1"/>
  <c r="H344" i="4"/>
  <c r="J344" i="4" s="1"/>
  <c r="H452" i="4"/>
  <c r="J452" i="4" s="1"/>
  <c r="H753" i="4"/>
  <c r="J753" i="4" s="1"/>
  <c r="H750" i="4"/>
  <c r="J750" i="4" s="1"/>
  <c r="H253" i="4"/>
  <c r="J253" i="4" s="1"/>
  <c r="H254" i="4"/>
  <c r="J254" i="4" s="1"/>
  <c r="H255" i="4"/>
  <c r="J255" i="4" s="1"/>
  <c r="H258" i="4"/>
  <c r="J258" i="4" s="1"/>
  <c r="H259" i="4"/>
  <c r="J259" i="4" s="1"/>
  <c r="H260" i="4"/>
  <c r="J260" i="4" s="1"/>
  <c r="H261" i="4"/>
  <c r="J261" i="4" s="1"/>
  <c r="H264" i="4"/>
  <c r="J264" i="4" s="1"/>
  <c r="H265" i="4"/>
  <c r="J265" i="4" s="1"/>
  <c r="H266" i="4"/>
  <c r="J266" i="4" s="1"/>
  <c r="L266" i="4" s="1"/>
  <c r="H267" i="4"/>
  <c r="J267" i="4" s="1"/>
  <c r="H268" i="4"/>
  <c r="J268" i="4" s="1"/>
  <c r="H270" i="4"/>
  <c r="J270" i="4" s="1"/>
  <c r="L270" i="4" s="1"/>
  <c r="H271" i="4"/>
  <c r="J271" i="4" s="1"/>
  <c r="H278" i="4"/>
  <c r="J278" i="4" s="1"/>
  <c r="H279" i="4"/>
  <c r="J279" i="4" s="1"/>
  <c r="H280" i="4"/>
  <c r="J280" i="4" s="1"/>
  <c r="H256" i="4"/>
  <c r="J256" i="4" s="1"/>
  <c r="H300" i="4"/>
  <c r="J300" i="4" s="1"/>
  <c r="H274" i="4"/>
  <c r="J274" i="4" s="1"/>
  <c r="H306" i="4"/>
  <c r="J306" i="4" s="1"/>
  <c r="H316" i="4"/>
  <c r="J316" i="4" s="1"/>
  <c r="H321" i="4"/>
  <c r="J321" i="4" s="1"/>
  <c r="H336" i="4"/>
  <c r="J336" i="4" s="1"/>
  <c r="H310" i="4"/>
  <c r="J310" i="4" s="1"/>
  <c r="H342" i="4"/>
  <c r="J342" i="4" s="1"/>
  <c r="H352" i="4"/>
  <c r="J352" i="4" s="1"/>
  <c r="H357" i="4"/>
  <c r="J357" i="4" s="1"/>
  <c r="L357" i="4" s="1"/>
  <c r="H372" i="4"/>
  <c r="J372" i="4" s="1"/>
  <c r="H346" i="4"/>
  <c r="J346" i="4" s="1"/>
  <c r="H378" i="4"/>
  <c r="J378" i="4" s="1"/>
  <c r="H388" i="4"/>
  <c r="J388" i="4" s="1"/>
  <c r="H393" i="4"/>
  <c r="J393" i="4" s="1"/>
  <c r="H408" i="4"/>
  <c r="J408" i="4" s="1"/>
  <c r="H382" i="4"/>
  <c r="J382" i="4" s="1"/>
  <c r="H414" i="4"/>
  <c r="J414" i="4" s="1"/>
  <c r="H424" i="4"/>
  <c r="J424" i="4" s="1"/>
  <c r="H429" i="4"/>
  <c r="J429" i="4" s="1"/>
  <c r="H444" i="4"/>
  <c r="J444" i="4" s="1"/>
  <c r="H418" i="4"/>
  <c r="J418" i="4" s="1"/>
  <c r="H450" i="4"/>
  <c r="J450" i="4" s="1"/>
  <c r="H460" i="4"/>
  <c r="J460" i="4" s="1"/>
  <c r="H465" i="4"/>
  <c r="J465" i="4" s="1"/>
  <c r="H480" i="4"/>
  <c r="J480" i="4" s="1"/>
  <c r="H454" i="4"/>
  <c r="J454" i="4" s="1"/>
  <c r="H486" i="4"/>
  <c r="J486" i="4" s="1"/>
  <c r="L486" i="4" s="1"/>
  <c r="H496" i="4"/>
  <c r="J496" i="4" s="1"/>
  <c r="H501" i="4"/>
  <c r="J501" i="4" s="1"/>
  <c r="H490" i="4"/>
  <c r="J490" i="4" s="1"/>
  <c r="H522" i="4"/>
  <c r="J522" i="4" s="1"/>
  <c r="H532" i="4"/>
  <c r="J532" i="4" s="1"/>
  <c r="H537" i="4"/>
  <c r="J537" i="4" s="1"/>
  <c r="H529" i="4"/>
  <c r="J529" i="4" s="1"/>
  <c r="H561" i="4"/>
  <c r="J561" i="4" s="1"/>
  <c r="H547" i="4"/>
  <c r="J547" i="4" s="1"/>
  <c r="H579" i="4"/>
  <c r="J579" i="4" s="1"/>
  <c r="H728" i="4"/>
  <c r="J728" i="4" s="1"/>
  <c r="H726" i="4"/>
  <c r="J726" i="4" s="1"/>
  <c r="H735" i="4"/>
  <c r="J735" i="4" s="1"/>
  <c r="H732" i="4"/>
  <c r="J732" i="4" s="1"/>
  <c r="H761" i="4"/>
  <c r="J761" i="4" s="1"/>
  <c r="H789" i="4"/>
  <c r="J789" i="4" s="1"/>
  <c r="H786" i="4"/>
  <c r="J786" i="4" s="1"/>
  <c r="H815" i="4"/>
  <c r="J815" i="4" s="1"/>
  <c r="H1175" i="4"/>
  <c r="J1175" i="4" s="1"/>
  <c r="H1174" i="4"/>
  <c r="J1174" i="4" s="1"/>
  <c r="H1178" i="4"/>
  <c r="J1178" i="4" s="1"/>
  <c r="H1177" i="4"/>
  <c r="J1177" i="4" s="1"/>
  <c r="H1180" i="4"/>
  <c r="J1180" i="4" s="1"/>
  <c r="H1166" i="4"/>
  <c r="J1166" i="4" s="1"/>
  <c r="H1165" i="4"/>
  <c r="J1165" i="4" s="1"/>
  <c r="H42" i="4"/>
  <c r="J42" i="4" s="1"/>
  <c r="H46" i="4"/>
  <c r="J46" i="4" s="1"/>
  <c r="H566" i="4"/>
  <c r="J566" i="4" s="1"/>
  <c r="H565" i="4"/>
  <c r="J565" i="4" s="1"/>
  <c r="L565" i="4" s="1"/>
  <c r="H584" i="4"/>
  <c r="J584" i="4" s="1"/>
  <c r="H583" i="4"/>
  <c r="J583" i="4" s="1"/>
  <c r="H289" i="4"/>
  <c r="J289" i="4" s="1"/>
  <c r="H263" i="4"/>
  <c r="J263" i="4" s="1"/>
  <c r="H296" i="4"/>
  <c r="J296" i="4" s="1"/>
  <c r="H299" i="4"/>
  <c r="J299" i="4" s="1"/>
  <c r="H273" i="4"/>
  <c r="J273" i="4" s="1"/>
  <c r="H307" i="4"/>
  <c r="J307" i="4" s="1"/>
  <c r="H320" i="4"/>
  <c r="J320" i="4" s="1"/>
  <c r="H294" i="4"/>
  <c r="J294" i="4" s="1"/>
  <c r="L294" i="4" s="1"/>
  <c r="H332" i="4"/>
  <c r="J332" i="4" s="1"/>
  <c r="H335" i="4"/>
  <c r="J335" i="4" s="1"/>
  <c r="H343" i="4"/>
  <c r="J343" i="4" s="1"/>
  <c r="H356" i="4"/>
  <c r="J356" i="4" s="1"/>
  <c r="H330" i="4"/>
  <c r="J330" i="4" s="1"/>
  <c r="H368" i="4"/>
  <c r="J368" i="4" s="1"/>
  <c r="H371" i="4"/>
  <c r="J371" i="4" s="1"/>
  <c r="H379" i="4"/>
  <c r="J379" i="4" s="1"/>
  <c r="H392" i="4"/>
  <c r="J392" i="4" s="1"/>
  <c r="H366" i="4"/>
  <c r="J366" i="4" s="1"/>
  <c r="L366" i="4" s="1"/>
  <c r="H404" i="4"/>
  <c r="J404" i="4" s="1"/>
  <c r="H407" i="4"/>
  <c r="J407" i="4" s="1"/>
  <c r="H415" i="4"/>
  <c r="J415" i="4" s="1"/>
  <c r="H428" i="4"/>
  <c r="J428" i="4" s="1"/>
  <c r="H402" i="4"/>
  <c r="J402" i="4" s="1"/>
  <c r="H440" i="4"/>
  <c r="J440" i="4" s="1"/>
  <c r="H443" i="4"/>
  <c r="J443" i="4" s="1"/>
  <c r="H451" i="4"/>
  <c r="J451" i="4" s="1"/>
  <c r="H464" i="4"/>
  <c r="J464" i="4" s="1"/>
  <c r="H438" i="4"/>
  <c r="J438" i="4" s="1"/>
  <c r="H476" i="4"/>
  <c r="J476" i="4" s="1"/>
  <c r="H479" i="4"/>
  <c r="J479" i="4" s="1"/>
  <c r="H487" i="4"/>
  <c r="J487" i="4" s="1"/>
  <c r="H500" i="4"/>
  <c r="J500" i="4" s="1"/>
  <c r="H474" i="4"/>
  <c r="J474" i="4" s="1"/>
  <c r="H512" i="4"/>
  <c r="J512" i="4" s="1"/>
  <c r="H515" i="4"/>
  <c r="J515" i="4" s="1"/>
  <c r="H523" i="4"/>
  <c r="J523" i="4" s="1"/>
  <c r="H510" i="4"/>
  <c r="J510" i="4" s="1"/>
  <c r="H525" i="4"/>
  <c r="J525" i="4" s="1"/>
  <c r="H564" i="4"/>
  <c r="J564" i="4" s="1"/>
  <c r="H543" i="4"/>
  <c r="J543" i="4" s="1"/>
  <c r="H582" i="4"/>
  <c r="J582" i="4" s="1"/>
  <c r="H746" i="4"/>
  <c r="J746" i="4" s="1"/>
  <c r="H744" i="4"/>
  <c r="J744" i="4" s="1"/>
  <c r="H800" i="4"/>
  <c r="J800" i="4" s="1"/>
  <c r="H799" i="4"/>
  <c r="J799" i="4" s="1"/>
  <c r="H699" i="4"/>
  <c r="J699" i="4" s="1"/>
  <c r="H705" i="4"/>
  <c r="J705" i="4" s="1"/>
  <c r="H711" i="4"/>
  <c r="J711" i="4" s="1"/>
  <c r="H717" i="4"/>
  <c r="J717" i="4" s="1"/>
  <c r="H723" i="4"/>
  <c r="J723" i="4" s="1"/>
  <c r="H708" i="4"/>
  <c r="J708" i="4" s="1"/>
  <c r="H830" i="4"/>
  <c r="J830" i="4" s="1"/>
  <c r="H829" i="4"/>
  <c r="J829" i="4" s="1"/>
  <c r="L829" i="4" s="1"/>
  <c r="H848" i="4"/>
  <c r="J848" i="4" s="1"/>
  <c r="H847" i="4"/>
  <c r="J847" i="4" s="1"/>
  <c r="H866" i="4"/>
  <c r="J866" i="4" s="1"/>
  <c r="H865" i="4"/>
  <c r="J865" i="4" s="1"/>
  <c r="H884" i="4"/>
  <c r="J884" i="4" s="1"/>
  <c r="H883" i="4"/>
  <c r="J883" i="4" s="1"/>
  <c r="H902" i="4"/>
  <c r="J902" i="4" s="1"/>
  <c r="H901" i="4"/>
  <c r="J901" i="4" s="1"/>
  <c r="H920" i="4"/>
  <c r="J920" i="4" s="1"/>
  <c r="H919" i="4"/>
  <c r="J919" i="4" s="1"/>
  <c r="H938" i="4"/>
  <c r="J938" i="4" s="1"/>
  <c r="H937" i="4"/>
  <c r="J937" i="4" s="1"/>
  <c r="H956" i="4"/>
  <c r="J956" i="4" s="1"/>
  <c r="H955" i="4"/>
  <c r="J955" i="4" s="1"/>
  <c r="H974" i="4"/>
  <c r="J974" i="4" s="1"/>
  <c r="H973" i="4"/>
  <c r="J973" i="4" s="1"/>
  <c r="H992" i="4"/>
  <c r="J992" i="4" s="1"/>
  <c r="H991" i="4"/>
  <c r="J991" i="4" s="1"/>
  <c r="H1010" i="4"/>
  <c r="J1010" i="4" s="1"/>
  <c r="H1009" i="4"/>
  <c r="J1009" i="4" s="1"/>
  <c r="H1028" i="4"/>
  <c r="J1028" i="4" s="1"/>
  <c r="H1027" i="4"/>
  <c r="J1027" i="4" s="1"/>
  <c r="H1046" i="4"/>
  <c r="J1046" i="4" s="1"/>
  <c r="H1045" i="4"/>
  <c r="J1045" i="4" s="1"/>
  <c r="L1045" i="4" s="1"/>
  <c r="H1064" i="4"/>
  <c r="J1064" i="4" s="1"/>
  <c r="H1063" i="4"/>
  <c r="J1063" i="4" s="1"/>
  <c r="H1082" i="4"/>
  <c r="J1082" i="4" s="1"/>
  <c r="H1081" i="4"/>
  <c r="J1081" i="4" s="1"/>
  <c r="H1100" i="4"/>
  <c r="J1100" i="4" s="1"/>
  <c r="L1100" i="4" s="1"/>
  <c r="H1099" i="4"/>
  <c r="J1099" i="4" s="1"/>
  <c r="H1118" i="4"/>
  <c r="J1118" i="4" s="1"/>
  <c r="H1117" i="4"/>
  <c r="J1117" i="4" s="1"/>
  <c r="L1117" i="4" s="1"/>
  <c r="H1136" i="4"/>
  <c r="J1136" i="4" s="1"/>
  <c r="H1135" i="4"/>
  <c r="J1135" i="4" s="1"/>
  <c r="H1152" i="4"/>
  <c r="J1152" i="4" s="1"/>
  <c r="H1183" i="4"/>
  <c r="J1183" i="4" s="1"/>
  <c r="H1660" i="4"/>
  <c r="J1660" i="4" s="1"/>
  <c r="H1659" i="4"/>
  <c r="J1659" i="4" s="1"/>
  <c r="L1659" i="4" s="1"/>
  <c r="H1658" i="4"/>
  <c r="J1658" i="4" s="1"/>
  <c r="H1732" i="4"/>
  <c r="J1732" i="4" s="1"/>
  <c r="H1731" i="4"/>
  <c r="J1731" i="4" s="1"/>
  <c r="H1730" i="4"/>
  <c r="J1730" i="4" s="1"/>
  <c r="H542" i="4"/>
  <c r="J542" i="4" s="1"/>
  <c r="H560" i="4"/>
  <c r="J560" i="4" s="1"/>
  <c r="H541" i="4"/>
  <c r="J541" i="4" s="1"/>
  <c r="H578" i="4"/>
  <c r="J578" i="4" s="1"/>
  <c r="H559" i="4"/>
  <c r="J559" i="4" s="1"/>
  <c r="H590" i="4"/>
  <c r="J590" i="4" s="1"/>
  <c r="H596" i="4"/>
  <c r="J596" i="4" s="1"/>
  <c r="H602" i="4"/>
  <c r="J602" i="4" s="1"/>
  <c r="L602" i="4" s="1"/>
  <c r="H577" i="4"/>
  <c r="J577" i="4" s="1"/>
  <c r="H608" i="4"/>
  <c r="J608" i="4" s="1"/>
  <c r="H614" i="4"/>
  <c r="J614" i="4" s="1"/>
  <c r="H588" i="4"/>
  <c r="J588" i="4" s="1"/>
  <c r="H589" i="4"/>
  <c r="J589" i="4" s="1"/>
  <c r="L589" i="4" s="1"/>
  <c r="H620" i="4"/>
  <c r="J620" i="4" s="1"/>
  <c r="H594" i="4"/>
  <c r="J594" i="4" s="1"/>
  <c r="H595" i="4"/>
  <c r="J595" i="4" s="1"/>
  <c r="H626" i="4"/>
  <c r="J626" i="4" s="1"/>
  <c r="H600" i="4"/>
  <c r="J600" i="4" s="1"/>
  <c r="H601" i="4"/>
  <c r="J601" i="4" s="1"/>
  <c r="H632" i="4"/>
  <c r="J632" i="4" s="1"/>
  <c r="H606" i="4"/>
  <c r="J606" i="4" s="1"/>
  <c r="L606" i="4" s="1"/>
  <c r="H607" i="4"/>
  <c r="J607" i="4" s="1"/>
  <c r="H638" i="4"/>
  <c r="J638" i="4" s="1"/>
  <c r="H612" i="4"/>
  <c r="J612" i="4" s="1"/>
  <c r="H613" i="4"/>
  <c r="J613" i="4" s="1"/>
  <c r="L613" i="4" s="1"/>
  <c r="H644" i="4"/>
  <c r="J644" i="4" s="1"/>
  <c r="H618" i="4"/>
  <c r="J618" i="4" s="1"/>
  <c r="H619" i="4"/>
  <c r="J619" i="4" s="1"/>
  <c r="H650" i="4"/>
  <c r="J650" i="4" s="1"/>
  <c r="H624" i="4"/>
  <c r="J624" i="4" s="1"/>
  <c r="H625" i="4"/>
  <c r="J625" i="4" s="1"/>
  <c r="H656" i="4"/>
  <c r="J656" i="4" s="1"/>
  <c r="H630" i="4"/>
  <c r="J630" i="4" s="1"/>
  <c r="L630" i="4" s="1"/>
  <c r="H631" i="4"/>
  <c r="J631" i="4" s="1"/>
  <c r="H662" i="4"/>
  <c r="J662" i="4" s="1"/>
  <c r="H636" i="4"/>
  <c r="J636" i="4" s="1"/>
  <c r="H637" i="4"/>
  <c r="J637" i="4" s="1"/>
  <c r="H668" i="4"/>
  <c r="J668" i="4" s="1"/>
  <c r="H642" i="4"/>
  <c r="J642" i="4" s="1"/>
  <c r="H643" i="4"/>
  <c r="J643" i="4" s="1"/>
  <c r="H674" i="4"/>
  <c r="J674" i="4" s="1"/>
  <c r="H648" i="4"/>
  <c r="J648" i="4" s="1"/>
  <c r="H649" i="4"/>
  <c r="J649" i="4" s="1"/>
  <c r="H680" i="4"/>
  <c r="J680" i="4" s="1"/>
  <c r="H654" i="4"/>
  <c r="J654" i="4" s="1"/>
  <c r="H655" i="4"/>
  <c r="J655" i="4" s="1"/>
  <c r="H686" i="4"/>
  <c r="J686" i="4" s="1"/>
  <c r="H660" i="4"/>
  <c r="J660" i="4" s="1"/>
  <c r="H661" i="4"/>
  <c r="J661" i="4" s="1"/>
  <c r="H692" i="4"/>
  <c r="J692" i="4" s="1"/>
  <c r="H666" i="4"/>
  <c r="J666" i="4" s="1"/>
  <c r="H667" i="4"/>
  <c r="J667" i="4" s="1"/>
  <c r="H698" i="4"/>
  <c r="J698" i="4" s="1"/>
  <c r="L698" i="4" s="1"/>
  <c r="H672" i="4"/>
  <c r="J672" i="4" s="1"/>
  <c r="H673" i="4"/>
  <c r="J673" i="4" s="1"/>
  <c r="H704" i="4"/>
  <c r="J704" i="4" s="1"/>
  <c r="H678" i="4"/>
  <c r="J678" i="4" s="1"/>
  <c r="H679" i="4"/>
  <c r="J679" i="4" s="1"/>
  <c r="H710" i="4"/>
  <c r="J710" i="4" s="1"/>
  <c r="H684" i="4"/>
  <c r="J684" i="4" s="1"/>
  <c r="H685" i="4"/>
  <c r="J685" i="4" s="1"/>
  <c r="H716" i="4"/>
  <c r="J716" i="4" s="1"/>
  <c r="H690" i="4"/>
  <c r="J690" i="4" s="1"/>
  <c r="H691" i="4"/>
  <c r="J691" i="4" s="1"/>
  <c r="H722" i="4"/>
  <c r="J722" i="4" s="1"/>
  <c r="H696" i="4"/>
  <c r="J696" i="4" s="1"/>
  <c r="H697" i="4"/>
  <c r="J697" i="4" s="1"/>
  <c r="H731" i="4"/>
  <c r="J731" i="4" s="1"/>
  <c r="H734" i="4"/>
  <c r="J734" i="4" s="1"/>
  <c r="H741" i="4"/>
  <c r="J741" i="4" s="1"/>
  <c r="H715" i="4"/>
  <c r="J715" i="4" s="1"/>
  <c r="H749" i="4"/>
  <c r="J749" i="4" s="1"/>
  <c r="H752" i="4"/>
  <c r="J752" i="4" s="1"/>
  <c r="H759" i="4"/>
  <c r="J759" i="4" s="1"/>
  <c r="H733" i="4"/>
  <c r="J733" i="4" s="1"/>
  <c r="H767" i="4"/>
  <c r="J767" i="4" s="1"/>
  <c r="H770" i="4"/>
  <c r="J770" i="4" s="1"/>
  <c r="H777" i="4"/>
  <c r="J777" i="4" s="1"/>
  <c r="H751" i="4"/>
  <c r="J751" i="4" s="1"/>
  <c r="H785" i="4"/>
  <c r="J785" i="4" s="1"/>
  <c r="H788" i="4"/>
  <c r="J788" i="4" s="1"/>
  <c r="H795" i="4"/>
  <c r="J795" i="4" s="1"/>
  <c r="H769" i="4"/>
  <c r="J769" i="4" s="1"/>
  <c r="H803" i="4"/>
  <c r="J803" i="4" s="1"/>
  <c r="H806" i="4"/>
  <c r="J806" i="4" s="1"/>
  <c r="H805" i="4"/>
  <c r="J805" i="4" s="1"/>
  <c r="H813" i="4"/>
  <c r="J813" i="4" s="1"/>
  <c r="H787" i="4"/>
  <c r="J787" i="4" s="1"/>
  <c r="H821" i="4"/>
  <c r="J821" i="4" s="1"/>
  <c r="H824" i="4"/>
  <c r="J824" i="4" s="1"/>
  <c r="H823" i="4"/>
  <c r="J823" i="4" s="1"/>
  <c r="H828" i="4"/>
  <c r="J828" i="4" s="1"/>
  <c r="H846" i="4"/>
  <c r="J846" i="4" s="1"/>
  <c r="H864" i="4"/>
  <c r="J864" i="4" s="1"/>
  <c r="H882" i="4"/>
  <c r="J882" i="4" s="1"/>
  <c r="H900" i="4"/>
  <c r="J900" i="4" s="1"/>
  <c r="H918" i="4"/>
  <c r="J918" i="4" s="1"/>
  <c r="H936" i="4"/>
  <c r="J936" i="4" s="1"/>
  <c r="H954" i="4"/>
  <c r="J954" i="4" s="1"/>
  <c r="H972" i="4"/>
  <c r="J972" i="4" s="1"/>
  <c r="H990" i="4"/>
  <c r="J990" i="4" s="1"/>
  <c r="H1008" i="4"/>
  <c r="J1008" i="4" s="1"/>
  <c r="H1026" i="4"/>
  <c r="J1026" i="4" s="1"/>
  <c r="H1044" i="4"/>
  <c r="J1044" i="4" s="1"/>
  <c r="H1062" i="4"/>
  <c r="J1062" i="4" s="1"/>
  <c r="H1080" i="4"/>
  <c r="J1080" i="4" s="1"/>
  <c r="H1098" i="4"/>
  <c r="J1098" i="4" s="1"/>
  <c r="H1116" i="4"/>
  <c r="J1116" i="4" s="1"/>
  <c r="H1172" i="4"/>
  <c r="J1172" i="4" s="1"/>
  <c r="H1195" i="4"/>
  <c r="J1195" i="4" s="1"/>
  <c r="H1204" i="4"/>
  <c r="J1204" i="4" s="1"/>
  <c r="H1213" i="4"/>
  <c r="J1213" i="4" s="1"/>
  <c r="H1222" i="4"/>
  <c r="J1222" i="4" s="1"/>
  <c r="H1231" i="4"/>
  <c r="J1231" i="4" s="1"/>
  <c r="H1240" i="4"/>
  <c r="J1240" i="4" s="1"/>
  <c r="H1249" i="4"/>
  <c r="J1249" i="4" s="1"/>
  <c r="H1258" i="4"/>
  <c r="J1258" i="4" s="1"/>
  <c r="H1757" i="4"/>
  <c r="J1757" i="4" s="1"/>
  <c r="H305" i="4"/>
  <c r="J305" i="4" s="1"/>
  <c r="H323" i="4"/>
  <c r="J323" i="4" s="1"/>
  <c r="H301" i="4"/>
  <c r="J301" i="4" s="1"/>
  <c r="H341" i="4"/>
  <c r="J341" i="4" s="1"/>
  <c r="H319" i="4"/>
  <c r="J319" i="4" s="1"/>
  <c r="H359" i="4"/>
  <c r="J359" i="4" s="1"/>
  <c r="H337" i="4"/>
  <c r="J337" i="4" s="1"/>
  <c r="H377" i="4"/>
  <c r="J377" i="4" s="1"/>
  <c r="H355" i="4"/>
  <c r="J355" i="4" s="1"/>
  <c r="H395" i="4"/>
  <c r="J395" i="4" s="1"/>
  <c r="H373" i="4"/>
  <c r="J373" i="4" s="1"/>
  <c r="L373" i="4" s="1"/>
  <c r="H413" i="4"/>
  <c r="J413" i="4" s="1"/>
  <c r="H391" i="4"/>
  <c r="J391" i="4" s="1"/>
  <c r="H431" i="4"/>
  <c r="J431" i="4" s="1"/>
  <c r="H409" i="4"/>
  <c r="J409" i="4" s="1"/>
  <c r="H449" i="4"/>
  <c r="J449" i="4" s="1"/>
  <c r="H427" i="4"/>
  <c r="J427" i="4" s="1"/>
  <c r="H467" i="4"/>
  <c r="J467" i="4" s="1"/>
  <c r="H445" i="4"/>
  <c r="J445" i="4" s="1"/>
  <c r="H485" i="4"/>
  <c r="J485" i="4" s="1"/>
  <c r="H463" i="4"/>
  <c r="J463" i="4" s="1"/>
  <c r="H503" i="4"/>
  <c r="J503" i="4" s="1"/>
  <c r="H481" i="4"/>
  <c r="J481" i="4" s="1"/>
  <c r="H518" i="4"/>
  <c r="J518" i="4" s="1"/>
  <c r="H521" i="4"/>
  <c r="J521" i="4" s="1"/>
  <c r="H499" i="4"/>
  <c r="J499" i="4" s="1"/>
  <c r="H536" i="4"/>
  <c r="J536" i="4" s="1"/>
  <c r="H539" i="4"/>
  <c r="J539" i="4" s="1"/>
  <c r="H557" i="4"/>
  <c r="J557" i="4" s="1"/>
  <c r="H575" i="4"/>
  <c r="J575" i="4" s="1"/>
  <c r="H574" i="4"/>
  <c r="J574" i="4" s="1"/>
  <c r="H555" i="4"/>
  <c r="J555" i="4" s="1"/>
  <c r="H556" i="4"/>
  <c r="J556" i="4" s="1"/>
  <c r="H714" i="4"/>
  <c r="J714" i="4" s="1"/>
  <c r="H827" i="4"/>
  <c r="J827" i="4" s="1"/>
  <c r="H837" i="4"/>
  <c r="J837" i="4" s="1"/>
  <c r="H842" i="4"/>
  <c r="J842" i="4" s="1"/>
  <c r="L842" i="4" s="1"/>
  <c r="H841" i="4"/>
  <c r="J841" i="4" s="1"/>
  <c r="H845" i="4"/>
  <c r="J845" i="4" s="1"/>
  <c r="H855" i="4"/>
  <c r="J855" i="4" s="1"/>
  <c r="H860" i="4"/>
  <c r="J860" i="4" s="1"/>
  <c r="H859" i="4"/>
  <c r="J859" i="4" s="1"/>
  <c r="H863" i="4"/>
  <c r="J863" i="4" s="1"/>
  <c r="H873" i="4"/>
  <c r="J873" i="4" s="1"/>
  <c r="H878" i="4"/>
  <c r="J878" i="4" s="1"/>
  <c r="H877" i="4"/>
  <c r="J877" i="4" s="1"/>
  <c r="L877" i="4" s="1"/>
  <c r="H881" i="4"/>
  <c r="J881" i="4" s="1"/>
  <c r="H891" i="4"/>
  <c r="J891" i="4" s="1"/>
  <c r="H896" i="4"/>
  <c r="J896" i="4" s="1"/>
  <c r="H895" i="4"/>
  <c r="J895" i="4" s="1"/>
  <c r="H899" i="4"/>
  <c r="J899" i="4" s="1"/>
  <c r="H909" i="4"/>
  <c r="J909" i="4" s="1"/>
  <c r="H914" i="4"/>
  <c r="J914" i="4" s="1"/>
  <c r="H913" i="4"/>
  <c r="J913" i="4" s="1"/>
  <c r="H917" i="4"/>
  <c r="J917" i="4" s="1"/>
  <c r="H927" i="4"/>
  <c r="J927" i="4" s="1"/>
  <c r="H932" i="4"/>
  <c r="J932" i="4" s="1"/>
  <c r="H931" i="4"/>
  <c r="J931" i="4" s="1"/>
  <c r="H935" i="4"/>
  <c r="J935" i="4" s="1"/>
  <c r="H945" i="4"/>
  <c r="J945" i="4" s="1"/>
  <c r="H950" i="4"/>
  <c r="J950" i="4" s="1"/>
  <c r="H949" i="4"/>
  <c r="J949" i="4" s="1"/>
  <c r="H953" i="4"/>
  <c r="J953" i="4" s="1"/>
  <c r="H963" i="4"/>
  <c r="J963" i="4" s="1"/>
  <c r="H968" i="4"/>
  <c r="J968" i="4" s="1"/>
  <c r="H967" i="4"/>
  <c r="J967" i="4" s="1"/>
  <c r="H971" i="4"/>
  <c r="J971" i="4" s="1"/>
  <c r="H981" i="4"/>
  <c r="J981" i="4" s="1"/>
  <c r="H986" i="4"/>
  <c r="J986" i="4" s="1"/>
  <c r="H985" i="4"/>
  <c r="J985" i="4" s="1"/>
  <c r="H989" i="4"/>
  <c r="J989" i="4" s="1"/>
  <c r="H999" i="4"/>
  <c r="J999" i="4" s="1"/>
  <c r="H1004" i="4"/>
  <c r="J1004" i="4" s="1"/>
  <c r="H1003" i="4"/>
  <c r="J1003" i="4" s="1"/>
  <c r="H1007" i="4"/>
  <c r="J1007" i="4" s="1"/>
  <c r="H1017" i="4"/>
  <c r="J1017" i="4" s="1"/>
  <c r="H1022" i="4"/>
  <c r="J1022" i="4" s="1"/>
  <c r="H1021" i="4"/>
  <c r="J1021" i="4" s="1"/>
  <c r="L1021" i="4" s="1"/>
  <c r="H1025" i="4"/>
  <c r="J1025" i="4" s="1"/>
  <c r="H1035" i="4"/>
  <c r="J1035" i="4" s="1"/>
  <c r="H1040" i="4"/>
  <c r="J1040" i="4" s="1"/>
  <c r="H1039" i="4"/>
  <c r="J1039" i="4" s="1"/>
  <c r="H1043" i="4"/>
  <c r="J1043" i="4" s="1"/>
  <c r="H1053" i="4"/>
  <c r="J1053" i="4" s="1"/>
  <c r="H1058" i="4"/>
  <c r="J1058" i="4" s="1"/>
  <c r="H1057" i="4"/>
  <c r="J1057" i="4" s="1"/>
  <c r="H1061" i="4"/>
  <c r="J1061" i="4" s="1"/>
  <c r="H1071" i="4"/>
  <c r="J1071" i="4" s="1"/>
  <c r="H1076" i="4"/>
  <c r="J1076" i="4" s="1"/>
  <c r="H1075" i="4"/>
  <c r="J1075" i="4" s="1"/>
  <c r="H1079" i="4"/>
  <c r="J1079" i="4" s="1"/>
  <c r="H1089" i="4"/>
  <c r="J1089" i="4" s="1"/>
  <c r="H1094" i="4"/>
  <c r="J1094" i="4" s="1"/>
  <c r="H1093" i="4"/>
  <c r="J1093" i="4" s="1"/>
  <c r="H1097" i="4"/>
  <c r="J1097" i="4" s="1"/>
  <c r="H1107" i="4"/>
  <c r="J1107" i="4" s="1"/>
  <c r="H1112" i="4"/>
  <c r="J1112" i="4" s="1"/>
  <c r="H1111" i="4"/>
  <c r="J1111" i="4" s="1"/>
  <c r="H1115" i="4"/>
  <c r="J1115" i="4" s="1"/>
  <c r="H1128" i="4"/>
  <c r="J1128" i="4" s="1"/>
  <c r="H1130" i="4"/>
  <c r="J1130" i="4" s="1"/>
  <c r="H1129" i="4"/>
  <c r="J1129" i="4" s="1"/>
  <c r="H1127" i="4"/>
  <c r="J1127" i="4" s="1"/>
  <c r="H1133" i="4"/>
  <c r="J1133" i="4" s="1"/>
  <c r="H1148" i="4"/>
  <c r="J1148" i="4" s="1"/>
  <c r="H1147" i="4"/>
  <c r="J1147" i="4" s="1"/>
  <c r="H1145" i="4"/>
  <c r="J1145" i="4" s="1"/>
  <c r="H1157" i="4"/>
  <c r="J1157" i="4" s="1"/>
  <c r="H1156" i="4"/>
  <c r="J1156" i="4" s="1"/>
  <c r="H1160" i="4"/>
  <c r="J1160" i="4" s="1"/>
  <c r="H1159" i="4"/>
  <c r="J1159" i="4" s="1"/>
  <c r="H1162" i="4"/>
  <c r="J1162" i="4" s="1"/>
  <c r="H1168" i="4"/>
  <c r="J1168" i="4" s="1"/>
  <c r="H1171" i="4"/>
  <c r="J1171" i="4" s="1"/>
  <c r="H1638" i="4"/>
  <c r="J1638" i="4" s="1"/>
  <c r="H1652" i="4"/>
  <c r="J1652" i="4" s="1"/>
  <c r="H1710" i="4"/>
  <c r="J1710" i="4" s="1"/>
  <c r="H1724" i="4"/>
  <c r="J1724" i="4" s="1"/>
  <c r="H269" i="4"/>
  <c r="J269" i="4" s="1"/>
  <c r="H275" i="4"/>
  <c r="J275" i="4" s="1"/>
  <c r="H284" i="4"/>
  <c r="J284" i="4" s="1"/>
  <c r="H516" i="4"/>
  <c r="J516" i="4" s="1"/>
  <c r="H517" i="4"/>
  <c r="J517" i="4" s="1"/>
  <c r="L517" i="4" s="1"/>
  <c r="H554" i="4"/>
  <c r="J554" i="4" s="1"/>
  <c r="L554" i="4" s="1"/>
  <c r="H534" i="4"/>
  <c r="J534" i="4" s="1"/>
  <c r="H535" i="4"/>
  <c r="J535" i="4" s="1"/>
  <c r="H572" i="4"/>
  <c r="J572" i="4" s="1"/>
  <c r="H552" i="4"/>
  <c r="J552" i="4" s="1"/>
  <c r="H553" i="4"/>
  <c r="J553" i="4" s="1"/>
  <c r="H729" i="4"/>
  <c r="J729" i="4" s="1"/>
  <c r="H703" i="4"/>
  <c r="J703" i="4" s="1"/>
  <c r="H737" i="4"/>
  <c r="J737" i="4" s="1"/>
  <c r="H740" i="4"/>
  <c r="J740" i="4" s="1"/>
  <c r="H747" i="4"/>
  <c r="J747" i="4" s="1"/>
  <c r="H721" i="4"/>
  <c r="J721" i="4" s="1"/>
  <c r="H755" i="4"/>
  <c r="J755" i="4" s="1"/>
  <c r="H758" i="4"/>
  <c r="J758" i="4" s="1"/>
  <c r="H765" i="4"/>
  <c r="J765" i="4" s="1"/>
  <c r="H739" i="4"/>
  <c r="J739" i="4" s="1"/>
  <c r="H773" i="4"/>
  <c r="J773" i="4" s="1"/>
  <c r="H776" i="4"/>
  <c r="J776" i="4" s="1"/>
  <c r="H783" i="4"/>
  <c r="J783" i="4" s="1"/>
  <c r="H757" i="4"/>
  <c r="J757" i="4" s="1"/>
  <c r="H791" i="4"/>
  <c r="J791" i="4" s="1"/>
  <c r="H794" i="4"/>
  <c r="J794" i="4" s="1"/>
  <c r="H801" i="4"/>
  <c r="J801" i="4" s="1"/>
  <c r="H775" i="4"/>
  <c r="J775" i="4" s="1"/>
  <c r="H809" i="4"/>
  <c r="J809" i="4" s="1"/>
  <c r="H812" i="4"/>
  <c r="J812" i="4" s="1"/>
  <c r="H811" i="4"/>
  <c r="J811" i="4" s="1"/>
  <c r="H819" i="4"/>
  <c r="J819" i="4" s="1"/>
  <c r="H793" i="4"/>
  <c r="J793" i="4" s="1"/>
  <c r="H840" i="4"/>
  <c r="J840" i="4" s="1"/>
  <c r="H858" i="4"/>
  <c r="J858" i="4" s="1"/>
  <c r="H876" i="4"/>
  <c r="J876" i="4" s="1"/>
  <c r="H894" i="4"/>
  <c r="J894" i="4" s="1"/>
  <c r="H912" i="4"/>
  <c r="J912" i="4" s="1"/>
  <c r="H930" i="4"/>
  <c r="J930" i="4" s="1"/>
  <c r="H948" i="4"/>
  <c r="J948" i="4" s="1"/>
  <c r="H966" i="4"/>
  <c r="J966" i="4" s="1"/>
  <c r="H984" i="4"/>
  <c r="J984" i="4" s="1"/>
  <c r="H1002" i="4"/>
  <c r="J1002" i="4" s="1"/>
  <c r="H1020" i="4"/>
  <c r="J1020" i="4" s="1"/>
  <c r="H1038" i="4"/>
  <c r="J1038" i="4" s="1"/>
  <c r="L1038" i="4" s="1"/>
  <c r="H1056" i="4"/>
  <c r="J1056" i="4" s="1"/>
  <c r="H1074" i="4"/>
  <c r="J1074" i="4" s="1"/>
  <c r="H1092" i="4"/>
  <c r="J1092" i="4" s="1"/>
  <c r="H1110" i="4"/>
  <c r="J1110" i="4" s="1"/>
  <c r="H1123" i="4"/>
  <c r="J1123" i="4" s="1"/>
  <c r="H1154" i="4"/>
  <c r="J1154" i="4" s="1"/>
  <c r="H1144" i="4"/>
  <c r="J1144" i="4" s="1"/>
  <c r="H1624" i="4"/>
  <c r="J1624" i="4" s="1"/>
  <c r="H1622" i="4"/>
  <c r="J1622" i="4" s="1"/>
  <c r="H1640" i="4"/>
  <c r="J1640" i="4" s="1"/>
  <c r="H1696" i="4"/>
  <c r="J1696" i="4" s="1"/>
  <c r="H1695" i="4"/>
  <c r="J1695" i="4" s="1"/>
  <c r="H1694" i="4"/>
  <c r="J1694" i="4" s="1"/>
  <c r="H1712" i="4"/>
  <c r="J1712" i="4" s="1"/>
  <c r="H281" i="4"/>
  <c r="J281" i="4" s="1"/>
  <c r="H287" i="4"/>
  <c r="J287" i="4" s="1"/>
  <c r="H293" i="4"/>
  <c r="J293" i="4" s="1"/>
  <c r="H311" i="4"/>
  <c r="J311" i="4" s="1"/>
  <c r="H329" i="4"/>
  <c r="J329" i="4" s="1"/>
  <c r="H347" i="4"/>
  <c r="J347" i="4" s="1"/>
  <c r="H365" i="4"/>
  <c r="J365" i="4" s="1"/>
  <c r="H383" i="4"/>
  <c r="J383" i="4" s="1"/>
  <c r="H401" i="4"/>
  <c r="J401" i="4" s="1"/>
  <c r="H419" i="4"/>
  <c r="J419" i="4" s="1"/>
  <c r="H437" i="4"/>
  <c r="J437" i="4" s="1"/>
  <c r="H455" i="4"/>
  <c r="J455" i="4" s="1"/>
  <c r="H473" i="4"/>
  <c r="J473" i="4" s="1"/>
  <c r="H491" i="4"/>
  <c r="J491" i="4" s="1"/>
  <c r="H509" i="4"/>
  <c r="J509" i="4" s="1"/>
  <c r="H524" i="4"/>
  <c r="J524" i="4" s="1"/>
  <c r="H527" i="4"/>
  <c r="J527" i="4" s="1"/>
  <c r="H551" i="4"/>
  <c r="J551" i="4" s="1"/>
  <c r="H569" i="4"/>
  <c r="J569" i="4" s="1"/>
  <c r="H568" i="4"/>
  <c r="J568" i="4" s="1"/>
  <c r="H550" i="4"/>
  <c r="J550" i="4" s="1"/>
  <c r="H587" i="4"/>
  <c r="J587" i="4" s="1"/>
  <c r="H586" i="4"/>
  <c r="J586" i="4" s="1"/>
  <c r="H593" i="4"/>
  <c r="J593" i="4" s="1"/>
  <c r="H592" i="4"/>
  <c r="J592" i="4" s="1"/>
  <c r="H599" i="4"/>
  <c r="J599" i="4" s="1"/>
  <c r="H598" i="4"/>
  <c r="J598" i="4" s="1"/>
  <c r="H605" i="4"/>
  <c r="J605" i="4" s="1"/>
  <c r="H604" i="4"/>
  <c r="J604" i="4" s="1"/>
  <c r="H611" i="4"/>
  <c r="J611" i="4" s="1"/>
  <c r="H610" i="4"/>
  <c r="J610" i="4" s="1"/>
  <c r="H617" i="4"/>
  <c r="J617" i="4" s="1"/>
  <c r="H616" i="4"/>
  <c r="J616" i="4" s="1"/>
  <c r="H623" i="4"/>
  <c r="J623" i="4" s="1"/>
  <c r="H622" i="4"/>
  <c r="J622" i="4" s="1"/>
  <c r="H629" i="4"/>
  <c r="J629" i="4" s="1"/>
  <c r="H628" i="4"/>
  <c r="J628" i="4" s="1"/>
  <c r="H635" i="4"/>
  <c r="J635" i="4" s="1"/>
  <c r="H634" i="4"/>
  <c r="J634" i="4" s="1"/>
  <c r="H641" i="4"/>
  <c r="J641" i="4" s="1"/>
  <c r="H640" i="4"/>
  <c r="J640" i="4" s="1"/>
  <c r="H647" i="4"/>
  <c r="J647" i="4" s="1"/>
  <c r="H646" i="4"/>
  <c r="J646" i="4" s="1"/>
  <c r="H653" i="4"/>
  <c r="J653" i="4" s="1"/>
  <c r="H652" i="4"/>
  <c r="J652" i="4" s="1"/>
  <c r="H659" i="4"/>
  <c r="J659" i="4" s="1"/>
  <c r="H658" i="4"/>
  <c r="J658" i="4" s="1"/>
  <c r="H665" i="4"/>
  <c r="J665" i="4" s="1"/>
  <c r="H664" i="4"/>
  <c r="J664" i="4" s="1"/>
  <c r="H671" i="4"/>
  <c r="J671" i="4" s="1"/>
  <c r="H670" i="4"/>
  <c r="J670" i="4" s="1"/>
  <c r="H677" i="4"/>
  <c r="J677" i="4" s="1"/>
  <c r="H676" i="4"/>
  <c r="J676" i="4" s="1"/>
  <c r="H683" i="4"/>
  <c r="J683" i="4" s="1"/>
  <c r="H682" i="4"/>
  <c r="J682" i="4" s="1"/>
  <c r="H689" i="4"/>
  <c r="J689" i="4" s="1"/>
  <c r="H688" i="4"/>
  <c r="J688" i="4" s="1"/>
  <c r="H695" i="4"/>
  <c r="J695" i="4" s="1"/>
  <c r="H694" i="4"/>
  <c r="J694" i="4" s="1"/>
  <c r="H701" i="4"/>
  <c r="J701" i="4" s="1"/>
  <c r="H700" i="4"/>
  <c r="J700" i="4" s="1"/>
  <c r="H707" i="4"/>
  <c r="J707" i="4" s="1"/>
  <c r="H706" i="4"/>
  <c r="J706" i="4" s="1"/>
  <c r="H713" i="4"/>
  <c r="J713" i="4" s="1"/>
  <c r="H712" i="4"/>
  <c r="J712" i="4" s="1"/>
  <c r="H719" i="4"/>
  <c r="J719" i="4" s="1"/>
  <c r="H718" i="4"/>
  <c r="J718" i="4" s="1"/>
  <c r="H725" i="4"/>
  <c r="J725" i="4" s="1"/>
  <c r="H724" i="4"/>
  <c r="J724" i="4" s="1"/>
  <c r="H702" i="4"/>
  <c r="J702" i="4" s="1"/>
  <c r="H720" i="4"/>
  <c r="J720" i="4" s="1"/>
  <c r="H738" i="4"/>
  <c r="J738" i="4" s="1"/>
  <c r="H756" i="4"/>
  <c r="J756" i="4" s="1"/>
  <c r="H774" i="4"/>
  <c r="J774" i="4" s="1"/>
  <c r="H792" i="4"/>
  <c r="J792" i="4" s="1"/>
  <c r="H831" i="4"/>
  <c r="J831" i="4" s="1"/>
  <c r="H836" i="4"/>
  <c r="J836" i="4" s="1"/>
  <c r="H835" i="4"/>
  <c r="J835" i="4" s="1"/>
  <c r="H839" i="4"/>
  <c r="J839" i="4" s="1"/>
  <c r="H849" i="4"/>
  <c r="J849" i="4" s="1"/>
  <c r="H854" i="4"/>
  <c r="J854" i="4" s="1"/>
  <c r="H853" i="4"/>
  <c r="J853" i="4" s="1"/>
  <c r="H857" i="4"/>
  <c r="J857" i="4" s="1"/>
  <c r="H867" i="4"/>
  <c r="J867" i="4" s="1"/>
  <c r="H872" i="4"/>
  <c r="J872" i="4" s="1"/>
  <c r="H871" i="4"/>
  <c r="J871" i="4" s="1"/>
  <c r="H875" i="4"/>
  <c r="J875" i="4" s="1"/>
  <c r="H885" i="4"/>
  <c r="J885" i="4" s="1"/>
  <c r="H890" i="4"/>
  <c r="J890" i="4" s="1"/>
  <c r="H889" i="4"/>
  <c r="J889" i="4" s="1"/>
  <c r="H893" i="4"/>
  <c r="J893" i="4" s="1"/>
  <c r="H903" i="4"/>
  <c r="J903" i="4" s="1"/>
  <c r="H908" i="4"/>
  <c r="J908" i="4" s="1"/>
  <c r="H907" i="4"/>
  <c r="J907" i="4" s="1"/>
  <c r="H911" i="4"/>
  <c r="J911" i="4" s="1"/>
  <c r="H921" i="4"/>
  <c r="J921" i="4" s="1"/>
  <c r="H926" i="4"/>
  <c r="J926" i="4" s="1"/>
  <c r="H925" i="4"/>
  <c r="J925" i="4" s="1"/>
  <c r="L925" i="4" s="1"/>
  <c r="H929" i="4"/>
  <c r="J929" i="4" s="1"/>
  <c r="H939" i="4"/>
  <c r="J939" i="4" s="1"/>
  <c r="H944" i="4"/>
  <c r="J944" i="4" s="1"/>
  <c r="H943" i="4"/>
  <c r="J943" i="4" s="1"/>
  <c r="H947" i="4"/>
  <c r="J947" i="4" s="1"/>
  <c r="H957" i="4"/>
  <c r="J957" i="4" s="1"/>
  <c r="H962" i="4"/>
  <c r="J962" i="4" s="1"/>
  <c r="H961" i="4"/>
  <c r="J961" i="4" s="1"/>
  <c r="H965" i="4"/>
  <c r="J965" i="4" s="1"/>
  <c r="H975" i="4"/>
  <c r="J975" i="4" s="1"/>
  <c r="H980" i="4"/>
  <c r="J980" i="4" s="1"/>
  <c r="H979" i="4"/>
  <c r="J979" i="4" s="1"/>
  <c r="H983" i="4"/>
  <c r="J983" i="4" s="1"/>
  <c r="H993" i="4"/>
  <c r="J993" i="4" s="1"/>
  <c r="H998" i="4"/>
  <c r="J998" i="4" s="1"/>
  <c r="H997" i="4"/>
  <c r="J997" i="4" s="1"/>
  <c r="L997" i="4" s="1"/>
  <c r="H1001" i="4"/>
  <c r="J1001" i="4" s="1"/>
  <c r="H1011" i="4"/>
  <c r="J1011" i="4" s="1"/>
  <c r="H1016" i="4"/>
  <c r="J1016" i="4" s="1"/>
  <c r="H1015" i="4"/>
  <c r="J1015" i="4" s="1"/>
  <c r="H1019" i="4"/>
  <c r="J1019" i="4" s="1"/>
  <c r="H1029" i="4"/>
  <c r="J1029" i="4" s="1"/>
  <c r="H1034" i="4"/>
  <c r="J1034" i="4" s="1"/>
  <c r="H1033" i="4"/>
  <c r="J1033" i="4" s="1"/>
  <c r="H1037" i="4"/>
  <c r="J1037" i="4" s="1"/>
  <c r="H1047" i="4"/>
  <c r="J1047" i="4" s="1"/>
  <c r="H1052" i="4"/>
  <c r="J1052" i="4" s="1"/>
  <c r="H1051" i="4"/>
  <c r="J1051" i="4" s="1"/>
  <c r="H1055" i="4"/>
  <c r="J1055" i="4" s="1"/>
  <c r="H1065" i="4"/>
  <c r="J1065" i="4" s="1"/>
  <c r="H1070" i="4"/>
  <c r="J1070" i="4" s="1"/>
  <c r="H1069" i="4"/>
  <c r="J1069" i="4" s="1"/>
  <c r="H1073" i="4"/>
  <c r="J1073" i="4" s="1"/>
  <c r="H1083" i="4"/>
  <c r="J1083" i="4" s="1"/>
  <c r="H1088" i="4"/>
  <c r="J1088" i="4" s="1"/>
  <c r="L1088" i="4" s="1"/>
  <c r="H1087" i="4"/>
  <c r="J1087" i="4" s="1"/>
  <c r="H1091" i="4"/>
  <c r="J1091" i="4" s="1"/>
  <c r="L1091" i="4" s="1"/>
  <c r="H1101" i="4"/>
  <c r="J1101" i="4" s="1"/>
  <c r="H1106" i="4"/>
  <c r="J1106" i="4" s="1"/>
  <c r="H1105" i="4"/>
  <c r="J1105" i="4" s="1"/>
  <c r="H1109" i="4"/>
  <c r="J1109" i="4" s="1"/>
  <c r="H1119" i="4"/>
  <c r="J1119" i="4" s="1"/>
  <c r="H1132" i="4"/>
  <c r="J1132" i="4" s="1"/>
  <c r="H1150" i="4"/>
  <c r="J1150" i="4" s="1"/>
  <c r="H1153" i="4"/>
  <c r="J1153" i="4" s="1"/>
  <c r="H1184" i="4"/>
  <c r="J1184" i="4" s="1"/>
  <c r="H1202" i="4"/>
  <c r="J1202" i="4" s="1"/>
  <c r="H1220" i="4"/>
  <c r="J1220" i="4" s="1"/>
  <c r="H1238" i="4"/>
  <c r="J1238" i="4" s="1"/>
  <c r="H1275" i="4"/>
  <c r="J1275" i="4" s="1"/>
  <c r="H1274" i="4"/>
  <c r="J1274" i="4" s="1"/>
  <c r="H1256" i="4"/>
  <c r="J1256" i="4" s="1"/>
  <c r="H1871" i="4"/>
  <c r="J1871" i="4" s="1"/>
  <c r="H1869" i="4"/>
  <c r="J1869" i="4" s="1"/>
  <c r="H1870" i="4"/>
  <c r="J1870" i="4" s="1"/>
  <c r="H1125" i="4"/>
  <c r="J1125" i="4" s="1"/>
  <c r="H1131" i="4"/>
  <c r="J1131" i="4" s="1"/>
  <c r="H1137" i="4"/>
  <c r="J1137" i="4" s="1"/>
  <c r="H1143" i="4"/>
  <c r="J1143" i="4" s="1"/>
  <c r="H1149" i="4"/>
  <c r="J1149" i="4" s="1"/>
  <c r="H1164" i="4"/>
  <c r="J1164" i="4" s="1"/>
  <c r="H1167" i="4"/>
  <c r="J1167" i="4" s="1"/>
  <c r="H1182" i="4"/>
  <c r="J1182" i="4" s="1"/>
  <c r="H1163" i="4"/>
  <c r="J1163" i="4" s="1"/>
  <c r="H1200" i="4"/>
  <c r="J1200" i="4" s="1"/>
  <c r="H1181" i="4"/>
  <c r="J1181" i="4" s="1"/>
  <c r="H1218" i="4"/>
  <c r="J1218" i="4" s="1"/>
  <c r="H1198" i="4"/>
  <c r="J1198" i="4" s="1"/>
  <c r="H1199" i="4"/>
  <c r="J1199" i="4" s="1"/>
  <c r="H1236" i="4"/>
  <c r="J1236" i="4" s="1"/>
  <c r="H1216" i="4"/>
  <c r="J1216" i="4" s="1"/>
  <c r="H1217" i="4"/>
  <c r="J1217" i="4" s="1"/>
  <c r="H1254" i="4"/>
  <c r="J1254" i="4" s="1"/>
  <c r="H1234" i="4"/>
  <c r="J1234" i="4" s="1"/>
  <c r="H1235" i="4"/>
  <c r="J1235" i="4" s="1"/>
  <c r="H1272" i="4"/>
  <c r="J1272" i="4" s="1"/>
  <c r="H1273" i="4"/>
  <c r="J1273" i="4" s="1"/>
  <c r="H1252" i="4"/>
  <c r="J1252" i="4" s="1"/>
  <c r="H1253" i="4"/>
  <c r="J1253" i="4" s="1"/>
  <c r="H1554" i="4"/>
  <c r="J1554" i="4" s="1"/>
  <c r="H1553" i="4"/>
  <c r="J1553" i="4" s="1"/>
  <c r="H1538" i="4"/>
  <c r="J1538" i="4" s="1"/>
  <c r="H1572" i="4"/>
  <c r="J1572" i="4" s="1"/>
  <c r="H1571" i="4"/>
  <c r="J1571" i="4" s="1"/>
  <c r="H1556" i="4"/>
  <c r="J1556" i="4" s="1"/>
  <c r="L1556" i="4" s="1"/>
  <c r="H1590" i="4"/>
  <c r="J1590" i="4" s="1"/>
  <c r="H1589" i="4"/>
  <c r="J1589" i="4" s="1"/>
  <c r="H1596" i="4"/>
  <c r="J1596" i="4" s="1"/>
  <c r="H1599" i="4"/>
  <c r="J1599" i="4" s="1"/>
  <c r="H1574" i="4"/>
  <c r="J1574" i="4" s="1"/>
  <c r="H1618" i="4"/>
  <c r="J1618" i="4" s="1"/>
  <c r="H1621" i="4"/>
  <c r="J1621" i="4" s="1"/>
  <c r="H1632" i="4"/>
  <c r="J1632" i="4" s="1"/>
  <c r="H1635" i="4"/>
  <c r="J1635" i="4" s="1"/>
  <c r="H1610" i="4"/>
  <c r="J1610" i="4" s="1"/>
  <c r="L1610" i="4" s="1"/>
  <c r="H1654" i="4"/>
  <c r="J1654" i="4" s="1"/>
  <c r="H1653" i="4"/>
  <c r="J1653" i="4" s="1"/>
  <c r="H1657" i="4"/>
  <c r="J1657" i="4" s="1"/>
  <c r="H1668" i="4"/>
  <c r="J1668" i="4" s="1"/>
  <c r="H1646" i="4"/>
  <c r="J1646" i="4" s="1"/>
  <c r="H1690" i="4"/>
  <c r="J1690" i="4" s="1"/>
  <c r="H1689" i="4"/>
  <c r="J1689" i="4" s="1"/>
  <c r="H1693" i="4"/>
  <c r="J1693" i="4" s="1"/>
  <c r="H1704" i="4"/>
  <c r="J1704" i="4" s="1"/>
  <c r="H1682" i="4"/>
  <c r="J1682" i="4" s="1"/>
  <c r="H1726" i="4"/>
  <c r="J1726" i="4" s="1"/>
  <c r="H1725" i="4"/>
  <c r="J1725" i="4" s="1"/>
  <c r="H1729" i="4"/>
  <c r="J1729" i="4" s="1"/>
  <c r="H1718" i="4"/>
  <c r="J1718" i="4" s="1"/>
  <c r="H1760" i="4"/>
  <c r="J1760" i="4" s="1"/>
  <c r="H1853" i="4"/>
  <c r="J1853" i="4" s="1"/>
  <c r="H1851" i="4"/>
  <c r="J1851" i="4" s="1"/>
  <c r="H1852" i="4"/>
  <c r="J1852" i="4" s="1"/>
  <c r="H1861" i="4"/>
  <c r="J1861" i="4" s="1"/>
  <c r="H2271" i="4"/>
  <c r="J2271" i="4" s="1"/>
  <c r="H2270" i="4"/>
  <c r="J2270" i="4" s="1"/>
  <c r="H2269" i="4"/>
  <c r="J2269" i="4" s="1"/>
  <c r="H2343" i="4"/>
  <c r="J2343" i="4" s="1"/>
  <c r="H2342" i="4"/>
  <c r="J2342" i="4" s="1"/>
  <c r="H2341" i="4"/>
  <c r="J2341" i="4" s="1"/>
  <c r="H1197" i="4"/>
  <c r="J1197" i="4" s="1"/>
  <c r="H1215" i="4"/>
  <c r="J1215" i="4" s="1"/>
  <c r="H1196" i="4"/>
  <c r="J1196" i="4" s="1"/>
  <c r="L1196" i="4" s="1"/>
  <c r="H1233" i="4"/>
  <c r="J1233" i="4" s="1"/>
  <c r="H1214" i="4"/>
  <c r="J1214" i="4" s="1"/>
  <c r="H1251" i="4"/>
  <c r="J1251" i="4" s="1"/>
  <c r="H1232" i="4"/>
  <c r="J1232" i="4" s="1"/>
  <c r="H1269" i="4"/>
  <c r="J1269" i="4" s="1"/>
  <c r="H1250" i="4"/>
  <c r="J1250" i="4" s="1"/>
  <c r="H1287" i="4"/>
  <c r="J1287" i="4" s="1"/>
  <c r="H1296" i="4"/>
  <c r="J1296" i="4" s="1"/>
  <c r="H1271" i="4"/>
  <c r="J1271" i="4" s="1"/>
  <c r="H1302" i="4"/>
  <c r="J1302" i="4" s="1"/>
  <c r="H1308" i="4"/>
  <c r="J1308" i="4" s="1"/>
  <c r="H1314" i="4"/>
  <c r="J1314" i="4" s="1"/>
  <c r="H1289" i="4"/>
  <c r="J1289" i="4" s="1"/>
  <c r="H1320" i="4"/>
  <c r="J1320" i="4" s="1"/>
  <c r="H1295" i="4"/>
  <c r="J1295" i="4" s="1"/>
  <c r="H1326" i="4"/>
  <c r="J1326" i="4" s="1"/>
  <c r="H1301" i="4"/>
  <c r="J1301" i="4" s="1"/>
  <c r="H1332" i="4"/>
  <c r="J1332" i="4" s="1"/>
  <c r="H1307" i="4"/>
  <c r="J1307" i="4" s="1"/>
  <c r="H1338" i="4"/>
  <c r="J1338" i="4" s="1"/>
  <c r="H1313" i="4"/>
  <c r="J1313" i="4" s="1"/>
  <c r="H1344" i="4"/>
  <c r="J1344" i="4" s="1"/>
  <c r="H1319" i="4"/>
  <c r="J1319" i="4" s="1"/>
  <c r="H1350" i="4"/>
  <c r="J1350" i="4" s="1"/>
  <c r="H1325" i="4"/>
  <c r="J1325" i="4" s="1"/>
  <c r="H1356" i="4"/>
  <c r="J1356" i="4" s="1"/>
  <c r="H1331" i="4"/>
  <c r="J1331" i="4" s="1"/>
  <c r="H1362" i="4"/>
  <c r="J1362" i="4" s="1"/>
  <c r="H1337" i="4"/>
  <c r="J1337" i="4" s="1"/>
  <c r="H1368" i="4"/>
  <c r="J1368" i="4" s="1"/>
  <c r="H1343" i="4"/>
  <c r="J1343" i="4" s="1"/>
  <c r="H1374" i="4"/>
  <c r="J1374" i="4" s="1"/>
  <c r="H1349" i="4"/>
  <c r="J1349" i="4" s="1"/>
  <c r="H1380" i="4"/>
  <c r="J1380" i="4" s="1"/>
  <c r="H1355" i="4"/>
  <c r="J1355" i="4" s="1"/>
  <c r="H1386" i="4"/>
  <c r="J1386" i="4" s="1"/>
  <c r="H1361" i="4"/>
  <c r="J1361" i="4" s="1"/>
  <c r="H1392" i="4"/>
  <c r="J1392" i="4" s="1"/>
  <c r="H1367" i="4"/>
  <c r="J1367" i="4" s="1"/>
  <c r="H1398" i="4"/>
  <c r="J1398" i="4" s="1"/>
  <c r="H1373" i="4"/>
  <c r="J1373" i="4" s="1"/>
  <c r="H1404" i="4"/>
  <c r="J1404" i="4" s="1"/>
  <c r="H1379" i="4"/>
  <c r="J1379" i="4" s="1"/>
  <c r="H1410" i="4"/>
  <c r="J1410" i="4" s="1"/>
  <c r="H1385" i="4"/>
  <c r="J1385" i="4" s="1"/>
  <c r="H1416" i="4"/>
  <c r="J1416" i="4" s="1"/>
  <c r="H1391" i="4"/>
  <c r="J1391" i="4" s="1"/>
  <c r="H1422" i="4"/>
  <c r="J1422" i="4" s="1"/>
  <c r="H1397" i="4"/>
  <c r="J1397" i="4" s="1"/>
  <c r="H1428" i="4"/>
  <c r="J1428" i="4" s="1"/>
  <c r="H1403" i="4"/>
  <c r="J1403" i="4" s="1"/>
  <c r="H1434" i="4"/>
  <c r="J1434" i="4" s="1"/>
  <c r="H1409" i="4"/>
  <c r="J1409" i="4" s="1"/>
  <c r="H1440" i="4"/>
  <c r="J1440" i="4" s="1"/>
  <c r="H1415" i="4"/>
  <c r="J1415" i="4" s="1"/>
  <c r="H1446" i="4"/>
  <c r="J1446" i="4" s="1"/>
  <c r="H1421" i="4"/>
  <c r="J1421" i="4" s="1"/>
  <c r="H1452" i="4"/>
  <c r="J1452" i="4" s="1"/>
  <c r="H1427" i="4"/>
  <c r="J1427" i="4" s="1"/>
  <c r="H1458" i="4"/>
  <c r="J1458" i="4" s="1"/>
  <c r="H1433" i="4"/>
  <c r="J1433" i="4" s="1"/>
  <c r="H1464" i="4"/>
  <c r="J1464" i="4" s="1"/>
  <c r="H1439" i="4"/>
  <c r="J1439" i="4" s="1"/>
  <c r="H1470" i="4"/>
  <c r="J1470" i="4" s="1"/>
  <c r="H1445" i="4"/>
  <c r="J1445" i="4" s="1"/>
  <c r="H1476" i="4"/>
  <c r="J1476" i="4" s="1"/>
  <c r="H1451" i="4"/>
  <c r="J1451" i="4" s="1"/>
  <c r="H1482" i="4"/>
  <c r="J1482" i="4" s="1"/>
  <c r="H1457" i="4"/>
  <c r="J1457" i="4" s="1"/>
  <c r="H1488" i="4"/>
  <c r="J1488" i="4" s="1"/>
  <c r="H1463" i="4"/>
  <c r="J1463" i="4" s="1"/>
  <c r="H1494" i="4"/>
  <c r="J1494" i="4" s="1"/>
  <c r="H1469" i="4"/>
  <c r="J1469" i="4" s="1"/>
  <c r="H1500" i="4"/>
  <c r="J1500" i="4" s="1"/>
  <c r="H1475" i="4"/>
  <c r="J1475" i="4" s="1"/>
  <c r="H1506" i="4"/>
  <c r="J1506" i="4" s="1"/>
  <c r="H1481" i="4"/>
  <c r="J1481" i="4" s="1"/>
  <c r="H1512" i="4"/>
  <c r="J1512" i="4" s="1"/>
  <c r="H1487" i="4"/>
  <c r="J1487" i="4" s="1"/>
  <c r="H1518" i="4"/>
  <c r="J1518" i="4" s="1"/>
  <c r="H1493" i="4"/>
  <c r="J1493" i="4" s="1"/>
  <c r="H1524" i="4"/>
  <c r="J1524" i="4" s="1"/>
  <c r="H1523" i="4"/>
  <c r="J1523" i="4" s="1"/>
  <c r="H1499" i="4"/>
  <c r="J1499" i="4" s="1"/>
  <c r="H1530" i="4"/>
  <c r="J1530" i="4" s="1"/>
  <c r="H1529" i="4"/>
  <c r="J1529" i="4" s="1"/>
  <c r="H1505" i="4"/>
  <c r="J1505" i="4" s="1"/>
  <c r="H1536" i="4"/>
  <c r="J1536" i="4" s="1"/>
  <c r="H1535" i="4"/>
  <c r="J1535" i="4" s="1"/>
  <c r="H1511" i="4"/>
  <c r="J1511" i="4" s="1"/>
  <c r="H1542" i="4"/>
  <c r="J1542" i="4" s="1"/>
  <c r="H1541" i="4"/>
  <c r="J1541" i="4" s="1"/>
  <c r="H1517" i="4"/>
  <c r="J1517" i="4" s="1"/>
  <c r="H1548" i="4"/>
  <c r="J1548" i="4" s="1"/>
  <c r="H1547" i="4"/>
  <c r="J1547" i="4" s="1"/>
  <c r="H1561" i="4"/>
  <c r="J1561" i="4" s="1"/>
  <c r="H1534" i="4"/>
  <c r="J1534" i="4" s="1"/>
  <c r="H1579" i="4"/>
  <c r="J1579" i="4" s="1"/>
  <c r="H1552" i="4"/>
  <c r="J1552" i="4" s="1"/>
  <c r="H1593" i="4"/>
  <c r="J1593" i="4" s="1"/>
  <c r="H1568" i="4"/>
  <c r="J1568" i="4" s="1"/>
  <c r="H1612" i="4"/>
  <c r="J1612" i="4" s="1"/>
  <c r="H1615" i="4"/>
  <c r="J1615" i="4" s="1"/>
  <c r="H1626" i="4"/>
  <c r="J1626" i="4" s="1"/>
  <c r="H1629" i="4"/>
  <c r="J1629" i="4" s="1"/>
  <c r="H1648" i="4"/>
  <c r="J1648" i="4" s="1"/>
  <c r="H1647" i="4"/>
  <c r="J1647" i="4" s="1"/>
  <c r="H1651" i="4"/>
  <c r="J1651" i="4" s="1"/>
  <c r="H1662" i="4"/>
  <c r="J1662" i="4" s="1"/>
  <c r="H1684" i="4"/>
  <c r="J1684" i="4" s="1"/>
  <c r="H1683" i="4"/>
  <c r="J1683" i="4" s="1"/>
  <c r="H1687" i="4"/>
  <c r="J1687" i="4" s="1"/>
  <c r="L1687" i="4" s="1"/>
  <c r="H1698" i="4"/>
  <c r="J1698" i="4" s="1"/>
  <c r="H1720" i="4"/>
  <c r="J1720" i="4" s="1"/>
  <c r="H1719" i="4"/>
  <c r="J1719" i="4" s="1"/>
  <c r="H1723" i="4"/>
  <c r="J1723" i="4" s="1"/>
  <c r="H1756" i="4"/>
  <c r="J1756" i="4" s="1"/>
  <c r="H1755" i="4"/>
  <c r="J1755" i="4" s="1"/>
  <c r="L1755" i="4" s="1"/>
  <c r="H1754" i="4"/>
  <c r="J1754" i="4" s="1"/>
  <c r="H1759" i="4"/>
  <c r="J1759" i="4" s="1"/>
  <c r="H1791" i="4"/>
  <c r="J1791" i="4" s="1"/>
  <c r="H1805" i="4"/>
  <c r="J1805" i="4" s="1"/>
  <c r="H1798" i="4"/>
  <c r="J1798" i="4" s="1"/>
  <c r="H1829" i="4"/>
  <c r="J1829" i="4" s="1"/>
  <c r="H1843" i="4"/>
  <c r="J1843" i="4" s="1"/>
  <c r="H1858" i="4"/>
  <c r="J1858" i="4" s="1"/>
  <c r="H1833" i="4"/>
  <c r="J1833" i="4" s="1"/>
  <c r="H2130" i="4"/>
  <c r="J2130" i="4" s="1"/>
  <c r="H2128" i="4"/>
  <c r="J2128" i="4" s="1"/>
  <c r="H2125" i="4"/>
  <c r="J2125" i="4" s="1"/>
  <c r="H2113" i="4"/>
  <c r="J2113" i="4" s="1"/>
  <c r="H2101" i="4"/>
  <c r="J2101" i="4" s="1"/>
  <c r="H2107" i="4"/>
  <c r="J2107" i="4" s="1"/>
  <c r="H2142" i="4"/>
  <c r="J2142" i="4" s="1"/>
  <c r="H2140" i="4"/>
  <c r="J2140" i="4" s="1"/>
  <c r="H2137" i="4"/>
  <c r="J2137" i="4" s="1"/>
  <c r="H2119" i="4"/>
  <c r="J2119" i="4" s="1"/>
  <c r="L2119" i="4" s="1"/>
  <c r="H2154" i="4"/>
  <c r="J2154" i="4" s="1"/>
  <c r="H2152" i="4"/>
  <c r="J2152" i="4" s="1"/>
  <c r="H2149" i="4"/>
  <c r="J2149" i="4" s="1"/>
  <c r="H2131" i="4"/>
  <c r="J2131" i="4" s="1"/>
  <c r="H2166" i="4"/>
  <c r="J2166" i="4" s="1"/>
  <c r="H2164" i="4"/>
  <c r="J2164" i="4" s="1"/>
  <c r="H2161" i="4"/>
  <c r="J2161" i="4" s="1"/>
  <c r="H2143" i="4"/>
  <c r="J2143" i="4" s="1"/>
  <c r="L2143" i="4" s="1"/>
  <c r="H2178" i="4"/>
  <c r="J2178" i="4" s="1"/>
  <c r="H2176" i="4"/>
  <c r="J2176" i="4" s="1"/>
  <c r="H2173" i="4"/>
  <c r="J2173" i="4" s="1"/>
  <c r="L2173" i="4" s="1"/>
  <c r="H2155" i="4"/>
  <c r="J2155" i="4" s="1"/>
  <c r="H2190" i="4"/>
  <c r="J2190" i="4" s="1"/>
  <c r="H2188" i="4"/>
  <c r="J2188" i="4" s="1"/>
  <c r="H2185" i="4"/>
  <c r="J2185" i="4" s="1"/>
  <c r="H2167" i="4"/>
  <c r="J2167" i="4" s="1"/>
  <c r="H2202" i="4"/>
  <c r="J2202" i="4" s="1"/>
  <c r="H2200" i="4"/>
  <c r="J2200" i="4" s="1"/>
  <c r="H2197" i="4"/>
  <c r="J2197" i="4" s="1"/>
  <c r="H2179" i="4"/>
  <c r="J2179" i="4" s="1"/>
  <c r="H2214" i="4"/>
  <c r="J2214" i="4" s="1"/>
  <c r="L2214" i="4" s="1"/>
  <c r="H2212" i="4"/>
  <c r="J2212" i="4" s="1"/>
  <c r="H2209" i="4"/>
  <c r="J2209" i="4" s="1"/>
  <c r="H2191" i="4"/>
  <c r="J2191" i="4" s="1"/>
  <c r="L2191" i="4" s="1"/>
  <c r="H2226" i="4"/>
  <c r="J2226" i="4" s="1"/>
  <c r="H2224" i="4"/>
  <c r="J2224" i="4" s="1"/>
  <c r="H2221" i="4"/>
  <c r="J2221" i="4" s="1"/>
  <c r="H2203" i="4"/>
  <c r="J2203" i="4" s="1"/>
  <c r="H2257" i="4"/>
  <c r="J2257" i="4" s="1"/>
  <c r="H2329" i="4"/>
  <c r="J2329" i="4" s="1"/>
  <c r="H2391" i="4"/>
  <c r="J2391" i="4" s="1"/>
  <c r="H2390" i="4"/>
  <c r="J2390" i="4" s="1"/>
  <c r="H2389" i="4"/>
  <c r="J2389" i="4" s="1"/>
  <c r="H2397" i="4"/>
  <c r="J2397" i="4" s="1"/>
  <c r="H2395" i="4"/>
  <c r="J2395" i="4" s="1"/>
  <c r="H2396" i="4"/>
  <c r="J2396" i="4" s="1"/>
  <c r="H1155" i="4"/>
  <c r="J1155" i="4" s="1"/>
  <c r="H1170" i="4"/>
  <c r="J1170" i="4" s="1"/>
  <c r="H1173" i="4"/>
  <c r="J1173" i="4" s="1"/>
  <c r="H1151" i="4"/>
  <c r="J1151" i="4" s="1"/>
  <c r="H1194" i="4"/>
  <c r="J1194" i="4" s="1"/>
  <c r="H1212" i="4"/>
  <c r="J1212" i="4" s="1"/>
  <c r="H1192" i="4"/>
  <c r="J1192" i="4" s="1"/>
  <c r="H1193" i="4"/>
  <c r="J1193" i="4" s="1"/>
  <c r="H1230" i="4"/>
  <c r="J1230" i="4" s="1"/>
  <c r="H1210" i="4"/>
  <c r="J1210" i="4" s="1"/>
  <c r="H1211" i="4"/>
  <c r="J1211" i="4" s="1"/>
  <c r="H1248" i="4"/>
  <c r="J1248" i="4" s="1"/>
  <c r="H1228" i="4"/>
  <c r="J1228" i="4" s="1"/>
  <c r="H1229" i="4"/>
  <c r="J1229" i="4" s="1"/>
  <c r="H1266" i="4"/>
  <c r="J1266" i="4" s="1"/>
  <c r="H1267" i="4"/>
  <c r="J1267" i="4" s="1"/>
  <c r="H1246" i="4"/>
  <c r="J1246" i="4" s="1"/>
  <c r="H1247" i="4"/>
  <c r="J1247" i="4" s="1"/>
  <c r="H1284" i="4"/>
  <c r="J1284" i="4" s="1"/>
  <c r="H1285" i="4"/>
  <c r="J1285" i="4" s="1"/>
  <c r="H1264" i="4"/>
  <c r="J1264" i="4" s="1"/>
  <c r="H1270" i="4"/>
  <c r="J1270" i="4" s="1"/>
  <c r="H1282" i="4"/>
  <c r="J1282" i="4" s="1"/>
  <c r="H1288" i="4"/>
  <c r="J1288" i="4" s="1"/>
  <c r="H1294" i="4"/>
  <c r="J1294" i="4" s="1"/>
  <c r="H1300" i="4"/>
  <c r="J1300" i="4" s="1"/>
  <c r="H1306" i="4"/>
  <c r="J1306" i="4" s="1"/>
  <c r="H1312" i="4"/>
  <c r="J1312" i="4" s="1"/>
  <c r="H1318" i="4"/>
  <c r="J1318" i="4" s="1"/>
  <c r="H1324" i="4"/>
  <c r="J1324" i="4" s="1"/>
  <c r="H1330" i="4"/>
  <c r="J1330" i="4" s="1"/>
  <c r="H1336" i="4"/>
  <c r="J1336" i="4" s="1"/>
  <c r="H1342" i="4"/>
  <c r="J1342" i="4" s="1"/>
  <c r="H1348" i="4"/>
  <c r="J1348" i="4" s="1"/>
  <c r="H1354" i="4"/>
  <c r="J1354" i="4" s="1"/>
  <c r="H1360" i="4"/>
  <c r="J1360" i="4" s="1"/>
  <c r="H1366" i="4"/>
  <c r="J1366" i="4" s="1"/>
  <c r="H1372" i="4"/>
  <c r="J1372" i="4" s="1"/>
  <c r="H1378" i="4"/>
  <c r="J1378" i="4" s="1"/>
  <c r="H1384" i="4"/>
  <c r="J1384" i="4" s="1"/>
  <c r="H1390" i="4"/>
  <c r="J1390" i="4" s="1"/>
  <c r="H1396" i="4"/>
  <c r="J1396" i="4" s="1"/>
  <c r="H1402" i="4"/>
  <c r="J1402" i="4" s="1"/>
  <c r="H1408" i="4"/>
  <c r="J1408" i="4" s="1"/>
  <c r="H1414" i="4"/>
  <c r="J1414" i="4" s="1"/>
  <c r="H1420" i="4"/>
  <c r="J1420" i="4" s="1"/>
  <c r="H1426" i="4"/>
  <c r="J1426" i="4" s="1"/>
  <c r="H1432" i="4"/>
  <c r="J1432" i="4" s="1"/>
  <c r="H1438" i="4"/>
  <c r="J1438" i="4" s="1"/>
  <c r="H1444" i="4"/>
  <c r="J1444" i="4" s="1"/>
  <c r="H1450" i="4"/>
  <c r="J1450" i="4" s="1"/>
  <c r="H1456" i="4"/>
  <c r="J1456" i="4" s="1"/>
  <c r="H1462" i="4"/>
  <c r="J1462" i="4" s="1"/>
  <c r="H1468" i="4"/>
  <c r="J1468" i="4" s="1"/>
  <c r="H1474" i="4"/>
  <c r="J1474" i="4" s="1"/>
  <c r="H1480" i="4"/>
  <c r="J1480" i="4" s="1"/>
  <c r="H1486" i="4"/>
  <c r="J1486" i="4" s="1"/>
  <c r="H1492" i="4"/>
  <c r="J1492" i="4" s="1"/>
  <c r="H1498" i="4"/>
  <c r="J1498" i="4" s="1"/>
  <c r="H1504" i="4"/>
  <c r="J1504" i="4" s="1"/>
  <c r="H1510" i="4"/>
  <c r="J1510" i="4" s="1"/>
  <c r="H1516" i="4"/>
  <c r="J1516" i="4" s="1"/>
  <c r="H1522" i="4"/>
  <c r="J1522" i="4" s="1"/>
  <c r="H1526" i="4"/>
  <c r="J1526" i="4" s="1"/>
  <c r="H1557" i="4"/>
  <c r="J1557" i="4" s="1"/>
  <c r="H1560" i="4"/>
  <c r="J1560" i="4" s="1"/>
  <c r="H1559" i="4"/>
  <c r="J1559" i="4" s="1"/>
  <c r="H1564" i="4"/>
  <c r="J1564" i="4" s="1"/>
  <c r="H1544" i="4"/>
  <c r="J1544" i="4" s="1"/>
  <c r="H1575" i="4"/>
  <c r="J1575" i="4" s="1"/>
  <c r="H1578" i="4"/>
  <c r="J1578" i="4" s="1"/>
  <c r="H1577" i="4"/>
  <c r="J1577" i="4" s="1"/>
  <c r="H1582" i="4"/>
  <c r="J1582" i="4" s="1"/>
  <c r="H1562" i="4"/>
  <c r="J1562" i="4" s="1"/>
  <c r="H1606" i="4"/>
  <c r="J1606" i="4" s="1"/>
  <c r="H1609" i="4"/>
  <c r="J1609" i="4" s="1"/>
  <c r="H1620" i="4"/>
  <c r="J1620" i="4" s="1"/>
  <c r="H1623" i="4"/>
  <c r="J1623" i="4" s="1"/>
  <c r="H1598" i="4"/>
  <c r="J1598" i="4" s="1"/>
  <c r="H1642" i="4"/>
  <c r="J1642" i="4" s="1"/>
  <c r="H1641" i="4"/>
  <c r="J1641" i="4" s="1"/>
  <c r="H1645" i="4"/>
  <c r="J1645" i="4" s="1"/>
  <c r="H1656" i="4"/>
  <c r="J1656" i="4" s="1"/>
  <c r="H1634" i="4"/>
  <c r="J1634" i="4" s="1"/>
  <c r="H1678" i="4"/>
  <c r="J1678" i="4" s="1"/>
  <c r="H1677" i="4"/>
  <c r="J1677" i="4" s="1"/>
  <c r="H1681" i="4"/>
  <c r="J1681" i="4" s="1"/>
  <c r="H1692" i="4"/>
  <c r="J1692" i="4" s="1"/>
  <c r="H1670" i="4"/>
  <c r="J1670" i="4" s="1"/>
  <c r="H1714" i="4"/>
  <c r="J1714" i="4" s="1"/>
  <c r="H1713" i="4"/>
  <c r="J1713" i="4" s="1"/>
  <c r="H1717" i="4"/>
  <c r="J1717" i="4" s="1"/>
  <c r="H1728" i="4"/>
  <c r="J1728" i="4" s="1"/>
  <c r="H1706" i="4"/>
  <c r="J1706" i="4" s="1"/>
  <c r="H1739" i="4"/>
  <c r="J1739" i="4" s="1"/>
  <c r="H1748" i="4"/>
  <c r="J1748" i="4" s="1"/>
  <c r="H1750" i="4"/>
  <c r="J1750" i="4" s="1"/>
  <c r="H1749" i="4"/>
  <c r="J1749" i="4" s="1"/>
  <c r="H1753" i="4"/>
  <c r="J1753" i="4" s="1"/>
  <c r="H1825" i="4"/>
  <c r="J1825" i="4" s="1"/>
  <c r="H1815" i="4"/>
  <c r="J1815" i="4" s="1"/>
  <c r="H1867" i="4"/>
  <c r="J1867" i="4" s="1"/>
  <c r="H2249" i="4"/>
  <c r="J2249" i="4" s="1"/>
  <c r="H2263" i="4"/>
  <c r="J2263" i="4" s="1"/>
  <c r="H2321" i="4"/>
  <c r="J2321" i="4" s="1"/>
  <c r="H2335" i="4"/>
  <c r="J2335" i="4" s="1"/>
  <c r="H730" i="4"/>
  <c r="J730" i="4" s="1"/>
  <c r="H736" i="4"/>
  <c r="J736" i="4" s="1"/>
  <c r="H742" i="4"/>
  <c r="J742" i="4" s="1"/>
  <c r="H748" i="4"/>
  <c r="J748" i="4" s="1"/>
  <c r="H754" i="4"/>
  <c r="J754" i="4" s="1"/>
  <c r="H760" i="4"/>
  <c r="J760" i="4" s="1"/>
  <c r="H766" i="4"/>
  <c r="J766" i="4" s="1"/>
  <c r="H772" i="4"/>
  <c r="J772" i="4" s="1"/>
  <c r="H778" i="4"/>
  <c r="J778" i="4" s="1"/>
  <c r="H784" i="4"/>
  <c r="J784" i="4" s="1"/>
  <c r="H790" i="4"/>
  <c r="J790" i="4" s="1"/>
  <c r="H796" i="4"/>
  <c r="J796" i="4" s="1"/>
  <c r="H802" i="4"/>
  <c r="J802" i="4" s="1"/>
  <c r="H808" i="4"/>
  <c r="J808" i="4" s="1"/>
  <c r="H814" i="4"/>
  <c r="J814" i="4" s="1"/>
  <c r="H820" i="4"/>
  <c r="J820" i="4" s="1"/>
  <c r="H826" i="4"/>
  <c r="J826" i="4" s="1"/>
  <c r="H832" i="4"/>
  <c r="J832" i="4" s="1"/>
  <c r="H838" i="4"/>
  <c r="J838" i="4" s="1"/>
  <c r="H844" i="4"/>
  <c r="J844" i="4" s="1"/>
  <c r="H850" i="4"/>
  <c r="J850" i="4" s="1"/>
  <c r="H856" i="4"/>
  <c r="J856" i="4" s="1"/>
  <c r="H862" i="4"/>
  <c r="J862" i="4" s="1"/>
  <c r="H868" i="4"/>
  <c r="J868" i="4" s="1"/>
  <c r="H874" i="4"/>
  <c r="J874" i="4" s="1"/>
  <c r="H880" i="4"/>
  <c r="J880" i="4" s="1"/>
  <c r="H886" i="4"/>
  <c r="J886" i="4" s="1"/>
  <c r="H892" i="4"/>
  <c r="J892" i="4" s="1"/>
  <c r="H898" i="4"/>
  <c r="J898" i="4" s="1"/>
  <c r="H904" i="4"/>
  <c r="J904" i="4" s="1"/>
  <c r="H910" i="4"/>
  <c r="J910" i="4" s="1"/>
  <c r="H916" i="4"/>
  <c r="J916" i="4" s="1"/>
  <c r="H922" i="4"/>
  <c r="J922" i="4" s="1"/>
  <c r="H928" i="4"/>
  <c r="J928" i="4" s="1"/>
  <c r="H934" i="4"/>
  <c r="J934" i="4" s="1"/>
  <c r="H940" i="4"/>
  <c r="J940" i="4" s="1"/>
  <c r="H946" i="4"/>
  <c r="J946" i="4" s="1"/>
  <c r="H952" i="4"/>
  <c r="J952" i="4" s="1"/>
  <c r="H958" i="4"/>
  <c r="J958" i="4" s="1"/>
  <c r="H964" i="4"/>
  <c r="J964" i="4" s="1"/>
  <c r="H970" i="4"/>
  <c r="J970" i="4" s="1"/>
  <c r="H976" i="4"/>
  <c r="J976" i="4" s="1"/>
  <c r="H982" i="4"/>
  <c r="J982" i="4" s="1"/>
  <c r="H988" i="4"/>
  <c r="J988" i="4" s="1"/>
  <c r="H994" i="4"/>
  <c r="J994" i="4" s="1"/>
  <c r="H1000" i="4"/>
  <c r="J1000" i="4" s="1"/>
  <c r="H1006" i="4"/>
  <c r="J1006" i="4" s="1"/>
  <c r="H1012" i="4"/>
  <c r="J1012" i="4" s="1"/>
  <c r="H1018" i="4"/>
  <c r="J1018" i="4" s="1"/>
  <c r="H1024" i="4"/>
  <c r="J1024" i="4" s="1"/>
  <c r="H1030" i="4"/>
  <c r="J1030" i="4" s="1"/>
  <c r="H1036" i="4"/>
  <c r="J1036" i="4" s="1"/>
  <c r="H1042" i="4"/>
  <c r="J1042" i="4" s="1"/>
  <c r="H1048" i="4"/>
  <c r="J1048" i="4" s="1"/>
  <c r="H1054" i="4"/>
  <c r="J1054" i="4" s="1"/>
  <c r="H1060" i="4"/>
  <c r="J1060" i="4" s="1"/>
  <c r="H1066" i="4"/>
  <c r="J1066" i="4" s="1"/>
  <c r="H1072" i="4"/>
  <c r="J1072" i="4" s="1"/>
  <c r="H1078" i="4"/>
  <c r="J1078" i="4" s="1"/>
  <c r="H1084" i="4"/>
  <c r="J1084" i="4" s="1"/>
  <c r="H1090" i="4"/>
  <c r="J1090" i="4" s="1"/>
  <c r="H1096" i="4"/>
  <c r="J1096" i="4" s="1"/>
  <c r="H1102" i="4"/>
  <c r="J1102" i="4" s="1"/>
  <c r="H1108" i="4"/>
  <c r="J1108" i="4" s="1"/>
  <c r="H1114" i="4"/>
  <c r="J1114" i="4" s="1"/>
  <c r="H1120" i="4"/>
  <c r="J1120" i="4" s="1"/>
  <c r="H1138" i="4"/>
  <c r="J1138" i="4" s="1"/>
  <c r="H1191" i="4"/>
  <c r="J1191" i="4" s="1"/>
  <c r="H1209" i="4"/>
  <c r="J1209" i="4" s="1"/>
  <c r="H1189" i="4"/>
  <c r="J1189" i="4" s="1"/>
  <c r="H1190" i="4"/>
  <c r="J1190" i="4" s="1"/>
  <c r="H1227" i="4"/>
  <c r="J1227" i="4" s="1"/>
  <c r="H1207" i="4"/>
  <c r="J1207" i="4" s="1"/>
  <c r="H1208" i="4"/>
  <c r="J1208" i="4" s="1"/>
  <c r="H1245" i="4"/>
  <c r="J1245" i="4" s="1"/>
  <c r="H1225" i="4"/>
  <c r="J1225" i="4" s="1"/>
  <c r="H1226" i="4"/>
  <c r="J1226" i="4" s="1"/>
  <c r="H1263" i="4"/>
  <c r="J1263" i="4" s="1"/>
  <c r="H1243" i="4"/>
  <c r="J1243" i="4" s="1"/>
  <c r="H1244" i="4"/>
  <c r="J1244" i="4" s="1"/>
  <c r="H1281" i="4"/>
  <c r="J1281" i="4" s="1"/>
  <c r="H1261" i="4"/>
  <c r="J1261" i="4" s="1"/>
  <c r="H1262" i="4"/>
  <c r="J1262" i="4" s="1"/>
  <c r="L1262" i="4" s="1"/>
  <c r="H1268" i="4"/>
  <c r="J1268" i="4" s="1"/>
  <c r="L1268" i="4" s="1"/>
  <c r="H1280" i="4"/>
  <c r="J1280" i="4" s="1"/>
  <c r="H1286" i="4"/>
  <c r="J1286" i="4" s="1"/>
  <c r="L1286" i="4" s="1"/>
  <c r="H1292" i="4"/>
  <c r="J1292" i="4" s="1"/>
  <c r="H1298" i="4"/>
  <c r="J1298" i="4" s="1"/>
  <c r="H1304" i="4"/>
  <c r="J1304" i="4" s="1"/>
  <c r="H1310" i="4"/>
  <c r="J1310" i="4" s="1"/>
  <c r="H1316" i="4"/>
  <c r="J1316" i="4" s="1"/>
  <c r="H1322" i="4"/>
  <c r="J1322" i="4" s="1"/>
  <c r="L1322" i="4" s="1"/>
  <c r="H1328" i="4"/>
  <c r="J1328" i="4" s="1"/>
  <c r="L1328" i="4" s="1"/>
  <c r="H1334" i="4"/>
  <c r="J1334" i="4" s="1"/>
  <c r="L1334" i="4" s="1"/>
  <c r="H1340" i="4"/>
  <c r="J1340" i="4" s="1"/>
  <c r="L1340" i="4" s="1"/>
  <c r="H1346" i="4"/>
  <c r="J1346" i="4" s="1"/>
  <c r="H1352" i="4"/>
  <c r="J1352" i="4" s="1"/>
  <c r="H1358" i="4"/>
  <c r="J1358" i="4" s="1"/>
  <c r="H1364" i="4"/>
  <c r="J1364" i="4" s="1"/>
  <c r="H1370" i="4"/>
  <c r="J1370" i="4" s="1"/>
  <c r="H1376" i="4"/>
  <c r="J1376" i="4" s="1"/>
  <c r="H1382" i="4"/>
  <c r="J1382" i="4" s="1"/>
  <c r="H1388" i="4"/>
  <c r="J1388" i="4" s="1"/>
  <c r="H1394" i="4"/>
  <c r="J1394" i="4" s="1"/>
  <c r="H1400" i="4"/>
  <c r="J1400" i="4" s="1"/>
  <c r="H1406" i="4"/>
  <c r="J1406" i="4" s="1"/>
  <c r="L1406" i="4" s="1"/>
  <c r="H1412" i="4"/>
  <c r="J1412" i="4" s="1"/>
  <c r="L1412" i="4" s="1"/>
  <c r="H1418" i="4"/>
  <c r="J1418" i="4" s="1"/>
  <c r="H1424" i="4"/>
  <c r="J1424" i="4" s="1"/>
  <c r="L1424" i="4" s="1"/>
  <c r="H1430" i="4"/>
  <c r="J1430" i="4" s="1"/>
  <c r="H1436" i="4"/>
  <c r="J1436" i="4" s="1"/>
  <c r="H1442" i="4"/>
  <c r="J1442" i="4" s="1"/>
  <c r="H1448" i="4"/>
  <c r="J1448" i="4" s="1"/>
  <c r="H1454" i="4"/>
  <c r="J1454" i="4" s="1"/>
  <c r="H1460" i="4"/>
  <c r="J1460" i="4" s="1"/>
  <c r="H1466" i="4"/>
  <c r="J1466" i="4" s="1"/>
  <c r="H1472" i="4"/>
  <c r="J1472" i="4" s="1"/>
  <c r="H1478" i="4"/>
  <c r="J1478" i="4" s="1"/>
  <c r="L1478" i="4" s="1"/>
  <c r="H1484" i="4"/>
  <c r="J1484" i="4" s="1"/>
  <c r="L1484" i="4" s="1"/>
  <c r="H1490" i="4"/>
  <c r="J1490" i="4" s="1"/>
  <c r="H1496" i="4"/>
  <c r="J1496" i="4" s="1"/>
  <c r="H1502" i="4"/>
  <c r="J1502" i="4" s="1"/>
  <c r="H1508" i="4"/>
  <c r="J1508" i="4" s="1"/>
  <c r="H1514" i="4"/>
  <c r="J1514" i="4" s="1"/>
  <c r="L1514" i="4" s="1"/>
  <c r="H1520" i="4"/>
  <c r="J1520" i="4" s="1"/>
  <c r="L1520" i="4" s="1"/>
  <c r="H1567" i="4"/>
  <c r="J1567" i="4" s="1"/>
  <c r="H1540" i="4"/>
  <c r="J1540" i="4" s="1"/>
  <c r="H1585" i="4"/>
  <c r="J1585" i="4" s="1"/>
  <c r="L1585" i="4" s="1"/>
  <c r="H1600" i="4"/>
  <c r="J1600" i="4" s="1"/>
  <c r="H1603" i="4"/>
  <c r="J1603" i="4" s="1"/>
  <c r="H1614" i="4"/>
  <c r="J1614" i="4" s="1"/>
  <c r="H1617" i="4"/>
  <c r="J1617" i="4" s="1"/>
  <c r="H1592" i="4"/>
  <c r="J1592" i="4" s="1"/>
  <c r="H1636" i="4"/>
  <c r="J1636" i="4" s="1"/>
  <c r="H1639" i="4"/>
  <c r="J1639" i="4" s="1"/>
  <c r="H1650" i="4"/>
  <c r="J1650" i="4" s="1"/>
  <c r="H1628" i="4"/>
  <c r="J1628" i="4" s="1"/>
  <c r="H1672" i="4"/>
  <c r="J1672" i="4" s="1"/>
  <c r="H1671" i="4"/>
  <c r="J1671" i="4" s="1"/>
  <c r="H1675" i="4"/>
  <c r="J1675" i="4" s="1"/>
  <c r="H1686" i="4"/>
  <c r="J1686" i="4" s="1"/>
  <c r="H1664" i="4"/>
  <c r="J1664" i="4" s="1"/>
  <c r="H1708" i="4"/>
  <c r="J1708" i="4" s="1"/>
  <c r="H1707" i="4"/>
  <c r="J1707" i="4" s="1"/>
  <c r="H1711" i="4"/>
  <c r="J1711" i="4" s="1"/>
  <c r="H1722" i="4"/>
  <c r="J1722" i="4" s="1"/>
  <c r="H1700" i="4"/>
  <c r="J1700" i="4" s="1"/>
  <c r="H1742" i="4"/>
  <c r="J1742" i="4" s="1"/>
  <c r="H1745" i="4"/>
  <c r="J1745" i="4" s="1"/>
  <c r="H1807" i="4"/>
  <c r="J1807" i="4" s="1"/>
  <c r="H1845" i="4"/>
  <c r="J1845" i="4" s="1"/>
  <c r="H1849" i="4"/>
  <c r="J1849" i="4" s="1"/>
  <c r="L1849" i="4" s="1"/>
  <c r="H1835" i="4"/>
  <c r="J1835" i="4" s="1"/>
  <c r="H2251" i="4"/>
  <c r="J2251" i="4" s="1"/>
  <c r="H2307" i="4"/>
  <c r="J2307" i="4" s="1"/>
  <c r="H2306" i="4"/>
  <c r="J2306" i="4" s="1"/>
  <c r="H2305" i="4"/>
  <c r="J2305" i="4" s="1"/>
  <c r="H2323" i="4"/>
  <c r="J2323" i="4" s="1"/>
  <c r="H2450" i="4"/>
  <c r="J2450" i="4" s="1"/>
  <c r="H2429" i="4"/>
  <c r="J2429" i="4" s="1"/>
  <c r="H2447" i="4"/>
  <c r="J2447" i="4" s="1"/>
  <c r="H2433" i="4"/>
  <c r="J2433" i="4" s="1"/>
  <c r="H2451" i="4"/>
  <c r="J2451" i="4" s="1"/>
  <c r="H1158" i="4"/>
  <c r="J1158" i="4" s="1"/>
  <c r="H1161" i="4"/>
  <c r="J1161" i="4" s="1"/>
  <c r="H1176" i="4"/>
  <c r="J1176" i="4" s="1"/>
  <c r="H1179" i="4"/>
  <c r="J1179" i="4" s="1"/>
  <c r="H1188" i="4"/>
  <c r="J1188" i="4" s="1"/>
  <c r="H1169" i="4"/>
  <c r="J1169" i="4" s="1"/>
  <c r="H1206" i="4"/>
  <c r="J1206" i="4" s="1"/>
  <c r="H1187" i="4"/>
  <c r="J1187" i="4" s="1"/>
  <c r="H1224" i="4"/>
  <c r="J1224" i="4" s="1"/>
  <c r="H1205" i="4"/>
  <c r="J1205" i="4" s="1"/>
  <c r="H1242" i="4"/>
  <c r="J1242" i="4" s="1"/>
  <c r="H1223" i="4"/>
  <c r="J1223" i="4" s="1"/>
  <c r="H1260" i="4"/>
  <c r="J1260" i="4" s="1"/>
  <c r="H1241" i="4"/>
  <c r="J1241" i="4" s="1"/>
  <c r="H1278" i="4"/>
  <c r="J1278" i="4" s="1"/>
  <c r="H1279" i="4"/>
  <c r="J1279" i="4" s="1"/>
  <c r="H1259" i="4"/>
  <c r="J1259" i="4" s="1"/>
  <c r="H1563" i="4"/>
  <c r="J1563" i="4" s="1"/>
  <c r="H1566" i="4"/>
  <c r="J1566" i="4" s="1"/>
  <c r="H1565" i="4"/>
  <c r="J1565" i="4" s="1"/>
  <c r="H1570" i="4"/>
  <c r="J1570" i="4" s="1"/>
  <c r="H1581" i="4"/>
  <c r="J1581" i="4" s="1"/>
  <c r="H1584" i="4"/>
  <c r="J1584" i="4" s="1"/>
  <c r="H1583" i="4"/>
  <c r="J1583" i="4" s="1"/>
  <c r="H1588" i="4"/>
  <c r="J1588" i="4" s="1"/>
  <c r="H1594" i="4"/>
  <c r="J1594" i="4" s="1"/>
  <c r="H1597" i="4"/>
  <c r="J1597" i="4" s="1"/>
  <c r="H1608" i="4"/>
  <c r="J1608" i="4" s="1"/>
  <c r="H1611" i="4"/>
  <c r="J1611" i="4" s="1"/>
  <c r="H1586" i="4"/>
  <c r="J1586" i="4" s="1"/>
  <c r="H1630" i="4"/>
  <c r="J1630" i="4" s="1"/>
  <c r="H1633" i="4"/>
  <c r="J1633" i="4" s="1"/>
  <c r="H1644" i="4"/>
  <c r="J1644" i="4" s="1"/>
  <c r="H1666" i="4"/>
  <c r="J1666" i="4" s="1"/>
  <c r="H1665" i="4"/>
  <c r="J1665" i="4" s="1"/>
  <c r="H1669" i="4"/>
  <c r="J1669" i="4" s="1"/>
  <c r="H1680" i="4"/>
  <c r="J1680" i="4" s="1"/>
  <c r="H1702" i="4"/>
  <c r="J1702" i="4" s="1"/>
  <c r="H1701" i="4"/>
  <c r="J1701" i="4" s="1"/>
  <c r="L1701" i="4" s="1"/>
  <c r="H1705" i="4"/>
  <c r="J1705" i="4" s="1"/>
  <c r="H1716" i="4"/>
  <c r="J1716" i="4" s="1"/>
  <c r="H1738" i="4"/>
  <c r="J1738" i="4" s="1"/>
  <c r="H1737" i="4"/>
  <c r="J1737" i="4" s="1"/>
  <c r="H1736" i="4"/>
  <c r="J1736" i="4" s="1"/>
  <c r="H1741" i="4"/>
  <c r="J1741" i="4" s="1"/>
  <c r="H1783" i="4"/>
  <c r="J1783" i="4" s="1"/>
  <c r="H1786" i="4"/>
  <c r="J1786" i="4" s="1"/>
  <c r="H1789" i="4"/>
  <c r="J1789" i="4" s="1"/>
  <c r="H1793" i="4"/>
  <c r="J1793" i="4" s="1"/>
  <c r="H1779" i="4"/>
  <c r="J1779" i="4" s="1"/>
  <c r="H1827" i="4"/>
  <c r="J1827" i="4" s="1"/>
  <c r="H2134" i="4"/>
  <c r="J2134" i="4" s="1"/>
  <c r="H2146" i="4"/>
  <c r="J2146" i="4" s="1"/>
  <c r="H2158" i="4"/>
  <c r="J2158" i="4" s="1"/>
  <c r="H2170" i="4"/>
  <c r="J2170" i="4" s="1"/>
  <c r="H2182" i="4"/>
  <c r="J2182" i="4" s="1"/>
  <c r="H2194" i="4"/>
  <c r="J2194" i="4" s="1"/>
  <c r="H2206" i="4"/>
  <c r="J2206" i="4" s="1"/>
  <c r="H2293" i="4"/>
  <c r="J2293" i="4" s="1"/>
  <c r="H2379" i="4"/>
  <c r="J2379" i="4" s="1"/>
  <c r="H2449" i="4"/>
  <c r="J2449" i="4" s="1"/>
  <c r="H1766" i="4"/>
  <c r="J1766" i="4" s="1"/>
  <c r="H1770" i="4"/>
  <c r="J1770" i="4" s="1"/>
  <c r="H1784" i="4"/>
  <c r="J1784" i="4" s="1"/>
  <c r="H1788" i="4"/>
  <c r="J1788" i="4" s="1"/>
  <c r="H1794" i="4"/>
  <c r="J1794" i="4" s="1"/>
  <c r="H1796" i="4"/>
  <c r="J1796" i="4" s="1"/>
  <c r="H1812" i="4"/>
  <c r="J1812" i="4" s="1"/>
  <c r="H1814" i="4"/>
  <c r="J1814" i="4" s="1"/>
  <c r="H1830" i="4"/>
  <c r="J1830" i="4" s="1"/>
  <c r="H1832" i="4"/>
  <c r="J1832" i="4" s="1"/>
  <c r="H1848" i="4"/>
  <c r="J1848" i="4" s="1"/>
  <c r="H1850" i="4"/>
  <c r="J1850" i="4" s="1"/>
  <c r="H1866" i="4"/>
  <c r="J1866" i="4" s="1"/>
  <c r="H1868" i="4"/>
  <c r="J1868" i="4" s="1"/>
  <c r="H1878" i="4"/>
  <c r="J1878" i="4" s="1"/>
  <c r="H1884" i="4"/>
  <c r="J1884" i="4" s="1"/>
  <c r="H1890" i="4"/>
  <c r="J1890" i="4" s="1"/>
  <c r="H1896" i="4"/>
  <c r="J1896" i="4" s="1"/>
  <c r="H1902" i="4"/>
  <c r="J1902" i="4" s="1"/>
  <c r="H1908" i="4"/>
  <c r="J1908" i="4" s="1"/>
  <c r="H1914" i="4"/>
  <c r="J1914" i="4" s="1"/>
  <c r="H1920" i="4"/>
  <c r="J1920" i="4" s="1"/>
  <c r="H1926" i="4"/>
  <c r="J1926" i="4" s="1"/>
  <c r="H1932" i="4"/>
  <c r="J1932" i="4" s="1"/>
  <c r="H1938" i="4"/>
  <c r="J1938" i="4" s="1"/>
  <c r="H1944" i="4"/>
  <c r="J1944" i="4" s="1"/>
  <c r="H1950" i="4"/>
  <c r="J1950" i="4" s="1"/>
  <c r="H1956" i="4"/>
  <c r="J1956" i="4" s="1"/>
  <c r="H1962" i="4"/>
  <c r="J1962" i="4" s="1"/>
  <c r="H1968" i="4"/>
  <c r="J1968" i="4" s="1"/>
  <c r="H1974" i="4"/>
  <c r="J1974" i="4" s="1"/>
  <c r="H1980" i="4"/>
  <c r="J1980" i="4" s="1"/>
  <c r="H1986" i="4"/>
  <c r="J1986" i="4" s="1"/>
  <c r="H1992" i="4"/>
  <c r="J1992" i="4" s="1"/>
  <c r="H1998" i="4"/>
  <c r="J1998" i="4" s="1"/>
  <c r="H2004" i="4"/>
  <c r="J2004" i="4" s="1"/>
  <c r="H2010" i="4"/>
  <c r="J2010" i="4" s="1"/>
  <c r="H2016" i="4"/>
  <c r="J2016" i="4" s="1"/>
  <c r="H2022" i="4"/>
  <c r="J2022" i="4" s="1"/>
  <c r="H2028" i="4"/>
  <c r="J2028" i="4" s="1"/>
  <c r="H2034" i="4"/>
  <c r="J2034" i="4" s="1"/>
  <c r="H2040" i="4"/>
  <c r="J2040" i="4" s="1"/>
  <c r="H2046" i="4"/>
  <c r="J2046" i="4" s="1"/>
  <c r="H2052" i="4"/>
  <c r="J2052" i="4" s="1"/>
  <c r="H2058" i="4"/>
  <c r="J2058" i="4" s="1"/>
  <c r="H2064" i="4"/>
  <c r="J2064" i="4" s="1"/>
  <c r="H2070" i="4"/>
  <c r="J2070" i="4" s="1"/>
  <c r="H2076" i="4"/>
  <c r="J2076" i="4" s="1"/>
  <c r="H2082" i="4"/>
  <c r="J2082" i="4" s="1"/>
  <c r="H2088" i="4"/>
  <c r="J2088" i="4" s="1"/>
  <c r="H2094" i="4"/>
  <c r="J2094" i="4" s="1"/>
  <c r="H2100" i="4"/>
  <c r="J2100" i="4" s="1"/>
  <c r="H2106" i="4"/>
  <c r="J2106" i="4" s="1"/>
  <c r="L2106" i="4" s="1"/>
  <c r="H2112" i="4"/>
  <c r="J2112" i="4" s="1"/>
  <c r="H2118" i="4"/>
  <c r="J2118" i="4" s="1"/>
  <c r="L2118" i="4" s="1"/>
  <c r="H2124" i="4"/>
  <c r="J2124" i="4" s="1"/>
  <c r="H2243" i="4"/>
  <c r="J2243" i="4" s="1"/>
  <c r="H2265" i="4"/>
  <c r="J2265" i="4" s="1"/>
  <c r="H2264" i="4"/>
  <c r="J2264" i="4" s="1"/>
  <c r="H2268" i="4"/>
  <c r="J2268" i="4" s="1"/>
  <c r="H2279" i="4"/>
  <c r="J2279" i="4" s="1"/>
  <c r="H2301" i="4"/>
  <c r="J2301" i="4" s="1"/>
  <c r="H2300" i="4"/>
  <c r="J2300" i="4" s="1"/>
  <c r="H2304" i="4"/>
  <c r="J2304" i="4" s="1"/>
  <c r="H2315" i="4"/>
  <c r="J2315" i="4" s="1"/>
  <c r="H2337" i="4"/>
  <c r="J2337" i="4" s="1"/>
  <c r="H2336" i="4"/>
  <c r="J2336" i="4" s="1"/>
  <c r="H2340" i="4"/>
  <c r="J2340" i="4" s="1"/>
  <c r="H2373" i="4"/>
  <c r="J2373" i="4" s="1"/>
  <c r="H2372" i="4"/>
  <c r="J2372" i="4" s="1"/>
  <c r="H2371" i="4"/>
  <c r="J2371" i="4" s="1"/>
  <c r="H2403" i="4"/>
  <c r="J2403" i="4" s="1"/>
  <c r="H2375" i="4"/>
  <c r="J2375" i="4" s="1"/>
  <c r="H2427" i="4"/>
  <c r="J2427" i="4" s="1"/>
  <c r="H2441" i="4"/>
  <c r="J2441" i="4" s="1"/>
  <c r="H2431" i="4"/>
  <c r="J2431" i="4" s="1"/>
  <c r="H2479" i="4"/>
  <c r="J2479" i="4" s="1"/>
  <c r="H2469" i="4"/>
  <c r="J2469" i="4" s="1"/>
  <c r="H2483" i="4"/>
  <c r="J2483" i="4" s="1"/>
  <c r="H2521" i="4"/>
  <c r="J2521" i="4" s="1"/>
  <c r="H2720" i="4"/>
  <c r="J2720" i="4" s="1"/>
  <c r="H1734" i="4"/>
  <c r="J1734" i="4" s="1"/>
  <c r="H1740" i="4"/>
  <c r="J1740" i="4" s="1"/>
  <c r="H1746" i="4"/>
  <c r="J1746" i="4" s="1"/>
  <c r="H1752" i="4"/>
  <c r="J1752" i="4" s="1"/>
  <c r="H1758" i="4"/>
  <c r="J1758" i="4" s="1"/>
  <c r="H1733" i="4"/>
  <c r="J1733" i="4" s="1"/>
  <c r="H1751" i="4"/>
  <c r="J1751" i="4" s="1"/>
  <c r="H1792" i="4"/>
  <c r="J1792" i="4" s="1"/>
  <c r="H1810" i="4"/>
  <c r="J1810" i="4" s="1"/>
  <c r="H1847" i="4"/>
  <c r="J1847" i="4" s="1"/>
  <c r="H1828" i="4"/>
  <c r="J1828" i="4" s="1"/>
  <c r="H1865" i="4"/>
  <c r="J1865" i="4" s="1"/>
  <c r="H1846" i="4"/>
  <c r="J1846" i="4" s="1"/>
  <c r="H1864" i="4"/>
  <c r="J1864" i="4" s="1"/>
  <c r="H1876" i="4"/>
  <c r="J1876" i="4" s="1"/>
  <c r="H1882" i="4"/>
  <c r="J1882" i="4" s="1"/>
  <c r="H1888" i="4"/>
  <c r="J1888" i="4" s="1"/>
  <c r="H1894" i="4"/>
  <c r="J1894" i="4" s="1"/>
  <c r="H1900" i="4"/>
  <c r="J1900" i="4" s="1"/>
  <c r="H1906" i="4"/>
  <c r="J1906" i="4" s="1"/>
  <c r="H1912" i="4"/>
  <c r="J1912" i="4" s="1"/>
  <c r="H1918" i="4"/>
  <c r="J1918" i="4" s="1"/>
  <c r="H1924" i="4"/>
  <c r="J1924" i="4" s="1"/>
  <c r="H1930" i="4"/>
  <c r="J1930" i="4" s="1"/>
  <c r="H1936" i="4"/>
  <c r="J1936" i="4" s="1"/>
  <c r="H1942" i="4"/>
  <c r="J1942" i="4" s="1"/>
  <c r="H1948" i="4"/>
  <c r="J1948" i="4" s="1"/>
  <c r="H1954" i="4"/>
  <c r="J1954" i="4" s="1"/>
  <c r="H1960" i="4"/>
  <c r="J1960" i="4" s="1"/>
  <c r="H1966" i="4"/>
  <c r="J1966" i="4" s="1"/>
  <c r="H1972" i="4"/>
  <c r="J1972" i="4" s="1"/>
  <c r="H1978" i="4"/>
  <c r="J1978" i="4" s="1"/>
  <c r="H1984" i="4"/>
  <c r="J1984" i="4" s="1"/>
  <c r="H1990" i="4"/>
  <c r="J1990" i="4" s="1"/>
  <c r="H1996" i="4"/>
  <c r="J1996" i="4" s="1"/>
  <c r="H2002" i="4"/>
  <c r="J2002" i="4" s="1"/>
  <c r="H2008" i="4"/>
  <c r="J2008" i="4" s="1"/>
  <c r="H2014" i="4"/>
  <c r="J2014" i="4" s="1"/>
  <c r="H2020" i="4"/>
  <c r="J2020" i="4" s="1"/>
  <c r="H2026" i="4"/>
  <c r="J2026" i="4" s="1"/>
  <c r="H2032" i="4"/>
  <c r="J2032" i="4" s="1"/>
  <c r="H2038" i="4"/>
  <c r="J2038" i="4" s="1"/>
  <c r="H2044" i="4"/>
  <c r="J2044" i="4" s="1"/>
  <c r="H2050" i="4"/>
  <c r="J2050" i="4" s="1"/>
  <c r="H2056" i="4"/>
  <c r="J2056" i="4" s="1"/>
  <c r="H2062" i="4"/>
  <c r="J2062" i="4" s="1"/>
  <c r="H2068" i="4"/>
  <c r="J2068" i="4" s="1"/>
  <c r="H2074" i="4"/>
  <c r="J2074" i="4" s="1"/>
  <c r="H2105" i="4"/>
  <c r="J2105" i="4" s="1"/>
  <c r="H2080" i="4"/>
  <c r="J2080" i="4" s="1"/>
  <c r="H2111" i="4"/>
  <c r="J2111" i="4" s="1"/>
  <c r="H2086" i="4"/>
  <c r="J2086" i="4" s="1"/>
  <c r="H2117" i="4"/>
  <c r="J2117" i="4" s="1"/>
  <c r="H2092" i="4"/>
  <c r="J2092" i="4" s="1"/>
  <c r="H2123" i="4"/>
  <c r="J2123" i="4" s="1"/>
  <c r="H2098" i="4"/>
  <c r="J2098" i="4" s="1"/>
  <c r="H2129" i="4"/>
  <c r="J2129" i="4" s="1"/>
  <c r="H2133" i="4"/>
  <c r="J2133" i="4" s="1"/>
  <c r="L2133" i="4" s="1"/>
  <c r="H2132" i="4"/>
  <c r="J2132" i="4" s="1"/>
  <c r="L2132" i="4" s="1"/>
  <c r="H2110" i="4"/>
  <c r="J2110" i="4" s="1"/>
  <c r="H2141" i="4"/>
  <c r="J2141" i="4" s="1"/>
  <c r="H2145" i="4"/>
  <c r="J2145" i="4" s="1"/>
  <c r="H2144" i="4"/>
  <c r="J2144" i="4" s="1"/>
  <c r="H2122" i="4"/>
  <c r="J2122" i="4" s="1"/>
  <c r="H2153" i="4"/>
  <c r="J2153" i="4" s="1"/>
  <c r="H2157" i="4"/>
  <c r="J2157" i="4" s="1"/>
  <c r="H2156" i="4"/>
  <c r="J2156" i="4" s="1"/>
  <c r="H2165" i="4"/>
  <c r="J2165" i="4" s="1"/>
  <c r="H2169" i="4"/>
  <c r="J2169" i="4" s="1"/>
  <c r="L2169" i="4" s="1"/>
  <c r="H2168" i="4"/>
  <c r="J2168" i="4" s="1"/>
  <c r="H2177" i="4"/>
  <c r="J2177" i="4" s="1"/>
  <c r="H2181" i="4"/>
  <c r="J2181" i="4" s="1"/>
  <c r="H2180" i="4"/>
  <c r="J2180" i="4" s="1"/>
  <c r="H2189" i="4"/>
  <c r="J2189" i="4" s="1"/>
  <c r="H2193" i="4"/>
  <c r="J2193" i="4" s="1"/>
  <c r="H2192" i="4"/>
  <c r="J2192" i="4" s="1"/>
  <c r="H2201" i="4"/>
  <c r="J2201" i="4" s="1"/>
  <c r="H2205" i="4"/>
  <c r="J2205" i="4" s="1"/>
  <c r="H2204" i="4"/>
  <c r="J2204" i="4" s="1"/>
  <c r="H2213" i="4"/>
  <c r="J2213" i="4" s="1"/>
  <c r="H2217" i="4"/>
  <c r="J2217" i="4" s="1"/>
  <c r="H2216" i="4"/>
  <c r="J2216" i="4" s="1"/>
  <c r="H2225" i="4"/>
  <c r="J2225" i="4" s="1"/>
  <c r="H2229" i="4"/>
  <c r="J2229" i="4" s="1"/>
  <c r="H2228" i="4"/>
  <c r="J2228" i="4" s="1"/>
  <c r="H2215" i="4"/>
  <c r="J2215" i="4" s="1"/>
  <c r="L2215" i="4" s="1"/>
  <c r="H2259" i="4"/>
  <c r="J2259" i="4" s="1"/>
  <c r="H2258" i="4"/>
  <c r="J2258" i="4" s="1"/>
  <c r="H2262" i="4"/>
  <c r="J2262" i="4" s="1"/>
  <c r="H2295" i="4"/>
  <c r="J2295" i="4" s="1"/>
  <c r="H2294" i="4"/>
  <c r="J2294" i="4" s="1"/>
  <c r="H2298" i="4"/>
  <c r="J2298" i="4" s="1"/>
  <c r="H2331" i="4"/>
  <c r="J2331" i="4" s="1"/>
  <c r="H2330" i="4"/>
  <c r="J2330" i="4" s="1"/>
  <c r="H2334" i="4"/>
  <c r="J2334" i="4" s="1"/>
  <c r="H2367" i="4"/>
  <c r="J2367" i="4" s="1"/>
  <c r="H2366" i="4"/>
  <c r="J2366" i="4" s="1"/>
  <c r="H2423" i="4"/>
  <c r="J2423" i="4" s="1"/>
  <c r="H2413" i="4"/>
  <c r="J2413" i="4" s="1"/>
  <c r="H2523" i="4"/>
  <c r="J2523" i="4" s="1"/>
  <c r="H2522" i="4"/>
  <c r="J2522" i="4" s="1"/>
  <c r="H2785" i="4"/>
  <c r="J2785" i="4" s="1"/>
  <c r="L2785" i="4" s="1"/>
  <c r="H2783" i="4"/>
  <c r="J2783" i="4" s="1"/>
  <c r="H2857" i="4"/>
  <c r="J2857" i="4" s="1"/>
  <c r="H2856" i="4"/>
  <c r="J2856" i="4" s="1"/>
  <c r="H2855" i="4"/>
  <c r="J2855" i="4" s="1"/>
  <c r="H2929" i="4"/>
  <c r="J2929" i="4" s="1"/>
  <c r="H2928" i="4"/>
  <c r="J2928" i="4" s="1"/>
  <c r="H2927" i="4"/>
  <c r="J2927" i="4" s="1"/>
  <c r="H3001" i="4"/>
  <c r="J3001" i="4" s="1"/>
  <c r="L3001" i="4" s="1"/>
  <c r="H3000" i="4"/>
  <c r="J3000" i="4" s="1"/>
  <c r="H2999" i="4"/>
  <c r="J2999" i="4" s="1"/>
  <c r="L2999" i="4" s="1"/>
  <c r="H3073" i="4"/>
  <c r="J3073" i="4" s="1"/>
  <c r="H3072" i="4"/>
  <c r="J3072" i="4" s="1"/>
  <c r="H3071" i="4"/>
  <c r="J3071" i="4" s="1"/>
  <c r="H1595" i="4"/>
  <c r="J1595" i="4" s="1"/>
  <c r="H1601" i="4"/>
  <c r="J1601" i="4" s="1"/>
  <c r="H1607" i="4"/>
  <c r="J1607" i="4" s="1"/>
  <c r="H1613" i="4"/>
  <c r="J1613" i="4" s="1"/>
  <c r="H1619" i="4"/>
  <c r="J1619" i="4" s="1"/>
  <c r="H1625" i="4"/>
  <c r="J1625" i="4" s="1"/>
  <c r="H1631" i="4"/>
  <c r="J1631" i="4" s="1"/>
  <c r="H1637" i="4"/>
  <c r="J1637" i="4" s="1"/>
  <c r="H1643" i="4"/>
  <c r="J1643" i="4" s="1"/>
  <c r="H1649" i="4"/>
  <c r="J1649" i="4" s="1"/>
  <c r="H1655" i="4"/>
  <c r="J1655" i="4" s="1"/>
  <c r="H1661" i="4"/>
  <c r="J1661" i="4" s="1"/>
  <c r="H1667" i="4"/>
  <c r="J1667" i="4" s="1"/>
  <c r="H1673" i="4"/>
  <c r="J1673" i="4" s="1"/>
  <c r="H1679" i="4"/>
  <c r="J1679" i="4" s="1"/>
  <c r="H1685" i="4"/>
  <c r="J1685" i="4" s="1"/>
  <c r="H1691" i="4"/>
  <c r="J1691" i="4" s="1"/>
  <c r="H1697" i="4"/>
  <c r="J1697" i="4" s="1"/>
  <c r="H1703" i="4"/>
  <c r="J1703" i="4" s="1"/>
  <c r="H1709" i="4"/>
  <c r="J1709" i="4" s="1"/>
  <c r="H1715" i="4"/>
  <c r="J1715" i="4" s="1"/>
  <c r="H1721" i="4"/>
  <c r="J1721" i="4" s="1"/>
  <c r="H1727" i="4"/>
  <c r="J1727" i="4" s="1"/>
  <c r="H1772" i="4"/>
  <c r="J1772" i="4" s="1"/>
  <c r="H1776" i="4"/>
  <c r="J1776" i="4" s="1"/>
  <c r="H1790" i="4"/>
  <c r="J1790" i="4" s="1"/>
  <c r="H1806" i="4"/>
  <c r="J1806" i="4" s="1"/>
  <c r="H1808" i="4"/>
  <c r="J1808" i="4" s="1"/>
  <c r="H1824" i="4"/>
  <c r="J1824" i="4" s="1"/>
  <c r="H1826" i="4"/>
  <c r="J1826" i="4" s="1"/>
  <c r="H1842" i="4"/>
  <c r="J1842" i="4" s="1"/>
  <c r="H1844" i="4"/>
  <c r="J1844" i="4" s="1"/>
  <c r="H1860" i="4"/>
  <c r="J1860" i="4" s="1"/>
  <c r="H1862" i="4"/>
  <c r="J1862" i="4" s="1"/>
  <c r="H1857" i="4"/>
  <c r="J1857" i="4" s="1"/>
  <c r="H1863" i="4"/>
  <c r="J1863" i="4" s="1"/>
  <c r="H2136" i="4"/>
  <c r="J2136" i="4" s="1"/>
  <c r="H2148" i="4"/>
  <c r="J2148" i="4" s="1"/>
  <c r="H2160" i="4"/>
  <c r="J2160" i="4" s="1"/>
  <c r="H2172" i="4"/>
  <c r="J2172" i="4" s="1"/>
  <c r="L2172" i="4" s="1"/>
  <c r="H2184" i="4"/>
  <c r="J2184" i="4" s="1"/>
  <c r="H2196" i="4"/>
  <c r="J2196" i="4" s="1"/>
  <c r="H2208" i="4"/>
  <c r="J2208" i="4" s="1"/>
  <c r="H2220" i="4"/>
  <c r="J2220" i="4" s="1"/>
  <c r="H2218" i="4"/>
  <c r="J2218" i="4" s="1"/>
  <c r="H2232" i="4"/>
  <c r="J2232" i="4" s="1"/>
  <c r="H2230" i="4"/>
  <c r="J2230" i="4" s="1"/>
  <c r="H2253" i="4"/>
  <c r="J2253" i="4" s="1"/>
  <c r="H2252" i="4"/>
  <c r="J2252" i="4" s="1"/>
  <c r="H2256" i="4"/>
  <c r="J2256" i="4" s="1"/>
  <c r="H2267" i="4"/>
  <c r="J2267" i="4" s="1"/>
  <c r="H2245" i="4"/>
  <c r="J2245" i="4" s="1"/>
  <c r="H2289" i="4"/>
  <c r="J2289" i="4" s="1"/>
  <c r="H2288" i="4"/>
  <c r="J2288" i="4" s="1"/>
  <c r="H2292" i="4"/>
  <c r="J2292" i="4" s="1"/>
  <c r="H2303" i="4"/>
  <c r="J2303" i="4" s="1"/>
  <c r="H2281" i="4"/>
  <c r="J2281" i="4" s="1"/>
  <c r="H2325" i="4"/>
  <c r="J2325" i="4" s="1"/>
  <c r="H2324" i="4"/>
  <c r="J2324" i="4" s="1"/>
  <c r="H2328" i="4"/>
  <c r="J2328" i="4" s="1"/>
  <c r="H2339" i="4"/>
  <c r="J2339" i="4" s="1"/>
  <c r="H2317" i="4"/>
  <c r="J2317" i="4" s="1"/>
  <c r="H2361" i="4"/>
  <c r="J2361" i="4" s="1"/>
  <c r="H2360" i="4"/>
  <c r="J2360" i="4" s="1"/>
  <c r="H2348" i="4"/>
  <c r="J2348" i="4" s="1"/>
  <c r="H2351" i="4"/>
  <c r="J2351" i="4" s="1"/>
  <c r="H2385" i="4"/>
  <c r="J2385" i="4" s="1"/>
  <c r="H2384" i="4"/>
  <c r="J2384" i="4" s="1"/>
  <c r="H2383" i="4"/>
  <c r="J2383" i="4" s="1"/>
  <c r="H2387" i="4"/>
  <c r="J2387" i="4" s="1"/>
  <c r="H2443" i="4"/>
  <c r="J2443" i="4" s="1"/>
  <c r="H2505" i="4"/>
  <c r="J2505" i="4" s="1"/>
  <c r="H2504" i="4"/>
  <c r="J2504" i="4" s="1"/>
  <c r="H2519" i="4"/>
  <c r="J2519" i="4" s="1"/>
  <c r="H2740" i="4"/>
  <c r="J2740" i="4" s="1"/>
  <c r="H2738" i="4"/>
  <c r="J2738" i="4" s="1"/>
  <c r="H2735" i="4"/>
  <c r="J2735" i="4" s="1"/>
  <c r="H2717" i="4"/>
  <c r="J2717" i="4" s="1"/>
  <c r="H2915" i="4"/>
  <c r="J2915" i="4" s="1"/>
  <c r="H2987" i="4"/>
  <c r="J2987" i="4" s="1"/>
  <c r="H1767" i="4"/>
  <c r="J1767" i="4" s="1"/>
  <c r="H1785" i="4"/>
  <c r="J1785" i="4" s="1"/>
  <c r="H1801" i="4"/>
  <c r="J1801" i="4" s="1"/>
  <c r="H1803" i="4"/>
  <c r="J1803" i="4" s="1"/>
  <c r="H1804" i="4"/>
  <c r="J1804" i="4" s="1"/>
  <c r="H1819" i="4"/>
  <c r="J1819" i="4" s="1"/>
  <c r="L1819" i="4" s="1"/>
  <c r="H1821" i="4"/>
  <c r="J1821" i="4" s="1"/>
  <c r="L1821" i="4" s="1"/>
  <c r="H1822" i="4"/>
  <c r="J1822" i="4" s="1"/>
  <c r="H1859" i="4"/>
  <c r="J1859" i="4" s="1"/>
  <c r="H1837" i="4"/>
  <c r="J1837" i="4" s="1"/>
  <c r="H1839" i="4"/>
  <c r="J1839" i="4" s="1"/>
  <c r="H1840" i="4"/>
  <c r="J1840" i="4" s="1"/>
  <c r="H1855" i="4"/>
  <c r="J1855" i="4" s="1"/>
  <c r="H1873" i="4"/>
  <c r="J1873" i="4" s="1"/>
  <c r="H1879" i="4"/>
  <c r="J1879" i="4" s="1"/>
  <c r="H1885" i="4"/>
  <c r="J1885" i="4" s="1"/>
  <c r="H1891" i="4"/>
  <c r="J1891" i="4" s="1"/>
  <c r="H1897" i="4"/>
  <c r="J1897" i="4" s="1"/>
  <c r="H1903" i="4"/>
  <c r="J1903" i="4" s="1"/>
  <c r="H1909" i="4"/>
  <c r="J1909" i="4" s="1"/>
  <c r="H1915" i="4"/>
  <c r="J1915" i="4" s="1"/>
  <c r="H1921" i="4"/>
  <c r="J1921" i="4" s="1"/>
  <c r="H1927" i="4"/>
  <c r="J1927" i="4" s="1"/>
  <c r="H1933" i="4"/>
  <c r="J1933" i="4" s="1"/>
  <c r="H1939" i="4"/>
  <c r="J1939" i="4" s="1"/>
  <c r="H1945" i="4"/>
  <c r="J1945" i="4" s="1"/>
  <c r="H1951" i="4"/>
  <c r="J1951" i="4" s="1"/>
  <c r="H1957" i="4"/>
  <c r="J1957" i="4" s="1"/>
  <c r="H1963" i="4"/>
  <c r="J1963" i="4" s="1"/>
  <c r="H1969" i="4"/>
  <c r="J1969" i="4" s="1"/>
  <c r="H1975" i="4"/>
  <c r="J1975" i="4" s="1"/>
  <c r="H1981" i="4"/>
  <c r="J1981" i="4" s="1"/>
  <c r="H1987" i="4"/>
  <c r="J1987" i="4" s="1"/>
  <c r="H1993" i="4"/>
  <c r="J1993" i="4" s="1"/>
  <c r="H1999" i="4"/>
  <c r="J1999" i="4" s="1"/>
  <c r="H2005" i="4"/>
  <c r="J2005" i="4" s="1"/>
  <c r="H2011" i="4"/>
  <c r="J2011" i="4" s="1"/>
  <c r="L2011" i="4" s="1"/>
  <c r="H2017" i="4"/>
  <c r="J2017" i="4" s="1"/>
  <c r="H2023" i="4"/>
  <c r="J2023" i="4" s="1"/>
  <c r="H2029" i="4"/>
  <c r="J2029" i="4" s="1"/>
  <c r="H2035" i="4"/>
  <c r="J2035" i="4" s="1"/>
  <c r="H2041" i="4"/>
  <c r="J2041" i="4" s="1"/>
  <c r="H2047" i="4"/>
  <c r="J2047" i="4" s="1"/>
  <c r="L2047" i="4" s="1"/>
  <c r="H2053" i="4"/>
  <c r="J2053" i="4" s="1"/>
  <c r="H2059" i="4"/>
  <c r="J2059" i="4" s="1"/>
  <c r="H2065" i="4"/>
  <c r="J2065" i="4" s="1"/>
  <c r="H2071" i="4"/>
  <c r="J2071" i="4" s="1"/>
  <c r="H2077" i="4"/>
  <c r="J2077" i="4" s="1"/>
  <c r="H2083" i="4"/>
  <c r="J2083" i="4" s="1"/>
  <c r="H2089" i="4"/>
  <c r="J2089" i="4" s="1"/>
  <c r="H2095" i="4"/>
  <c r="J2095" i="4" s="1"/>
  <c r="H2247" i="4"/>
  <c r="J2247" i="4" s="1"/>
  <c r="H2246" i="4"/>
  <c r="J2246" i="4" s="1"/>
  <c r="H2250" i="4"/>
  <c r="J2250" i="4" s="1"/>
  <c r="H2261" i="4"/>
  <c r="J2261" i="4" s="1"/>
  <c r="H2239" i="4"/>
  <c r="J2239" i="4" s="1"/>
  <c r="H2283" i="4"/>
  <c r="J2283" i="4" s="1"/>
  <c r="H2282" i="4"/>
  <c r="J2282" i="4" s="1"/>
  <c r="H2286" i="4"/>
  <c r="J2286" i="4" s="1"/>
  <c r="H2297" i="4"/>
  <c r="J2297" i="4" s="1"/>
  <c r="H2275" i="4"/>
  <c r="J2275" i="4" s="1"/>
  <c r="H2319" i="4"/>
  <c r="J2319" i="4" s="1"/>
  <c r="H2318" i="4"/>
  <c r="J2318" i="4" s="1"/>
  <c r="H2322" i="4"/>
  <c r="J2322" i="4" s="1"/>
  <c r="H2333" i="4"/>
  <c r="J2333" i="4" s="1"/>
  <c r="H2311" i="4"/>
  <c r="J2311" i="4" s="1"/>
  <c r="H2355" i="4"/>
  <c r="J2355" i="4" s="1"/>
  <c r="H2354" i="4"/>
  <c r="J2354" i="4" s="1"/>
  <c r="H2353" i="4"/>
  <c r="J2353" i="4" s="1"/>
  <c r="L2353" i="4" s="1"/>
  <c r="H2358" i="4"/>
  <c r="J2358" i="4" s="1"/>
  <c r="H2369" i="4"/>
  <c r="J2369" i="4" s="1"/>
  <c r="H2347" i="4"/>
  <c r="J2347" i="4" s="1"/>
  <c r="H2377" i="4"/>
  <c r="J2377" i="4" s="1"/>
  <c r="H2425" i="4"/>
  <c r="J2425" i="4" s="1"/>
  <c r="H2415" i="4"/>
  <c r="J2415" i="4" s="1"/>
  <c r="H2481" i="4"/>
  <c r="J2481" i="4" s="1"/>
  <c r="H2495" i="4"/>
  <c r="J2495" i="4" s="1"/>
  <c r="H2513" i="4"/>
  <c r="J2513" i="4" s="1"/>
  <c r="H2728" i="4"/>
  <c r="J2728" i="4" s="1"/>
  <c r="H2723" i="4"/>
  <c r="J2723" i="4" s="1"/>
  <c r="L2723" i="4" s="1"/>
  <c r="H2763" i="4"/>
  <c r="J2763" i="4" s="1"/>
  <c r="H2777" i="4"/>
  <c r="J2777" i="4" s="1"/>
  <c r="L2777" i="4" s="1"/>
  <c r="H2835" i="4"/>
  <c r="J2835" i="4" s="1"/>
  <c r="H2849" i="4"/>
  <c r="J2849" i="4" s="1"/>
  <c r="H2907" i="4"/>
  <c r="J2907" i="4" s="1"/>
  <c r="H2921" i="4"/>
  <c r="J2921" i="4" s="1"/>
  <c r="H2979" i="4"/>
  <c r="J2979" i="4" s="1"/>
  <c r="H2993" i="4"/>
  <c r="J2993" i="4" s="1"/>
  <c r="L2993" i="4" s="1"/>
  <c r="H3051" i="4"/>
  <c r="J3051" i="4" s="1"/>
  <c r="H3065" i="4"/>
  <c r="J3065" i="4" s="1"/>
  <c r="H1764" i="4"/>
  <c r="J1764" i="4" s="1"/>
  <c r="H1778" i="4"/>
  <c r="J1778" i="4" s="1"/>
  <c r="H1782" i="4"/>
  <c r="J1782" i="4" s="1"/>
  <c r="H1800" i="4"/>
  <c r="J1800" i="4" s="1"/>
  <c r="H1802" i="4"/>
  <c r="J1802" i="4" s="1"/>
  <c r="H1818" i="4"/>
  <c r="J1818" i="4" s="1"/>
  <c r="H1820" i="4"/>
  <c r="J1820" i="4" s="1"/>
  <c r="L1820" i="4" s="1"/>
  <c r="H1836" i="4"/>
  <c r="J1836" i="4" s="1"/>
  <c r="H1838" i="4"/>
  <c r="J1838" i="4" s="1"/>
  <c r="H1854" i="4"/>
  <c r="J1854" i="4" s="1"/>
  <c r="H1856" i="4"/>
  <c r="J1856" i="4" s="1"/>
  <c r="H1872" i="4"/>
  <c r="J1872" i="4" s="1"/>
  <c r="H1874" i="4"/>
  <c r="J1874" i="4" s="1"/>
  <c r="H1880" i="4"/>
  <c r="J1880" i="4" s="1"/>
  <c r="H1886" i="4"/>
  <c r="J1886" i="4" s="1"/>
  <c r="H1892" i="4"/>
  <c r="J1892" i="4" s="1"/>
  <c r="H1898" i="4"/>
  <c r="J1898" i="4" s="1"/>
  <c r="H1904" i="4"/>
  <c r="J1904" i="4" s="1"/>
  <c r="H1910" i="4"/>
  <c r="J1910" i="4" s="1"/>
  <c r="H1916" i="4"/>
  <c r="J1916" i="4" s="1"/>
  <c r="H1922" i="4"/>
  <c r="J1922" i="4" s="1"/>
  <c r="H1928" i="4"/>
  <c r="J1928" i="4" s="1"/>
  <c r="H1934" i="4"/>
  <c r="J1934" i="4" s="1"/>
  <c r="H1940" i="4"/>
  <c r="J1940" i="4" s="1"/>
  <c r="H1946" i="4"/>
  <c r="J1946" i="4" s="1"/>
  <c r="H1952" i="4"/>
  <c r="J1952" i="4" s="1"/>
  <c r="H1958" i="4"/>
  <c r="J1958" i="4" s="1"/>
  <c r="H1964" i="4"/>
  <c r="J1964" i="4" s="1"/>
  <c r="H1970" i="4"/>
  <c r="J1970" i="4" s="1"/>
  <c r="H1976" i="4"/>
  <c r="J1976" i="4" s="1"/>
  <c r="H1982" i="4"/>
  <c r="J1982" i="4" s="1"/>
  <c r="H1988" i="4"/>
  <c r="J1988" i="4" s="1"/>
  <c r="H1994" i="4"/>
  <c r="J1994" i="4" s="1"/>
  <c r="H2000" i="4"/>
  <c r="J2000" i="4" s="1"/>
  <c r="H2006" i="4"/>
  <c r="J2006" i="4" s="1"/>
  <c r="H2012" i="4"/>
  <c r="J2012" i="4" s="1"/>
  <c r="H2018" i="4"/>
  <c r="J2018" i="4" s="1"/>
  <c r="H2024" i="4"/>
  <c r="J2024" i="4" s="1"/>
  <c r="H2030" i="4"/>
  <c r="J2030" i="4" s="1"/>
  <c r="H2036" i="4"/>
  <c r="J2036" i="4" s="1"/>
  <c r="H2042" i="4"/>
  <c r="J2042" i="4" s="1"/>
  <c r="H2048" i="4"/>
  <c r="J2048" i="4" s="1"/>
  <c r="H2054" i="4"/>
  <c r="J2054" i="4" s="1"/>
  <c r="H2060" i="4"/>
  <c r="J2060" i="4" s="1"/>
  <c r="H2066" i="4"/>
  <c r="J2066" i="4" s="1"/>
  <c r="H2072" i="4"/>
  <c r="J2072" i="4" s="1"/>
  <c r="H2078" i="4"/>
  <c r="J2078" i="4" s="1"/>
  <c r="H2084" i="4"/>
  <c r="J2084" i="4" s="1"/>
  <c r="H2090" i="4"/>
  <c r="J2090" i="4" s="1"/>
  <c r="H2096" i="4"/>
  <c r="J2096" i="4" s="1"/>
  <c r="H2103" i="4"/>
  <c r="J2103" i="4" s="1"/>
  <c r="H2102" i="4"/>
  <c r="J2102" i="4" s="1"/>
  <c r="H2109" i="4"/>
  <c r="J2109" i="4" s="1"/>
  <c r="H2108" i="4"/>
  <c r="J2108" i="4" s="1"/>
  <c r="H2115" i="4"/>
  <c r="J2115" i="4" s="1"/>
  <c r="L2115" i="4" s="1"/>
  <c r="H2114" i="4"/>
  <c r="J2114" i="4" s="1"/>
  <c r="H2121" i="4"/>
  <c r="J2121" i="4" s="1"/>
  <c r="H2120" i="4"/>
  <c r="J2120" i="4" s="1"/>
  <c r="H2127" i="4"/>
  <c r="J2127" i="4" s="1"/>
  <c r="H2126" i="4"/>
  <c r="J2126" i="4" s="1"/>
  <c r="H2104" i="4"/>
  <c r="J2104" i="4" s="1"/>
  <c r="H2135" i="4"/>
  <c r="J2135" i="4" s="1"/>
  <c r="H2139" i="4"/>
  <c r="J2139" i="4" s="1"/>
  <c r="H2138" i="4"/>
  <c r="J2138" i="4" s="1"/>
  <c r="H2116" i="4"/>
  <c r="J2116" i="4" s="1"/>
  <c r="H2147" i="4"/>
  <c r="J2147" i="4" s="1"/>
  <c r="H2151" i="4"/>
  <c r="J2151" i="4" s="1"/>
  <c r="H2150" i="4"/>
  <c r="J2150" i="4" s="1"/>
  <c r="H2159" i="4"/>
  <c r="J2159" i="4" s="1"/>
  <c r="H2163" i="4"/>
  <c r="J2163" i="4" s="1"/>
  <c r="H2162" i="4"/>
  <c r="J2162" i="4" s="1"/>
  <c r="H2171" i="4"/>
  <c r="J2171" i="4" s="1"/>
  <c r="H2175" i="4"/>
  <c r="J2175" i="4" s="1"/>
  <c r="H2174" i="4"/>
  <c r="J2174" i="4" s="1"/>
  <c r="H2183" i="4"/>
  <c r="J2183" i="4" s="1"/>
  <c r="H2187" i="4"/>
  <c r="J2187" i="4" s="1"/>
  <c r="L2187" i="4" s="1"/>
  <c r="H2186" i="4"/>
  <c r="J2186" i="4" s="1"/>
  <c r="L2186" i="4" s="1"/>
  <c r="H2195" i="4"/>
  <c r="J2195" i="4" s="1"/>
  <c r="H2199" i="4"/>
  <c r="J2199" i="4" s="1"/>
  <c r="H2198" i="4"/>
  <c r="J2198" i="4" s="1"/>
  <c r="L2198" i="4" s="1"/>
  <c r="H2207" i="4"/>
  <c r="J2207" i="4" s="1"/>
  <c r="H2211" i="4"/>
  <c r="J2211" i="4" s="1"/>
  <c r="H2210" i="4"/>
  <c r="J2210" i="4" s="1"/>
  <c r="H2219" i="4"/>
  <c r="J2219" i="4" s="1"/>
  <c r="H2223" i="4"/>
  <c r="J2223" i="4" s="1"/>
  <c r="H2222" i="4"/>
  <c r="J2222" i="4" s="1"/>
  <c r="H2231" i="4"/>
  <c r="J2231" i="4" s="1"/>
  <c r="H2235" i="4"/>
  <c r="J2235" i="4" s="1"/>
  <c r="H2234" i="4"/>
  <c r="J2234" i="4" s="1"/>
  <c r="H2241" i="4"/>
  <c r="J2241" i="4" s="1"/>
  <c r="H2240" i="4"/>
  <c r="J2240" i="4" s="1"/>
  <c r="H2244" i="4"/>
  <c r="J2244" i="4" s="1"/>
  <c r="H2255" i="4"/>
  <c r="J2255" i="4" s="1"/>
  <c r="H2233" i="4"/>
  <c r="J2233" i="4" s="1"/>
  <c r="H2277" i="4"/>
  <c r="J2277" i="4" s="1"/>
  <c r="H2276" i="4"/>
  <c r="J2276" i="4" s="1"/>
  <c r="H2280" i="4"/>
  <c r="J2280" i="4" s="1"/>
  <c r="H2291" i="4"/>
  <c r="J2291" i="4" s="1"/>
  <c r="H2313" i="4"/>
  <c r="J2313" i="4" s="1"/>
  <c r="H2312" i="4"/>
  <c r="J2312" i="4" s="1"/>
  <c r="H2316" i="4"/>
  <c r="J2316" i="4" s="1"/>
  <c r="H2327" i="4"/>
  <c r="J2327" i="4" s="1"/>
  <c r="H2352" i="4"/>
  <c r="J2352" i="4" s="1"/>
  <c r="H2363" i="4"/>
  <c r="J2363" i="4" s="1"/>
  <c r="H2381" i="4"/>
  <c r="J2381" i="4" s="1"/>
  <c r="H2407" i="4"/>
  <c r="J2407" i="4" s="1"/>
  <c r="H2439" i="4"/>
  <c r="J2439" i="4" s="1"/>
  <c r="H2463" i="4"/>
  <c r="J2463" i="4" s="1"/>
  <c r="H2477" i="4"/>
  <c r="J2477" i="4" s="1"/>
  <c r="L2477" i="4" s="1"/>
  <c r="H2515" i="4"/>
  <c r="J2515" i="4" s="1"/>
  <c r="H2507" i="4"/>
  <c r="J2507" i="4" s="1"/>
  <c r="L2507" i="4" s="1"/>
  <c r="H2765" i="4"/>
  <c r="J2765" i="4" s="1"/>
  <c r="L2765" i="4" s="1"/>
  <c r="H2821" i="4"/>
  <c r="J2821" i="4" s="1"/>
  <c r="H2819" i="4"/>
  <c r="J2819" i="4" s="1"/>
  <c r="H2837" i="4"/>
  <c r="J2837" i="4" s="1"/>
  <c r="H2893" i="4"/>
  <c r="J2893" i="4" s="1"/>
  <c r="H2892" i="4"/>
  <c r="J2892" i="4" s="1"/>
  <c r="H2891" i="4"/>
  <c r="J2891" i="4" s="1"/>
  <c r="H2909" i="4"/>
  <c r="J2909" i="4" s="1"/>
  <c r="H2965" i="4"/>
  <c r="J2965" i="4" s="1"/>
  <c r="L2965" i="4" s="1"/>
  <c r="H2964" i="4"/>
  <c r="J2964" i="4" s="1"/>
  <c r="L2964" i="4" s="1"/>
  <c r="H2963" i="4"/>
  <c r="J2963" i="4" s="1"/>
  <c r="L2963" i="4" s="1"/>
  <c r="H2981" i="4"/>
  <c r="J2981" i="4" s="1"/>
  <c r="H3037" i="4"/>
  <c r="J3037" i="4" s="1"/>
  <c r="H3036" i="4"/>
  <c r="J3036" i="4" s="1"/>
  <c r="H3035" i="4"/>
  <c r="J3035" i="4" s="1"/>
  <c r="H3053" i="4"/>
  <c r="J3053" i="4" s="1"/>
  <c r="H3109" i="4"/>
  <c r="J3109" i="4" s="1"/>
  <c r="H3108" i="4"/>
  <c r="J3108" i="4" s="1"/>
  <c r="H3107" i="4"/>
  <c r="J3107" i="4" s="1"/>
  <c r="H2350" i="4"/>
  <c r="J2350" i="4" s="1"/>
  <c r="H2356" i="4"/>
  <c r="J2356" i="4" s="1"/>
  <c r="H2362" i="4"/>
  <c r="J2362" i="4" s="1"/>
  <c r="H2368" i="4"/>
  <c r="J2368" i="4" s="1"/>
  <c r="H2374" i="4"/>
  <c r="J2374" i="4" s="1"/>
  <c r="H2388" i="4"/>
  <c r="J2388" i="4" s="1"/>
  <c r="H2392" i="4"/>
  <c r="J2392" i="4" s="1"/>
  <c r="H2394" i="4"/>
  <c r="J2394" i="4" s="1"/>
  <c r="H2410" i="4"/>
  <c r="J2410" i="4" s="1"/>
  <c r="H2412" i="4"/>
  <c r="J2412" i="4" s="1"/>
  <c r="H2428" i="4"/>
  <c r="J2428" i="4" s="1"/>
  <c r="H2430" i="4"/>
  <c r="J2430" i="4" s="1"/>
  <c r="H2446" i="4"/>
  <c r="J2446" i="4" s="1"/>
  <c r="H2448" i="4"/>
  <c r="J2448" i="4" s="1"/>
  <c r="H2464" i="4"/>
  <c r="J2464" i="4" s="1"/>
  <c r="H2466" i="4"/>
  <c r="J2466" i="4" s="1"/>
  <c r="H2482" i="4"/>
  <c r="J2482" i="4" s="1"/>
  <c r="H2484" i="4"/>
  <c r="J2484" i="4" s="1"/>
  <c r="H2500" i="4"/>
  <c r="J2500" i="4" s="1"/>
  <c r="H2502" i="4"/>
  <c r="J2502" i="4" s="1"/>
  <c r="H2518" i="4"/>
  <c r="J2518" i="4" s="1"/>
  <c r="H2520" i="4"/>
  <c r="J2520" i="4" s="1"/>
  <c r="H2695" i="4"/>
  <c r="J2695" i="4" s="1"/>
  <c r="H2701" i="4"/>
  <c r="J2701" i="4" s="1"/>
  <c r="H2707" i="4"/>
  <c r="J2707" i="4" s="1"/>
  <c r="H2713" i="4"/>
  <c r="J2713" i="4" s="1"/>
  <c r="L2713" i="4" s="1"/>
  <c r="H2719" i="4"/>
  <c r="J2719" i="4" s="1"/>
  <c r="H2724" i="4"/>
  <c r="J2724" i="4" s="1"/>
  <c r="H2736" i="4"/>
  <c r="J2736" i="4" s="1"/>
  <c r="H2748" i="4"/>
  <c r="J2748" i="4" s="1"/>
  <c r="H2757" i="4"/>
  <c r="J2757" i="4" s="1"/>
  <c r="H2760" i="4"/>
  <c r="J2760" i="4" s="1"/>
  <c r="H2779" i="4"/>
  <c r="J2779" i="4" s="1"/>
  <c r="H2782" i="4"/>
  <c r="J2782" i="4" s="1"/>
  <c r="H2793" i="4"/>
  <c r="J2793" i="4" s="1"/>
  <c r="H2796" i="4"/>
  <c r="J2796" i="4" s="1"/>
  <c r="H2815" i="4"/>
  <c r="J2815" i="4" s="1"/>
  <c r="H2818" i="4"/>
  <c r="J2818" i="4" s="1"/>
  <c r="H2829" i="4"/>
  <c r="J2829" i="4" s="1"/>
  <c r="H2851" i="4"/>
  <c r="J2851" i="4" s="1"/>
  <c r="H2850" i="4"/>
  <c r="J2850" i="4" s="1"/>
  <c r="H2854" i="4"/>
  <c r="J2854" i="4" s="1"/>
  <c r="H2865" i="4"/>
  <c r="J2865" i="4" s="1"/>
  <c r="H2887" i="4"/>
  <c r="J2887" i="4" s="1"/>
  <c r="H2886" i="4"/>
  <c r="J2886" i="4" s="1"/>
  <c r="H2890" i="4"/>
  <c r="J2890" i="4" s="1"/>
  <c r="H2901" i="4"/>
  <c r="J2901" i="4" s="1"/>
  <c r="H2923" i="4"/>
  <c r="J2923" i="4" s="1"/>
  <c r="H2922" i="4"/>
  <c r="J2922" i="4" s="1"/>
  <c r="H2926" i="4"/>
  <c r="J2926" i="4" s="1"/>
  <c r="H2937" i="4"/>
  <c r="J2937" i="4" s="1"/>
  <c r="H2959" i="4"/>
  <c r="J2959" i="4" s="1"/>
  <c r="L2959" i="4" s="1"/>
  <c r="H2958" i="4"/>
  <c r="J2958" i="4" s="1"/>
  <c r="H2962" i="4"/>
  <c r="J2962" i="4" s="1"/>
  <c r="H2973" i="4"/>
  <c r="J2973" i="4" s="1"/>
  <c r="H2995" i="4"/>
  <c r="J2995" i="4" s="1"/>
  <c r="H2994" i="4"/>
  <c r="J2994" i="4" s="1"/>
  <c r="H2998" i="4"/>
  <c r="J2998" i="4" s="1"/>
  <c r="H3009" i="4"/>
  <c r="J3009" i="4" s="1"/>
  <c r="H3031" i="4"/>
  <c r="J3031" i="4" s="1"/>
  <c r="H3030" i="4"/>
  <c r="J3030" i="4" s="1"/>
  <c r="H3034" i="4"/>
  <c r="J3034" i="4" s="1"/>
  <c r="H3045" i="4"/>
  <c r="J3045" i="4" s="1"/>
  <c r="H3067" i="4"/>
  <c r="J3067" i="4" s="1"/>
  <c r="H3066" i="4"/>
  <c r="J3066" i="4" s="1"/>
  <c r="H3070" i="4"/>
  <c r="J3070" i="4" s="1"/>
  <c r="H3081" i="4"/>
  <c r="J3081" i="4" s="1"/>
  <c r="H3103" i="4"/>
  <c r="J3103" i="4" s="1"/>
  <c r="H3102" i="4"/>
  <c r="J3102" i="4" s="1"/>
  <c r="H3106" i="4"/>
  <c r="J3106" i="4" s="1"/>
  <c r="H3139" i="4"/>
  <c r="J3139" i="4" s="1"/>
  <c r="H3138" i="4"/>
  <c r="J3138" i="4" s="1"/>
  <c r="H3137" i="4"/>
  <c r="J3137" i="4" s="1"/>
  <c r="H3177" i="4"/>
  <c r="J3177" i="4" s="1"/>
  <c r="H3357" i="4"/>
  <c r="J3357" i="4" s="1"/>
  <c r="H3413" i="4"/>
  <c r="J3413" i="4" s="1"/>
  <c r="H3411" i="4"/>
  <c r="J3411" i="4" s="1"/>
  <c r="H3429" i="4"/>
  <c r="J3429" i="4" s="1"/>
  <c r="H3485" i="4"/>
  <c r="J3485" i="4" s="1"/>
  <c r="H3483" i="4"/>
  <c r="J3483" i="4" s="1"/>
  <c r="H3501" i="4"/>
  <c r="J3501" i="4" s="1"/>
  <c r="H2408" i="4"/>
  <c r="J2408" i="4" s="1"/>
  <c r="H2426" i="4"/>
  <c r="J2426" i="4" s="1"/>
  <c r="H2444" i="4"/>
  <c r="J2444" i="4" s="1"/>
  <c r="H2462" i="4"/>
  <c r="J2462" i="4" s="1"/>
  <c r="H2480" i="4"/>
  <c r="J2480" i="4" s="1"/>
  <c r="H2517" i="4"/>
  <c r="J2517" i="4" s="1"/>
  <c r="H2498" i="4"/>
  <c r="J2498" i="4" s="1"/>
  <c r="H2532" i="4"/>
  <c r="J2532" i="4" s="1"/>
  <c r="H2538" i="4"/>
  <c r="J2538" i="4" s="1"/>
  <c r="H2544" i="4"/>
  <c r="J2544" i="4" s="1"/>
  <c r="H2550" i="4"/>
  <c r="J2550" i="4" s="1"/>
  <c r="H2556" i="4"/>
  <c r="J2556" i="4" s="1"/>
  <c r="H2562" i="4"/>
  <c r="J2562" i="4" s="1"/>
  <c r="H2568" i="4"/>
  <c r="J2568" i="4" s="1"/>
  <c r="H2574" i="4"/>
  <c r="J2574" i="4" s="1"/>
  <c r="H2580" i="4"/>
  <c r="J2580" i="4" s="1"/>
  <c r="H2586" i="4"/>
  <c r="J2586" i="4" s="1"/>
  <c r="H2592" i="4"/>
  <c r="J2592" i="4" s="1"/>
  <c r="H2598" i="4"/>
  <c r="J2598" i="4" s="1"/>
  <c r="H2604" i="4"/>
  <c r="J2604" i="4" s="1"/>
  <c r="H2610" i="4"/>
  <c r="J2610" i="4" s="1"/>
  <c r="H2616" i="4"/>
  <c r="J2616" i="4" s="1"/>
  <c r="H2622" i="4"/>
  <c r="J2622" i="4" s="1"/>
  <c r="H2628" i="4"/>
  <c r="J2628" i="4" s="1"/>
  <c r="H2634" i="4"/>
  <c r="J2634" i="4" s="1"/>
  <c r="H2640" i="4"/>
  <c r="J2640" i="4" s="1"/>
  <c r="H2646" i="4"/>
  <c r="J2646" i="4" s="1"/>
  <c r="H2652" i="4"/>
  <c r="J2652" i="4" s="1"/>
  <c r="H2658" i="4"/>
  <c r="J2658" i="4" s="1"/>
  <c r="H2664" i="4"/>
  <c r="J2664" i="4" s="1"/>
  <c r="H2670" i="4"/>
  <c r="J2670" i="4" s="1"/>
  <c r="H2676" i="4"/>
  <c r="J2676" i="4" s="1"/>
  <c r="H2682" i="4"/>
  <c r="J2682" i="4" s="1"/>
  <c r="H2688" i="4"/>
  <c r="J2688" i="4" s="1"/>
  <c r="H2694" i="4"/>
  <c r="J2694" i="4" s="1"/>
  <c r="H2700" i="4"/>
  <c r="J2700" i="4" s="1"/>
  <c r="H2706" i="4"/>
  <c r="J2706" i="4" s="1"/>
  <c r="H2712" i="4"/>
  <c r="J2712" i="4" s="1"/>
  <c r="H2718" i="4"/>
  <c r="J2718" i="4" s="1"/>
  <c r="H2696" i="4"/>
  <c r="J2696" i="4" s="1"/>
  <c r="H2727" i="4"/>
  <c r="J2727" i="4" s="1"/>
  <c r="H2731" i="4"/>
  <c r="J2731" i="4" s="1"/>
  <c r="H2739" i="4"/>
  <c r="J2739" i="4" s="1"/>
  <c r="H2743" i="4"/>
  <c r="J2743" i="4" s="1"/>
  <c r="H2751" i="4"/>
  <c r="J2751" i="4" s="1"/>
  <c r="H2754" i="4"/>
  <c r="J2754" i="4" s="1"/>
  <c r="H2729" i="4"/>
  <c r="J2729" i="4" s="1"/>
  <c r="H2773" i="4"/>
  <c r="J2773" i="4" s="1"/>
  <c r="H2776" i="4"/>
  <c r="J2776" i="4" s="1"/>
  <c r="H2787" i="4"/>
  <c r="J2787" i="4" s="1"/>
  <c r="H2790" i="4"/>
  <c r="J2790" i="4" s="1"/>
  <c r="H2809" i="4"/>
  <c r="J2809" i="4" s="1"/>
  <c r="H2812" i="4"/>
  <c r="J2812" i="4" s="1"/>
  <c r="H2823" i="4"/>
  <c r="J2823" i="4" s="1"/>
  <c r="H2826" i="4"/>
  <c r="J2826" i="4" s="1"/>
  <c r="H2845" i="4"/>
  <c r="J2845" i="4" s="1"/>
  <c r="H2844" i="4"/>
  <c r="J2844" i="4" s="1"/>
  <c r="H2848" i="4"/>
  <c r="J2848" i="4" s="1"/>
  <c r="H2859" i="4"/>
  <c r="J2859" i="4" s="1"/>
  <c r="H2881" i="4"/>
  <c r="J2881" i="4" s="1"/>
  <c r="H2880" i="4"/>
  <c r="J2880" i="4" s="1"/>
  <c r="H2884" i="4"/>
  <c r="J2884" i="4" s="1"/>
  <c r="H2895" i="4"/>
  <c r="J2895" i="4" s="1"/>
  <c r="H2917" i="4"/>
  <c r="J2917" i="4" s="1"/>
  <c r="H2916" i="4"/>
  <c r="J2916" i="4" s="1"/>
  <c r="H2920" i="4"/>
  <c r="J2920" i="4" s="1"/>
  <c r="H2931" i="4"/>
  <c r="J2931" i="4" s="1"/>
  <c r="H2953" i="4"/>
  <c r="J2953" i="4" s="1"/>
  <c r="H2952" i="4"/>
  <c r="J2952" i="4" s="1"/>
  <c r="H2956" i="4"/>
  <c r="J2956" i="4" s="1"/>
  <c r="H2967" i="4"/>
  <c r="J2967" i="4" s="1"/>
  <c r="H2989" i="4"/>
  <c r="J2989" i="4" s="1"/>
  <c r="H2988" i="4"/>
  <c r="J2988" i="4" s="1"/>
  <c r="H2992" i="4"/>
  <c r="J2992" i="4" s="1"/>
  <c r="H3003" i="4"/>
  <c r="J3003" i="4" s="1"/>
  <c r="H3025" i="4"/>
  <c r="J3025" i="4" s="1"/>
  <c r="H3024" i="4"/>
  <c r="J3024" i="4" s="1"/>
  <c r="H3028" i="4"/>
  <c r="J3028" i="4" s="1"/>
  <c r="H3039" i="4"/>
  <c r="J3039" i="4" s="1"/>
  <c r="H3061" i="4"/>
  <c r="J3061" i="4" s="1"/>
  <c r="H3060" i="4"/>
  <c r="J3060" i="4" s="1"/>
  <c r="H3064" i="4"/>
  <c r="J3064" i="4" s="1"/>
  <c r="H3075" i="4"/>
  <c r="J3075" i="4" s="1"/>
  <c r="H3097" i="4"/>
  <c r="J3097" i="4" s="1"/>
  <c r="H3096" i="4"/>
  <c r="J3096" i="4" s="1"/>
  <c r="H3100" i="4"/>
  <c r="J3100" i="4" s="1"/>
  <c r="H3111" i="4"/>
  <c r="J3111" i="4" s="1"/>
  <c r="H3145" i="4"/>
  <c r="J3145" i="4" s="1"/>
  <c r="H3157" i="4"/>
  <c r="J3157" i="4" s="1"/>
  <c r="L3157" i="4" s="1"/>
  <c r="H3163" i="4"/>
  <c r="J3163" i="4" s="1"/>
  <c r="H3182" i="4"/>
  <c r="J3182" i="4" s="1"/>
  <c r="H3191" i="4"/>
  <c r="J3191" i="4" s="1"/>
  <c r="H3201" i="4"/>
  <c r="J3201" i="4" s="1"/>
  <c r="H3826" i="4"/>
  <c r="J3826" i="4" s="1"/>
  <c r="H3824" i="4"/>
  <c r="J3824" i="4" s="1"/>
  <c r="H3801" i="4"/>
  <c r="J3801" i="4" s="1"/>
  <c r="H3812" i="4"/>
  <c r="J3812" i="4" s="1"/>
  <c r="L3812" i="4" s="1"/>
  <c r="H3825" i="4"/>
  <c r="J3825" i="4" s="1"/>
  <c r="H3898" i="4"/>
  <c r="J3898" i="4" s="1"/>
  <c r="H3897" i="4"/>
  <c r="J3897" i="4" s="1"/>
  <c r="H3896" i="4"/>
  <c r="J3896" i="4" s="1"/>
  <c r="H2236" i="4"/>
  <c r="J2236" i="4" s="1"/>
  <c r="H2242" i="4"/>
  <c r="J2242" i="4" s="1"/>
  <c r="H2248" i="4"/>
  <c r="J2248" i="4" s="1"/>
  <c r="H2254" i="4"/>
  <c r="J2254" i="4" s="1"/>
  <c r="H2260" i="4"/>
  <c r="J2260" i="4" s="1"/>
  <c r="H2266" i="4"/>
  <c r="J2266" i="4" s="1"/>
  <c r="H2272" i="4"/>
  <c r="J2272" i="4" s="1"/>
  <c r="H2278" i="4"/>
  <c r="J2278" i="4" s="1"/>
  <c r="H2284" i="4"/>
  <c r="J2284" i="4" s="1"/>
  <c r="H2290" i="4"/>
  <c r="J2290" i="4" s="1"/>
  <c r="H2296" i="4"/>
  <c r="J2296" i="4" s="1"/>
  <c r="H2302" i="4"/>
  <c r="J2302" i="4" s="1"/>
  <c r="H2308" i="4"/>
  <c r="J2308" i="4" s="1"/>
  <c r="H2314" i="4"/>
  <c r="J2314" i="4" s="1"/>
  <c r="H2320" i="4"/>
  <c r="J2320" i="4" s="1"/>
  <c r="H2326" i="4"/>
  <c r="J2326" i="4" s="1"/>
  <c r="H2332" i="4"/>
  <c r="J2332" i="4" s="1"/>
  <c r="H2364" i="4"/>
  <c r="J2364" i="4" s="1"/>
  <c r="H2338" i="4"/>
  <c r="J2338" i="4" s="1"/>
  <c r="H2370" i="4"/>
  <c r="J2370" i="4" s="1"/>
  <c r="H2344" i="4"/>
  <c r="J2344" i="4" s="1"/>
  <c r="H2376" i="4"/>
  <c r="J2376" i="4" s="1"/>
  <c r="H2380" i="4"/>
  <c r="J2380" i="4" s="1"/>
  <c r="H2404" i="4"/>
  <c r="J2404" i="4" s="1"/>
  <c r="H2406" i="4"/>
  <c r="J2406" i="4" s="1"/>
  <c r="H2422" i="4"/>
  <c r="J2422" i="4" s="1"/>
  <c r="H2424" i="4"/>
  <c r="J2424" i="4" s="1"/>
  <c r="H2440" i="4"/>
  <c r="J2440" i="4" s="1"/>
  <c r="H2442" i="4"/>
  <c r="J2442" i="4" s="1"/>
  <c r="H2458" i="4"/>
  <c r="J2458" i="4" s="1"/>
  <c r="H2460" i="4"/>
  <c r="J2460" i="4" s="1"/>
  <c r="H2476" i="4"/>
  <c r="J2476" i="4" s="1"/>
  <c r="H2478" i="4"/>
  <c r="J2478" i="4" s="1"/>
  <c r="L2478" i="4" s="1"/>
  <c r="H2494" i="4"/>
  <c r="J2494" i="4" s="1"/>
  <c r="H2496" i="4"/>
  <c r="J2496" i="4" s="1"/>
  <c r="H2512" i="4"/>
  <c r="J2512" i="4" s="1"/>
  <c r="H2514" i="4"/>
  <c r="J2514" i="4" s="1"/>
  <c r="H2704" i="4"/>
  <c r="J2704" i="4" s="1"/>
  <c r="H2710" i="4"/>
  <c r="J2710" i="4" s="1"/>
  <c r="H2716" i="4"/>
  <c r="J2716" i="4" s="1"/>
  <c r="H2722" i="4"/>
  <c r="J2722" i="4" s="1"/>
  <c r="H2699" i="4"/>
  <c r="J2699" i="4" s="1"/>
  <c r="H2734" i="4"/>
  <c r="J2734" i="4" s="1"/>
  <c r="H2732" i="4"/>
  <c r="J2732" i="4" s="1"/>
  <c r="H2711" i="4"/>
  <c r="J2711" i="4" s="1"/>
  <c r="H2746" i="4"/>
  <c r="J2746" i="4" s="1"/>
  <c r="H2744" i="4"/>
  <c r="J2744" i="4" s="1"/>
  <c r="H2767" i="4"/>
  <c r="J2767" i="4" s="1"/>
  <c r="H2770" i="4"/>
  <c r="J2770" i="4" s="1"/>
  <c r="H2781" i="4"/>
  <c r="J2781" i="4" s="1"/>
  <c r="H2784" i="4"/>
  <c r="J2784" i="4" s="1"/>
  <c r="L2784" i="4" s="1"/>
  <c r="H2759" i="4"/>
  <c r="J2759" i="4" s="1"/>
  <c r="L2759" i="4" s="1"/>
  <c r="H2803" i="4"/>
  <c r="J2803" i="4" s="1"/>
  <c r="L2803" i="4" s="1"/>
  <c r="H2806" i="4"/>
  <c r="J2806" i="4" s="1"/>
  <c r="H2817" i="4"/>
  <c r="J2817" i="4" s="1"/>
  <c r="H2820" i="4"/>
  <c r="J2820" i="4" s="1"/>
  <c r="H2795" i="4"/>
  <c r="J2795" i="4" s="1"/>
  <c r="L2795" i="4" s="1"/>
  <c r="H2839" i="4"/>
  <c r="J2839" i="4" s="1"/>
  <c r="H2838" i="4"/>
  <c r="J2838" i="4" s="1"/>
  <c r="H2842" i="4"/>
  <c r="J2842" i="4" s="1"/>
  <c r="H2853" i="4"/>
  <c r="J2853" i="4" s="1"/>
  <c r="H2831" i="4"/>
  <c r="J2831" i="4" s="1"/>
  <c r="H2875" i="4"/>
  <c r="J2875" i="4" s="1"/>
  <c r="H2874" i="4"/>
  <c r="J2874" i="4" s="1"/>
  <c r="H2878" i="4"/>
  <c r="J2878" i="4" s="1"/>
  <c r="H2889" i="4"/>
  <c r="J2889" i="4" s="1"/>
  <c r="H2867" i="4"/>
  <c r="J2867" i="4" s="1"/>
  <c r="H2911" i="4"/>
  <c r="J2911" i="4" s="1"/>
  <c r="H2910" i="4"/>
  <c r="J2910" i="4" s="1"/>
  <c r="H2914" i="4"/>
  <c r="J2914" i="4" s="1"/>
  <c r="H2925" i="4"/>
  <c r="J2925" i="4" s="1"/>
  <c r="H2903" i="4"/>
  <c r="J2903" i="4" s="1"/>
  <c r="H2947" i="4"/>
  <c r="J2947" i="4" s="1"/>
  <c r="H2946" i="4"/>
  <c r="J2946" i="4" s="1"/>
  <c r="H2950" i="4"/>
  <c r="J2950" i="4" s="1"/>
  <c r="H2961" i="4"/>
  <c r="J2961" i="4" s="1"/>
  <c r="H2939" i="4"/>
  <c r="J2939" i="4" s="1"/>
  <c r="H2983" i="4"/>
  <c r="J2983" i="4" s="1"/>
  <c r="L2983" i="4" s="1"/>
  <c r="H2982" i="4"/>
  <c r="J2982" i="4" s="1"/>
  <c r="L2982" i="4" s="1"/>
  <c r="H2986" i="4"/>
  <c r="J2986" i="4" s="1"/>
  <c r="H2997" i="4"/>
  <c r="J2997" i="4" s="1"/>
  <c r="H2975" i="4"/>
  <c r="J2975" i="4" s="1"/>
  <c r="L2975" i="4" s="1"/>
  <c r="H3019" i="4"/>
  <c r="J3019" i="4" s="1"/>
  <c r="L3019" i="4" s="1"/>
  <c r="H3018" i="4"/>
  <c r="J3018" i="4" s="1"/>
  <c r="L3018" i="4" s="1"/>
  <c r="H3022" i="4"/>
  <c r="J3022" i="4" s="1"/>
  <c r="H3033" i="4"/>
  <c r="J3033" i="4" s="1"/>
  <c r="H3011" i="4"/>
  <c r="J3011" i="4" s="1"/>
  <c r="L3011" i="4" s="1"/>
  <c r="H3055" i="4"/>
  <c r="J3055" i="4" s="1"/>
  <c r="H3054" i="4"/>
  <c r="J3054" i="4" s="1"/>
  <c r="H3058" i="4"/>
  <c r="J3058" i="4" s="1"/>
  <c r="H3069" i="4"/>
  <c r="J3069" i="4" s="1"/>
  <c r="H3047" i="4"/>
  <c r="J3047" i="4" s="1"/>
  <c r="H3091" i="4"/>
  <c r="J3091" i="4" s="1"/>
  <c r="H3090" i="4"/>
  <c r="J3090" i="4" s="1"/>
  <c r="H3094" i="4"/>
  <c r="J3094" i="4" s="1"/>
  <c r="H3105" i="4"/>
  <c r="J3105" i="4" s="1"/>
  <c r="H3083" i="4"/>
  <c r="J3083" i="4" s="1"/>
  <c r="H3127" i="4"/>
  <c r="J3127" i="4" s="1"/>
  <c r="H3126" i="4"/>
  <c r="J3126" i="4" s="1"/>
  <c r="H3114" i="4"/>
  <c r="J3114" i="4" s="1"/>
  <c r="H3117" i="4"/>
  <c r="J3117" i="4" s="1"/>
  <c r="H3165" i="4"/>
  <c r="J3165" i="4" s="1"/>
  <c r="H3167" i="4"/>
  <c r="J3167" i="4" s="1"/>
  <c r="H3169" i="4"/>
  <c r="J3169" i="4" s="1"/>
  <c r="H3179" i="4"/>
  <c r="J3179" i="4" s="1"/>
  <c r="L3179" i="4" s="1"/>
  <c r="H3184" i="4"/>
  <c r="J3184" i="4" s="1"/>
  <c r="H3195" i="4"/>
  <c r="J3195" i="4" s="1"/>
  <c r="H3625" i="4"/>
  <c r="J3625" i="4" s="1"/>
  <c r="L3625" i="4" s="1"/>
  <c r="H3603" i="4"/>
  <c r="J3603" i="4" s="1"/>
  <c r="H3618" i="4"/>
  <c r="J3618" i="4" s="1"/>
  <c r="L3618" i="4" s="1"/>
  <c r="H3609" i="4"/>
  <c r="J3609" i="4" s="1"/>
  <c r="H2399" i="4"/>
  <c r="J2399" i="4" s="1"/>
  <c r="L2399" i="4" s="1"/>
  <c r="H2401" i="4"/>
  <c r="J2401" i="4" s="1"/>
  <c r="H2402" i="4"/>
  <c r="J2402" i="4" s="1"/>
  <c r="H2417" i="4"/>
  <c r="J2417" i="4" s="1"/>
  <c r="H2419" i="4"/>
  <c r="J2419" i="4" s="1"/>
  <c r="H2420" i="4"/>
  <c r="J2420" i="4" s="1"/>
  <c r="H2435" i="4"/>
  <c r="J2435" i="4" s="1"/>
  <c r="H2437" i="4"/>
  <c r="J2437" i="4" s="1"/>
  <c r="H2438" i="4"/>
  <c r="J2438" i="4" s="1"/>
  <c r="H2453" i="4"/>
  <c r="J2453" i="4" s="1"/>
  <c r="H2455" i="4"/>
  <c r="J2455" i="4" s="1"/>
  <c r="H2456" i="4"/>
  <c r="J2456" i="4" s="1"/>
  <c r="H2471" i="4"/>
  <c r="J2471" i="4" s="1"/>
  <c r="L2471" i="4" s="1"/>
  <c r="H2473" i="4"/>
  <c r="J2473" i="4" s="1"/>
  <c r="H2474" i="4"/>
  <c r="J2474" i="4" s="1"/>
  <c r="H2511" i="4"/>
  <c r="J2511" i="4" s="1"/>
  <c r="H2489" i="4"/>
  <c r="J2489" i="4" s="1"/>
  <c r="H2491" i="4"/>
  <c r="J2491" i="4" s="1"/>
  <c r="H2492" i="4"/>
  <c r="J2492" i="4" s="1"/>
  <c r="H2529" i="4"/>
  <c r="J2529" i="4" s="1"/>
  <c r="H2535" i="4"/>
  <c r="J2535" i="4" s="1"/>
  <c r="H2510" i="4"/>
  <c r="J2510" i="4" s="1"/>
  <c r="H2541" i="4"/>
  <c r="J2541" i="4" s="1"/>
  <c r="H2516" i="4"/>
  <c r="J2516" i="4" s="1"/>
  <c r="H2547" i="4"/>
  <c r="J2547" i="4" s="1"/>
  <c r="H2553" i="4"/>
  <c r="J2553" i="4" s="1"/>
  <c r="H2528" i="4"/>
  <c r="J2528" i="4" s="1"/>
  <c r="H2559" i="4"/>
  <c r="J2559" i="4" s="1"/>
  <c r="H2534" i="4"/>
  <c r="J2534" i="4" s="1"/>
  <c r="H2565" i="4"/>
  <c r="J2565" i="4" s="1"/>
  <c r="H2540" i="4"/>
  <c r="J2540" i="4" s="1"/>
  <c r="H2571" i="4"/>
  <c r="J2571" i="4" s="1"/>
  <c r="H2546" i="4"/>
  <c r="J2546" i="4" s="1"/>
  <c r="H2577" i="4"/>
  <c r="J2577" i="4" s="1"/>
  <c r="H2552" i="4"/>
  <c r="J2552" i="4" s="1"/>
  <c r="H2583" i="4"/>
  <c r="J2583" i="4" s="1"/>
  <c r="H2558" i="4"/>
  <c r="J2558" i="4" s="1"/>
  <c r="H2589" i="4"/>
  <c r="J2589" i="4" s="1"/>
  <c r="H2564" i="4"/>
  <c r="J2564" i="4" s="1"/>
  <c r="H2595" i="4"/>
  <c r="J2595" i="4" s="1"/>
  <c r="H2570" i="4"/>
  <c r="J2570" i="4" s="1"/>
  <c r="H2601" i="4"/>
  <c r="J2601" i="4" s="1"/>
  <c r="H2576" i="4"/>
  <c r="J2576" i="4" s="1"/>
  <c r="H2607" i="4"/>
  <c r="J2607" i="4" s="1"/>
  <c r="H2582" i="4"/>
  <c r="J2582" i="4" s="1"/>
  <c r="H2613" i="4"/>
  <c r="J2613" i="4" s="1"/>
  <c r="H2588" i="4"/>
  <c r="J2588" i="4" s="1"/>
  <c r="H2619" i="4"/>
  <c r="J2619" i="4" s="1"/>
  <c r="H2594" i="4"/>
  <c r="J2594" i="4" s="1"/>
  <c r="H2625" i="4"/>
  <c r="J2625" i="4" s="1"/>
  <c r="H2600" i="4"/>
  <c r="J2600" i="4" s="1"/>
  <c r="H2631" i="4"/>
  <c r="J2631" i="4" s="1"/>
  <c r="H2606" i="4"/>
  <c r="J2606" i="4" s="1"/>
  <c r="H2637" i="4"/>
  <c r="J2637" i="4" s="1"/>
  <c r="H2612" i="4"/>
  <c r="J2612" i="4" s="1"/>
  <c r="H2643" i="4"/>
  <c r="J2643" i="4" s="1"/>
  <c r="H2618" i="4"/>
  <c r="J2618" i="4" s="1"/>
  <c r="H2649" i="4"/>
  <c r="J2649" i="4" s="1"/>
  <c r="H2624" i="4"/>
  <c r="J2624" i="4" s="1"/>
  <c r="H2655" i="4"/>
  <c r="J2655" i="4" s="1"/>
  <c r="H2630" i="4"/>
  <c r="J2630" i="4" s="1"/>
  <c r="H2661" i="4"/>
  <c r="J2661" i="4" s="1"/>
  <c r="H2636" i="4"/>
  <c r="J2636" i="4" s="1"/>
  <c r="H2667" i="4"/>
  <c r="J2667" i="4" s="1"/>
  <c r="H2642" i="4"/>
  <c r="J2642" i="4" s="1"/>
  <c r="H2673" i="4"/>
  <c r="J2673" i="4" s="1"/>
  <c r="H2648" i="4"/>
  <c r="J2648" i="4" s="1"/>
  <c r="H2679" i="4"/>
  <c r="J2679" i="4" s="1"/>
  <c r="H2654" i="4"/>
  <c r="J2654" i="4" s="1"/>
  <c r="H2685" i="4"/>
  <c r="J2685" i="4" s="1"/>
  <c r="H2660" i="4"/>
  <c r="J2660" i="4" s="1"/>
  <c r="H2691" i="4"/>
  <c r="J2691" i="4" s="1"/>
  <c r="H2666" i="4"/>
  <c r="J2666" i="4" s="1"/>
  <c r="H2697" i="4"/>
  <c r="J2697" i="4" s="1"/>
  <c r="H2672" i="4"/>
  <c r="J2672" i="4" s="1"/>
  <c r="H2703" i="4"/>
  <c r="J2703" i="4" s="1"/>
  <c r="H2678" i="4"/>
  <c r="J2678" i="4" s="1"/>
  <c r="H2709" i="4"/>
  <c r="J2709" i="4" s="1"/>
  <c r="H2684" i="4"/>
  <c r="J2684" i="4" s="1"/>
  <c r="H2715" i="4"/>
  <c r="J2715" i="4" s="1"/>
  <c r="H2690" i="4"/>
  <c r="J2690" i="4" s="1"/>
  <c r="H2721" i="4"/>
  <c r="J2721" i="4" s="1"/>
  <c r="H2730" i="4"/>
  <c r="J2730" i="4" s="1"/>
  <c r="H2742" i="4"/>
  <c r="J2742" i="4" s="1"/>
  <c r="H2761" i="4"/>
  <c r="J2761" i="4" s="1"/>
  <c r="H2764" i="4"/>
  <c r="J2764" i="4" s="1"/>
  <c r="H2775" i="4"/>
  <c r="J2775" i="4" s="1"/>
  <c r="H2778" i="4"/>
  <c r="J2778" i="4" s="1"/>
  <c r="H2753" i="4"/>
  <c r="J2753" i="4" s="1"/>
  <c r="H2797" i="4"/>
  <c r="J2797" i="4" s="1"/>
  <c r="H2800" i="4"/>
  <c r="J2800" i="4" s="1"/>
  <c r="H2811" i="4"/>
  <c r="J2811" i="4" s="1"/>
  <c r="H2814" i="4"/>
  <c r="J2814" i="4" s="1"/>
  <c r="H2789" i="4"/>
  <c r="J2789" i="4" s="1"/>
  <c r="H2833" i="4"/>
  <c r="J2833" i="4" s="1"/>
  <c r="H2832" i="4"/>
  <c r="J2832" i="4" s="1"/>
  <c r="H2836" i="4"/>
  <c r="J2836" i="4" s="1"/>
  <c r="H2847" i="4"/>
  <c r="J2847" i="4" s="1"/>
  <c r="H2825" i="4"/>
  <c r="J2825" i="4" s="1"/>
  <c r="H2869" i="4"/>
  <c r="J2869" i="4" s="1"/>
  <c r="H2868" i="4"/>
  <c r="J2868" i="4" s="1"/>
  <c r="H2872" i="4"/>
  <c r="J2872" i="4" s="1"/>
  <c r="H2883" i="4"/>
  <c r="J2883" i="4" s="1"/>
  <c r="H2861" i="4"/>
  <c r="J2861" i="4" s="1"/>
  <c r="H2905" i="4"/>
  <c r="J2905" i="4" s="1"/>
  <c r="H2904" i="4"/>
  <c r="J2904" i="4" s="1"/>
  <c r="H2908" i="4"/>
  <c r="J2908" i="4" s="1"/>
  <c r="H2919" i="4"/>
  <c r="J2919" i="4" s="1"/>
  <c r="H2897" i="4"/>
  <c r="J2897" i="4" s="1"/>
  <c r="H2941" i="4"/>
  <c r="J2941" i="4" s="1"/>
  <c r="H2940" i="4"/>
  <c r="J2940" i="4" s="1"/>
  <c r="H2944" i="4"/>
  <c r="J2944" i="4" s="1"/>
  <c r="H2955" i="4"/>
  <c r="J2955" i="4" s="1"/>
  <c r="H2933" i="4"/>
  <c r="J2933" i="4" s="1"/>
  <c r="H2977" i="4"/>
  <c r="J2977" i="4" s="1"/>
  <c r="H2976" i="4"/>
  <c r="J2976" i="4" s="1"/>
  <c r="H2980" i="4"/>
  <c r="J2980" i="4" s="1"/>
  <c r="H2991" i="4"/>
  <c r="J2991" i="4" s="1"/>
  <c r="H2969" i="4"/>
  <c r="J2969" i="4" s="1"/>
  <c r="H3013" i="4"/>
  <c r="J3013" i="4" s="1"/>
  <c r="H3012" i="4"/>
  <c r="J3012" i="4" s="1"/>
  <c r="H3016" i="4"/>
  <c r="J3016" i="4" s="1"/>
  <c r="H3027" i="4"/>
  <c r="J3027" i="4" s="1"/>
  <c r="H3005" i="4"/>
  <c r="J3005" i="4" s="1"/>
  <c r="H3049" i="4"/>
  <c r="J3049" i="4" s="1"/>
  <c r="H3048" i="4"/>
  <c r="J3048" i="4" s="1"/>
  <c r="H3052" i="4"/>
  <c r="J3052" i="4" s="1"/>
  <c r="H3063" i="4"/>
  <c r="J3063" i="4" s="1"/>
  <c r="H3041" i="4"/>
  <c r="J3041" i="4" s="1"/>
  <c r="H3085" i="4"/>
  <c r="J3085" i="4" s="1"/>
  <c r="H3084" i="4"/>
  <c r="J3084" i="4" s="1"/>
  <c r="H3088" i="4"/>
  <c r="J3088" i="4" s="1"/>
  <c r="H3099" i="4"/>
  <c r="J3099" i="4" s="1"/>
  <c r="H3077" i="4"/>
  <c r="J3077" i="4" s="1"/>
  <c r="H3121" i="4"/>
  <c r="J3121" i="4" s="1"/>
  <c r="H3120" i="4"/>
  <c r="J3120" i="4" s="1"/>
  <c r="H3119" i="4"/>
  <c r="J3119" i="4" s="1"/>
  <c r="L3119" i="4" s="1"/>
  <c r="H3113" i="4"/>
  <c r="J3113" i="4" s="1"/>
  <c r="H3144" i="4"/>
  <c r="J3144" i="4" s="1"/>
  <c r="H3159" i="4"/>
  <c r="J3159" i="4" s="1"/>
  <c r="H3377" i="4"/>
  <c r="J3377" i="4" s="1"/>
  <c r="H3375" i="4"/>
  <c r="J3375" i="4" s="1"/>
  <c r="H3449" i="4"/>
  <c r="J3449" i="4" s="1"/>
  <c r="H3447" i="4"/>
  <c r="J3447" i="4" s="1"/>
  <c r="H3521" i="4"/>
  <c r="J3521" i="4" s="1"/>
  <c r="H3519" i="4"/>
  <c r="J3519" i="4" s="1"/>
  <c r="H3862" i="4"/>
  <c r="J3862" i="4" s="1"/>
  <c r="H3860" i="4"/>
  <c r="J3860" i="4" s="1"/>
  <c r="H3861" i="4"/>
  <c r="J3861" i="4" s="1"/>
  <c r="H2382" i="4"/>
  <c r="J2382" i="4" s="1"/>
  <c r="H2386" i="4"/>
  <c r="J2386" i="4" s="1"/>
  <c r="H2398" i="4"/>
  <c r="J2398" i="4" s="1"/>
  <c r="H2400" i="4"/>
  <c r="J2400" i="4" s="1"/>
  <c r="H2416" i="4"/>
  <c r="J2416" i="4" s="1"/>
  <c r="H2418" i="4"/>
  <c r="J2418" i="4" s="1"/>
  <c r="H2434" i="4"/>
  <c r="J2434" i="4" s="1"/>
  <c r="H2436" i="4"/>
  <c r="J2436" i="4" s="1"/>
  <c r="H2452" i="4"/>
  <c r="J2452" i="4" s="1"/>
  <c r="H2454" i="4"/>
  <c r="J2454" i="4" s="1"/>
  <c r="H2470" i="4"/>
  <c r="J2470" i="4" s="1"/>
  <c r="L2470" i="4" s="1"/>
  <c r="H2472" i="4"/>
  <c r="J2472" i="4" s="1"/>
  <c r="H2488" i="4"/>
  <c r="J2488" i="4" s="1"/>
  <c r="H2490" i="4"/>
  <c r="J2490" i="4" s="1"/>
  <c r="H2506" i="4"/>
  <c r="J2506" i="4" s="1"/>
  <c r="H2508" i="4"/>
  <c r="J2508" i="4" s="1"/>
  <c r="H2524" i="4"/>
  <c r="J2524" i="4" s="1"/>
  <c r="H2526" i="4"/>
  <c r="J2526" i="4" s="1"/>
  <c r="H2725" i="4"/>
  <c r="J2725" i="4" s="1"/>
  <c r="H2702" i="4"/>
  <c r="J2702" i="4" s="1"/>
  <c r="H2733" i="4"/>
  <c r="J2733" i="4" s="1"/>
  <c r="H2737" i="4"/>
  <c r="J2737" i="4" s="1"/>
  <c r="H2714" i="4"/>
  <c r="J2714" i="4" s="1"/>
  <c r="H2745" i="4"/>
  <c r="J2745" i="4" s="1"/>
  <c r="H2749" i="4"/>
  <c r="J2749" i="4" s="1"/>
  <c r="L2749" i="4" s="1"/>
  <c r="H2755" i="4"/>
  <c r="J2755" i="4" s="1"/>
  <c r="H2758" i="4"/>
  <c r="J2758" i="4" s="1"/>
  <c r="L2758" i="4" s="1"/>
  <c r="H2769" i="4"/>
  <c r="J2769" i="4" s="1"/>
  <c r="H2772" i="4"/>
  <c r="J2772" i="4" s="1"/>
  <c r="H2747" i="4"/>
  <c r="J2747" i="4" s="1"/>
  <c r="H2791" i="4"/>
  <c r="J2791" i="4" s="1"/>
  <c r="H2794" i="4"/>
  <c r="J2794" i="4" s="1"/>
  <c r="H2805" i="4"/>
  <c r="J2805" i="4" s="1"/>
  <c r="H2808" i="4"/>
  <c r="J2808" i="4" s="1"/>
  <c r="H2827" i="4"/>
  <c r="J2827" i="4" s="1"/>
  <c r="H2830" i="4"/>
  <c r="J2830" i="4" s="1"/>
  <c r="H2841" i="4"/>
  <c r="J2841" i="4" s="1"/>
  <c r="H2863" i="4"/>
  <c r="J2863" i="4" s="1"/>
  <c r="H2862" i="4"/>
  <c r="J2862" i="4" s="1"/>
  <c r="H2866" i="4"/>
  <c r="J2866" i="4" s="1"/>
  <c r="H2877" i="4"/>
  <c r="J2877" i="4" s="1"/>
  <c r="H2899" i="4"/>
  <c r="J2899" i="4" s="1"/>
  <c r="H2898" i="4"/>
  <c r="J2898" i="4" s="1"/>
  <c r="H2902" i="4"/>
  <c r="J2902" i="4" s="1"/>
  <c r="H2913" i="4"/>
  <c r="J2913" i="4" s="1"/>
  <c r="H2935" i="4"/>
  <c r="J2935" i="4" s="1"/>
  <c r="H2934" i="4"/>
  <c r="J2934" i="4" s="1"/>
  <c r="H2938" i="4"/>
  <c r="J2938" i="4" s="1"/>
  <c r="H2949" i="4"/>
  <c r="J2949" i="4" s="1"/>
  <c r="H2971" i="4"/>
  <c r="J2971" i="4" s="1"/>
  <c r="H2970" i="4"/>
  <c r="J2970" i="4" s="1"/>
  <c r="H2974" i="4"/>
  <c r="J2974" i="4" s="1"/>
  <c r="H2985" i="4"/>
  <c r="J2985" i="4" s="1"/>
  <c r="H3007" i="4"/>
  <c r="J3007" i="4" s="1"/>
  <c r="H3006" i="4"/>
  <c r="J3006" i="4" s="1"/>
  <c r="H3010" i="4"/>
  <c r="J3010" i="4" s="1"/>
  <c r="L3010" i="4" s="1"/>
  <c r="H3021" i="4"/>
  <c r="J3021" i="4" s="1"/>
  <c r="H3043" i="4"/>
  <c r="J3043" i="4" s="1"/>
  <c r="H3042" i="4"/>
  <c r="J3042" i="4" s="1"/>
  <c r="H3046" i="4"/>
  <c r="J3046" i="4" s="1"/>
  <c r="H3057" i="4"/>
  <c r="J3057" i="4" s="1"/>
  <c r="H3079" i="4"/>
  <c r="J3079" i="4" s="1"/>
  <c r="H3078" i="4"/>
  <c r="J3078" i="4" s="1"/>
  <c r="H3082" i="4"/>
  <c r="J3082" i="4" s="1"/>
  <c r="H3093" i="4"/>
  <c r="J3093" i="4" s="1"/>
  <c r="H3118" i="4"/>
  <c r="J3118" i="4" s="1"/>
  <c r="H3129" i="4"/>
  <c r="J3129" i="4" s="1"/>
  <c r="H3132" i="4"/>
  <c r="J3132" i="4" s="1"/>
  <c r="H3147" i="4"/>
  <c r="J3147" i="4" s="1"/>
  <c r="H3164" i="4"/>
  <c r="J3164" i="4" s="1"/>
  <c r="H3175" i="4"/>
  <c r="J3175" i="4" s="1"/>
  <c r="H3181" i="4"/>
  <c r="J3181" i="4" s="1"/>
  <c r="H3200" i="4"/>
  <c r="J3200" i="4" s="1"/>
  <c r="H3198" i="4"/>
  <c r="J3198" i="4" s="1"/>
  <c r="H3435" i="4"/>
  <c r="J3435" i="4" s="1"/>
  <c r="H3507" i="4"/>
  <c r="J3507" i="4" s="1"/>
  <c r="H3116" i="4"/>
  <c r="J3116" i="4" s="1"/>
  <c r="H3122" i="4"/>
  <c r="J3122" i="4" s="1"/>
  <c r="H3128" i="4"/>
  <c r="J3128" i="4" s="1"/>
  <c r="H3134" i="4"/>
  <c r="J3134" i="4" s="1"/>
  <c r="H3140" i="4"/>
  <c r="J3140" i="4" s="1"/>
  <c r="H3162" i="4"/>
  <c r="J3162" i="4" s="1"/>
  <c r="H3199" i="4"/>
  <c r="J3199" i="4" s="1"/>
  <c r="H3180" i="4"/>
  <c r="J3180" i="4" s="1"/>
  <c r="H3347" i="4"/>
  <c r="J3347" i="4" s="1"/>
  <c r="H3353" i="4"/>
  <c r="J3353" i="4" s="1"/>
  <c r="H3359" i="4"/>
  <c r="J3359" i="4" s="1"/>
  <c r="H3365" i="4"/>
  <c r="J3365" i="4" s="1"/>
  <c r="H3371" i="4"/>
  <c r="J3371" i="4" s="1"/>
  <c r="H3374" i="4"/>
  <c r="J3374" i="4" s="1"/>
  <c r="H3385" i="4"/>
  <c r="J3385" i="4" s="1"/>
  <c r="H3388" i="4"/>
  <c r="J3388" i="4" s="1"/>
  <c r="H3363" i="4"/>
  <c r="J3363" i="4" s="1"/>
  <c r="H3407" i="4"/>
  <c r="J3407" i="4" s="1"/>
  <c r="H3410" i="4"/>
  <c r="J3410" i="4" s="1"/>
  <c r="H3421" i="4"/>
  <c r="J3421" i="4" s="1"/>
  <c r="H3424" i="4"/>
  <c r="J3424" i="4" s="1"/>
  <c r="H3443" i="4"/>
  <c r="J3443" i="4" s="1"/>
  <c r="H3446" i="4"/>
  <c r="J3446" i="4" s="1"/>
  <c r="H3457" i="4"/>
  <c r="J3457" i="4" s="1"/>
  <c r="H3460" i="4"/>
  <c r="J3460" i="4" s="1"/>
  <c r="H3479" i="4"/>
  <c r="J3479" i="4" s="1"/>
  <c r="H3482" i="4"/>
  <c r="J3482" i="4" s="1"/>
  <c r="H3493" i="4"/>
  <c r="J3493" i="4" s="1"/>
  <c r="H3496" i="4"/>
  <c r="J3496" i="4" s="1"/>
  <c r="H3515" i="4"/>
  <c r="J3515" i="4" s="1"/>
  <c r="H3518" i="4"/>
  <c r="J3518" i="4" s="1"/>
  <c r="H3529" i="4"/>
  <c r="J3529" i="4" s="1"/>
  <c r="H3532" i="4"/>
  <c r="J3532" i="4" s="1"/>
  <c r="H3553" i="4"/>
  <c r="J3553" i="4" s="1"/>
  <c r="H3555" i="4"/>
  <c r="J3555" i="4" s="1"/>
  <c r="H3558" i="4"/>
  <c r="J3558" i="4" s="1"/>
  <c r="H3569" i="4"/>
  <c r="J3569" i="4" s="1"/>
  <c r="H3566" i="4"/>
  <c r="J3566" i="4" s="1"/>
  <c r="L3566" i="4" s="1"/>
  <c r="H3565" i="4"/>
  <c r="J3565" i="4" s="1"/>
  <c r="H3564" i="4"/>
  <c r="J3564" i="4" s="1"/>
  <c r="H3570" i="4"/>
  <c r="J3570" i="4" s="1"/>
  <c r="H3617" i="4"/>
  <c r="J3617" i="4" s="1"/>
  <c r="L3617" i="4" s="1"/>
  <c r="H3640" i="4"/>
  <c r="J3640" i="4" s="1"/>
  <c r="H3639" i="4"/>
  <c r="J3639" i="4" s="1"/>
  <c r="H3664" i="4"/>
  <c r="J3664" i="4" s="1"/>
  <c r="H3662" i="4"/>
  <c r="J3662" i="4" s="1"/>
  <c r="H3657" i="4"/>
  <c r="J3657" i="4" s="1"/>
  <c r="H3663" i="4"/>
  <c r="J3663" i="4" s="1"/>
  <c r="H3692" i="4"/>
  <c r="J3692" i="4" s="1"/>
  <c r="H3764" i="4"/>
  <c r="J3764" i="4" s="1"/>
  <c r="H3776" i="4"/>
  <c r="J3776" i="4" s="1"/>
  <c r="L3776" i="4" s="1"/>
  <c r="H3158" i="4"/>
  <c r="J3158" i="4" s="1"/>
  <c r="H3160" i="4"/>
  <c r="J3160" i="4" s="1"/>
  <c r="H3176" i="4"/>
  <c r="J3176" i="4" s="1"/>
  <c r="H3178" i="4"/>
  <c r="J3178" i="4" s="1"/>
  <c r="H3194" i="4"/>
  <c r="J3194" i="4" s="1"/>
  <c r="H3196" i="4"/>
  <c r="J3196" i="4" s="1"/>
  <c r="H3212" i="4"/>
  <c r="J3212" i="4" s="1"/>
  <c r="H3214" i="4"/>
  <c r="J3214" i="4" s="1"/>
  <c r="H3220" i="4"/>
  <c r="J3220" i="4" s="1"/>
  <c r="H3226" i="4"/>
  <c r="J3226" i="4" s="1"/>
  <c r="H3232" i="4"/>
  <c r="J3232" i="4" s="1"/>
  <c r="H3238" i="4"/>
  <c r="J3238" i="4" s="1"/>
  <c r="H3244" i="4"/>
  <c r="J3244" i="4" s="1"/>
  <c r="H3250" i="4"/>
  <c r="J3250" i="4" s="1"/>
  <c r="H3256" i="4"/>
  <c r="J3256" i="4" s="1"/>
  <c r="H3262" i="4"/>
  <c r="J3262" i="4" s="1"/>
  <c r="H3268" i="4"/>
  <c r="J3268" i="4" s="1"/>
  <c r="H3274" i="4"/>
  <c r="J3274" i="4" s="1"/>
  <c r="H3280" i="4"/>
  <c r="J3280" i="4" s="1"/>
  <c r="H3286" i="4"/>
  <c r="J3286" i="4" s="1"/>
  <c r="H3292" i="4"/>
  <c r="J3292" i="4" s="1"/>
  <c r="H3298" i="4"/>
  <c r="J3298" i="4" s="1"/>
  <c r="H3304" i="4"/>
  <c r="J3304" i="4" s="1"/>
  <c r="H3310" i="4"/>
  <c r="J3310" i="4" s="1"/>
  <c r="H3316" i="4"/>
  <c r="J3316" i="4" s="1"/>
  <c r="H3322" i="4"/>
  <c r="J3322" i="4" s="1"/>
  <c r="H3328" i="4"/>
  <c r="J3328" i="4" s="1"/>
  <c r="H3334" i="4"/>
  <c r="J3334" i="4" s="1"/>
  <c r="H3340" i="4"/>
  <c r="J3340" i="4" s="1"/>
  <c r="H3346" i="4"/>
  <c r="J3346" i="4" s="1"/>
  <c r="H3352" i="4"/>
  <c r="J3352" i="4" s="1"/>
  <c r="H3358" i="4"/>
  <c r="J3358" i="4" s="1"/>
  <c r="H3364" i="4"/>
  <c r="J3364" i="4" s="1"/>
  <c r="H3370" i="4"/>
  <c r="J3370" i="4" s="1"/>
  <c r="H3379" i="4"/>
  <c r="J3379" i="4" s="1"/>
  <c r="H3382" i="4"/>
  <c r="J3382" i="4" s="1"/>
  <c r="H3401" i="4"/>
  <c r="J3401" i="4" s="1"/>
  <c r="H3404" i="4"/>
  <c r="J3404" i="4" s="1"/>
  <c r="H3415" i="4"/>
  <c r="J3415" i="4" s="1"/>
  <c r="L3415" i="4" s="1"/>
  <c r="H3418" i="4"/>
  <c r="J3418" i="4" s="1"/>
  <c r="H3437" i="4"/>
  <c r="J3437" i="4" s="1"/>
  <c r="H3440" i="4"/>
  <c r="J3440" i="4" s="1"/>
  <c r="H3451" i="4"/>
  <c r="J3451" i="4" s="1"/>
  <c r="H3454" i="4"/>
  <c r="J3454" i="4" s="1"/>
  <c r="H3473" i="4"/>
  <c r="J3473" i="4" s="1"/>
  <c r="H3476" i="4"/>
  <c r="J3476" i="4" s="1"/>
  <c r="H3487" i="4"/>
  <c r="J3487" i="4" s="1"/>
  <c r="H3490" i="4"/>
  <c r="J3490" i="4" s="1"/>
  <c r="H3509" i="4"/>
  <c r="J3509" i="4" s="1"/>
  <c r="H3512" i="4"/>
  <c r="J3512" i="4" s="1"/>
  <c r="H3523" i="4"/>
  <c r="J3523" i="4" s="1"/>
  <c r="H3534" i="4"/>
  <c r="J3534" i="4" s="1"/>
  <c r="H3545" i="4"/>
  <c r="J3545" i="4" s="1"/>
  <c r="L3545" i="4" s="1"/>
  <c r="H3544" i="4"/>
  <c r="J3544" i="4" s="1"/>
  <c r="H3597" i="4"/>
  <c r="J3597" i="4" s="1"/>
  <c r="H3590" i="4"/>
  <c r="J3590" i="4" s="1"/>
  <c r="H3621" i="4"/>
  <c r="J3621" i="4" s="1"/>
  <c r="H3656" i="4"/>
  <c r="J3656" i="4" s="1"/>
  <c r="H3754" i="4"/>
  <c r="J3754" i="4" s="1"/>
  <c r="H3752" i="4"/>
  <c r="J3752" i="4" s="1"/>
  <c r="H3747" i="4"/>
  <c r="J3747" i="4" s="1"/>
  <c r="H3753" i="4"/>
  <c r="J3753" i="4" s="1"/>
  <c r="H3877" i="4"/>
  <c r="J3877" i="4" s="1"/>
  <c r="H2726" i="4"/>
  <c r="J2726" i="4" s="1"/>
  <c r="H2750" i="4"/>
  <c r="J2750" i="4" s="1"/>
  <c r="H2756" i="4"/>
  <c r="J2756" i="4" s="1"/>
  <c r="L2756" i="4" s="1"/>
  <c r="H2762" i="4"/>
  <c r="J2762" i="4" s="1"/>
  <c r="H2768" i="4"/>
  <c r="J2768" i="4" s="1"/>
  <c r="H2774" i="4"/>
  <c r="J2774" i="4" s="1"/>
  <c r="H2780" i="4"/>
  <c r="J2780" i="4" s="1"/>
  <c r="H2786" i="4"/>
  <c r="J2786" i="4" s="1"/>
  <c r="H2792" i="4"/>
  <c r="J2792" i="4" s="1"/>
  <c r="H2798" i="4"/>
  <c r="J2798" i="4" s="1"/>
  <c r="H2804" i="4"/>
  <c r="J2804" i="4" s="1"/>
  <c r="H2810" i="4"/>
  <c r="J2810" i="4" s="1"/>
  <c r="H2816" i="4"/>
  <c r="J2816" i="4" s="1"/>
  <c r="H2822" i="4"/>
  <c r="J2822" i="4" s="1"/>
  <c r="H2828" i="4"/>
  <c r="J2828" i="4" s="1"/>
  <c r="H2834" i="4"/>
  <c r="J2834" i="4" s="1"/>
  <c r="H2840" i="4"/>
  <c r="J2840" i="4" s="1"/>
  <c r="H2846" i="4"/>
  <c r="J2846" i="4" s="1"/>
  <c r="H2852" i="4"/>
  <c r="J2852" i="4" s="1"/>
  <c r="H2858" i="4"/>
  <c r="J2858" i="4" s="1"/>
  <c r="H2864" i="4"/>
  <c r="J2864" i="4" s="1"/>
  <c r="H2870" i="4"/>
  <c r="J2870" i="4" s="1"/>
  <c r="H2876" i="4"/>
  <c r="J2876" i="4" s="1"/>
  <c r="H2882" i="4"/>
  <c r="J2882" i="4" s="1"/>
  <c r="H2888" i="4"/>
  <c r="J2888" i="4" s="1"/>
  <c r="H2894" i="4"/>
  <c r="J2894" i="4" s="1"/>
  <c r="H2900" i="4"/>
  <c r="J2900" i="4" s="1"/>
  <c r="H2906" i="4"/>
  <c r="J2906" i="4" s="1"/>
  <c r="H2912" i="4"/>
  <c r="J2912" i="4" s="1"/>
  <c r="H2918" i="4"/>
  <c r="J2918" i="4" s="1"/>
  <c r="H2924" i="4"/>
  <c r="J2924" i="4" s="1"/>
  <c r="H2930" i="4"/>
  <c r="J2930" i="4" s="1"/>
  <c r="H2936" i="4"/>
  <c r="J2936" i="4" s="1"/>
  <c r="H2942" i="4"/>
  <c r="J2942" i="4" s="1"/>
  <c r="H2948" i="4"/>
  <c r="J2948" i="4" s="1"/>
  <c r="H2954" i="4"/>
  <c r="J2954" i="4" s="1"/>
  <c r="H2960" i="4"/>
  <c r="J2960" i="4" s="1"/>
  <c r="H2966" i="4"/>
  <c r="J2966" i="4" s="1"/>
  <c r="H2972" i="4"/>
  <c r="J2972" i="4" s="1"/>
  <c r="H2978" i="4"/>
  <c r="J2978" i="4" s="1"/>
  <c r="H2984" i="4"/>
  <c r="J2984" i="4" s="1"/>
  <c r="H2990" i="4"/>
  <c r="J2990" i="4" s="1"/>
  <c r="H2996" i="4"/>
  <c r="J2996" i="4" s="1"/>
  <c r="H3002" i="4"/>
  <c r="J3002" i="4" s="1"/>
  <c r="H3008" i="4"/>
  <c r="J3008" i="4" s="1"/>
  <c r="H3014" i="4"/>
  <c r="J3014" i="4" s="1"/>
  <c r="H3020" i="4"/>
  <c r="J3020" i="4" s="1"/>
  <c r="H3026" i="4"/>
  <c r="J3026" i="4" s="1"/>
  <c r="H3032" i="4"/>
  <c r="J3032" i="4" s="1"/>
  <c r="H3038" i="4"/>
  <c r="J3038" i="4" s="1"/>
  <c r="H3044" i="4"/>
  <c r="J3044" i="4" s="1"/>
  <c r="H3050" i="4"/>
  <c r="J3050" i="4" s="1"/>
  <c r="H3056" i="4"/>
  <c r="J3056" i="4" s="1"/>
  <c r="H3062" i="4"/>
  <c r="J3062" i="4" s="1"/>
  <c r="H3068" i="4"/>
  <c r="J3068" i="4" s="1"/>
  <c r="H3074" i="4"/>
  <c r="J3074" i="4" s="1"/>
  <c r="H3080" i="4"/>
  <c r="J3080" i="4" s="1"/>
  <c r="H3086" i="4"/>
  <c r="J3086" i="4" s="1"/>
  <c r="H3092" i="4"/>
  <c r="J3092" i="4" s="1"/>
  <c r="H3124" i="4"/>
  <c r="J3124" i="4" s="1"/>
  <c r="H3098" i="4"/>
  <c r="J3098" i="4" s="1"/>
  <c r="H3130" i="4"/>
  <c r="J3130" i="4" s="1"/>
  <c r="H3104" i="4"/>
  <c r="J3104" i="4" s="1"/>
  <c r="H3136" i="4"/>
  <c r="J3136" i="4" s="1"/>
  <c r="H3110" i="4"/>
  <c r="J3110" i="4" s="1"/>
  <c r="H3142" i="4"/>
  <c r="J3142" i="4" s="1"/>
  <c r="H3146" i="4"/>
  <c r="J3146" i="4" s="1"/>
  <c r="H3135" i="4"/>
  <c r="J3135" i="4" s="1"/>
  <c r="H3153" i="4"/>
  <c r="J3153" i="4" s="1"/>
  <c r="H3155" i="4"/>
  <c r="J3155" i="4" s="1"/>
  <c r="H3156" i="4"/>
  <c r="J3156" i="4" s="1"/>
  <c r="H3193" i="4"/>
  <c r="J3193" i="4" s="1"/>
  <c r="H3171" i="4"/>
  <c r="J3171" i="4" s="1"/>
  <c r="H3173" i="4"/>
  <c r="J3173" i="4" s="1"/>
  <c r="H3174" i="4"/>
  <c r="J3174" i="4" s="1"/>
  <c r="H3350" i="4"/>
  <c r="J3350" i="4" s="1"/>
  <c r="H3356" i="4"/>
  <c r="J3356" i="4" s="1"/>
  <c r="H3362" i="4"/>
  <c r="J3362" i="4" s="1"/>
  <c r="H3368" i="4"/>
  <c r="J3368" i="4" s="1"/>
  <c r="H3373" i="4"/>
  <c r="J3373" i="4" s="1"/>
  <c r="H3376" i="4"/>
  <c r="J3376" i="4" s="1"/>
  <c r="H3351" i="4"/>
  <c r="J3351" i="4" s="1"/>
  <c r="H3395" i="4"/>
  <c r="J3395" i="4" s="1"/>
  <c r="L3395" i="4" s="1"/>
  <c r="H3398" i="4"/>
  <c r="J3398" i="4" s="1"/>
  <c r="H3409" i="4"/>
  <c r="J3409" i="4" s="1"/>
  <c r="H3412" i="4"/>
  <c r="J3412" i="4" s="1"/>
  <c r="H3387" i="4"/>
  <c r="J3387" i="4" s="1"/>
  <c r="H3431" i="4"/>
  <c r="J3431" i="4" s="1"/>
  <c r="L3431" i="4" s="1"/>
  <c r="H3434" i="4"/>
  <c r="J3434" i="4" s="1"/>
  <c r="H3445" i="4"/>
  <c r="J3445" i="4" s="1"/>
  <c r="H3448" i="4"/>
  <c r="J3448" i="4" s="1"/>
  <c r="H3423" i="4"/>
  <c r="J3423" i="4" s="1"/>
  <c r="H3467" i="4"/>
  <c r="J3467" i="4" s="1"/>
  <c r="H3470" i="4"/>
  <c r="J3470" i="4" s="1"/>
  <c r="H3481" i="4"/>
  <c r="J3481" i="4" s="1"/>
  <c r="H3484" i="4"/>
  <c r="J3484" i="4" s="1"/>
  <c r="H3459" i="4"/>
  <c r="J3459" i="4" s="1"/>
  <c r="H3503" i="4"/>
  <c r="J3503" i="4" s="1"/>
  <c r="H3506" i="4"/>
  <c r="J3506" i="4" s="1"/>
  <c r="H3517" i="4"/>
  <c r="J3517" i="4" s="1"/>
  <c r="L3517" i="4" s="1"/>
  <c r="H3520" i="4"/>
  <c r="J3520" i="4" s="1"/>
  <c r="H3495" i="4"/>
  <c r="J3495" i="4" s="1"/>
  <c r="H3691" i="4"/>
  <c r="J3691" i="4" s="1"/>
  <c r="H3690" i="4"/>
  <c r="J3690" i="4" s="1"/>
  <c r="L3690" i="4" s="1"/>
  <c r="H3689" i="4"/>
  <c r="J3689" i="4" s="1"/>
  <c r="H3686" i="4"/>
  <c r="J3686" i="4" s="1"/>
  <c r="H3683" i="4"/>
  <c r="J3683" i="4" s="1"/>
  <c r="L3683" i="4" s="1"/>
  <c r="H3687" i="4"/>
  <c r="J3687" i="4" s="1"/>
  <c r="H3681" i="4"/>
  <c r="J3681" i="4" s="1"/>
  <c r="H3800" i="4"/>
  <c r="J3800" i="4" s="1"/>
  <c r="H3152" i="4"/>
  <c r="J3152" i="4" s="1"/>
  <c r="H3154" i="4"/>
  <c r="J3154" i="4" s="1"/>
  <c r="H3170" i="4"/>
  <c r="J3170" i="4" s="1"/>
  <c r="H3172" i="4"/>
  <c r="J3172" i="4" s="1"/>
  <c r="H3188" i="4"/>
  <c r="J3188" i="4" s="1"/>
  <c r="H3190" i="4"/>
  <c r="J3190" i="4" s="1"/>
  <c r="H3206" i="4"/>
  <c r="J3206" i="4" s="1"/>
  <c r="H3208" i="4"/>
  <c r="J3208" i="4" s="1"/>
  <c r="H3186" i="4"/>
  <c r="J3186" i="4" s="1"/>
  <c r="H3217" i="4"/>
  <c r="J3217" i="4" s="1"/>
  <c r="H3192" i="4"/>
  <c r="J3192" i="4" s="1"/>
  <c r="H3223" i="4"/>
  <c r="J3223" i="4" s="1"/>
  <c r="H3229" i="4"/>
  <c r="J3229" i="4" s="1"/>
  <c r="L3229" i="4" s="1"/>
  <c r="H3204" i="4"/>
  <c r="J3204" i="4" s="1"/>
  <c r="H3235" i="4"/>
  <c r="J3235" i="4" s="1"/>
  <c r="H3210" i="4"/>
  <c r="J3210" i="4" s="1"/>
  <c r="H3241" i="4"/>
  <c r="J3241" i="4" s="1"/>
  <c r="H3216" i="4"/>
  <c r="J3216" i="4" s="1"/>
  <c r="H3247" i="4"/>
  <c r="J3247" i="4" s="1"/>
  <c r="H3222" i="4"/>
  <c r="J3222" i="4" s="1"/>
  <c r="H3253" i="4"/>
  <c r="J3253" i="4" s="1"/>
  <c r="H3228" i="4"/>
  <c r="J3228" i="4" s="1"/>
  <c r="H3259" i="4"/>
  <c r="J3259" i="4" s="1"/>
  <c r="H3234" i="4"/>
  <c r="J3234" i="4" s="1"/>
  <c r="H3265" i="4"/>
  <c r="J3265" i="4" s="1"/>
  <c r="H3240" i="4"/>
  <c r="J3240" i="4" s="1"/>
  <c r="H3271" i="4"/>
  <c r="J3271" i="4" s="1"/>
  <c r="H3246" i="4"/>
  <c r="J3246" i="4" s="1"/>
  <c r="H3277" i="4"/>
  <c r="J3277" i="4" s="1"/>
  <c r="H3252" i="4"/>
  <c r="J3252" i="4" s="1"/>
  <c r="H3283" i="4"/>
  <c r="J3283" i="4" s="1"/>
  <c r="H3258" i="4"/>
  <c r="J3258" i="4" s="1"/>
  <c r="H3289" i="4"/>
  <c r="J3289" i="4" s="1"/>
  <c r="H3264" i="4"/>
  <c r="J3264" i="4" s="1"/>
  <c r="H3295" i="4"/>
  <c r="J3295" i="4" s="1"/>
  <c r="H3270" i="4"/>
  <c r="J3270" i="4" s="1"/>
  <c r="H3301" i="4"/>
  <c r="J3301" i="4" s="1"/>
  <c r="H3276" i="4"/>
  <c r="J3276" i="4" s="1"/>
  <c r="H3307" i="4"/>
  <c r="J3307" i="4" s="1"/>
  <c r="H3282" i="4"/>
  <c r="J3282" i="4" s="1"/>
  <c r="H3313" i="4"/>
  <c r="J3313" i="4" s="1"/>
  <c r="H3288" i="4"/>
  <c r="J3288" i="4" s="1"/>
  <c r="H3319" i="4"/>
  <c r="J3319" i="4" s="1"/>
  <c r="H3294" i="4"/>
  <c r="J3294" i="4" s="1"/>
  <c r="H3325" i="4"/>
  <c r="J3325" i="4" s="1"/>
  <c r="H3300" i="4"/>
  <c r="J3300" i="4" s="1"/>
  <c r="H3331" i="4"/>
  <c r="J3331" i="4" s="1"/>
  <c r="H3306" i="4"/>
  <c r="J3306" i="4" s="1"/>
  <c r="H3337" i="4"/>
  <c r="J3337" i="4" s="1"/>
  <c r="L3337" i="4" s="1"/>
  <c r="H3312" i="4"/>
  <c r="J3312" i="4" s="1"/>
  <c r="H3343" i="4"/>
  <c r="J3343" i="4" s="1"/>
  <c r="H3342" i="4"/>
  <c r="J3342" i="4" s="1"/>
  <c r="H3318" i="4"/>
  <c r="J3318" i="4" s="1"/>
  <c r="H3349" i="4"/>
  <c r="J3349" i="4" s="1"/>
  <c r="H3348" i="4"/>
  <c r="J3348" i="4" s="1"/>
  <c r="H3324" i="4"/>
  <c r="J3324" i="4" s="1"/>
  <c r="H3355" i="4"/>
  <c r="J3355" i="4" s="1"/>
  <c r="H3354" i="4"/>
  <c r="J3354" i="4" s="1"/>
  <c r="H3330" i="4"/>
  <c r="J3330" i="4" s="1"/>
  <c r="H3361" i="4"/>
  <c r="J3361" i="4" s="1"/>
  <c r="H3360" i="4"/>
  <c r="J3360" i="4" s="1"/>
  <c r="H3336" i="4"/>
  <c r="J3336" i="4" s="1"/>
  <c r="L3336" i="4" s="1"/>
  <c r="H3367" i="4"/>
  <c r="J3367" i="4" s="1"/>
  <c r="H3366" i="4"/>
  <c r="J3366" i="4" s="1"/>
  <c r="H3345" i="4"/>
  <c r="J3345" i="4" s="1"/>
  <c r="H3389" i="4"/>
  <c r="J3389" i="4" s="1"/>
  <c r="H3392" i="4"/>
  <c r="J3392" i="4" s="1"/>
  <c r="H3403" i="4"/>
  <c r="J3403" i="4" s="1"/>
  <c r="H3406" i="4"/>
  <c r="J3406" i="4" s="1"/>
  <c r="H3381" i="4"/>
  <c r="J3381" i="4" s="1"/>
  <c r="H3425" i="4"/>
  <c r="J3425" i="4" s="1"/>
  <c r="H3428" i="4"/>
  <c r="J3428" i="4" s="1"/>
  <c r="H3439" i="4"/>
  <c r="J3439" i="4" s="1"/>
  <c r="H3442" i="4"/>
  <c r="J3442" i="4" s="1"/>
  <c r="H3417" i="4"/>
  <c r="J3417" i="4" s="1"/>
  <c r="H3461" i="4"/>
  <c r="J3461" i="4" s="1"/>
  <c r="H3464" i="4"/>
  <c r="J3464" i="4" s="1"/>
  <c r="H3475" i="4"/>
  <c r="J3475" i="4" s="1"/>
  <c r="H3478" i="4"/>
  <c r="J3478" i="4" s="1"/>
  <c r="H3453" i="4"/>
  <c r="J3453" i="4" s="1"/>
  <c r="H3497" i="4"/>
  <c r="J3497" i="4" s="1"/>
  <c r="H3500" i="4"/>
  <c r="J3500" i="4" s="1"/>
  <c r="H3511" i="4"/>
  <c r="J3511" i="4" s="1"/>
  <c r="H3514" i="4"/>
  <c r="J3514" i="4" s="1"/>
  <c r="H3489" i="4"/>
  <c r="J3489" i="4" s="1"/>
  <c r="H3536" i="4"/>
  <c r="J3536" i="4" s="1"/>
  <c r="H3587" i="4"/>
  <c r="J3587" i="4" s="1"/>
  <c r="H3584" i="4"/>
  <c r="J3584" i="4" s="1"/>
  <c r="H3583" i="4"/>
  <c r="J3583" i="4" s="1"/>
  <c r="H3582" i="4"/>
  <c r="J3582" i="4" s="1"/>
  <c r="H3620" i="4"/>
  <c r="J3620" i="4" s="1"/>
  <c r="H3790" i="4"/>
  <c r="J3790" i="4" s="1"/>
  <c r="H3788" i="4"/>
  <c r="J3788" i="4" s="1"/>
  <c r="H3783" i="4"/>
  <c r="J3783" i="4" s="1"/>
  <c r="H3789" i="4"/>
  <c r="J3789" i="4" s="1"/>
  <c r="H3148" i="4"/>
  <c r="J3148" i="4" s="1"/>
  <c r="H3187" i="4"/>
  <c r="J3187" i="4" s="1"/>
  <c r="H3168" i="4"/>
  <c r="J3168" i="4" s="1"/>
  <c r="H3205" i="4"/>
  <c r="J3205" i="4" s="1"/>
  <c r="H3383" i="4"/>
  <c r="J3383" i="4" s="1"/>
  <c r="H3386" i="4"/>
  <c r="J3386" i="4" s="1"/>
  <c r="H3397" i="4"/>
  <c r="J3397" i="4" s="1"/>
  <c r="H3400" i="4"/>
  <c r="J3400" i="4" s="1"/>
  <c r="H3419" i="4"/>
  <c r="J3419" i="4" s="1"/>
  <c r="H3422" i="4"/>
  <c r="J3422" i="4" s="1"/>
  <c r="H3433" i="4"/>
  <c r="J3433" i="4" s="1"/>
  <c r="H3436" i="4"/>
  <c r="J3436" i="4" s="1"/>
  <c r="H3455" i="4"/>
  <c r="J3455" i="4" s="1"/>
  <c r="H3458" i="4"/>
  <c r="J3458" i="4" s="1"/>
  <c r="H3469" i="4"/>
  <c r="J3469" i="4" s="1"/>
  <c r="H3472" i="4"/>
  <c r="J3472" i="4" s="1"/>
  <c r="H3491" i="4"/>
  <c r="J3491" i="4" s="1"/>
  <c r="H3494" i="4"/>
  <c r="J3494" i="4" s="1"/>
  <c r="H3505" i="4"/>
  <c r="J3505" i="4" s="1"/>
  <c r="H3508" i="4"/>
  <c r="J3508" i="4" s="1"/>
  <c r="H3527" i="4"/>
  <c r="J3527" i="4" s="1"/>
  <c r="H3526" i="4"/>
  <c r="J3526" i="4" s="1"/>
  <c r="H3530" i="4"/>
  <c r="J3530" i="4" s="1"/>
  <c r="H3541" i="4"/>
  <c r="J3541" i="4" s="1"/>
  <c r="H3556" i="4"/>
  <c r="J3556" i="4" s="1"/>
  <c r="H3559" i="4"/>
  <c r="J3559" i="4" s="1"/>
  <c r="L3559" i="4" s="1"/>
  <c r="H3562" i="4"/>
  <c r="J3562" i="4" s="1"/>
  <c r="H3551" i="4"/>
  <c r="J3551" i="4" s="1"/>
  <c r="H3568" i="4"/>
  <c r="J3568" i="4" s="1"/>
  <c r="H3608" i="4"/>
  <c r="J3608" i="4" s="1"/>
  <c r="H3627" i="4"/>
  <c r="J3627" i="4" s="1"/>
  <c r="H3698" i="4"/>
  <c r="J3698" i="4" s="1"/>
  <c r="H3728" i="4"/>
  <c r="J3728" i="4" s="1"/>
  <c r="H3740" i="4"/>
  <c r="J3740" i="4" s="1"/>
  <c r="L3740" i="4" s="1"/>
  <c r="H3604" i="4"/>
  <c r="J3604" i="4" s="1"/>
  <c r="H3606" i="4"/>
  <c r="J3606" i="4" s="1"/>
  <c r="H3605" i="4"/>
  <c r="J3605" i="4" s="1"/>
  <c r="H3622" i="4"/>
  <c r="J3622" i="4" s="1"/>
  <c r="H3624" i="4"/>
  <c r="J3624" i="4" s="1"/>
  <c r="H3623" i="4"/>
  <c r="J3623" i="4" s="1"/>
  <c r="H3629" i="4"/>
  <c r="J3629" i="4" s="1"/>
  <c r="H3658" i="4"/>
  <c r="J3658" i="4" s="1"/>
  <c r="H3645" i="4"/>
  <c r="J3645" i="4" s="1"/>
  <c r="H3682" i="4"/>
  <c r="J3682" i="4" s="1"/>
  <c r="H3709" i="4"/>
  <c r="J3709" i="4" s="1"/>
  <c r="H3708" i="4"/>
  <c r="J3708" i="4" s="1"/>
  <c r="H3707" i="4"/>
  <c r="J3707" i="4" s="1"/>
  <c r="H3712" i="4"/>
  <c r="J3712" i="4" s="1"/>
  <c r="L3712" i="4" s="1"/>
  <c r="H3748" i="4"/>
  <c r="J3748" i="4" s="1"/>
  <c r="H3723" i="4"/>
  <c r="J3723" i="4" s="1"/>
  <c r="H3734" i="4"/>
  <c r="J3734" i="4" s="1"/>
  <c r="H3784" i="4"/>
  <c r="J3784" i="4" s="1"/>
  <c r="H3770" i="4"/>
  <c r="J3770" i="4" s="1"/>
  <c r="H3820" i="4"/>
  <c r="J3820" i="4" s="1"/>
  <c r="L3820" i="4" s="1"/>
  <c r="H3818" i="4"/>
  <c r="J3818" i="4" s="1"/>
  <c r="H3819" i="4"/>
  <c r="J3819" i="4" s="1"/>
  <c r="H3806" i="4"/>
  <c r="J3806" i="4" s="1"/>
  <c r="H3869" i="4"/>
  <c r="J3869" i="4" s="1"/>
  <c r="H3916" i="4"/>
  <c r="J3916" i="4" s="1"/>
  <c r="H3915" i="4"/>
  <c r="J3915" i="4" s="1"/>
  <c r="H3914" i="4"/>
  <c r="J3914" i="4" s="1"/>
  <c r="H3950" i="4"/>
  <c r="J3950" i="4" s="1"/>
  <c r="H3952" i="4"/>
  <c r="J3952" i="4" s="1"/>
  <c r="H3948" i="4"/>
  <c r="J3948" i="4" s="1"/>
  <c r="H3949" i="4"/>
  <c r="J3949" i="4" s="1"/>
  <c r="H3561" i="4"/>
  <c r="J3561" i="4" s="1"/>
  <c r="H3575" i="4"/>
  <c r="J3575" i="4" s="1"/>
  <c r="H3579" i="4"/>
  <c r="J3579" i="4" s="1"/>
  <c r="H3557" i="4"/>
  <c r="J3557" i="4" s="1"/>
  <c r="H3602" i="4"/>
  <c r="J3602" i="4" s="1"/>
  <c r="H3676" i="4"/>
  <c r="J3676" i="4" s="1"/>
  <c r="H3675" i="4"/>
  <c r="J3675" i="4" s="1"/>
  <c r="H3654" i="4"/>
  <c r="J3654" i="4" s="1"/>
  <c r="H3700" i="4"/>
  <c r="J3700" i="4" s="1"/>
  <c r="H3715" i="4"/>
  <c r="J3715" i="4" s="1"/>
  <c r="H3714" i="4"/>
  <c r="J3714" i="4" s="1"/>
  <c r="H3713" i="4"/>
  <c r="J3713" i="4" s="1"/>
  <c r="H3718" i="4"/>
  <c r="J3718" i="4" s="1"/>
  <c r="H3742" i="4"/>
  <c r="J3742" i="4" s="1"/>
  <c r="H3717" i="4"/>
  <c r="J3717" i="4" s="1"/>
  <c r="H3778" i="4"/>
  <c r="J3778" i="4" s="1"/>
  <c r="H3814" i="4"/>
  <c r="J3814" i="4" s="1"/>
  <c r="H3372" i="4"/>
  <c r="J3372" i="4" s="1"/>
  <c r="H3378" i="4"/>
  <c r="J3378" i="4" s="1"/>
  <c r="H3384" i="4"/>
  <c r="J3384" i="4" s="1"/>
  <c r="H3390" i="4"/>
  <c r="J3390" i="4" s="1"/>
  <c r="H3396" i="4"/>
  <c r="J3396" i="4" s="1"/>
  <c r="H3402" i="4"/>
  <c r="J3402" i="4" s="1"/>
  <c r="H3408" i="4"/>
  <c r="J3408" i="4" s="1"/>
  <c r="H3414" i="4"/>
  <c r="J3414" i="4" s="1"/>
  <c r="H3420" i="4"/>
  <c r="J3420" i="4" s="1"/>
  <c r="H3426" i="4"/>
  <c r="J3426" i="4" s="1"/>
  <c r="H3432" i="4"/>
  <c r="J3432" i="4" s="1"/>
  <c r="H3438" i="4"/>
  <c r="J3438" i="4" s="1"/>
  <c r="H3444" i="4"/>
  <c r="J3444" i="4" s="1"/>
  <c r="H3450" i="4"/>
  <c r="J3450" i="4" s="1"/>
  <c r="H3456" i="4"/>
  <c r="J3456" i="4" s="1"/>
  <c r="H3462" i="4"/>
  <c r="J3462" i="4" s="1"/>
  <c r="H3468" i="4"/>
  <c r="J3468" i="4" s="1"/>
  <c r="H3474" i="4"/>
  <c r="J3474" i="4" s="1"/>
  <c r="H3480" i="4"/>
  <c r="J3480" i="4" s="1"/>
  <c r="H3486" i="4"/>
  <c r="J3486" i="4" s="1"/>
  <c r="H3492" i="4"/>
  <c r="J3492" i="4" s="1"/>
  <c r="H3498" i="4"/>
  <c r="J3498" i="4" s="1"/>
  <c r="H3504" i="4"/>
  <c r="J3504" i="4" s="1"/>
  <c r="H3510" i="4"/>
  <c r="J3510" i="4" s="1"/>
  <c r="H3516" i="4"/>
  <c r="J3516" i="4" s="1"/>
  <c r="H3522" i="4"/>
  <c r="J3522" i="4" s="1"/>
  <c r="H3540" i="4"/>
  <c r="J3540" i="4" s="1"/>
  <c r="H3598" i="4"/>
  <c r="J3598" i="4" s="1"/>
  <c r="H3599" i="4"/>
  <c r="J3599" i="4" s="1"/>
  <c r="H3600" i="4"/>
  <c r="J3600" i="4" s="1"/>
  <c r="H3615" i="4"/>
  <c r="J3615" i="4" s="1"/>
  <c r="H3616" i="4"/>
  <c r="J3616" i="4" s="1"/>
  <c r="H3596" i="4"/>
  <c r="J3596" i="4" s="1"/>
  <c r="H3628" i="4"/>
  <c r="J3628" i="4" s="1"/>
  <c r="H3631" i="4"/>
  <c r="J3631" i="4" s="1"/>
  <c r="L3631" i="4" s="1"/>
  <c r="H3632" i="4"/>
  <c r="J3632" i="4" s="1"/>
  <c r="L3632" i="4" s="1"/>
  <c r="H3647" i="4"/>
  <c r="J3647" i="4" s="1"/>
  <c r="H3635" i="4"/>
  <c r="J3635" i="4" s="1"/>
  <c r="H3694" i="4"/>
  <c r="J3694" i="4" s="1"/>
  <c r="H3672" i="4"/>
  <c r="J3672" i="4" s="1"/>
  <c r="H3721" i="4"/>
  <c r="J3721" i="4" s="1"/>
  <c r="H3720" i="4"/>
  <c r="J3720" i="4" s="1"/>
  <c r="H3719" i="4"/>
  <c r="J3719" i="4" s="1"/>
  <c r="H3736" i="4"/>
  <c r="J3736" i="4" s="1"/>
  <c r="H3711" i="4"/>
  <c r="J3711" i="4" s="1"/>
  <c r="H3722" i="4"/>
  <c r="J3722" i="4" s="1"/>
  <c r="H3772" i="4"/>
  <c r="J3772" i="4" s="1"/>
  <c r="H3758" i="4"/>
  <c r="J3758" i="4" s="1"/>
  <c r="H3808" i="4"/>
  <c r="J3808" i="4" s="1"/>
  <c r="H3794" i="4"/>
  <c r="J3794" i="4" s="1"/>
  <c r="H3844" i="4"/>
  <c r="J3844" i="4" s="1"/>
  <c r="H3842" i="4"/>
  <c r="J3842" i="4" s="1"/>
  <c r="H3859" i="4"/>
  <c r="J3859" i="4" s="1"/>
  <c r="H3843" i="4"/>
  <c r="J3843" i="4" s="1"/>
  <c r="H3880" i="4"/>
  <c r="J3880" i="4" s="1"/>
  <c r="H3879" i="4"/>
  <c r="J3879" i="4" s="1"/>
  <c r="H3878" i="4"/>
  <c r="J3878" i="4" s="1"/>
  <c r="H3895" i="4"/>
  <c r="J3895" i="4" s="1"/>
  <c r="H3525" i="4"/>
  <c r="J3525" i="4" s="1"/>
  <c r="H3531" i="4"/>
  <c r="J3531" i="4" s="1"/>
  <c r="H3537" i="4"/>
  <c r="J3537" i="4" s="1"/>
  <c r="H3543" i="4"/>
  <c r="J3543" i="4" s="1"/>
  <c r="H3549" i="4"/>
  <c r="J3549" i="4" s="1"/>
  <c r="H3563" i="4"/>
  <c r="J3563" i="4" s="1"/>
  <c r="H3567" i="4"/>
  <c r="J3567" i="4" s="1"/>
  <c r="H3581" i="4"/>
  <c r="J3581" i="4" s="1"/>
  <c r="H3585" i="4"/>
  <c r="J3585" i="4" s="1"/>
  <c r="H3576" i="4"/>
  <c r="J3576" i="4" s="1"/>
  <c r="H3614" i="4"/>
  <c r="J3614" i="4" s="1"/>
  <c r="H3592" i="4"/>
  <c r="J3592" i="4" s="1"/>
  <c r="H3637" i="4"/>
  <c r="J3637" i="4" s="1"/>
  <c r="H3641" i="4"/>
  <c r="J3641" i="4" s="1"/>
  <c r="H3655" i="4"/>
  <c r="J3655" i="4" s="1"/>
  <c r="H3665" i="4"/>
  <c r="J3665" i="4" s="1"/>
  <c r="H3674" i="4"/>
  <c r="J3674" i="4" s="1"/>
  <c r="L3674" i="4" s="1"/>
  <c r="H3653" i="4"/>
  <c r="J3653" i="4" s="1"/>
  <c r="H3680" i="4"/>
  <c r="J3680" i="4" s="1"/>
  <c r="H3693" i="4"/>
  <c r="J3693" i="4" s="1"/>
  <c r="H3730" i="4"/>
  <c r="J3730" i="4" s="1"/>
  <c r="H3705" i="4"/>
  <c r="J3705" i="4" s="1"/>
  <c r="H3716" i="4"/>
  <c r="J3716" i="4" s="1"/>
  <c r="H3766" i="4"/>
  <c r="J3766" i="4" s="1"/>
  <c r="H3741" i="4"/>
  <c r="J3741" i="4" s="1"/>
  <c r="H3802" i="4"/>
  <c r="J3802" i="4" s="1"/>
  <c r="H3777" i="4"/>
  <c r="J3777" i="4" s="1"/>
  <c r="H3838" i="4"/>
  <c r="J3838" i="4" s="1"/>
  <c r="H3836" i="4"/>
  <c r="J3836" i="4" s="1"/>
  <c r="H3837" i="4"/>
  <c r="J3837" i="4" s="1"/>
  <c r="H3813" i="4"/>
  <c r="J3813" i="4" s="1"/>
  <c r="H3851" i="4"/>
  <c r="J3851" i="4" s="1"/>
  <c r="H3887" i="4"/>
  <c r="J3887" i="4" s="1"/>
  <c r="H3934" i="4"/>
  <c r="J3934" i="4" s="1"/>
  <c r="H3933" i="4"/>
  <c r="J3933" i="4" s="1"/>
  <c r="H3932" i="4"/>
  <c r="J3932" i="4" s="1"/>
  <c r="H3970" i="4"/>
  <c r="J3970" i="4" s="1"/>
  <c r="H3966" i="4"/>
  <c r="J3966" i="4" s="1"/>
  <c r="H3967" i="4"/>
  <c r="J3967" i="4" s="1"/>
  <c r="H3968" i="4"/>
  <c r="J3968" i="4" s="1"/>
  <c r="H4107" i="4"/>
  <c r="J4107" i="4" s="1"/>
  <c r="H4104" i="4"/>
  <c r="J4104" i="4" s="1"/>
  <c r="H4105" i="4"/>
  <c r="J4105" i="4" s="1"/>
  <c r="H3591" i="4"/>
  <c r="J3591" i="4" s="1"/>
  <c r="H3593" i="4"/>
  <c r="J3593" i="4" s="1"/>
  <c r="H3610" i="4"/>
  <c r="J3610" i="4" s="1"/>
  <c r="H3611" i="4"/>
  <c r="J3611" i="4" s="1"/>
  <c r="L3611" i="4" s="1"/>
  <c r="H3612" i="4"/>
  <c r="J3612" i="4" s="1"/>
  <c r="H3630" i="4"/>
  <c r="J3630" i="4" s="1"/>
  <c r="L3630" i="4" s="1"/>
  <c r="H3646" i="4"/>
  <c r="J3646" i="4" s="1"/>
  <c r="H3659" i="4"/>
  <c r="J3659" i="4" s="1"/>
  <c r="H3673" i="4"/>
  <c r="J3673" i="4" s="1"/>
  <c r="H3671" i="4"/>
  <c r="J3671" i="4" s="1"/>
  <c r="H3699" i="4"/>
  <c r="J3699" i="4" s="1"/>
  <c r="H3710" i="4"/>
  <c r="J3710" i="4" s="1"/>
  <c r="H3760" i="4"/>
  <c r="J3760" i="4" s="1"/>
  <c r="H3735" i="4"/>
  <c r="J3735" i="4" s="1"/>
  <c r="H3746" i="4"/>
  <c r="J3746" i="4" s="1"/>
  <c r="H3796" i="4"/>
  <c r="J3796" i="4" s="1"/>
  <c r="H3771" i="4"/>
  <c r="J3771" i="4" s="1"/>
  <c r="H3782" i="4"/>
  <c r="J3782" i="4" s="1"/>
  <c r="H3832" i="4"/>
  <c r="J3832" i="4" s="1"/>
  <c r="H3830" i="4"/>
  <c r="J3830" i="4" s="1"/>
  <c r="H3831" i="4"/>
  <c r="J3831" i="4" s="1"/>
  <c r="H3807" i="4"/>
  <c r="J3807" i="4" s="1"/>
  <c r="H3919" i="4"/>
  <c r="J3919" i="4" s="1"/>
  <c r="H3955" i="4"/>
  <c r="J3955" i="4" s="1"/>
  <c r="H4154" i="4"/>
  <c r="J4154" i="4" s="1"/>
  <c r="H4153" i="4"/>
  <c r="J4153" i="4" s="1"/>
  <c r="H3595" i="4"/>
  <c r="J3595" i="4" s="1"/>
  <c r="H3601" i="4"/>
  <c r="J3601" i="4" s="1"/>
  <c r="H3607" i="4"/>
  <c r="J3607" i="4" s="1"/>
  <c r="H3613" i="4"/>
  <c r="J3613" i="4" s="1"/>
  <c r="H3619" i="4"/>
  <c r="J3619" i="4" s="1"/>
  <c r="H3643" i="4"/>
  <c r="J3643" i="4" s="1"/>
  <c r="H3661" i="4"/>
  <c r="J3661" i="4" s="1"/>
  <c r="L3661" i="4" s="1"/>
  <c r="H3642" i="4"/>
  <c r="J3642" i="4" s="1"/>
  <c r="H3679" i="4"/>
  <c r="J3679" i="4" s="1"/>
  <c r="H3660" i="4"/>
  <c r="J3660" i="4" s="1"/>
  <c r="H3697" i="4"/>
  <c r="J3697" i="4" s="1"/>
  <c r="H3696" i="4"/>
  <c r="J3696" i="4" s="1"/>
  <c r="H3678" i="4"/>
  <c r="J3678" i="4" s="1"/>
  <c r="H4004" i="4"/>
  <c r="J4004" i="4" s="1"/>
  <c r="H4057" i="4"/>
  <c r="J4057" i="4" s="1"/>
  <c r="L4057" i="4" s="1"/>
  <c r="H4067" i="4"/>
  <c r="J4067" i="4" s="1"/>
  <c r="H4116" i="4"/>
  <c r="J4116" i="4" s="1"/>
  <c r="H4170" i="4"/>
  <c r="J4170" i="4" s="1"/>
  <c r="H4172" i="4"/>
  <c r="J4172" i="4" s="1"/>
  <c r="H4171" i="4"/>
  <c r="J4171" i="4" s="1"/>
  <c r="L4171" i="4" s="1"/>
  <c r="H3847" i="4"/>
  <c r="J3847" i="4" s="1"/>
  <c r="H3850" i="4"/>
  <c r="J3850" i="4" s="1"/>
  <c r="H3857" i="4"/>
  <c r="J3857" i="4" s="1"/>
  <c r="H3865" i="4"/>
  <c r="J3865" i="4" s="1"/>
  <c r="H3868" i="4"/>
  <c r="J3868" i="4" s="1"/>
  <c r="H3875" i="4"/>
  <c r="J3875" i="4" s="1"/>
  <c r="H3849" i="4"/>
  <c r="J3849" i="4" s="1"/>
  <c r="H3883" i="4"/>
  <c r="J3883" i="4" s="1"/>
  <c r="H3886" i="4"/>
  <c r="J3886" i="4" s="1"/>
  <c r="H3885" i="4"/>
  <c r="J3885" i="4" s="1"/>
  <c r="H3893" i="4"/>
  <c r="J3893" i="4" s="1"/>
  <c r="H3867" i="4"/>
  <c r="J3867" i="4" s="1"/>
  <c r="H3901" i="4"/>
  <c r="J3901" i="4" s="1"/>
  <c r="H3904" i="4"/>
  <c r="J3904" i="4" s="1"/>
  <c r="H3903" i="4"/>
  <c r="J3903" i="4" s="1"/>
  <c r="H3910" i="4"/>
  <c r="J3910" i="4" s="1"/>
  <c r="H3909" i="4"/>
  <c r="J3909" i="4" s="1"/>
  <c r="H3913" i="4"/>
  <c r="J3913" i="4" s="1"/>
  <c r="H3923" i="4"/>
  <c r="J3923" i="4" s="1"/>
  <c r="H3928" i="4"/>
  <c r="J3928" i="4" s="1"/>
  <c r="H3927" i="4"/>
  <c r="J3927" i="4" s="1"/>
  <c r="H3931" i="4"/>
  <c r="J3931" i="4" s="1"/>
  <c r="H3941" i="4"/>
  <c r="J3941" i="4" s="1"/>
  <c r="H3944" i="4"/>
  <c r="J3944" i="4" s="1"/>
  <c r="H3946" i="4"/>
  <c r="J3946" i="4" s="1"/>
  <c r="H3954" i="4"/>
  <c r="J3954" i="4" s="1"/>
  <c r="H3959" i="4"/>
  <c r="J3959" i="4" s="1"/>
  <c r="H3962" i="4"/>
  <c r="J3962" i="4" s="1"/>
  <c r="H3964" i="4"/>
  <c r="J3964" i="4" s="1"/>
  <c r="H4044" i="4"/>
  <c r="J4044" i="4" s="1"/>
  <c r="H4050" i="4"/>
  <c r="J4050" i="4" s="1"/>
  <c r="L4050" i="4" s="1"/>
  <c r="H4070" i="4"/>
  <c r="J4070" i="4" s="1"/>
  <c r="H4072" i="4"/>
  <c r="J4072" i="4" s="1"/>
  <c r="H4071" i="4"/>
  <c r="J4071" i="4" s="1"/>
  <c r="H4125" i="4"/>
  <c r="J4125" i="4" s="1"/>
  <c r="H4190" i="4"/>
  <c r="J4190" i="4" s="1"/>
  <c r="H4188" i="4"/>
  <c r="J4188" i="4" s="1"/>
  <c r="H4189" i="4"/>
  <c r="J4189" i="4" s="1"/>
  <c r="L4189" i="4" s="1"/>
  <c r="H3727" i="4"/>
  <c r="J3727" i="4" s="1"/>
  <c r="H3726" i="4"/>
  <c r="J3726" i="4" s="1"/>
  <c r="L3726" i="4" s="1"/>
  <c r="H3733" i="4"/>
  <c r="J3733" i="4" s="1"/>
  <c r="L3733" i="4" s="1"/>
  <c r="H3732" i="4"/>
  <c r="J3732" i="4" s="1"/>
  <c r="H3739" i="4"/>
  <c r="J3739" i="4" s="1"/>
  <c r="H3738" i="4"/>
  <c r="J3738" i="4" s="1"/>
  <c r="H3745" i="4"/>
  <c r="J3745" i="4" s="1"/>
  <c r="H3744" i="4"/>
  <c r="J3744" i="4" s="1"/>
  <c r="H3751" i="4"/>
  <c r="J3751" i="4" s="1"/>
  <c r="H3750" i="4"/>
  <c r="J3750" i="4" s="1"/>
  <c r="H3725" i="4"/>
  <c r="J3725" i="4" s="1"/>
  <c r="H3757" i="4"/>
  <c r="J3757" i="4" s="1"/>
  <c r="H3756" i="4"/>
  <c r="J3756" i="4" s="1"/>
  <c r="H3731" i="4"/>
  <c r="J3731" i="4" s="1"/>
  <c r="H3763" i="4"/>
  <c r="J3763" i="4" s="1"/>
  <c r="H3762" i="4"/>
  <c r="J3762" i="4" s="1"/>
  <c r="H3737" i="4"/>
  <c r="J3737" i="4" s="1"/>
  <c r="H3769" i="4"/>
  <c r="J3769" i="4" s="1"/>
  <c r="H3768" i="4"/>
  <c r="J3768" i="4" s="1"/>
  <c r="H3743" i="4"/>
  <c r="J3743" i="4" s="1"/>
  <c r="H3775" i="4"/>
  <c r="J3775" i="4" s="1"/>
  <c r="H3774" i="4"/>
  <c r="J3774" i="4" s="1"/>
  <c r="H3749" i="4"/>
  <c r="J3749" i="4" s="1"/>
  <c r="H3781" i="4"/>
  <c r="J3781" i="4" s="1"/>
  <c r="H3780" i="4"/>
  <c r="J3780" i="4" s="1"/>
  <c r="H3755" i="4"/>
  <c r="J3755" i="4" s="1"/>
  <c r="H3787" i="4"/>
  <c r="J3787" i="4" s="1"/>
  <c r="H3786" i="4"/>
  <c r="J3786" i="4" s="1"/>
  <c r="H3761" i="4"/>
  <c r="J3761" i="4" s="1"/>
  <c r="H3793" i="4"/>
  <c r="J3793" i="4" s="1"/>
  <c r="H3792" i="4"/>
  <c r="J3792" i="4" s="1"/>
  <c r="H3767" i="4"/>
  <c r="J3767" i="4" s="1"/>
  <c r="H3799" i="4"/>
  <c r="J3799" i="4" s="1"/>
  <c r="H3798" i="4"/>
  <c r="J3798" i="4" s="1"/>
  <c r="L3798" i="4" s="1"/>
  <c r="H3773" i="4"/>
  <c r="J3773" i="4" s="1"/>
  <c r="H3805" i="4"/>
  <c r="J3805" i="4" s="1"/>
  <c r="H3804" i="4"/>
  <c r="J3804" i="4" s="1"/>
  <c r="H3779" i="4"/>
  <c r="J3779" i="4" s="1"/>
  <c r="H3811" i="4"/>
  <c r="J3811" i="4" s="1"/>
  <c r="H3810" i="4"/>
  <c r="J3810" i="4" s="1"/>
  <c r="H3785" i="4"/>
  <c r="J3785" i="4" s="1"/>
  <c r="H3817" i="4"/>
  <c r="J3817" i="4" s="1"/>
  <c r="H3816" i="4"/>
  <c r="J3816" i="4" s="1"/>
  <c r="H3791" i="4"/>
  <c r="J3791" i="4" s="1"/>
  <c r="H3823" i="4"/>
  <c r="J3823" i="4" s="1"/>
  <c r="H3822" i="4"/>
  <c r="J3822" i="4" s="1"/>
  <c r="H3797" i="4"/>
  <c r="J3797" i="4" s="1"/>
  <c r="H3829" i="4"/>
  <c r="J3829" i="4" s="1"/>
  <c r="H3828" i="4"/>
  <c r="J3828" i="4" s="1"/>
  <c r="H3803" i="4"/>
  <c r="J3803" i="4" s="1"/>
  <c r="H3835" i="4"/>
  <c r="J3835" i="4" s="1"/>
  <c r="H3834" i="4"/>
  <c r="J3834" i="4" s="1"/>
  <c r="H3809" i="4"/>
  <c r="J3809" i="4" s="1"/>
  <c r="H3841" i="4"/>
  <c r="J3841" i="4" s="1"/>
  <c r="H3840" i="4"/>
  <c r="J3840" i="4" s="1"/>
  <c r="H3848" i="4"/>
  <c r="J3848" i="4" s="1"/>
  <c r="H3866" i="4"/>
  <c r="J3866" i="4" s="1"/>
  <c r="H3890" i="4"/>
  <c r="J3890" i="4" s="1"/>
  <c r="H3908" i="4"/>
  <c r="J3908" i="4" s="1"/>
  <c r="H3926" i="4"/>
  <c r="J3926" i="4" s="1"/>
  <c r="H4081" i="4"/>
  <c r="J4081" i="4" s="1"/>
  <c r="H4061" i="4"/>
  <c r="J4061" i="4" s="1"/>
  <c r="H4134" i="4"/>
  <c r="J4134" i="4" s="1"/>
  <c r="L4134" i="4" s="1"/>
  <c r="H4208" i="4"/>
  <c r="J4208" i="4" s="1"/>
  <c r="H4207" i="4"/>
  <c r="J4207" i="4" s="1"/>
  <c r="H3634" i="4"/>
  <c r="J3634" i="4" s="1"/>
  <c r="H3652" i="4"/>
  <c r="J3652" i="4" s="1"/>
  <c r="H3633" i="4"/>
  <c r="J3633" i="4" s="1"/>
  <c r="H3670" i="4"/>
  <c r="J3670" i="4" s="1"/>
  <c r="H3650" i="4"/>
  <c r="J3650" i="4" s="1"/>
  <c r="H3651" i="4"/>
  <c r="J3651" i="4" s="1"/>
  <c r="H3688" i="4"/>
  <c r="J3688" i="4" s="1"/>
  <c r="H3668" i="4"/>
  <c r="J3668" i="4" s="1"/>
  <c r="H3669" i="4"/>
  <c r="J3669" i="4" s="1"/>
  <c r="H3706" i="4"/>
  <c r="J3706" i="4" s="1"/>
  <c r="H3845" i="4"/>
  <c r="J3845" i="4" s="1"/>
  <c r="H3853" i="4"/>
  <c r="J3853" i="4" s="1"/>
  <c r="H3856" i="4"/>
  <c r="J3856" i="4" s="1"/>
  <c r="L3856" i="4" s="1"/>
  <c r="H3863" i="4"/>
  <c r="J3863" i="4" s="1"/>
  <c r="H3871" i="4"/>
  <c r="J3871" i="4" s="1"/>
  <c r="H3874" i="4"/>
  <c r="J3874" i="4" s="1"/>
  <c r="H3881" i="4"/>
  <c r="J3881" i="4" s="1"/>
  <c r="H3855" i="4"/>
  <c r="J3855" i="4" s="1"/>
  <c r="H3889" i="4"/>
  <c r="J3889" i="4" s="1"/>
  <c r="H3892" i="4"/>
  <c r="J3892" i="4" s="1"/>
  <c r="H3891" i="4"/>
  <c r="J3891" i="4" s="1"/>
  <c r="H3899" i="4"/>
  <c r="J3899" i="4" s="1"/>
  <c r="H3873" i="4"/>
  <c r="J3873" i="4" s="1"/>
  <c r="H3907" i="4"/>
  <c r="J3907" i="4" s="1"/>
  <c r="H3917" i="4"/>
  <c r="J3917" i="4" s="1"/>
  <c r="H3922" i="4"/>
  <c r="J3922" i="4" s="1"/>
  <c r="H3921" i="4"/>
  <c r="J3921" i="4" s="1"/>
  <c r="H3925" i="4"/>
  <c r="J3925" i="4" s="1"/>
  <c r="H3935" i="4"/>
  <c r="J3935" i="4" s="1"/>
  <c r="H3940" i="4"/>
  <c r="J3940" i="4" s="1"/>
  <c r="H3939" i="4"/>
  <c r="J3939" i="4" s="1"/>
  <c r="H3943" i="4"/>
  <c r="J3943" i="4" s="1"/>
  <c r="H3953" i="4"/>
  <c r="J3953" i="4" s="1"/>
  <c r="H3956" i="4"/>
  <c r="J3956" i="4" s="1"/>
  <c r="L3956" i="4" s="1"/>
  <c r="H3958" i="4"/>
  <c r="J3958" i="4" s="1"/>
  <c r="H3961" i="4"/>
  <c r="J3961" i="4" s="1"/>
  <c r="H4024" i="4"/>
  <c r="J4024" i="4" s="1"/>
  <c r="H4022" i="4"/>
  <c r="J4022" i="4" s="1"/>
  <c r="H4014" i="4"/>
  <c r="J4014" i="4" s="1"/>
  <c r="H4013" i="4"/>
  <c r="J4013" i="4" s="1"/>
  <c r="L4013" i="4" s="1"/>
  <c r="H4012" i="4"/>
  <c r="J4012" i="4" s="1"/>
  <c r="H4056" i="4"/>
  <c r="J4056" i="4" s="1"/>
  <c r="H4063" i="4"/>
  <c r="J4063" i="4" s="1"/>
  <c r="H4069" i="4"/>
  <c r="J4069" i="4" s="1"/>
  <c r="H4068" i="4"/>
  <c r="J4068" i="4" s="1"/>
  <c r="H4143" i="4"/>
  <c r="J4143" i="4" s="1"/>
  <c r="H3649" i="4"/>
  <c r="J3649" i="4" s="1"/>
  <c r="H3667" i="4"/>
  <c r="J3667" i="4" s="1"/>
  <c r="L3667" i="4" s="1"/>
  <c r="H3648" i="4"/>
  <c r="J3648" i="4" s="1"/>
  <c r="H3685" i="4"/>
  <c r="J3685" i="4" s="1"/>
  <c r="H3684" i="4"/>
  <c r="J3684" i="4" s="1"/>
  <c r="H3666" i="4"/>
  <c r="J3666" i="4" s="1"/>
  <c r="H3703" i="4"/>
  <c r="J3703" i="4" s="1"/>
  <c r="H3702" i="4"/>
  <c r="J3702" i="4" s="1"/>
  <c r="H3815" i="4"/>
  <c r="J3815" i="4" s="1"/>
  <c r="H3821" i="4"/>
  <c r="J3821" i="4" s="1"/>
  <c r="H3827" i="4"/>
  <c r="J3827" i="4" s="1"/>
  <c r="H3833" i="4"/>
  <c r="J3833" i="4" s="1"/>
  <c r="H3839" i="4"/>
  <c r="J3839" i="4" s="1"/>
  <c r="H3854" i="4"/>
  <c r="J3854" i="4" s="1"/>
  <c r="H3872" i="4"/>
  <c r="J3872" i="4" s="1"/>
  <c r="H3884" i="4"/>
  <c r="J3884" i="4" s="1"/>
  <c r="H3902" i="4"/>
  <c r="J3902" i="4" s="1"/>
  <c r="H3920" i="4"/>
  <c r="J3920" i="4" s="1"/>
  <c r="H3938" i="4"/>
  <c r="J3938" i="4" s="1"/>
  <c r="H4010" i="4"/>
  <c r="J4010" i="4" s="1"/>
  <c r="H4002" i="4"/>
  <c r="J4002" i="4" s="1"/>
  <c r="H4051" i="4"/>
  <c r="J4051" i="4" s="1"/>
  <c r="H4077" i="4"/>
  <c r="J4077" i="4" s="1"/>
  <c r="H4080" i="4"/>
  <c r="J4080" i="4" s="1"/>
  <c r="H4101" i="4"/>
  <c r="J4101" i="4" s="1"/>
  <c r="H4098" i="4"/>
  <c r="J4098" i="4" s="1"/>
  <c r="H4095" i="4"/>
  <c r="J4095" i="4" s="1"/>
  <c r="H4099" i="4"/>
  <c r="J4099" i="4" s="1"/>
  <c r="H4096" i="4"/>
  <c r="J4096" i="4" s="1"/>
  <c r="H4161" i="4"/>
  <c r="J4161" i="4" s="1"/>
  <c r="H3975" i="4"/>
  <c r="J3975" i="4" s="1"/>
  <c r="H3993" i="4"/>
  <c r="J3993" i="4" s="1"/>
  <c r="H4009" i="4"/>
  <c r="J4009" i="4" s="1"/>
  <c r="H4011" i="4"/>
  <c r="J4011" i="4" s="1"/>
  <c r="H3989" i="4"/>
  <c r="J3989" i="4" s="1"/>
  <c r="H4027" i="4"/>
  <c r="J4027" i="4" s="1"/>
  <c r="L4027" i="4" s="1"/>
  <c r="H4029" i="4"/>
  <c r="J4029" i="4" s="1"/>
  <c r="H4007" i="4"/>
  <c r="J4007" i="4" s="1"/>
  <c r="H4030" i="4"/>
  <c r="J4030" i="4" s="1"/>
  <c r="H4031" i="4"/>
  <c r="J4031" i="4" s="1"/>
  <c r="H4032" i="4"/>
  <c r="J4032" i="4" s="1"/>
  <c r="H4046" i="4"/>
  <c r="J4046" i="4" s="1"/>
  <c r="H4048" i="4"/>
  <c r="J4048" i="4" s="1"/>
  <c r="H4049" i="4"/>
  <c r="J4049" i="4" s="1"/>
  <c r="L4049" i="4" s="1"/>
  <c r="H4092" i="4"/>
  <c r="J4092" i="4" s="1"/>
  <c r="H4115" i="4"/>
  <c r="J4115" i="4" s="1"/>
  <c r="H4119" i="4"/>
  <c r="J4119" i="4" s="1"/>
  <c r="H4133" i="4"/>
  <c r="J4133" i="4" s="1"/>
  <c r="H4137" i="4"/>
  <c r="J4137" i="4" s="1"/>
  <c r="H4151" i="4"/>
  <c r="J4151" i="4" s="1"/>
  <c r="H4169" i="4"/>
  <c r="J4169" i="4" s="1"/>
  <c r="H4187" i="4"/>
  <c r="J4187" i="4" s="1"/>
  <c r="H4186" i="4"/>
  <c r="J4186" i="4" s="1"/>
  <c r="H4205" i="4"/>
  <c r="J4205" i="4" s="1"/>
  <c r="H4204" i="4"/>
  <c r="J4204" i="4" s="1"/>
  <c r="H4201" i="4"/>
  <c r="J4201" i="4" s="1"/>
  <c r="H4200" i="4"/>
  <c r="J4200" i="4" s="1"/>
  <c r="H4203" i="4"/>
  <c r="J4203" i="4" s="1"/>
  <c r="H4197" i="4"/>
  <c r="J4197" i="4" s="1"/>
  <c r="H4491" i="4"/>
  <c r="J4491" i="4" s="1"/>
  <c r="H4490" i="4"/>
  <c r="J4490" i="4" s="1"/>
  <c r="H4045" i="4"/>
  <c r="J4045" i="4" s="1"/>
  <c r="H4047" i="4"/>
  <c r="J4047" i="4" s="1"/>
  <c r="H4064" i="4"/>
  <c r="J4064" i="4" s="1"/>
  <c r="H4066" i="4"/>
  <c r="J4066" i="4" s="1"/>
  <c r="H4082" i="4"/>
  <c r="J4082" i="4" s="1"/>
  <c r="H4083" i="4"/>
  <c r="J4083" i="4" s="1"/>
  <c r="H4084" i="4"/>
  <c r="J4084" i="4" s="1"/>
  <c r="H4091" i="4"/>
  <c r="J4091" i="4" s="1"/>
  <c r="H4090" i="4"/>
  <c r="J4090" i="4" s="1"/>
  <c r="H4065" i="4"/>
  <c r="J4065" i="4" s="1"/>
  <c r="H4106" i="4"/>
  <c r="J4106" i="4" s="1"/>
  <c r="L4106" i="4" s="1"/>
  <c r="H4124" i="4"/>
  <c r="J4124" i="4" s="1"/>
  <c r="H4123" i="4"/>
  <c r="J4123" i="4" s="1"/>
  <c r="H4122" i="4"/>
  <c r="J4122" i="4" s="1"/>
  <c r="H4142" i="4"/>
  <c r="J4142" i="4" s="1"/>
  <c r="H4141" i="4"/>
  <c r="J4141" i="4" s="1"/>
  <c r="L4141" i="4" s="1"/>
  <c r="H4140" i="4"/>
  <c r="J4140" i="4" s="1"/>
  <c r="H4411" i="4"/>
  <c r="J4411" i="4" s="1"/>
  <c r="H3981" i="4"/>
  <c r="J3981" i="4" s="1"/>
  <c r="H3999" i="4"/>
  <c r="J3999" i="4" s="1"/>
  <c r="H3977" i="4"/>
  <c r="J3977" i="4" s="1"/>
  <c r="H4015" i="4"/>
  <c r="J4015" i="4" s="1"/>
  <c r="H4017" i="4"/>
  <c r="J4017" i="4" s="1"/>
  <c r="H3995" i="4"/>
  <c r="J3995" i="4" s="1"/>
  <c r="H4033" i="4"/>
  <c r="J4033" i="4" s="1"/>
  <c r="H4035" i="4"/>
  <c r="J4035" i="4" s="1"/>
  <c r="H4025" i="4"/>
  <c r="J4025" i="4" s="1"/>
  <c r="H4040" i="4"/>
  <c r="J4040" i="4" s="1"/>
  <c r="H4042" i="4"/>
  <c r="J4042" i="4" s="1"/>
  <c r="H4043" i="4"/>
  <c r="J4043" i="4" s="1"/>
  <c r="L4043" i="4" s="1"/>
  <c r="H4078" i="4"/>
  <c r="J4078" i="4" s="1"/>
  <c r="H4087" i="4"/>
  <c r="J4087" i="4" s="1"/>
  <c r="H4118" i="4"/>
  <c r="J4118" i="4" s="1"/>
  <c r="H4136" i="4"/>
  <c r="J4136" i="4" s="1"/>
  <c r="H4114" i="4"/>
  <c r="J4114" i="4" s="1"/>
  <c r="H4155" i="4"/>
  <c r="J4155" i="4" s="1"/>
  <c r="H4132" i="4"/>
  <c r="J4132" i="4" s="1"/>
  <c r="H4173" i="4"/>
  <c r="J4173" i="4" s="1"/>
  <c r="H4150" i="4"/>
  <c r="J4150" i="4" s="1"/>
  <c r="H4191" i="4"/>
  <c r="J4191" i="4" s="1"/>
  <c r="H4168" i="4"/>
  <c r="J4168" i="4" s="1"/>
  <c r="L4168" i="4" s="1"/>
  <c r="H4423" i="4"/>
  <c r="J4423" i="4" s="1"/>
  <c r="H4416" i="4"/>
  <c r="J4416" i="4" s="1"/>
  <c r="H3846" i="4"/>
  <c r="J3846" i="4" s="1"/>
  <c r="H3852" i="4"/>
  <c r="J3852" i="4" s="1"/>
  <c r="H3858" i="4"/>
  <c r="J3858" i="4" s="1"/>
  <c r="H3864" i="4"/>
  <c r="J3864" i="4" s="1"/>
  <c r="H3870" i="4"/>
  <c r="J3870" i="4" s="1"/>
  <c r="L3870" i="4" s="1"/>
  <c r="H3876" i="4"/>
  <c r="J3876" i="4" s="1"/>
  <c r="H3882" i="4"/>
  <c r="J3882" i="4" s="1"/>
  <c r="L3882" i="4" s="1"/>
  <c r="H3888" i="4"/>
  <c r="J3888" i="4" s="1"/>
  <c r="H3894" i="4"/>
  <c r="J3894" i="4" s="1"/>
  <c r="H3900" i="4"/>
  <c r="J3900" i="4" s="1"/>
  <c r="H3906" i="4"/>
  <c r="J3906" i="4" s="1"/>
  <c r="L3906" i="4" s="1"/>
  <c r="H3912" i="4"/>
  <c r="J3912" i="4" s="1"/>
  <c r="H3918" i="4"/>
  <c r="J3918" i="4" s="1"/>
  <c r="H3924" i="4"/>
  <c r="J3924" i="4" s="1"/>
  <c r="H3930" i="4"/>
  <c r="J3930" i="4" s="1"/>
  <c r="H3936" i="4"/>
  <c r="J3936" i="4" s="1"/>
  <c r="H3942" i="4"/>
  <c r="J3942" i="4" s="1"/>
  <c r="L3942" i="4" s="1"/>
  <c r="H3960" i="4"/>
  <c r="J3960" i="4" s="1"/>
  <c r="H4039" i="4"/>
  <c r="J4039" i="4" s="1"/>
  <c r="H4041" i="4"/>
  <c r="J4041" i="4" s="1"/>
  <c r="H4058" i="4"/>
  <c r="J4058" i="4" s="1"/>
  <c r="H4060" i="4"/>
  <c r="J4060" i="4" s="1"/>
  <c r="H4075" i="4"/>
  <c r="J4075" i="4" s="1"/>
  <c r="H4076" i="4"/>
  <c r="J4076" i="4" s="1"/>
  <c r="H4089" i="4"/>
  <c r="J4089" i="4" s="1"/>
  <c r="H4086" i="4"/>
  <c r="J4086" i="4" s="1"/>
  <c r="H4117" i="4"/>
  <c r="J4117" i="4" s="1"/>
  <c r="H4135" i="4"/>
  <c r="J4135" i="4" s="1"/>
  <c r="L4135" i="4" s="1"/>
  <c r="H4417" i="4"/>
  <c r="J4417" i="4" s="1"/>
  <c r="H4436" i="4"/>
  <c r="J4436" i="4" s="1"/>
  <c r="H4567" i="4"/>
  <c r="J4567" i="4" s="1"/>
  <c r="H4566" i="4"/>
  <c r="J4566" i="4" s="1"/>
  <c r="H4556" i="4"/>
  <c r="J4556" i="4" s="1"/>
  <c r="H3945" i="4"/>
  <c r="J3945" i="4" s="1"/>
  <c r="H3951" i="4"/>
  <c r="J3951" i="4" s="1"/>
  <c r="H3957" i="4"/>
  <c r="J3957" i="4" s="1"/>
  <c r="H3963" i="4"/>
  <c r="J3963" i="4" s="1"/>
  <c r="H3969" i="4"/>
  <c r="J3969" i="4" s="1"/>
  <c r="H3987" i="4"/>
  <c r="J3987" i="4" s="1"/>
  <c r="H4005" i="4"/>
  <c r="J4005" i="4" s="1"/>
  <c r="H4021" i="4"/>
  <c r="J4021" i="4" s="1"/>
  <c r="L4021" i="4" s="1"/>
  <c r="H4023" i="4"/>
  <c r="J4023" i="4" s="1"/>
  <c r="H4019" i="4"/>
  <c r="J4019" i="4" s="1"/>
  <c r="H4037" i="4"/>
  <c r="J4037" i="4" s="1"/>
  <c r="H4074" i="4"/>
  <c r="J4074" i="4" s="1"/>
  <c r="L4074" i="4" s="1"/>
  <c r="H4073" i="4"/>
  <c r="J4073" i="4" s="1"/>
  <c r="H4055" i="4"/>
  <c r="J4055" i="4" s="1"/>
  <c r="H4094" i="4"/>
  <c r="J4094" i="4" s="1"/>
  <c r="H4113" i="4"/>
  <c r="J4113" i="4" s="1"/>
  <c r="H4131" i="4"/>
  <c r="J4131" i="4" s="1"/>
  <c r="H4149" i="4"/>
  <c r="J4149" i="4" s="1"/>
  <c r="H4167" i="4"/>
  <c r="J4167" i="4" s="1"/>
  <c r="H4206" i="4"/>
  <c r="J4206" i="4" s="1"/>
  <c r="L4206" i="4" s="1"/>
  <c r="H4185" i="4"/>
  <c r="J4185" i="4" s="1"/>
  <c r="H4413" i="4"/>
  <c r="J4413" i="4" s="1"/>
  <c r="H4223" i="4"/>
  <c r="J4223" i="4" s="1"/>
  <c r="H4222" i="4"/>
  <c r="J4222" i="4" s="1"/>
  <c r="H4229" i="4"/>
  <c r="J4229" i="4" s="1"/>
  <c r="H4228" i="4"/>
  <c r="J4228" i="4" s="1"/>
  <c r="H4235" i="4"/>
  <c r="J4235" i="4" s="1"/>
  <c r="H4234" i="4"/>
  <c r="J4234" i="4" s="1"/>
  <c r="H4241" i="4"/>
  <c r="J4241" i="4" s="1"/>
  <c r="H4240" i="4"/>
  <c r="J4240" i="4" s="1"/>
  <c r="H4215" i="4"/>
  <c r="J4215" i="4" s="1"/>
  <c r="H4247" i="4"/>
  <c r="J4247" i="4" s="1"/>
  <c r="H4246" i="4"/>
  <c r="J4246" i="4" s="1"/>
  <c r="H4221" i="4"/>
  <c r="J4221" i="4" s="1"/>
  <c r="H4253" i="4"/>
  <c r="J4253" i="4" s="1"/>
  <c r="H4252" i="4"/>
  <c r="J4252" i="4" s="1"/>
  <c r="H4227" i="4"/>
  <c r="J4227" i="4" s="1"/>
  <c r="H4259" i="4"/>
  <c r="J4259" i="4" s="1"/>
  <c r="H4258" i="4"/>
  <c r="J4258" i="4" s="1"/>
  <c r="H4233" i="4"/>
  <c r="J4233" i="4" s="1"/>
  <c r="H4265" i="4"/>
  <c r="J4265" i="4" s="1"/>
  <c r="H4264" i="4"/>
  <c r="J4264" i="4" s="1"/>
  <c r="H4239" i="4"/>
  <c r="J4239" i="4" s="1"/>
  <c r="H4271" i="4"/>
  <c r="J4271" i="4" s="1"/>
  <c r="H4270" i="4"/>
  <c r="J4270" i="4" s="1"/>
  <c r="H4245" i="4"/>
  <c r="J4245" i="4" s="1"/>
  <c r="H4277" i="4"/>
  <c r="J4277" i="4" s="1"/>
  <c r="H4276" i="4"/>
  <c r="J4276" i="4" s="1"/>
  <c r="H4251" i="4"/>
  <c r="J4251" i="4" s="1"/>
  <c r="H4283" i="4"/>
  <c r="J4283" i="4" s="1"/>
  <c r="H4282" i="4"/>
  <c r="J4282" i="4" s="1"/>
  <c r="H4257" i="4"/>
  <c r="J4257" i="4" s="1"/>
  <c r="H4273" i="4"/>
  <c r="J4273" i="4" s="1"/>
  <c r="H4291" i="4"/>
  <c r="J4291" i="4" s="1"/>
  <c r="L4291" i="4" s="1"/>
  <c r="H4309" i="4"/>
  <c r="J4309" i="4" s="1"/>
  <c r="H4327" i="4"/>
  <c r="J4327" i="4" s="1"/>
  <c r="H4345" i="4"/>
  <c r="J4345" i="4" s="1"/>
  <c r="L4345" i="4" s="1"/>
  <c r="H4363" i="4"/>
  <c r="J4363" i="4" s="1"/>
  <c r="L4363" i="4" s="1"/>
  <c r="H4381" i="4"/>
  <c r="J4381" i="4" s="1"/>
  <c r="H4425" i="4"/>
  <c r="J4425" i="4" s="1"/>
  <c r="H4399" i="4"/>
  <c r="J4399" i="4" s="1"/>
  <c r="H4415" i="4"/>
  <c r="J4415" i="4" s="1"/>
  <c r="H4549" i="4"/>
  <c r="J4549" i="4" s="1"/>
  <c r="H4548" i="4"/>
  <c r="J4548" i="4" s="1"/>
  <c r="H4112" i="4"/>
  <c r="J4112" i="4" s="1"/>
  <c r="H4130" i="4"/>
  <c r="J4130" i="4" s="1"/>
  <c r="H4110" i="4"/>
  <c r="J4110" i="4" s="1"/>
  <c r="H4111" i="4"/>
  <c r="J4111" i="4" s="1"/>
  <c r="H4148" i="4"/>
  <c r="J4148" i="4" s="1"/>
  <c r="H4128" i="4"/>
  <c r="J4128" i="4" s="1"/>
  <c r="H4129" i="4"/>
  <c r="J4129" i="4" s="1"/>
  <c r="L4129" i="4" s="1"/>
  <c r="H4166" i="4"/>
  <c r="J4166" i="4" s="1"/>
  <c r="H4146" i="4"/>
  <c r="J4146" i="4" s="1"/>
  <c r="L4146" i="4" s="1"/>
  <c r="H4147" i="4"/>
  <c r="J4147" i="4" s="1"/>
  <c r="L4147" i="4" s="1"/>
  <c r="H4184" i="4"/>
  <c r="J4184" i="4" s="1"/>
  <c r="H4164" i="4"/>
  <c r="J4164" i="4" s="1"/>
  <c r="H4165" i="4"/>
  <c r="J4165" i="4" s="1"/>
  <c r="H4202" i="4"/>
  <c r="J4202" i="4" s="1"/>
  <c r="H4182" i="4"/>
  <c r="J4182" i="4" s="1"/>
  <c r="L4182" i="4" s="1"/>
  <c r="H4183" i="4"/>
  <c r="J4183" i="4" s="1"/>
  <c r="L4183" i="4" s="1"/>
  <c r="H4220" i="4"/>
  <c r="J4220" i="4" s="1"/>
  <c r="H4290" i="4"/>
  <c r="J4290" i="4" s="1"/>
  <c r="L4290" i="4" s="1"/>
  <c r="H4308" i="4"/>
  <c r="J4308" i="4" s="1"/>
  <c r="L4308" i="4" s="1"/>
  <c r="H4326" i="4"/>
  <c r="J4326" i="4" s="1"/>
  <c r="H4344" i="4"/>
  <c r="J4344" i="4" s="1"/>
  <c r="H4362" i="4"/>
  <c r="J4362" i="4" s="1"/>
  <c r="L4362" i="4" s="1"/>
  <c r="H4380" i="4"/>
  <c r="J4380" i="4" s="1"/>
  <c r="H4422" i="4"/>
  <c r="J4422" i="4" s="1"/>
  <c r="H4398" i="4"/>
  <c r="J4398" i="4" s="1"/>
  <c r="H4429" i="4"/>
  <c r="J4429" i="4" s="1"/>
  <c r="H4428" i="4"/>
  <c r="J4428" i="4" s="1"/>
  <c r="H4418" i="4"/>
  <c r="J4418" i="4" s="1"/>
  <c r="H4449" i="4"/>
  <c r="J4449" i="4" s="1"/>
  <c r="H4446" i="4"/>
  <c r="J4446" i="4" s="1"/>
  <c r="H4494" i="4"/>
  <c r="J4494" i="4" s="1"/>
  <c r="H4493" i="4"/>
  <c r="J4493" i="4" s="1"/>
  <c r="H4495" i="4"/>
  <c r="J4495" i="4" s="1"/>
  <c r="H4544" i="4"/>
  <c r="J4544" i="4" s="1"/>
  <c r="H4546" i="4"/>
  <c r="J4546" i="4" s="1"/>
  <c r="H4097" i="4"/>
  <c r="J4097" i="4" s="1"/>
  <c r="H4100" i="4"/>
  <c r="J4100" i="4" s="1"/>
  <c r="H4109" i="4"/>
  <c r="J4109" i="4" s="1"/>
  <c r="H4127" i="4"/>
  <c r="J4127" i="4" s="1"/>
  <c r="H4108" i="4"/>
  <c r="J4108" i="4" s="1"/>
  <c r="H4145" i="4"/>
  <c r="J4145" i="4" s="1"/>
  <c r="H4126" i="4"/>
  <c r="J4126" i="4" s="1"/>
  <c r="H4163" i="4"/>
  <c r="J4163" i="4" s="1"/>
  <c r="H4144" i="4"/>
  <c r="J4144" i="4" s="1"/>
  <c r="H4181" i="4"/>
  <c r="J4181" i="4" s="1"/>
  <c r="H4162" i="4"/>
  <c r="J4162" i="4" s="1"/>
  <c r="H4199" i="4"/>
  <c r="J4199" i="4" s="1"/>
  <c r="H4198" i="4"/>
  <c r="J4198" i="4" s="1"/>
  <c r="H4180" i="4"/>
  <c r="J4180" i="4" s="1"/>
  <c r="H4217" i="4"/>
  <c r="J4217" i="4" s="1"/>
  <c r="H4216" i="4"/>
  <c r="J4216" i="4" s="1"/>
  <c r="L4216" i="4" s="1"/>
  <c r="H4263" i="4"/>
  <c r="J4263" i="4" s="1"/>
  <c r="H4269" i="4"/>
  <c r="J4269" i="4" s="1"/>
  <c r="H4275" i="4"/>
  <c r="J4275" i="4" s="1"/>
  <c r="H4281" i="4"/>
  <c r="J4281" i="4" s="1"/>
  <c r="H4287" i="4"/>
  <c r="J4287" i="4" s="1"/>
  <c r="H4295" i="4"/>
  <c r="J4295" i="4" s="1"/>
  <c r="H4298" i="4"/>
  <c r="J4298" i="4" s="1"/>
  <c r="H4305" i="4"/>
  <c r="J4305" i="4" s="1"/>
  <c r="H4313" i="4"/>
  <c r="J4313" i="4" s="1"/>
  <c r="H4316" i="4"/>
  <c r="J4316" i="4" s="1"/>
  <c r="H4323" i="4"/>
  <c r="J4323" i="4" s="1"/>
  <c r="H4297" i="4"/>
  <c r="J4297" i="4" s="1"/>
  <c r="H4331" i="4"/>
  <c r="J4331" i="4" s="1"/>
  <c r="H4334" i="4"/>
  <c r="J4334" i="4" s="1"/>
  <c r="H4341" i="4"/>
  <c r="J4341" i="4" s="1"/>
  <c r="H4315" i="4"/>
  <c r="J4315" i="4" s="1"/>
  <c r="H4349" i="4"/>
  <c r="J4349" i="4" s="1"/>
  <c r="H4352" i="4"/>
  <c r="J4352" i="4" s="1"/>
  <c r="H4359" i="4"/>
  <c r="J4359" i="4" s="1"/>
  <c r="H4333" i="4"/>
  <c r="J4333" i="4" s="1"/>
  <c r="H4367" i="4"/>
  <c r="J4367" i="4" s="1"/>
  <c r="H4370" i="4"/>
  <c r="J4370" i="4" s="1"/>
  <c r="H4377" i="4"/>
  <c r="J4377" i="4" s="1"/>
  <c r="H4351" i="4"/>
  <c r="J4351" i="4" s="1"/>
  <c r="H4385" i="4"/>
  <c r="J4385" i="4" s="1"/>
  <c r="H4388" i="4"/>
  <c r="J4388" i="4" s="1"/>
  <c r="H4395" i="4"/>
  <c r="J4395" i="4" s="1"/>
  <c r="H4369" i="4"/>
  <c r="J4369" i="4" s="1"/>
  <c r="H4403" i="4"/>
  <c r="J4403" i="4" s="1"/>
  <c r="H4406" i="4"/>
  <c r="J4406" i="4" s="1"/>
  <c r="H4405" i="4"/>
  <c r="J4405" i="4" s="1"/>
  <c r="H4404" i="4"/>
  <c r="J4404" i="4" s="1"/>
  <c r="H4387" i="4"/>
  <c r="J4387" i="4" s="1"/>
  <c r="L4387" i="4" s="1"/>
  <c r="H4421" i="4"/>
  <c r="J4421" i="4" s="1"/>
  <c r="H4424" i="4"/>
  <c r="J4424" i="4" s="1"/>
  <c r="H4466" i="4"/>
  <c r="J4466" i="4" s="1"/>
  <c r="H4483" i="4"/>
  <c r="J4483" i="4" s="1"/>
  <c r="L4483" i="4" s="1"/>
  <c r="H4487" i="4"/>
  <c r="J4487" i="4" s="1"/>
  <c r="H4492" i="4"/>
  <c r="J4492" i="4" s="1"/>
  <c r="H4513" i="4"/>
  <c r="J4513" i="4" s="1"/>
  <c r="H4535" i="4"/>
  <c r="J4535" i="4" s="1"/>
  <c r="H4160" i="4"/>
  <c r="J4160" i="4" s="1"/>
  <c r="H4178" i="4"/>
  <c r="J4178" i="4" s="1"/>
  <c r="H4158" i="4"/>
  <c r="J4158" i="4" s="1"/>
  <c r="H4159" i="4"/>
  <c r="J4159" i="4" s="1"/>
  <c r="H4196" i="4"/>
  <c r="J4196" i="4" s="1"/>
  <c r="H4176" i="4"/>
  <c r="J4176" i="4" s="1"/>
  <c r="H4177" i="4"/>
  <c r="J4177" i="4" s="1"/>
  <c r="L4177" i="4" s="1"/>
  <c r="H4214" i="4"/>
  <c r="J4214" i="4" s="1"/>
  <c r="H4194" i="4"/>
  <c r="J4194" i="4" s="1"/>
  <c r="H4195" i="4"/>
  <c r="J4195" i="4" s="1"/>
  <c r="L4195" i="4" s="1"/>
  <c r="H4226" i="4"/>
  <c r="J4226" i="4" s="1"/>
  <c r="H4232" i="4"/>
  <c r="J4232" i="4" s="1"/>
  <c r="H4238" i="4"/>
  <c r="J4238" i="4" s="1"/>
  <c r="H4212" i="4"/>
  <c r="J4212" i="4" s="1"/>
  <c r="H4213" i="4"/>
  <c r="J4213" i="4" s="1"/>
  <c r="H4244" i="4"/>
  <c r="J4244" i="4" s="1"/>
  <c r="H4218" i="4"/>
  <c r="J4218" i="4" s="1"/>
  <c r="H4219" i="4"/>
  <c r="J4219" i="4" s="1"/>
  <c r="H4250" i="4"/>
  <c r="J4250" i="4" s="1"/>
  <c r="H4224" i="4"/>
  <c r="J4224" i="4" s="1"/>
  <c r="H4225" i="4"/>
  <c r="J4225" i="4" s="1"/>
  <c r="L4225" i="4" s="1"/>
  <c r="H4256" i="4"/>
  <c r="J4256" i="4" s="1"/>
  <c r="H4230" i="4"/>
  <c r="J4230" i="4" s="1"/>
  <c r="L4230" i="4" s="1"/>
  <c r="H4231" i="4"/>
  <c r="J4231" i="4" s="1"/>
  <c r="L4231" i="4" s="1"/>
  <c r="H4262" i="4"/>
  <c r="J4262" i="4" s="1"/>
  <c r="H4236" i="4"/>
  <c r="J4236" i="4" s="1"/>
  <c r="H4237" i="4"/>
  <c r="J4237" i="4" s="1"/>
  <c r="L4237" i="4" s="1"/>
  <c r="H4268" i="4"/>
  <c r="J4268" i="4" s="1"/>
  <c r="H4242" i="4"/>
  <c r="J4242" i="4" s="1"/>
  <c r="H4243" i="4"/>
  <c r="J4243" i="4" s="1"/>
  <c r="H4274" i="4"/>
  <c r="J4274" i="4" s="1"/>
  <c r="H4248" i="4"/>
  <c r="J4248" i="4" s="1"/>
  <c r="H4249" i="4"/>
  <c r="J4249" i="4" s="1"/>
  <c r="H4280" i="4"/>
  <c r="J4280" i="4" s="1"/>
  <c r="H4254" i="4"/>
  <c r="J4254" i="4" s="1"/>
  <c r="H4255" i="4"/>
  <c r="J4255" i="4" s="1"/>
  <c r="L4255" i="4" s="1"/>
  <c r="H4286" i="4"/>
  <c r="J4286" i="4" s="1"/>
  <c r="H4260" i="4"/>
  <c r="J4260" i="4" s="1"/>
  <c r="H4278" i="4"/>
  <c r="J4278" i="4" s="1"/>
  <c r="H4296" i="4"/>
  <c r="J4296" i="4" s="1"/>
  <c r="H4314" i="4"/>
  <c r="J4314" i="4" s="1"/>
  <c r="H4332" i="4"/>
  <c r="J4332" i="4" s="1"/>
  <c r="H4350" i="4"/>
  <c r="J4350" i="4" s="1"/>
  <c r="H4368" i="4"/>
  <c r="J4368" i="4" s="1"/>
  <c r="H4410" i="4"/>
  <c r="J4410" i="4" s="1"/>
  <c r="H4386" i="4"/>
  <c r="J4386" i="4" s="1"/>
  <c r="H4435" i="4"/>
  <c r="J4435" i="4" s="1"/>
  <c r="H4434" i="4"/>
  <c r="J4434" i="4" s="1"/>
  <c r="H4412" i="4"/>
  <c r="J4412" i="4" s="1"/>
  <c r="H4433" i="4"/>
  <c r="J4433" i="4" s="1"/>
  <c r="H4520" i="4"/>
  <c r="J4520" i="4" s="1"/>
  <c r="H4523" i="4"/>
  <c r="J4523" i="4" s="1"/>
  <c r="H4530" i="4"/>
  <c r="J4530" i="4" s="1"/>
  <c r="H4612" i="4"/>
  <c r="J4612" i="4" s="1"/>
  <c r="H4610" i="4"/>
  <c r="J4610" i="4" s="1"/>
  <c r="H4630" i="4"/>
  <c r="J4630" i="4" s="1"/>
  <c r="H4628" i="4"/>
  <c r="J4628" i="4" s="1"/>
  <c r="H4648" i="4"/>
  <c r="J4648" i="4" s="1"/>
  <c r="H4646" i="4"/>
  <c r="J4646" i="4" s="1"/>
  <c r="H4079" i="4"/>
  <c r="J4079" i="4" s="1"/>
  <c r="L4079" i="4" s="1"/>
  <c r="H4085" i="4"/>
  <c r="J4085" i="4" s="1"/>
  <c r="L4085" i="4" s="1"/>
  <c r="H4088" i="4"/>
  <c r="J4088" i="4" s="1"/>
  <c r="H4103" i="4"/>
  <c r="J4103" i="4" s="1"/>
  <c r="H4121" i="4"/>
  <c r="J4121" i="4" s="1"/>
  <c r="H4102" i="4"/>
  <c r="J4102" i="4" s="1"/>
  <c r="H4139" i="4"/>
  <c r="J4139" i="4" s="1"/>
  <c r="H4120" i="4"/>
  <c r="J4120" i="4" s="1"/>
  <c r="H4157" i="4"/>
  <c r="J4157" i="4" s="1"/>
  <c r="H4138" i="4"/>
  <c r="J4138" i="4" s="1"/>
  <c r="H4175" i="4"/>
  <c r="J4175" i="4" s="1"/>
  <c r="H4156" i="4"/>
  <c r="J4156" i="4" s="1"/>
  <c r="H4193" i="4"/>
  <c r="J4193" i="4" s="1"/>
  <c r="H4174" i="4"/>
  <c r="J4174" i="4" s="1"/>
  <c r="H4211" i="4"/>
  <c r="J4211" i="4" s="1"/>
  <c r="H4210" i="4"/>
  <c r="J4210" i="4" s="1"/>
  <c r="H4192" i="4"/>
  <c r="J4192" i="4" s="1"/>
  <c r="H4293" i="4"/>
  <c r="J4293" i="4" s="1"/>
  <c r="H4267" i="4"/>
  <c r="J4267" i="4" s="1"/>
  <c r="L4267" i="4" s="1"/>
  <c r="H4301" i="4"/>
  <c r="J4301" i="4" s="1"/>
  <c r="H4304" i="4"/>
  <c r="J4304" i="4" s="1"/>
  <c r="H4311" i="4"/>
  <c r="J4311" i="4" s="1"/>
  <c r="H4285" i="4"/>
  <c r="J4285" i="4" s="1"/>
  <c r="H4319" i="4"/>
  <c r="J4319" i="4" s="1"/>
  <c r="H4322" i="4"/>
  <c r="J4322" i="4" s="1"/>
  <c r="H4329" i="4"/>
  <c r="J4329" i="4" s="1"/>
  <c r="H4303" i="4"/>
  <c r="J4303" i="4" s="1"/>
  <c r="H4337" i="4"/>
  <c r="J4337" i="4" s="1"/>
  <c r="H4340" i="4"/>
  <c r="J4340" i="4" s="1"/>
  <c r="H4347" i="4"/>
  <c r="J4347" i="4" s="1"/>
  <c r="H4321" i="4"/>
  <c r="J4321" i="4" s="1"/>
  <c r="H4355" i="4"/>
  <c r="J4355" i="4" s="1"/>
  <c r="H4358" i="4"/>
  <c r="J4358" i="4" s="1"/>
  <c r="H4365" i="4"/>
  <c r="J4365" i="4" s="1"/>
  <c r="H4339" i="4"/>
  <c r="J4339" i="4" s="1"/>
  <c r="H4373" i="4"/>
  <c r="J4373" i="4" s="1"/>
  <c r="H4376" i="4"/>
  <c r="J4376" i="4" s="1"/>
  <c r="H4383" i="4"/>
  <c r="J4383" i="4" s="1"/>
  <c r="H4357" i="4"/>
  <c r="J4357" i="4" s="1"/>
  <c r="L4357" i="4" s="1"/>
  <c r="H4391" i="4"/>
  <c r="J4391" i="4" s="1"/>
  <c r="H4394" i="4"/>
  <c r="J4394" i="4" s="1"/>
  <c r="H4401" i="4"/>
  <c r="J4401" i="4" s="1"/>
  <c r="H4375" i="4"/>
  <c r="J4375" i="4" s="1"/>
  <c r="H4409" i="4"/>
  <c r="J4409" i="4" s="1"/>
  <c r="H4419" i="4"/>
  <c r="J4419" i="4" s="1"/>
  <c r="H4393" i="4"/>
  <c r="J4393" i="4" s="1"/>
  <c r="H4427" i="4"/>
  <c r="J4427" i="4" s="1"/>
  <c r="H4430" i="4"/>
  <c r="J4430" i="4" s="1"/>
  <c r="H4445" i="4"/>
  <c r="J4445" i="4" s="1"/>
  <c r="H4465" i="4"/>
  <c r="J4465" i="4" s="1"/>
  <c r="H4469" i="4"/>
  <c r="J4469" i="4" s="1"/>
  <c r="H4476" i="4"/>
  <c r="J4476" i="4" s="1"/>
  <c r="H4499" i="4"/>
  <c r="J4499" i="4" s="1"/>
  <c r="H4501" i="4"/>
  <c r="J4501" i="4" s="1"/>
  <c r="H4545" i="4"/>
  <c r="J4545" i="4" s="1"/>
  <c r="H4594" i="4"/>
  <c r="J4594" i="4" s="1"/>
  <c r="H4592" i="4"/>
  <c r="J4592" i="4" s="1"/>
  <c r="H4450" i="4"/>
  <c r="J4450" i="4" s="1"/>
  <c r="H4453" i="4"/>
  <c r="J4453" i="4" s="1"/>
  <c r="H4452" i="4"/>
  <c r="J4452" i="4" s="1"/>
  <c r="H4442" i="4"/>
  <c r="J4442" i="4" s="1"/>
  <c r="H4451" i="4"/>
  <c r="J4451" i="4" s="1"/>
  <c r="H4457" i="4"/>
  <c r="J4457" i="4" s="1"/>
  <c r="H4458" i="4"/>
  <c r="J4458" i="4" s="1"/>
  <c r="H4481" i="4"/>
  <c r="J4481" i="4" s="1"/>
  <c r="H4484" i="4"/>
  <c r="J4484" i="4" s="1"/>
  <c r="H4515" i="4"/>
  <c r="J4515" i="4" s="1"/>
  <c r="H4496" i="4"/>
  <c r="J4496" i="4" s="1"/>
  <c r="H4505" i="4"/>
  <c r="J4505" i="4" s="1"/>
  <c r="H4537" i="4"/>
  <c r="J4537" i="4" s="1"/>
  <c r="H4536" i="4"/>
  <c r="J4536" i="4" s="1"/>
  <c r="H4511" i="4"/>
  <c r="J4511" i="4" s="1"/>
  <c r="H4512" i="4"/>
  <c r="J4512" i="4" s="1"/>
  <c r="H4547" i="4"/>
  <c r="J4547" i="4" s="1"/>
  <c r="H4582" i="4"/>
  <c r="J4582" i="4" s="1"/>
  <c r="H4580" i="4"/>
  <c r="J4580" i="4" s="1"/>
  <c r="H4585" i="4"/>
  <c r="J4585" i="4" s="1"/>
  <c r="H4601" i="4"/>
  <c r="J4601" i="4" s="1"/>
  <c r="H4603" i="4"/>
  <c r="J4603" i="4" s="1"/>
  <c r="H4621" i="4"/>
  <c r="J4621" i="4" s="1"/>
  <c r="H4639" i="4"/>
  <c r="J4639" i="4" s="1"/>
  <c r="H4865" i="4"/>
  <c r="J4865" i="4" s="1"/>
  <c r="H4920" i="4"/>
  <c r="J4920" i="4" s="1"/>
  <c r="H5099" i="4"/>
  <c r="J5099" i="4" s="1"/>
  <c r="H5098" i="4"/>
  <c r="J5098" i="4" s="1"/>
  <c r="H5097" i="4"/>
  <c r="J5097" i="4" s="1"/>
  <c r="H5095" i="4"/>
  <c r="J5095" i="4" s="1"/>
  <c r="H5281" i="4"/>
  <c r="J5281" i="4" s="1"/>
  <c r="L5281" i="4" s="1"/>
  <c r="H5282" i="4"/>
  <c r="J5282" i="4" s="1"/>
  <c r="H4402" i="4"/>
  <c r="J4402" i="4" s="1"/>
  <c r="H4408" i="4"/>
  <c r="J4408" i="4" s="1"/>
  <c r="H4414" i="4"/>
  <c r="J4414" i="4" s="1"/>
  <c r="H4420" i="4"/>
  <c r="J4420" i="4" s="1"/>
  <c r="H4426" i="4"/>
  <c r="J4426" i="4" s="1"/>
  <c r="H4441" i="4"/>
  <c r="J4441" i="4" s="1"/>
  <c r="H4473" i="4"/>
  <c r="J4473" i="4" s="1"/>
  <c r="H4474" i="4"/>
  <c r="J4474" i="4" s="1"/>
  <c r="H4489" i="4"/>
  <c r="J4489" i="4" s="1"/>
  <c r="H4498" i="4"/>
  <c r="J4498" i="4" s="1"/>
  <c r="H4472" i="4"/>
  <c r="J4472" i="4" s="1"/>
  <c r="H4482" i="4"/>
  <c r="J4482" i="4" s="1"/>
  <c r="H4527" i="4"/>
  <c r="J4527" i="4" s="1"/>
  <c r="H4528" i="4"/>
  <c r="J4528" i="4" s="1"/>
  <c r="H4543" i="4"/>
  <c r="J4543" i="4" s="1"/>
  <c r="H4552" i="4"/>
  <c r="J4552" i="4" s="1"/>
  <c r="H4553" i="4"/>
  <c r="J4553" i="4" s="1"/>
  <c r="H4526" i="4"/>
  <c r="J4526" i="4" s="1"/>
  <c r="H4559" i="4"/>
  <c r="J4559" i="4" s="1"/>
  <c r="H4573" i="4"/>
  <c r="J4573" i="4" s="1"/>
  <c r="H4600" i="4"/>
  <c r="J4600" i="4" s="1"/>
  <c r="H4598" i="4"/>
  <c r="J4598" i="4" s="1"/>
  <c r="H4618" i="4"/>
  <c r="J4618" i="4" s="1"/>
  <c r="H4616" i="4"/>
  <c r="J4616" i="4" s="1"/>
  <c r="H4636" i="4"/>
  <c r="J4636" i="4" s="1"/>
  <c r="H4634" i="4"/>
  <c r="J4634" i="4" s="1"/>
  <c r="H4643" i="4"/>
  <c r="J4643" i="4" s="1"/>
  <c r="H4654" i="4"/>
  <c r="J4654" i="4" s="1"/>
  <c r="H4652" i="4"/>
  <c r="J4652" i="4" s="1"/>
  <c r="H4695" i="4"/>
  <c r="J4695" i="4" s="1"/>
  <c r="H4702" i="4"/>
  <c r="J4702" i="4" s="1"/>
  <c r="H4842" i="4"/>
  <c r="J4842" i="4" s="1"/>
  <c r="H4843" i="4"/>
  <c r="J4843" i="4" s="1"/>
  <c r="L4843" i="4" s="1"/>
  <c r="H4846" i="4"/>
  <c r="J4846" i="4" s="1"/>
  <c r="H4845" i="4"/>
  <c r="J4845" i="4" s="1"/>
  <c r="H4876" i="4"/>
  <c r="J4876" i="4" s="1"/>
  <c r="H4849" i="4"/>
  <c r="J4849" i="4" s="1"/>
  <c r="H4884" i="4"/>
  <c r="J4884" i="4" s="1"/>
  <c r="H4443" i="4"/>
  <c r="J4443" i="4" s="1"/>
  <c r="H4444" i="4"/>
  <c r="J4444" i="4" s="1"/>
  <c r="H4461" i="4"/>
  <c r="J4461" i="4" s="1"/>
  <c r="H4462" i="4"/>
  <c r="J4462" i="4" s="1"/>
  <c r="H4439" i="4"/>
  <c r="J4439" i="4" s="1"/>
  <c r="H4463" i="4"/>
  <c r="J4463" i="4" s="1"/>
  <c r="H4497" i="4"/>
  <c r="J4497" i="4" s="1"/>
  <c r="H4478" i="4"/>
  <c r="J4478" i="4" s="1"/>
  <c r="H4517" i="4"/>
  <c r="J4517" i="4" s="1"/>
  <c r="H4551" i="4"/>
  <c r="J4551" i="4" s="1"/>
  <c r="H4532" i="4"/>
  <c r="J4532" i="4" s="1"/>
  <c r="H4564" i="4"/>
  <c r="J4564" i="4" s="1"/>
  <c r="H4565" i="4"/>
  <c r="J4565" i="4" s="1"/>
  <c r="H4538" i="4"/>
  <c r="J4538" i="4" s="1"/>
  <c r="H4577" i="4"/>
  <c r="J4577" i="4" s="1"/>
  <c r="H4550" i="4"/>
  <c r="J4550" i="4" s="1"/>
  <c r="H4589" i="4"/>
  <c r="J4589" i="4" s="1"/>
  <c r="H4591" i="4"/>
  <c r="J4591" i="4" s="1"/>
  <c r="H4607" i="4"/>
  <c r="J4607" i="4" s="1"/>
  <c r="H4609" i="4"/>
  <c r="J4609" i="4" s="1"/>
  <c r="H4625" i="4"/>
  <c r="J4625" i="4" s="1"/>
  <c r="H4627" i="4"/>
  <c r="J4627" i="4" s="1"/>
  <c r="L4627" i="4" s="1"/>
  <c r="H4645" i="4"/>
  <c r="J4645" i="4" s="1"/>
  <c r="H4754" i="4"/>
  <c r="J4754" i="4" s="1"/>
  <c r="H4900" i="4"/>
  <c r="J4900" i="4" s="1"/>
  <c r="H4896" i="4"/>
  <c r="J4896" i="4" s="1"/>
  <c r="H4975" i="4"/>
  <c r="J4975" i="4" s="1"/>
  <c r="L4975" i="4" s="1"/>
  <c r="H4966" i="4"/>
  <c r="J4966" i="4" s="1"/>
  <c r="H5074" i="4"/>
  <c r="J5074" i="4" s="1"/>
  <c r="H4288" i="4"/>
  <c r="J4288" i="4" s="1"/>
  <c r="H4294" i="4"/>
  <c r="J4294" i="4" s="1"/>
  <c r="H4300" i="4"/>
  <c r="J4300" i="4" s="1"/>
  <c r="H4306" i="4"/>
  <c r="J4306" i="4" s="1"/>
  <c r="H4312" i="4"/>
  <c r="J4312" i="4" s="1"/>
  <c r="H4318" i="4"/>
  <c r="J4318" i="4" s="1"/>
  <c r="H4324" i="4"/>
  <c r="J4324" i="4" s="1"/>
  <c r="H4330" i="4"/>
  <c r="J4330" i="4" s="1"/>
  <c r="H4336" i="4"/>
  <c r="J4336" i="4" s="1"/>
  <c r="H4342" i="4"/>
  <c r="J4342" i="4" s="1"/>
  <c r="H4348" i="4"/>
  <c r="J4348" i="4" s="1"/>
  <c r="H4354" i="4"/>
  <c r="J4354" i="4" s="1"/>
  <c r="H4360" i="4"/>
  <c r="J4360" i="4" s="1"/>
  <c r="H4366" i="4"/>
  <c r="J4366" i="4" s="1"/>
  <c r="H4372" i="4"/>
  <c r="J4372" i="4" s="1"/>
  <c r="H4378" i="4"/>
  <c r="J4378" i="4" s="1"/>
  <c r="H4384" i="4"/>
  <c r="J4384" i="4" s="1"/>
  <c r="H4390" i="4"/>
  <c r="J4390" i="4" s="1"/>
  <c r="H4396" i="4"/>
  <c r="J4396" i="4" s="1"/>
  <c r="H4471" i="4"/>
  <c r="J4471" i="4" s="1"/>
  <c r="H4480" i="4"/>
  <c r="J4480" i="4" s="1"/>
  <c r="H4464" i="4"/>
  <c r="J4464" i="4" s="1"/>
  <c r="H4477" i="4"/>
  <c r="J4477" i="4" s="1"/>
  <c r="H4509" i="4"/>
  <c r="J4509" i="4" s="1"/>
  <c r="H4510" i="4"/>
  <c r="J4510" i="4" s="1"/>
  <c r="H4525" i="4"/>
  <c r="J4525" i="4" s="1"/>
  <c r="H4534" i="4"/>
  <c r="J4534" i="4" s="1"/>
  <c r="H4508" i="4"/>
  <c r="J4508" i="4" s="1"/>
  <c r="H4518" i="4"/>
  <c r="J4518" i="4" s="1"/>
  <c r="H4531" i="4"/>
  <c r="J4531" i="4" s="1"/>
  <c r="H4563" i="4"/>
  <c r="J4563" i="4" s="1"/>
  <c r="H4568" i="4"/>
  <c r="J4568" i="4" s="1"/>
  <c r="H4541" i="4"/>
  <c r="J4541" i="4" s="1"/>
  <c r="H4576" i="4"/>
  <c r="J4576" i="4" s="1"/>
  <c r="H4579" i="4"/>
  <c r="J4579" i="4" s="1"/>
  <c r="H4588" i="4"/>
  <c r="J4588" i="4" s="1"/>
  <c r="H4586" i="4"/>
  <c r="J4586" i="4" s="1"/>
  <c r="H4606" i="4"/>
  <c r="J4606" i="4" s="1"/>
  <c r="H4604" i="4"/>
  <c r="J4604" i="4" s="1"/>
  <c r="H4613" i="4"/>
  <c r="J4613" i="4" s="1"/>
  <c r="H4624" i="4"/>
  <c r="J4624" i="4" s="1"/>
  <c r="H4622" i="4"/>
  <c r="J4622" i="4" s="1"/>
  <c r="H4631" i="4"/>
  <c r="J4631" i="4" s="1"/>
  <c r="H4642" i="4"/>
  <c r="J4642" i="4" s="1"/>
  <c r="H4640" i="4"/>
  <c r="J4640" i="4" s="1"/>
  <c r="H4713" i="4"/>
  <c r="J4713" i="4" s="1"/>
  <c r="H4714" i="4"/>
  <c r="J4714" i="4" s="1"/>
  <c r="H4710" i="4"/>
  <c r="J4710" i="4" s="1"/>
  <c r="H4701" i="4"/>
  <c r="J4701" i="4" s="1"/>
  <c r="H4716" i="4"/>
  <c r="J4716" i="4" s="1"/>
  <c r="H4755" i="4"/>
  <c r="J4755" i="4" s="1"/>
  <c r="H4791" i="4"/>
  <c r="J4791" i="4" s="1"/>
  <c r="H5135" i="4"/>
  <c r="J5135" i="4" s="1"/>
  <c r="H5134" i="4"/>
  <c r="J5134" i="4" s="1"/>
  <c r="H5131" i="4"/>
  <c r="J5131" i="4" s="1"/>
  <c r="L5131" i="4" s="1"/>
  <c r="H5128" i="4"/>
  <c r="J5128" i="4" s="1"/>
  <c r="H5129" i="4"/>
  <c r="J5129" i="4" s="1"/>
  <c r="H5111" i="4"/>
  <c r="J5111" i="4" s="1"/>
  <c r="H4431" i="4"/>
  <c r="J4431" i="4" s="1"/>
  <c r="H4432" i="4"/>
  <c r="J4432" i="4" s="1"/>
  <c r="H4455" i="4"/>
  <c r="J4455" i="4" s="1"/>
  <c r="H4456" i="4"/>
  <c r="J4456" i="4" s="1"/>
  <c r="H4448" i="4"/>
  <c r="J4448" i="4" s="1"/>
  <c r="H4479" i="4"/>
  <c r="J4479" i="4" s="1"/>
  <c r="H4475" i="4"/>
  <c r="J4475" i="4" s="1"/>
  <c r="H4533" i="4"/>
  <c r="J4533" i="4" s="1"/>
  <c r="H4555" i="4"/>
  <c r="J4555" i="4" s="1"/>
  <c r="H4554" i="4"/>
  <c r="J4554" i="4" s="1"/>
  <c r="H4529" i="4"/>
  <c r="J4529" i="4" s="1"/>
  <c r="H4561" i="4"/>
  <c r="J4561" i="4" s="1"/>
  <c r="H4560" i="4"/>
  <c r="J4560" i="4" s="1"/>
  <c r="H4562" i="4"/>
  <c r="J4562" i="4" s="1"/>
  <c r="H4595" i="4"/>
  <c r="J4595" i="4" s="1"/>
  <c r="H4597" i="4"/>
  <c r="J4597" i="4" s="1"/>
  <c r="H4615" i="4"/>
  <c r="J4615" i="4" s="1"/>
  <c r="H4633" i="4"/>
  <c r="J4633" i="4" s="1"/>
  <c r="H4692" i="4"/>
  <c r="J4692" i="4" s="1"/>
  <c r="H4718" i="4"/>
  <c r="J4718" i="4" s="1"/>
  <c r="H4700" i="4"/>
  <c r="J4700" i="4" s="1"/>
  <c r="H4778" i="4"/>
  <c r="J4778" i="4" s="1"/>
  <c r="H4780" i="4"/>
  <c r="J4780" i="4" s="1"/>
  <c r="H4869" i="4"/>
  <c r="J4869" i="4" s="1"/>
  <c r="H4901" i="4"/>
  <c r="J4901" i="4" s="1"/>
  <c r="H4690" i="4"/>
  <c r="J4690" i="4" s="1"/>
  <c r="H4704" i="4"/>
  <c r="J4704" i="4" s="1"/>
  <c r="H4677" i="4"/>
  <c r="J4677" i="4" s="1"/>
  <c r="H4694" i="4"/>
  <c r="J4694" i="4" s="1"/>
  <c r="H4753" i="4"/>
  <c r="J4753" i="4" s="1"/>
  <c r="L4753" i="4" s="1"/>
  <c r="H4738" i="4"/>
  <c r="J4738" i="4" s="1"/>
  <c r="H4769" i="4"/>
  <c r="J4769" i="4" s="1"/>
  <c r="H4752" i="4"/>
  <c r="J4752" i="4" s="1"/>
  <c r="H4774" i="4"/>
  <c r="J4774" i="4" s="1"/>
  <c r="H4805" i="4"/>
  <c r="J4805" i="4" s="1"/>
  <c r="H4828" i="4"/>
  <c r="J4828" i="4" s="1"/>
  <c r="H4827" i="4"/>
  <c r="J4827" i="4" s="1"/>
  <c r="H4830" i="4"/>
  <c r="J4830" i="4" s="1"/>
  <c r="H4893" i="4"/>
  <c r="J4893" i="4" s="1"/>
  <c r="H4917" i="4"/>
  <c r="J4917" i="4" s="1"/>
  <c r="H4915" i="4"/>
  <c r="J4915" i="4" s="1"/>
  <c r="H4914" i="4"/>
  <c r="J4914" i="4" s="1"/>
  <c r="H4913" i="4"/>
  <c r="J4913" i="4" s="1"/>
  <c r="H4895" i="4"/>
  <c r="J4895" i="4" s="1"/>
  <c r="H4958" i="4"/>
  <c r="J4958" i="4" s="1"/>
  <c r="H4951" i="4"/>
  <c r="J4951" i="4" s="1"/>
  <c r="L4951" i="4" s="1"/>
  <c r="H4991" i="4"/>
  <c r="J4991" i="4" s="1"/>
  <c r="H4990" i="4"/>
  <c r="J4990" i="4" s="1"/>
  <c r="H5063" i="4"/>
  <c r="J5063" i="4" s="1"/>
  <c r="H5062" i="4"/>
  <c r="J5062" i="4" s="1"/>
  <c r="H5061" i="4"/>
  <c r="J5061" i="4" s="1"/>
  <c r="H4467" i="4"/>
  <c r="J4467" i="4" s="1"/>
  <c r="H4468" i="4"/>
  <c r="J4468" i="4" s="1"/>
  <c r="H4485" i="4"/>
  <c r="J4485" i="4" s="1"/>
  <c r="H4486" i="4"/>
  <c r="J4486" i="4" s="1"/>
  <c r="H4470" i="4"/>
  <c r="J4470" i="4" s="1"/>
  <c r="H4503" i="4"/>
  <c r="J4503" i="4" s="1"/>
  <c r="H4504" i="4"/>
  <c r="J4504" i="4" s="1"/>
  <c r="H4488" i="4"/>
  <c r="J4488" i="4" s="1"/>
  <c r="H4521" i="4"/>
  <c r="J4521" i="4" s="1"/>
  <c r="H4522" i="4"/>
  <c r="J4522" i="4" s="1"/>
  <c r="H4506" i="4"/>
  <c r="J4506" i="4" s="1"/>
  <c r="H4539" i="4"/>
  <c r="J4539" i="4" s="1"/>
  <c r="H4540" i="4"/>
  <c r="J4540" i="4" s="1"/>
  <c r="H4524" i="4"/>
  <c r="J4524" i="4" s="1"/>
  <c r="H4557" i="4"/>
  <c r="J4557" i="4" s="1"/>
  <c r="H4558" i="4"/>
  <c r="J4558" i="4" s="1"/>
  <c r="H4542" i="4"/>
  <c r="J4542" i="4" s="1"/>
  <c r="L4542" i="4" s="1"/>
  <c r="H4575" i="4"/>
  <c r="J4575" i="4" s="1"/>
  <c r="H4581" i="4"/>
  <c r="J4581" i="4" s="1"/>
  <c r="H4587" i="4"/>
  <c r="J4587" i="4" s="1"/>
  <c r="H4593" i="4"/>
  <c r="J4593" i="4" s="1"/>
  <c r="H4599" i="4"/>
  <c r="J4599" i="4" s="1"/>
  <c r="H4605" i="4"/>
  <c r="J4605" i="4" s="1"/>
  <c r="H4611" i="4"/>
  <c r="J4611" i="4" s="1"/>
  <c r="H4617" i="4"/>
  <c r="J4617" i="4" s="1"/>
  <c r="H4623" i="4"/>
  <c r="J4623" i="4" s="1"/>
  <c r="H4629" i="4"/>
  <c r="J4629" i="4" s="1"/>
  <c r="H4635" i="4"/>
  <c r="J4635" i="4" s="1"/>
  <c r="H4641" i="4"/>
  <c r="J4641" i="4" s="1"/>
  <c r="H4647" i="4"/>
  <c r="J4647" i="4" s="1"/>
  <c r="H4653" i="4"/>
  <c r="J4653" i="4" s="1"/>
  <c r="H4659" i="4"/>
  <c r="J4659" i="4" s="1"/>
  <c r="H4665" i="4"/>
  <c r="J4665" i="4" s="1"/>
  <c r="H4671" i="4"/>
  <c r="J4671" i="4" s="1"/>
  <c r="H4689" i="4"/>
  <c r="J4689" i="4" s="1"/>
  <c r="H4680" i="4"/>
  <c r="J4680" i="4" s="1"/>
  <c r="H4715" i="4"/>
  <c r="J4715" i="4" s="1"/>
  <c r="H4724" i="4"/>
  <c r="J4724" i="4" s="1"/>
  <c r="H4732" i="4"/>
  <c r="J4732" i="4" s="1"/>
  <c r="L4732" i="4" s="1"/>
  <c r="H4731" i="4"/>
  <c r="J4731" i="4" s="1"/>
  <c r="H4730" i="4"/>
  <c r="J4730" i="4" s="1"/>
  <c r="H4728" i="4"/>
  <c r="J4728" i="4" s="1"/>
  <c r="H4742" i="4"/>
  <c r="J4742" i="4" s="1"/>
  <c r="H4758" i="4"/>
  <c r="J4758" i="4" s="1"/>
  <c r="H4736" i="4"/>
  <c r="J4736" i="4" s="1"/>
  <c r="H4794" i="4"/>
  <c r="J4794" i="4" s="1"/>
  <c r="L4794" i="4" s="1"/>
  <c r="H4808" i="4"/>
  <c r="J4808" i="4" s="1"/>
  <c r="H4807" i="4"/>
  <c r="J4807" i="4" s="1"/>
  <c r="H4848" i="4"/>
  <c r="J4848" i="4" s="1"/>
  <c r="H4829" i="4"/>
  <c r="J4829" i="4" s="1"/>
  <c r="H4867" i="4"/>
  <c r="J4867" i="4" s="1"/>
  <c r="H4888" i="4"/>
  <c r="J4888" i="4" s="1"/>
  <c r="H4905" i="4"/>
  <c r="J4905" i="4" s="1"/>
  <c r="H4919" i="4"/>
  <c r="J4919" i="4" s="1"/>
  <c r="H4930" i="4"/>
  <c r="J4930" i="4" s="1"/>
  <c r="H4903" i="4"/>
  <c r="J4903" i="4" s="1"/>
  <c r="H4938" i="4"/>
  <c r="J4938" i="4" s="1"/>
  <c r="H4941" i="4"/>
  <c r="J4941" i="4" s="1"/>
  <c r="H4955" i="4"/>
  <c r="J4955" i="4" s="1"/>
  <c r="H4974" i="4"/>
  <c r="J4974" i="4" s="1"/>
  <c r="H4950" i="4"/>
  <c r="J4950" i="4" s="1"/>
  <c r="L4950" i="4" s="1"/>
  <c r="H5035" i="4"/>
  <c r="J5035" i="4" s="1"/>
  <c r="L5035" i="4" s="1"/>
  <c r="H5037" i="4"/>
  <c r="J5037" i="4" s="1"/>
  <c r="H5096" i="4"/>
  <c r="J5096" i="4" s="1"/>
  <c r="H5068" i="4"/>
  <c r="J5068" i="4" s="1"/>
  <c r="H4658" i="4"/>
  <c r="J4658" i="4" s="1"/>
  <c r="H4664" i="4"/>
  <c r="J4664" i="4" s="1"/>
  <c r="H4670" i="4"/>
  <c r="J4670" i="4" s="1"/>
  <c r="H4676" i="4"/>
  <c r="J4676" i="4" s="1"/>
  <c r="H4735" i="4"/>
  <c r="J4735" i="4" s="1"/>
  <c r="L4735" i="4" s="1"/>
  <c r="H4760" i="4"/>
  <c r="J4760" i="4" s="1"/>
  <c r="H4762" i="4"/>
  <c r="J4762" i="4" s="1"/>
  <c r="H4768" i="4"/>
  <c r="J4768" i="4" s="1"/>
  <c r="L4768" i="4" s="1"/>
  <c r="H4796" i="4"/>
  <c r="J4796" i="4" s="1"/>
  <c r="H4798" i="4"/>
  <c r="J4798" i="4" s="1"/>
  <c r="H4824" i="4"/>
  <c r="J4824" i="4" s="1"/>
  <c r="H4833" i="4"/>
  <c r="J4833" i="4" s="1"/>
  <c r="H4882" i="4"/>
  <c r="J4882" i="4" s="1"/>
  <c r="H4881" i="4"/>
  <c r="J4881" i="4" s="1"/>
  <c r="H4879" i="4"/>
  <c r="J4879" i="4" s="1"/>
  <c r="L4879" i="4" s="1"/>
  <c r="H4878" i="4"/>
  <c r="J4878" i="4" s="1"/>
  <c r="H4877" i="4"/>
  <c r="J4877" i="4" s="1"/>
  <c r="H4902" i="4"/>
  <c r="J4902" i="4" s="1"/>
  <c r="H4899" i="4"/>
  <c r="J4899" i="4" s="1"/>
  <c r="H4947" i="4"/>
  <c r="J4947" i="4" s="1"/>
  <c r="L4947" i="4" s="1"/>
  <c r="H4971" i="4"/>
  <c r="J4971" i="4" s="1"/>
  <c r="H4968" i="4"/>
  <c r="J4968" i="4" s="1"/>
  <c r="H4969" i="4"/>
  <c r="J4969" i="4" s="1"/>
  <c r="H4949" i="4"/>
  <c r="J4949" i="4" s="1"/>
  <c r="H4569" i="4"/>
  <c r="J4569" i="4" s="1"/>
  <c r="H4570" i="4"/>
  <c r="J4570" i="4" s="1"/>
  <c r="H4572" i="4"/>
  <c r="J4572" i="4" s="1"/>
  <c r="H4578" i="4"/>
  <c r="J4578" i="4" s="1"/>
  <c r="L4578" i="4" s="1"/>
  <c r="H4584" i="4"/>
  <c r="J4584" i="4" s="1"/>
  <c r="H4590" i="4"/>
  <c r="J4590" i="4" s="1"/>
  <c r="H4596" i="4"/>
  <c r="J4596" i="4" s="1"/>
  <c r="H4602" i="4"/>
  <c r="J4602" i="4" s="1"/>
  <c r="H4608" i="4"/>
  <c r="J4608" i="4" s="1"/>
  <c r="H4614" i="4"/>
  <c r="J4614" i="4" s="1"/>
  <c r="H4620" i="4"/>
  <c r="J4620" i="4" s="1"/>
  <c r="H4626" i="4"/>
  <c r="J4626" i="4" s="1"/>
  <c r="H4632" i="4"/>
  <c r="J4632" i="4" s="1"/>
  <c r="H4638" i="4"/>
  <c r="J4638" i="4" s="1"/>
  <c r="H4644" i="4"/>
  <c r="J4644" i="4" s="1"/>
  <c r="H4650" i="4"/>
  <c r="J4650" i="4" s="1"/>
  <c r="L4650" i="4" s="1"/>
  <c r="H4656" i="4"/>
  <c r="J4656" i="4" s="1"/>
  <c r="H4688" i="4"/>
  <c r="J4688" i="4" s="1"/>
  <c r="H4662" i="4"/>
  <c r="J4662" i="4" s="1"/>
  <c r="L4662" i="4" s="1"/>
  <c r="H4668" i="4"/>
  <c r="J4668" i="4" s="1"/>
  <c r="H4674" i="4"/>
  <c r="J4674" i="4" s="1"/>
  <c r="H4706" i="4"/>
  <c r="J4706" i="4" s="1"/>
  <c r="H4717" i="4"/>
  <c r="J4717" i="4" s="1"/>
  <c r="L4717" i="4" s="1"/>
  <c r="H4726" i="4"/>
  <c r="J4726" i="4" s="1"/>
  <c r="H4744" i="4"/>
  <c r="J4744" i="4" s="1"/>
  <c r="H4720" i="4"/>
  <c r="J4720" i="4" s="1"/>
  <c r="H4751" i="4"/>
  <c r="J4751" i="4" s="1"/>
  <c r="H4771" i="4"/>
  <c r="J4771" i="4" s="1"/>
  <c r="H4756" i="4"/>
  <c r="J4756" i="4" s="1"/>
  <c r="H4787" i="4"/>
  <c r="J4787" i="4" s="1"/>
  <c r="H4810" i="4"/>
  <c r="J4810" i="4" s="1"/>
  <c r="H4809" i="4"/>
  <c r="J4809" i="4" s="1"/>
  <c r="H4792" i="4"/>
  <c r="J4792" i="4" s="1"/>
  <c r="H4823" i="4"/>
  <c r="J4823" i="4" s="1"/>
  <c r="H4801" i="4"/>
  <c r="J4801" i="4" s="1"/>
  <c r="H4864" i="4"/>
  <c r="J4864" i="4" s="1"/>
  <c r="H4885" i="4"/>
  <c r="J4885" i="4" s="1"/>
  <c r="H4866" i="4"/>
  <c r="J4866" i="4" s="1"/>
  <c r="H4883" i="4"/>
  <c r="J4883" i="4" s="1"/>
  <c r="H4942" i="4"/>
  <c r="J4942" i="4" s="1"/>
  <c r="H4959" i="4"/>
  <c r="J4959" i="4" s="1"/>
  <c r="H4957" i="4"/>
  <c r="J4957" i="4" s="1"/>
  <c r="H5010" i="4"/>
  <c r="J5010" i="4" s="1"/>
  <c r="H5002" i="4"/>
  <c r="J5002" i="4" s="1"/>
  <c r="H4993" i="4"/>
  <c r="J4993" i="4" s="1"/>
  <c r="H4984" i="4"/>
  <c r="J4984" i="4" s="1"/>
  <c r="H5056" i="4"/>
  <c r="J5056" i="4" s="1"/>
  <c r="H5050" i="4"/>
  <c r="J5050" i="4" s="1"/>
  <c r="H4740" i="4"/>
  <c r="J4740" i="4" s="1"/>
  <c r="H4776" i="4"/>
  <c r="J4776" i="4" s="1"/>
  <c r="H4789" i="4"/>
  <c r="J4789" i="4" s="1"/>
  <c r="L4789" i="4" s="1"/>
  <c r="H4812" i="4"/>
  <c r="J4812" i="4" s="1"/>
  <c r="H4790" i="4"/>
  <c r="J4790" i="4" s="1"/>
  <c r="H4826" i="4"/>
  <c r="J4826" i="4" s="1"/>
  <c r="H4825" i="4"/>
  <c r="J4825" i="4" s="1"/>
  <c r="H4831" i="4"/>
  <c r="J4831" i="4" s="1"/>
  <c r="H4847" i="4"/>
  <c r="J4847" i="4" s="1"/>
  <c r="H4863" i="4"/>
  <c r="J4863" i="4" s="1"/>
  <c r="H4861" i="4"/>
  <c r="J4861" i="4" s="1"/>
  <c r="H4860" i="4"/>
  <c r="J4860" i="4" s="1"/>
  <c r="H4859" i="4"/>
  <c r="J4859" i="4" s="1"/>
  <c r="H4841" i="4"/>
  <c r="J4841" i="4" s="1"/>
  <c r="H4904" i="4"/>
  <c r="J4904" i="4" s="1"/>
  <c r="H4897" i="4"/>
  <c r="J4897" i="4" s="1"/>
  <c r="H4936" i="4"/>
  <c r="J4936" i="4" s="1"/>
  <c r="H4935" i="4"/>
  <c r="J4935" i="4" s="1"/>
  <c r="H4933" i="4"/>
  <c r="J4933" i="4" s="1"/>
  <c r="H4932" i="4"/>
  <c r="J4932" i="4" s="1"/>
  <c r="H4931" i="4"/>
  <c r="J4931" i="4" s="1"/>
  <c r="H4956" i="4"/>
  <c r="J4956" i="4" s="1"/>
  <c r="L4956" i="4" s="1"/>
  <c r="H4953" i="4"/>
  <c r="J4953" i="4" s="1"/>
  <c r="H4954" i="4"/>
  <c r="J4954" i="4" s="1"/>
  <c r="H5001" i="4"/>
  <c r="J5001" i="4" s="1"/>
  <c r="H5027" i="4"/>
  <c r="J5027" i="4" s="1"/>
  <c r="H5026" i="4"/>
  <c r="J5026" i="4" s="1"/>
  <c r="H5110" i="4"/>
  <c r="J5110" i="4" s="1"/>
  <c r="H5151" i="4"/>
  <c r="J5151" i="4" s="1"/>
  <c r="H5280" i="4"/>
  <c r="J5280" i="4" s="1"/>
  <c r="H4746" i="4"/>
  <c r="J4746" i="4" s="1"/>
  <c r="H4748" i="4"/>
  <c r="J4748" i="4" s="1"/>
  <c r="H4749" i="4"/>
  <c r="J4749" i="4" s="1"/>
  <c r="H4764" i="4"/>
  <c r="J4764" i="4" s="1"/>
  <c r="H4766" i="4"/>
  <c r="J4766" i="4" s="1"/>
  <c r="H4767" i="4"/>
  <c r="J4767" i="4" s="1"/>
  <c r="H4804" i="4"/>
  <c r="J4804" i="4" s="1"/>
  <c r="H4782" i="4"/>
  <c r="J4782" i="4" s="1"/>
  <c r="L4782" i="4" s="1"/>
  <c r="H4784" i="4"/>
  <c r="J4784" i="4" s="1"/>
  <c r="H4785" i="4"/>
  <c r="J4785" i="4" s="1"/>
  <c r="H4822" i="4"/>
  <c r="J4822" i="4" s="1"/>
  <c r="H4800" i="4"/>
  <c r="J4800" i="4" s="1"/>
  <c r="H4832" i="4"/>
  <c r="J4832" i="4" s="1"/>
  <c r="H4834" i="4"/>
  <c r="J4834" i="4" s="1"/>
  <c r="H4839" i="4"/>
  <c r="J4839" i="4" s="1"/>
  <c r="H4837" i="4"/>
  <c r="J4837" i="4" s="1"/>
  <c r="H4836" i="4"/>
  <c r="J4836" i="4" s="1"/>
  <c r="H4835" i="4"/>
  <c r="J4835" i="4" s="1"/>
  <c r="H4821" i="4"/>
  <c r="J4821" i="4" s="1"/>
  <c r="H4858" i="4"/>
  <c r="J4858" i="4" s="1"/>
  <c r="H4886" i="4"/>
  <c r="J4886" i="4" s="1"/>
  <c r="H4912" i="4"/>
  <c r="J4912" i="4" s="1"/>
  <c r="H4940" i="4"/>
  <c r="J4940" i="4" s="1"/>
  <c r="H5021" i="4"/>
  <c r="J5021" i="4" s="1"/>
  <c r="H5045" i="4"/>
  <c r="J5045" i="4" s="1"/>
  <c r="H5044" i="4"/>
  <c r="J5044" i="4" s="1"/>
  <c r="H5043" i="4"/>
  <c r="J5043" i="4" s="1"/>
  <c r="H5089" i="4"/>
  <c r="J5089" i="4" s="1"/>
  <c r="H5125" i="4"/>
  <c r="J5125" i="4" s="1"/>
  <c r="H5104" i="4"/>
  <c r="J5104" i="4" s="1"/>
  <c r="H4679" i="4"/>
  <c r="J4679" i="4" s="1"/>
  <c r="H4685" i="4"/>
  <c r="J4685" i="4" s="1"/>
  <c r="H4691" i="4"/>
  <c r="J4691" i="4" s="1"/>
  <c r="H4697" i="4"/>
  <c r="J4697" i="4" s="1"/>
  <c r="H4703" i="4"/>
  <c r="J4703" i="4" s="1"/>
  <c r="H4709" i="4"/>
  <c r="J4709" i="4" s="1"/>
  <c r="H4711" i="4"/>
  <c r="J4711" i="4" s="1"/>
  <c r="L4711" i="4" s="1"/>
  <c r="H4727" i="4"/>
  <c r="J4727" i="4" s="1"/>
  <c r="H4729" i="4"/>
  <c r="J4729" i="4" s="1"/>
  <c r="L4729" i="4" s="1"/>
  <c r="H4745" i="4"/>
  <c r="J4745" i="4" s="1"/>
  <c r="H4747" i="4"/>
  <c r="J4747" i="4" s="1"/>
  <c r="L4747" i="4" s="1"/>
  <c r="H4763" i="4"/>
  <c r="J4763" i="4" s="1"/>
  <c r="H4765" i="4"/>
  <c r="J4765" i="4" s="1"/>
  <c r="H4781" i="4"/>
  <c r="J4781" i="4" s="1"/>
  <c r="H4783" i="4"/>
  <c r="J4783" i="4" s="1"/>
  <c r="L4783" i="4" s="1"/>
  <c r="H4799" i="4"/>
  <c r="J4799" i="4" s="1"/>
  <c r="H4802" i="4"/>
  <c r="J4802" i="4" s="1"/>
  <c r="H4820" i="4"/>
  <c r="J4820" i="4" s="1"/>
  <c r="H4819" i="4"/>
  <c r="J4819" i="4" s="1"/>
  <c r="H4870" i="4"/>
  <c r="J4870" i="4" s="1"/>
  <c r="H4875" i="4"/>
  <c r="J4875" i="4" s="1"/>
  <c r="H4924" i="4"/>
  <c r="J4924" i="4" s="1"/>
  <c r="H4929" i="4"/>
  <c r="J4929" i="4" s="1"/>
  <c r="H4973" i="4"/>
  <c r="J4973" i="4" s="1"/>
  <c r="H4972" i="4"/>
  <c r="J4972" i="4" s="1"/>
  <c r="H4977" i="4"/>
  <c r="J4977" i="4" s="1"/>
  <c r="H5009" i="4"/>
  <c r="J5009" i="4" s="1"/>
  <c r="H5008" i="4"/>
  <c r="J5008" i="4" s="1"/>
  <c r="H5003" i="4"/>
  <c r="J5003" i="4" s="1"/>
  <c r="H5081" i="4"/>
  <c r="J5081" i="4" s="1"/>
  <c r="H5080" i="4"/>
  <c r="J5080" i="4" s="1"/>
  <c r="H5079" i="4"/>
  <c r="J5079" i="4" s="1"/>
  <c r="H5117" i="4"/>
  <c r="J5117" i="4" s="1"/>
  <c r="H5116" i="4"/>
  <c r="J5116" i="4" s="1"/>
  <c r="H5153" i="4"/>
  <c r="J5153" i="4" s="1"/>
  <c r="H5152" i="4"/>
  <c r="J5152" i="4" s="1"/>
  <c r="H5353" i="4"/>
  <c r="J5353" i="4" s="1"/>
  <c r="H4707" i="4"/>
  <c r="J4707" i="4" s="1"/>
  <c r="H4725" i="4"/>
  <c r="J4725" i="4" s="1"/>
  <c r="H4743" i="4"/>
  <c r="J4743" i="4" s="1"/>
  <c r="H4761" i="4"/>
  <c r="J4761" i="4" s="1"/>
  <c r="H4779" i="4"/>
  <c r="J4779" i="4" s="1"/>
  <c r="H4816" i="4"/>
  <c r="J4816" i="4" s="1"/>
  <c r="H4797" i="4"/>
  <c r="J4797" i="4" s="1"/>
  <c r="H4818" i="4"/>
  <c r="J4818" i="4" s="1"/>
  <c r="H4868" i="4"/>
  <c r="J4868" i="4" s="1"/>
  <c r="H4894" i="4"/>
  <c r="J4894" i="4" s="1"/>
  <c r="H4922" i="4"/>
  <c r="J4922" i="4" s="1"/>
  <c r="H4948" i="4"/>
  <c r="J4948" i="4" s="1"/>
  <c r="H4976" i="4"/>
  <c r="J4976" i="4" s="1"/>
  <c r="H4992" i="4"/>
  <c r="J4992" i="4" s="1"/>
  <c r="L4992" i="4" s="1"/>
  <c r="H4995" i="4"/>
  <c r="J4995" i="4" s="1"/>
  <c r="H5025" i="4"/>
  <c r="J5025" i="4" s="1"/>
  <c r="H5028" i="4"/>
  <c r="J5028" i="4" s="1"/>
  <c r="H5036" i="4"/>
  <c r="J5036" i="4" s="1"/>
  <c r="H5041" i="4"/>
  <c r="J5041" i="4" s="1"/>
  <c r="H5078" i="4"/>
  <c r="J5078" i="4" s="1"/>
  <c r="H5092" i="4"/>
  <c r="J5092" i="4" s="1"/>
  <c r="H5077" i="4"/>
  <c r="J5077" i="4" s="1"/>
  <c r="H5114" i="4"/>
  <c r="J5114" i="4" s="1"/>
  <c r="H5113" i="4"/>
  <c r="J5113" i="4" s="1"/>
  <c r="H5086" i="4"/>
  <c r="J5086" i="4" s="1"/>
  <c r="H5138" i="4"/>
  <c r="J5138" i="4" s="1"/>
  <c r="H5150" i="4"/>
  <c r="J5150" i="4" s="1"/>
  <c r="H5122" i="4"/>
  <c r="J5122" i="4" s="1"/>
  <c r="H5189" i="4"/>
  <c r="J5189" i="4" s="1"/>
  <c r="L5189" i="4" s="1"/>
  <c r="H5186" i="4"/>
  <c r="J5186" i="4" s="1"/>
  <c r="H5187" i="4"/>
  <c r="J5187" i="4" s="1"/>
  <c r="H5188" i="4"/>
  <c r="J5188" i="4" s="1"/>
  <c r="H5178" i="4"/>
  <c r="J5178" i="4" s="1"/>
  <c r="H5326" i="4"/>
  <c r="J5326" i="4" s="1"/>
  <c r="H5318" i="4"/>
  <c r="J5318" i="4" s="1"/>
  <c r="H5317" i="4"/>
  <c r="J5317" i="4" s="1"/>
  <c r="H4681" i="4"/>
  <c r="J4681" i="4" s="1"/>
  <c r="H4687" i="4"/>
  <c r="J4687" i="4" s="1"/>
  <c r="H4693" i="4"/>
  <c r="J4693" i="4" s="1"/>
  <c r="H4699" i="4"/>
  <c r="J4699" i="4" s="1"/>
  <c r="L4699" i="4" s="1"/>
  <c r="H4705" i="4"/>
  <c r="J4705" i="4" s="1"/>
  <c r="L4705" i="4" s="1"/>
  <c r="H4721" i="4"/>
  <c r="J4721" i="4" s="1"/>
  <c r="H4723" i="4"/>
  <c r="J4723" i="4" s="1"/>
  <c r="H4739" i="4"/>
  <c r="J4739" i="4" s="1"/>
  <c r="H4741" i="4"/>
  <c r="J4741" i="4" s="1"/>
  <c r="L4741" i="4" s="1"/>
  <c r="H4757" i="4"/>
  <c r="J4757" i="4" s="1"/>
  <c r="H4759" i="4"/>
  <c r="J4759" i="4" s="1"/>
  <c r="H4775" i="4"/>
  <c r="J4775" i="4" s="1"/>
  <c r="H4777" i="4"/>
  <c r="J4777" i="4" s="1"/>
  <c r="L4777" i="4" s="1"/>
  <c r="H4793" i="4"/>
  <c r="J4793" i="4" s="1"/>
  <c r="H4795" i="4"/>
  <c r="J4795" i="4" s="1"/>
  <c r="L4795" i="4" s="1"/>
  <c r="H4814" i="4"/>
  <c r="J4814" i="4" s="1"/>
  <c r="H4803" i="4"/>
  <c r="J4803" i="4" s="1"/>
  <c r="H4817" i="4"/>
  <c r="J4817" i="4" s="1"/>
  <c r="H4850" i="4"/>
  <c r="J4850" i="4" s="1"/>
  <c r="H4852" i="4"/>
  <c r="J4852" i="4" s="1"/>
  <c r="H4857" i="4"/>
  <c r="J4857" i="4" s="1"/>
  <c r="H4855" i="4"/>
  <c r="J4855" i="4" s="1"/>
  <c r="H4854" i="4"/>
  <c r="J4854" i="4" s="1"/>
  <c r="H4853" i="4"/>
  <c r="J4853" i="4" s="1"/>
  <c r="H4906" i="4"/>
  <c r="J4906" i="4" s="1"/>
  <c r="H4911" i="4"/>
  <c r="J4911" i="4" s="1"/>
  <c r="H4960" i="4"/>
  <c r="J4960" i="4" s="1"/>
  <c r="H4989" i="4"/>
  <c r="J4989" i="4" s="1"/>
  <c r="H4987" i="4"/>
  <c r="J4987" i="4" s="1"/>
  <c r="H4986" i="4"/>
  <c r="J4986" i="4" s="1"/>
  <c r="L4986" i="4" s="1"/>
  <c r="H4985" i="4"/>
  <c r="J4985" i="4" s="1"/>
  <c r="H5019" i="4"/>
  <c r="J5019" i="4" s="1"/>
  <c r="H5020" i="4"/>
  <c r="J5020" i="4" s="1"/>
  <c r="H5040" i="4"/>
  <c r="J5040" i="4" s="1"/>
  <c r="H5038" i="4"/>
  <c r="J5038" i="4" s="1"/>
  <c r="H5039" i="4"/>
  <c r="J5039" i="4" s="1"/>
  <c r="H5046" i="4"/>
  <c r="J5046" i="4" s="1"/>
  <c r="L5046" i="4" s="1"/>
  <c r="H5071" i="4"/>
  <c r="J5071" i="4" s="1"/>
  <c r="L5071" i="4" s="1"/>
  <c r="H5107" i="4"/>
  <c r="J5107" i="4" s="1"/>
  <c r="H5191" i="4"/>
  <c r="J5191" i="4" s="1"/>
  <c r="H5198" i="4"/>
  <c r="J5198" i="4" s="1"/>
  <c r="H5279" i="4"/>
  <c r="J5279" i="4" s="1"/>
  <c r="H5278" i="4"/>
  <c r="J5278" i="4" s="1"/>
  <c r="H5006" i="4"/>
  <c r="J5006" i="4" s="1"/>
  <c r="H5024" i="4"/>
  <c r="J5024" i="4" s="1"/>
  <c r="H5034" i="4"/>
  <c r="J5034" i="4" s="1"/>
  <c r="H5049" i="4"/>
  <c r="J5049" i="4" s="1"/>
  <c r="H5022" i="4"/>
  <c r="J5022" i="4" s="1"/>
  <c r="L5022" i="4" s="1"/>
  <c r="H5054" i="4"/>
  <c r="J5054" i="4" s="1"/>
  <c r="H5055" i="4"/>
  <c r="J5055" i="4" s="1"/>
  <c r="H5058" i="4"/>
  <c r="J5058" i="4" s="1"/>
  <c r="H5067" i="4"/>
  <c r="J5067" i="4" s="1"/>
  <c r="H5085" i="4"/>
  <c r="J5085" i="4" s="1"/>
  <c r="H5103" i="4"/>
  <c r="J5103" i="4" s="1"/>
  <c r="H5121" i="4"/>
  <c r="J5121" i="4" s="1"/>
  <c r="H5173" i="4"/>
  <c r="J5173" i="4" s="1"/>
  <c r="H5277" i="4"/>
  <c r="J5277" i="4" s="1"/>
  <c r="H4838" i="4"/>
  <c r="J4838" i="4" s="1"/>
  <c r="H4856" i="4"/>
  <c r="J4856" i="4" s="1"/>
  <c r="H4874" i="4"/>
  <c r="J4874" i="4" s="1"/>
  <c r="H4892" i="4"/>
  <c r="J4892" i="4" s="1"/>
  <c r="H4910" i="4"/>
  <c r="J4910" i="4" s="1"/>
  <c r="H4928" i="4"/>
  <c r="J4928" i="4" s="1"/>
  <c r="H4946" i="4"/>
  <c r="J4946" i="4" s="1"/>
  <c r="H4962" i="4"/>
  <c r="J4962" i="4" s="1"/>
  <c r="H4963" i="4"/>
  <c r="J4963" i="4" s="1"/>
  <c r="L4963" i="4" s="1"/>
  <c r="H4964" i="4"/>
  <c r="J4964" i="4" s="1"/>
  <c r="H4979" i="4"/>
  <c r="J4979" i="4" s="1"/>
  <c r="H4980" i="4"/>
  <c r="J4980" i="4" s="1"/>
  <c r="L4980" i="4" s="1"/>
  <c r="H4981" i="4"/>
  <c r="J4981" i="4" s="1"/>
  <c r="H4982" i="4"/>
  <c r="J4982" i="4" s="1"/>
  <c r="H5033" i="4"/>
  <c r="J5033" i="4" s="1"/>
  <c r="H5042" i="4"/>
  <c r="J5042" i="4" s="1"/>
  <c r="H5048" i="4"/>
  <c r="J5048" i="4" s="1"/>
  <c r="H5053" i="4"/>
  <c r="J5053" i="4" s="1"/>
  <c r="H5060" i="4"/>
  <c r="J5060" i="4" s="1"/>
  <c r="H5066" i="4"/>
  <c r="J5066" i="4" s="1"/>
  <c r="H5084" i="4"/>
  <c r="J5084" i="4" s="1"/>
  <c r="H5102" i="4"/>
  <c r="J5102" i="4" s="1"/>
  <c r="H5120" i="4"/>
  <c r="J5120" i="4" s="1"/>
  <c r="H5143" i="4"/>
  <c r="J5143" i="4" s="1"/>
  <c r="L5143" i="4" s="1"/>
  <c r="H5149" i="4"/>
  <c r="J5149" i="4" s="1"/>
  <c r="H5161" i="4"/>
  <c r="J5161" i="4" s="1"/>
  <c r="H5180" i="4"/>
  <c r="J5180" i="4" s="1"/>
  <c r="H5185" i="4"/>
  <c r="J5185" i="4" s="1"/>
  <c r="H5157" i="4"/>
  <c r="J5157" i="4" s="1"/>
  <c r="H5195" i="4"/>
  <c r="J5195" i="4" s="1"/>
  <c r="H5209" i="4"/>
  <c r="J5209" i="4" s="1"/>
  <c r="H5315" i="4"/>
  <c r="J5315" i="4" s="1"/>
  <c r="H5316" i="4"/>
  <c r="J5316" i="4" s="1"/>
  <c r="H4871" i="4"/>
  <c r="J4871" i="4" s="1"/>
  <c r="H4872" i="4"/>
  <c r="J4872" i="4" s="1"/>
  <c r="H4873" i="4"/>
  <c r="J4873" i="4" s="1"/>
  <c r="H4889" i="4"/>
  <c r="J4889" i="4" s="1"/>
  <c r="H4890" i="4"/>
  <c r="J4890" i="4" s="1"/>
  <c r="H4891" i="4"/>
  <c r="J4891" i="4" s="1"/>
  <c r="H4907" i="4"/>
  <c r="J4907" i="4" s="1"/>
  <c r="H4908" i="4"/>
  <c r="J4908" i="4" s="1"/>
  <c r="H4909" i="4"/>
  <c r="J4909" i="4" s="1"/>
  <c r="H4925" i="4"/>
  <c r="J4925" i="4" s="1"/>
  <c r="H4926" i="4"/>
  <c r="J4926" i="4" s="1"/>
  <c r="H4927" i="4"/>
  <c r="J4927" i="4" s="1"/>
  <c r="H4965" i="4"/>
  <c r="J4965" i="4" s="1"/>
  <c r="H4943" i="4"/>
  <c r="J4943" i="4" s="1"/>
  <c r="H4944" i="4"/>
  <c r="J4944" i="4" s="1"/>
  <c r="L4944" i="4" s="1"/>
  <c r="H4945" i="4"/>
  <c r="J4945" i="4" s="1"/>
  <c r="H4983" i="4"/>
  <c r="J4983" i="4" s="1"/>
  <c r="H4961" i="4"/>
  <c r="J4961" i="4" s="1"/>
  <c r="H4994" i="4"/>
  <c r="J4994" i="4" s="1"/>
  <c r="H5012" i="4"/>
  <c r="J5012" i="4" s="1"/>
  <c r="H5013" i="4"/>
  <c r="J5013" i="4" s="1"/>
  <c r="H5030" i="4"/>
  <c r="J5030" i="4" s="1"/>
  <c r="H5031" i="4"/>
  <c r="J5031" i="4" s="1"/>
  <c r="H5057" i="4"/>
  <c r="J5057" i="4" s="1"/>
  <c r="H5075" i="4"/>
  <c r="J5075" i="4" s="1"/>
  <c r="H5115" i="4"/>
  <c r="J5115" i="4" s="1"/>
  <c r="H5093" i="4"/>
  <c r="J5093" i="4" s="1"/>
  <c r="H5133" i="4"/>
  <c r="J5133" i="4" s="1"/>
  <c r="H5137" i="4"/>
  <c r="J5137" i="4" s="1"/>
  <c r="H5155" i="4"/>
  <c r="J5155" i="4" s="1"/>
  <c r="H5171" i="4"/>
  <c r="J5171" i="4" s="1"/>
  <c r="H5170" i="4"/>
  <c r="J5170" i="4" s="1"/>
  <c r="H5246" i="4"/>
  <c r="J5246" i="4" s="1"/>
  <c r="H5245" i="4"/>
  <c r="J5245" i="4" s="1"/>
  <c r="L5245" i="4" s="1"/>
  <c r="H5242" i="4"/>
  <c r="J5242" i="4" s="1"/>
  <c r="H5218" i="4"/>
  <c r="J5218" i="4" s="1"/>
  <c r="H5264" i="4"/>
  <c r="J5264" i="4" s="1"/>
  <c r="H5432" i="4"/>
  <c r="J5432" i="4" s="1"/>
  <c r="H5426" i="4"/>
  <c r="J5426" i="4" s="1"/>
  <c r="H5423" i="4"/>
  <c r="J5423" i="4" s="1"/>
  <c r="H5417" i="4"/>
  <c r="J5417" i="4" s="1"/>
  <c r="L5417" i="4" s="1"/>
  <c r="H5424" i="4"/>
  <c r="J5424" i="4" s="1"/>
  <c r="L5424" i="4" s="1"/>
  <c r="H5427" i="4"/>
  <c r="J5427" i="4" s="1"/>
  <c r="H5434" i="4"/>
  <c r="J5434" i="4" s="1"/>
  <c r="H5433" i="4"/>
  <c r="J5433" i="4" s="1"/>
  <c r="H4844" i="4"/>
  <c r="J4844" i="4" s="1"/>
  <c r="H4862" i="4"/>
  <c r="J4862" i="4" s="1"/>
  <c r="H4880" i="4"/>
  <c r="J4880" i="4" s="1"/>
  <c r="H4898" i="4"/>
  <c r="J4898" i="4" s="1"/>
  <c r="H4916" i="4"/>
  <c r="J4916" i="4" s="1"/>
  <c r="H4934" i="4"/>
  <c r="J4934" i="4" s="1"/>
  <c r="H4952" i="4"/>
  <c r="J4952" i="4" s="1"/>
  <c r="H4970" i="4"/>
  <c r="J4970" i="4" s="1"/>
  <c r="H4988" i="4"/>
  <c r="J4988" i="4" s="1"/>
  <c r="H4997" i="4"/>
  <c r="J4997" i="4" s="1"/>
  <c r="H4998" i="4"/>
  <c r="J4998" i="4" s="1"/>
  <c r="L4998" i="4" s="1"/>
  <c r="H4999" i="4"/>
  <c r="J4999" i="4" s="1"/>
  <c r="L4999" i="4" s="1"/>
  <c r="H5000" i="4"/>
  <c r="J5000" i="4" s="1"/>
  <c r="H4978" i="4"/>
  <c r="J4978" i="4" s="1"/>
  <c r="H5011" i="4"/>
  <c r="J5011" i="4" s="1"/>
  <c r="L5011" i="4" s="1"/>
  <c r="H5015" i="4"/>
  <c r="J5015" i="4" s="1"/>
  <c r="H5016" i="4"/>
  <c r="J5016" i="4" s="1"/>
  <c r="L5016" i="4" s="1"/>
  <c r="H5017" i="4"/>
  <c r="J5017" i="4" s="1"/>
  <c r="H5018" i="4"/>
  <c r="J5018" i="4" s="1"/>
  <c r="H4996" i="4"/>
  <c r="J4996" i="4" s="1"/>
  <c r="H5029" i="4"/>
  <c r="J5029" i="4" s="1"/>
  <c r="H5005" i="4"/>
  <c r="J5005" i="4" s="1"/>
  <c r="H5014" i="4"/>
  <c r="J5014" i="4" s="1"/>
  <c r="H5047" i="4"/>
  <c r="J5047" i="4" s="1"/>
  <c r="H5051" i="4"/>
  <c r="J5051" i="4" s="1"/>
  <c r="H5032" i="4"/>
  <c r="J5032" i="4" s="1"/>
  <c r="H5065" i="4"/>
  <c r="J5065" i="4" s="1"/>
  <c r="H5069" i="4"/>
  <c r="J5069" i="4" s="1"/>
  <c r="H5076" i="4"/>
  <c r="J5076" i="4" s="1"/>
  <c r="H5083" i="4"/>
  <c r="J5083" i="4" s="1"/>
  <c r="H5087" i="4"/>
  <c r="J5087" i="4" s="1"/>
  <c r="H5094" i="4"/>
  <c r="J5094" i="4" s="1"/>
  <c r="L5094" i="4" s="1"/>
  <c r="H5101" i="4"/>
  <c r="J5101" i="4" s="1"/>
  <c r="H5105" i="4"/>
  <c r="J5105" i="4" s="1"/>
  <c r="H5112" i="4"/>
  <c r="J5112" i="4" s="1"/>
  <c r="H5119" i="4"/>
  <c r="J5119" i="4" s="1"/>
  <c r="H5123" i="4"/>
  <c r="J5123" i="4" s="1"/>
  <c r="H5130" i="4"/>
  <c r="J5130" i="4" s="1"/>
  <c r="H5139" i="4"/>
  <c r="J5139" i="4" s="1"/>
  <c r="H5146" i="4"/>
  <c r="J5146" i="4" s="1"/>
  <c r="H5148" i="4"/>
  <c r="J5148" i="4" s="1"/>
  <c r="H5166" i="4"/>
  <c r="J5166" i="4" s="1"/>
  <c r="H5168" i="4"/>
  <c r="J5168" i="4" s="1"/>
  <c r="H5154" i="4"/>
  <c r="J5154" i="4" s="1"/>
  <c r="L5154" i="4" s="1"/>
  <c r="H5238" i="4"/>
  <c r="J5238" i="4" s="1"/>
  <c r="H5233" i="4"/>
  <c r="J5233" i="4" s="1"/>
  <c r="H5236" i="4"/>
  <c r="J5236" i="4" s="1"/>
  <c r="L5236" i="4" s="1"/>
  <c r="H5215" i="4"/>
  <c r="J5215" i="4" s="1"/>
  <c r="H5335" i="4"/>
  <c r="J5335" i="4" s="1"/>
  <c r="L5335" i="4" s="1"/>
  <c r="H5336" i="4"/>
  <c r="J5336" i="4" s="1"/>
  <c r="L5336" i="4" s="1"/>
  <c r="H5334" i="4"/>
  <c r="J5334" i="4" s="1"/>
  <c r="L5334" i="4" s="1"/>
  <c r="H5064" i="4"/>
  <c r="J5064" i="4" s="1"/>
  <c r="H5072" i="4"/>
  <c r="J5072" i="4" s="1"/>
  <c r="H5073" i="4"/>
  <c r="J5073" i="4" s="1"/>
  <c r="H5082" i="4"/>
  <c r="J5082" i="4" s="1"/>
  <c r="L5082" i="4" s="1"/>
  <c r="H5090" i="4"/>
  <c r="J5090" i="4" s="1"/>
  <c r="H5091" i="4"/>
  <c r="J5091" i="4" s="1"/>
  <c r="H5100" i="4"/>
  <c r="J5100" i="4" s="1"/>
  <c r="H5108" i="4"/>
  <c r="J5108" i="4" s="1"/>
  <c r="H5109" i="4"/>
  <c r="J5109" i="4" s="1"/>
  <c r="H5118" i="4"/>
  <c r="J5118" i="4" s="1"/>
  <c r="H5126" i="4"/>
  <c r="J5126" i="4" s="1"/>
  <c r="H5127" i="4"/>
  <c r="J5127" i="4" s="1"/>
  <c r="H5136" i="4"/>
  <c r="J5136" i="4" s="1"/>
  <c r="H5144" i="4"/>
  <c r="J5144" i="4" s="1"/>
  <c r="H5162" i="4"/>
  <c r="J5162" i="4" s="1"/>
  <c r="H5172" i="4"/>
  <c r="J5172" i="4" s="1"/>
  <c r="H5175" i="4"/>
  <c r="J5175" i="4" s="1"/>
  <c r="H5182" i="4"/>
  <c r="J5182" i="4" s="1"/>
  <c r="H5181" i="4"/>
  <c r="J5181" i="4" s="1"/>
  <c r="H5214" i="4"/>
  <c r="J5214" i="4" s="1"/>
  <c r="L5214" i="4" s="1"/>
  <c r="H5220" i="4"/>
  <c r="J5220" i="4" s="1"/>
  <c r="L5220" i="4" s="1"/>
  <c r="H5225" i="4"/>
  <c r="J5225" i="4" s="1"/>
  <c r="L5225" i="4" s="1"/>
  <c r="H5232" i="4"/>
  <c r="J5232" i="4" s="1"/>
  <c r="H5234" i="4"/>
  <c r="J5234" i="4" s="1"/>
  <c r="H5255" i="4"/>
  <c r="J5255" i="4" s="1"/>
  <c r="H5256" i="4"/>
  <c r="J5256" i="4" s="1"/>
  <c r="H5342" i="4"/>
  <c r="J5342" i="4" s="1"/>
  <c r="H5350" i="4"/>
  <c r="J5350" i="4" s="1"/>
  <c r="H5356" i="4"/>
  <c r="J5356" i="4" s="1"/>
  <c r="H5382" i="4"/>
  <c r="J5382" i="4" s="1"/>
  <c r="H5381" i="4"/>
  <c r="J5381" i="4" s="1"/>
  <c r="H5394" i="4"/>
  <c r="J5394" i="4" s="1"/>
  <c r="H5402" i="4"/>
  <c r="J5402" i="4" s="1"/>
  <c r="H5201" i="4"/>
  <c r="J5201" i="4" s="1"/>
  <c r="L5201" i="4" s="1"/>
  <c r="H5213" i="4"/>
  <c r="J5213" i="4" s="1"/>
  <c r="H5285" i="4"/>
  <c r="J5285" i="4" s="1"/>
  <c r="H5286" i="4"/>
  <c r="J5286" i="4" s="1"/>
  <c r="L5286" i="4" s="1"/>
  <c r="H5300" i="4"/>
  <c r="J5300" i="4" s="1"/>
  <c r="H5332" i="4"/>
  <c r="J5332" i="4" s="1"/>
  <c r="H5374" i="4"/>
  <c r="J5374" i="4" s="1"/>
  <c r="H5379" i="4"/>
  <c r="J5379" i="4" s="1"/>
  <c r="H5387" i="4"/>
  <c r="J5387" i="4" s="1"/>
  <c r="H5410" i="4"/>
  <c r="J5410" i="4" s="1"/>
  <c r="H5052" i="4"/>
  <c r="J5052" i="4" s="1"/>
  <c r="H5070" i="4"/>
  <c r="J5070" i="4" s="1"/>
  <c r="H5088" i="4"/>
  <c r="J5088" i="4" s="1"/>
  <c r="H5106" i="4"/>
  <c r="J5106" i="4" s="1"/>
  <c r="H5124" i="4"/>
  <c r="J5124" i="4" s="1"/>
  <c r="H5142" i="4"/>
  <c r="J5142" i="4" s="1"/>
  <c r="H5160" i="4"/>
  <c r="J5160" i="4" s="1"/>
  <c r="H5165" i="4"/>
  <c r="J5165" i="4" s="1"/>
  <c r="H5167" i="4"/>
  <c r="J5167" i="4" s="1"/>
  <c r="L5167" i="4" s="1"/>
  <c r="H5190" i="4"/>
  <c r="J5190" i="4" s="1"/>
  <c r="H5197" i="4"/>
  <c r="J5197" i="4" s="1"/>
  <c r="L5197" i="4" s="1"/>
  <c r="H5262" i="4"/>
  <c r="J5262" i="4" s="1"/>
  <c r="L5262" i="4" s="1"/>
  <c r="H5283" i="4"/>
  <c r="J5283" i="4" s="1"/>
  <c r="H5288" i="4"/>
  <c r="J5288" i="4" s="1"/>
  <c r="H5302" i="4"/>
  <c r="J5302" i="4" s="1"/>
  <c r="H5299" i="4"/>
  <c r="J5299" i="4" s="1"/>
  <c r="H5349" i="4"/>
  <c r="J5349" i="4" s="1"/>
  <c r="H5398" i="4"/>
  <c r="J5398" i="4" s="1"/>
  <c r="H5392" i="4"/>
  <c r="J5392" i="4" s="1"/>
  <c r="L5392" i="4" s="1"/>
  <c r="H5412" i="4"/>
  <c r="J5412" i="4" s="1"/>
  <c r="L5412" i="4" s="1"/>
  <c r="H5132" i="4"/>
  <c r="J5132" i="4" s="1"/>
  <c r="H5141" i="4"/>
  <c r="J5141" i="4" s="1"/>
  <c r="H5140" i="4"/>
  <c r="J5140" i="4" s="1"/>
  <c r="H5147" i="4"/>
  <c r="J5147" i="4" s="1"/>
  <c r="H5159" i="4"/>
  <c r="J5159" i="4" s="1"/>
  <c r="H5169" i="4"/>
  <c r="J5169" i="4" s="1"/>
  <c r="H5174" i="4"/>
  <c r="J5174" i="4" s="1"/>
  <c r="H5158" i="4"/>
  <c r="J5158" i="4" s="1"/>
  <c r="H5164" i="4"/>
  <c r="J5164" i="4" s="1"/>
  <c r="H5196" i="4"/>
  <c r="J5196" i="4" s="1"/>
  <c r="L5196" i="4" s="1"/>
  <c r="H5210" i="4"/>
  <c r="J5210" i="4" s="1"/>
  <c r="H5224" i="4"/>
  <c r="J5224" i="4" s="1"/>
  <c r="H5314" i="4"/>
  <c r="J5314" i="4" s="1"/>
  <c r="H5368" i="4"/>
  <c r="J5368" i="4" s="1"/>
  <c r="H5442" i="4"/>
  <c r="J5442" i="4" s="1"/>
  <c r="L5442" i="4" s="1"/>
  <c r="H5443" i="4"/>
  <c r="J5443" i="4" s="1"/>
  <c r="H5401" i="4"/>
  <c r="J5401" i="4" s="1"/>
  <c r="L5401" i="4" s="1"/>
  <c r="H5494" i="4"/>
  <c r="J5494" i="4" s="1"/>
  <c r="H5486" i="4"/>
  <c r="J5486" i="4" s="1"/>
  <c r="H5492" i="4"/>
  <c r="J5492" i="4" s="1"/>
  <c r="H5483" i="4"/>
  <c r="J5483" i="4" s="1"/>
  <c r="H5194" i="4"/>
  <c r="J5194" i="4" s="1"/>
  <c r="H5204" i="4"/>
  <c r="J5204" i="4" s="1"/>
  <c r="H5208" i="4"/>
  <c r="J5208" i="4" s="1"/>
  <c r="L5208" i="4" s="1"/>
  <c r="H5228" i="4"/>
  <c r="J5228" i="4" s="1"/>
  <c r="H5239" i="4"/>
  <c r="J5239" i="4" s="1"/>
  <c r="L5239" i="4" s="1"/>
  <c r="H5248" i="4"/>
  <c r="J5248" i="4" s="1"/>
  <c r="H5251" i="4"/>
  <c r="J5251" i="4" s="1"/>
  <c r="L5251" i="4" s="1"/>
  <c r="H5254" i="4"/>
  <c r="J5254" i="4" s="1"/>
  <c r="H5257" i="4"/>
  <c r="J5257" i="4" s="1"/>
  <c r="H5231" i="4"/>
  <c r="J5231" i="4" s="1"/>
  <c r="H5266" i="4"/>
  <c r="J5266" i="4" s="1"/>
  <c r="H5272" i="4"/>
  <c r="J5272" i="4" s="1"/>
  <c r="L5272" i="4" s="1"/>
  <c r="H5290" i="4"/>
  <c r="J5290" i="4" s="1"/>
  <c r="H5263" i="4"/>
  <c r="J5263" i="4" s="1"/>
  <c r="L5263" i="4" s="1"/>
  <c r="H5320" i="4"/>
  <c r="J5320" i="4" s="1"/>
  <c r="H5325" i="4"/>
  <c r="J5325" i="4" s="1"/>
  <c r="H5327" i="4"/>
  <c r="J5327" i="4" s="1"/>
  <c r="H5328" i="4"/>
  <c r="J5328" i="4" s="1"/>
  <c r="H5348" i="4"/>
  <c r="J5348" i="4" s="1"/>
  <c r="H5360" i="4"/>
  <c r="J5360" i="4" s="1"/>
  <c r="H5363" i="4"/>
  <c r="J5363" i="4" s="1"/>
  <c r="H5364" i="4"/>
  <c r="J5364" i="4" s="1"/>
  <c r="L5364" i="4" s="1"/>
  <c r="H5375" i="4"/>
  <c r="J5375" i="4" s="1"/>
  <c r="H5354" i="4"/>
  <c r="J5354" i="4" s="1"/>
  <c r="H5386" i="4"/>
  <c r="J5386" i="4" s="1"/>
  <c r="H5397" i="4"/>
  <c r="J5397" i="4" s="1"/>
  <c r="H5376" i="4"/>
  <c r="J5376" i="4" s="1"/>
  <c r="L5376" i="4" s="1"/>
  <c r="H5409" i="4"/>
  <c r="J5409" i="4" s="1"/>
  <c r="H5436" i="4"/>
  <c r="J5436" i="4" s="1"/>
  <c r="H5480" i="4"/>
  <c r="J5480" i="4" s="1"/>
  <c r="H5456" i="4"/>
  <c r="J5456" i="4" s="1"/>
  <c r="H5477" i="4"/>
  <c r="J5477" i="4" s="1"/>
  <c r="H5177" i="4"/>
  <c r="J5177" i="4" s="1"/>
  <c r="H5203" i="4"/>
  <c r="J5203" i="4" s="1"/>
  <c r="H5207" i="4"/>
  <c r="J5207" i="4" s="1"/>
  <c r="H5216" i="4"/>
  <c r="J5216" i="4" s="1"/>
  <c r="H5227" i="4"/>
  <c r="J5227" i="4" s="1"/>
  <c r="L5227" i="4" s="1"/>
  <c r="H5235" i="4"/>
  <c r="J5235" i="4" s="1"/>
  <c r="L5235" i="4" s="1"/>
  <c r="H5253" i="4"/>
  <c r="J5253" i="4" s="1"/>
  <c r="H5271" i="4"/>
  <c r="J5271" i="4" s="1"/>
  <c r="L5271" i="4" s="1"/>
  <c r="H5273" i="4"/>
  <c r="J5273" i="4" s="1"/>
  <c r="H5274" i="4"/>
  <c r="J5274" i="4" s="1"/>
  <c r="H5294" i="4"/>
  <c r="J5294" i="4" s="1"/>
  <c r="H5306" i="4"/>
  <c r="J5306" i="4" s="1"/>
  <c r="L5306" i="4" s="1"/>
  <c r="H5309" i="4"/>
  <c r="J5309" i="4" s="1"/>
  <c r="L5309" i="4" s="1"/>
  <c r="H5310" i="4"/>
  <c r="J5310" i="4" s="1"/>
  <c r="L5310" i="4" s="1"/>
  <c r="H5321" i="4"/>
  <c r="J5321" i="4" s="1"/>
  <c r="H5322" i="4"/>
  <c r="J5322" i="4" s="1"/>
  <c r="L5322" i="4" s="1"/>
  <c r="H5343" i="4"/>
  <c r="J5343" i="4" s="1"/>
  <c r="H5366" i="4"/>
  <c r="J5366" i="4" s="1"/>
  <c r="L5366" i="4" s="1"/>
  <c r="H5373" i="4"/>
  <c r="J5373" i="4" s="1"/>
  <c r="H5385" i="4"/>
  <c r="J5385" i="4" s="1"/>
  <c r="H5388" i="4"/>
  <c r="J5388" i="4" s="1"/>
  <c r="H5391" i="4"/>
  <c r="J5391" i="4" s="1"/>
  <c r="L5391" i="4" s="1"/>
  <c r="H5406" i="4"/>
  <c r="J5406" i="4" s="1"/>
  <c r="L5406" i="4" s="1"/>
  <c r="H5421" i="4"/>
  <c r="J5421" i="4" s="1"/>
  <c r="L5421" i="4" s="1"/>
  <c r="H5425" i="4"/>
  <c r="J5425" i="4" s="1"/>
  <c r="L5425" i="4" s="1"/>
  <c r="H5419" i="4"/>
  <c r="J5419" i="4" s="1"/>
  <c r="L5419" i="4" s="1"/>
  <c r="H5420" i="4"/>
  <c r="J5420" i="4" s="1"/>
  <c r="H5491" i="4"/>
  <c r="J5491" i="4" s="1"/>
  <c r="L5491" i="4" s="1"/>
  <c r="H5145" i="4"/>
  <c r="J5145" i="4" s="1"/>
  <c r="H5176" i="4"/>
  <c r="J5176" i="4" s="1"/>
  <c r="H5179" i="4"/>
  <c r="J5179" i="4" s="1"/>
  <c r="H5183" i="4"/>
  <c r="J5183" i="4" s="1"/>
  <c r="H5192" i="4"/>
  <c r="J5192" i="4" s="1"/>
  <c r="H5202" i="4"/>
  <c r="J5202" i="4" s="1"/>
  <c r="H5222" i="4"/>
  <c r="J5222" i="4" s="1"/>
  <c r="H5226" i="4"/>
  <c r="J5226" i="4" s="1"/>
  <c r="L5226" i="4" s="1"/>
  <c r="H5243" i="4"/>
  <c r="J5243" i="4" s="1"/>
  <c r="H5244" i="4"/>
  <c r="J5244" i="4" s="1"/>
  <c r="L5244" i="4" s="1"/>
  <c r="H5247" i="4"/>
  <c r="J5247" i="4" s="1"/>
  <c r="H5249" i="4"/>
  <c r="J5249" i="4" s="1"/>
  <c r="H5250" i="4"/>
  <c r="J5250" i="4" s="1"/>
  <c r="L5250" i="4" s="1"/>
  <c r="H5261" i="4"/>
  <c r="J5261" i="4" s="1"/>
  <c r="H5260" i="4"/>
  <c r="J5260" i="4" s="1"/>
  <c r="H5265" i="4"/>
  <c r="J5265" i="4" s="1"/>
  <c r="H5267" i="4"/>
  <c r="J5267" i="4" s="1"/>
  <c r="H5268" i="4"/>
  <c r="J5268" i="4" s="1"/>
  <c r="L5268" i="4" s="1"/>
  <c r="H5289" i="4"/>
  <c r="J5289" i="4" s="1"/>
  <c r="H5312" i="4"/>
  <c r="J5312" i="4" s="1"/>
  <c r="H5319" i="4"/>
  <c r="J5319" i="4" s="1"/>
  <c r="H5331" i="4"/>
  <c r="J5331" i="4" s="1"/>
  <c r="H5333" i="4"/>
  <c r="J5333" i="4" s="1"/>
  <c r="H5337" i="4"/>
  <c r="J5337" i="4" s="1"/>
  <c r="H5339" i="4"/>
  <c r="J5339" i="4" s="1"/>
  <c r="H5340" i="4"/>
  <c r="J5340" i="4" s="1"/>
  <c r="L5340" i="4" s="1"/>
  <c r="H5370" i="4"/>
  <c r="J5370" i="4" s="1"/>
  <c r="L5370" i="4" s="1"/>
  <c r="H5369" i="4"/>
  <c r="J5369" i="4" s="1"/>
  <c r="L5369" i="4" s="1"/>
  <c r="H5403" i="4"/>
  <c r="J5403" i="4" s="1"/>
  <c r="H5430" i="4"/>
  <c r="J5430" i="4" s="1"/>
  <c r="L5430" i="4" s="1"/>
  <c r="H5429" i="4"/>
  <c r="J5429" i="4" s="1"/>
  <c r="L5429" i="4" s="1"/>
  <c r="H5241" i="4"/>
  <c r="J5241" i="4" s="1"/>
  <c r="H5259" i="4"/>
  <c r="J5259" i="4" s="1"/>
  <c r="H5276" i="4"/>
  <c r="J5276" i="4" s="1"/>
  <c r="H5291" i="4"/>
  <c r="J5291" i="4" s="1"/>
  <c r="H5292" i="4"/>
  <c r="J5292" i="4" s="1"/>
  <c r="L5292" i="4" s="1"/>
  <c r="H5297" i="4"/>
  <c r="J5297" i="4" s="1"/>
  <c r="H5308" i="4"/>
  <c r="J5308" i="4" s="1"/>
  <c r="H5298" i="4"/>
  <c r="J5298" i="4" s="1"/>
  <c r="H5330" i="4"/>
  <c r="J5330" i="4" s="1"/>
  <c r="H5345" i="4"/>
  <c r="J5345" i="4" s="1"/>
  <c r="L5345" i="4" s="1"/>
  <c r="H5346" i="4"/>
  <c r="J5346" i="4" s="1"/>
  <c r="L5346" i="4" s="1"/>
  <c r="H5351" i="4"/>
  <c r="J5351" i="4" s="1"/>
  <c r="H5362" i="4"/>
  <c r="J5362" i="4" s="1"/>
  <c r="H5352" i="4"/>
  <c r="J5352" i="4" s="1"/>
  <c r="H5400" i="4"/>
  <c r="J5400" i="4" s="1"/>
  <c r="L5400" i="4" s="1"/>
  <c r="H5413" i="4"/>
  <c r="J5413" i="4" s="1"/>
  <c r="H5411" i="4"/>
  <c r="J5411" i="4" s="1"/>
  <c r="H5212" i="4"/>
  <c r="J5212" i="4" s="1"/>
  <c r="H5193" i="4"/>
  <c r="J5193" i="4" s="1"/>
  <c r="H5229" i="4"/>
  <c r="J5229" i="4" s="1"/>
  <c r="H5230" i="4"/>
  <c r="J5230" i="4" s="1"/>
  <c r="H5240" i="4"/>
  <c r="J5240" i="4" s="1"/>
  <c r="H5252" i="4"/>
  <c r="J5252" i="4" s="1"/>
  <c r="H5258" i="4"/>
  <c r="J5258" i="4" s="1"/>
  <c r="H5270" i="4"/>
  <c r="J5270" i="4" s="1"/>
  <c r="H5284" i="4"/>
  <c r="J5284" i="4" s="1"/>
  <c r="H5301" i="4"/>
  <c r="J5301" i="4" s="1"/>
  <c r="H5303" i="4"/>
  <c r="J5303" i="4" s="1"/>
  <c r="H5304" i="4"/>
  <c r="J5304" i="4" s="1"/>
  <c r="L5304" i="4" s="1"/>
  <c r="H5307" i="4"/>
  <c r="J5307" i="4" s="1"/>
  <c r="L5307" i="4" s="1"/>
  <c r="H5313" i="4"/>
  <c r="J5313" i="4" s="1"/>
  <c r="H5324" i="4"/>
  <c r="J5324" i="4" s="1"/>
  <c r="H5338" i="4"/>
  <c r="J5338" i="4" s="1"/>
  <c r="H5355" i="4"/>
  <c r="J5355" i="4" s="1"/>
  <c r="H5357" i="4"/>
  <c r="J5357" i="4" s="1"/>
  <c r="L5357" i="4" s="1"/>
  <c r="H5358" i="4"/>
  <c r="J5358" i="4" s="1"/>
  <c r="L5358" i="4" s="1"/>
  <c r="H5361" i="4"/>
  <c r="J5361" i="4" s="1"/>
  <c r="H5367" i="4"/>
  <c r="J5367" i="4" s="1"/>
  <c r="H5372" i="4"/>
  <c r="J5372" i="4" s="1"/>
  <c r="H5404" i="4"/>
  <c r="J5404" i="4" s="1"/>
  <c r="H5408" i="4"/>
  <c r="J5408" i="4" s="1"/>
  <c r="H5431" i="4"/>
  <c r="J5431" i="4" s="1"/>
  <c r="L5431" i="4" s="1"/>
  <c r="H5466" i="4"/>
  <c r="J5466" i="4" s="1"/>
  <c r="H5515" i="4"/>
  <c r="J5515" i="4" s="1"/>
  <c r="H5514" i="4"/>
  <c r="J5514" i="4" s="1"/>
  <c r="H5498" i="4"/>
  <c r="J5498" i="4" s="1"/>
  <c r="H5513" i="4"/>
  <c r="J5513" i="4" s="1"/>
  <c r="H5275" i="4"/>
  <c r="J5275" i="4" s="1"/>
  <c r="L5275" i="4" s="1"/>
  <c r="H5293" i="4"/>
  <c r="J5293" i="4" s="1"/>
  <c r="L5293" i="4" s="1"/>
  <c r="H5311" i="4"/>
  <c r="J5311" i="4" s="1"/>
  <c r="H5329" i="4"/>
  <c r="J5329" i="4" s="1"/>
  <c r="L5329" i="4" s="1"/>
  <c r="H5347" i="4"/>
  <c r="J5347" i="4" s="1"/>
  <c r="L5347" i="4" s="1"/>
  <c r="H5384" i="4"/>
  <c r="J5384" i="4" s="1"/>
  <c r="H5365" i="4"/>
  <c r="J5365" i="4" s="1"/>
  <c r="H5399" i="4"/>
  <c r="J5399" i="4" s="1"/>
  <c r="H5407" i="4"/>
  <c r="J5407" i="4" s="1"/>
  <c r="L5407" i="4" s="1"/>
  <c r="H5414" i="4"/>
  <c r="J5414" i="4" s="1"/>
  <c r="H5416" i="4"/>
  <c r="J5416" i="4" s="1"/>
  <c r="H5415" i="4"/>
  <c r="J5415" i="4" s="1"/>
  <c r="H5465" i="4"/>
  <c r="J5465" i="4" s="1"/>
  <c r="H5470" i="4"/>
  <c r="J5470" i="4" s="1"/>
  <c r="H5474" i="4"/>
  <c r="J5474" i="4" s="1"/>
  <c r="H5471" i="4"/>
  <c r="J5471" i="4" s="1"/>
  <c r="H5478" i="4"/>
  <c r="J5478" i="4" s="1"/>
  <c r="L5478" i="4" s="1"/>
  <c r="H5468" i="4"/>
  <c r="J5468" i="4" s="1"/>
  <c r="H5529" i="4"/>
  <c r="J5529" i="4" s="1"/>
  <c r="H5528" i="4"/>
  <c r="J5528" i="4" s="1"/>
  <c r="H5525" i="4"/>
  <c r="J5525" i="4" s="1"/>
  <c r="L5525" i="4" s="1"/>
  <c r="H5545" i="4"/>
  <c r="J5545" i="4" s="1"/>
  <c r="H5543" i="4"/>
  <c r="J5543" i="4" s="1"/>
  <c r="L5543" i="4" s="1"/>
  <c r="H5544" i="4"/>
  <c r="J5544" i="4" s="1"/>
  <c r="H5552" i="4"/>
  <c r="J5552" i="4" s="1"/>
  <c r="H5550" i="4"/>
  <c r="J5550" i="4" s="1"/>
  <c r="L5550" i="4" s="1"/>
  <c r="H5428" i="4"/>
  <c r="J5428" i="4" s="1"/>
  <c r="H5199" i="4"/>
  <c r="J5199" i="4" s="1"/>
  <c r="L5199" i="4" s="1"/>
  <c r="H5205" i="4"/>
  <c r="J5205" i="4" s="1"/>
  <c r="H5211" i="4"/>
  <c r="J5211" i="4" s="1"/>
  <c r="H5217" i="4"/>
  <c r="J5217" i="4" s="1"/>
  <c r="H5223" i="4"/>
  <c r="J5223" i="4" s="1"/>
  <c r="H5269" i="4"/>
  <c r="J5269" i="4" s="1"/>
  <c r="L5269" i="4" s="1"/>
  <c r="H5287" i="4"/>
  <c r="J5287" i="4" s="1"/>
  <c r="L5287" i="4" s="1"/>
  <c r="H5305" i="4"/>
  <c r="J5305" i="4" s="1"/>
  <c r="H5323" i="4"/>
  <c r="J5323" i="4" s="1"/>
  <c r="H5341" i="4"/>
  <c r="J5341" i="4" s="1"/>
  <c r="H5378" i="4"/>
  <c r="J5378" i="4" s="1"/>
  <c r="H5359" i="4"/>
  <c r="J5359" i="4" s="1"/>
  <c r="L5359" i="4" s="1"/>
  <c r="H5396" i="4"/>
  <c r="J5396" i="4" s="1"/>
  <c r="H5459" i="4"/>
  <c r="J5459" i="4" s="1"/>
  <c r="H5453" i="4"/>
  <c r="J5453" i="4" s="1"/>
  <c r="H5461" i="4"/>
  <c r="J5461" i="4" s="1"/>
  <c r="H5563" i="4"/>
  <c r="J5563" i="4" s="1"/>
  <c r="H5568" i="4"/>
  <c r="J5568" i="4" s="1"/>
  <c r="L5568" i="4" s="1"/>
  <c r="H5556" i="4"/>
  <c r="J5556" i="4" s="1"/>
  <c r="H5405" i="4"/>
  <c r="J5405" i="4" s="1"/>
  <c r="L5405" i="4" s="1"/>
  <c r="H5462" i="4"/>
  <c r="J5462" i="4" s="1"/>
  <c r="H5463" i="4"/>
  <c r="J5463" i="4" s="1"/>
  <c r="H5437" i="4"/>
  <c r="J5437" i="4" s="1"/>
  <c r="H5496" i="4"/>
  <c r="J5496" i="4" s="1"/>
  <c r="H5503" i="4"/>
  <c r="J5503" i="4" s="1"/>
  <c r="L5503" i="4" s="1"/>
  <c r="H5530" i="4"/>
  <c r="J5530" i="4" s="1"/>
  <c r="H5507" i="4"/>
  <c r="J5507" i="4" s="1"/>
  <c r="H5422" i="4"/>
  <c r="J5422" i="4" s="1"/>
  <c r="H5438" i="4"/>
  <c r="J5438" i="4" s="1"/>
  <c r="H5440" i="4"/>
  <c r="J5440" i="4" s="1"/>
  <c r="H5460" i="4"/>
  <c r="J5460" i="4" s="1"/>
  <c r="H5467" i="4"/>
  <c r="J5467" i="4" s="1"/>
  <c r="H5479" i="4"/>
  <c r="J5479" i="4" s="1"/>
  <c r="H5508" i="4"/>
  <c r="J5508" i="4" s="1"/>
  <c r="H5519" i="4"/>
  <c r="J5519" i="4" s="1"/>
  <c r="H5516" i="4"/>
  <c r="J5516" i="4" s="1"/>
  <c r="H5520" i="4"/>
  <c r="J5520" i="4" s="1"/>
  <c r="H5504" i="4"/>
  <c r="J5504" i="4" s="1"/>
  <c r="H5371" i="4"/>
  <c r="J5371" i="4" s="1"/>
  <c r="L5371" i="4" s="1"/>
  <c r="H5377" i="4"/>
  <c r="J5377" i="4" s="1"/>
  <c r="H5383" i="4"/>
  <c r="J5383" i="4" s="1"/>
  <c r="H5389" i="4"/>
  <c r="J5389" i="4" s="1"/>
  <c r="H5395" i="4"/>
  <c r="J5395" i="4" s="1"/>
  <c r="H5418" i="4"/>
  <c r="J5418" i="4" s="1"/>
  <c r="L5418" i="4" s="1"/>
  <c r="H5446" i="4"/>
  <c r="J5446" i="4" s="1"/>
  <c r="H5450" i="4"/>
  <c r="J5450" i="4" s="1"/>
  <c r="H5439" i="4"/>
  <c r="J5439" i="4" s="1"/>
  <c r="H5475" i="4"/>
  <c r="J5475" i="4" s="1"/>
  <c r="H5489" i="4"/>
  <c r="J5489" i="4" s="1"/>
  <c r="H5534" i="4"/>
  <c r="J5534" i="4" s="1"/>
  <c r="L5534" i="4" s="1"/>
  <c r="H5548" i="4"/>
  <c r="J5548" i="4" s="1"/>
  <c r="H5448" i="4"/>
  <c r="J5448" i="4" s="1"/>
  <c r="H5449" i="4"/>
  <c r="J5449" i="4" s="1"/>
  <c r="H5451" i="4"/>
  <c r="J5451" i="4" s="1"/>
  <c r="L5451" i="4" s="1"/>
  <c r="H5452" i="4"/>
  <c r="J5452" i="4" s="1"/>
  <c r="H5473" i="4"/>
  <c r="J5473" i="4" s="1"/>
  <c r="H5493" i="4"/>
  <c r="J5493" i="4" s="1"/>
  <c r="H5495" i="4"/>
  <c r="J5495" i="4" s="1"/>
  <c r="H5533" i="4"/>
  <c r="J5533" i="4" s="1"/>
  <c r="L5533" i="4" s="1"/>
  <c r="H5531" i="4"/>
  <c r="J5531" i="4" s="1"/>
  <c r="L5531" i="4" s="1"/>
  <c r="H5536" i="4"/>
  <c r="J5536" i="4" s="1"/>
  <c r="L5536" i="4" s="1"/>
  <c r="H5540" i="4"/>
  <c r="J5540" i="4" s="1"/>
  <c r="H5551" i="4"/>
  <c r="J5551" i="4" s="1"/>
  <c r="H5549" i="4"/>
  <c r="J5549" i="4" s="1"/>
  <c r="H5554" i="4"/>
  <c r="J5554" i="4" s="1"/>
  <c r="H5558" i="4"/>
  <c r="J5558" i="4" s="1"/>
  <c r="H5562" i="4"/>
  <c r="J5562" i="4" s="1"/>
  <c r="L5562" i="4" s="1"/>
  <c r="H5512" i="4"/>
  <c r="J5512" i="4" s="1"/>
  <c r="H5566" i="4"/>
  <c r="J5566" i="4" s="1"/>
  <c r="H5441" i="4"/>
  <c r="J5441" i="4" s="1"/>
  <c r="H5454" i="4"/>
  <c r="J5454" i="4" s="1"/>
  <c r="H5455" i="4"/>
  <c r="J5455" i="4" s="1"/>
  <c r="L5455" i="4" s="1"/>
  <c r="H5457" i="4"/>
  <c r="J5457" i="4" s="1"/>
  <c r="H5458" i="4"/>
  <c r="J5458" i="4" s="1"/>
  <c r="H5469" i="4"/>
  <c r="J5469" i="4" s="1"/>
  <c r="H5476" i="4"/>
  <c r="J5476" i="4" s="1"/>
  <c r="H5485" i="4"/>
  <c r="J5485" i="4" s="1"/>
  <c r="H5511" i="4"/>
  <c r="J5511" i="4" s="1"/>
  <c r="H5539" i="4"/>
  <c r="J5539" i="4" s="1"/>
  <c r="H5537" i="4"/>
  <c r="J5537" i="4" s="1"/>
  <c r="L5537" i="4" s="1"/>
  <c r="H5542" i="4"/>
  <c r="J5542" i="4" s="1"/>
  <c r="H5557" i="4"/>
  <c r="J5557" i="4" s="1"/>
  <c r="L5557" i="4" s="1"/>
  <c r="H5555" i="4"/>
  <c r="J5555" i="4" s="1"/>
  <c r="L5555" i="4" s="1"/>
  <c r="H5560" i="4"/>
  <c r="J5560" i="4" s="1"/>
  <c r="L5560" i="4" s="1"/>
  <c r="H5538" i="4"/>
  <c r="J5538" i="4" s="1"/>
  <c r="L5538" i="4" s="1"/>
  <c r="H5464" i="4"/>
  <c r="J5464" i="4" s="1"/>
  <c r="H5487" i="4"/>
  <c r="J5487" i="4" s="1"/>
  <c r="H5488" i="4"/>
  <c r="J5488" i="4" s="1"/>
  <c r="H5472" i="4"/>
  <c r="J5472" i="4" s="1"/>
  <c r="H5505" i="4"/>
  <c r="J5505" i="4" s="1"/>
  <c r="H5506" i="4"/>
  <c r="J5506" i="4" s="1"/>
  <c r="H5509" i="4"/>
  <c r="J5509" i="4" s="1"/>
  <c r="L5509" i="4" s="1"/>
  <c r="H5490" i="4"/>
  <c r="J5490" i="4" s="1"/>
  <c r="H5523" i="4"/>
  <c r="J5523" i="4" s="1"/>
  <c r="H5524" i="4"/>
  <c r="J5524" i="4" s="1"/>
  <c r="H5527" i="4"/>
  <c r="J5527" i="4" s="1"/>
  <c r="H5481" i="4"/>
  <c r="J5481" i="4" s="1"/>
  <c r="H5482" i="4"/>
  <c r="J5482" i="4" s="1"/>
  <c r="H5499" i="4"/>
  <c r="J5499" i="4" s="1"/>
  <c r="H5500" i="4"/>
  <c r="J5500" i="4" s="1"/>
  <c r="H5484" i="4"/>
  <c r="J5484" i="4" s="1"/>
  <c r="H5517" i="4"/>
  <c r="J5517" i="4" s="1"/>
  <c r="H5518" i="4"/>
  <c r="J5518" i="4" s="1"/>
  <c r="H5521" i="4"/>
  <c r="J5521" i="4" s="1"/>
  <c r="H5502" i="4"/>
  <c r="J5502" i="4" s="1"/>
  <c r="L5502" i="4" s="1"/>
  <c r="H5535" i="4"/>
  <c r="J5535" i="4" s="1"/>
  <c r="H5541" i="4"/>
  <c r="J5541" i="4" s="1"/>
  <c r="H5547" i="4"/>
  <c r="J5547" i="4" s="1"/>
  <c r="H5553" i="4"/>
  <c r="J5553" i="4" s="1"/>
  <c r="H5559" i="4"/>
  <c r="J5559" i="4" s="1"/>
  <c r="H5567" i="4"/>
  <c r="J5567" i="4" s="1"/>
  <c r="H5561" i="4"/>
  <c r="J5561" i="4" s="1"/>
  <c r="L5561" i="4" s="1"/>
  <c r="W247" i="1"/>
  <c r="W239" i="1"/>
  <c r="W231" i="1"/>
  <c r="W223" i="1"/>
  <c r="W215" i="1"/>
  <c r="W207" i="1"/>
  <c r="W199" i="1"/>
  <c r="W191" i="1"/>
  <c r="W183" i="1"/>
  <c r="W175" i="1"/>
  <c r="W167" i="1"/>
  <c r="W159" i="1"/>
  <c r="W151" i="1"/>
  <c r="W143" i="1"/>
  <c r="W135" i="1"/>
  <c r="W127" i="1"/>
  <c r="W119" i="1"/>
  <c r="W111" i="1"/>
  <c r="W103" i="1"/>
  <c r="W95" i="1"/>
  <c r="W87" i="1"/>
  <c r="W79" i="1"/>
  <c r="W71" i="1"/>
  <c r="W63" i="1"/>
  <c r="W55" i="1"/>
  <c r="W47" i="1"/>
  <c r="W39" i="1"/>
  <c r="W65" i="1"/>
  <c r="W168" i="1"/>
  <c r="W219" i="1"/>
  <c r="W246" i="1"/>
  <c r="W230" i="1"/>
  <c r="W222" i="1"/>
  <c r="W214" i="1"/>
  <c r="W198" i="1"/>
  <c r="W190" i="1"/>
  <c r="W182" i="1"/>
  <c r="W166" i="1"/>
  <c r="W158" i="1"/>
  <c r="W150" i="1"/>
  <c r="W134" i="1"/>
  <c r="W126" i="1"/>
  <c r="W118" i="1"/>
  <c r="W102" i="1"/>
  <c r="W94" i="1"/>
  <c r="W86" i="1"/>
  <c r="W70" i="1"/>
  <c r="W62" i="1"/>
  <c r="W54" i="1"/>
  <c r="W38" i="1"/>
  <c r="W72" i="1"/>
  <c r="W123" i="1"/>
  <c r="W174" i="1"/>
  <c r="W225" i="1"/>
  <c r="W245" i="1"/>
  <c r="W237" i="1"/>
  <c r="W229" i="1"/>
  <c r="W221" i="1"/>
  <c r="W213" i="1"/>
  <c r="W205" i="1"/>
  <c r="W197" i="1"/>
  <c r="W189" i="1"/>
  <c r="W181" i="1"/>
  <c r="W173" i="1"/>
  <c r="W165" i="1"/>
  <c r="W157" i="1"/>
  <c r="W149" i="1"/>
  <c r="W141" i="1"/>
  <c r="W133" i="1"/>
  <c r="W125" i="1"/>
  <c r="W117" i="1"/>
  <c r="W109" i="1"/>
  <c r="W101" i="1"/>
  <c r="W93" i="1"/>
  <c r="W85" i="1"/>
  <c r="W77" i="1"/>
  <c r="W69" i="1"/>
  <c r="W61" i="1"/>
  <c r="W53" i="1"/>
  <c r="W45" i="1"/>
  <c r="W37" i="1"/>
  <c r="W78" i="1"/>
  <c r="W129" i="1"/>
  <c r="W232" i="1"/>
  <c r="J3943" i="1"/>
  <c r="W244" i="1"/>
  <c r="W236" i="1"/>
  <c r="W228" i="1"/>
  <c r="W220" i="1"/>
  <c r="W212" i="1"/>
  <c r="W204" i="1"/>
  <c r="W196" i="1"/>
  <c r="W188" i="1"/>
  <c r="W180" i="1"/>
  <c r="W172" i="1"/>
  <c r="W164" i="1"/>
  <c r="W156" i="1"/>
  <c r="W148" i="1"/>
  <c r="W140" i="1"/>
  <c r="W132" i="1"/>
  <c r="W124" i="1"/>
  <c r="W116" i="1"/>
  <c r="W108" i="1"/>
  <c r="W100" i="1"/>
  <c r="W92" i="1"/>
  <c r="W84" i="1"/>
  <c r="W76" i="1"/>
  <c r="W68" i="1"/>
  <c r="W60" i="1"/>
  <c r="W52" i="1"/>
  <c r="W44" i="1"/>
  <c r="W36" i="1"/>
  <c r="W33" i="1"/>
  <c r="W136" i="1"/>
  <c r="W187" i="1"/>
  <c r="W238" i="1"/>
  <c r="W243" i="1"/>
  <c r="W235" i="1"/>
  <c r="W227" i="1"/>
  <c r="W211" i="1"/>
  <c r="W203" i="1"/>
  <c r="W195" i="1"/>
  <c r="W179" i="1"/>
  <c r="W171" i="1"/>
  <c r="W163" i="1"/>
  <c r="W147" i="1"/>
  <c r="W139" i="1"/>
  <c r="W131" i="1"/>
  <c r="W115" i="1"/>
  <c r="W107" i="1"/>
  <c r="W99" i="1"/>
  <c r="W83" i="1"/>
  <c r="W75" i="1"/>
  <c r="W67" i="1"/>
  <c r="W51" i="1"/>
  <c r="W43" i="1"/>
  <c r="W35" i="1"/>
  <c r="W40" i="1"/>
  <c r="W91" i="1"/>
  <c r="W142" i="1"/>
  <c r="W193" i="1"/>
  <c r="J705" i="1"/>
  <c r="J697" i="1"/>
  <c r="J689" i="1"/>
  <c r="J692" i="1"/>
  <c r="J684" i="1"/>
  <c r="J676" i="1"/>
  <c r="J668" i="1"/>
  <c r="J660" i="1"/>
  <c r="J652" i="1"/>
  <c r="J644" i="1"/>
  <c r="J636" i="1"/>
  <c r="J628" i="1"/>
  <c r="J620" i="1"/>
  <c r="J612" i="1"/>
  <c r="J604" i="1"/>
  <c r="J596" i="1"/>
  <c r="J588" i="1"/>
  <c r="J580" i="1"/>
  <c r="J5192" i="1"/>
  <c r="J5184" i="1"/>
  <c r="J5176" i="1"/>
  <c r="J5168" i="1"/>
  <c r="J5160" i="1"/>
  <c r="J5152" i="1"/>
  <c r="J5144" i="1"/>
  <c r="J5136" i="1"/>
  <c r="J5128" i="1"/>
  <c r="J5120" i="1"/>
  <c r="J4048" i="1"/>
  <c r="J4040" i="1"/>
  <c r="J4032" i="1"/>
  <c r="J4024" i="1"/>
  <c r="J4016" i="1"/>
  <c r="J4008" i="1"/>
  <c r="J4000" i="1"/>
  <c r="J3992" i="1"/>
  <c r="J3984" i="1"/>
  <c r="J3976" i="1"/>
  <c r="J3968" i="1"/>
  <c r="J3960" i="1"/>
  <c r="J3952" i="1"/>
  <c r="J3944" i="1"/>
  <c r="J3936" i="1"/>
  <c r="J3928" i="1"/>
  <c r="J3920" i="1"/>
  <c r="J3912" i="1"/>
  <c r="J3904" i="1"/>
  <c r="J3896" i="1"/>
  <c r="J3888" i="1"/>
  <c r="J3880" i="1"/>
  <c r="J3872" i="1"/>
  <c r="J3864" i="1"/>
  <c r="J3856" i="1"/>
  <c r="J3848" i="1"/>
  <c r="J3840" i="1"/>
  <c r="J3832" i="1"/>
  <c r="J3824" i="1"/>
  <c r="J3816" i="1"/>
  <c r="J3808" i="1"/>
  <c r="J3800" i="1"/>
  <c r="J3792" i="1"/>
  <c r="J3784" i="1"/>
  <c r="J3776" i="1"/>
  <c r="J4719" i="1"/>
  <c r="J3935" i="1"/>
  <c r="J3772" i="1"/>
  <c r="J3764" i="1"/>
  <c r="J3756" i="1"/>
  <c r="J3748" i="1"/>
  <c r="J3740" i="1"/>
  <c r="J3732" i="1"/>
  <c r="J3724" i="1"/>
  <c r="J3716" i="1"/>
  <c r="J3708" i="1"/>
  <c r="J3700" i="1"/>
  <c r="J3692" i="1"/>
  <c r="J3684" i="1"/>
  <c r="J3676" i="1"/>
  <c r="J3668" i="1"/>
  <c r="J3660" i="1"/>
  <c r="J3652" i="1"/>
  <c r="J3644" i="1"/>
  <c r="J3636" i="1"/>
  <c r="J3628" i="1"/>
  <c r="J3620" i="1"/>
  <c r="J3612" i="1"/>
  <c r="J3604" i="1"/>
  <c r="J3596" i="1"/>
  <c r="J3588" i="1"/>
  <c r="J3580" i="1"/>
  <c r="J3572" i="1"/>
  <c r="J3564" i="1"/>
  <c r="J3556" i="1"/>
  <c r="J3548" i="1"/>
  <c r="J3540" i="1"/>
  <c r="J3532" i="1"/>
  <c r="J3524" i="1"/>
  <c r="J3516" i="1"/>
  <c r="J3508" i="1"/>
  <c r="J3500" i="1"/>
  <c r="J3492" i="1"/>
  <c r="J3484" i="1"/>
  <c r="J3476" i="1"/>
  <c r="J3468" i="1"/>
  <c r="J3460" i="1"/>
  <c r="J3452" i="1"/>
  <c r="J3444" i="1"/>
  <c r="J3436" i="1"/>
  <c r="J3428" i="1"/>
  <c r="J3420" i="1"/>
  <c r="J3412" i="1"/>
  <c r="J3404" i="1"/>
  <c r="J3396" i="1"/>
  <c r="J3388" i="1"/>
  <c r="J3380" i="1"/>
  <c r="J3372" i="1"/>
  <c r="J3364" i="1"/>
  <c r="J3356" i="1"/>
  <c r="J3348" i="1"/>
  <c r="J3340" i="1"/>
  <c r="J3332" i="1"/>
  <c r="J3324" i="1"/>
  <c r="J3316" i="1"/>
  <c r="J3308" i="1"/>
  <c r="J3300" i="1"/>
  <c r="J3292" i="1"/>
  <c r="J3284" i="1"/>
  <c r="J3276" i="1"/>
  <c r="J3268" i="1"/>
  <c r="J3260" i="1"/>
  <c r="J3252" i="1"/>
  <c r="J3244" i="1"/>
  <c r="J3236" i="1"/>
  <c r="J3228" i="1"/>
  <c r="J3220" i="1"/>
  <c r="J3212" i="1"/>
  <c r="J3204" i="1"/>
  <c r="J3196" i="1"/>
  <c r="J3188" i="1"/>
  <c r="J3180" i="1"/>
  <c r="J3172" i="1"/>
  <c r="J3164" i="1"/>
  <c r="J3156" i="1"/>
  <c r="J3148" i="1"/>
  <c r="J3140" i="1"/>
  <c r="J3132" i="1"/>
  <c r="J3124" i="1"/>
  <c r="J3116" i="1"/>
  <c r="J3108" i="1"/>
  <c r="J3100" i="1"/>
  <c r="J3092" i="1"/>
  <c r="J3084" i="1"/>
  <c r="J3076" i="1"/>
  <c r="J3068" i="1"/>
  <c r="J3060" i="1"/>
  <c r="J3052" i="1"/>
  <c r="J3044" i="1"/>
  <c r="J3036" i="1"/>
  <c r="J3028" i="1"/>
  <c r="J3020" i="1"/>
  <c r="J3012" i="1"/>
  <c r="J3004" i="1"/>
  <c r="J2996" i="1"/>
  <c r="J2988" i="1"/>
  <c r="J2980" i="1"/>
  <c r="J2972" i="1"/>
  <c r="J2964" i="1"/>
  <c r="J2956" i="1"/>
  <c r="J2948" i="1"/>
  <c r="J2940" i="1"/>
  <c r="J2932" i="1"/>
  <c r="J2924" i="1"/>
  <c r="J2916" i="1"/>
  <c r="J2908" i="1"/>
  <c r="J2900" i="1"/>
  <c r="J2892" i="1"/>
  <c r="J2884" i="1"/>
  <c r="J2876" i="1"/>
  <c r="J2868" i="1"/>
  <c r="J2860" i="1"/>
  <c r="J2852" i="1"/>
  <c r="J2844" i="1"/>
  <c r="J2836" i="1"/>
  <c r="J2828" i="1"/>
  <c r="J2820" i="1"/>
  <c r="J2812" i="1"/>
  <c r="J2804" i="1"/>
  <c r="J2796" i="1"/>
  <c r="J2788" i="1"/>
  <c r="J2780" i="1"/>
  <c r="J2772" i="1"/>
  <c r="J2764" i="1"/>
  <c r="J2756" i="1"/>
  <c r="J2748" i="1"/>
  <c r="J2740" i="1"/>
  <c r="J2732" i="1"/>
  <c r="J2724" i="1"/>
  <c r="J2716" i="1"/>
  <c r="J2708" i="1"/>
  <c r="J2700" i="1"/>
  <c r="J2692" i="1"/>
  <c r="J2684" i="1"/>
  <c r="J2676" i="1"/>
  <c r="J2668" i="1"/>
  <c r="J2660" i="1"/>
  <c r="J2652" i="1"/>
  <c r="J2644" i="1"/>
  <c r="J2636" i="1"/>
  <c r="J2628" i="1"/>
  <c r="J2620" i="1"/>
  <c r="J2612" i="1"/>
  <c r="J2604" i="1"/>
  <c r="J2596" i="1"/>
  <c r="J2588" i="1"/>
  <c r="J2580" i="1"/>
  <c r="J2572" i="1"/>
  <c r="J2564" i="1"/>
  <c r="J2556" i="1"/>
  <c r="J2548" i="1"/>
  <c r="J2540" i="1"/>
  <c r="J2532" i="1"/>
  <c r="J2524" i="1"/>
  <c r="J2516" i="1"/>
  <c r="J2508" i="1"/>
  <c r="J2500" i="1"/>
  <c r="J2492" i="1"/>
  <c r="J2484" i="1"/>
  <c r="J2476" i="1"/>
  <c r="J2468" i="1"/>
  <c r="J2460" i="1"/>
  <c r="J2452" i="1"/>
  <c r="J2444" i="1"/>
  <c r="J2436" i="1"/>
  <c r="J2428" i="1"/>
  <c r="J2420" i="1"/>
  <c r="J3768" i="1"/>
  <c r="J3760" i="1"/>
  <c r="J3752" i="1"/>
  <c r="J3744" i="1"/>
  <c r="J3736" i="1"/>
  <c r="J3728" i="1"/>
  <c r="J3720" i="1"/>
  <c r="J3712" i="1"/>
  <c r="J3704" i="1"/>
  <c r="J3696" i="1"/>
  <c r="J3688" i="1"/>
  <c r="J3680" i="1"/>
  <c r="J3672" i="1"/>
  <c r="J3664" i="1"/>
  <c r="J3656" i="1"/>
  <c r="J3648" i="1"/>
  <c r="J3640" i="1"/>
  <c r="J2412" i="1"/>
  <c r="J2404" i="1"/>
  <c r="J2396" i="1"/>
  <c r="J2388" i="1"/>
  <c r="J2380" i="1"/>
  <c r="J2372" i="1"/>
  <c r="J2364" i="1"/>
  <c r="J2356" i="1"/>
  <c r="J2348" i="1"/>
  <c r="J2340" i="1"/>
  <c r="J2332" i="1"/>
  <c r="J2324" i="1"/>
  <c r="J2316" i="1"/>
  <c r="J2308" i="1"/>
  <c r="J2300" i="1"/>
  <c r="J2292" i="1"/>
  <c r="J2284" i="1"/>
  <c r="J2276" i="1"/>
  <c r="J2268" i="1"/>
  <c r="J2260" i="1"/>
  <c r="J2252" i="1"/>
  <c r="J2244" i="1"/>
  <c r="J2236" i="1"/>
  <c r="J2228" i="1"/>
  <c r="J2220" i="1"/>
  <c r="J2212" i="1"/>
  <c r="J2204" i="1"/>
  <c r="J2196" i="1"/>
  <c r="J2188" i="1"/>
  <c r="J2180" i="1"/>
  <c r="J2172" i="1"/>
  <c r="J2164" i="1"/>
  <c r="J2156" i="1"/>
  <c r="J2148" i="1"/>
  <c r="J2140" i="1"/>
  <c r="J2132" i="1"/>
  <c r="J2124" i="1"/>
  <c r="J2116" i="1"/>
  <c r="J2108" i="1"/>
  <c r="J2100" i="1"/>
  <c r="J2092" i="1"/>
  <c r="J2084" i="1"/>
  <c r="J2076" i="1"/>
  <c r="J2068" i="1"/>
  <c r="J2060" i="1"/>
  <c r="J2052" i="1"/>
  <c r="J2044" i="1"/>
  <c r="J2036" i="1"/>
  <c r="J2028" i="1"/>
  <c r="J2020" i="1"/>
  <c r="J2012" i="1"/>
  <c r="J2004" i="1"/>
  <c r="J1996" i="1"/>
  <c r="J1988" i="1"/>
  <c r="J1980" i="1"/>
  <c r="J1972" i="1"/>
  <c r="J1964" i="1"/>
  <c r="J1956" i="1"/>
  <c r="J1948" i="1"/>
  <c r="J1940" i="1"/>
  <c r="J1932" i="1"/>
  <c r="J1924" i="1"/>
  <c r="J1916" i="1"/>
  <c r="J1908" i="1"/>
  <c r="J1900" i="1"/>
  <c r="J1892" i="1"/>
  <c r="J1884" i="1"/>
  <c r="J1876" i="1"/>
  <c r="J1868" i="1"/>
  <c r="J1860" i="1"/>
  <c r="J1852" i="1"/>
  <c r="J1844" i="1"/>
  <c r="J1836" i="1"/>
  <c r="J1828" i="1"/>
  <c r="J1820" i="1"/>
  <c r="J1812" i="1"/>
  <c r="J1804" i="1"/>
  <c r="J1796" i="1"/>
  <c r="J1788" i="1"/>
  <c r="J1780" i="1"/>
  <c r="J1772" i="1"/>
  <c r="J1764" i="1"/>
  <c r="J1756" i="1"/>
  <c r="J1748" i="1"/>
  <c r="J1740" i="1"/>
  <c r="J681" i="1"/>
  <c r="J1116" i="1"/>
  <c r="J1108" i="1"/>
  <c r="J1100" i="1"/>
  <c r="J1092" i="1"/>
  <c r="J572" i="1"/>
  <c r="J564" i="1"/>
  <c r="J556" i="1"/>
  <c r="J548" i="1"/>
  <c r="J540" i="1"/>
  <c r="J532" i="1"/>
  <c r="J524" i="1"/>
  <c r="J516" i="1"/>
  <c r="J508" i="1"/>
  <c r="J500" i="1"/>
  <c r="J492" i="1"/>
  <c r="J484" i="1"/>
  <c r="J476" i="1"/>
  <c r="J468" i="1"/>
  <c r="J460" i="1"/>
  <c r="J452" i="1"/>
  <c r="J444" i="1"/>
  <c r="J436" i="1"/>
  <c r="J428" i="1"/>
  <c r="J420" i="1"/>
  <c r="J412" i="1"/>
  <c r="J404" i="1"/>
  <c r="J396" i="1"/>
  <c r="J388" i="1"/>
  <c r="J380" i="1"/>
  <c r="J372" i="1"/>
  <c r="J364" i="1"/>
  <c r="J356" i="1"/>
  <c r="J348" i="1"/>
  <c r="J340" i="1"/>
  <c r="J332" i="1"/>
  <c r="J324" i="1"/>
  <c r="J316" i="1"/>
  <c r="J308" i="1"/>
  <c r="J300" i="1"/>
  <c r="J292" i="1"/>
  <c r="J284" i="1"/>
  <c r="J276" i="1"/>
  <c r="J268" i="1"/>
  <c r="J260" i="1"/>
  <c r="J252" i="1"/>
  <c r="J244" i="1"/>
  <c r="J236" i="1"/>
  <c r="J228" i="1"/>
  <c r="J220" i="1"/>
  <c r="J212" i="1"/>
  <c r="J204" i="1"/>
  <c r="J196" i="1"/>
  <c r="J188" i="1"/>
  <c r="J180" i="1"/>
  <c r="J172" i="1"/>
  <c r="J164" i="1"/>
  <c r="J156" i="1"/>
  <c r="J148" i="1"/>
  <c r="J140" i="1"/>
  <c r="J132" i="1"/>
  <c r="J124" i="1"/>
  <c r="J116" i="1"/>
  <c r="J108" i="1"/>
  <c r="J100" i="1"/>
  <c r="J92" i="1"/>
  <c r="J84" i="1"/>
  <c r="J76" i="1"/>
  <c r="J68" i="1"/>
  <c r="J60" i="1"/>
  <c r="J52" i="1"/>
  <c r="J44" i="1"/>
  <c r="J36" i="1"/>
  <c r="J1715" i="1"/>
  <c r="J1707" i="1"/>
  <c r="J1699" i="1"/>
  <c r="J1691" i="1"/>
  <c r="J1683" i="1"/>
  <c r="J1675" i="1"/>
  <c r="J1667" i="1"/>
  <c r="J1659" i="1"/>
  <c r="J1651" i="1"/>
  <c r="J1643" i="1"/>
  <c r="J1635" i="1"/>
  <c r="J1627" i="1"/>
  <c r="J1619" i="1"/>
  <c r="J1611" i="1"/>
  <c r="J1603" i="1"/>
  <c r="J1595" i="1"/>
  <c r="J1587" i="1"/>
  <c r="J1579" i="1"/>
  <c r="J1571" i="1"/>
  <c r="J1563" i="1"/>
  <c r="J1555" i="1"/>
  <c r="J1547" i="1"/>
  <c r="J1539" i="1"/>
  <c r="J1531" i="1"/>
  <c r="J1523" i="1"/>
  <c r="J1515" i="1"/>
  <c r="J1507" i="1"/>
  <c r="J1499" i="1"/>
  <c r="J1491" i="1"/>
  <c r="J1483" i="1"/>
  <c r="J1475" i="1"/>
  <c r="J1467" i="1"/>
  <c r="J1459" i="1"/>
  <c r="J1451" i="1"/>
  <c r="J1443" i="1"/>
  <c r="J1435" i="1"/>
  <c r="J1427" i="1"/>
  <c r="J1419" i="1"/>
  <c r="J1411" i="1"/>
  <c r="J1403" i="1"/>
  <c r="J1395" i="1"/>
  <c r="J1387" i="1"/>
  <c r="J1379" i="1"/>
  <c r="J1371" i="1"/>
  <c r="J1363" i="1"/>
  <c r="J1355" i="1"/>
  <c r="J1347" i="1"/>
  <c r="J1339" i="1"/>
  <c r="J1331" i="1"/>
  <c r="J1323" i="1"/>
  <c r="J1315" i="1"/>
  <c r="J1307" i="1"/>
  <c r="J1299" i="1"/>
  <c r="J1291" i="1"/>
  <c r="J1283" i="1"/>
  <c r="J1275" i="1"/>
  <c r="J1267" i="1"/>
  <c r="J1259" i="1"/>
  <c r="J1251" i="1"/>
  <c r="J1243" i="1"/>
  <c r="J1235" i="1"/>
  <c r="J1227" i="1"/>
  <c r="J1219" i="1"/>
  <c r="J1211" i="1"/>
  <c r="J1203" i="1"/>
  <c r="J1195" i="1"/>
  <c r="J1187" i="1"/>
  <c r="J1179" i="1"/>
  <c r="J1171" i="1"/>
  <c r="J1163" i="1"/>
  <c r="J1155" i="1"/>
  <c r="J1147" i="1"/>
  <c r="J1139" i="1"/>
  <c r="J1131" i="1"/>
  <c r="J1123" i="1"/>
  <c r="J1115" i="1"/>
  <c r="J1107" i="1"/>
  <c r="J1099" i="1"/>
  <c r="J1091" i="1"/>
  <c r="J1083" i="1"/>
  <c r="J1075" i="1"/>
  <c r="J1067" i="1"/>
  <c r="J1059" i="1"/>
  <c r="J1051" i="1"/>
  <c r="J5112" i="1"/>
  <c r="J5104" i="1"/>
  <c r="J5096" i="1"/>
  <c r="J3632" i="1"/>
  <c r="J3624" i="1"/>
  <c r="J3616" i="1"/>
  <c r="J3608" i="1"/>
  <c r="J3600" i="1"/>
  <c r="J3592" i="1"/>
  <c r="J3584" i="1"/>
  <c r="J3576" i="1"/>
  <c r="J3568" i="1"/>
  <c r="J3560" i="1"/>
  <c r="J3552" i="1"/>
  <c r="J3544" i="1"/>
  <c r="J3536" i="1"/>
  <c r="J3528" i="1"/>
  <c r="J3520" i="1"/>
  <c r="J3512" i="1"/>
  <c r="J3504" i="1"/>
  <c r="J3496" i="1"/>
  <c r="J3488" i="1"/>
  <c r="J3480" i="1"/>
  <c r="J3472" i="1"/>
  <c r="J3464" i="1"/>
  <c r="J3456" i="1"/>
  <c r="J3448" i="1"/>
  <c r="J3440" i="1"/>
  <c r="J3432" i="1"/>
  <c r="J3424" i="1"/>
  <c r="J3416" i="1"/>
  <c r="J3408" i="1"/>
  <c r="J3400" i="1"/>
  <c r="J3392" i="1"/>
  <c r="J3384" i="1"/>
  <c r="J3376" i="1"/>
  <c r="J3368" i="1"/>
  <c r="J3360" i="1"/>
  <c r="J3352" i="1"/>
  <c r="J3344" i="1"/>
  <c r="J3336" i="1"/>
  <c r="J3328" i="1"/>
  <c r="J3320" i="1"/>
  <c r="J3304" i="1"/>
  <c r="J5567" i="1"/>
  <c r="J5559" i="1"/>
  <c r="J5551" i="1"/>
  <c r="J5543" i="1"/>
  <c r="J5535" i="1"/>
  <c r="J3927" i="1"/>
  <c r="J3919" i="1"/>
  <c r="J3911" i="1"/>
  <c r="J3903" i="1"/>
  <c r="J3895" i="1"/>
  <c r="J3887" i="1"/>
  <c r="J3879" i="1"/>
  <c r="J3871" i="1"/>
  <c r="J3863" i="1"/>
  <c r="J3855" i="1"/>
  <c r="J2587" i="1"/>
  <c r="J2579" i="1"/>
  <c r="J2571" i="1"/>
  <c r="J2563" i="1"/>
  <c r="J2555" i="1"/>
  <c r="J2547" i="1"/>
  <c r="J2539" i="1"/>
  <c r="J2531" i="1"/>
  <c r="J2523" i="1"/>
  <c r="J2515" i="1"/>
  <c r="J2507" i="1"/>
  <c r="J2499" i="1"/>
  <c r="J2491" i="1"/>
  <c r="J2483" i="1"/>
  <c r="J2475" i="1"/>
  <c r="J2467" i="1"/>
  <c r="J2459" i="1"/>
  <c r="J2451" i="1"/>
  <c r="J2443" i="1"/>
  <c r="J2435" i="1"/>
  <c r="J2427" i="1"/>
  <c r="J2419" i="1"/>
  <c r="J2411" i="1"/>
  <c r="J2403" i="1"/>
  <c r="J2395" i="1"/>
  <c r="J2387" i="1"/>
  <c r="J2379" i="1"/>
  <c r="J2371" i="1"/>
  <c r="J2363" i="1"/>
  <c r="J2355" i="1"/>
  <c r="J2347" i="1"/>
  <c r="J2339" i="1"/>
  <c r="J2331" i="1"/>
  <c r="J2323" i="1"/>
  <c r="J2315" i="1"/>
  <c r="J2307" i="1"/>
  <c r="J2299" i="1"/>
  <c r="J2291" i="1"/>
  <c r="J2283" i="1"/>
  <c r="J2275" i="1"/>
  <c r="J2267" i="1"/>
  <c r="J2259" i="1"/>
  <c r="J2251" i="1"/>
  <c r="J2243" i="1"/>
  <c r="J2235" i="1"/>
  <c r="J2227" i="1"/>
  <c r="J2219" i="1"/>
  <c r="J2211" i="1"/>
  <c r="J2203" i="1"/>
  <c r="J2195" i="1"/>
  <c r="J2187" i="1"/>
  <c r="J2179" i="1"/>
  <c r="J2171" i="1"/>
  <c r="J2163" i="1"/>
  <c r="J2155" i="1"/>
  <c r="J2147" i="1"/>
  <c r="J2139" i="1"/>
  <c r="J2131" i="1"/>
  <c r="J2123" i="1"/>
  <c r="J2115" i="1"/>
  <c r="J2107" i="1"/>
  <c r="J2099" i="1"/>
  <c r="J2091" i="1"/>
  <c r="J2083" i="1"/>
  <c r="J2075" i="1"/>
  <c r="J2067" i="1"/>
  <c r="J2059" i="1"/>
  <c r="J2051" i="1"/>
  <c r="J2043" i="1"/>
  <c r="J2035" i="1"/>
  <c r="J2027" i="1"/>
  <c r="J2019" i="1"/>
  <c r="J2011" i="1"/>
  <c r="J2003" i="1"/>
  <c r="J1995" i="1"/>
  <c r="J1987" i="1"/>
  <c r="J1979" i="1"/>
  <c r="J1971" i="1"/>
  <c r="J1963" i="1"/>
  <c r="J1955" i="1"/>
  <c r="J1947" i="1"/>
  <c r="J1939" i="1"/>
  <c r="J1931" i="1"/>
  <c r="J1923" i="1"/>
  <c r="J1915" i="1"/>
  <c r="J1017" i="1"/>
  <c r="J1009" i="1"/>
  <c r="J1001" i="1"/>
  <c r="J993" i="1"/>
  <c r="J985" i="1"/>
  <c r="J977" i="1"/>
  <c r="J969" i="1"/>
  <c r="J961" i="1"/>
  <c r="J953" i="1"/>
  <c r="J945" i="1"/>
  <c r="J937" i="1"/>
  <c r="J929" i="1"/>
  <c r="J921" i="1"/>
  <c r="J913" i="1"/>
  <c r="J905" i="1"/>
  <c r="J897" i="1"/>
  <c r="J889" i="1"/>
  <c r="J881" i="1"/>
  <c r="J873" i="1"/>
  <c r="J865" i="1"/>
  <c r="J857" i="1"/>
  <c r="J849" i="1"/>
  <c r="J841" i="1"/>
  <c r="J833" i="1"/>
  <c r="J825" i="1"/>
  <c r="J817" i="1"/>
  <c r="J809" i="1"/>
  <c r="J801" i="1"/>
  <c r="J793" i="1"/>
  <c r="J785" i="1"/>
  <c r="J777" i="1"/>
  <c r="J769" i="1"/>
  <c r="J761" i="1"/>
  <c r="J753" i="1"/>
  <c r="J745" i="1"/>
  <c r="J737" i="1"/>
  <c r="J729" i="1"/>
  <c r="J721" i="1"/>
  <c r="J713" i="1"/>
  <c r="J5564" i="1"/>
  <c r="J5556" i="1"/>
  <c r="J5548" i="1"/>
  <c r="J5540" i="1"/>
  <c r="J5532" i="1"/>
  <c r="J5524" i="1"/>
  <c r="J5516" i="1"/>
  <c r="J5508" i="1"/>
  <c r="J5500" i="1"/>
  <c r="J5492" i="1"/>
  <c r="J5484" i="1"/>
  <c r="J5476" i="1"/>
  <c r="J5468" i="1"/>
  <c r="J5460" i="1"/>
  <c r="J5452" i="1"/>
  <c r="J5444" i="1"/>
  <c r="J5436" i="1"/>
  <c r="J5428" i="1"/>
  <c r="J5420" i="1"/>
  <c r="J5412" i="1"/>
  <c r="J5404" i="1"/>
  <c r="J5396" i="1"/>
  <c r="J5388" i="1"/>
  <c r="J5380" i="1"/>
  <c r="J5372" i="1"/>
  <c r="J5364" i="1"/>
  <c r="J5356" i="1"/>
  <c r="J5348" i="1"/>
  <c r="J5340" i="1"/>
  <c r="J5332" i="1"/>
  <c r="J5324" i="1"/>
  <c r="J5316" i="1"/>
  <c r="J5308" i="1"/>
  <c r="J5300" i="1"/>
  <c r="J5292" i="1"/>
  <c r="J5284" i="1"/>
  <c r="J5276" i="1"/>
  <c r="J5268" i="1"/>
  <c r="J5260" i="1"/>
  <c r="J5252" i="1"/>
  <c r="J5244" i="1"/>
  <c r="J5236" i="1"/>
  <c r="J5228" i="1"/>
  <c r="J5220" i="1"/>
  <c r="J5212" i="1"/>
  <c r="J5204" i="1"/>
  <c r="J5196" i="1"/>
  <c r="J5188" i="1"/>
  <c r="J5180" i="1"/>
  <c r="J5172" i="1"/>
  <c r="J5164" i="1"/>
  <c r="J5156" i="1"/>
  <c r="J5148" i="1"/>
  <c r="J5140" i="1"/>
  <c r="J5132" i="1"/>
  <c r="J5124" i="1"/>
  <c r="J5116" i="1"/>
  <c r="J5108" i="1"/>
  <c r="J5100" i="1"/>
  <c r="J5092" i="1"/>
  <c r="J5084" i="1"/>
  <c r="J5076" i="1"/>
  <c r="J5068" i="1"/>
  <c r="J5060" i="1"/>
  <c r="J5052" i="1"/>
  <c r="J5044" i="1"/>
  <c r="J5036" i="1"/>
  <c r="J5028" i="1"/>
  <c r="J5020" i="1"/>
  <c r="J5012" i="1"/>
  <c r="J5004" i="1"/>
  <c r="J4996" i="1"/>
  <c r="J4988" i="1"/>
  <c r="J4980" i="1"/>
  <c r="J4972" i="1"/>
  <c r="J4964" i="1"/>
  <c r="J4956" i="1"/>
  <c r="J4948" i="1"/>
  <c r="J4940" i="1"/>
  <c r="J4932" i="1"/>
  <c r="J4924" i="1"/>
  <c r="J4916" i="1"/>
  <c r="J4908" i="1"/>
  <c r="J4900" i="1"/>
  <c r="J4892" i="1"/>
  <c r="J4884" i="1"/>
  <c r="J4876" i="1"/>
  <c r="J4868" i="1"/>
  <c r="J4860" i="1"/>
  <c r="J4852" i="1"/>
  <c r="J4844" i="1"/>
  <c r="J4836" i="1"/>
  <c r="J4828" i="1"/>
  <c r="J4820" i="1"/>
  <c r="J4812" i="1"/>
  <c r="J4804" i="1"/>
  <c r="J4796" i="1"/>
  <c r="J4788" i="1"/>
  <c r="J4780" i="1"/>
  <c r="J4772" i="1"/>
  <c r="J4764" i="1"/>
  <c r="J4756" i="1"/>
  <c r="J4748" i="1"/>
  <c r="J4740" i="1"/>
  <c r="J4732" i="1"/>
  <c r="J4724" i="1"/>
  <c r="J4716" i="1"/>
  <c r="J4708" i="1"/>
  <c r="J4700" i="1"/>
  <c r="J4692" i="1"/>
  <c r="J4684" i="1"/>
  <c r="J4676" i="1"/>
  <c r="J4668" i="1"/>
  <c r="J4660" i="1"/>
  <c r="J4652" i="1"/>
  <c r="J4644" i="1"/>
  <c r="J4636" i="1"/>
  <c r="J4628" i="1"/>
  <c r="J4620" i="1"/>
  <c r="J4612" i="1"/>
  <c r="J4604" i="1"/>
  <c r="J5195" i="1"/>
  <c r="J5179" i="1"/>
  <c r="J5171" i="1"/>
  <c r="J5163" i="1"/>
  <c r="J5155" i="1"/>
  <c r="J5147" i="1"/>
  <c r="J5115" i="1"/>
  <c r="J5107" i="1"/>
  <c r="J5099" i="1"/>
  <c r="J5091" i="1"/>
  <c r="J5083" i="1"/>
  <c r="J5075" i="1"/>
  <c r="J5067" i="1"/>
  <c r="J5059" i="1"/>
  <c r="J5051" i="1"/>
  <c r="J5043" i="1"/>
  <c r="J5035" i="1"/>
  <c r="J5027" i="1"/>
  <c r="J5019" i="1"/>
  <c r="J5011" i="1"/>
  <c r="J5003" i="1"/>
  <c r="J4995" i="1"/>
  <c r="J4987" i="1"/>
  <c r="J4979" i="1"/>
  <c r="J4971" i="1"/>
  <c r="J4963" i="1"/>
  <c r="J4955" i="1"/>
  <c r="J4947" i="1"/>
  <c r="J4939" i="1"/>
  <c r="J4931" i="1"/>
  <c r="J4923" i="1"/>
  <c r="J4915" i="1"/>
  <c r="J4907" i="1"/>
  <c r="J4899" i="1"/>
  <c r="J4891" i="1"/>
  <c r="J4883" i="1"/>
  <c r="J4859" i="1"/>
  <c r="J4851" i="1"/>
  <c r="J4843" i="1"/>
  <c r="J4835" i="1"/>
  <c r="J4827" i="1"/>
  <c r="J4779" i="1"/>
  <c r="J4763" i="1"/>
  <c r="J4755" i="1"/>
  <c r="J4747" i="1"/>
  <c r="J4715" i="1"/>
  <c r="J4707" i="1"/>
  <c r="J3827" i="1"/>
  <c r="J3819" i="1"/>
  <c r="J3803" i="1"/>
  <c r="J3771" i="1"/>
  <c r="J3627" i="1"/>
  <c r="J3547" i="1"/>
  <c r="J3539" i="1"/>
  <c r="J3515" i="1"/>
  <c r="J3499" i="1"/>
  <c r="J3483" i="1"/>
  <c r="J3475" i="1"/>
  <c r="J3467" i="1"/>
  <c r="J3427" i="1"/>
  <c r="J3371" i="1"/>
  <c r="J3355" i="1"/>
  <c r="J3339" i="1"/>
  <c r="J3315" i="1"/>
  <c r="J3283" i="1"/>
  <c r="J3275" i="1"/>
  <c r="J3259" i="1"/>
  <c r="J3251" i="1"/>
  <c r="J3243" i="1"/>
  <c r="J3235" i="1"/>
  <c r="J3227" i="1"/>
  <c r="J3075" i="1"/>
  <c r="J3067" i="1"/>
  <c r="J3059" i="1"/>
  <c r="J3051" i="1"/>
  <c r="J3043" i="1"/>
  <c r="J3035" i="1"/>
  <c r="J3027" i="1"/>
  <c r="J3019" i="1"/>
  <c r="J3011" i="1"/>
  <c r="J3003" i="1"/>
  <c r="J2995" i="1"/>
  <c r="J2987" i="1"/>
  <c r="J2979" i="1"/>
  <c r="J2971" i="1"/>
  <c r="J2963" i="1"/>
  <c r="J2955" i="1"/>
  <c r="J2947" i="1"/>
  <c r="J2939" i="1"/>
  <c r="J2931" i="1"/>
  <c r="J2923" i="1"/>
  <c r="J2915" i="1"/>
  <c r="J2907" i="1"/>
  <c r="J2899" i="1"/>
  <c r="J2891" i="1"/>
  <c r="J2883" i="1"/>
  <c r="J2875" i="1"/>
  <c r="J2867" i="1"/>
  <c r="J2859" i="1"/>
  <c r="J2851" i="1"/>
  <c r="J2843" i="1"/>
  <c r="J2835" i="1"/>
  <c r="J2827" i="1"/>
  <c r="J2819" i="1"/>
  <c r="J2811" i="1"/>
  <c r="J3847" i="1"/>
  <c r="J3839" i="1"/>
  <c r="J3831" i="1"/>
  <c r="J3823" i="1"/>
  <c r="J3815" i="1"/>
  <c r="J3807" i="1"/>
  <c r="J3799" i="1"/>
  <c r="J3791" i="1"/>
  <c r="J3783" i="1"/>
  <c r="J3775" i="1"/>
  <c r="J3767" i="1"/>
  <c r="J3759" i="1"/>
  <c r="J3751" i="1"/>
  <c r="J3743" i="1"/>
  <c r="J3735" i="1"/>
  <c r="J3727" i="1"/>
  <c r="J3719" i="1"/>
  <c r="J3711" i="1"/>
  <c r="J3703" i="1"/>
  <c r="J3695" i="1"/>
  <c r="J3687" i="1"/>
  <c r="J3679" i="1"/>
  <c r="J3671" i="1"/>
  <c r="J3663" i="1"/>
  <c r="J3655" i="1"/>
  <c r="J3647" i="1"/>
  <c r="J3639" i="1"/>
  <c r="J3631" i="1"/>
  <c r="J3623" i="1"/>
  <c r="J3615" i="1"/>
  <c r="J3607" i="1"/>
  <c r="J3599" i="1"/>
  <c r="J3591" i="1"/>
  <c r="J3583" i="1"/>
  <c r="J3575" i="1"/>
  <c r="J3567" i="1"/>
  <c r="J3559" i="1"/>
  <c r="J3551" i="1"/>
  <c r="J3543" i="1"/>
  <c r="J3535" i="1"/>
  <c r="J3527" i="1"/>
  <c r="J3519" i="1"/>
  <c r="J3511" i="1"/>
  <c r="J3503" i="1"/>
  <c r="J3495" i="1"/>
  <c r="J3487" i="1"/>
  <c r="J3479" i="1"/>
  <c r="J3471" i="1"/>
  <c r="J3463" i="1"/>
  <c r="J3455" i="1"/>
  <c r="J3447" i="1"/>
  <c r="J3439" i="1"/>
  <c r="J3431" i="1"/>
  <c r="J3423" i="1"/>
  <c r="J3415" i="1"/>
  <c r="J3407" i="1"/>
  <c r="J3399" i="1"/>
  <c r="J3391" i="1"/>
  <c r="J3383" i="1"/>
  <c r="J3375" i="1"/>
  <c r="J3367" i="1"/>
  <c r="J3359" i="1"/>
  <c r="J3351" i="1"/>
  <c r="J3343" i="1"/>
  <c r="J3335" i="1"/>
  <c r="J3327" i="1"/>
  <c r="J3319" i="1"/>
  <c r="J3311" i="1"/>
  <c r="J3303" i="1"/>
  <c r="J3295" i="1"/>
  <c r="J3287" i="1"/>
  <c r="J3279" i="1"/>
  <c r="J3271" i="1"/>
  <c r="J3263" i="1"/>
  <c r="J3255" i="1"/>
  <c r="J3247" i="1"/>
  <c r="J3239" i="1"/>
  <c r="J3231" i="1"/>
  <c r="J3223" i="1"/>
  <c r="J3215" i="1"/>
  <c r="J3207" i="1"/>
  <c r="J3199" i="1"/>
  <c r="J3191" i="1"/>
  <c r="J3183" i="1"/>
  <c r="J3175" i="1"/>
  <c r="J3167" i="1"/>
  <c r="J3159" i="1"/>
  <c r="J3151" i="1"/>
  <c r="J3143" i="1"/>
  <c r="J3135" i="1"/>
  <c r="J3127" i="1"/>
  <c r="J3119" i="1"/>
  <c r="J3111" i="1"/>
  <c r="J3103" i="1"/>
  <c r="J3095" i="1"/>
  <c r="J3087" i="1"/>
  <c r="J3079" i="1"/>
  <c r="J3071" i="1"/>
  <c r="J3063" i="1"/>
  <c r="J3055" i="1"/>
  <c r="J3047" i="1"/>
  <c r="J3039" i="1"/>
  <c r="J3031" i="1"/>
  <c r="J3023" i="1"/>
  <c r="J3015" i="1"/>
  <c r="J3007" i="1"/>
  <c r="J2999" i="1"/>
  <c r="J2847" i="1"/>
  <c r="J2839" i="1"/>
  <c r="J2831" i="1"/>
  <c r="J2823" i="1"/>
  <c r="J2815" i="1"/>
  <c r="J2807" i="1"/>
  <c r="J2799" i="1"/>
  <c r="J2791" i="1"/>
  <c r="J2783" i="1"/>
  <c r="J2775" i="1"/>
  <c r="J2767" i="1"/>
  <c r="J2759" i="1"/>
  <c r="J2751" i="1"/>
  <c r="J2743" i="1"/>
  <c r="J2735" i="1"/>
  <c r="J2727" i="1"/>
  <c r="J2719" i="1"/>
  <c r="J2711" i="1"/>
  <c r="J2703" i="1"/>
  <c r="J702" i="1"/>
  <c r="J694" i="1"/>
  <c r="J686" i="1"/>
  <c r="J678" i="1"/>
  <c r="J670" i="1"/>
  <c r="J662" i="1"/>
  <c r="J654" i="1"/>
  <c r="J646" i="1"/>
  <c r="J638" i="1"/>
  <c r="J630" i="1"/>
  <c r="J622" i="1"/>
  <c r="J614" i="1"/>
  <c r="J606" i="1"/>
  <c r="J598" i="1"/>
  <c r="J590" i="1"/>
  <c r="J582" i="1"/>
  <c r="J574" i="1"/>
  <c r="J566" i="1"/>
  <c r="J558" i="1"/>
  <c r="J550" i="1"/>
  <c r="J542" i="1"/>
  <c r="J534" i="1"/>
  <c r="J526" i="1"/>
  <c r="J518" i="1"/>
  <c r="J510" i="1"/>
  <c r="J502" i="1"/>
  <c r="J1043" i="1"/>
  <c r="J1035" i="1"/>
  <c r="J673" i="1"/>
  <c r="J665" i="1"/>
  <c r="J657" i="1"/>
  <c r="J649" i="1"/>
  <c r="J641" i="1"/>
  <c r="J633" i="1"/>
  <c r="J625" i="1"/>
  <c r="J617" i="1"/>
  <c r="J609" i="1"/>
  <c r="J601" i="1"/>
  <c r="J593" i="1"/>
  <c r="J585" i="1"/>
  <c r="J577" i="1"/>
  <c r="J569" i="1"/>
  <c r="J561" i="1"/>
  <c r="J553" i="1"/>
  <c r="J3310" i="1"/>
  <c r="J3302" i="1"/>
  <c r="J3294" i="1"/>
  <c r="J3286" i="1"/>
  <c r="J3278" i="1"/>
  <c r="J3270" i="1"/>
  <c r="J3262" i="1"/>
  <c r="J3254" i="1"/>
  <c r="J3246" i="1"/>
  <c r="J3238" i="1"/>
  <c r="J3230" i="1"/>
  <c r="J3222" i="1"/>
  <c r="J3214" i="1"/>
  <c r="J3206" i="1"/>
  <c r="J3198" i="1"/>
  <c r="J3190" i="1"/>
  <c r="J3182" i="1"/>
  <c r="J3174" i="1"/>
  <c r="J3261" i="1"/>
  <c r="J3181" i="1"/>
  <c r="J5491" i="1"/>
  <c r="J5483" i="1"/>
  <c r="J5475" i="1"/>
  <c r="J5443" i="1"/>
  <c r="J5435" i="1"/>
  <c r="J5387" i="1"/>
  <c r="J5379" i="1"/>
  <c r="J5251" i="1"/>
  <c r="J5187" i="1"/>
  <c r="J5139" i="1"/>
  <c r="J5131" i="1"/>
  <c r="J5123" i="1"/>
  <c r="J4875" i="1"/>
  <c r="J4867" i="1"/>
  <c r="J4819" i="1"/>
  <c r="J4811" i="1"/>
  <c r="J4803" i="1"/>
  <c r="J4795" i="1"/>
  <c r="J4787" i="1"/>
  <c r="J4771" i="1"/>
  <c r="J4739" i="1"/>
  <c r="J4731" i="1"/>
  <c r="J4723" i="1"/>
  <c r="J4699" i="1"/>
  <c r="J4691" i="1"/>
  <c r="J4683" i="1"/>
  <c r="J4675" i="1"/>
  <c r="J4667" i="1"/>
  <c r="J4659" i="1"/>
  <c r="J4651" i="1"/>
  <c r="J4643" i="1"/>
  <c r="J4635" i="1"/>
  <c r="J4627" i="1"/>
  <c r="J4619" i="1"/>
  <c r="J4611" i="1"/>
  <c r="J4603" i="1"/>
  <c r="J4563" i="1"/>
  <c r="J4555" i="1"/>
  <c r="J4547" i="1"/>
  <c r="J4539" i="1"/>
  <c r="J4531" i="1"/>
  <c r="J4523" i="1"/>
  <c r="J4515" i="1"/>
  <c r="J4499" i="1"/>
  <c r="J4491" i="1"/>
  <c r="J4483" i="1"/>
  <c r="J4475" i="1"/>
  <c r="J4467" i="1"/>
  <c r="J4451" i="1"/>
  <c r="J4443" i="1"/>
  <c r="J4419" i="1"/>
  <c r="J4403" i="1"/>
  <c r="J4395" i="1"/>
  <c r="J4387" i="1"/>
  <c r="J4379" i="1"/>
  <c r="J4371" i="1"/>
  <c r="J4363" i="1"/>
  <c r="J4355" i="1"/>
  <c r="J4339" i="1"/>
  <c r="J4331" i="1"/>
  <c r="J4323" i="1"/>
  <c r="J4291" i="1"/>
  <c r="J4283" i="1"/>
  <c r="J4275" i="1"/>
  <c r="J4267" i="1"/>
  <c r="J4259" i="1"/>
  <c r="J4227" i="1"/>
  <c r="J4211" i="1"/>
  <c r="J4147" i="1"/>
  <c r="J4139" i="1"/>
  <c r="J4107" i="1"/>
  <c r="J4099" i="1"/>
  <c r="J4083" i="1"/>
  <c r="J4019" i="1"/>
  <c r="J4011" i="1"/>
  <c r="J4003" i="1"/>
  <c r="J3995" i="1"/>
  <c r="J3987" i="1"/>
  <c r="J3979" i="1"/>
  <c r="J3971" i="1"/>
  <c r="J3955" i="1"/>
  <c r="J3947" i="1"/>
  <c r="J3939" i="1"/>
  <c r="J3931" i="1"/>
  <c r="J3923" i="1"/>
  <c r="J3915" i="1"/>
  <c r="J3907" i="1"/>
  <c r="J3899" i="1"/>
  <c r="J3891" i="1"/>
  <c r="J3875" i="1"/>
  <c r="J3867" i="1"/>
  <c r="J3851" i="1"/>
  <c r="J3843" i="1"/>
  <c r="J3811" i="1"/>
  <c r="J3795" i="1"/>
  <c r="J3787" i="1"/>
  <c r="J3779" i="1"/>
  <c r="J3763" i="1"/>
  <c r="J3755" i="1"/>
  <c r="J3747" i="1"/>
  <c r="J3739" i="1"/>
  <c r="J3731" i="1"/>
  <c r="J3723" i="1"/>
  <c r="J3715" i="1"/>
  <c r="J3707" i="1"/>
  <c r="J3699" i="1"/>
  <c r="J3691" i="1"/>
  <c r="J3683" i="1"/>
  <c r="J3675" i="1"/>
  <c r="J3667" i="1"/>
  <c r="J3659" i="1"/>
  <c r="J3651" i="1"/>
  <c r="J3643" i="1"/>
  <c r="J3635" i="1"/>
  <c r="J3619" i="1"/>
  <c r="J3611" i="1"/>
  <c r="J3603" i="1"/>
  <c r="J3595" i="1"/>
  <c r="J3587" i="1"/>
  <c r="J3579" i="1"/>
  <c r="J3571" i="1"/>
  <c r="J3563" i="1"/>
  <c r="J3555" i="1"/>
  <c r="J3531" i="1"/>
  <c r="J3523" i="1"/>
  <c r="J3507" i="1"/>
  <c r="J3491" i="1"/>
  <c r="J3459" i="1"/>
  <c r="J3451" i="1"/>
  <c r="J3443" i="1"/>
  <c r="J3435" i="1"/>
  <c r="J3419" i="1"/>
  <c r="J3411" i="1"/>
  <c r="J3403" i="1"/>
  <c r="J3395" i="1"/>
  <c r="J3387" i="1"/>
  <c r="J3379" i="1"/>
  <c r="J3363" i="1"/>
  <c r="J3347" i="1"/>
  <c r="J3331" i="1"/>
  <c r="J3323" i="1"/>
  <c r="J3307" i="1"/>
  <c r="J3299" i="1"/>
  <c r="J3291" i="1"/>
  <c r="J3267" i="1"/>
  <c r="J3219" i="1"/>
  <c r="J3211" i="1"/>
  <c r="J3203" i="1"/>
  <c r="J3195" i="1"/>
  <c r="J3187" i="1"/>
  <c r="J3179" i="1"/>
  <c r="J3171" i="1"/>
  <c r="J3166" i="1"/>
  <c r="J3158" i="1"/>
  <c r="J3150" i="1"/>
  <c r="J3142" i="1"/>
  <c r="J3134" i="1"/>
  <c r="J3126" i="1"/>
  <c r="J3118" i="1"/>
  <c r="J3110" i="1"/>
  <c r="J3102" i="1"/>
  <c r="J3094" i="1"/>
  <c r="J3086" i="1"/>
  <c r="J3078" i="1"/>
  <c r="J3070" i="1"/>
  <c r="J3062" i="1"/>
  <c r="J3054" i="1"/>
  <c r="J3046" i="1"/>
  <c r="J3038" i="1"/>
  <c r="J3030" i="1"/>
  <c r="J3022" i="1"/>
  <c r="J3014" i="1"/>
  <c r="J3006" i="1"/>
  <c r="J2998" i="1"/>
  <c r="J2990" i="1"/>
  <c r="J2982" i="1"/>
  <c r="J2974" i="1"/>
  <c r="J2966" i="1"/>
  <c r="J2958" i="1"/>
  <c r="J2950" i="1"/>
  <c r="J2942" i="1"/>
  <c r="J2934" i="1"/>
  <c r="J2926" i="1"/>
  <c r="J2918" i="1"/>
  <c r="J2910" i="1"/>
  <c r="J2902" i="1"/>
  <c r="J2894" i="1"/>
  <c r="J2886" i="1"/>
  <c r="J2878" i="1"/>
  <c r="J2870" i="1"/>
  <c r="J2862" i="1"/>
  <c r="J2854" i="1"/>
  <c r="J2846" i="1"/>
  <c r="J2838" i="1"/>
  <c r="J2830" i="1"/>
  <c r="J2822" i="1"/>
  <c r="J2814" i="1"/>
  <c r="J2806" i="1"/>
  <c r="J2798" i="1"/>
  <c r="J2790" i="1"/>
  <c r="J2782" i="1"/>
  <c r="J2774" i="1"/>
  <c r="J2766" i="1"/>
  <c r="J2758" i="1"/>
  <c r="J2750" i="1"/>
  <c r="J2742" i="1"/>
  <c r="J2734" i="1"/>
  <c r="J2726" i="1"/>
  <c r="J2718" i="1"/>
  <c r="J2710" i="1"/>
  <c r="J2702" i="1"/>
  <c r="J2694" i="1"/>
  <c r="J2686" i="1"/>
  <c r="J2678" i="1"/>
  <c r="J2670" i="1"/>
  <c r="J2662" i="1"/>
  <c r="J2654" i="1"/>
  <c r="J2646" i="1"/>
  <c r="J2638" i="1"/>
  <c r="J2630" i="1"/>
  <c r="J2622" i="1"/>
  <c r="J2614" i="1"/>
  <c r="J2606" i="1"/>
  <c r="J2598" i="1"/>
  <c r="J2590" i="1"/>
  <c r="J2582" i="1"/>
  <c r="J2574" i="1"/>
  <c r="J2566" i="1"/>
  <c r="J2558" i="1"/>
  <c r="J2550" i="1"/>
  <c r="J2542" i="1"/>
  <c r="J2534" i="1"/>
  <c r="J2526" i="1"/>
  <c r="J2518" i="1"/>
  <c r="J2510" i="1"/>
  <c r="J2502" i="1"/>
  <c r="J2494" i="1"/>
  <c r="J2486" i="1"/>
  <c r="J2478" i="1"/>
  <c r="J2470" i="1"/>
  <c r="J2462" i="1"/>
  <c r="J2454" i="1"/>
  <c r="J2446" i="1"/>
  <c r="J2438" i="1"/>
  <c r="J2430" i="1"/>
  <c r="J2422" i="1"/>
  <c r="J2414" i="1"/>
  <c r="J2406" i="1"/>
  <c r="J2398" i="1"/>
  <c r="J2390" i="1"/>
  <c r="J2382" i="1"/>
  <c r="J2374" i="1"/>
  <c r="J2366" i="1"/>
  <c r="J2358" i="1"/>
  <c r="J2350" i="1"/>
  <c r="J2342" i="1"/>
  <c r="J2334" i="1"/>
  <c r="J2326" i="1"/>
  <c r="J2318" i="1"/>
  <c r="J2310" i="1"/>
  <c r="J2302" i="1"/>
  <c r="J2294" i="1"/>
  <c r="J2286" i="1"/>
  <c r="J2278" i="1"/>
  <c r="J2270" i="1"/>
  <c r="J2262" i="1"/>
  <c r="J2254" i="1"/>
  <c r="J2246" i="1"/>
  <c r="J2238" i="1"/>
  <c r="J2230" i="1"/>
  <c r="J2222" i="1"/>
  <c r="J2214" i="1"/>
  <c r="J2206" i="1"/>
  <c r="J2198" i="1"/>
  <c r="J2190" i="1"/>
  <c r="J2182" i="1"/>
  <c r="J2174" i="1"/>
  <c r="J2166" i="1"/>
  <c r="J2158" i="1"/>
  <c r="J2150" i="1"/>
  <c r="J2142" i="1"/>
  <c r="J2134" i="1"/>
  <c r="J2126" i="1"/>
  <c r="J2118" i="1"/>
  <c r="J2110" i="1"/>
  <c r="J2102" i="1"/>
  <c r="J2094" i="1"/>
  <c r="J2086" i="1"/>
  <c r="J2078" i="1"/>
  <c r="J2070" i="1"/>
  <c r="J2062" i="1"/>
  <c r="J2054" i="1"/>
  <c r="J2046" i="1"/>
  <c r="J2038" i="1"/>
  <c r="J2030" i="1"/>
  <c r="J2022" i="1"/>
  <c r="J2014" i="1"/>
  <c r="J2006" i="1"/>
  <c r="J1998" i="1"/>
  <c r="J1990" i="1"/>
  <c r="J1982" i="1"/>
  <c r="J1974" i="1"/>
  <c r="J1966" i="1"/>
  <c r="J1958" i="1"/>
  <c r="J1950" i="1"/>
  <c r="J1942" i="1"/>
  <c r="J1934" i="1"/>
  <c r="J1926" i="1"/>
  <c r="J1918" i="1"/>
  <c r="J1910" i="1"/>
  <c r="J1902" i="1"/>
  <c r="J1894" i="1"/>
  <c r="J1886" i="1"/>
  <c r="J1878" i="1"/>
  <c r="J1870" i="1"/>
  <c r="J1862" i="1"/>
  <c r="J2909" i="1"/>
  <c r="J2901" i="1"/>
  <c r="J2893" i="1"/>
  <c r="J2885" i="1"/>
  <c r="J2877" i="1"/>
  <c r="J2869" i="1"/>
  <c r="J2861" i="1"/>
  <c r="J3163" i="1"/>
  <c r="J3155" i="1"/>
  <c r="J3147" i="1"/>
  <c r="J3139" i="1"/>
  <c r="J3131" i="1"/>
  <c r="J3123" i="1"/>
  <c r="J3115" i="1"/>
  <c r="J3107" i="1"/>
  <c r="J3099" i="1"/>
  <c r="J3091" i="1"/>
  <c r="J3083" i="1"/>
  <c r="J2058" i="1"/>
  <c r="J2050" i="1"/>
  <c r="J2042" i="1"/>
  <c r="J2034" i="1"/>
  <c r="J2026" i="1"/>
  <c r="J2018" i="1"/>
  <c r="J2010" i="1"/>
  <c r="J2002" i="1"/>
  <c r="J1994" i="1"/>
  <c r="J1986" i="1"/>
  <c r="J1978" i="1"/>
  <c r="J1970" i="1"/>
  <c r="J1962" i="1"/>
  <c r="J1954" i="1"/>
  <c r="J1946" i="1"/>
  <c r="J1938" i="1"/>
  <c r="J1930" i="1"/>
  <c r="J1922" i="1"/>
  <c r="J1914" i="1"/>
  <c r="J1906" i="1"/>
  <c r="J1898" i="1"/>
  <c r="J1890" i="1"/>
  <c r="J1882" i="1"/>
  <c r="J1874" i="1"/>
  <c r="J1866" i="1"/>
  <c r="J1858" i="1"/>
  <c r="J1850" i="1"/>
  <c r="J1842" i="1"/>
  <c r="J1834" i="1"/>
  <c r="J1826" i="1"/>
  <c r="J1818" i="1"/>
  <c r="J1810" i="1"/>
  <c r="J1802" i="1"/>
  <c r="J1794" i="1"/>
  <c r="J1786" i="1"/>
  <c r="J1778" i="1"/>
  <c r="J1770" i="1"/>
  <c r="J1762" i="1"/>
  <c r="J1754" i="1"/>
  <c r="J1746" i="1"/>
  <c r="J1738" i="1"/>
  <c r="J1730" i="1"/>
  <c r="J1722" i="1"/>
  <c r="J1714" i="1"/>
  <c r="J1706" i="1"/>
  <c r="J1698" i="1"/>
  <c r="J1690" i="1"/>
  <c r="J1682" i="1"/>
  <c r="J1674" i="1"/>
  <c r="J1666" i="1"/>
  <c r="J1658" i="1"/>
  <c r="J1650" i="1"/>
  <c r="J1642" i="1"/>
  <c r="J1634" i="1"/>
  <c r="J1626" i="1"/>
  <c r="J1618" i="1"/>
  <c r="J1610" i="1"/>
  <c r="J1602" i="1"/>
  <c r="J1594" i="1"/>
  <c r="J1586" i="1"/>
  <c r="J1578" i="1"/>
  <c r="J1570" i="1"/>
  <c r="J1562" i="1"/>
  <c r="J1554" i="1"/>
  <c r="J1546" i="1"/>
  <c r="J1538" i="1"/>
  <c r="J1530" i="1"/>
  <c r="J1522" i="1"/>
  <c r="J1514" i="1"/>
  <c r="J1506" i="1"/>
  <c r="J1498" i="1"/>
  <c r="J1490" i="1"/>
  <c r="J1482" i="1"/>
  <c r="J1474" i="1"/>
  <c r="J1466" i="1"/>
  <c r="J1458" i="1"/>
  <c r="J1450" i="1"/>
  <c r="J1442" i="1"/>
  <c r="J1434" i="1"/>
  <c r="J1426" i="1"/>
  <c r="J1418" i="1"/>
  <c r="J1410" i="1"/>
  <c r="J1402" i="1"/>
  <c r="J1394" i="1"/>
  <c r="J1386" i="1"/>
  <c r="J1378" i="1"/>
  <c r="J1370" i="1"/>
  <c r="J1362" i="1"/>
  <c r="J1354" i="1"/>
  <c r="J1346" i="1"/>
  <c r="J1338" i="1"/>
  <c r="J1330" i="1"/>
  <c r="J1322" i="1"/>
  <c r="J1314" i="1"/>
  <c r="J1306" i="1"/>
  <c r="J1298" i="1"/>
  <c r="J1290" i="1"/>
  <c r="J1282" i="1"/>
  <c r="J1274" i="1"/>
  <c r="J1266" i="1"/>
  <c r="J1258" i="1"/>
  <c r="J1250" i="1"/>
  <c r="J1242" i="1"/>
  <c r="J1234" i="1"/>
  <c r="J1226" i="1"/>
  <c r="J1218" i="1"/>
  <c r="J1210" i="1"/>
  <c r="J1202" i="1"/>
  <c r="J1194" i="1"/>
  <c r="J1186" i="1"/>
  <c r="J1178" i="1"/>
  <c r="J1170" i="1"/>
  <c r="J1162" i="1"/>
  <c r="J1154" i="1"/>
  <c r="J1146" i="1"/>
  <c r="J1138" i="1"/>
  <c r="J1130" i="1"/>
  <c r="J1122" i="1"/>
  <c r="J1114" i="1"/>
  <c r="J1106" i="1"/>
  <c r="J1098" i="1"/>
  <c r="J1090" i="1"/>
  <c r="J1082" i="1"/>
  <c r="J1074" i="1"/>
  <c r="J1066" i="1"/>
  <c r="J1058" i="1"/>
  <c r="J1050" i="1"/>
  <c r="J1042" i="1"/>
  <c r="J1034" i="1"/>
  <c r="J1026" i="1"/>
  <c r="J1018" i="1"/>
  <c r="J1010" i="1"/>
  <c r="J1002" i="1"/>
  <c r="J994" i="1"/>
  <c r="J986" i="1"/>
  <c r="J2695" i="1"/>
  <c r="J2687" i="1"/>
  <c r="J2679" i="1"/>
  <c r="J2671" i="1"/>
  <c r="J2663" i="1"/>
  <c r="J2655" i="1"/>
  <c r="J2647" i="1"/>
  <c r="J2639" i="1"/>
  <c r="J2631" i="1"/>
  <c r="J2623" i="1"/>
  <c r="J2615" i="1"/>
  <c r="J2607" i="1"/>
  <c r="J2599" i="1"/>
  <c r="J2591" i="1"/>
  <c r="J2583" i="1"/>
  <c r="J2575" i="1"/>
  <c r="J2567" i="1"/>
  <c r="J2559" i="1"/>
  <c r="J2551" i="1"/>
  <c r="J2543" i="1"/>
  <c r="J2535" i="1"/>
  <c r="J2527" i="1"/>
  <c r="J2519" i="1"/>
  <c r="J2511" i="1"/>
  <c r="J2503" i="1"/>
  <c r="J2495" i="1"/>
  <c r="J2487" i="1"/>
  <c r="J2479" i="1"/>
  <c r="J2471" i="1"/>
  <c r="J2463" i="1"/>
  <c r="J2455" i="1"/>
  <c r="J2447" i="1"/>
  <c r="J2439" i="1"/>
  <c r="J2431" i="1"/>
  <c r="J2423" i="1"/>
  <c r="J2415" i="1"/>
  <c r="J2407" i="1"/>
  <c r="J2399" i="1"/>
  <c r="J2391" i="1"/>
  <c r="J2383" i="1"/>
  <c r="J2375" i="1"/>
  <c r="J2367" i="1"/>
  <c r="J2359" i="1"/>
  <c r="J2351" i="1"/>
  <c r="J2343" i="1"/>
  <c r="J2335" i="1"/>
  <c r="J2327" i="1"/>
  <c r="J2319" i="1"/>
  <c r="J2311" i="1"/>
  <c r="J2303" i="1"/>
  <c r="J2295" i="1"/>
  <c r="J2287" i="1"/>
  <c r="J2279" i="1"/>
  <c r="J2271" i="1"/>
  <c r="J2263" i="1"/>
  <c r="J2255" i="1"/>
  <c r="J2247" i="1"/>
  <c r="J2239" i="1"/>
  <c r="J2231" i="1"/>
  <c r="J2223" i="1"/>
  <c r="J2215" i="1"/>
  <c r="J2207" i="1"/>
  <c r="J2199" i="1"/>
  <c r="J2191" i="1"/>
  <c r="J2183" i="1"/>
  <c r="J2175" i="1"/>
  <c r="J2167" i="1"/>
  <c r="J2159" i="1"/>
  <c r="J2151" i="1"/>
  <c r="J2143" i="1"/>
  <c r="J2135" i="1"/>
  <c r="J2127" i="1"/>
  <c r="J2119" i="1"/>
  <c r="J2111" i="1"/>
  <c r="J2103" i="1"/>
  <c r="J2095" i="1"/>
  <c r="J2087" i="1"/>
  <c r="J2079" i="1"/>
  <c r="J2071" i="1"/>
  <c r="J2063" i="1"/>
  <c r="J2055" i="1"/>
  <c r="J2047" i="1"/>
  <c r="J2039" i="1"/>
  <c r="J2031" i="1"/>
  <c r="J2023" i="1"/>
  <c r="J2015" i="1"/>
  <c r="J2007" i="1"/>
  <c r="J1999" i="1"/>
  <c r="J1991" i="1"/>
  <c r="J1983" i="1"/>
  <c r="J1975" i="1"/>
  <c r="J1967" i="1"/>
  <c r="J1959" i="1"/>
  <c r="J1951" i="1"/>
  <c r="J1943" i="1"/>
  <c r="J1935" i="1"/>
  <c r="J1927" i="1"/>
  <c r="J1919" i="1"/>
  <c r="J1911" i="1"/>
  <c r="J1903" i="1"/>
  <c r="J1895" i="1"/>
  <c r="J1887" i="1"/>
  <c r="J1879" i="1"/>
  <c r="J1871" i="1"/>
  <c r="J1863" i="1"/>
  <c r="J1855" i="1"/>
  <c r="J1847" i="1"/>
  <c r="J1839" i="1"/>
  <c r="J1831" i="1"/>
  <c r="J1823" i="1"/>
  <c r="J1815" i="1"/>
  <c r="J1807" i="1"/>
  <c r="J1799" i="1"/>
  <c r="J1791" i="1"/>
  <c r="J1783" i="1"/>
  <c r="J1775" i="1"/>
  <c r="J1767" i="1"/>
  <c r="J1759" i="1"/>
  <c r="J1751" i="1"/>
  <c r="J1743" i="1"/>
  <c r="J1735" i="1"/>
  <c r="J1727" i="1"/>
  <c r="J1719" i="1"/>
  <c r="J1711" i="1"/>
  <c r="J1703" i="1"/>
  <c r="J1695" i="1"/>
  <c r="J1687" i="1"/>
  <c r="J1679" i="1"/>
  <c r="J1671" i="1"/>
  <c r="J1663" i="1"/>
  <c r="J1655" i="1"/>
  <c r="J1647" i="1"/>
  <c r="J1639" i="1"/>
  <c r="J1631" i="1"/>
  <c r="J1623" i="1"/>
  <c r="J1615" i="1"/>
  <c r="J1607" i="1"/>
  <c r="J1599" i="1"/>
  <c r="J1591" i="1"/>
  <c r="J1583" i="1"/>
  <c r="J1575" i="1"/>
  <c r="J1567" i="1"/>
  <c r="J1559" i="1"/>
  <c r="J1551" i="1"/>
  <c r="J1543" i="1"/>
  <c r="J1535" i="1"/>
  <c r="J1527" i="1"/>
  <c r="J1519" i="1"/>
  <c r="J1511" i="1"/>
  <c r="J1503" i="1"/>
  <c r="J1495" i="1"/>
  <c r="J1487" i="1"/>
  <c r="J1479" i="1"/>
  <c r="J1471" i="1"/>
  <c r="J1463" i="1"/>
  <c r="J1455" i="1"/>
  <c r="J1447" i="1"/>
  <c r="J1439" i="1"/>
  <c r="J1431" i="1"/>
  <c r="J1423" i="1"/>
  <c r="J1415" i="1"/>
  <c r="J1407" i="1"/>
  <c r="J1399" i="1"/>
  <c r="J1391" i="1"/>
  <c r="J1383" i="1"/>
  <c r="J1375" i="1"/>
  <c r="J1367" i="1"/>
  <c r="J1359" i="1"/>
  <c r="J1351" i="1"/>
  <c r="J1343" i="1"/>
  <c r="J1335" i="1"/>
  <c r="J1327" i="1"/>
  <c r="J1319" i="1"/>
  <c r="J1311" i="1"/>
  <c r="J1303" i="1"/>
  <c r="J1295" i="1"/>
  <c r="J1287" i="1"/>
  <c r="J1279" i="1"/>
  <c r="J1271" i="1"/>
  <c r="J1263" i="1"/>
  <c r="J1255" i="1"/>
  <c r="J1247" i="1"/>
  <c r="J1239" i="1"/>
  <c r="J1231" i="1"/>
  <c r="J1223" i="1"/>
  <c r="J1215" i="1"/>
  <c r="J1207" i="1"/>
  <c r="J1199" i="1"/>
  <c r="J1191" i="1"/>
  <c r="J1183" i="1"/>
  <c r="J1175" i="1"/>
  <c r="J1167" i="1"/>
  <c r="J1159" i="1"/>
  <c r="J1151" i="1"/>
  <c r="J1143" i="1"/>
  <c r="J1135" i="1"/>
  <c r="J1127" i="1"/>
  <c r="J1119" i="1"/>
  <c r="J1111" i="1"/>
  <c r="J1103" i="1"/>
  <c r="J1095" i="1"/>
  <c r="J1087" i="1"/>
  <c r="J1079" i="1"/>
  <c r="J1071" i="1"/>
  <c r="J1063" i="1"/>
  <c r="J1055" i="1"/>
  <c r="J1047" i="1"/>
  <c r="J1039" i="1"/>
  <c r="J1031" i="1"/>
  <c r="J1023" i="1"/>
  <c r="J1015" i="1"/>
  <c r="J1007" i="1"/>
  <c r="J999" i="1"/>
  <c r="J991" i="1"/>
  <c r="J983" i="1"/>
  <c r="J975" i="1"/>
  <c r="J967" i="1"/>
  <c r="J959" i="1"/>
  <c r="J951" i="1"/>
  <c r="J943" i="1"/>
  <c r="J935" i="1"/>
  <c r="J927" i="1"/>
  <c r="J919" i="1"/>
  <c r="J911" i="1"/>
  <c r="J903" i="1"/>
  <c r="J895" i="1"/>
  <c r="J887" i="1"/>
  <c r="J879" i="1"/>
  <c r="J871" i="1"/>
  <c r="J863" i="1"/>
  <c r="J855" i="1"/>
  <c r="J847" i="1"/>
  <c r="J839" i="1"/>
  <c r="J831" i="1"/>
  <c r="J823" i="1"/>
  <c r="J815" i="1"/>
  <c r="J807" i="1"/>
  <c r="J799" i="1"/>
  <c r="J791" i="1"/>
  <c r="J1854" i="1"/>
  <c r="J1846" i="1"/>
  <c r="J1838" i="1"/>
  <c r="J1830" i="1"/>
  <c r="J1822" i="1"/>
  <c r="J1814" i="1"/>
  <c r="J1806" i="1"/>
  <c r="J1798" i="1"/>
  <c r="J1790" i="1"/>
  <c r="J1782" i="1"/>
  <c r="J1774" i="1"/>
  <c r="J1766" i="1"/>
  <c r="J1758" i="1"/>
  <c r="J1750" i="1"/>
  <c r="J1742" i="1"/>
  <c r="J1734" i="1"/>
  <c r="J1726" i="1"/>
  <c r="J1718" i="1"/>
  <c r="J1710" i="1"/>
  <c r="J1702" i="1"/>
  <c r="J1694" i="1"/>
  <c r="J1686" i="1"/>
  <c r="J1678" i="1"/>
  <c r="J1670" i="1"/>
  <c r="J1662" i="1"/>
  <c r="J1654" i="1"/>
  <c r="J1646" i="1"/>
  <c r="J1638" i="1"/>
  <c r="J1630" i="1"/>
  <c r="J1622" i="1"/>
  <c r="J1614" i="1"/>
  <c r="J1606" i="1"/>
  <c r="J1598" i="1"/>
  <c r="J1590" i="1"/>
  <c r="J1582" i="1"/>
  <c r="J1574" i="1"/>
  <c r="J1566" i="1"/>
  <c r="J1558" i="1"/>
  <c r="J1550" i="1"/>
  <c r="J1542" i="1"/>
  <c r="J1534" i="1"/>
  <c r="J1526" i="1"/>
  <c r="J1518" i="1"/>
  <c r="J1510" i="1"/>
  <c r="J1502" i="1"/>
  <c r="J1494" i="1"/>
  <c r="J1486" i="1"/>
  <c r="J1478" i="1"/>
  <c r="J1470" i="1"/>
  <c r="J1462" i="1"/>
  <c r="J1454" i="1"/>
  <c r="J1446" i="1"/>
  <c r="J1438" i="1"/>
  <c r="J1430" i="1"/>
  <c r="J1422" i="1"/>
  <c r="J1414" i="1"/>
  <c r="J1406" i="1"/>
  <c r="J1398" i="1"/>
  <c r="J1390" i="1"/>
  <c r="J1382" i="1"/>
  <c r="J1374" i="1"/>
  <c r="J1366" i="1"/>
  <c r="J1358" i="1"/>
  <c r="J1350" i="1"/>
  <c r="J1342" i="1"/>
  <c r="J1334" i="1"/>
  <c r="J1326" i="1"/>
  <c r="J1318" i="1"/>
  <c r="J1310" i="1"/>
  <c r="J1302" i="1"/>
  <c r="J1294" i="1"/>
  <c r="J1286" i="1"/>
  <c r="J1278" i="1"/>
  <c r="J1270" i="1"/>
  <c r="J1262" i="1"/>
  <c r="J1254" i="1"/>
  <c r="J1246" i="1"/>
  <c r="J1238" i="1"/>
  <c r="J1230" i="1"/>
  <c r="J1222" i="1"/>
  <c r="J1214" i="1"/>
  <c r="J1206" i="1"/>
  <c r="J1198" i="1"/>
  <c r="J1190" i="1"/>
  <c r="J1182" i="1"/>
  <c r="J1174" i="1"/>
  <c r="J1166" i="1"/>
  <c r="J1158" i="1"/>
  <c r="J1150" i="1"/>
  <c r="J1142" i="1"/>
  <c r="J1134" i="1"/>
  <c r="J1126" i="1"/>
  <c r="J1118" i="1"/>
  <c r="J1110" i="1"/>
  <c r="J1102" i="1"/>
  <c r="J1094" i="1"/>
  <c r="J1086" i="1"/>
  <c r="J1078" i="1"/>
  <c r="J1070" i="1"/>
  <c r="J1062" i="1"/>
  <c r="J1054" i="1"/>
  <c r="J1046" i="1"/>
  <c r="J1038" i="1"/>
  <c r="J1030" i="1"/>
  <c r="J1022" i="1"/>
  <c r="J1014" i="1"/>
  <c r="J1006" i="1"/>
  <c r="J998" i="1"/>
  <c r="J990" i="1"/>
  <c r="J982" i="1"/>
  <c r="J974" i="1"/>
  <c r="J966" i="1"/>
  <c r="J958" i="1"/>
  <c r="J950" i="1"/>
  <c r="J942" i="1"/>
  <c r="J934" i="1"/>
  <c r="J926" i="1"/>
  <c r="J918" i="1"/>
  <c r="J910" i="1"/>
  <c r="J902" i="1"/>
  <c r="J894" i="1"/>
  <c r="J886" i="1"/>
  <c r="J878" i="1"/>
  <c r="J870" i="1"/>
  <c r="J862" i="1"/>
  <c r="J854" i="1"/>
  <c r="J846" i="1"/>
  <c r="J838" i="1"/>
  <c r="J830" i="1"/>
  <c r="J822" i="1"/>
  <c r="J814" i="1"/>
  <c r="J806" i="1"/>
  <c r="J798" i="1"/>
  <c r="J790" i="1"/>
  <c r="J782" i="1"/>
  <c r="J774" i="1"/>
  <c r="J766" i="1"/>
  <c r="J758" i="1"/>
  <c r="J750" i="1"/>
  <c r="J742" i="1"/>
  <c r="J734" i="1"/>
  <c r="J726" i="1"/>
  <c r="J718" i="1"/>
  <c r="J710" i="1"/>
  <c r="J545" i="1"/>
  <c r="J537" i="1"/>
  <c r="J529" i="1"/>
  <c r="J521" i="1"/>
  <c r="J513" i="1"/>
  <c r="J505" i="1"/>
  <c r="J497" i="1"/>
  <c r="J489" i="1"/>
  <c r="J481" i="1"/>
  <c r="J473" i="1"/>
  <c r="J465" i="1"/>
  <c r="J457" i="1"/>
  <c r="J449" i="1"/>
  <c r="J441" i="1"/>
  <c r="J433" i="1"/>
  <c r="J425" i="1"/>
  <c r="J417" i="1"/>
  <c r="J409" i="1"/>
  <c r="J401" i="1"/>
  <c r="J393" i="1"/>
  <c r="J385" i="1"/>
  <c r="J377" i="1"/>
  <c r="J369" i="1"/>
  <c r="J361" i="1"/>
  <c r="J353" i="1"/>
  <c r="J345" i="1"/>
  <c r="J337" i="1"/>
  <c r="J329" i="1"/>
  <c r="J321" i="1"/>
  <c r="J313" i="1"/>
  <c r="J305" i="1"/>
  <c r="J297" i="1"/>
  <c r="J289" i="1"/>
  <c r="J281" i="1"/>
  <c r="J273" i="1"/>
  <c r="J265" i="1"/>
  <c r="J257" i="1"/>
  <c r="J249" i="1"/>
  <c r="J241" i="1"/>
  <c r="J233" i="1"/>
  <c r="J225" i="1"/>
  <c r="J217" i="1"/>
  <c r="J209" i="1"/>
  <c r="J201" i="1"/>
  <c r="J193" i="1"/>
  <c r="J185" i="1"/>
  <c r="J177" i="1"/>
  <c r="J169" i="1"/>
  <c r="J161" i="1"/>
  <c r="J153" i="1"/>
  <c r="J145" i="1"/>
  <c r="J137" i="1"/>
  <c r="J129" i="1"/>
  <c r="J121" i="1"/>
  <c r="J113" i="1"/>
  <c r="J105" i="1"/>
  <c r="J97" i="1"/>
  <c r="J89" i="1"/>
  <c r="J81" i="1"/>
  <c r="J73" i="1"/>
  <c r="J65" i="1"/>
  <c r="J57" i="1"/>
  <c r="J49" i="1"/>
  <c r="J41" i="1"/>
  <c r="J33" i="1"/>
  <c r="J783" i="1"/>
  <c r="J775" i="1"/>
  <c r="J767" i="1"/>
  <c r="J759" i="1"/>
  <c r="J751" i="1"/>
  <c r="J743" i="1"/>
  <c r="J735" i="1"/>
  <c r="J727" i="1"/>
  <c r="J719" i="1"/>
  <c r="J711" i="1"/>
  <c r="J703" i="1"/>
  <c r="J695" i="1"/>
  <c r="J687" i="1"/>
  <c r="J679" i="1"/>
  <c r="J671" i="1"/>
  <c r="J663" i="1"/>
  <c r="J655" i="1"/>
  <c r="J647" i="1"/>
  <c r="J639" i="1"/>
  <c r="J631" i="1"/>
  <c r="J623" i="1"/>
  <c r="J615" i="1"/>
  <c r="J607" i="1"/>
  <c r="J599" i="1"/>
  <c r="J591" i="1"/>
  <c r="J583" i="1"/>
  <c r="J575" i="1"/>
  <c r="J567" i="1"/>
  <c r="J559" i="1"/>
  <c r="J551" i="1"/>
  <c r="J543" i="1"/>
  <c r="J535" i="1"/>
  <c r="J527" i="1"/>
  <c r="J519" i="1"/>
  <c r="J511" i="1"/>
  <c r="J503" i="1"/>
  <c r="J495" i="1"/>
  <c r="J487" i="1"/>
  <c r="J479" i="1"/>
  <c r="J471" i="1"/>
  <c r="J463" i="1"/>
  <c r="J455" i="1"/>
  <c r="J447" i="1"/>
  <c r="J439" i="1"/>
  <c r="J431" i="1"/>
  <c r="J423" i="1"/>
  <c r="J415" i="1"/>
  <c r="J407" i="1"/>
  <c r="J399" i="1"/>
  <c r="J391" i="1"/>
  <c r="J383" i="1"/>
  <c r="J375" i="1"/>
  <c r="J367" i="1"/>
  <c r="J359" i="1"/>
  <c r="J351" i="1"/>
  <c r="J343" i="1"/>
  <c r="J335" i="1"/>
  <c r="J327" i="1"/>
  <c r="J319" i="1"/>
  <c r="J311" i="1"/>
  <c r="J303" i="1"/>
  <c r="J295" i="1"/>
  <c r="J287" i="1"/>
  <c r="J279" i="1"/>
  <c r="J271" i="1"/>
  <c r="J263" i="1"/>
  <c r="J255" i="1"/>
  <c r="J247" i="1"/>
  <c r="J239" i="1"/>
  <c r="J231" i="1"/>
  <c r="J223" i="1"/>
  <c r="J215" i="1"/>
  <c r="J207" i="1"/>
  <c r="J199" i="1"/>
  <c r="J191" i="1"/>
  <c r="J183" i="1"/>
  <c r="J175" i="1"/>
  <c r="J167" i="1"/>
  <c r="J159" i="1"/>
  <c r="J151" i="1"/>
  <c r="J143" i="1"/>
  <c r="J135" i="1"/>
  <c r="J127" i="1"/>
  <c r="J119" i="1"/>
  <c r="J111" i="1"/>
  <c r="J103" i="1"/>
  <c r="J95" i="1"/>
  <c r="J87" i="1"/>
  <c r="J79" i="1"/>
  <c r="J71" i="1"/>
  <c r="J63" i="1"/>
  <c r="J55" i="1"/>
  <c r="J47" i="1"/>
  <c r="J39" i="1"/>
  <c r="J494" i="1"/>
  <c r="J486" i="1"/>
  <c r="J478" i="1"/>
  <c r="J470" i="1"/>
  <c r="J462" i="1"/>
  <c r="J454" i="1"/>
  <c r="J446" i="1"/>
  <c r="J438" i="1"/>
  <c r="J430" i="1"/>
  <c r="J422" i="1"/>
  <c r="J414" i="1"/>
  <c r="J406" i="1"/>
  <c r="J398" i="1"/>
  <c r="J390" i="1"/>
  <c r="J382" i="1"/>
  <c r="J374" i="1"/>
  <c r="J366" i="1"/>
  <c r="J358" i="1"/>
  <c r="J350" i="1"/>
  <c r="J342" i="1"/>
  <c r="J334" i="1"/>
  <c r="J326" i="1"/>
  <c r="J318" i="1"/>
  <c r="J310" i="1"/>
  <c r="J302" i="1"/>
  <c r="J294" i="1"/>
  <c r="J286" i="1"/>
  <c r="J278" i="1"/>
  <c r="J270" i="1"/>
  <c r="J262" i="1"/>
  <c r="J254" i="1"/>
  <c r="J246" i="1"/>
  <c r="J238" i="1"/>
  <c r="J230" i="1"/>
  <c r="J222" i="1"/>
  <c r="J214" i="1"/>
  <c r="J206" i="1"/>
  <c r="J198" i="1"/>
  <c r="J190" i="1"/>
  <c r="J182" i="1"/>
  <c r="J174" i="1"/>
  <c r="J166" i="1"/>
  <c r="J158" i="1"/>
  <c r="J150" i="1"/>
  <c r="J142" i="1"/>
  <c r="J134" i="1"/>
  <c r="J126" i="1"/>
  <c r="J118" i="1"/>
  <c r="J110" i="1"/>
  <c r="J102" i="1"/>
  <c r="J94" i="1"/>
  <c r="J86" i="1"/>
  <c r="J78" i="1"/>
  <c r="J70" i="1"/>
  <c r="J62" i="1"/>
  <c r="J54" i="1"/>
  <c r="J46" i="1"/>
  <c r="J38" i="1"/>
  <c r="J5562" i="1"/>
  <c r="J5554" i="1"/>
  <c r="J5546" i="1"/>
  <c r="J5538" i="1"/>
  <c r="J5530" i="1"/>
  <c r="J5522" i="1"/>
  <c r="J5514" i="1"/>
  <c r="J5506" i="1"/>
  <c r="J5498" i="1"/>
  <c r="J5490" i="1"/>
  <c r="J5482" i="1"/>
  <c r="J5474" i="1"/>
  <c r="J5466" i="1"/>
  <c r="J5458" i="1"/>
  <c r="J5450" i="1"/>
  <c r="J5442" i="1"/>
  <c r="J5434" i="1"/>
  <c r="J5426" i="1"/>
  <c r="J5418" i="1"/>
  <c r="J5410" i="1"/>
  <c r="J5402" i="1"/>
  <c r="J5394" i="1"/>
  <c r="J5386" i="1"/>
  <c r="J5378" i="1"/>
  <c r="J5370" i="1"/>
  <c r="J5362" i="1"/>
  <c r="J5354" i="1"/>
  <c r="J5346" i="1"/>
  <c r="J5338" i="1"/>
  <c r="J5330" i="1"/>
  <c r="J5322" i="1"/>
  <c r="J5314" i="1"/>
  <c r="J5306" i="1"/>
  <c r="J5298" i="1"/>
  <c r="J5290" i="1"/>
  <c r="J5282" i="1"/>
  <c r="J5274" i="1"/>
  <c r="J5266" i="1"/>
  <c r="J5258" i="1"/>
  <c r="J5250" i="1"/>
  <c r="J5242" i="1"/>
  <c r="J5234" i="1"/>
  <c r="J5226" i="1"/>
  <c r="J5218" i="1"/>
  <c r="J5210" i="1"/>
  <c r="J5202" i="1"/>
  <c r="J5194" i="1"/>
  <c r="J5186" i="1"/>
  <c r="J5178" i="1"/>
  <c r="J5170" i="1"/>
  <c r="J5162" i="1"/>
  <c r="J5154" i="1"/>
  <c r="J5146" i="1"/>
  <c r="J5138" i="1"/>
  <c r="J5130" i="1"/>
  <c r="J5122" i="1"/>
  <c r="J5114" i="1"/>
  <c r="J5106" i="1"/>
  <c r="J5098" i="1"/>
  <c r="J5090" i="1"/>
  <c r="J5082" i="1"/>
  <c r="J5074" i="1"/>
  <c r="J5066" i="1"/>
  <c r="J5058" i="1"/>
  <c r="J5050" i="1"/>
  <c r="J5042" i="1"/>
  <c r="J5034" i="1"/>
  <c r="J5026" i="1"/>
  <c r="J5018" i="1"/>
  <c r="J5568" i="1"/>
  <c r="J5560" i="1"/>
  <c r="J5552" i="1"/>
  <c r="J5544" i="1"/>
  <c r="J5536" i="1"/>
  <c r="J5528" i="1"/>
  <c r="J5520" i="1"/>
  <c r="J5512" i="1"/>
  <c r="J5504" i="1"/>
  <c r="J5496" i="1"/>
  <c r="J5488" i="1"/>
  <c r="J5480" i="1"/>
  <c r="J5472" i="1"/>
  <c r="J5464" i="1"/>
  <c r="J5456" i="1"/>
  <c r="J5448" i="1"/>
  <c r="J5440" i="1"/>
  <c r="J5432" i="1"/>
  <c r="J5424" i="1"/>
  <c r="J5416" i="1"/>
  <c r="J5408" i="1"/>
  <c r="J5400" i="1"/>
  <c r="J5392" i="1"/>
  <c r="J5384" i="1"/>
  <c r="J5376" i="1"/>
  <c r="J5368" i="1"/>
  <c r="J5360" i="1"/>
  <c r="J5352" i="1"/>
  <c r="J5344" i="1"/>
  <c r="J5336" i="1"/>
  <c r="J5328" i="1"/>
  <c r="J5320" i="1"/>
  <c r="J5312" i="1"/>
  <c r="J5304" i="1"/>
  <c r="J5296" i="1"/>
  <c r="J5288" i="1"/>
  <c r="J5280" i="1"/>
  <c r="J5272" i="1"/>
  <c r="J5264" i="1"/>
  <c r="J5256" i="1"/>
  <c r="J5248" i="1"/>
  <c r="J5240" i="1"/>
  <c r="J5232" i="1"/>
  <c r="J5224" i="1"/>
  <c r="J5216" i="1"/>
  <c r="J5208" i="1"/>
  <c r="J5200" i="1"/>
  <c r="J5010" i="1"/>
  <c r="J5002" i="1"/>
  <c r="J4994" i="1"/>
  <c r="J4986" i="1"/>
  <c r="J4978" i="1"/>
  <c r="J4970" i="1"/>
  <c r="J4962" i="1"/>
  <c r="J4954" i="1"/>
  <c r="J4946" i="1"/>
  <c r="J4938" i="1"/>
  <c r="J4930" i="1"/>
  <c r="J4922" i="1"/>
  <c r="J4914" i="1"/>
  <c r="J4906" i="1"/>
  <c r="J4898" i="1"/>
  <c r="J4890" i="1"/>
  <c r="J4882" i="1"/>
  <c r="J4874" i="1"/>
  <c r="J4866" i="1"/>
  <c r="J4858" i="1"/>
  <c r="J4850" i="1"/>
  <c r="J4842" i="1"/>
  <c r="J4834" i="1"/>
  <c r="J4826" i="1"/>
  <c r="J4818" i="1"/>
  <c r="J4810" i="1"/>
  <c r="J4802" i="1"/>
  <c r="J4794" i="1"/>
  <c r="J4786" i="1"/>
  <c r="J4778" i="1"/>
  <c r="J4770" i="1"/>
  <c r="J4762" i="1"/>
  <c r="J4754" i="1"/>
  <c r="J4746" i="1"/>
  <c r="J4738" i="1"/>
  <c r="J4730" i="1"/>
  <c r="J4722" i="1"/>
  <c r="J4714" i="1"/>
  <c r="J4706" i="1"/>
  <c r="J4698" i="1"/>
  <c r="J4690" i="1"/>
  <c r="J4682" i="1"/>
  <c r="J4674" i="1"/>
  <c r="J4666" i="1"/>
  <c r="J4658" i="1"/>
  <c r="J4650" i="1"/>
  <c r="J4642" i="1"/>
  <c r="J4634" i="1"/>
  <c r="J4626" i="1"/>
  <c r="J4618" i="1"/>
  <c r="J4610" i="1"/>
  <c r="J4602" i="1"/>
  <c r="J4594" i="1"/>
  <c r="J4586" i="1"/>
  <c r="J4578" i="1"/>
  <c r="J4570" i="1"/>
  <c r="J4562" i="1"/>
  <c r="J4554" i="1"/>
  <c r="J4546" i="1"/>
  <c r="J4538" i="1"/>
  <c r="J4530" i="1"/>
  <c r="J4522" i="1"/>
  <c r="J4514" i="1"/>
  <c r="J4506" i="1"/>
  <c r="J4498" i="1"/>
  <c r="J4490" i="1"/>
  <c r="J4482" i="1"/>
  <c r="J4474" i="1"/>
  <c r="J4466" i="1"/>
  <c r="J4458" i="1"/>
  <c r="J4450" i="1"/>
  <c r="J4442" i="1"/>
  <c r="J4434" i="1"/>
  <c r="J4426" i="1"/>
  <c r="J4418" i="1"/>
  <c r="J4410" i="1"/>
  <c r="J4402" i="1"/>
  <c r="J4394" i="1"/>
  <c r="J4386" i="1"/>
  <c r="J4378" i="1"/>
  <c r="J4370" i="1"/>
  <c r="J4362" i="1"/>
  <c r="J4354" i="1"/>
  <c r="J4346" i="1"/>
  <c r="J4338" i="1"/>
  <c r="J4330" i="1"/>
  <c r="J4322" i="1"/>
  <c r="J4314" i="1"/>
  <c r="J4306" i="1"/>
  <c r="J4298" i="1"/>
  <c r="J4290" i="1"/>
  <c r="J4282" i="1"/>
  <c r="J4274" i="1"/>
  <c r="J4266" i="1"/>
  <c r="J4258" i="1"/>
  <c r="J4250" i="1"/>
  <c r="J4242" i="1"/>
  <c r="J4234" i="1"/>
  <c r="J4226" i="1"/>
  <c r="J4218" i="1"/>
  <c r="J4210" i="1"/>
  <c r="J4202" i="1"/>
  <c r="J4194" i="1"/>
  <c r="J4186" i="1"/>
  <c r="J4178" i="1"/>
  <c r="J4170" i="1"/>
  <c r="J4162" i="1"/>
  <c r="J4154" i="1"/>
  <c r="J4146" i="1"/>
  <c r="J4138" i="1"/>
  <c r="J4130" i="1"/>
  <c r="J4122" i="1"/>
  <c r="J4114" i="1"/>
  <c r="J4106" i="1"/>
  <c r="J4098" i="1"/>
  <c r="J4090" i="1"/>
  <c r="J4082" i="1"/>
  <c r="J4074" i="1"/>
  <c r="J4066" i="1"/>
  <c r="J4058" i="1"/>
  <c r="J4050" i="1"/>
  <c r="J4042" i="1"/>
  <c r="J4034" i="1"/>
  <c r="J4026" i="1"/>
  <c r="J4018" i="1"/>
  <c r="J4010" i="1"/>
  <c r="J4002" i="1"/>
  <c r="J3994" i="1"/>
  <c r="J3986" i="1"/>
  <c r="J3978" i="1"/>
  <c r="J3970" i="1"/>
  <c r="J3962" i="1"/>
  <c r="J3954" i="1"/>
  <c r="J3946" i="1"/>
  <c r="J3938" i="1"/>
  <c r="J3930" i="1"/>
  <c r="J3922" i="1"/>
  <c r="J3914" i="1"/>
  <c r="J3906" i="1"/>
  <c r="J3898" i="1"/>
  <c r="J3890" i="1"/>
  <c r="J3882" i="1"/>
  <c r="J3874" i="1"/>
  <c r="J3866" i="1"/>
  <c r="J3858" i="1"/>
  <c r="J3850" i="1"/>
  <c r="J3842" i="1"/>
  <c r="J3834" i="1"/>
  <c r="J3826" i="1"/>
  <c r="J3818" i="1"/>
  <c r="J3810" i="1"/>
  <c r="J3802" i="1"/>
  <c r="J3794" i="1"/>
  <c r="J3786" i="1"/>
  <c r="J3778" i="1"/>
  <c r="J3770" i="1"/>
  <c r="J3762" i="1"/>
  <c r="J3754" i="1"/>
  <c r="J3746" i="1"/>
  <c r="J3738" i="1"/>
  <c r="J3730" i="1"/>
  <c r="J3722" i="1"/>
  <c r="J3714" i="1"/>
  <c r="J3706" i="1"/>
  <c r="J3698" i="1"/>
  <c r="J3690" i="1"/>
  <c r="J3682" i="1"/>
  <c r="J3674" i="1"/>
  <c r="J3666" i="1"/>
  <c r="J3658" i="1"/>
  <c r="J3650" i="1"/>
  <c r="J3642" i="1"/>
  <c r="J3634" i="1"/>
  <c r="J3626" i="1"/>
  <c r="J3618" i="1"/>
  <c r="J3610" i="1"/>
  <c r="J3602" i="1"/>
  <c r="J3594" i="1"/>
  <c r="J3586" i="1"/>
  <c r="J3578" i="1"/>
  <c r="J3570" i="1"/>
  <c r="J3562" i="1"/>
  <c r="J3554" i="1"/>
  <c r="J3546" i="1"/>
  <c r="J3538" i="1"/>
  <c r="J3530" i="1"/>
  <c r="J3522" i="1"/>
  <c r="J3514" i="1"/>
  <c r="J3506" i="1"/>
  <c r="J3498" i="1"/>
  <c r="J3490" i="1"/>
  <c r="J3482" i="1"/>
  <c r="J3474" i="1"/>
  <c r="J3466" i="1"/>
  <c r="J3458" i="1"/>
  <c r="J3450" i="1"/>
  <c r="J3442" i="1"/>
  <c r="J3434" i="1"/>
  <c r="J3426" i="1"/>
  <c r="J3418" i="1"/>
  <c r="J3410" i="1"/>
  <c r="J3402" i="1"/>
  <c r="J3394" i="1"/>
  <c r="J3386" i="1"/>
  <c r="J3378" i="1"/>
  <c r="J3370" i="1"/>
  <c r="J3362" i="1"/>
  <c r="J3354" i="1"/>
  <c r="J3346" i="1"/>
  <c r="J3338" i="1"/>
  <c r="J3330" i="1"/>
  <c r="J3322" i="1"/>
  <c r="J3314" i="1"/>
  <c r="J3306" i="1"/>
  <c r="J3298" i="1"/>
  <c r="J3290" i="1"/>
  <c r="J3282" i="1"/>
  <c r="J3274" i="1"/>
  <c r="J3266" i="1"/>
  <c r="J3258" i="1"/>
  <c r="J3250" i="1"/>
  <c r="J3242" i="1"/>
  <c r="J3234" i="1"/>
  <c r="J3226" i="1"/>
  <c r="J3218" i="1"/>
  <c r="J3210" i="1"/>
  <c r="J3202" i="1"/>
  <c r="J3194" i="1"/>
  <c r="J3186" i="1"/>
  <c r="J3178" i="1"/>
  <c r="J3170" i="1"/>
  <c r="J3162" i="1"/>
  <c r="J3154" i="1"/>
  <c r="J3146" i="1"/>
  <c r="J3138" i="1"/>
  <c r="J3130" i="1"/>
  <c r="J3122" i="1"/>
  <c r="J3114" i="1"/>
  <c r="J3106" i="1"/>
  <c r="J3098" i="1"/>
  <c r="J3090" i="1"/>
  <c r="J3082" i="1"/>
  <c r="J3074" i="1"/>
  <c r="J3066" i="1"/>
  <c r="J3058" i="1"/>
  <c r="J3050" i="1"/>
  <c r="J3042" i="1"/>
  <c r="J3034" i="1"/>
  <c r="J3026" i="1"/>
  <c r="J3018" i="1"/>
  <c r="J3010" i="1"/>
  <c r="J3002" i="1"/>
  <c r="J2994" i="1"/>
  <c r="J2986" i="1"/>
  <c r="J2978" i="1"/>
  <c r="J2970" i="1"/>
  <c r="J2962" i="1"/>
  <c r="J2954" i="1"/>
  <c r="J2946" i="1"/>
  <c r="J2938" i="1"/>
  <c r="J2930" i="1"/>
  <c r="J2922" i="1"/>
  <c r="J2914" i="1"/>
  <c r="J2906" i="1"/>
  <c r="J2898" i="1"/>
  <c r="J2890" i="1"/>
  <c r="J2882" i="1"/>
  <c r="J2874" i="1"/>
  <c r="J2866" i="1"/>
  <c r="J2858" i="1"/>
  <c r="J2850" i="1"/>
  <c r="J2842" i="1"/>
  <c r="J2834" i="1"/>
  <c r="J2826" i="1"/>
  <c r="J2818" i="1"/>
  <c r="J2810" i="1"/>
  <c r="J2802" i="1"/>
  <c r="J2794" i="1"/>
  <c r="J2786" i="1"/>
  <c r="J2778" i="1"/>
  <c r="J2770" i="1"/>
  <c r="J2762" i="1"/>
  <c r="J2754" i="1"/>
  <c r="J2746" i="1"/>
  <c r="J2738" i="1"/>
  <c r="J2730" i="1"/>
  <c r="J2722" i="1"/>
  <c r="J2714" i="1"/>
  <c r="J2706" i="1"/>
  <c r="J2698" i="1"/>
  <c r="J2690" i="1"/>
  <c r="J2682" i="1"/>
  <c r="J2674" i="1"/>
  <c r="J2666" i="1"/>
  <c r="J2658" i="1"/>
  <c r="J2650" i="1"/>
  <c r="J2642" i="1"/>
  <c r="J2634" i="1"/>
  <c r="J2626" i="1"/>
  <c r="J2618" i="1"/>
  <c r="J2610" i="1"/>
  <c r="J2602" i="1"/>
  <c r="J2594" i="1"/>
  <c r="J2586" i="1"/>
  <c r="J2578" i="1"/>
  <c r="J2570" i="1"/>
  <c r="J2562" i="1"/>
  <c r="J2554" i="1"/>
  <c r="J2546" i="1"/>
  <c r="J2538" i="1"/>
  <c r="J2530" i="1"/>
  <c r="J2522" i="1"/>
  <c r="J2514" i="1"/>
  <c r="J2506" i="1"/>
  <c r="J2498" i="1"/>
  <c r="J2490" i="1"/>
  <c r="J2482" i="1"/>
  <c r="J2474" i="1"/>
  <c r="J2466" i="1"/>
  <c r="J2458" i="1"/>
  <c r="J2450" i="1"/>
  <c r="J2442" i="1"/>
  <c r="J2434" i="1"/>
  <c r="J2426" i="1"/>
  <c r="J2418" i="1"/>
  <c r="J2410" i="1"/>
  <c r="J2402" i="1"/>
  <c r="J2394" i="1"/>
  <c r="J2386" i="1"/>
  <c r="J2378" i="1"/>
  <c r="J2370" i="1"/>
  <c r="J2362" i="1"/>
  <c r="J2354" i="1"/>
  <c r="J2346" i="1"/>
  <c r="J2338" i="1"/>
  <c r="J2330" i="1"/>
  <c r="J2322" i="1"/>
  <c r="J2314" i="1"/>
  <c r="J2306" i="1"/>
  <c r="J2298" i="1"/>
  <c r="J2290" i="1"/>
  <c r="J5561" i="1"/>
  <c r="J5553" i="1"/>
  <c r="J5545" i="1"/>
  <c r="J5537" i="1"/>
  <c r="J5529" i="1"/>
  <c r="J5521" i="1"/>
  <c r="J5513" i="1"/>
  <c r="J5505" i="1"/>
  <c r="J5497" i="1"/>
  <c r="J5489" i="1"/>
  <c r="J5481" i="1"/>
  <c r="J5473" i="1"/>
  <c r="J5465" i="1"/>
  <c r="J5457" i="1"/>
  <c r="J5449" i="1"/>
  <c r="J5441" i="1"/>
  <c r="J5433" i="1"/>
  <c r="J5425" i="1"/>
  <c r="J5417" i="1"/>
  <c r="J5409" i="1"/>
  <c r="J5401" i="1"/>
  <c r="J5393" i="1"/>
  <c r="J5385" i="1"/>
  <c r="J5377" i="1"/>
  <c r="J5369" i="1"/>
  <c r="J5361" i="1"/>
  <c r="J5353" i="1"/>
  <c r="J5345" i="1"/>
  <c r="J5337" i="1"/>
  <c r="J5329" i="1"/>
  <c r="J5321" i="1"/>
  <c r="J5313" i="1"/>
  <c r="J5305" i="1"/>
  <c r="J5297" i="1"/>
  <c r="J5289" i="1"/>
  <c r="J5281" i="1"/>
  <c r="J5273" i="1"/>
  <c r="J5265" i="1"/>
  <c r="J5257" i="1"/>
  <c r="J5249" i="1"/>
  <c r="J5241" i="1"/>
  <c r="J5233" i="1"/>
  <c r="J5225" i="1"/>
  <c r="J5217" i="1"/>
  <c r="J5209" i="1"/>
  <c r="J5201" i="1"/>
  <c r="J5193" i="1"/>
  <c r="J5185" i="1"/>
  <c r="J5177" i="1"/>
  <c r="J5169" i="1"/>
  <c r="J5161" i="1"/>
  <c r="J5153" i="1"/>
  <c r="J5145" i="1"/>
  <c r="J5137" i="1"/>
  <c r="J5129" i="1"/>
  <c r="J5121" i="1"/>
  <c r="J5113" i="1"/>
  <c r="J5105" i="1"/>
  <c r="J5097" i="1"/>
  <c r="J5089" i="1"/>
  <c r="J5081" i="1"/>
  <c r="J5073" i="1"/>
  <c r="J5065" i="1"/>
  <c r="J5057" i="1"/>
  <c r="J5049" i="1"/>
  <c r="J5041" i="1"/>
  <c r="J5033" i="1"/>
  <c r="J5025" i="1"/>
  <c r="J5017" i="1"/>
  <c r="J5009" i="1"/>
  <c r="J5001" i="1"/>
  <c r="J4993" i="1"/>
  <c r="J4985" i="1"/>
  <c r="J4977" i="1"/>
  <c r="J4969" i="1"/>
  <c r="J4961" i="1"/>
  <c r="J4953" i="1"/>
  <c r="J4945" i="1"/>
  <c r="J4937" i="1"/>
  <c r="J4929" i="1"/>
  <c r="J4921" i="1"/>
  <c r="J4913" i="1"/>
  <c r="J4905" i="1"/>
  <c r="J4897" i="1"/>
  <c r="J4889" i="1"/>
  <c r="J4881" i="1"/>
  <c r="J4873" i="1"/>
  <c r="J4865" i="1"/>
  <c r="J4857" i="1"/>
  <c r="J4849" i="1"/>
  <c r="J4841" i="1"/>
  <c r="J4833" i="1"/>
  <c r="J4825" i="1"/>
  <c r="J4817" i="1"/>
  <c r="J4809" i="1"/>
  <c r="J4801" i="1"/>
  <c r="J4793" i="1"/>
  <c r="J4785" i="1"/>
  <c r="J4777" i="1"/>
  <c r="J4769" i="1"/>
  <c r="J4761" i="1"/>
  <c r="J4753" i="1"/>
  <c r="J4745" i="1"/>
  <c r="J4737" i="1"/>
  <c r="J4729" i="1"/>
  <c r="J4721" i="1"/>
  <c r="J4713" i="1"/>
  <c r="J4705" i="1"/>
  <c r="J4697" i="1"/>
  <c r="J4689" i="1"/>
  <c r="J4681" i="1"/>
  <c r="J4673" i="1"/>
  <c r="J4665" i="1"/>
  <c r="J4657" i="1"/>
  <c r="J4649" i="1"/>
  <c r="J4641" i="1"/>
  <c r="J4633" i="1"/>
  <c r="J4625" i="1"/>
  <c r="J4617" i="1"/>
  <c r="J4609" i="1"/>
  <c r="J4601" i="1"/>
  <c r="J4593" i="1"/>
  <c r="J4585" i="1"/>
  <c r="J4577" i="1"/>
  <c r="J4569" i="1"/>
  <c r="J4561" i="1"/>
  <c r="J4553" i="1"/>
  <c r="J4545" i="1"/>
  <c r="J4537" i="1"/>
  <c r="J4529" i="1"/>
  <c r="J4521" i="1"/>
  <c r="J4513" i="1"/>
  <c r="J4505" i="1"/>
  <c r="J4497" i="1"/>
  <c r="J4489" i="1"/>
  <c r="J4481" i="1"/>
  <c r="J4473" i="1"/>
  <c r="J4465" i="1"/>
  <c r="J4457" i="1"/>
  <c r="J4449" i="1"/>
  <c r="J4441" i="1"/>
  <c r="J4433" i="1"/>
  <c r="J4425" i="1"/>
  <c r="J4417" i="1"/>
  <c r="J4409" i="1"/>
  <c r="J4401" i="1"/>
  <c r="J4393" i="1"/>
  <c r="J4385" i="1"/>
  <c r="J4377" i="1"/>
  <c r="J4369" i="1"/>
  <c r="J4361" i="1"/>
  <c r="J4353" i="1"/>
  <c r="J4345" i="1"/>
  <c r="J4337" i="1"/>
  <c r="J4329" i="1"/>
  <c r="J4321" i="1"/>
  <c r="J4313" i="1"/>
  <c r="J4305" i="1"/>
  <c r="J4297" i="1"/>
  <c r="J4289" i="1"/>
  <c r="J4281" i="1"/>
  <c r="J4273" i="1"/>
  <c r="J4265" i="1"/>
  <c r="J4257" i="1"/>
  <c r="J4249" i="1"/>
  <c r="J4241" i="1"/>
  <c r="J4233" i="1"/>
  <c r="J4225" i="1"/>
  <c r="J4217" i="1"/>
  <c r="J4209" i="1"/>
  <c r="J4201" i="1"/>
  <c r="J4193" i="1"/>
  <c r="J4185" i="1"/>
  <c r="J4177" i="1"/>
  <c r="J4169" i="1"/>
  <c r="J4161" i="1"/>
  <c r="J4153" i="1"/>
  <c r="J4145" i="1"/>
  <c r="J4137" i="1"/>
  <c r="J4129" i="1"/>
  <c r="J4121" i="1"/>
  <c r="J4113" i="1"/>
  <c r="J4105" i="1"/>
  <c r="J4097" i="1"/>
  <c r="J4089" i="1"/>
  <c r="J4081" i="1"/>
  <c r="J4073" i="1"/>
  <c r="J4065" i="1"/>
  <c r="J4057" i="1"/>
  <c r="J4049" i="1"/>
  <c r="J4041" i="1"/>
  <c r="J4033" i="1"/>
  <c r="J4025" i="1"/>
  <c r="J4017" i="1"/>
  <c r="J4009" i="1"/>
  <c r="J4001" i="1"/>
  <c r="J3993" i="1"/>
  <c r="J3985" i="1"/>
  <c r="J3977" i="1"/>
  <c r="J3969" i="1"/>
  <c r="J3961" i="1"/>
  <c r="J3953" i="1"/>
  <c r="J3945" i="1"/>
  <c r="J3937" i="1"/>
  <c r="J3929" i="1"/>
  <c r="J3921" i="1"/>
  <c r="J3913" i="1"/>
  <c r="J3905" i="1"/>
  <c r="J3897" i="1"/>
  <c r="J3889" i="1"/>
  <c r="J3881" i="1"/>
  <c r="J3873" i="1"/>
  <c r="J3865" i="1"/>
  <c r="J3857" i="1"/>
  <c r="J3849" i="1"/>
  <c r="J3841" i="1"/>
  <c r="J3833" i="1"/>
  <c r="J3825" i="1"/>
  <c r="J3817" i="1"/>
  <c r="J3809" i="1"/>
  <c r="J3801" i="1"/>
  <c r="J3793" i="1"/>
  <c r="J3785" i="1"/>
  <c r="J3777" i="1"/>
  <c r="J3769" i="1"/>
  <c r="J3761" i="1"/>
  <c r="J3753" i="1"/>
  <c r="J3745" i="1"/>
  <c r="J3737" i="1"/>
  <c r="J3729" i="1"/>
  <c r="J3721" i="1"/>
  <c r="J3713" i="1"/>
  <c r="J3705" i="1"/>
  <c r="J3697" i="1"/>
  <c r="J3689" i="1"/>
  <c r="J3681" i="1"/>
  <c r="J3673" i="1"/>
  <c r="J3665" i="1"/>
  <c r="J3657" i="1"/>
  <c r="J3649" i="1"/>
  <c r="J3641" i="1"/>
  <c r="J3633" i="1"/>
  <c r="J3625" i="1"/>
  <c r="J3617" i="1"/>
  <c r="J3609" i="1"/>
  <c r="J3601" i="1"/>
  <c r="J3593" i="1"/>
  <c r="J3585" i="1"/>
  <c r="J3577" i="1"/>
  <c r="J3569" i="1"/>
  <c r="J3561" i="1"/>
  <c r="J3553" i="1"/>
  <c r="J3545" i="1"/>
  <c r="J3537" i="1"/>
  <c r="J3529" i="1"/>
  <c r="J3521" i="1"/>
  <c r="J3513" i="1"/>
  <c r="J3505" i="1"/>
  <c r="J3497" i="1"/>
  <c r="J3489" i="1"/>
  <c r="J3481" i="1"/>
  <c r="J3473" i="1"/>
  <c r="J3465" i="1"/>
  <c r="J3425" i="1"/>
  <c r="J3281" i="1"/>
  <c r="J3001" i="1"/>
  <c r="J5088" i="1"/>
  <c r="J5080" i="1"/>
  <c r="J5072" i="1"/>
  <c r="J5064" i="1"/>
  <c r="J5056" i="1"/>
  <c r="J5048" i="1"/>
  <c r="J5040" i="1"/>
  <c r="J5032" i="1"/>
  <c r="J5024" i="1"/>
  <c r="J5016" i="1"/>
  <c r="J5008" i="1"/>
  <c r="J5000" i="1"/>
  <c r="J4992" i="1"/>
  <c r="J4984" i="1"/>
  <c r="J4976" i="1"/>
  <c r="J4968" i="1"/>
  <c r="J4960" i="1"/>
  <c r="J4952" i="1"/>
  <c r="J4944" i="1"/>
  <c r="J4936" i="1"/>
  <c r="J4928" i="1"/>
  <c r="J4920" i="1"/>
  <c r="J4912" i="1"/>
  <c r="J4904" i="1"/>
  <c r="J4896" i="1"/>
  <c r="J4888" i="1"/>
  <c r="J4880" i="1"/>
  <c r="J4872" i="1"/>
  <c r="J4864" i="1"/>
  <c r="J4856" i="1"/>
  <c r="J4848" i="1"/>
  <c r="J4840" i="1"/>
  <c r="J4832" i="1"/>
  <c r="J4824" i="1"/>
  <c r="J4816" i="1"/>
  <c r="J4808" i="1"/>
  <c r="J4800" i="1"/>
  <c r="J4792" i="1"/>
  <c r="J4784" i="1"/>
  <c r="J4776" i="1"/>
  <c r="J4768" i="1"/>
  <c r="J4760" i="1"/>
  <c r="J4752" i="1"/>
  <c r="J4744" i="1"/>
  <c r="J4736" i="1"/>
  <c r="J4728" i="1"/>
  <c r="J4720" i="1"/>
  <c r="J4712" i="1"/>
  <c r="J4704" i="1"/>
  <c r="J4696" i="1"/>
  <c r="J4688" i="1"/>
  <c r="J4680" i="1"/>
  <c r="J4672" i="1"/>
  <c r="J4664" i="1"/>
  <c r="J4656" i="1"/>
  <c r="J4648" i="1"/>
  <c r="J4640" i="1"/>
  <c r="J4632" i="1"/>
  <c r="J4624" i="1"/>
  <c r="J4616" i="1"/>
  <c r="J4608" i="1"/>
  <c r="J4600" i="1"/>
  <c r="J4592" i="1"/>
  <c r="J4584" i="1"/>
  <c r="J4576" i="1"/>
  <c r="J4568" i="1"/>
  <c r="J4560" i="1"/>
  <c r="J4552" i="1"/>
  <c r="J4544" i="1"/>
  <c r="J4536" i="1"/>
  <c r="J4528" i="1"/>
  <c r="J4520" i="1"/>
  <c r="J4512" i="1"/>
  <c r="J4504" i="1"/>
  <c r="J4496" i="1"/>
  <c r="J4488" i="1"/>
  <c r="J4480" i="1"/>
  <c r="J4472" i="1"/>
  <c r="J4464" i="1"/>
  <c r="J4456" i="1"/>
  <c r="J4448" i="1"/>
  <c r="J4440" i="1"/>
  <c r="J4432" i="1"/>
  <c r="J4424" i="1"/>
  <c r="J4416" i="1"/>
  <c r="J4408" i="1"/>
  <c r="J4400" i="1"/>
  <c r="J4392" i="1"/>
  <c r="J4384" i="1"/>
  <c r="J4376" i="1"/>
  <c r="J4368" i="1"/>
  <c r="J4360" i="1"/>
  <c r="J4352" i="1"/>
  <c r="J4344" i="1"/>
  <c r="J4336" i="1"/>
  <c r="J4328" i="1"/>
  <c r="J4320" i="1"/>
  <c r="J4312" i="1"/>
  <c r="J4304" i="1"/>
  <c r="J4296" i="1"/>
  <c r="J4288" i="1"/>
  <c r="J4280" i="1"/>
  <c r="J4272" i="1"/>
  <c r="J4264" i="1"/>
  <c r="J4256" i="1"/>
  <c r="J4248" i="1"/>
  <c r="J4240" i="1"/>
  <c r="J4232" i="1"/>
  <c r="J4224" i="1"/>
  <c r="J4216" i="1"/>
  <c r="J4208" i="1"/>
  <c r="J4200" i="1"/>
  <c r="J4192" i="1"/>
  <c r="J4184" i="1"/>
  <c r="J4176" i="1"/>
  <c r="J4168" i="1"/>
  <c r="J4160" i="1"/>
  <c r="J4152" i="1"/>
  <c r="J4144" i="1"/>
  <c r="J4136" i="1"/>
  <c r="J4128" i="1"/>
  <c r="J4120" i="1"/>
  <c r="J4112" i="1"/>
  <c r="J4104" i="1"/>
  <c r="J4096" i="1"/>
  <c r="J4088" i="1"/>
  <c r="J4080" i="1"/>
  <c r="J4072" i="1"/>
  <c r="J4064" i="1"/>
  <c r="J4056" i="1"/>
  <c r="J5566" i="1"/>
  <c r="J5558" i="1"/>
  <c r="J5550" i="1"/>
  <c r="J5542" i="1"/>
  <c r="J5534" i="1"/>
  <c r="J5526" i="1"/>
  <c r="J5518" i="1"/>
  <c r="J5510" i="1"/>
  <c r="J5502" i="1"/>
  <c r="J5494" i="1"/>
  <c r="J5486" i="1"/>
  <c r="J5478" i="1"/>
  <c r="J5470" i="1"/>
  <c r="J5462" i="1"/>
  <c r="J5454" i="1"/>
  <c r="J5446" i="1"/>
  <c r="J5438" i="1"/>
  <c r="J5430" i="1"/>
  <c r="J5422" i="1"/>
  <c r="J5414" i="1"/>
  <c r="J5406" i="1"/>
  <c r="J5398" i="1"/>
  <c r="J5390" i="1"/>
  <c r="J5382" i="1"/>
  <c r="J5374" i="1"/>
  <c r="J5366" i="1"/>
  <c r="J5358" i="1"/>
  <c r="J5350" i="1"/>
  <c r="J5342" i="1"/>
  <c r="J5334" i="1"/>
  <c r="J5326" i="1"/>
  <c r="J5318" i="1"/>
  <c r="J5310" i="1"/>
  <c r="J5302" i="1"/>
  <c r="J5294" i="1"/>
  <c r="J5286" i="1"/>
  <c r="J5278" i="1"/>
  <c r="J5270" i="1"/>
  <c r="J5262" i="1"/>
  <c r="J5254" i="1"/>
  <c r="J5246" i="1"/>
  <c r="J5238" i="1"/>
  <c r="J5230" i="1"/>
  <c r="J5222" i="1"/>
  <c r="J5214" i="1"/>
  <c r="J5206" i="1"/>
  <c r="J5198" i="1"/>
  <c r="J5190" i="1"/>
  <c r="J5182" i="1"/>
  <c r="J5174" i="1"/>
  <c r="J5166" i="1"/>
  <c r="J5158" i="1"/>
  <c r="J5150" i="1"/>
  <c r="J5142" i="1"/>
  <c r="J5134" i="1"/>
  <c r="J5126" i="1"/>
  <c r="J5118" i="1"/>
  <c r="J5110" i="1"/>
  <c r="J5102" i="1"/>
  <c r="J5094" i="1"/>
  <c r="J5086" i="1"/>
  <c r="J5078" i="1"/>
  <c r="J5070" i="1"/>
  <c r="J5062" i="1"/>
  <c r="J5054" i="1"/>
  <c r="J5046" i="1"/>
  <c r="J5038" i="1"/>
  <c r="J5030" i="1"/>
  <c r="J5022" i="1"/>
  <c r="J5014" i="1"/>
  <c r="J5006" i="1"/>
  <c r="J4998" i="1"/>
  <c r="J4990" i="1"/>
  <c r="J4982" i="1"/>
  <c r="J4974" i="1"/>
  <c r="J4966" i="1"/>
  <c r="J4958" i="1"/>
  <c r="J4950" i="1"/>
  <c r="J4942" i="1"/>
  <c r="J4934" i="1"/>
  <c r="J4926" i="1"/>
  <c r="J4918" i="1"/>
  <c r="J4910" i="1"/>
  <c r="J4902" i="1"/>
  <c r="J4894" i="1"/>
  <c r="J4886" i="1"/>
  <c r="J4878" i="1"/>
  <c r="J4870" i="1"/>
  <c r="J4862" i="1"/>
  <c r="J4854" i="1"/>
  <c r="J4846" i="1"/>
  <c r="J4838" i="1"/>
  <c r="J4830" i="1"/>
  <c r="J4822" i="1"/>
  <c r="J4814" i="1"/>
  <c r="J4806" i="1"/>
  <c r="J4798" i="1"/>
  <c r="J4790" i="1"/>
  <c r="J4782" i="1"/>
  <c r="J4774" i="1"/>
  <c r="J4766" i="1"/>
  <c r="J4758" i="1"/>
  <c r="J4750" i="1"/>
  <c r="J4742" i="1"/>
  <c r="J4734" i="1"/>
  <c r="J4726" i="1"/>
  <c r="J4718" i="1"/>
  <c r="J4710" i="1"/>
  <c r="J4702" i="1"/>
  <c r="J4694" i="1"/>
  <c r="J4686" i="1"/>
  <c r="J4678" i="1"/>
  <c r="J4670" i="1"/>
  <c r="J4662" i="1"/>
  <c r="J4654" i="1"/>
  <c r="J4646" i="1"/>
  <c r="J4638" i="1"/>
  <c r="J4630" i="1"/>
  <c r="J4622" i="1"/>
  <c r="J4614" i="1"/>
  <c r="J4606" i="1"/>
  <c r="J4598" i="1"/>
  <c r="J4590" i="1"/>
  <c r="J4582" i="1"/>
  <c r="J4574" i="1"/>
  <c r="J4566" i="1"/>
  <c r="J4558" i="1"/>
  <c r="J4550" i="1"/>
  <c r="J4542" i="1"/>
  <c r="J4534" i="1"/>
  <c r="J4526" i="1"/>
  <c r="J4518" i="1"/>
  <c r="J4510" i="1"/>
  <c r="J4502" i="1"/>
  <c r="J4494" i="1"/>
  <c r="J4486" i="1"/>
  <c r="J4478" i="1"/>
  <c r="J4470" i="1"/>
  <c r="J4462" i="1"/>
  <c r="J4454" i="1"/>
  <c r="J4446" i="1"/>
  <c r="J4438" i="1"/>
  <c r="J4430" i="1"/>
  <c r="J4422" i="1"/>
  <c r="J4414" i="1"/>
  <c r="J4406" i="1"/>
  <c r="J4398" i="1"/>
  <c r="J4390" i="1"/>
  <c r="J4382" i="1"/>
  <c r="J4374" i="1"/>
  <c r="J4366" i="1"/>
  <c r="J4358" i="1"/>
  <c r="J4350" i="1"/>
  <c r="J4342" i="1"/>
  <c r="J4334" i="1"/>
  <c r="J4326" i="1"/>
  <c r="J4318" i="1"/>
  <c r="J4310" i="1"/>
  <c r="J4302" i="1"/>
  <c r="J4294" i="1"/>
  <c r="J4286" i="1"/>
  <c r="J4278" i="1"/>
  <c r="J4270" i="1"/>
  <c r="J4262" i="1"/>
  <c r="J4254" i="1"/>
  <c r="J4246" i="1"/>
  <c r="J4238" i="1"/>
  <c r="J4230" i="1"/>
  <c r="J4222" i="1"/>
  <c r="J4214" i="1"/>
  <c r="J4206" i="1"/>
  <c r="J4198" i="1"/>
  <c r="J4190" i="1"/>
  <c r="J4182" i="1"/>
  <c r="J4174" i="1"/>
  <c r="J4166" i="1"/>
  <c r="J4158" i="1"/>
  <c r="J4150" i="1"/>
  <c r="J4142" i="1"/>
  <c r="J4134" i="1"/>
  <c r="J4126" i="1"/>
  <c r="J4118" i="1"/>
  <c r="J4110" i="1"/>
  <c r="J4102" i="1"/>
  <c r="J4094" i="1"/>
  <c r="J4086" i="1"/>
  <c r="J4078" i="1"/>
  <c r="J4070" i="1"/>
  <c r="J4062" i="1"/>
  <c r="J4054" i="1"/>
  <c r="J4046" i="1"/>
  <c r="J4038" i="1"/>
  <c r="J4030" i="1"/>
  <c r="J4022" i="1"/>
  <c r="J4014" i="1"/>
  <c r="J4006" i="1"/>
  <c r="J3998" i="1"/>
  <c r="J3990" i="1"/>
  <c r="J3982" i="1"/>
  <c r="J3974" i="1"/>
  <c r="J3966" i="1"/>
  <c r="J3958" i="1"/>
  <c r="J3950" i="1"/>
  <c r="J3942" i="1"/>
  <c r="J3934" i="1"/>
  <c r="J3926" i="1"/>
  <c r="J3918" i="1"/>
  <c r="J3910" i="1"/>
  <c r="J3902" i="1"/>
  <c r="J3894" i="1"/>
  <c r="J3886" i="1"/>
  <c r="J3878" i="1"/>
  <c r="J3870" i="1"/>
  <c r="J3862" i="1"/>
  <c r="J3854" i="1"/>
  <c r="J3846" i="1"/>
  <c r="J3838" i="1"/>
  <c r="J3830" i="1"/>
  <c r="J3822" i="1"/>
  <c r="J3814" i="1"/>
  <c r="J3806" i="1"/>
  <c r="J3798" i="1"/>
  <c r="J3790" i="1"/>
  <c r="J3782" i="1"/>
  <c r="J3774" i="1"/>
  <c r="J3766" i="1"/>
  <c r="J3758" i="1"/>
  <c r="J3750" i="1"/>
  <c r="J3742" i="1"/>
  <c r="J3734" i="1"/>
  <c r="J3726" i="1"/>
  <c r="J3718" i="1"/>
  <c r="J3710" i="1"/>
  <c r="J3702" i="1"/>
  <c r="J3694" i="1"/>
  <c r="J3686" i="1"/>
  <c r="J3678" i="1"/>
  <c r="J3670" i="1"/>
  <c r="J3662" i="1"/>
  <c r="J3654" i="1"/>
  <c r="J3646" i="1"/>
  <c r="J3638" i="1"/>
  <c r="J3630" i="1"/>
  <c r="J3622" i="1"/>
  <c r="J3614" i="1"/>
  <c r="J3606" i="1"/>
  <c r="J3598" i="1"/>
  <c r="J3590" i="1"/>
  <c r="J3582" i="1"/>
  <c r="J3574" i="1"/>
  <c r="J3566" i="1"/>
  <c r="J3558" i="1"/>
  <c r="J3550" i="1"/>
  <c r="J3542" i="1"/>
  <c r="J3534" i="1"/>
  <c r="J3526" i="1"/>
  <c r="J3518" i="1"/>
  <c r="J3510" i="1"/>
  <c r="J3502" i="1"/>
  <c r="J3494" i="1"/>
  <c r="J3486" i="1"/>
  <c r="J3478" i="1"/>
  <c r="J3470" i="1"/>
  <c r="J3462" i="1"/>
  <c r="J3454" i="1"/>
  <c r="J3446" i="1"/>
  <c r="J3438" i="1"/>
  <c r="J3430" i="1"/>
  <c r="J3422" i="1"/>
  <c r="J3414" i="1"/>
  <c r="J3406" i="1"/>
  <c r="J3398" i="1"/>
  <c r="J3390" i="1"/>
  <c r="J3382" i="1"/>
  <c r="J3374" i="1"/>
  <c r="J3366" i="1"/>
  <c r="J3358" i="1"/>
  <c r="J3350" i="1"/>
  <c r="J3342" i="1"/>
  <c r="J3334" i="1"/>
  <c r="J3326" i="1"/>
  <c r="J3318" i="1"/>
  <c r="J5565" i="1"/>
  <c r="J5557" i="1"/>
  <c r="J5549" i="1"/>
  <c r="J5541" i="1"/>
  <c r="J5533" i="1"/>
  <c r="J5525" i="1"/>
  <c r="J5517" i="1"/>
  <c r="J5509" i="1"/>
  <c r="J5501" i="1"/>
  <c r="J5493" i="1"/>
  <c r="J5485" i="1"/>
  <c r="J5477" i="1"/>
  <c r="J5469" i="1"/>
  <c r="J5461" i="1"/>
  <c r="J5453" i="1"/>
  <c r="J5445" i="1"/>
  <c r="J5437" i="1"/>
  <c r="J5429" i="1"/>
  <c r="J5421" i="1"/>
  <c r="J5413" i="1"/>
  <c r="J5405" i="1"/>
  <c r="J5397" i="1"/>
  <c r="J5389" i="1"/>
  <c r="J5381" i="1"/>
  <c r="J5373" i="1"/>
  <c r="J5365" i="1"/>
  <c r="J5357" i="1"/>
  <c r="J5349" i="1"/>
  <c r="J5341" i="1"/>
  <c r="J5333" i="1"/>
  <c r="J5325" i="1"/>
  <c r="J5317" i="1"/>
  <c r="J5309" i="1"/>
  <c r="J5301" i="1"/>
  <c r="J5293" i="1"/>
  <c r="J5285" i="1"/>
  <c r="J5277" i="1"/>
  <c r="J5269" i="1"/>
  <c r="J5261" i="1"/>
  <c r="J5253" i="1"/>
  <c r="J5245" i="1"/>
  <c r="J5237" i="1"/>
  <c r="J5229" i="1"/>
  <c r="J5221" i="1"/>
  <c r="J5213" i="1"/>
  <c r="J5205" i="1"/>
  <c r="J5197" i="1"/>
  <c r="J5189" i="1"/>
  <c r="J5181" i="1"/>
  <c r="J5173" i="1"/>
  <c r="J5165" i="1"/>
  <c r="J5157" i="1"/>
  <c r="J5149" i="1"/>
  <c r="J5141" i="1"/>
  <c r="J5133" i="1"/>
  <c r="J5125" i="1"/>
  <c r="J5117" i="1"/>
  <c r="J5109" i="1"/>
  <c r="J5101" i="1"/>
  <c r="J5093" i="1"/>
  <c r="J5085" i="1"/>
  <c r="J5077" i="1"/>
  <c r="J5069" i="1"/>
  <c r="J5061" i="1"/>
  <c r="J5053" i="1"/>
  <c r="J5045" i="1"/>
  <c r="J5037" i="1"/>
  <c r="J5029" i="1"/>
  <c r="J5021" i="1"/>
  <c r="J5013" i="1"/>
  <c r="J5005" i="1"/>
  <c r="J4997" i="1"/>
  <c r="J4989" i="1"/>
  <c r="J4981" i="1"/>
  <c r="J4973" i="1"/>
  <c r="J4965" i="1"/>
  <c r="J4957" i="1"/>
  <c r="J4949" i="1"/>
  <c r="J4941" i="1"/>
  <c r="J4933" i="1"/>
  <c r="J4925" i="1"/>
  <c r="J4917" i="1"/>
  <c r="J4909" i="1"/>
  <c r="J4901" i="1"/>
  <c r="J4893" i="1"/>
  <c r="J4885" i="1"/>
  <c r="J4877" i="1"/>
  <c r="J4869" i="1"/>
  <c r="J4861" i="1"/>
  <c r="J4853" i="1"/>
  <c r="J4845" i="1"/>
  <c r="J4837" i="1"/>
  <c r="J4829" i="1"/>
  <c r="J4821" i="1"/>
  <c r="J4813" i="1"/>
  <c r="J4805" i="1"/>
  <c r="J4797" i="1"/>
  <c r="J4789" i="1"/>
  <c r="J4781" i="1"/>
  <c r="J4773" i="1"/>
  <c r="J4765" i="1"/>
  <c r="J4757" i="1"/>
  <c r="J4749" i="1"/>
  <c r="J4741" i="1"/>
  <c r="J4733" i="1"/>
  <c r="J4725" i="1"/>
  <c r="J4717" i="1"/>
  <c r="J4709" i="1"/>
  <c r="J4701" i="1"/>
  <c r="J4693" i="1"/>
  <c r="J4685" i="1"/>
  <c r="J4677" i="1"/>
  <c r="J4669" i="1"/>
  <c r="J4661" i="1"/>
  <c r="J4653" i="1"/>
  <c r="J4645" i="1"/>
  <c r="J4637" i="1"/>
  <c r="J4629" i="1"/>
  <c r="J4621" i="1"/>
  <c r="J4613" i="1"/>
  <c r="J4605" i="1"/>
  <c r="J4597" i="1"/>
  <c r="J4589" i="1"/>
  <c r="J4581" i="1"/>
  <c r="J4573" i="1"/>
  <c r="J4565" i="1"/>
  <c r="J4557" i="1"/>
  <c r="J4549" i="1"/>
  <c r="J4541" i="1"/>
  <c r="J4533" i="1"/>
  <c r="J4525" i="1"/>
  <c r="J4517" i="1"/>
  <c r="J4509" i="1"/>
  <c r="J4501" i="1"/>
  <c r="J4493" i="1"/>
  <c r="J4485" i="1"/>
  <c r="J4477" i="1"/>
  <c r="J4469" i="1"/>
  <c r="J4461" i="1"/>
  <c r="J4453" i="1"/>
  <c r="J4445" i="1"/>
  <c r="J4437" i="1"/>
  <c r="J4429" i="1"/>
  <c r="J4421" i="1"/>
  <c r="J4413" i="1"/>
  <c r="J4405" i="1"/>
  <c r="J4397" i="1"/>
  <c r="J4389" i="1"/>
  <c r="J4381" i="1"/>
  <c r="J4373" i="1"/>
  <c r="J4365" i="1"/>
  <c r="J4357" i="1"/>
  <c r="J4349" i="1"/>
  <c r="J4341" i="1"/>
  <c r="J4333" i="1"/>
  <c r="J4325" i="1"/>
  <c r="J4317" i="1"/>
  <c r="J4309" i="1"/>
  <c r="J4301" i="1"/>
  <c r="J4293" i="1"/>
  <c r="J4285" i="1"/>
  <c r="J4277" i="1"/>
  <c r="J4269" i="1"/>
  <c r="J4261" i="1"/>
  <c r="J4253" i="1"/>
  <c r="J4245" i="1"/>
  <c r="J4237" i="1"/>
  <c r="J4229" i="1"/>
  <c r="J4221" i="1"/>
  <c r="J4213" i="1"/>
  <c r="J4205" i="1"/>
  <c r="J4197" i="1"/>
  <c r="J4189" i="1"/>
  <c r="J4181" i="1"/>
  <c r="J4173" i="1"/>
  <c r="J4165" i="1"/>
  <c r="J4157" i="1"/>
  <c r="J4149" i="1"/>
  <c r="J4141" i="1"/>
  <c r="J4133" i="1"/>
  <c r="J4125" i="1"/>
  <c r="J4117" i="1"/>
  <c r="J4109" i="1"/>
  <c r="J4101" i="1"/>
  <c r="J4093" i="1"/>
  <c r="J4085" i="1"/>
  <c r="J4077" i="1"/>
  <c r="J4069" i="1"/>
  <c r="J4061" i="1"/>
  <c r="J4053" i="1"/>
  <c r="J4045" i="1"/>
  <c r="J4037" i="1"/>
  <c r="J4029" i="1"/>
  <c r="J4021" i="1"/>
  <c r="J4013" i="1"/>
  <c r="J4005" i="1"/>
  <c r="J3997" i="1"/>
  <c r="J3989" i="1"/>
  <c r="J3981" i="1"/>
  <c r="J3973" i="1"/>
  <c r="J3965" i="1"/>
  <c r="J3957" i="1"/>
  <c r="J3949" i="1"/>
  <c r="J3941" i="1"/>
  <c r="J3933" i="1"/>
  <c r="J3925" i="1"/>
  <c r="J3917" i="1"/>
  <c r="J3909" i="1"/>
  <c r="J3901" i="1"/>
  <c r="J3893" i="1"/>
  <c r="J3885" i="1"/>
  <c r="J3877" i="1"/>
  <c r="J3869" i="1"/>
  <c r="J3861" i="1"/>
  <c r="J3853" i="1"/>
  <c r="J3845" i="1"/>
  <c r="J3837" i="1"/>
  <c r="J3829" i="1"/>
  <c r="J3821" i="1"/>
  <c r="J3813" i="1"/>
  <c r="J3805" i="1"/>
  <c r="J3797" i="1"/>
  <c r="J3789" i="1"/>
  <c r="J3781" i="1"/>
  <c r="J3773" i="1"/>
  <c r="J3765" i="1"/>
  <c r="J3757" i="1"/>
  <c r="J3749" i="1"/>
  <c r="J3741" i="1"/>
  <c r="J3733" i="1"/>
  <c r="J3725" i="1"/>
  <c r="J3717" i="1"/>
  <c r="J3709" i="1"/>
  <c r="J3701" i="1"/>
  <c r="J3693" i="1"/>
  <c r="J3685" i="1"/>
  <c r="J3677" i="1"/>
  <c r="J3669" i="1"/>
  <c r="J3661" i="1"/>
  <c r="J3653" i="1"/>
  <c r="J3645" i="1"/>
  <c r="J3637" i="1"/>
  <c r="J3629" i="1"/>
  <c r="J3621" i="1"/>
  <c r="J3613" i="1"/>
  <c r="J3605" i="1"/>
  <c r="J3597" i="1"/>
  <c r="J3589" i="1"/>
  <c r="J3581" i="1"/>
  <c r="J3573" i="1"/>
  <c r="J3565" i="1"/>
  <c r="J3557" i="1"/>
  <c r="J3549" i="1"/>
  <c r="J3541" i="1"/>
  <c r="J3533" i="1"/>
  <c r="J3525" i="1"/>
  <c r="J3517" i="1"/>
  <c r="J3509" i="1"/>
  <c r="J3501" i="1"/>
  <c r="J3493" i="1"/>
  <c r="J3485" i="1"/>
  <c r="J3477" i="1"/>
  <c r="J3469" i="1"/>
  <c r="J2282" i="1"/>
  <c r="J2274" i="1"/>
  <c r="J2266" i="1"/>
  <c r="J2258" i="1"/>
  <c r="J2250" i="1"/>
  <c r="J2242" i="1"/>
  <c r="J2234" i="1"/>
  <c r="J2226" i="1"/>
  <c r="J2218" i="1"/>
  <c r="J2210" i="1"/>
  <c r="J2202" i="1"/>
  <c r="J2194" i="1"/>
  <c r="J2186" i="1"/>
  <c r="J2178" i="1"/>
  <c r="J2170" i="1"/>
  <c r="J2162" i="1"/>
  <c r="J2154" i="1"/>
  <c r="J2146" i="1"/>
  <c r="J2138" i="1"/>
  <c r="J2130" i="1"/>
  <c r="J2122" i="1"/>
  <c r="J2114" i="1"/>
  <c r="J2106" i="1"/>
  <c r="J2098" i="1"/>
  <c r="J2090" i="1"/>
  <c r="J2082" i="1"/>
  <c r="J2074" i="1"/>
  <c r="J2066" i="1"/>
  <c r="J978" i="1"/>
  <c r="J970" i="1"/>
  <c r="J962" i="1"/>
  <c r="J954" i="1"/>
  <c r="J946" i="1"/>
  <c r="J938" i="1"/>
  <c r="J930" i="1"/>
  <c r="J922" i="1"/>
  <c r="J914" i="1"/>
  <c r="J906" i="1"/>
  <c r="J898" i="1"/>
  <c r="J890" i="1"/>
  <c r="J882" i="1"/>
  <c r="J3457" i="1"/>
  <c r="J3449" i="1"/>
  <c r="J3441" i="1"/>
  <c r="J3433" i="1"/>
  <c r="J3417" i="1"/>
  <c r="J3409" i="1"/>
  <c r="J3401" i="1"/>
  <c r="J3393" i="1"/>
  <c r="J3385" i="1"/>
  <c r="J3377" i="1"/>
  <c r="J3369" i="1"/>
  <c r="J3361" i="1"/>
  <c r="J3353" i="1"/>
  <c r="J3345" i="1"/>
  <c r="J3337" i="1"/>
  <c r="J3329" i="1"/>
  <c r="J3321" i="1"/>
  <c r="J3313" i="1"/>
  <c r="J3305" i="1"/>
  <c r="J3297" i="1"/>
  <c r="J3289" i="1"/>
  <c r="J3273" i="1"/>
  <c r="J3265" i="1"/>
  <c r="J3257" i="1"/>
  <c r="J3249" i="1"/>
  <c r="J3241" i="1"/>
  <c r="J3233" i="1"/>
  <c r="J3225" i="1"/>
  <c r="J3217" i="1"/>
  <c r="J3209" i="1"/>
  <c r="J3201" i="1"/>
  <c r="J3193" i="1"/>
  <c r="J3185" i="1"/>
  <c r="J3177" i="1"/>
  <c r="J3169" i="1"/>
  <c r="J3161" i="1"/>
  <c r="J3153" i="1"/>
  <c r="J3145" i="1"/>
  <c r="J3137" i="1"/>
  <c r="J3129" i="1"/>
  <c r="J3121" i="1"/>
  <c r="J3113" i="1"/>
  <c r="J3105" i="1"/>
  <c r="J3097" i="1"/>
  <c r="J3089" i="1"/>
  <c r="J3081" i="1"/>
  <c r="J3073" i="1"/>
  <c r="J3065" i="1"/>
  <c r="J3057" i="1"/>
  <c r="J3049" i="1"/>
  <c r="J3041" i="1"/>
  <c r="J3033" i="1"/>
  <c r="J3025" i="1"/>
  <c r="J3017" i="1"/>
  <c r="J3009" i="1"/>
  <c r="J2993" i="1"/>
  <c r="J2985" i="1"/>
  <c r="J2977" i="1"/>
  <c r="J2969" i="1"/>
  <c r="J2961" i="1"/>
  <c r="J2953" i="1"/>
  <c r="J2945" i="1"/>
  <c r="J2937" i="1"/>
  <c r="J2929" i="1"/>
  <c r="J2921" i="1"/>
  <c r="J2913" i="1"/>
  <c r="J2905" i="1"/>
  <c r="J2897" i="1"/>
  <c r="J2889" i="1"/>
  <c r="J2881" i="1"/>
  <c r="J2873" i="1"/>
  <c r="J2865" i="1"/>
  <c r="J2857" i="1"/>
  <c r="J2849" i="1"/>
  <c r="J2841" i="1"/>
  <c r="J2833" i="1"/>
  <c r="J2825" i="1"/>
  <c r="J2817" i="1"/>
  <c r="J2809" i="1"/>
  <c r="J2801" i="1"/>
  <c r="J2793" i="1"/>
  <c r="J2785" i="1"/>
  <c r="J2777" i="1"/>
  <c r="J2769" i="1"/>
  <c r="J2761" i="1"/>
  <c r="J2753" i="1"/>
  <c r="J2745" i="1"/>
  <c r="J2737" i="1"/>
  <c r="J2729" i="1"/>
  <c r="J2721" i="1"/>
  <c r="J2713" i="1"/>
  <c r="J2705" i="1"/>
  <c r="J2697" i="1"/>
  <c r="J2689" i="1"/>
  <c r="J2681" i="1"/>
  <c r="J2673" i="1"/>
  <c r="J2665" i="1"/>
  <c r="J2657" i="1"/>
  <c r="J2649" i="1"/>
  <c r="J2641" i="1"/>
  <c r="J2633" i="1"/>
  <c r="J2625" i="1"/>
  <c r="J2617" i="1"/>
  <c r="J2609" i="1"/>
  <c r="J2601" i="1"/>
  <c r="J2593" i="1"/>
  <c r="J2585" i="1"/>
  <c r="J2577" i="1"/>
  <c r="J2569" i="1"/>
  <c r="J2561" i="1"/>
  <c r="J2553" i="1"/>
  <c r="J2545" i="1"/>
  <c r="J2537" i="1"/>
  <c r="J2529" i="1"/>
  <c r="J2521" i="1"/>
  <c r="J2513" i="1"/>
  <c r="J2505" i="1"/>
  <c r="J2497" i="1"/>
  <c r="J2489" i="1"/>
  <c r="J2481" i="1"/>
  <c r="J2473" i="1"/>
  <c r="J2465" i="1"/>
  <c r="J2457" i="1"/>
  <c r="J2449" i="1"/>
  <c r="J2441" i="1"/>
  <c r="J2433" i="1"/>
  <c r="J2425" i="1"/>
  <c r="J2417" i="1"/>
  <c r="J2409" i="1"/>
  <c r="J2401" i="1"/>
  <c r="J2393" i="1"/>
  <c r="J2385" i="1"/>
  <c r="J2377" i="1"/>
  <c r="J2369" i="1"/>
  <c r="J2361" i="1"/>
  <c r="J2353" i="1"/>
  <c r="J2345" i="1"/>
  <c r="J2337" i="1"/>
  <c r="J2329" i="1"/>
  <c r="J2321" i="1"/>
  <c r="J2313" i="1"/>
  <c r="J2305" i="1"/>
  <c r="J2297" i="1"/>
  <c r="J2289" i="1"/>
  <c r="J2281" i="1"/>
  <c r="J2273" i="1"/>
  <c r="J2265" i="1"/>
  <c r="J2257" i="1"/>
  <c r="J2249" i="1"/>
  <c r="J2241" i="1"/>
  <c r="J2233" i="1"/>
  <c r="J2225" i="1"/>
  <c r="J2217" i="1"/>
  <c r="J2209" i="1"/>
  <c r="J2201" i="1"/>
  <c r="J2193" i="1"/>
  <c r="J2185" i="1"/>
  <c r="J2177" i="1"/>
  <c r="J2169" i="1"/>
  <c r="J2161" i="1"/>
  <c r="J2153" i="1"/>
  <c r="J2145" i="1"/>
  <c r="J2137" i="1"/>
  <c r="J2129" i="1"/>
  <c r="J2121" i="1"/>
  <c r="J2113" i="1"/>
  <c r="J2105" i="1"/>
  <c r="J2097" i="1"/>
  <c r="J2089" i="1"/>
  <c r="J2081" i="1"/>
  <c r="J2073" i="1"/>
  <c r="J2065" i="1"/>
  <c r="J2057" i="1"/>
  <c r="J2049" i="1"/>
  <c r="J2041" i="1"/>
  <c r="J2033" i="1"/>
  <c r="J2025" i="1"/>
  <c r="J2017" i="1"/>
  <c r="J2009" i="1"/>
  <c r="J2001" i="1"/>
  <c r="J1993" i="1"/>
  <c r="J1985" i="1"/>
  <c r="J1977" i="1"/>
  <c r="J1969" i="1"/>
  <c r="J1961" i="1"/>
  <c r="J1953" i="1"/>
  <c r="J1945" i="1"/>
  <c r="J1937" i="1"/>
  <c r="J1929" i="1"/>
  <c r="J1921" i="1"/>
  <c r="J1913" i="1"/>
  <c r="J1905" i="1"/>
  <c r="J1897" i="1"/>
  <c r="J1889" i="1"/>
  <c r="J1881" i="1"/>
  <c r="J1873" i="1"/>
  <c r="J1865" i="1"/>
  <c r="J1857" i="1"/>
  <c r="J1849" i="1"/>
  <c r="J1841" i="1"/>
  <c r="J1833" i="1"/>
  <c r="J1825" i="1"/>
  <c r="J1817" i="1"/>
  <c r="J1809" i="1"/>
  <c r="J1801" i="1"/>
  <c r="J1793" i="1"/>
  <c r="J1785" i="1"/>
  <c r="J1777" i="1"/>
  <c r="J1769" i="1"/>
  <c r="J1761" i="1"/>
  <c r="J1753" i="1"/>
  <c r="J1745" i="1"/>
  <c r="J1737" i="1"/>
  <c r="J1729" i="1"/>
  <c r="J1721" i="1"/>
  <c r="J1713" i="1"/>
  <c r="J1705" i="1"/>
  <c r="J1697" i="1"/>
  <c r="J1689" i="1"/>
  <c r="J1681" i="1"/>
  <c r="J1673" i="1"/>
  <c r="J1665" i="1"/>
  <c r="J1657" i="1"/>
  <c r="J1649" i="1"/>
  <c r="J1641" i="1"/>
  <c r="J1633" i="1"/>
  <c r="J1625" i="1"/>
  <c r="J1617" i="1"/>
  <c r="J1609" i="1"/>
  <c r="J1601" i="1"/>
  <c r="J1593" i="1"/>
  <c r="J1585" i="1"/>
  <c r="J1577" i="1"/>
  <c r="J1569" i="1"/>
  <c r="J1561" i="1"/>
  <c r="J1553" i="1"/>
  <c r="J1545" i="1"/>
  <c r="J1537" i="1"/>
  <c r="J1529" i="1"/>
  <c r="J1521" i="1"/>
  <c r="J1513" i="1"/>
  <c r="J1505" i="1"/>
  <c r="J1497" i="1"/>
  <c r="J1489" i="1"/>
  <c r="J1481" i="1"/>
  <c r="J1473" i="1"/>
  <c r="J1465" i="1"/>
  <c r="J1457" i="1"/>
  <c r="J1449" i="1"/>
  <c r="J1441" i="1"/>
  <c r="J1433" i="1"/>
  <c r="J1425" i="1"/>
  <c r="J1417" i="1"/>
  <c r="J1409" i="1"/>
  <c r="J1401" i="1"/>
  <c r="J1393" i="1"/>
  <c r="J1385" i="1"/>
  <c r="J1377" i="1"/>
  <c r="J1369" i="1"/>
  <c r="J1361" i="1"/>
  <c r="J1353" i="1"/>
  <c r="J1345" i="1"/>
  <c r="J1337" i="1"/>
  <c r="J1329" i="1"/>
  <c r="J1321" i="1"/>
  <c r="J1313" i="1"/>
  <c r="J1305" i="1"/>
  <c r="J1297" i="1"/>
  <c r="J1289" i="1"/>
  <c r="J1281" i="1"/>
  <c r="J1273" i="1"/>
  <c r="J1265" i="1"/>
  <c r="J1257" i="1"/>
  <c r="J1249" i="1"/>
  <c r="J1241" i="1"/>
  <c r="J1233" i="1"/>
  <c r="J1225" i="1"/>
  <c r="J1217" i="1"/>
  <c r="J1209" i="1"/>
  <c r="J1201" i="1"/>
  <c r="J1193" i="1"/>
  <c r="J1185" i="1"/>
  <c r="J1177" i="1"/>
  <c r="J1169" i="1"/>
  <c r="J1161" i="1"/>
  <c r="J1153" i="1"/>
  <c r="J1145" i="1"/>
  <c r="J1137" i="1"/>
  <c r="J1129" i="1"/>
  <c r="J1121" i="1"/>
  <c r="J1113" i="1"/>
  <c r="J1105" i="1"/>
  <c r="J1097" i="1"/>
  <c r="J1089" i="1"/>
  <c r="J1081" i="1"/>
  <c r="J1073" i="1"/>
  <c r="J1065" i="1"/>
  <c r="J1057" i="1"/>
  <c r="J1049" i="1"/>
  <c r="J1041" i="1"/>
  <c r="J1033" i="1"/>
  <c r="J1025" i="1"/>
  <c r="J3312" i="1"/>
  <c r="J3296" i="1"/>
  <c r="J3288" i="1"/>
  <c r="J3280" i="1"/>
  <c r="J3272" i="1"/>
  <c r="J3264" i="1"/>
  <c r="J3256" i="1"/>
  <c r="J3248" i="1"/>
  <c r="J3240" i="1"/>
  <c r="J3232" i="1"/>
  <c r="J3224" i="1"/>
  <c r="J3216" i="1"/>
  <c r="J3208" i="1"/>
  <c r="J3200" i="1"/>
  <c r="J3192" i="1"/>
  <c r="J3184" i="1"/>
  <c r="J3176" i="1"/>
  <c r="J3168" i="1"/>
  <c r="J3160" i="1"/>
  <c r="J3152" i="1"/>
  <c r="J3144" i="1"/>
  <c r="J3136" i="1"/>
  <c r="J3128" i="1"/>
  <c r="J3120" i="1"/>
  <c r="J3112" i="1"/>
  <c r="J3104" i="1"/>
  <c r="J3096" i="1"/>
  <c r="J3088" i="1"/>
  <c r="J3080" i="1"/>
  <c r="J3072" i="1"/>
  <c r="J3064" i="1"/>
  <c r="J3056" i="1"/>
  <c r="J3048" i="1"/>
  <c r="J3040" i="1"/>
  <c r="J3032" i="1"/>
  <c r="J3024" i="1"/>
  <c r="J3016" i="1"/>
  <c r="J3008" i="1"/>
  <c r="J3000" i="1"/>
  <c r="J2992" i="1"/>
  <c r="J2984" i="1"/>
  <c r="J2976" i="1"/>
  <c r="J2968" i="1"/>
  <c r="J2960" i="1"/>
  <c r="J2952" i="1"/>
  <c r="J2944" i="1"/>
  <c r="J2936" i="1"/>
  <c r="J2928" i="1"/>
  <c r="J2920" i="1"/>
  <c r="J2912" i="1"/>
  <c r="J2904" i="1"/>
  <c r="J2896" i="1"/>
  <c r="J2888" i="1"/>
  <c r="J2880" i="1"/>
  <c r="J2872" i="1"/>
  <c r="J2864" i="1"/>
  <c r="J2856" i="1"/>
  <c r="J2848" i="1"/>
  <c r="J2840" i="1"/>
  <c r="J2832" i="1"/>
  <c r="J2824" i="1"/>
  <c r="J2816" i="1"/>
  <c r="J2808" i="1"/>
  <c r="J2800" i="1"/>
  <c r="J2792" i="1"/>
  <c r="J2784" i="1"/>
  <c r="J2776" i="1"/>
  <c r="J2768" i="1"/>
  <c r="J2760" i="1"/>
  <c r="J2752" i="1"/>
  <c r="J2744" i="1"/>
  <c r="J2736" i="1"/>
  <c r="J2728" i="1"/>
  <c r="J2720" i="1"/>
  <c r="J2712" i="1"/>
  <c r="J2704" i="1"/>
  <c r="J2696" i="1"/>
  <c r="J2688" i="1"/>
  <c r="J2680" i="1"/>
  <c r="J2672" i="1"/>
  <c r="J2664" i="1"/>
  <c r="J2656" i="1"/>
  <c r="J2648" i="1"/>
  <c r="J2640" i="1"/>
  <c r="J2632" i="1"/>
  <c r="J2624" i="1"/>
  <c r="J2616" i="1"/>
  <c r="J2608" i="1"/>
  <c r="J2600" i="1"/>
  <c r="J2592" i="1"/>
  <c r="J2584" i="1"/>
  <c r="J2576" i="1"/>
  <c r="J2568" i="1"/>
  <c r="J2560" i="1"/>
  <c r="J2552" i="1"/>
  <c r="J2544" i="1"/>
  <c r="J2536" i="1"/>
  <c r="J2528" i="1"/>
  <c r="J2520" i="1"/>
  <c r="J2512" i="1"/>
  <c r="J2504" i="1"/>
  <c r="J2496" i="1"/>
  <c r="J2488" i="1"/>
  <c r="J2480" i="1"/>
  <c r="J2472" i="1"/>
  <c r="J2464" i="1"/>
  <c r="J2456" i="1"/>
  <c r="J2448" i="1"/>
  <c r="J2440" i="1"/>
  <c r="J2432" i="1"/>
  <c r="J2424" i="1"/>
  <c r="J2416" i="1"/>
  <c r="J2408" i="1"/>
  <c r="J2400" i="1"/>
  <c r="J2392" i="1"/>
  <c r="J2384" i="1"/>
  <c r="J2376" i="1"/>
  <c r="J2368" i="1"/>
  <c r="J2360" i="1"/>
  <c r="J2352" i="1"/>
  <c r="J2344" i="1"/>
  <c r="J2336" i="1"/>
  <c r="J2328" i="1"/>
  <c r="J2320" i="1"/>
  <c r="J2312" i="1"/>
  <c r="J2304" i="1"/>
  <c r="J2296" i="1"/>
  <c r="J2288" i="1"/>
  <c r="J2280" i="1"/>
  <c r="J2272" i="1"/>
  <c r="J2264" i="1"/>
  <c r="J2256" i="1"/>
  <c r="J2248" i="1"/>
  <c r="J2240" i="1"/>
  <c r="J2232" i="1"/>
  <c r="J2224" i="1"/>
  <c r="J2216" i="1"/>
  <c r="J2208" i="1"/>
  <c r="J2200" i="1"/>
  <c r="J2192" i="1"/>
  <c r="J2184" i="1"/>
  <c r="J2176" i="1"/>
  <c r="J2168" i="1"/>
  <c r="J2160" i="1"/>
  <c r="J2152" i="1"/>
  <c r="J2144" i="1"/>
  <c r="J2136" i="1"/>
  <c r="J2128" i="1"/>
  <c r="J2120" i="1"/>
  <c r="J2112" i="1"/>
  <c r="J2104" i="1"/>
  <c r="J2096" i="1"/>
  <c r="J2088" i="1"/>
  <c r="J2080" i="1"/>
  <c r="J2072" i="1"/>
  <c r="J2064" i="1"/>
  <c r="J2056" i="1"/>
  <c r="J2048" i="1"/>
  <c r="J2040" i="1"/>
  <c r="J2032" i="1"/>
  <c r="J2024" i="1"/>
  <c r="J2016" i="1"/>
  <c r="J2008" i="1"/>
  <c r="J2000" i="1"/>
  <c r="J1992" i="1"/>
  <c r="J1984" i="1"/>
  <c r="J1976" i="1"/>
  <c r="J1968" i="1"/>
  <c r="J1960" i="1"/>
  <c r="J1952" i="1"/>
  <c r="J1944" i="1"/>
  <c r="J1936" i="1"/>
  <c r="J1928" i="1"/>
  <c r="J1920" i="1"/>
  <c r="J1912" i="1"/>
  <c r="J1904" i="1"/>
  <c r="J1896" i="1"/>
  <c r="J1888" i="1"/>
  <c r="J1880" i="1"/>
  <c r="J1872" i="1"/>
  <c r="J1864" i="1"/>
  <c r="J1856" i="1"/>
  <c r="J1848" i="1"/>
  <c r="J1840" i="1"/>
  <c r="J1832" i="1"/>
  <c r="J1824" i="1"/>
  <c r="J1816" i="1"/>
  <c r="J1808" i="1"/>
  <c r="J1800" i="1"/>
  <c r="J1792" i="1"/>
  <c r="J1784" i="1"/>
  <c r="J1776" i="1"/>
  <c r="J1768" i="1"/>
  <c r="J1760" i="1"/>
  <c r="J1752" i="1"/>
  <c r="J1744" i="1"/>
  <c r="J1736" i="1"/>
  <c r="J1728" i="1"/>
  <c r="J1720" i="1"/>
  <c r="J1712" i="1"/>
  <c r="J1704" i="1"/>
  <c r="J1696" i="1"/>
  <c r="J1688" i="1"/>
  <c r="J1680" i="1"/>
  <c r="J1672" i="1"/>
  <c r="J1664" i="1"/>
  <c r="J1656" i="1"/>
  <c r="J1648" i="1"/>
  <c r="J1640" i="1"/>
  <c r="J1632" i="1"/>
  <c r="J1624" i="1"/>
  <c r="J1616" i="1"/>
  <c r="J1608" i="1"/>
  <c r="J1600" i="1"/>
  <c r="J1592" i="1"/>
  <c r="J1584" i="1"/>
  <c r="J1576" i="1"/>
  <c r="J1568" i="1"/>
  <c r="J1560" i="1"/>
  <c r="J1552" i="1"/>
  <c r="J1544" i="1"/>
  <c r="J1536" i="1"/>
  <c r="J1528" i="1"/>
  <c r="J1520" i="1"/>
  <c r="J1512" i="1"/>
  <c r="J1504" i="1"/>
  <c r="J1496" i="1"/>
  <c r="J1488" i="1"/>
  <c r="J1480" i="1"/>
  <c r="J1472" i="1"/>
  <c r="J1464" i="1"/>
  <c r="J1456" i="1"/>
  <c r="J1448" i="1"/>
  <c r="J1440" i="1"/>
  <c r="J1432" i="1"/>
  <c r="J1424" i="1"/>
  <c r="J1416" i="1"/>
  <c r="J1408" i="1"/>
  <c r="J1400" i="1"/>
  <c r="J1392" i="1"/>
  <c r="J1384" i="1"/>
  <c r="J1376" i="1"/>
  <c r="J1368" i="1"/>
  <c r="J1360" i="1"/>
  <c r="J1352" i="1"/>
  <c r="J1344" i="1"/>
  <c r="J1336" i="1"/>
  <c r="J1328" i="1"/>
  <c r="J1320" i="1"/>
  <c r="J1312" i="1"/>
  <c r="J1304" i="1"/>
  <c r="J1296" i="1"/>
  <c r="J1288" i="1"/>
  <c r="J1280" i="1"/>
  <c r="J1272" i="1"/>
  <c r="J1264" i="1"/>
  <c r="J1256" i="1"/>
  <c r="J1248" i="1"/>
  <c r="J1240" i="1"/>
  <c r="J1232" i="1"/>
  <c r="J1224" i="1"/>
  <c r="J1216" i="1"/>
  <c r="J1208" i="1"/>
  <c r="J1200" i="1"/>
  <c r="J1192" i="1"/>
  <c r="J1184" i="1"/>
  <c r="J1176" i="1"/>
  <c r="J1168" i="1"/>
  <c r="J1160" i="1"/>
  <c r="J1152" i="1"/>
  <c r="J1144" i="1"/>
  <c r="J1136" i="1"/>
  <c r="J1128" i="1"/>
  <c r="J1120" i="1"/>
  <c r="J1112" i="1"/>
  <c r="J1104" i="1"/>
  <c r="J1096" i="1"/>
  <c r="J1088" i="1"/>
  <c r="J1080" i="1"/>
  <c r="J1072" i="1"/>
  <c r="J1064" i="1"/>
  <c r="J1056" i="1"/>
  <c r="J1048" i="1"/>
  <c r="J1040" i="1"/>
  <c r="J1032" i="1"/>
  <c r="J2991" i="1"/>
  <c r="J2983" i="1"/>
  <c r="J2975" i="1"/>
  <c r="J2967" i="1"/>
  <c r="J2959" i="1"/>
  <c r="J2951" i="1"/>
  <c r="J2943" i="1"/>
  <c r="J2935" i="1"/>
  <c r="J2927" i="1"/>
  <c r="J2919" i="1"/>
  <c r="J2911" i="1"/>
  <c r="J2903" i="1"/>
  <c r="J2895" i="1"/>
  <c r="J2887" i="1"/>
  <c r="J2879" i="1"/>
  <c r="J2871" i="1"/>
  <c r="J2863" i="1"/>
  <c r="J2855" i="1"/>
  <c r="J3461" i="1"/>
  <c r="J3453" i="1"/>
  <c r="J3445" i="1"/>
  <c r="J3437" i="1"/>
  <c r="J3429" i="1"/>
  <c r="J3421" i="1"/>
  <c r="J3413" i="1"/>
  <c r="J3405" i="1"/>
  <c r="J3397" i="1"/>
  <c r="J3389" i="1"/>
  <c r="J3381" i="1"/>
  <c r="J3373" i="1"/>
  <c r="J3365" i="1"/>
  <c r="J3357" i="1"/>
  <c r="J3349" i="1"/>
  <c r="J3341" i="1"/>
  <c r="J3333" i="1"/>
  <c r="J3325" i="1"/>
  <c r="J3317" i="1"/>
  <c r="J3309" i="1"/>
  <c r="J3301" i="1"/>
  <c r="J3293" i="1"/>
  <c r="J3285" i="1"/>
  <c r="J3277" i="1"/>
  <c r="J3269" i="1"/>
  <c r="J3253" i="1"/>
  <c r="J3245" i="1"/>
  <c r="J3237" i="1"/>
  <c r="J3229" i="1"/>
  <c r="J3221" i="1"/>
  <c r="J3213" i="1"/>
  <c r="J3205" i="1"/>
  <c r="J3197" i="1"/>
  <c r="J3189" i="1"/>
  <c r="J3173" i="1"/>
  <c r="J3165" i="1"/>
  <c r="J3157" i="1"/>
  <c r="J3149" i="1"/>
  <c r="J3141" i="1"/>
  <c r="J3133" i="1"/>
  <c r="J3125" i="1"/>
  <c r="J3117" i="1"/>
  <c r="J3109" i="1"/>
  <c r="J3101" i="1"/>
  <c r="J3093" i="1"/>
  <c r="J3085" i="1"/>
  <c r="J3077" i="1"/>
  <c r="J3069" i="1"/>
  <c r="J3061" i="1"/>
  <c r="J3053" i="1"/>
  <c r="J3045" i="1"/>
  <c r="J3037" i="1"/>
  <c r="J3029" i="1"/>
  <c r="J3021" i="1"/>
  <c r="J3013" i="1"/>
  <c r="J3005" i="1"/>
  <c r="J2997" i="1"/>
  <c r="J2989" i="1"/>
  <c r="J2981" i="1"/>
  <c r="J2973" i="1"/>
  <c r="J2965" i="1"/>
  <c r="J2957" i="1"/>
  <c r="J2949" i="1"/>
  <c r="J2941" i="1"/>
  <c r="J2933" i="1"/>
  <c r="J2925" i="1"/>
  <c r="J2917" i="1"/>
  <c r="J2853" i="1"/>
  <c r="J2845" i="1"/>
  <c r="J2837" i="1"/>
  <c r="J2829" i="1"/>
  <c r="J2821" i="1"/>
  <c r="J2813" i="1"/>
  <c r="J2805" i="1"/>
  <c r="J2797" i="1"/>
  <c r="J2789" i="1"/>
  <c r="J2781" i="1"/>
  <c r="J2773" i="1"/>
  <c r="J2765" i="1"/>
  <c r="J2757" i="1"/>
  <c r="J2749" i="1"/>
  <c r="J2741" i="1"/>
  <c r="J2733" i="1"/>
  <c r="J2725" i="1"/>
  <c r="J2717" i="1"/>
  <c r="J2709" i="1"/>
  <c r="J2701" i="1"/>
  <c r="J2693" i="1"/>
  <c r="J2685" i="1"/>
  <c r="J2677" i="1"/>
  <c r="J2669" i="1"/>
  <c r="J2661" i="1"/>
  <c r="J2653" i="1"/>
  <c r="J2645" i="1"/>
  <c r="J2637" i="1"/>
  <c r="J2629" i="1"/>
  <c r="J2621" i="1"/>
  <c r="J2613" i="1"/>
  <c r="J2605" i="1"/>
  <c r="J2597" i="1"/>
  <c r="J2589" i="1"/>
  <c r="J2581" i="1"/>
  <c r="J2573" i="1"/>
  <c r="J2565" i="1"/>
  <c r="J2557" i="1"/>
  <c r="J2549" i="1"/>
  <c r="J2541" i="1"/>
  <c r="J2533" i="1"/>
  <c r="J2525" i="1"/>
  <c r="J2517" i="1"/>
  <c r="J2509" i="1"/>
  <c r="J2501" i="1"/>
  <c r="J2493" i="1"/>
  <c r="J2485" i="1"/>
  <c r="J2477" i="1"/>
  <c r="J2469" i="1"/>
  <c r="J2461" i="1"/>
  <c r="J2453" i="1"/>
  <c r="J2445" i="1"/>
  <c r="J2437" i="1"/>
  <c r="J2429" i="1"/>
  <c r="J2421" i="1"/>
  <c r="J2413" i="1"/>
  <c r="J2405" i="1"/>
  <c r="J2397" i="1"/>
  <c r="J2389" i="1"/>
  <c r="J2381" i="1"/>
  <c r="J2373" i="1"/>
  <c r="J2365" i="1"/>
  <c r="J2357" i="1"/>
  <c r="J2349" i="1"/>
  <c r="J2341" i="1"/>
  <c r="J2333" i="1"/>
  <c r="J2325" i="1"/>
  <c r="J2317" i="1"/>
  <c r="J2309" i="1"/>
  <c r="J2301" i="1"/>
  <c r="J2293" i="1"/>
  <c r="J2285" i="1"/>
  <c r="J2277" i="1"/>
  <c r="J2269" i="1"/>
  <c r="J2261" i="1"/>
  <c r="J2253" i="1"/>
  <c r="J2245" i="1"/>
  <c r="J2237" i="1"/>
  <c r="J2229" i="1"/>
  <c r="J2221" i="1"/>
  <c r="J2213" i="1"/>
  <c r="J2205" i="1"/>
  <c r="J2197" i="1"/>
  <c r="J2189" i="1"/>
  <c r="J2181" i="1"/>
  <c r="J2173" i="1"/>
  <c r="J2165" i="1"/>
  <c r="J2157" i="1"/>
  <c r="J2149" i="1"/>
  <c r="J2141" i="1"/>
  <c r="J2133" i="1"/>
  <c r="J2125" i="1"/>
  <c r="J2117" i="1"/>
  <c r="J2109" i="1"/>
  <c r="J2101" i="1"/>
  <c r="J2093" i="1"/>
  <c r="J2085" i="1"/>
  <c r="J2077" i="1"/>
  <c r="J2069" i="1"/>
  <c r="J2061" i="1"/>
  <c r="J2053" i="1"/>
  <c r="J2045" i="1"/>
  <c r="J2037" i="1"/>
  <c r="J2029" i="1"/>
  <c r="J2021" i="1"/>
  <c r="J2013" i="1"/>
  <c r="J2005" i="1"/>
  <c r="J1997" i="1"/>
  <c r="J1989" i="1"/>
  <c r="J1981" i="1"/>
  <c r="J1973" i="1"/>
  <c r="J1965" i="1"/>
  <c r="J1957" i="1"/>
  <c r="J1949" i="1"/>
  <c r="J1941" i="1"/>
  <c r="J1933" i="1"/>
  <c r="J1925" i="1"/>
  <c r="J1917" i="1"/>
  <c r="J1909" i="1"/>
  <c r="J1901" i="1"/>
  <c r="J1893" i="1"/>
  <c r="J1885" i="1"/>
  <c r="J1877" i="1"/>
  <c r="J1869" i="1"/>
  <c r="J1861" i="1"/>
  <c r="J1853" i="1"/>
  <c r="J1845" i="1"/>
  <c r="J1837" i="1"/>
  <c r="J1829" i="1"/>
  <c r="J1821" i="1"/>
  <c r="J1813" i="1"/>
  <c r="J1805" i="1"/>
  <c r="J1797" i="1"/>
  <c r="J1789" i="1"/>
  <c r="J1781" i="1"/>
  <c r="J1773" i="1"/>
  <c r="J1765" i="1"/>
  <c r="J1757" i="1"/>
  <c r="J1749" i="1"/>
  <c r="J1741" i="1"/>
  <c r="J1733" i="1"/>
  <c r="J1725" i="1"/>
  <c r="J1717" i="1"/>
  <c r="J1709" i="1"/>
  <c r="J1701" i="1"/>
  <c r="J1693" i="1"/>
  <c r="J1685" i="1"/>
  <c r="J1677" i="1"/>
  <c r="J1669" i="1"/>
  <c r="J1661" i="1"/>
  <c r="J1653" i="1"/>
  <c r="J1645" i="1"/>
  <c r="J1637" i="1"/>
  <c r="J1629" i="1"/>
  <c r="J1621" i="1"/>
  <c r="J1613" i="1"/>
  <c r="J1605" i="1"/>
  <c r="J1597" i="1"/>
  <c r="J1589" i="1"/>
  <c r="J1581" i="1"/>
  <c r="J1573" i="1"/>
  <c r="J1565" i="1"/>
  <c r="J1557" i="1"/>
  <c r="J1549" i="1"/>
  <c r="J1541" i="1"/>
  <c r="J1533" i="1"/>
  <c r="J1525" i="1"/>
  <c r="J1517" i="1"/>
  <c r="J1509" i="1"/>
  <c r="J1501" i="1"/>
  <c r="J1493" i="1"/>
  <c r="J1485" i="1"/>
  <c r="J1477" i="1"/>
  <c r="J1469" i="1"/>
  <c r="J1461" i="1"/>
  <c r="J1453" i="1"/>
  <c r="J1445" i="1"/>
  <c r="J1437" i="1"/>
  <c r="J1429" i="1"/>
  <c r="J1421" i="1"/>
  <c r="J1413" i="1"/>
  <c r="J1405" i="1"/>
  <c r="J1397" i="1"/>
  <c r="J1389" i="1"/>
  <c r="J1381" i="1"/>
  <c r="J1373" i="1"/>
  <c r="J1365" i="1"/>
  <c r="J1357" i="1"/>
  <c r="J1349" i="1"/>
  <c r="J1341" i="1"/>
  <c r="J1333" i="1"/>
  <c r="J1325" i="1"/>
  <c r="J1317" i="1"/>
  <c r="J1309" i="1"/>
  <c r="J1301" i="1"/>
  <c r="J1293" i="1"/>
  <c r="J1285" i="1"/>
  <c r="J1277" i="1"/>
  <c r="J1269" i="1"/>
  <c r="J1261" i="1"/>
  <c r="J1253" i="1"/>
  <c r="J1245" i="1"/>
  <c r="J1237" i="1"/>
  <c r="J1229" i="1"/>
  <c r="J1221" i="1"/>
  <c r="J1213" i="1"/>
  <c r="J1205" i="1"/>
  <c r="J1197" i="1"/>
  <c r="J1189" i="1"/>
  <c r="J1181" i="1"/>
  <c r="J1173" i="1"/>
  <c r="J1165" i="1"/>
  <c r="J1157" i="1"/>
  <c r="J1149" i="1"/>
  <c r="J1141" i="1"/>
  <c r="J1133" i="1"/>
  <c r="J1125" i="1"/>
  <c r="J1117" i="1"/>
  <c r="J1109" i="1"/>
  <c r="J1101" i="1"/>
  <c r="J1093" i="1"/>
  <c r="J1085" i="1"/>
  <c r="J1077" i="1"/>
  <c r="J1069" i="1"/>
  <c r="J1061" i="1"/>
  <c r="J1053" i="1"/>
  <c r="J1045" i="1"/>
  <c r="J1037" i="1"/>
  <c r="J1029" i="1"/>
  <c r="J1021" i="1"/>
  <c r="J1013" i="1"/>
  <c r="J1005" i="1"/>
  <c r="J997" i="1"/>
  <c r="J989" i="1"/>
  <c r="J981" i="1"/>
  <c r="J973" i="1"/>
  <c r="J965" i="1"/>
  <c r="J957" i="1"/>
  <c r="J949" i="1"/>
  <c r="J941" i="1"/>
  <c r="J933" i="1"/>
  <c r="J925" i="1"/>
  <c r="J917" i="1"/>
  <c r="J909" i="1"/>
  <c r="J901" i="1"/>
  <c r="J893" i="1"/>
  <c r="J885" i="1"/>
  <c r="J877" i="1"/>
  <c r="J869" i="1"/>
  <c r="J861" i="1"/>
  <c r="J853" i="1"/>
  <c r="J845" i="1"/>
  <c r="J837" i="1"/>
  <c r="J829" i="1"/>
  <c r="J821" i="1"/>
  <c r="J813" i="1"/>
  <c r="J805" i="1"/>
  <c r="J797" i="1"/>
  <c r="J789" i="1"/>
  <c r="J781" i="1"/>
  <c r="J773" i="1"/>
  <c r="J765" i="1"/>
  <c r="J757" i="1"/>
  <c r="J749" i="1"/>
  <c r="J741" i="1"/>
  <c r="J733" i="1"/>
  <c r="J725" i="1"/>
  <c r="J717" i="1"/>
  <c r="J709" i="1"/>
  <c r="J701" i="1"/>
  <c r="J693" i="1"/>
  <c r="J685" i="1"/>
  <c r="J677" i="1"/>
  <c r="J669" i="1"/>
  <c r="J661" i="1"/>
  <c r="J653" i="1"/>
  <c r="J645" i="1"/>
  <c r="J637" i="1"/>
  <c r="J629" i="1"/>
  <c r="J621" i="1"/>
  <c r="J613" i="1"/>
  <c r="J605" i="1"/>
  <c r="J597" i="1"/>
  <c r="J589" i="1"/>
  <c r="J581" i="1"/>
  <c r="J573" i="1"/>
  <c r="J565" i="1"/>
  <c r="J557" i="1"/>
  <c r="J549" i="1"/>
  <c r="J541" i="1"/>
  <c r="J533" i="1"/>
  <c r="J525" i="1"/>
  <c r="J517" i="1"/>
  <c r="J509" i="1"/>
  <c r="J501" i="1"/>
  <c r="J493" i="1"/>
  <c r="J485" i="1"/>
  <c r="J477" i="1"/>
  <c r="J469" i="1"/>
  <c r="J461" i="1"/>
  <c r="J453" i="1"/>
  <c r="J445" i="1"/>
  <c r="J437" i="1"/>
  <c r="J429" i="1"/>
  <c r="J421" i="1"/>
  <c r="J413" i="1"/>
  <c r="J405" i="1"/>
  <c r="J397" i="1"/>
  <c r="J389" i="1"/>
  <c r="J381" i="1"/>
  <c r="J373" i="1"/>
  <c r="J365" i="1"/>
  <c r="J357" i="1"/>
  <c r="J349" i="1"/>
  <c r="J341" i="1"/>
  <c r="J333" i="1"/>
  <c r="J325" i="1"/>
  <c r="J317" i="1"/>
  <c r="J309" i="1"/>
  <c r="J301" i="1"/>
  <c r="J293" i="1"/>
  <c r="J285" i="1"/>
  <c r="J277" i="1"/>
  <c r="J269" i="1"/>
  <c r="J261" i="1"/>
  <c r="J253" i="1"/>
  <c r="J245" i="1"/>
  <c r="J237" i="1"/>
  <c r="J229" i="1"/>
  <c r="J221" i="1"/>
  <c r="J213" i="1"/>
  <c r="J205" i="1"/>
  <c r="J197" i="1"/>
  <c r="J189" i="1"/>
  <c r="J181" i="1"/>
  <c r="J173" i="1"/>
  <c r="J165" i="1"/>
  <c r="J157" i="1"/>
  <c r="J149" i="1"/>
  <c r="J141" i="1"/>
  <c r="J133" i="1"/>
  <c r="J125" i="1"/>
  <c r="J117" i="1"/>
  <c r="J109" i="1"/>
  <c r="J101" i="1"/>
  <c r="J93" i="1"/>
  <c r="J85" i="1"/>
  <c r="J77" i="1"/>
  <c r="J69" i="1"/>
  <c r="J61" i="1"/>
  <c r="J53" i="1"/>
  <c r="J45" i="1"/>
  <c r="J37" i="1"/>
  <c r="J1027" i="1"/>
  <c r="J1019" i="1"/>
  <c r="J1011" i="1"/>
  <c r="J1003" i="1"/>
  <c r="J995" i="1"/>
  <c r="J987" i="1"/>
  <c r="J979" i="1"/>
  <c r="J971" i="1"/>
  <c r="J963" i="1"/>
  <c r="J955" i="1"/>
  <c r="J947" i="1"/>
  <c r="J939" i="1"/>
  <c r="J931" i="1"/>
  <c r="J923" i="1"/>
  <c r="J915" i="1"/>
  <c r="J907" i="1"/>
  <c r="J899" i="1"/>
  <c r="J891" i="1"/>
  <c r="J883" i="1"/>
  <c r="J875" i="1"/>
  <c r="J867" i="1"/>
  <c r="J859" i="1"/>
  <c r="J851" i="1"/>
  <c r="J843" i="1"/>
  <c r="J835" i="1"/>
  <c r="J827" i="1"/>
  <c r="J819" i="1"/>
  <c r="J811" i="1"/>
  <c r="J803" i="1"/>
  <c r="J795" i="1"/>
  <c r="J787" i="1"/>
  <c r="J779" i="1"/>
  <c r="J771" i="1"/>
  <c r="J763" i="1"/>
  <c r="J755" i="1"/>
  <c r="J747" i="1"/>
  <c r="J739" i="1"/>
  <c r="J731" i="1"/>
  <c r="J723" i="1"/>
  <c r="J715" i="1"/>
  <c r="J707" i="1"/>
  <c r="J699" i="1"/>
  <c r="J691" i="1"/>
  <c r="J683" i="1"/>
  <c r="J675" i="1"/>
  <c r="J667" i="1"/>
  <c r="J659" i="1"/>
  <c r="J651" i="1"/>
  <c r="J643" i="1"/>
  <c r="J635" i="1"/>
  <c r="J627" i="1"/>
  <c r="J619" i="1"/>
  <c r="J611" i="1"/>
  <c r="J603" i="1"/>
  <c r="J595" i="1"/>
  <c r="J587" i="1"/>
  <c r="J579" i="1"/>
  <c r="J571" i="1"/>
  <c r="J563" i="1"/>
  <c r="J555" i="1"/>
  <c r="J547" i="1"/>
  <c r="J539" i="1"/>
  <c r="J531" i="1"/>
  <c r="J523" i="1"/>
  <c r="J515" i="1"/>
  <c r="J507" i="1"/>
  <c r="J499" i="1"/>
  <c r="J491" i="1"/>
  <c r="J483" i="1"/>
  <c r="J475" i="1"/>
  <c r="J467" i="1"/>
  <c r="J459" i="1"/>
  <c r="J451" i="1"/>
  <c r="J443" i="1"/>
  <c r="J435" i="1"/>
  <c r="J427" i="1"/>
  <c r="J419" i="1"/>
  <c r="J411" i="1"/>
  <c r="J403" i="1"/>
  <c r="J395" i="1"/>
  <c r="J387" i="1"/>
  <c r="J379" i="1"/>
  <c r="J371" i="1"/>
  <c r="J363" i="1"/>
  <c r="J355" i="1"/>
  <c r="J347" i="1"/>
  <c r="J339" i="1"/>
  <c r="J331" i="1"/>
  <c r="J323" i="1"/>
  <c r="J315" i="1"/>
  <c r="J307" i="1"/>
  <c r="J299" i="1"/>
  <c r="J291" i="1"/>
  <c r="J283" i="1"/>
  <c r="J275" i="1"/>
  <c r="J267" i="1"/>
  <c r="J259" i="1"/>
  <c r="J251" i="1"/>
  <c r="J243" i="1"/>
  <c r="J235" i="1"/>
  <c r="J227" i="1"/>
  <c r="J219" i="1"/>
  <c r="J211" i="1"/>
  <c r="J203" i="1"/>
  <c r="J195" i="1"/>
  <c r="J187" i="1"/>
  <c r="J179" i="1"/>
  <c r="J171" i="1"/>
  <c r="J163" i="1"/>
  <c r="J155" i="1"/>
  <c r="J147" i="1"/>
  <c r="J139" i="1"/>
  <c r="J131" i="1"/>
  <c r="J123" i="1"/>
  <c r="J115" i="1"/>
  <c r="J107" i="1"/>
  <c r="J99" i="1"/>
  <c r="J91" i="1"/>
  <c r="J83" i="1"/>
  <c r="J75" i="1"/>
  <c r="J67" i="1"/>
  <c r="J59" i="1"/>
  <c r="J51" i="1"/>
  <c r="J43" i="1"/>
  <c r="J35" i="1"/>
  <c r="J874" i="1"/>
  <c r="J866" i="1"/>
  <c r="J858" i="1"/>
  <c r="J850" i="1"/>
  <c r="J842" i="1"/>
  <c r="J834" i="1"/>
  <c r="J826" i="1"/>
  <c r="J818" i="1"/>
  <c r="J810" i="1"/>
  <c r="J802" i="1"/>
  <c r="J794" i="1"/>
  <c r="J786" i="1"/>
  <c r="J778" i="1"/>
  <c r="J770" i="1"/>
  <c r="J762" i="1"/>
  <c r="J754" i="1"/>
  <c r="J746" i="1"/>
  <c r="J738" i="1"/>
  <c r="J730" i="1"/>
  <c r="J722" i="1"/>
  <c r="J714" i="1"/>
  <c r="J706" i="1"/>
  <c r="J698" i="1"/>
  <c r="J690" i="1"/>
  <c r="J682" i="1"/>
  <c r="J674" i="1"/>
  <c r="J666" i="1"/>
  <c r="J658" i="1"/>
  <c r="J650" i="1"/>
  <c r="J642" i="1"/>
  <c r="J634" i="1"/>
  <c r="J626" i="1"/>
  <c r="J618" i="1"/>
  <c r="J610" i="1"/>
  <c r="J602" i="1"/>
  <c r="J594" i="1"/>
  <c r="J586" i="1"/>
  <c r="J578" i="1"/>
  <c r="J570" i="1"/>
  <c r="J562" i="1"/>
  <c r="J554" i="1"/>
  <c r="J546" i="1"/>
  <c r="J538" i="1"/>
  <c r="J530" i="1"/>
  <c r="J522" i="1"/>
  <c r="J514" i="1"/>
  <c r="J506" i="1"/>
  <c r="J498" i="1"/>
  <c r="J490" i="1"/>
  <c r="J482" i="1"/>
  <c r="J474" i="1"/>
  <c r="J466" i="1"/>
  <c r="J458" i="1"/>
  <c r="J450" i="1"/>
  <c r="J442" i="1"/>
  <c r="J434" i="1"/>
  <c r="J426" i="1"/>
  <c r="J418" i="1"/>
  <c r="J410" i="1"/>
  <c r="J402" i="1"/>
  <c r="J394" i="1"/>
  <c r="J386" i="1"/>
  <c r="J378" i="1"/>
  <c r="J370" i="1"/>
  <c r="J362" i="1"/>
  <c r="J354" i="1"/>
  <c r="J346" i="1"/>
  <c r="J338" i="1"/>
  <c r="J330" i="1"/>
  <c r="J322" i="1"/>
  <c r="J314" i="1"/>
  <c r="J306" i="1"/>
  <c r="J298" i="1"/>
  <c r="J290" i="1"/>
  <c r="J282" i="1"/>
  <c r="J274" i="1"/>
  <c r="J266" i="1"/>
  <c r="J258" i="1"/>
  <c r="J250" i="1"/>
  <c r="J242" i="1"/>
  <c r="J234" i="1"/>
  <c r="J226" i="1"/>
  <c r="J218" i="1"/>
  <c r="J210" i="1"/>
  <c r="J202" i="1"/>
  <c r="J194" i="1"/>
  <c r="J186" i="1"/>
  <c r="J178" i="1"/>
  <c r="J170" i="1"/>
  <c r="J162" i="1"/>
  <c r="J154" i="1"/>
  <c r="J146" i="1"/>
  <c r="J138" i="1"/>
  <c r="J130" i="1"/>
  <c r="J122" i="1"/>
  <c r="J114" i="1"/>
  <c r="J106" i="1"/>
  <c r="J98" i="1"/>
  <c r="J90" i="1"/>
  <c r="J82" i="1"/>
  <c r="J74" i="1"/>
  <c r="J66" i="1"/>
  <c r="J58" i="1"/>
  <c r="J50" i="1"/>
  <c r="J42" i="1"/>
  <c r="J34" i="1"/>
  <c r="J1024" i="1"/>
  <c r="J1016" i="1"/>
  <c r="J1008" i="1"/>
  <c r="J1000" i="1"/>
  <c r="J992" i="1"/>
  <c r="J984" i="1"/>
  <c r="J976" i="1"/>
  <c r="J968" i="1"/>
  <c r="J960" i="1"/>
  <c r="J952" i="1"/>
  <c r="J944" i="1"/>
  <c r="J936" i="1"/>
  <c r="J928" i="1"/>
  <c r="J920" i="1"/>
  <c r="J912" i="1"/>
  <c r="J904" i="1"/>
  <c r="J896" i="1"/>
  <c r="J888" i="1"/>
  <c r="J880" i="1"/>
  <c r="J872" i="1"/>
  <c r="J864" i="1"/>
  <c r="J856" i="1"/>
  <c r="J848" i="1"/>
  <c r="J840" i="1"/>
  <c r="J832" i="1"/>
  <c r="J824" i="1"/>
  <c r="J816" i="1"/>
  <c r="J808" i="1"/>
  <c r="J800" i="1"/>
  <c r="J792" i="1"/>
  <c r="J784" i="1"/>
  <c r="J776" i="1"/>
  <c r="J768" i="1"/>
  <c r="J760" i="1"/>
  <c r="J752" i="1"/>
  <c r="J744" i="1"/>
  <c r="J736" i="1"/>
  <c r="J728" i="1"/>
  <c r="J720" i="1"/>
  <c r="J712" i="1"/>
  <c r="J704" i="1"/>
  <c r="J696" i="1"/>
  <c r="J688" i="1"/>
  <c r="J680" i="1"/>
  <c r="J672" i="1"/>
  <c r="J664" i="1"/>
  <c r="J656" i="1"/>
  <c r="J648" i="1"/>
  <c r="J640" i="1"/>
  <c r="J632" i="1"/>
  <c r="J624" i="1"/>
  <c r="J616" i="1"/>
  <c r="J608" i="1"/>
  <c r="J600" i="1"/>
  <c r="J592" i="1"/>
  <c r="J584" i="1"/>
  <c r="J576" i="1"/>
  <c r="J568" i="1"/>
  <c r="J560" i="1"/>
  <c r="J552" i="1"/>
  <c r="J544" i="1"/>
  <c r="J536" i="1"/>
  <c r="J528" i="1"/>
  <c r="J520" i="1"/>
  <c r="J512" i="1"/>
  <c r="J504" i="1"/>
  <c r="J496" i="1"/>
  <c r="J488" i="1"/>
  <c r="J480" i="1"/>
  <c r="J472" i="1"/>
  <c r="J464" i="1"/>
  <c r="J456" i="1"/>
  <c r="J448" i="1"/>
  <c r="J440" i="1"/>
  <c r="J432" i="1"/>
  <c r="J424" i="1"/>
  <c r="J416" i="1"/>
  <c r="J408" i="1"/>
  <c r="J400" i="1"/>
  <c r="J392" i="1"/>
  <c r="J384" i="1"/>
  <c r="J376" i="1"/>
  <c r="J368" i="1"/>
  <c r="J360" i="1"/>
  <c r="J352" i="1"/>
  <c r="J344" i="1"/>
  <c r="J336" i="1"/>
  <c r="J328" i="1"/>
  <c r="J320" i="1"/>
  <c r="J312" i="1"/>
  <c r="J304" i="1"/>
  <c r="J296" i="1"/>
  <c r="J288" i="1"/>
  <c r="J280" i="1"/>
  <c r="J272" i="1"/>
  <c r="J264" i="1"/>
  <c r="J256" i="1"/>
  <c r="J248" i="1"/>
  <c r="J240" i="1"/>
  <c r="J232" i="1"/>
  <c r="J224" i="1"/>
  <c r="J216" i="1"/>
  <c r="J208" i="1"/>
  <c r="J200" i="1"/>
  <c r="J192" i="1"/>
  <c r="J184" i="1"/>
  <c r="J176" i="1"/>
  <c r="J168" i="1"/>
  <c r="J160" i="1"/>
  <c r="J152" i="1"/>
  <c r="J144" i="1"/>
  <c r="J136" i="1"/>
  <c r="J128" i="1"/>
  <c r="J120" i="1"/>
  <c r="J112" i="1"/>
  <c r="J104" i="1"/>
  <c r="J96" i="1"/>
  <c r="J88" i="1"/>
  <c r="J80" i="1"/>
  <c r="J72" i="1"/>
  <c r="J64" i="1"/>
  <c r="J56" i="1"/>
  <c r="J48" i="1"/>
  <c r="J40" i="1"/>
  <c r="J32" i="1"/>
  <c r="H32" i="1"/>
  <c r="H1648" i="1"/>
  <c r="I1648" i="1" s="1"/>
  <c r="K1648" i="1" s="1"/>
  <c r="H1716" i="1"/>
  <c r="I1716" i="1" s="1"/>
  <c r="K1716" i="1" s="1"/>
  <c r="H1812" i="1"/>
  <c r="I1812" i="1" s="1"/>
  <c r="K1812" i="1" s="1"/>
  <c r="H2036" i="1"/>
  <c r="I2036" i="1" s="1"/>
  <c r="K2036" i="1" s="1"/>
  <c r="H4228" i="1"/>
  <c r="I4228" i="1" s="1"/>
  <c r="K4228" i="1" s="1"/>
  <c r="H804" i="1"/>
  <c r="I804" i="1" s="1"/>
  <c r="K804" i="1" s="1"/>
  <c r="H794" i="1"/>
  <c r="I794" i="1" s="1"/>
  <c r="K794" i="1" s="1"/>
  <c r="H5300" i="1"/>
  <c r="I5300" i="1" s="1"/>
  <c r="H1632" i="1"/>
  <c r="I1632" i="1" s="1"/>
  <c r="K1632" i="1" s="1"/>
  <c r="H5246" i="1"/>
  <c r="I5246" i="1" s="1"/>
  <c r="K5246" i="1" s="1"/>
  <c r="H5293" i="1"/>
  <c r="I5293" i="1" s="1"/>
  <c r="K5293" i="1" s="1"/>
  <c r="H1498" i="1"/>
  <c r="I1498" i="1" s="1"/>
  <c r="K1498" i="1" s="1"/>
  <c r="H1562" i="1"/>
  <c r="I1562" i="1" s="1"/>
  <c r="K1562" i="1" s="1"/>
  <c r="H1594" i="1"/>
  <c r="I1594" i="1" s="1"/>
  <c r="K1594" i="1" s="1"/>
  <c r="H1940" i="1"/>
  <c r="I1940" i="1" s="1"/>
  <c r="K1940" i="1" s="1"/>
  <c r="H2817" i="1"/>
  <c r="I2817" i="1" s="1"/>
  <c r="K2817" i="1" s="1"/>
  <c r="H2850" i="1"/>
  <c r="I2850" i="1" s="1"/>
  <c r="K2850" i="1" s="1"/>
  <c r="H2906" i="1"/>
  <c r="I2906" i="1" s="1"/>
  <c r="K2906" i="1" s="1"/>
  <c r="H2928" i="1"/>
  <c r="I2928" i="1" s="1"/>
  <c r="K2928" i="1" s="1"/>
  <c r="H3476" i="1"/>
  <c r="I3476" i="1" s="1"/>
  <c r="K3476" i="1" s="1"/>
  <c r="H4242" i="1"/>
  <c r="I4242" i="1" s="1"/>
  <c r="K4242" i="1" s="1"/>
  <c r="H4306" i="1"/>
  <c r="I4306" i="1" s="1"/>
  <c r="K4306" i="1" s="1"/>
  <c r="H4528" i="1"/>
  <c r="I4528" i="1" s="1"/>
  <c r="K4528" i="1" s="1"/>
  <c r="H4552" i="1"/>
  <c r="I4552" i="1" s="1"/>
  <c r="K4552" i="1" s="1"/>
  <c r="H4570" i="1"/>
  <c r="I4570" i="1" s="1"/>
  <c r="K4570" i="1" s="1"/>
  <c r="H5241" i="1"/>
  <c r="I5241" i="1" s="1"/>
  <c r="K5241" i="1" s="1"/>
  <c r="H5457" i="1"/>
  <c r="I5457" i="1" s="1"/>
  <c r="K5457" i="1" s="1"/>
  <c r="H5473" i="1"/>
  <c r="I5473" i="1" s="1"/>
  <c r="K5473" i="1" s="1"/>
  <c r="H5537" i="1"/>
  <c r="I5537" i="1" s="1"/>
  <c r="K5537" i="1" s="1"/>
  <c r="H213" i="1"/>
  <c r="H229" i="1"/>
  <c r="H261" i="1"/>
  <c r="I261" i="1" s="1"/>
  <c r="K261" i="1" s="1"/>
  <c r="H293" i="1"/>
  <c r="I293" i="1" s="1"/>
  <c r="K293" i="1" s="1"/>
  <c r="H325" i="1"/>
  <c r="I325" i="1" s="1"/>
  <c r="K325" i="1" s="1"/>
  <c r="H357" i="1"/>
  <c r="I357" i="1" s="1"/>
  <c r="K357" i="1" s="1"/>
  <c r="H700" i="1"/>
  <c r="I700" i="1" s="1"/>
  <c r="H764" i="1"/>
  <c r="I764" i="1" s="1"/>
  <c r="H1908" i="1"/>
  <c r="I1908" i="1" s="1"/>
  <c r="K1908" i="1" s="1"/>
  <c r="H2771" i="1"/>
  <c r="I2771" i="1" s="1"/>
  <c r="H4237" i="1"/>
  <c r="I4237" i="1" s="1"/>
  <c r="K4237" i="1" s="1"/>
  <c r="H64" i="1"/>
  <c r="H72" i="1"/>
  <c r="H80" i="1"/>
  <c r="H88" i="1"/>
  <c r="H96" i="1"/>
  <c r="H104" i="1"/>
  <c r="H112" i="1"/>
  <c r="H120" i="1"/>
  <c r="H128" i="1"/>
  <c r="H136" i="1"/>
  <c r="H144" i="1"/>
  <c r="H152" i="1"/>
  <c r="H160" i="1"/>
  <c r="H168" i="1"/>
  <c r="H176" i="1"/>
  <c r="H1466" i="1"/>
  <c r="I1466" i="1" s="1"/>
  <c r="K1466" i="1" s="1"/>
  <c r="H2904" i="1"/>
  <c r="I2904" i="1" s="1"/>
  <c r="K2904" i="1" s="1"/>
  <c r="H4647" i="1"/>
  <c r="I4647" i="1" s="1"/>
  <c r="K4647" i="1" s="1"/>
  <c r="H4674" i="1"/>
  <c r="I4674" i="1" s="1"/>
  <c r="K4674" i="1" s="1"/>
  <c r="H698" i="1"/>
  <c r="I698" i="1" s="1"/>
  <c r="K698" i="1" s="1"/>
  <c r="H1434" i="1"/>
  <c r="I1434" i="1" s="1"/>
  <c r="K1434" i="1" s="1"/>
  <c r="H2547" i="1"/>
  <c r="I2547" i="1" s="1"/>
  <c r="H2579" i="1"/>
  <c r="I2579" i="1" s="1"/>
  <c r="H2611" i="1"/>
  <c r="I2611" i="1" s="1"/>
  <c r="K2611" i="1" s="1"/>
  <c r="H2643" i="1"/>
  <c r="I2643" i="1" s="1"/>
  <c r="K2643" i="1" s="1"/>
  <c r="H2682" i="1"/>
  <c r="I2682" i="1" s="1"/>
  <c r="K2682" i="1" s="1"/>
  <c r="H2698" i="1"/>
  <c r="I2698" i="1" s="1"/>
  <c r="K2698" i="1" s="1"/>
  <c r="H2787" i="1"/>
  <c r="I2787" i="1" s="1"/>
  <c r="H2963" i="1"/>
  <c r="I2963" i="1" s="1"/>
  <c r="K2963" i="1" s="1"/>
  <c r="H3051" i="1"/>
  <c r="I3051" i="1" s="1"/>
  <c r="H3107" i="1"/>
  <c r="I3107" i="1" s="1"/>
  <c r="H3115" i="1"/>
  <c r="I3115" i="1" s="1"/>
  <c r="K3115" i="1" s="1"/>
  <c r="H3139" i="1"/>
  <c r="I3139" i="1" s="1"/>
  <c r="K3139" i="1" s="1"/>
  <c r="H3371" i="1"/>
  <c r="I3371" i="1" s="1"/>
  <c r="K3371" i="1" s="1"/>
  <c r="H3379" i="1"/>
  <c r="I3379" i="1" s="1"/>
  <c r="H5123" i="1"/>
  <c r="I5123" i="1" s="1"/>
  <c r="H1790" i="1"/>
  <c r="I1790" i="1" s="1"/>
  <c r="K1790" i="1" s="1"/>
  <c r="H4277" i="1"/>
  <c r="I4277" i="1" s="1"/>
  <c r="K4277" i="1" s="1"/>
  <c r="H4300" i="1"/>
  <c r="I4300" i="1" s="1"/>
  <c r="K4300" i="1" s="1"/>
  <c r="H4318" i="1"/>
  <c r="I4318" i="1" s="1"/>
  <c r="K4318" i="1" s="1"/>
  <c r="H4326" i="1"/>
  <c r="I4326" i="1" s="1"/>
  <c r="K4326" i="1" s="1"/>
  <c r="H4333" i="1"/>
  <c r="I4333" i="1" s="1"/>
  <c r="K4333" i="1" s="1"/>
  <c r="H4622" i="1"/>
  <c r="I4622" i="1" s="1"/>
  <c r="K4622" i="1" s="1"/>
  <c r="H5053" i="1"/>
  <c r="I5053" i="1" s="1"/>
  <c r="K5053" i="1" s="1"/>
  <c r="H5294" i="1"/>
  <c r="I5294" i="1" s="1"/>
  <c r="H1673" i="1"/>
  <c r="I1673" i="1" s="1"/>
  <c r="K1673" i="1" s="1"/>
  <c r="H2297" i="1"/>
  <c r="I2297" i="1" s="1"/>
  <c r="K2297" i="1" s="1"/>
  <c r="H2337" i="1"/>
  <c r="I2337" i="1" s="1"/>
  <c r="K2337" i="1" s="1"/>
  <c r="H3377" i="1"/>
  <c r="I3377" i="1" s="1"/>
  <c r="K3377" i="1" s="1"/>
  <c r="H4920" i="1"/>
  <c r="I4920" i="1" s="1"/>
  <c r="K4920" i="1" s="1"/>
  <c r="H5051" i="1"/>
  <c r="I5051" i="1" s="1"/>
  <c r="H5393" i="1"/>
  <c r="I5393" i="1" s="1"/>
  <c r="K5393" i="1" s="1"/>
  <c r="H5409" i="1"/>
  <c r="I5409" i="1" s="1"/>
  <c r="K5409" i="1" s="1"/>
  <c r="H5441" i="1"/>
  <c r="I5441" i="1" s="1"/>
  <c r="K5441" i="1" s="1"/>
  <c r="H5521" i="1"/>
  <c r="I5521" i="1" s="1"/>
  <c r="K5521" i="1" s="1"/>
  <c r="H826" i="1"/>
  <c r="I826" i="1" s="1"/>
  <c r="K826" i="1" s="1"/>
  <c r="H828" i="1"/>
  <c r="I828" i="1" s="1"/>
  <c r="H66" i="1"/>
  <c r="H74" i="1"/>
  <c r="H82" i="1"/>
  <c r="H90" i="1"/>
  <c r="H98" i="1"/>
  <c r="H106" i="1"/>
  <c r="H114" i="1"/>
  <c r="H122" i="1"/>
  <c r="H34" i="1"/>
  <c r="H42" i="1"/>
  <c r="H50" i="1"/>
  <c r="H58" i="1"/>
  <c r="H187" i="1"/>
  <c r="H232" i="1"/>
  <c r="H252" i="1"/>
  <c r="I252" i="1" s="1"/>
  <c r="K252" i="1" s="1"/>
  <c r="H264" i="1"/>
  <c r="I264" i="1" s="1"/>
  <c r="K264" i="1" s="1"/>
  <c r="H284" i="1"/>
  <c r="I284" i="1" s="1"/>
  <c r="K284" i="1" s="1"/>
  <c r="H296" i="1"/>
  <c r="I296" i="1" s="1"/>
  <c r="H316" i="1"/>
  <c r="I316" i="1" s="1"/>
  <c r="K316" i="1" s="1"/>
  <c r="H328" i="1"/>
  <c r="I328" i="1" s="1"/>
  <c r="H348" i="1"/>
  <c r="I348" i="1" s="1"/>
  <c r="K348" i="1" s="1"/>
  <c r="H360" i="1"/>
  <c r="I360" i="1" s="1"/>
  <c r="H380" i="1"/>
  <c r="I380" i="1" s="1"/>
  <c r="K380" i="1" s="1"/>
  <c r="H392" i="1"/>
  <c r="I392" i="1" s="1"/>
  <c r="K392" i="1" s="1"/>
  <c r="H412" i="1"/>
  <c r="I412" i="1" s="1"/>
  <c r="K412" i="1" s="1"/>
  <c r="H444" i="1"/>
  <c r="I444" i="1" s="1"/>
  <c r="K444" i="1" s="1"/>
  <c r="H476" i="1"/>
  <c r="I476" i="1" s="1"/>
  <c r="K476" i="1" s="1"/>
  <c r="H508" i="1"/>
  <c r="I508" i="1" s="1"/>
  <c r="K508" i="1" s="1"/>
  <c r="H540" i="1"/>
  <c r="I540" i="1" s="1"/>
  <c r="K540" i="1" s="1"/>
  <c r="H572" i="1"/>
  <c r="I572" i="1" s="1"/>
  <c r="K572" i="1" s="1"/>
  <c r="H640" i="1"/>
  <c r="I640" i="1" s="1"/>
  <c r="H648" i="1"/>
  <c r="I648" i="1" s="1"/>
  <c r="K648" i="1" s="1"/>
  <c r="H656" i="1"/>
  <c r="I656" i="1" s="1"/>
  <c r="K656" i="1" s="1"/>
  <c r="H664" i="1"/>
  <c r="I664" i="1" s="1"/>
  <c r="H672" i="1"/>
  <c r="I672" i="1" s="1"/>
  <c r="H680" i="1"/>
  <c r="I680" i="1" s="1"/>
  <c r="H688" i="1"/>
  <c r="I688" i="1" s="1"/>
  <c r="K688" i="1" s="1"/>
  <c r="H696" i="1"/>
  <c r="I696" i="1" s="1"/>
  <c r="K696" i="1" s="1"/>
  <c r="H712" i="1"/>
  <c r="I712" i="1" s="1"/>
  <c r="K712" i="1" s="1"/>
  <c r="H858" i="1"/>
  <c r="I858" i="1" s="1"/>
  <c r="K858" i="1" s="1"/>
  <c r="H868" i="1"/>
  <c r="I868" i="1" s="1"/>
  <c r="K868" i="1" s="1"/>
  <c r="H890" i="1"/>
  <c r="I890" i="1" s="1"/>
  <c r="K890" i="1" s="1"/>
  <c r="H892" i="1"/>
  <c r="I892" i="1" s="1"/>
  <c r="H922" i="1"/>
  <c r="I922" i="1" s="1"/>
  <c r="K922" i="1" s="1"/>
  <c r="H932" i="1"/>
  <c r="I932" i="1" s="1"/>
  <c r="K932" i="1" s="1"/>
  <c r="H954" i="1"/>
  <c r="I954" i="1" s="1"/>
  <c r="K954" i="1" s="1"/>
  <c r="H956" i="1"/>
  <c r="I956" i="1" s="1"/>
  <c r="H3384" i="1"/>
  <c r="I3384" i="1" s="1"/>
  <c r="H4866" i="1"/>
  <c r="I4866" i="1" s="1"/>
  <c r="K4866" i="1" s="1"/>
  <c r="H355" i="1"/>
  <c r="I355" i="1" s="1"/>
  <c r="H387" i="1"/>
  <c r="I387" i="1" s="1"/>
  <c r="K387" i="1" s="1"/>
  <c r="H419" i="1"/>
  <c r="I419" i="1" s="1"/>
  <c r="H483" i="1"/>
  <c r="I483" i="1" s="1"/>
  <c r="H515" i="1"/>
  <c r="I515" i="1" s="1"/>
  <c r="K515" i="1" s="1"/>
  <c r="H547" i="1"/>
  <c r="I547" i="1" s="1"/>
  <c r="H579" i="1"/>
  <c r="I579" i="1" s="1"/>
  <c r="K579" i="1" s="1"/>
  <c r="H749" i="1"/>
  <c r="I749" i="1" s="1"/>
  <c r="K749" i="1" s="1"/>
  <c r="H1780" i="1"/>
  <c r="I1780" i="1" s="1"/>
  <c r="K1780" i="1" s="1"/>
  <c r="H2319" i="1"/>
  <c r="I2319" i="1" s="1"/>
  <c r="K2319" i="1" s="1"/>
  <c r="H2328" i="1"/>
  <c r="I2328" i="1" s="1"/>
  <c r="K2328" i="1" s="1"/>
  <c r="H2926" i="1"/>
  <c r="I2926" i="1" s="1"/>
  <c r="K2926" i="1" s="1"/>
  <c r="H227" i="1"/>
  <c r="H451" i="1"/>
  <c r="I451" i="1" s="1"/>
  <c r="K451" i="1" s="1"/>
  <c r="H33" i="1"/>
  <c r="H40" i="1"/>
  <c r="H48" i="1"/>
  <c r="H56" i="1"/>
  <c r="H222" i="1"/>
  <c r="H254" i="1"/>
  <c r="I254" i="1" s="1"/>
  <c r="H286" i="1"/>
  <c r="I286" i="1" s="1"/>
  <c r="K286" i="1" s="1"/>
  <c r="H318" i="1"/>
  <c r="I318" i="1" s="1"/>
  <c r="H350" i="1"/>
  <c r="I350" i="1" s="1"/>
  <c r="K350" i="1" s="1"/>
  <c r="H382" i="1"/>
  <c r="I382" i="1" s="1"/>
  <c r="K382" i="1" s="1"/>
  <c r="H414" i="1"/>
  <c r="I414" i="1" s="1"/>
  <c r="K414" i="1" s="1"/>
  <c r="H446" i="1"/>
  <c r="I446" i="1" s="1"/>
  <c r="H478" i="1"/>
  <c r="I478" i="1" s="1"/>
  <c r="K478" i="1" s="1"/>
  <c r="H510" i="1"/>
  <c r="I510" i="1" s="1"/>
  <c r="H542" i="1"/>
  <c r="I542" i="1" s="1"/>
  <c r="K542" i="1" s="1"/>
  <c r="H574" i="1"/>
  <c r="I574" i="1" s="1"/>
  <c r="H606" i="1"/>
  <c r="I606" i="1" s="1"/>
  <c r="K606" i="1" s="1"/>
  <c r="H638" i="1"/>
  <c r="I638" i="1" s="1"/>
  <c r="K638" i="1" s="1"/>
  <c r="H646" i="1"/>
  <c r="I646" i="1" s="1"/>
  <c r="H654" i="1"/>
  <c r="I654" i="1" s="1"/>
  <c r="K654" i="1" s="1"/>
  <c r="H662" i="1"/>
  <c r="I662" i="1" s="1"/>
  <c r="K662" i="1" s="1"/>
  <c r="H670" i="1"/>
  <c r="I670" i="1" s="1"/>
  <c r="K670" i="1" s="1"/>
  <c r="H678" i="1"/>
  <c r="I678" i="1" s="1"/>
  <c r="H686" i="1"/>
  <c r="I686" i="1" s="1"/>
  <c r="K686" i="1" s="1"/>
  <c r="H694" i="1"/>
  <c r="I694" i="1" s="1"/>
  <c r="K694" i="1" s="1"/>
  <c r="H702" i="1"/>
  <c r="I702" i="1" s="1"/>
  <c r="K702" i="1" s="1"/>
  <c r="H736" i="1"/>
  <c r="I736" i="1" s="1"/>
  <c r="H744" i="1"/>
  <c r="I744" i="1" s="1"/>
  <c r="K744" i="1" s="1"/>
  <c r="H760" i="1"/>
  <c r="I760" i="1" s="1"/>
  <c r="K760" i="1" s="1"/>
  <c r="H768" i="1"/>
  <c r="I768" i="1" s="1"/>
  <c r="H776" i="1"/>
  <c r="I776" i="1" s="1"/>
  <c r="K776" i="1" s="1"/>
  <c r="H813" i="1"/>
  <c r="I813" i="1" s="1"/>
  <c r="K813" i="1" s="1"/>
  <c r="H1615" i="1"/>
  <c r="I1615" i="1" s="1"/>
  <c r="K1615" i="1" s="1"/>
  <c r="H1972" i="1"/>
  <c r="I1972" i="1" s="1"/>
  <c r="K1972" i="1" s="1"/>
  <c r="H3486" i="1"/>
  <c r="I3486" i="1" s="1"/>
  <c r="K3486" i="1" s="1"/>
  <c r="H4634" i="1"/>
  <c r="I4634" i="1" s="1"/>
  <c r="K4634" i="1" s="1"/>
  <c r="H4856" i="1"/>
  <c r="I4856" i="1" s="1"/>
  <c r="H4864" i="1"/>
  <c r="I4864" i="1" s="1"/>
  <c r="H345" i="1"/>
  <c r="I345" i="1" s="1"/>
  <c r="K345" i="1" s="1"/>
  <c r="H377" i="1"/>
  <c r="I377" i="1" s="1"/>
  <c r="K377" i="1" s="1"/>
  <c r="H409" i="1"/>
  <c r="I409" i="1" s="1"/>
  <c r="K409" i="1" s="1"/>
  <c r="H441" i="1"/>
  <c r="I441" i="1" s="1"/>
  <c r="K441" i="1" s="1"/>
  <c r="H473" i="1"/>
  <c r="I473" i="1" s="1"/>
  <c r="K473" i="1" s="1"/>
  <c r="H505" i="1"/>
  <c r="I505" i="1" s="1"/>
  <c r="K505" i="1" s="1"/>
  <c r="H537" i="1"/>
  <c r="I537" i="1" s="1"/>
  <c r="H569" i="1"/>
  <c r="I569" i="1" s="1"/>
  <c r="H601" i="1"/>
  <c r="I601" i="1" s="1"/>
  <c r="K601" i="1" s="1"/>
  <c r="H641" i="1"/>
  <c r="I641" i="1" s="1"/>
  <c r="K641" i="1" s="1"/>
  <c r="H800" i="1"/>
  <c r="I800" i="1" s="1"/>
  <c r="K800" i="1" s="1"/>
  <c r="H808" i="1"/>
  <c r="I808" i="1" s="1"/>
  <c r="K808" i="1" s="1"/>
  <c r="H824" i="1"/>
  <c r="I824" i="1" s="1"/>
  <c r="K824" i="1" s="1"/>
  <c r="H832" i="1"/>
  <c r="I832" i="1" s="1"/>
  <c r="H840" i="1"/>
  <c r="I840" i="1" s="1"/>
  <c r="H877" i="1"/>
  <c r="I877" i="1" s="1"/>
  <c r="K877" i="1" s="1"/>
  <c r="H1133" i="1"/>
  <c r="I1133" i="1" s="1"/>
  <c r="K1133" i="1" s="1"/>
  <c r="H1626" i="1"/>
  <c r="I1626" i="1" s="1"/>
  <c r="K1626" i="1" s="1"/>
  <c r="H2335" i="1"/>
  <c r="I2335" i="1" s="1"/>
  <c r="K2335" i="1" s="1"/>
  <c r="H4526" i="1"/>
  <c r="I4526" i="1" s="1"/>
  <c r="K4526" i="1" s="1"/>
  <c r="H4574" i="1"/>
  <c r="I4574" i="1" s="1"/>
  <c r="K4574" i="1" s="1"/>
  <c r="H68" i="1"/>
  <c r="H76" i="1"/>
  <c r="H84" i="1"/>
  <c r="H92" i="1"/>
  <c r="H100" i="1"/>
  <c r="H108" i="1"/>
  <c r="H116" i="1"/>
  <c r="H124" i="1"/>
  <c r="H132" i="1"/>
  <c r="H140" i="1"/>
  <c r="H148" i="1"/>
  <c r="H156" i="1"/>
  <c r="H164" i="1"/>
  <c r="H172" i="1"/>
  <c r="H180" i="1"/>
  <c r="H204" i="1"/>
  <c r="H249" i="1"/>
  <c r="H281" i="1"/>
  <c r="I281" i="1" s="1"/>
  <c r="H313" i="1"/>
  <c r="I313" i="1" s="1"/>
  <c r="H39" i="1"/>
  <c r="H47" i="1"/>
  <c r="H55" i="1"/>
  <c r="H63" i="1"/>
  <c r="H71" i="1"/>
  <c r="H79" i="1"/>
  <c r="H87" i="1"/>
  <c r="H95" i="1"/>
  <c r="H103" i="1"/>
  <c r="H111" i="1"/>
  <c r="H119" i="1"/>
  <c r="H127" i="1"/>
  <c r="H135" i="1"/>
  <c r="H143" i="1"/>
  <c r="H151" i="1"/>
  <c r="H159" i="1"/>
  <c r="H167" i="1"/>
  <c r="H175" i="1"/>
  <c r="H183" i="1"/>
  <c r="H628" i="1"/>
  <c r="I628" i="1" s="1"/>
  <c r="K628" i="1" s="1"/>
  <c r="H644" i="1"/>
  <c r="I644" i="1" s="1"/>
  <c r="K644" i="1" s="1"/>
  <c r="H652" i="1"/>
  <c r="I652" i="1" s="1"/>
  <c r="K652" i="1" s="1"/>
  <c r="H660" i="1"/>
  <c r="I660" i="1" s="1"/>
  <c r="K660" i="1" s="1"/>
  <c r="H668" i="1"/>
  <c r="I668" i="1" s="1"/>
  <c r="K668" i="1" s="1"/>
  <c r="H676" i="1"/>
  <c r="I676" i="1" s="1"/>
  <c r="K676" i="1" s="1"/>
  <c r="H684" i="1"/>
  <c r="I684" i="1" s="1"/>
  <c r="K684" i="1" s="1"/>
  <c r="H692" i="1"/>
  <c r="I692" i="1" s="1"/>
  <c r="K692" i="1" s="1"/>
  <c r="H734" i="1"/>
  <c r="I734" i="1" s="1"/>
  <c r="K734" i="1" s="1"/>
  <c r="H766" i="1"/>
  <c r="I766" i="1" s="1"/>
  <c r="H864" i="1"/>
  <c r="I864" i="1" s="1"/>
  <c r="H872" i="1"/>
  <c r="I872" i="1" s="1"/>
  <c r="H888" i="1"/>
  <c r="I888" i="1" s="1"/>
  <c r="K888" i="1" s="1"/>
  <c r="H896" i="1"/>
  <c r="I896" i="1" s="1"/>
  <c r="K896" i="1" s="1"/>
  <c r="H904" i="1"/>
  <c r="I904" i="1" s="1"/>
  <c r="K904" i="1" s="1"/>
  <c r="H1056" i="1"/>
  <c r="I1056" i="1" s="1"/>
  <c r="K1056" i="1" s="1"/>
  <c r="H1064" i="1"/>
  <c r="I1064" i="1" s="1"/>
  <c r="K1064" i="1" s="1"/>
  <c r="H1080" i="1"/>
  <c r="I1080" i="1" s="1"/>
  <c r="K1080" i="1" s="1"/>
  <c r="H1088" i="1"/>
  <c r="I1088" i="1" s="1"/>
  <c r="K1088" i="1" s="1"/>
  <c r="H1096" i="1"/>
  <c r="I1096" i="1" s="1"/>
  <c r="K1096" i="1" s="1"/>
  <c r="H1120" i="1"/>
  <c r="I1120" i="1" s="1"/>
  <c r="H1376" i="1"/>
  <c r="I1376" i="1" s="1"/>
  <c r="H1392" i="1"/>
  <c r="I1392" i="1" s="1"/>
  <c r="K1392" i="1" s="1"/>
  <c r="H1844" i="1"/>
  <c r="I1844" i="1" s="1"/>
  <c r="K1844" i="1" s="1"/>
  <c r="H2911" i="1"/>
  <c r="I2911" i="1" s="1"/>
  <c r="K2911" i="1" s="1"/>
  <c r="H3372" i="1"/>
  <c r="I3372" i="1" s="1"/>
  <c r="H4521" i="1"/>
  <c r="I4521" i="1" s="1"/>
  <c r="K4521" i="1" s="1"/>
  <c r="H5219" i="1"/>
  <c r="I5219" i="1" s="1"/>
  <c r="K5219" i="1" s="1"/>
  <c r="H146" i="1"/>
  <c r="H162" i="1"/>
  <c r="H170" i="1"/>
  <c r="H178" i="1"/>
  <c r="H239" i="1"/>
  <c r="H267" i="1"/>
  <c r="I267" i="1" s="1"/>
  <c r="K267" i="1" s="1"/>
  <c r="H299" i="1"/>
  <c r="I299" i="1" s="1"/>
  <c r="H335" i="1"/>
  <c r="I335" i="1" s="1"/>
  <c r="K335" i="1" s="1"/>
  <c r="H367" i="1"/>
  <c r="I367" i="1" s="1"/>
  <c r="K367" i="1" s="1"/>
  <c r="H431" i="1"/>
  <c r="I431" i="1" s="1"/>
  <c r="K431" i="1" s="1"/>
  <c r="H130" i="1"/>
  <c r="H138" i="1"/>
  <c r="H154" i="1"/>
  <c r="H397" i="1"/>
  <c r="I397" i="1" s="1"/>
  <c r="K397" i="1" s="1"/>
  <c r="H463" i="1"/>
  <c r="I463" i="1" s="1"/>
  <c r="K463" i="1" s="1"/>
  <c r="H495" i="1"/>
  <c r="I495" i="1" s="1"/>
  <c r="K495" i="1" s="1"/>
  <c r="H527" i="1"/>
  <c r="I527" i="1" s="1"/>
  <c r="K527" i="1" s="1"/>
  <c r="H559" i="1"/>
  <c r="I559" i="1" s="1"/>
  <c r="K559" i="1" s="1"/>
  <c r="H591" i="1"/>
  <c r="I591" i="1" s="1"/>
  <c r="K591" i="1" s="1"/>
  <c r="H639" i="1"/>
  <c r="I639" i="1" s="1"/>
  <c r="K639" i="1" s="1"/>
  <c r="H798" i="1"/>
  <c r="I798" i="1" s="1"/>
  <c r="K798" i="1" s="1"/>
  <c r="H830" i="1"/>
  <c r="I830" i="1" s="1"/>
  <c r="H36" i="1"/>
  <c r="H44" i="1"/>
  <c r="H52" i="1"/>
  <c r="H60" i="1"/>
  <c r="H69" i="1"/>
  <c r="H77" i="1"/>
  <c r="H85" i="1"/>
  <c r="H93" i="1"/>
  <c r="H101" i="1"/>
  <c r="H109" i="1"/>
  <c r="H117" i="1"/>
  <c r="H125" i="1"/>
  <c r="H133" i="1"/>
  <c r="H141" i="1"/>
  <c r="H149" i="1"/>
  <c r="H157" i="1"/>
  <c r="H165" i="1"/>
  <c r="H173" i="1"/>
  <c r="H181" i="1"/>
  <c r="H189" i="1"/>
  <c r="H197" i="1"/>
  <c r="H205" i="1"/>
  <c r="H210" i="1"/>
  <c r="H234" i="1"/>
  <c r="H266" i="1"/>
  <c r="I266" i="1" s="1"/>
  <c r="K266" i="1" s="1"/>
  <c r="H298" i="1"/>
  <c r="I298" i="1" s="1"/>
  <c r="K298" i="1" s="1"/>
  <c r="H330" i="1"/>
  <c r="I330" i="1" s="1"/>
  <c r="K330" i="1" s="1"/>
  <c r="H362" i="1"/>
  <c r="I362" i="1" s="1"/>
  <c r="K362" i="1" s="1"/>
  <c r="H394" i="1"/>
  <c r="I394" i="1" s="1"/>
  <c r="K394" i="1" s="1"/>
  <c r="H426" i="1"/>
  <c r="I426" i="1" s="1"/>
  <c r="K426" i="1" s="1"/>
  <c r="H458" i="1"/>
  <c r="I458" i="1" s="1"/>
  <c r="K458" i="1" s="1"/>
  <c r="H490" i="1"/>
  <c r="I490" i="1" s="1"/>
  <c r="K490" i="1" s="1"/>
  <c r="H522" i="1"/>
  <c r="I522" i="1" s="1"/>
  <c r="K522" i="1" s="1"/>
  <c r="H554" i="1"/>
  <c r="I554" i="1" s="1"/>
  <c r="K554" i="1" s="1"/>
  <c r="H586" i="1"/>
  <c r="I586" i="1" s="1"/>
  <c r="K586" i="1" s="1"/>
  <c r="H618" i="1"/>
  <c r="I618" i="1" s="1"/>
  <c r="K618" i="1" s="1"/>
  <c r="H642" i="1"/>
  <c r="I642" i="1" s="1"/>
  <c r="K642" i="1" s="1"/>
  <c r="H650" i="1"/>
  <c r="I650" i="1" s="1"/>
  <c r="K650" i="1" s="1"/>
  <c r="H658" i="1"/>
  <c r="I658" i="1" s="1"/>
  <c r="K658" i="1" s="1"/>
  <c r="H666" i="1"/>
  <c r="I666" i="1" s="1"/>
  <c r="K666" i="1" s="1"/>
  <c r="H674" i="1"/>
  <c r="I674" i="1" s="1"/>
  <c r="K674" i="1" s="1"/>
  <c r="H682" i="1"/>
  <c r="I682" i="1" s="1"/>
  <c r="K682" i="1" s="1"/>
  <c r="H690" i="1"/>
  <c r="I690" i="1" s="1"/>
  <c r="K690" i="1" s="1"/>
  <c r="H730" i="1"/>
  <c r="I730" i="1" s="1"/>
  <c r="K730" i="1" s="1"/>
  <c r="H740" i="1"/>
  <c r="I740" i="1" s="1"/>
  <c r="K740" i="1" s="1"/>
  <c r="H762" i="1"/>
  <c r="I762" i="1" s="1"/>
  <c r="K762" i="1" s="1"/>
  <c r="H862" i="1"/>
  <c r="I862" i="1" s="1"/>
  <c r="K862" i="1" s="1"/>
  <c r="H894" i="1"/>
  <c r="I894" i="1" s="1"/>
  <c r="H926" i="1"/>
  <c r="I926" i="1" s="1"/>
  <c r="K926" i="1" s="1"/>
  <c r="H958" i="1"/>
  <c r="I958" i="1" s="1"/>
  <c r="H990" i="1"/>
  <c r="I990" i="1" s="1"/>
  <c r="K990" i="1" s="1"/>
  <c r="H1022" i="1"/>
  <c r="I1022" i="1" s="1"/>
  <c r="K1022" i="1" s="1"/>
  <c r="H1054" i="1"/>
  <c r="I1054" i="1" s="1"/>
  <c r="H1086" i="1"/>
  <c r="I1086" i="1" s="1"/>
  <c r="K1086" i="1" s="1"/>
  <c r="H1827" i="1"/>
  <c r="I1827" i="1" s="1"/>
  <c r="K1827" i="1" s="1"/>
  <c r="H4343" i="1"/>
  <c r="I4343" i="1" s="1"/>
  <c r="K4343" i="1" s="1"/>
  <c r="H986" i="1"/>
  <c r="I986" i="1" s="1"/>
  <c r="K986" i="1" s="1"/>
  <c r="H996" i="1"/>
  <c r="I996" i="1" s="1"/>
  <c r="K996" i="1" s="1"/>
  <c r="H1018" i="1"/>
  <c r="I1018" i="1" s="1"/>
  <c r="K1018" i="1" s="1"/>
  <c r="H1118" i="1"/>
  <c r="I1118" i="1" s="1"/>
  <c r="H1378" i="1"/>
  <c r="I1378" i="1" s="1"/>
  <c r="K1378" i="1" s="1"/>
  <c r="H1410" i="1"/>
  <c r="I1410" i="1" s="1"/>
  <c r="K1410" i="1" s="1"/>
  <c r="H1402" i="1"/>
  <c r="I1402" i="1" s="1"/>
  <c r="K1402" i="1" s="1"/>
  <c r="H1442" i="1"/>
  <c r="I1442" i="1" s="1"/>
  <c r="K1442" i="1" s="1"/>
  <c r="H1647" i="1"/>
  <c r="I1647" i="1" s="1"/>
  <c r="H1692" i="1"/>
  <c r="I1692" i="1" s="1"/>
  <c r="K1692" i="1" s="1"/>
  <c r="H1700" i="1"/>
  <c r="I1700" i="1" s="1"/>
  <c r="K1700" i="1" s="1"/>
  <c r="H1708" i="1"/>
  <c r="I1708" i="1" s="1"/>
  <c r="K1708" i="1" s="1"/>
  <c r="H1822" i="1"/>
  <c r="I1822" i="1" s="1"/>
  <c r="H1859" i="1"/>
  <c r="I1859" i="1" s="1"/>
  <c r="K1859" i="1" s="1"/>
  <c r="H2081" i="1"/>
  <c r="I2081" i="1" s="1"/>
  <c r="K2081" i="1" s="1"/>
  <c r="H2088" i="1"/>
  <c r="I2088" i="1" s="1"/>
  <c r="H2097" i="1"/>
  <c r="I2097" i="1" s="1"/>
  <c r="K2097" i="1" s="1"/>
  <c r="H2104" i="1"/>
  <c r="I2104" i="1" s="1"/>
  <c r="K2104" i="1" s="1"/>
  <c r="H2113" i="1"/>
  <c r="I2113" i="1" s="1"/>
  <c r="K2113" i="1" s="1"/>
  <c r="H2120" i="1"/>
  <c r="I2120" i="1" s="1"/>
  <c r="K2120" i="1" s="1"/>
  <c r="H2129" i="1"/>
  <c r="I2129" i="1" s="1"/>
  <c r="K2129" i="1" s="1"/>
  <c r="H2136" i="1"/>
  <c r="I2136" i="1" s="1"/>
  <c r="K2136" i="1" s="1"/>
  <c r="H2145" i="1"/>
  <c r="I2145" i="1" s="1"/>
  <c r="K2145" i="1" s="1"/>
  <c r="H2152" i="1"/>
  <c r="I2152" i="1" s="1"/>
  <c r="H2161" i="1"/>
  <c r="I2161" i="1" s="1"/>
  <c r="K2161" i="1" s="1"/>
  <c r="H2168" i="1"/>
  <c r="I2168" i="1" s="1"/>
  <c r="K2168" i="1" s="1"/>
  <c r="H2177" i="1"/>
  <c r="I2177" i="1" s="1"/>
  <c r="K2177" i="1" s="1"/>
  <c r="H2184" i="1"/>
  <c r="I2184" i="1" s="1"/>
  <c r="K2184" i="1" s="1"/>
  <c r="H2193" i="1"/>
  <c r="I2193" i="1" s="1"/>
  <c r="K2193" i="1" s="1"/>
  <c r="H2200" i="1"/>
  <c r="I2200" i="1" s="1"/>
  <c r="K2200" i="1" s="1"/>
  <c r="H2209" i="1"/>
  <c r="I2209" i="1" s="1"/>
  <c r="K2209" i="1" s="1"/>
  <c r="H2216" i="1"/>
  <c r="I2216" i="1" s="1"/>
  <c r="H2225" i="1"/>
  <c r="I2225" i="1" s="1"/>
  <c r="K2225" i="1" s="1"/>
  <c r="H2232" i="1"/>
  <c r="I2232" i="1" s="1"/>
  <c r="K2232" i="1" s="1"/>
  <c r="H2241" i="1"/>
  <c r="I2241" i="1" s="1"/>
  <c r="K2241" i="1" s="1"/>
  <c r="H2248" i="1"/>
  <c r="I2248" i="1" s="1"/>
  <c r="K2248" i="1" s="1"/>
  <c r="H2257" i="1"/>
  <c r="I2257" i="1" s="1"/>
  <c r="K2257" i="1" s="1"/>
  <c r="H2264" i="1"/>
  <c r="I2264" i="1" s="1"/>
  <c r="K2264" i="1" s="1"/>
  <c r="H2273" i="1"/>
  <c r="I2273" i="1" s="1"/>
  <c r="K2273" i="1" s="1"/>
  <c r="H2281" i="1"/>
  <c r="I2281" i="1" s="1"/>
  <c r="K2281" i="1" s="1"/>
  <c r="H2289" i="1"/>
  <c r="I2289" i="1" s="1"/>
  <c r="K2289" i="1" s="1"/>
  <c r="H2296" i="1"/>
  <c r="I2296" i="1" s="1"/>
  <c r="K2296" i="1" s="1"/>
  <c r="H2303" i="1"/>
  <c r="I2303" i="1" s="1"/>
  <c r="K2303" i="1" s="1"/>
  <c r="H2312" i="1"/>
  <c r="I2312" i="1" s="1"/>
  <c r="K2312" i="1" s="1"/>
  <c r="H2323" i="1"/>
  <c r="I2323" i="1" s="1"/>
  <c r="K2323" i="1" s="1"/>
  <c r="H2374" i="1"/>
  <c r="I2374" i="1" s="1"/>
  <c r="K2374" i="1" s="1"/>
  <c r="H2518" i="1"/>
  <c r="I2518" i="1" s="1"/>
  <c r="K2518" i="1" s="1"/>
  <c r="H2542" i="1"/>
  <c r="I2542" i="1" s="1"/>
  <c r="K2542" i="1" s="1"/>
  <c r="H2574" i="1"/>
  <c r="I2574" i="1" s="1"/>
  <c r="K2574" i="1" s="1"/>
  <c r="H2606" i="1"/>
  <c r="I2606" i="1" s="1"/>
  <c r="K2606" i="1" s="1"/>
  <c r="H2638" i="1"/>
  <c r="I2638" i="1" s="1"/>
  <c r="K2638" i="1" s="1"/>
  <c r="H2670" i="1"/>
  <c r="I2670" i="1" s="1"/>
  <c r="K2670" i="1" s="1"/>
  <c r="H2678" i="1"/>
  <c r="I2678" i="1" s="1"/>
  <c r="K2678" i="1" s="1"/>
  <c r="H2694" i="1"/>
  <c r="I2694" i="1" s="1"/>
  <c r="K2694" i="1" s="1"/>
  <c r="H2702" i="1"/>
  <c r="I2702" i="1" s="1"/>
  <c r="K2702" i="1" s="1"/>
  <c r="H2710" i="1"/>
  <c r="I2710" i="1" s="1"/>
  <c r="H3277" i="1"/>
  <c r="I3277" i="1" s="1"/>
  <c r="K3277" i="1" s="1"/>
  <c r="H3309" i="1"/>
  <c r="I3309" i="1" s="1"/>
  <c r="K3309" i="1" s="1"/>
  <c r="H3341" i="1"/>
  <c r="I3341" i="1" s="1"/>
  <c r="K3341" i="1" s="1"/>
  <c r="H3374" i="1"/>
  <c r="I3374" i="1" s="1"/>
  <c r="K3374" i="1" s="1"/>
  <c r="H3485" i="1"/>
  <c r="I3485" i="1" s="1"/>
  <c r="K3485" i="1" s="1"/>
  <c r="H3493" i="1"/>
  <c r="I3493" i="1" s="1"/>
  <c r="K3493" i="1" s="1"/>
  <c r="H3566" i="1"/>
  <c r="I3566" i="1" s="1"/>
  <c r="K3566" i="1" s="1"/>
  <c r="H3598" i="1"/>
  <c r="I3598" i="1" s="1"/>
  <c r="K3598" i="1" s="1"/>
  <c r="H3631" i="1"/>
  <c r="I3631" i="1" s="1"/>
  <c r="K3631" i="1" s="1"/>
  <c r="H3695" i="1"/>
  <c r="I3695" i="1" s="1"/>
  <c r="K3695" i="1" s="1"/>
  <c r="H4191" i="1"/>
  <c r="I4191" i="1" s="1"/>
  <c r="K4191" i="1" s="1"/>
  <c r="H4231" i="1"/>
  <c r="I4231" i="1" s="1"/>
  <c r="K4231" i="1" s="1"/>
  <c r="H4273" i="1"/>
  <c r="I4273" i="1" s="1"/>
  <c r="K4273" i="1" s="1"/>
  <c r="H4670" i="1"/>
  <c r="I4670" i="1" s="1"/>
  <c r="H4911" i="1"/>
  <c r="I4911" i="1" s="1"/>
  <c r="K4911" i="1" s="1"/>
  <c r="H4972" i="1"/>
  <c r="I4972" i="1" s="1"/>
  <c r="H5012" i="1"/>
  <c r="I5012" i="1" s="1"/>
  <c r="K5012" i="1" s="1"/>
  <c r="H5227" i="1"/>
  <c r="I5227" i="1" s="1"/>
  <c r="K5227" i="1" s="1"/>
  <c r="H5243" i="1"/>
  <c r="I5243" i="1" s="1"/>
  <c r="H1050" i="1"/>
  <c r="I1050" i="1" s="1"/>
  <c r="K1050" i="1" s="1"/>
  <c r="H1060" i="1"/>
  <c r="I1060" i="1" s="1"/>
  <c r="K1060" i="1" s="1"/>
  <c r="H1082" i="1"/>
  <c r="I1082" i="1" s="1"/>
  <c r="K1082" i="1" s="1"/>
  <c r="H1417" i="1"/>
  <c r="I1417" i="1" s="1"/>
  <c r="K1417" i="1" s="1"/>
  <c r="H1449" i="1"/>
  <c r="I1449" i="1" s="1"/>
  <c r="K1449" i="1" s="1"/>
  <c r="H1474" i="1"/>
  <c r="I1474" i="1" s="1"/>
  <c r="K1474" i="1" s="1"/>
  <c r="H1854" i="1"/>
  <c r="I1854" i="1" s="1"/>
  <c r="K1854" i="1" s="1"/>
  <c r="H1923" i="1"/>
  <c r="I1923" i="1" s="1"/>
  <c r="K1923" i="1" s="1"/>
  <c r="H2087" i="1"/>
  <c r="I2087" i="1" s="1"/>
  <c r="K2087" i="1" s="1"/>
  <c r="H2103" i="1"/>
  <c r="I2103" i="1" s="1"/>
  <c r="K2103" i="1" s="1"/>
  <c r="H2119" i="1"/>
  <c r="I2119" i="1" s="1"/>
  <c r="K2119" i="1" s="1"/>
  <c r="H2135" i="1"/>
  <c r="I2135" i="1" s="1"/>
  <c r="K2135" i="1" s="1"/>
  <c r="H2151" i="1"/>
  <c r="I2151" i="1" s="1"/>
  <c r="H2167" i="1"/>
  <c r="I2167" i="1" s="1"/>
  <c r="K2167" i="1" s="1"/>
  <c r="H2183" i="1"/>
  <c r="I2183" i="1" s="1"/>
  <c r="K2183" i="1" s="1"/>
  <c r="H2199" i="1"/>
  <c r="I2199" i="1" s="1"/>
  <c r="K2199" i="1" s="1"/>
  <c r="H2215" i="1"/>
  <c r="I2215" i="1" s="1"/>
  <c r="K2215" i="1" s="1"/>
  <c r="H2230" i="1"/>
  <c r="I2230" i="1" s="1"/>
  <c r="K2230" i="1" s="1"/>
  <c r="H2246" i="1"/>
  <c r="I2246" i="1" s="1"/>
  <c r="K2246" i="1" s="1"/>
  <c r="H2262" i="1"/>
  <c r="I2262" i="1" s="1"/>
  <c r="K2262" i="1" s="1"/>
  <c r="H2278" i="1"/>
  <c r="I2278" i="1" s="1"/>
  <c r="K2278" i="1" s="1"/>
  <c r="H2601" i="1"/>
  <c r="I2601" i="1" s="1"/>
  <c r="K2601" i="1" s="1"/>
  <c r="H2633" i="1"/>
  <c r="I2633" i="1" s="1"/>
  <c r="K2633" i="1" s="1"/>
  <c r="H2665" i="1"/>
  <c r="I2665" i="1" s="1"/>
  <c r="K2665" i="1" s="1"/>
  <c r="H2795" i="1"/>
  <c r="I2795" i="1" s="1"/>
  <c r="H2803" i="1"/>
  <c r="I2803" i="1" s="1"/>
  <c r="K2803" i="1" s="1"/>
  <c r="H2811" i="1"/>
  <c r="I2811" i="1" s="1"/>
  <c r="K2811" i="1" s="1"/>
  <c r="H2950" i="1"/>
  <c r="I2950" i="1" s="1"/>
  <c r="K2950" i="1" s="1"/>
  <c r="H3177" i="1"/>
  <c r="I3177" i="1" s="1"/>
  <c r="K3177" i="1" s="1"/>
  <c r="H3209" i="1"/>
  <c r="I3209" i="1" s="1"/>
  <c r="K3209" i="1" s="1"/>
  <c r="H3241" i="1"/>
  <c r="I3241" i="1" s="1"/>
  <c r="K3241" i="1" s="1"/>
  <c r="H3273" i="1"/>
  <c r="I3273" i="1" s="1"/>
  <c r="K3273" i="1" s="1"/>
  <c r="H3305" i="1"/>
  <c r="I3305" i="1" s="1"/>
  <c r="K3305" i="1" s="1"/>
  <c r="H3337" i="1"/>
  <c r="I3337" i="1" s="1"/>
  <c r="K3337" i="1" s="1"/>
  <c r="H3369" i="1"/>
  <c r="I3369" i="1" s="1"/>
  <c r="K3369" i="1" s="1"/>
  <c r="H3650" i="1"/>
  <c r="I3650" i="1" s="1"/>
  <c r="K3650" i="1" s="1"/>
  <c r="H3714" i="1"/>
  <c r="I3714" i="1" s="1"/>
  <c r="K3714" i="1" s="1"/>
  <c r="H3850" i="1"/>
  <c r="I3850" i="1" s="1"/>
  <c r="K3850" i="1" s="1"/>
  <c r="H4026" i="1"/>
  <c r="I4026" i="1" s="1"/>
  <c r="K4026" i="1" s="1"/>
  <c r="H4042" i="1"/>
  <c r="I4042" i="1" s="1"/>
  <c r="K4042" i="1" s="1"/>
  <c r="H4058" i="1"/>
  <c r="I4058" i="1" s="1"/>
  <c r="K4058" i="1" s="1"/>
  <c r="H4074" i="1"/>
  <c r="I4074" i="1" s="1"/>
  <c r="K4074" i="1" s="1"/>
  <c r="H4090" i="1"/>
  <c r="I4090" i="1" s="1"/>
  <c r="K4090" i="1" s="1"/>
  <c r="H4106" i="1"/>
  <c r="I4106" i="1" s="1"/>
  <c r="K4106" i="1" s="1"/>
  <c r="H4122" i="1"/>
  <c r="I4122" i="1" s="1"/>
  <c r="K4122" i="1" s="1"/>
  <c r="H4138" i="1"/>
  <c r="I4138" i="1" s="1"/>
  <c r="K4138" i="1" s="1"/>
  <c r="H4612" i="1"/>
  <c r="I4612" i="1" s="1"/>
  <c r="K4612" i="1" s="1"/>
  <c r="H4652" i="1"/>
  <c r="I4652" i="1" s="1"/>
  <c r="H4731" i="1"/>
  <c r="I4731" i="1" s="1"/>
  <c r="K4731" i="1" s="1"/>
  <c r="H4747" i="1"/>
  <c r="I4747" i="1" s="1"/>
  <c r="K4747" i="1" s="1"/>
  <c r="H4755" i="1"/>
  <c r="I4755" i="1" s="1"/>
  <c r="K4755" i="1" s="1"/>
  <c r="H4763" i="1"/>
  <c r="I4763" i="1" s="1"/>
  <c r="K4763" i="1" s="1"/>
  <c r="H4771" i="1"/>
  <c r="I4771" i="1" s="1"/>
  <c r="K4771" i="1" s="1"/>
  <c r="H4779" i="1"/>
  <c r="I4779" i="1" s="1"/>
  <c r="K4779" i="1" s="1"/>
  <c r="H4787" i="1"/>
  <c r="I4787" i="1" s="1"/>
  <c r="K4787" i="1" s="1"/>
  <c r="H4867" i="1"/>
  <c r="I4867" i="1" s="1"/>
  <c r="H5027" i="1"/>
  <c r="I5027" i="1" s="1"/>
  <c r="K5027" i="1" s="1"/>
  <c r="H5038" i="1"/>
  <c r="I5038" i="1" s="1"/>
  <c r="K5038" i="1" s="1"/>
  <c r="H5046" i="1"/>
  <c r="I5046" i="1" s="1"/>
  <c r="K5046" i="1" s="1"/>
  <c r="H5214" i="1"/>
  <c r="I5214" i="1" s="1"/>
  <c r="K5214" i="1" s="1"/>
  <c r="H5259" i="1"/>
  <c r="I5259" i="1" s="1"/>
  <c r="K5259" i="1" s="1"/>
  <c r="H5283" i="1"/>
  <c r="I5283" i="1" s="1"/>
  <c r="K5283" i="1" s="1"/>
  <c r="H5301" i="1"/>
  <c r="I5301" i="1" s="1"/>
  <c r="K5301" i="1" s="1"/>
  <c r="H5566" i="1"/>
  <c r="I5566" i="1" s="1"/>
  <c r="K5566" i="1" s="1"/>
  <c r="H941" i="1"/>
  <c r="I941" i="1" s="1"/>
  <c r="K941" i="1" s="1"/>
  <c r="H1020" i="1"/>
  <c r="I1020" i="1" s="1"/>
  <c r="K1020" i="1" s="1"/>
  <c r="H1114" i="1"/>
  <c r="I1114" i="1" s="1"/>
  <c r="K1114" i="1" s="1"/>
  <c r="H1124" i="1"/>
  <c r="I1124" i="1" s="1"/>
  <c r="K1124" i="1" s="1"/>
  <c r="H1506" i="1"/>
  <c r="I1506" i="1" s="1"/>
  <c r="K1506" i="1" s="1"/>
  <c r="H1914" i="1"/>
  <c r="I1914" i="1" s="1"/>
  <c r="K1914" i="1" s="1"/>
  <c r="H1955" i="1"/>
  <c r="I1955" i="1" s="1"/>
  <c r="H2274" i="1"/>
  <c r="I2274" i="1" s="1"/>
  <c r="K2274" i="1" s="1"/>
  <c r="H2290" i="1"/>
  <c r="I2290" i="1" s="1"/>
  <c r="K2290" i="1" s="1"/>
  <c r="H2512" i="1"/>
  <c r="I2512" i="1" s="1"/>
  <c r="K2512" i="1" s="1"/>
  <c r="H2520" i="1"/>
  <c r="I2520" i="1" s="1"/>
  <c r="K2520" i="1" s="1"/>
  <c r="H2552" i="1"/>
  <c r="I2552" i="1" s="1"/>
  <c r="K2552" i="1" s="1"/>
  <c r="H2588" i="1"/>
  <c r="I2588" i="1" s="1"/>
  <c r="K2588" i="1" s="1"/>
  <c r="H2620" i="1"/>
  <c r="I2620" i="1" s="1"/>
  <c r="K2620" i="1" s="1"/>
  <c r="H2652" i="1"/>
  <c r="I2652" i="1" s="1"/>
  <c r="K2652" i="1" s="1"/>
  <c r="H2714" i="1"/>
  <c r="I2714" i="1" s="1"/>
  <c r="K2714" i="1" s="1"/>
  <c r="H2782" i="1"/>
  <c r="I2782" i="1" s="1"/>
  <c r="H2790" i="1"/>
  <c r="I2790" i="1" s="1"/>
  <c r="K2790" i="1" s="1"/>
  <c r="H2798" i="1"/>
  <c r="I2798" i="1" s="1"/>
  <c r="K2798" i="1" s="1"/>
  <c r="H2806" i="1"/>
  <c r="I2806" i="1" s="1"/>
  <c r="K2806" i="1" s="1"/>
  <c r="H2923" i="1"/>
  <c r="I2923" i="1" s="1"/>
  <c r="K2923" i="1" s="1"/>
  <c r="H2944" i="1"/>
  <c r="I2944" i="1" s="1"/>
  <c r="H3148" i="1"/>
  <c r="I3148" i="1" s="1"/>
  <c r="K3148" i="1" s="1"/>
  <c r="H3172" i="1"/>
  <c r="I3172" i="1" s="1"/>
  <c r="K3172" i="1" s="1"/>
  <c r="H3204" i="1"/>
  <c r="I3204" i="1" s="1"/>
  <c r="K3204" i="1" s="1"/>
  <c r="H3236" i="1"/>
  <c r="I3236" i="1" s="1"/>
  <c r="K3236" i="1" s="1"/>
  <c r="H3268" i="1"/>
  <c r="I3268" i="1" s="1"/>
  <c r="K3268" i="1" s="1"/>
  <c r="H3300" i="1"/>
  <c r="I3300" i="1" s="1"/>
  <c r="K3300" i="1" s="1"/>
  <c r="H3332" i="1"/>
  <c r="I3332" i="1" s="1"/>
  <c r="K3332" i="1" s="1"/>
  <c r="H3364" i="1"/>
  <c r="I3364" i="1" s="1"/>
  <c r="K3364" i="1" s="1"/>
  <c r="H3380" i="1"/>
  <c r="I3380" i="1" s="1"/>
  <c r="K3380" i="1" s="1"/>
  <c r="H3419" i="1"/>
  <c r="I3419" i="1" s="1"/>
  <c r="K3419" i="1" s="1"/>
  <c r="H3512" i="1"/>
  <c r="I3512" i="1" s="1"/>
  <c r="K3512" i="1" s="1"/>
  <c r="H3541" i="1"/>
  <c r="I3541" i="1" s="1"/>
  <c r="K3541" i="1" s="1"/>
  <c r="H3565" i="1"/>
  <c r="I3565" i="1" s="1"/>
  <c r="K3565" i="1" s="1"/>
  <c r="H3581" i="1"/>
  <c r="I3581" i="1" s="1"/>
  <c r="K3581" i="1" s="1"/>
  <c r="H3603" i="1"/>
  <c r="I3603" i="1" s="1"/>
  <c r="K3603" i="1" s="1"/>
  <c r="H3621" i="1"/>
  <c r="I3621" i="1" s="1"/>
  <c r="K3621" i="1" s="1"/>
  <c r="H4303" i="1"/>
  <c r="I4303" i="1" s="1"/>
  <c r="K4303" i="1" s="1"/>
  <c r="H4308" i="1"/>
  <c r="I4308" i="1" s="1"/>
  <c r="K4308" i="1" s="1"/>
  <c r="H4327" i="1"/>
  <c r="I4327" i="1" s="1"/>
  <c r="K4327" i="1" s="1"/>
  <c r="H4335" i="1"/>
  <c r="I4335" i="1" s="1"/>
  <c r="K4335" i="1" s="1"/>
  <c r="H4510" i="1"/>
  <c r="I4510" i="1" s="1"/>
  <c r="K4510" i="1" s="1"/>
  <c r="H4550" i="1"/>
  <c r="I4550" i="1" s="1"/>
  <c r="K4550" i="1" s="1"/>
  <c r="H4676" i="1"/>
  <c r="I4676" i="1" s="1"/>
  <c r="K4676" i="1" s="1"/>
  <c r="H4742" i="1"/>
  <c r="I4742" i="1" s="1"/>
  <c r="H4750" i="1"/>
  <c r="I4750" i="1" s="1"/>
  <c r="K4750" i="1" s="1"/>
  <c r="H4758" i="1"/>
  <c r="I4758" i="1" s="1"/>
  <c r="K4758" i="1" s="1"/>
  <c r="H4766" i="1"/>
  <c r="I4766" i="1" s="1"/>
  <c r="K4766" i="1" s="1"/>
  <c r="H4774" i="1"/>
  <c r="I4774" i="1" s="1"/>
  <c r="K4774" i="1" s="1"/>
  <c r="H4782" i="1"/>
  <c r="I4782" i="1" s="1"/>
  <c r="K4782" i="1" s="1"/>
  <c r="H4790" i="1"/>
  <c r="I4790" i="1" s="1"/>
  <c r="K4790" i="1" s="1"/>
  <c r="H4798" i="1"/>
  <c r="I4798" i="1" s="1"/>
  <c r="K4798" i="1" s="1"/>
  <c r="H4806" i="1"/>
  <c r="I4806" i="1" s="1"/>
  <c r="H4814" i="1"/>
  <c r="I4814" i="1" s="1"/>
  <c r="K4814" i="1" s="1"/>
  <c r="H4822" i="1"/>
  <c r="I4822" i="1" s="1"/>
  <c r="K4822" i="1" s="1"/>
  <c r="H4830" i="1"/>
  <c r="I4830" i="1" s="1"/>
  <c r="K4830" i="1" s="1"/>
  <c r="H4838" i="1"/>
  <c r="I4838" i="1" s="1"/>
  <c r="K4838" i="1" s="1"/>
  <c r="H4846" i="1"/>
  <c r="I4846" i="1" s="1"/>
  <c r="K4846" i="1" s="1"/>
  <c r="H4952" i="1"/>
  <c r="I4952" i="1" s="1"/>
  <c r="K4952" i="1" s="1"/>
  <c r="H5034" i="1"/>
  <c r="I5034" i="1" s="1"/>
  <c r="K5034" i="1" s="1"/>
  <c r="H5058" i="1"/>
  <c r="I5058" i="1" s="1"/>
  <c r="K5058" i="1" s="1"/>
  <c r="H5132" i="1"/>
  <c r="I5132" i="1" s="1"/>
  <c r="K5132" i="1" s="1"/>
  <c r="H5225" i="1"/>
  <c r="I5225" i="1" s="1"/>
  <c r="K5225" i="1" s="1"/>
  <c r="H928" i="1"/>
  <c r="I928" i="1" s="1"/>
  <c r="K928" i="1" s="1"/>
  <c r="H936" i="1"/>
  <c r="I936" i="1" s="1"/>
  <c r="H952" i="1"/>
  <c r="I952" i="1" s="1"/>
  <c r="K952" i="1" s="1"/>
  <c r="H960" i="1"/>
  <c r="I960" i="1" s="1"/>
  <c r="K960" i="1" s="1"/>
  <c r="H968" i="1"/>
  <c r="I968" i="1" s="1"/>
  <c r="K968" i="1" s="1"/>
  <c r="H1005" i="1"/>
  <c r="I1005" i="1" s="1"/>
  <c r="K1005" i="1" s="1"/>
  <c r="H1084" i="1"/>
  <c r="I1084" i="1" s="1"/>
  <c r="K1084" i="1" s="1"/>
  <c r="H1383" i="1"/>
  <c r="I1383" i="1" s="1"/>
  <c r="H1391" i="1"/>
  <c r="I1391" i="1" s="1"/>
  <c r="H1423" i="1"/>
  <c r="I1423" i="1" s="1"/>
  <c r="K1423" i="1" s="1"/>
  <c r="H1513" i="1"/>
  <c r="I1513" i="1" s="1"/>
  <c r="K1513" i="1" s="1"/>
  <c r="H1538" i="1"/>
  <c r="I1538" i="1" s="1"/>
  <c r="K1538" i="1" s="1"/>
  <c r="H1530" i="1"/>
  <c r="I1530" i="1" s="1"/>
  <c r="K1530" i="1" s="1"/>
  <c r="H1570" i="1"/>
  <c r="I1570" i="1" s="1"/>
  <c r="K1570" i="1" s="1"/>
  <c r="H1709" i="1"/>
  <c r="I1709" i="1" s="1"/>
  <c r="K1709" i="1" s="1"/>
  <c r="H1946" i="1"/>
  <c r="I1946" i="1" s="1"/>
  <c r="K1946" i="1" s="1"/>
  <c r="H1987" i="1"/>
  <c r="I1987" i="1" s="1"/>
  <c r="K1987" i="1" s="1"/>
  <c r="H2064" i="1"/>
  <c r="I2064" i="1" s="1"/>
  <c r="K2064" i="1" s="1"/>
  <c r="H2077" i="1"/>
  <c r="I2077" i="1" s="1"/>
  <c r="K2077" i="1" s="1"/>
  <c r="H2085" i="1"/>
  <c r="I2085" i="1" s="1"/>
  <c r="K2085" i="1" s="1"/>
  <c r="H2101" i="1"/>
  <c r="I2101" i="1" s="1"/>
  <c r="K2101" i="1" s="1"/>
  <c r="H2117" i="1"/>
  <c r="I2117" i="1" s="1"/>
  <c r="K2117" i="1" s="1"/>
  <c r="H2133" i="1"/>
  <c r="I2133" i="1" s="1"/>
  <c r="K2133" i="1" s="1"/>
  <c r="H2149" i="1"/>
  <c r="I2149" i="1" s="1"/>
  <c r="K2149" i="1" s="1"/>
  <c r="H2165" i="1"/>
  <c r="I2165" i="1" s="1"/>
  <c r="K2165" i="1" s="1"/>
  <c r="H2181" i="1"/>
  <c r="I2181" i="1" s="1"/>
  <c r="K2181" i="1" s="1"/>
  <c r="H2197" i="1"/>
  <c r="I2197" i="1" s="1"/>
  <c r="K2197" i="1" s="1"/>
  <c r="H2213" i="1"/>
  <c r="I2213" i="1" s="1"/>
  <c r="K2213" i="1" s="1"/>
  <c r="H2229" i="1"/>
  <c r="I2229" i="1" s="1"/>
  <c r="K2229" i="1" s="1"/>
  <c r="H2245" i="1"/>
  <c r="I2245" i="1" s="1"/>
  <c r="K2245" i="1" s="1"/>
  <c r="H2261" i="1"/>
  <c r="I2261" i="1" s="1"/>
  <c r="K2261" i="1" s="1"/>
  <c r="H2277" i="1"/>
  <c r="I2277" i="1" s="1"/>
  <c r="K2277" i="1" s="1"/>
  <c r="H2293" i="1"/>
  <c r="I2293" i="1" s="1"/>
  <c r="K2293" i="1" s="1"/>
  <c r="H2309" i="1"/>
  <c r="I2309" i="1" s="1"/>
  <c r="K2309" i="1" s="1"/>
  <c r="H2333" i="1"/>
  <c r="I2333" i="1" s="1"/>
  <c r="K2333" i="1" s="1"/>
  <c r="H2511" i="1"/>
  <c r="I2511" i="1" s="1"/>
  <c r="K2511" i="1" s="1"/>
  <c r="H2551" i="1"/>
  <c r="I2551" i="1" s="1"/>
  <c r="K2551" i="1" s="1"/>
  <c r="H2583" i="1"/>
  <c r="I2583" i="1" s="1"/>
  <c r="K2583" i="1" s="1"/>
  <c r="H2615" i="1"/>
  <c r="I2615" i="1" s="1"/>
  <c r="K2615" i="1" s="1"/>
  <c r="H2647" i="1"/>
  <c r="I2647" i="1" s="1"/>
  <c r="K2647" i="1" s="1"/>
  <c r="H2663" i="1"/>
  <c r="I2663" i="1" s="1"/>
  <c r="K2663" i="1" s="1"/>
  <c r="H2679" i="1"/>
  <c r="I2679" i="1" s="1"/>
  <c r="K2679" i="1" s="1"/>
  <c r="H2695" i="1"/>
  <c r="I2695" i="1" s="1"/>
  <c r="K2695" i="1" s="1"/>
  <c r="H2711" i="1"/>
  <c r="I2711" i="1" s="1"/>
  <c r="K2711" i="1" s="1"/>
  <c r="H2909" i="1"/>
  <c r="I2909" i="1" s="1"/>
  <c r="K2909" i="1" s="1"/>
  <c r="H2918" i="1"/>
  <c r="I2918" i="1" s="1"/>
  <c r="K2918" i="1" s="1"/>
  <c r="H2925" i="1"/>
  <c r="I2925" i="1" s="1"/>
  <c r="K2925" i="1" s="1"/>
  <c r="H2959" i="1"/>
  <c r="I2959" i="1" s="1"/>
  <c r="K2959" i="1" s="1"/>
  <c r="H2941" i="1"/>
  <c r="I2941" i="1" s="1"/>
  <c r="K2941" i="1" s="1"/>
  <c r="H2981" i="1"/>
  <c r="I2981" i="1" s="1"/>
  <c r="K2981" i="1" s="1"/>
  <c r="H3063" i="1"/>
  <c r="I3063" i="1" s="1"/>
  <c r="K3063" i="1" s="1"/>
  <c r="H3365" i="1"/>
  <c r="I3365" i="1" s="1"/>
  <c r="K3365" i="1" s="1"/>
  <c r="H3398" i="1"/>
  <c r="I3398" i="1" s="1"/>
  <c r="K3398" i="1" s="1"/>
  <c r="H3403" i="1"/>
  <c r="I3403" i="1" s="1"/>
  <c r="K3403" i="1" s="1"/>
  <c r="H3409" i="1"/>
  <c r="I3409" i="1" s="1"/>
  <c r="K3409" i="1" s="1"/>
  <c r="H4433" i="1"/>
  <c r="I4433" i="1" s="1"/>
  <c r="K4433" i="1" s="1"/>
  <c r="H5102" i="1"/>
  <c r="I5102" i="1" s="1"/>
  <c r="K5102" i="1" s="1"/>
  <c r="H992" i="1"/>
  <c r="I992" i="1" s="1"/>
  <c r="K992" i="1" s="1"/>
  <c r="H1000" i="1"/>
  <c r="I1000" i="1" s="1"/>
  <c r="K1000" i="1" s="1"/>
  <c r="H1016" i="1"/>
  <c r="I1016" i="1" s="1"/>
  <c r="K1016" i="1" s="1"/>
  <c r="H1024" i="1"/>
  <c r="I1024" i="1" s="1"/>
  <c r="K1024" i="1" s="1"/>
  <c r="H1032" i="1"/>
  <c r="I1032" i="1" s="1"/>
  <c r="K1032" i="1" s="1"/>
  <c r="H1069" i="1"/>
  <c r="I1069" i="1" s="1"/>
  <c r="K1069" i="1" s="1"/>
  <c r="H1487" i="1"/>
  <c r="I1487" i="1" s="1"/>
  <c r="K1487" i="1" s="1"/>
  <c r="H1508" i="1"/>
  <c r="I1508" i="1" s="1"/>
  <c r="K1508" i="1" s="1"/>
  <c r="H1545" i="1"/>
  <c r="I1545" i="1" s="1"/>
  <c r="K1545" i="1" s="1"/>
  <c r="H1577" i="1"/>
  <c r="I1577" i="1" s="1"/>
  <c r="K1577" i="1" s="1"/>
  <c r="H1602" i="1"/>
  <c r="I1602" i="1" s="1"/>
  <c r="K1602" i="1" s="1"/>
  <c r="H1978" i="1"/>
  <c r="I1978" i="1" s="1"/>
  <c r="K1978" i="1" s="1"/>
  <c r="H2072" i="1"/>
  <c r="I2072" i="1" s="1"/>
  <c r="K2072" i="1" s="1"/>
  <c r="H2546" i="1"/>
  <c r="I2546" i="1" s="1"/>
  <c r="K2546" i="1" s="1"/>
  <c r="H2578" i="1"/>
  <c r="I2578" i="1" s="1"/>
  <c r="K2578" i="1" s="1"/>
  <c r="H2610" i="1"/>
  <c r="I2610" i="1" s="1"/>
  <c r="K2610" i="1" s="1"/>
  <c r="H2642" i="1"/>
  <c r="I2642" i="1" s="1"/>
  <c r="K2642" i="1" s="1"/>
  <c r="H2658" i="1"/>
  <c r="I2658" i="1" s="1"/>
  <c r="K2658" i="1" s="1"/>
  <c r="H2674" i="1"/>
  <c r="I2674" i="1" s="1"/>
  <c r="K2674" i="1" s="1"/>
  <c r="H2681" i="1"/>
  <c r="I2681" i="1" s="1"/>
  <c r="K2681" i="1" s="1"/>
  <c r="H2690" i="1"/>
  <c r="I2690" i="1" s="1"/>
  <c r="K2690" i="1" s="1"/>
  <c r="H2697" i="1"/>
  <c r="I2697" i="1" s="1"/>
  <c r="K2697" i="1" s="1"/>
  <c r="H2719" i="1"/>
  <c r="I2719" i="1" s="1"/>
  <c r="K2719" i="1" s="1"/>
  <c r="H2727" i="1"/>
  <c r="I2727" i="1" s="1"/>
  <c r="K2727" i="1" s="1"/>
  <c r="H2905" i="1"/>
  <c r="I2905" i="1" s="1"/>
  <c r="K2905" i="1" s="1"/>
  <c r="H2939" i="1"/>
  <c r="I2939" i="1" s="1"/>
  <c r="K2939" i="1" s="1"/>
  <c r="H3162" i="1"/>
  <c r="I3162" i="1" s="1"/>
  <c r="K3162" i="1" s="1"/>
  <c r="H3194" i="1"/>
  <c r="I3194" i="1" s="1"/>
  <c r="K3194" i="1" s="1"/>
  <c r="H3226" i="1"/>
  <c r="I3226" i="1" s="1"/>
  <c r="K3226" i="1" s="1"/>
  <c r="H3258" i="1"/>
  <c r="I3258" i="1" s="1"/>
  <c r="K3258" i="1" s="1"/>
  <c r="H3290" i="1"/>
  <c r="I3290" i="1" s="1"/>
  <c r="K3290" i="1" s="1"/>
  <c r="H3322" i="1"/>
  <c r="I3322" i="1" s="1"/>
  <c r="K3322" i="1" s="1"/>
  <c r="H3391" i="1"/>
  <c r="I3391" i="1" s="1"/>
  <c r="H3465" i="1"/>
  <c r="I3465" i="1" s="1"/>
  <c r="K3465" i="1" s="1"/>
  <c r="H3473" i="1"/>
  <c r="I3473" i="1" s="1"/>
  <c r="K3473" i="1" s="1"/>
  <c r="H3691" i="1"/>
  <c r="I3691" i="1" s="1"/>
  <c r="K3691" i="1" s="1"/>
  <c r="H3755" i="1"/>
  <c r="I3755" i="1" s="1"/>
  <c r="K3755" i="1" s="1"/>
  <c r="H3787" i="1"/>
  <c r="I3787" i="1" s="1"/>
  <c r="K3787" i="1" s="1"/>
  <c r="H3819" i="1"/>
  <c r="I3819" i="1" s="1"/>
  <c r="K3819" i="1" s="1"/>
  <c r="H3835" i="1"/>
  <c r="I3835" i="1" s="1"/>
  <c r="K3835" i="1" s="1"/>
  <c r="H4186" i="1"/>
  <c r="I4186" i="1" s="1"/>
  <c r="K4186" i="1" s="1"/>
  <c r="H4219" i="1"/>
  <c r="I4219" i="1" s="1"/>
  <c r="K4219" i="1" s="1"/>
  <c r="H4548" i="1"/>
  <c r="I4548" i="1" s="1"/>
  <c r="K4548" i="1" s="1"/>
  <c r="H4559" i="1"/>
  <c r="I4559" i="1" s="1"/>
  <c r="K4559" i="1" s="1"/>
  <c r="H4567" i="1"/>
  <c r="I4567" i="1" s="1"/>
  <c r="K4567" i="1" s="1"/>
  <c r="H4621" i="1"/>
  <c r="I4621" i="1" s="1"/>
  <c r="K4621" i="1" s="1"/>
  <c r="H4671" i="1"/>
  <c r="I4671" i="1" s="1"/>
  <c r="K4671" i="1" s="1"/>
  <c r="H4716" i="1"/>
  <c r="I4716" i="1" s="1"/>
  <c r="K4716" i="1" s="1"/>
  <c r="H4928" i="1"/>
  <c r="I4928" i="1" s="1"/>
  <c r="K4928" i="1" s="1"/>
  <c r="H5056" i="1"/>
  <c r="I5056" i="1" s="1"/>
  <c r="K5056" i="1" s="1"/>
  <c r="H5075" i="1"/>
  <c r="I5075" i="1" s="1"/>
  <c r="K5075" i="1" s="1"/>
  <c r="H5130" i="1"/>
  <c r="I5130" i="1" s="1"/>
  <c r="K5130" i="1" s="1"/>
  <c r="H5252" i="1"/>
  <c r="I5252" i="1" s="1"/>
  <c r="K5252" i="1" s="1"/>
  <c r="H1519" i="1"/>
  <c r="I1519" i="1" s="1"/>
  <c r="K1519" i="1" s="1"/>
  <c r="H1572" i="1"/>
  <c r="I1572" i="1" s="1"/>
  <c r="K1572" i="1" s="1"/>
  <c r="H1634" i="1"/>
  <c r="I1634" i="1" s="1"/>
  <c r="K1634" i="1" s="1"/>
  <c r="H1707" i="1"/>
  <c r="I1707" i="1" s="1"/>
  <c r="H1731" i="1"/>
  <c r="I1731" i="1" s="1"/>
  <c r="K1731" i="1" s="1"/>
  <c r="H2042" i="1"/>
  <c r="I2042" i="1" s="1"/>
  <c r="K2042" i="1" s="1"/>
  <c r="H2083" i="1"/>
  <c r="I2083" i="1" s="1"/>
  <c r="H2099" i="1"/>
  <c r="I2099" i="1" s="1"/>
  <c r="K2099" i="1" s="1"/>
  <c r="H2115" i="1"/>
  <c r="I2115" i="1" s="1"/>
  <c r="K2115" i="1" s="1"/>
  <c r="H2131" i="1"/>
  <c r="I2131" i="1" s="1"/>
  <c r="K2131" i="1" s="1"/>
  <c r="H2147" i="1"/>
  <c r="I2147" i="1" s="1"/>
  <c r="H2163" i="1"/>
  <c r="I2163" i="1" s="1"/>
  <c r="K2163" i="1" s="1"/>
  <c r="H2179" i="1"/>
  <c r="I2179" i="1" s="1"/>
  <c r="K2179" i="1" s="1"/>
  <c r="H2195" i="1"/>
  <c r="I2195" i="1" s="1"/>
  <c r="K2195" i="1" s="1"/>
  <c r="H2211" i="1"/>
  <c r="I2211" i="1" s="1"/>
  <c r="H2299" i="1"/>
  <c r="I2299" i="1" s="1"/>
  <c r="K2299" i="1" s="1"/>
  <c r="H2315" i="1"/>
  <c r="I2315" i="1" s="1"/>
  <c r="K2315" i="1" s="1"/>
  <c r="H2322" i="1"/>
  <c r="I2322" i="1" s="1"/>
  <c r="K2322" i="1" s="1"/>
  <c r="H2330" i="1"/>
  <c r="I2330" i="1" s="1"/>
  <c r="K2330" i="1" s="1"/>
  <c r="H2397" i="1"/>
  <c r="I2397" i="1" s="1"/>
  <c r="K2397" i="1" s="1"/>
  <c r="H2413" i="1"/>
  <c r="I2413" i="1" s="1"/>
  <c r="K2413" i="1" s="1"/>
  <c r="H2429" i="1"/>
  <c r="I2429" i="1" s="1"/>
  <c r="K2429" i="1" s="1"/>
  <c r="H2445" i="1"/>
  <c r="I2445" i="1" s="1"/>
  <c r="K2445" i="1" s="1"/>
  <c r="H2461" i="1"/>
  <c r="I2461" i="1" s="1"/>
  <c r="K2461" i="1" s="1"/>
  <c r="H2477" i="1"/>
  <c r="I2477" i="1" s="1"/>
  <c r="K2477" i="1" s="1"/>
  <c r="H2493" i="1"/>
  <c r="I2493" i="1" s="1"/>
  <c r="K2493" i="1" s="1"/>
  <c r="H2509" i="1"/>
  <c r="I2509" i="1" s="1"/>
  <c r="K2509" i="1" s="1"/>
  <c r="H2525" i="1"/>
  <c r="I2525" i="1" s="1"/>
  <c r="K2525" i="1" s="1"/>
  <c r="H2557" i="1"/>
  <c r="I2557" i="1" s="1"/>
  <c r="K2557" i="1" s="1"/>
  <c r="H2589" i="1"/>
  <c r="I2589" i="1" s="1"/>
  <c r="K2589" i="1" s="1"/>
  <c r="H2621" i="1"/>
  <c r="I2621" i="1" s="1"/>
  <c r="K2621" i="1" s="1"/>
  <c r="H2691" i="1"/>
  <c r="I2691" i="1" s="1"/>
  <c r="K2691" i="1" s="1"/>
  <c r="H2707" i="1"/>
  <c r="I2707" i="1" s="1"/>
  <c r="K2707" i="1" s="1"/>
  <c r="H2735" i="1"/>
  <c r="I2735" i="1" s="1"/>
  <c r="H2743" i="1"/>
  <c r="I2743" i="1" s="1"/>
  <c r="K2743" i="1" s="1"/>
  <c r="H2759" i="1"/>
  <c r="I2759" i="1" s="1"/>
  <c r="K2759" i="1" s="1"/>
  <c r="H2767" i="1"/>
  <c r="I2767" i="1" s="1"/>
  <c r="K2767" i="1" s="1"/>
  <c r="H2775" i="1"/>
  <c r="I2775" i="1" s="1"/>
  <c r="K2775" i="1" s="1"/>
  <c r="H2783" i="1"/>
  <c r="I2783" i="1" s="1"/>
  <c r="K2783" i="1" s="1"/>
  <c r="H2791" i="1"/>
  <c r="I2791" i="1" s="1"/>
  <c r="K2791" i="1" s="1"/>
  <c r="H2895" i="1"/>
  <c r="I2895" i="1" s="1"/>
  <c r="K2895" i="1" s="1"/>
  <c r="H3373" i="1"/>
  <c r="I3373" i="1" s="1"/>
  <c r="K3373" i="1" s="1"/>
  <c r="H3389" i="1"/>
  <c r="I3389" i="1" s="1"/>
  <c r="K3389" i="1" s="1"/>
  <c r="H3483" i="1"/>
  <c r="I3483" i="1" s="1"/>
  <c r="K3483" i="1" s="1"/>
  <c r="H3513" i="1"/>
  <c r="I3513" i="1" s="1"/>
  <c r="K3513" i="1" s="1"/>
  <c r="H3693" i="1"/>
  <c r="I3693" i="1" s="1"/>
  <c r="K3693" i="1" s="1"/>
  <c r="H4230" i="1"/>
  <c r="I4230" i="1" s="1"/>
  <c r="K4230" i="1" s="1"/>
  <c r="H4296" i="1"/>
  <c r="I4296" i="1" s="1"/>
  <c r="K4296" i="1" s="1"/>
  <c r="H4312" i="1"/>
  <c r="I4312" i="1" s="1"/>
  <c r="K4312" i="1" s="1"/>
  <c r="H4328" i="1"/>
  <c r="I4328" i="1" s="1"/>
  <c r="K4328" i="1" s="1"/>
  <c r="H4479" i="1"/>
  <c r="I4479" i="1" s="1"/>
  <c r="K4479" i="1" s="1"/>
  <c r="H4558" i="1"/>
  <c r="I4558" i="1" s="1"/>
  <c r="K4558" i="1" s="1"/>
  <c r="H4561" i="1"/>
  <c r="I4561" i="1" s="1"/>
  <c r="K4561" i="1" s="1"/>
  <c r="H4582" i="1"/>
  <c r="I4582" i="1" s="1"/>
  <c r="K4582" i="1" s="1"/>
  <c r="H4590" i="1"/>
  <c r="I4590" i="1" s="1"/>
  <c r="K4590" i="1" s="1"/>
  <c r="H4598" i="1"/>
  <c r="I4598" i="1" s="1"/>
  <c r="K4598" i="1" s="1"/>
  <c r="H4682" i="1"/>
  <c r="I4682" i="1" s="1"/>
  <c r="K4682" i="1" s="1"/>
  <c r="H4855" i="1"/>
  <c r="I4855" i="1" s="1"/>
  <c r="K4855" i="1" s="1"/>
  <c r="H4863" i="1"/>
  <c r="I4863" i="1" s="1"/>
  <c r="K4863" i="1" s="1"/>
  <c r="H4878" i="1"/>
  <c r="I4878" i="1" s="1"/>
  <c r="K4878" i="1" s="1"/>
  <c r="H4902" i="1"/>
  <c r="I4902" i="1" s="1"/>
  <c r="K4902" i="1" s="1"/>
  <c r="H4963" i="1"/>
  <c r="I4963" i="1" s="1"/>
  <c r="K4963" i="1" s="1"/>
  <c r="H5162" i="1"/>
  <c r="I5162" i="1" s="1"/>
  <c r="K5162" i="1" s="1"/>
  <c r="H5178" i="1"/>
  <c r="I5178" i="1" s="1"/>
  <c r="K5178" i="1" s="1"/>
  <c r="H5217" i="1"/>
  <c r="I5217" i="1" s="1"/>
  <c r="K5217" i="1" s="1"/>
  <c r="H5297" i="1"/>
  <c r="I5297" i="1" s="1"/>
  <c r="K5297" i="1" s="1"/>
  <c r="H1551" i="1"/>
  <c r="I1551" i="1" s="1"/>
  <c r="K1551" i="1" s="1"/>
  <c r="H1583" i="1"/>
  <c r="I1583" i="1" s="1"/>
  <c r="H1641" i="1"/>
  <c r="I1641" i="1" s="1"/>
  <c r="K1641" i="1" s="1"/>
  <c r="H1666" i="1"/>
  <c r="I1666" i="1" s="1"/>
  <c r="K1666" i="1" s="1"/>
  <c r="H1658" i="1"/>
  <c r="I1658" i="1" s="1"/>
  <c r="K1658" i="1" s="1"/>
  <c r="H1686" i="1"/>
  <c r="I1686" i="1" s="1"/>
  <c r="K1686" i="1" s="1"/>
  <c r="H1694" i="1"/>
  <c r="I1694" i="1" s="1"/>
  <c r="K1694" i="1" s="1"/>
  <c r="H1702" i="1"/>
  <c r="I1702" i="1" s="1"/>
  <c r="K1702" i="1" s="1"/>
  <c r="H1726" i="1"/>
  <c r="I1726" i="1" s="1"/>
  <c r="K1726" i="1" s="1"/>
  <c r="H1795" i="1"/>
  <c r="I1795" i="1" s="1"/>
  <c r="K1795" i="1" s="1"/>
  <c r="H2094" i="1"/>
  <c r="I2094" i="1" s="1"/>
  <c r="K2094" i="1" s="1"/>
  <c r="H2110" i="1"/>
  <c r="I2110" i="1" s="1"/>
  <c r="K2110" i="1" s="1"/>
  <c r="H2126" i="1"/>
  <c r="I2126" i="1" s="1"/>
  <c r="K2126" i="1" s="1"/>
  <c r="H2142" i="1"/>
  <c r="I2142" i="1" s="1"/>
  <c r="H2158" i="1"/>
  <c r="I2158" i="1" s="1"/>
  <c r="K2158" i="1" s="1"/>
  <c r="H2174" i="1"/>
  <c r="I2174" i="1" s="1"/>
  <c r="K2174" i="1" s="1"/>
  <c r="H2190" i="1"/>
  <c r="I2190" i="1" s="1"/>
  <c r="K2190" i="1" s="1"/>
  <c r="H2206" i="1"/>
  <c r="I2206" i="1" s="1"/>
  <c r="H2761" i="1"/>
  <c r="I2761" i="1" s="1"/>
  <c r="K2761" i="1" s="1"/>
  <c r="H2777" i="1"/>
  <c r="I2777" i="1" s="1"/>
  <c r="K2777" i="1" s="1"/>
  <c r="H2809" i="1"/>
  <c r="I2809" i="1" s="1"/>
  <c r="K2809" i="1" s="1"/>
  <c r="H2927" i="1"/>
  <c r="I2927" i="1" s="1"/>
  <c r="H2942" i="1"/>
  <c r="I2942" i="1" s="1"/>
  <c r="K2942" i="1" s="1"/>
  <c r="H3368" i="1"/>
  <c r="I3368" i="1" s="1"/>
  <c r="K3368" i="1" s="1"/>
  <c r="H3446" i="1"/>
  <c r="I3446" i="1" s="1"/>
  <c r="K3446" i="1" s="1"/>
  <c r="H3478" i="1"/>
  <c r="I3478" i="1" s="1"/>
  <c r="K3478" i="1" s="1"/>
  <c r="H3905" i="1"/>
  <c r="I3905" i="1" s="1"/>
  <c r="K3905" i="1" s="1"/>
  <c r="H3969" i="1"/>
  <c r="I3969" i="1" s="1"/>
  <c r="K3969" i="1" s="1"/>
  <c r="H4017" i="1"/>
  <c r="I4017" i="1" s="1"/>
  <c r="K4017" i="1" s="1"/>
  <c r="H4033" i="1"/>
  <c r="I4033" i="1" s="1"/>
  <c r="K4033" i="1" s="1"/>
  <c r="H4049" i="1"/>
  <c r="I4049" i="1" s="1"/>
  <c r="K4049" i="1" s="1"/>
  <c r="H4065" i="1"/>
  <c r="I4065" i="1" s="1"/>
  <c r="K4065" i="1" s="1"/>
  <c r="H4081" i="1"/>
  <c r="I4081" i="1" s="1"/>
  <c r="K4081" i="1" s="1"/>
  <c r="H4097" i="1"/>
  <c r="I4097" i="1" s="1"/>
  <c r="K4097" i="1" s="1"/>
  <c r="H4113" i="1"/>
  <c r="I4113" i="1" s="1"/>
  <c r="K4113" i="1" s="1"/>
  <c r="H4129" i="1"/>
  <c r="I4129" i="1" s="1"/>
  <c r="K4129" i="1" s="1"/>
  <c r="H4185" i="1"/>
  <c r="I4185" i="1" s="1"/>
  <c r="K4185" i="1" s="1"/>
  <c r="H4213" i="1"/>
  <c r="I4213" i="1" s="1"/>
  <c r="K4213" i="1" s="1"/>
  <c r="H4270" i="1"/>
  <c r="I4270" i="1" s="1"/>
  <c r="K4270" i="1" s="1"/>
  <c r="H4302" i="1"/>
  <c r="I4302" i="1" s="1"/>
  <c r="K4302" i="1" s="1"/>
  <c r="H4347" i="1"/>
  <c r="I4347" i="1" s="1"/>
  <c r="K4347" i="1" s="1"/>
  <c r="H4535" i="1"/>
  <c r="I4535" i="1" s="1"/>
  <c r="K4535" i="1" s="1"/>
  <c r="H4556" i="1"/>
  <c r="I4556" i="1" s="1"/>
  <c r="K4556" i="1" s="1"/>
  <c r="H4619" i="1"/>
  <c r="I4619" i="1" s="1"/>
  <c r="K4619" i="1" s="1"/>
  <c r="H4638" i="1"/>
  <c r="I4638" i="1" s="1"/>
  <c r="K4638" i="1" s="1"/>
  <c r="H4746" i="1"/>
  <c r="I4746" i="1" s="1"/>
  <c r="K4746" i="1" s="1"/>
  <c r="H4754" i="1"/>
  <c r="I4754" i="1" s="1"/>
  <c r="K4754" i="1" s="1"/>
  <c r="H4762" i="1"/>
  <c r="I4762" i="1" s="1"/>
  <c r="K4762" i="1" s="1"/>
  <c r="H4770" i="1"/>
  <c r="I4770" i="1" s="1"/>
  <c r="K4770" i="1" s="1"/>
  <c r="H4778" i="1"/>
  <c r="I4778" i="1" s="1"/>
  <c r="K4778" i="1" s="1"/>
  <c r="H4786" i="1"/>
  <c r="I4786" i="1" s="1"/>
  <c r="K4786" i="1" s="1"/>
  <c r="H4794" i="1"/>
  <c r="I4794" i="1" s="1"/>
  <c r="K4794" i="1" s="1"/>
  <c r="H4802" i="1"/>
  <c r="I4802" i="1" s="1"/>
  <c r="K4802" i="1" s="1"/>
  <c r="H4810" i="1"/>
  <c r="I4810" i="1" s="1"/>
  <c r="K4810" i="1" s="1"/>
  <c r="H4817" i="1"/>
  <c r="I4817" i="1" s="1"/>
  <c r="K4817" i="1" s="1"/>
  <c r="H4825" i="1"/>
  <c r="I4825" i="1" s="1"/>
  <c r="K4825" i="1" s="1"/>
  <c r="H4833" i="1"/>
  <c r="I4833" i="1" s="1"/>
  <c r="K4833" i="1" s="1"/>
  <c r="H4841" i="1"/>
  <c r="I4841" i="1" s="1"/>
  <c r="K4841" i="1" s="1"/>
  <c r="H5165" i="1"/>
  <c r="I5165" i="1" s="1"/>
  <c r="K5165" i="1" s="1"/>
  <c r="H5266" i="1"/>
  <c r="I5266" i="1" s="1"/>
  <c r="K5266" i="1" s="1"/>
  <c r="H41" i="1"/>
  <c r="H49" i="1"/>
  <c r="H57" i="1"/>
  <c r="H65" i="1"/>
  <c r="H73" i="1"/>
  <c r="H81" i="1"/>
  <c r="H89" i="1"/>
  <c r="H97" i="1"/>
  <c r="H105" i="1"/>
  <c r="H113" i="1"/>
  <c r="H121" i="1"/>
  <c r="H129" i="1"/>
  <c r="H137" i="1"/>
  <c r="H145" i="1"/>
  <c r="H153" i="1"/>
  <c r="H161" i="1"/>
  <c r="H169" i="1"/>
  <c r="H177" i="1"/>
  <c r="H38" i="1"/>
  <c r="H46" i="1"/>
  <c r="H54" i="1"/>
  <c r="H62" i="1"/>
  <c r="H70" i="1"/>
  <c r="H78" i="1"/>
  <c r="H86" i="1"/>
  <c r="H94" i="1"/>
  <c r="H102" i="1"/>
  <c r="H110" i="1"/>
  <c r="H118" i="1"/>
  <c r="H126" i="1"/>
  <c r="H134" i="1"/>
  <c r="H142" i="1"/>
  <c r="H150" i="1"/>
  <c r="H186" i="1"/>
  <c r="H158" i="1"/>
  <c r="H194" i="1"/>
  <c r="H166" i="1"/>
  <c r="H202" i="1"/>
  <c r="H174" i="1"/>
  <c r="H182" i="1"/>
  <c r="H188" i="1"/>
  <c r="H195" i="1"/>
  <c r="H212" i="1"/>
  <c r="H244" i="1"/>
  <c r="H276" i="1"/>
  <c r="I276" i="1" s="1"/>
  <c r="K276" i="1" s="1"/>
  <c r="H308" i="1"/>
  <c r="I308" i="1" s="1"/>
  <c r="K308" i="1" s="1"/>
  <c r="H340" i="1"/>
  <c r="I340" i="1" s="1"/>
  <c r="K340" i="1" s="1"/>
  <c r="H372" i="1"/>
  <c r="I372" i="1" s="1"/>
  <c r="K372" i="1" s="1"/>
  <c r="H421" i="1"/>
  <c r="I421" i="1" s="1"/>
  <c r="K421" i="1" s="1"/>
  <c r="H424" i="1"/>
  <c r="I424" i="1" s="1"/>
  <c r="K424" i="1" s="1"/>
  <c r="H404" i="1"/>
  <c r="I404" i="1" s="1"/>
  <c r="K404" i="1" s="1"/>
  <c r="H453" i="1"/>
  <c r="I453" i="1" s="1"/>
  <c r="K453" i="1" s="1"/>
  <c r="H456" i="1"/>
  <c r="I456" i="1" s="1"/>
  <c r="K456" i="1" s="1"/>
  <c r="H436" i="1"/>
  <c r="I436" i="1" s="1"/>
  <c r="K436" i="1" s="1"/>
  <c r="H485" i="1"/>
  <c r="I485" i="1" s="1"/>
  <c r="K485" i="1" s="1"/>
  <c r="H488" i="1"/>
  <c r="I488" i="1" s="1"/>
  <c r="K488" i="1" s="1"/>
  <c r="H468" i="1"/>
  <c r="I468" i="1" s="1"/>
  <c r="K468" i="1" s="1"/>
  <c r="H517" i="1"/>
  <c r="I517" i="1" s="1"/>
  <c r="K517" i="1" s="1"/>
  <c r="H520" i="1"/>
  <c r="I520" i="1" s="1"/>
  <c r="K520" i="1" s="1"/>
  <c r="H500" i="1"/>
  <c r="I500" i="1" s="1"/>
  <c r="K500" i="1" s="1"/>
  <c r="H549" i="1"/>
  <c r="I549" i="1" s="1"/>
  <c r="K549" i="1" s="1"/>
  <c r="H552" i="1"/>
  <c r="I552" i="1" s="1"/>
  <c r="K552" i="1" s="1"/>
  <c r="H532" i="1"/>
  <c r="I532" i="1" s="1"/>
  <c r="K532" i="1" s="1"/>
  <c r="H581" i="1"/>
  <c r="I581" i="1" s="1"/>
  <c r="K581" i="1" s="1"/>
  <c r="H584" i="1"/>
  <c r="I584" i="1" s="1"/>
  <c r="K584" i="1" s="1"/>
  <c r="H564" i="1"/>
  <c r="I564" i="1" s="1"/>
  <c r="K564" i="1" s="1"/>
  <c r="H613" i="1"/>
  <c r="I613" i="1" s="1"/>
  <c r="K613" i="1" s="1"/>
  <c r="H616" i="1"/>
  <c r="I616" i="1" s="1"/>
  <c r="K616" i="1" s="1"/>
  <c r="H596" i="1"/>
  <c r="I596" i="1" s="1"/>
  <c r="K596" i="1" s="1"/>
  <c r="H1168" i="1"/>
  <c r="I1168" i="1" s="1"/>
  <c r="K1168" i="1" s="1"/>
  <c r="H1162" i="1"/>
  <c r="I1162" i="1" s="1"/>
  <c r="K1162" i="1" s="1"/>
  <c r="H1184" i="1"/>
  <c r="I1184" i="1" s="1"/>
  <c r="K1184" i="1" s="1"/>
  <c r="H1178" i="1"/>
  <c r="I1178" i="1" s="1"/>
  <c r="K1178" i="1" s="1"/>
  <c r="H1200" i="1"/>
  <c r="I1200" i="1" s="1"/>
  <c r="K1200" i="1" s="1"/>
  <c r="H1194" i="1"/>
  <c r="I1194" i="1" s="1"/>
  <c r="K1194" i="1" s="1"/>
  <c r="H1216" i="1"/>
  <c r="I1216" i="1" s="1"/>
  <c r="K1216" i="1" s="1"/>
  <c r="H1210" i="1"/>
  <c r="I1210" i="1" s="1"/>
  <c r="K1210" i="1" s="1"/>
  <c r="H1232" i="1"/>
  <c r="I1232" i="1" s="1"/>
  <c r="K1232" i="1" s="1"/>
  <c r="H1226" i="1"/>
  <c r="I1226" i="1" s="1"/>
  <c r="K1226" i="1" s="1"/>
  <c r="H1248" i="1"/>
  <c r="I1248" i="1" s="1"/>
  <c r="K1248" i="1" s="1"/>
  <c r="H1242" i="1"/>
  <c r="I1242" i="1" s="1"/>
  <c r="K1242" i="1" s="1"/>
  <c r="H1264" i="1"/>
  <c r="I1264" i="1" s="1"/>
  <c r="K1264" i="1" s="1"/>
  <c r="H1258" i="1"/>
  <c r="I1258" i="1" s="1"/>
  <c r="K1258" i="1" s="1"/>
  <c r="H1280" i="1"/>
  <c r="I1280" i="1" s="1"/>
  <c r="K1280" i="1" s="1"/>
  <c r="H1274" i="1"/>
  <c r="I1274" i="1" s="1"/>
  <c r="K1274" i="1" s="1"/>
  <c r="H1296" i="1"/>
  <c r="I1296" i="1" s="1"/>
  <c r="K1296" i="1" s="1"/>
  <c r="H1290" i="1"/>
  <c r="I1290" i="1" s="1"/>
  <c r="K1290" i="1" s="1"/>
  <c r="H1312" i="1"/>
  <c r="I1312" i="1" s="1"/>
  <c r="K1312" i="1" s="1"/>
  <c r="H1306" i="1"/>
  <c r="I1306" i="1" s="1"/>
  <c r="K1306" i="1" s="1"/>
  <c r="H1328" i="1"/>
  <c r="I1328" i="1" s="1"/>
  <c r="K1328" i="1" s="1"/>
  <c r="H1322" i="1"/>
  <c r="I1322" i="1" s="1"/>
  <c r="K1322" i="1" s="1"/>
  <c r="H1344" i="1"/>
  <c r="I1344" i="1" s="1"/>
  <c r="K1344" i="1" s="1"/>
  <c r="H1338" i="1"/>
  <c r="I1338" i="1" s="1"/>
  <c r="K1338" i="1" s="1"/>
  <c r="H1360" i="1"/>
  <c r="I1360" i="1" s="1"/>
  <c r="K1360" i="1" s="1"/>
  <c r="H1354" i="1"/>
  <c r="I1354" i="1" s="1"/>
  <c r="K1354" i="1" s="1"/>
  <c r="H1486" i="1"/>
  <c r="I1486" i="1" s="1"/>
  <c r="K1486" i="1" s="1"/>
  <c r="H1482" i="1"/>
  <c r="I1482" i="1" s="1"/>
  <c r="K1482" i="1" s="1"/>
  <c r="H1614" i="1"/>
  <c r="I1614" i="1" s="1"/>
  <c r="K1614" i="1" s="1"/>
  <c r="H1610" i="1"/>
  <c r="I1610" i="1" s="1"/>
  <c r="K1610" i="1" s="1"/>
  <c r="H1896" i="1"/>
  <c r="I1896" i="1" s="1"/>
  <c r="K1896" i="1" s="1"/>
  <c r="H1892" i="1"/>
  <c r="I1892" i="1" s="1"/>
  <c r="K1892" i="1" s="1"/>
  <c r="H1884" i="1"/>
  <c r="I1884" i="1" s="1"/>
  <c r="K1884" i="1" s="1"/>
  <c r="H1876" i="1"/>
  <c r="I1876" i="1" s="1"/>
  <c r="K1876" i="1" s="1"/>
  <c r="H35" i="1"/>
  <c r="H43" i="1"/>
  <c r="H51" i="1"/>
  <c r="H59" i="1"/>
  <c r="H67" i="1"/>
  <c r="H75" i="1"/>
  <c r="H83" i="1"/>
  <c r="H91" i="1"/>
  <c r="H99" i="1"/>
  <c r="H107" i="1"/>
  <c r="H115" i="1"/>
  <c r="H123" i="1"/>
  <c r="H131" i="1"/>
  <c r="H139" i="1"/>
  <c r="H147" i="1"/>
  <c r="H155" i="1"/>
  <c r="H191" i="1"/>
  <c r="H163" i="1"/>
  <c r="H199" i="1"/>
  <c r="H171" i="1"/>
  <c r="H207" i="1"/>
  <c r="H179" i="1"/>
  <c r="H216" i="1"/>
  <c r="H218" i="1"/>
  <c r="H225" i="1"/>
  <c r="H237" i="1"/>
  <c r="H242" i="1"/>
  <c r="H247" i="1"/>
  <c r="H257" i="1"/>
  <c r="I257" i="1" s="1"/>
  <c r="K257" i="1" s="1"/>
  <c r="H269" i="1"/>
  <c r="I269" i="1" s="1"/>
  <c r="K269" i="1" s="1"/>
  <c r="H274" i="1"/>
  <c r="I274" i="1" s="1"/>
  <c r="K274" i="1" s="1"/>
  <c r="H275" i="1"/>
  <c r="I275" i="1" s="1"/>
  <c r="K275" i="1" s="1"/>
  <c r="H289" i="1"/>
  <c r="I289" i="1" s="1"/>
  <c r="K289" i="1" s="1"/>
  <c r="H301" i="1"/>
  <c r="I301" i="1" s="1"/>
  <c r="K301" i="1" s="1"/>
  <c r="H306" i="1"/>
  <c r="I306" i="1" s="1"/>
  <c r="K306" i="1" s="1"/>
  <c r="H307" i="1"/>
  <c r="I307" i="1" s="1"/>
  <c r="K307" i="1" s="1"/>
  <c r="H321" i="1"/>
  <c r="I321" i="1" s="1"/>
  <c r="K321" i="1" s="1"/>
  <c r="H333" i="1"/>
  <c r="I333" i="1" s="1"/>
  <c r="K333" i="1" s="1"/>
  <c r="H338" i="1"/>
  <c r="I338" i="1" s="1"/>
  <c r="K338" i="1" s="1"/>
  <c r="H343" i="1"/>
  <c r="I343" i="1" s="1"/>
  <c r="K343" i="1" s="1"/>
  <c r="H353" i="1"/>
  <c r="I353" i="1" s="1"/>
  <c r="K353" i="1" s="1"/>
  <c r="H365" i="1"/>
  <c r="I365" i="1" s="1"/>
  <c r="K365" i="1" s="1"/>
  <c r="H370" i="1"/>
  <c r="I370" i="1" s="1"/>
  <c r="K370" i="1" s="1"/>
  <c r="H373" i="1"/>
  <c r="I373" i="1" s="1"/>
  <c r="K373" i="1" s="1"/>
  <c r="H385" i="1"/>
  <c r="I385" i="1" s="1"/>
  <c r="K385" i="1" s="1"/>
  <c r="H402" i="1"/>
  <c r="I402" i="1" s="1"/>
  <c r="K402" i="1" s="1"/>
  <c r="H405" i="1"/>
  <c r="I405" i="1" s="1"/>
  <c r="K405" i="1" s="1"/>
  <c r="H417" i="1"/>
  <c r="I417" i="1" s="1"/>
  <c r="K417" i="1" s="1"/>
  <c r="H434" i="1"/>
  <c r="I434" i="1" s="1"/>
  <c r="K434" i="1" s="1"/>
  <c r="H439" i="1"/>
  <c r="I439" i="1" s="1"/>
  <c r="K439" i="1" s="1"/>
  <c r="H449" i="1"/>
  <c r="I449" i="1" s="1"/>
  <c r="K449" i="1" s="1"/>
  <c r="H466" i="1"/>
  <c r="I466" i="1" s="1"/>
  <c r="K466" i="1" s="1"/>
  <c r="H471" i="1"/>
  <c r="I471" i="1" s="1"/>
  <c r="K471" i="1" s="1"/>
  <c r="H481" i="1"/>
  <c r="I481" i="1" s="1"/>
  <c r="K481" i="1" s="1"/>
  <c r="H498" i="1"/>
  <c r="I498" i="1" s="1"/>
  <c r="K498" i="1" s="1"/>
  <c r="H503" i="1"/>
  <c r="I503" i="1" s="1"/>
  <c r="K503" i="1" s="1"/>
  <c r="H513" i="1"/>
  <c r="I513" i="1" s="1"/>
  <c r="K513" i="1" s="1"/>
  <c r="H530" i="1"/>
  <c r="I530" i="1" s="1"/>
  <c r="K530" i="1" s="1"/>
  <c r="H535" i="1"/>
  <c r="I535" i="1" s="1"/>
  <c r="K535" i="1" s="1"/>
  <c r="H545" i="1"/>
  <c r="I545" i="1" s="1"/>
  <c r="K545" i="1" s="1"/>
  <c r="H562" i="1"/>
  <c r="I562" i="1" s="1"/>
  <c r="K562" i="1" s="1"/>
  <c r="H567" i="1"/>
  <c r="I567" i="1" s="1"/>
  <c r="K567" i="1" s="1"/>
  <c r="H577" i="1"/>
  <c r="I577" i="1" s="1"/>
  <c r="K577" i="1" s="1"/>
  <c r="H594" i="1"/>
  <c r="I594" i="1" s="1"/>
  <c r="K594" i="1" s="1"/>
  <c r="H604" i="1"/>
  <c r="I604" i="1" s="1"/>
  <c r="K604" i="1" s="1"/>
  <c r="H609" i="1"/>
  <c r="I609" i="1" s="1"/>
  <c r="K609" i="1" s="1"/>
  <c r="H626" i="1"/>
  <c r="I626" i="1" s="1"/>
  <c r="K626" i="1" s="1"/>
  <c r="H636" i="1"/>
  <c r="I636" i="1" s="1"/>
  <c r="K636" i="1" s="1"/>
  <c r="H717" i="1"/>
  <c r="I717" i="1" s="1"/>
  <c r="K717" i="1" s="1"/>
  <c r="H781" i="1"/>
  <c r="I781" i="1" s="1"/>
  <c r="K781" i="1" s="1"/>
  <c r="H845" i="1"/>
  <c r="I845" i="1" s="1"/>
  <c r="K845" i="1" s="1"/>
  <c r="H909" i="1"/>
  <c r="I909" i="1" s="1"/>
  <c r="K909" i="1" s="1"/>
  <c r="H973" i="1"/>
  <c r="I973" i="1" s="1"/>
  <c r="K973" i="1" s="1"/>
  <c r="H1037" i="1"/>
  <c r="I1037" i="1" s="1"/>
  <c r="K1037" i="1" s="1"/>
  <c r="H1101" i="1"/>
  <c r="I1101" i="1" s="1"/>
  <c r="K1101" i="1" s="1"/>
  <c r="H1370" i="1"/>
  <c r="I1370" i="1" s="1"/>
  <c r="K1370" i="1" s="1"/>
  <c r="H1481" i="1"/>
  <c r="I1481" i="1" s="1"/>
  <c r="K1481" i="1" s="1"/>
  <c r="H1609" i="1"/>
  <c r="I1609" i="1" s="1"/>
  <c r="K1609" i="1" s="1"/>
  <c r="H223" i="1"/>
  <c r="H230" i="1"/>
  <c r="H235" i="1"/>
  <c r="H240" i="1"/>
  <c r="H220" i="1"/>
  <c r="H262" i="1"/>
  <c r="I262" i="1" s="1"/>
  <c r="K262" i="1" s="1"/>
  <c r="H272" i="1"/>
  <c r="I272" i="1" s="1"/>
  <c r="K272" i="1" s="1"/>
  <c r="H294" i="1"/>
  <c r="I294" i="1" s="1"/>
  <c r="K294" i="1" s="1"/>
  <c r="H304" i="1"/>
  <c r="I304" i="1" s="1"/>
  <c r="K304" i="1" s="1"/>
  <c r="H326" i="1"/>
  <c r="I326" i="1" s="1"/>
  <c r="K326" i="1" s="1"/>
  <c r="H336" i="1"/>
  <c r="I336" i="1" s="1"/>
  <c r="K336" i="1" s="1"/>
  <c r="H358" i="1"/>
  <c r="I358" i="1" s="1"/>
  <c r="K358" i="1" s="1"/>
  <c r="H363" i="1"/>
  <c r="I363" i="1" s="1"/>
  <c r="H368" i="1"/>
  <c r="I368" i="1" s="1"/>
  <c r="K368" i="1" s="1"/>
  <c r="H390" i="1"/>
  <c r="I390" i="1" s="1"/>
  <c r="H395" i="1"/>
  <c r="I395" i="1" s="1"/>
  <c r="K395" i="1" s="1"/>
  <c r="H400" i="1"/>
  <c r="I400" i="1" s="1"/>
  <c r="K400" i="1" s="1"/>
  <c r="H422" i="1"/>
  <c r="I422" i="1" s="1"/>
  <c r="K422" i="1" s="1"/>
  <c r="H427" i="1"/>
  <c r="I427" i="1" s="1"/>
  <c r="K427" i="1" s="1"/>
  <c r="H429" i="1"/>
  <c r="I429" i="1" s="1"/>
  <c r="K429" i="1" s="1"/>
  <c r="H432" i="1"/>
  <c r="I432" i="1" s="1"/>
  <c r="K432" i="1" s="1"/>
  <c r="H454" i="1"/>
  <c r="I454" i="1" s="1"/>
  <c r="K454" i="1" s="1"/>
  <c r="H459" i="1"/>
  <c r="I459" i="1" s="1"/>
  <c r="K459" i="1" s="1"/>
  <c r="H461" i="1"/>
  <c r="I461" i="1" s="1"/>
  <c r="K461" i="1" s="1"/>
  <c r="H464" i="1"/>
  <c r="I464" i="1" s="1"/>
  <c r="K464" i="1" s="1"/>
  <c r="H486" i="1"/>
  <c r="I486" i="1" s="1"/>
  <c r="K486" i="1" s="1"/>
  <c r="H491" i="1"/>
  <c r="I491" i="1" s="1"/>
  <c r="K491" i="1" s="1"/>
  <c r="H493" i="1"/>
  <c r="I493" i="1" s="1"/>
  <c r="K493" i="1" s="1"/>
  <c r="H496" i="1"/>
  <c r="I496" i="1" s="1"/>
  <c r="K496" i="1" s="1"/>
  <c r="H518" i="1"/>
  <c r="I518" i="1" s="1"/>
  <c r="K518" i="1" s="1"/>
  <c r="H523" i="1"/>
  <c r="I523" i="1" s="1"/>
  <c r="K523" i="1" s="1"/>
  <c r="H525" i="1"/>
  <c r="I525" i="1" s="1"/>
  <c r="K525" i="1" s="1"/>
  <c r="H528" i="1"/>
  <c r="I528" i="1" s="1"/>
  <c r="K528" i="1" s="1"/>
  <c r="H550" i="1"/>
  <c r="I550" i="1" s="1"/>
  <c r="K550" i="1" s="1"/>
  <c r="H555" i="1"/>
  <c r="I555" i="1" s="1"/>
  <c r="K555" i="1" s="1"/>
  <c r="H557" i="1"/>
  <c r="I557" i="1" s="1"/>
  <c r="K557" i="1" s="1"/>
  <c r="H560" i="1"/>
  <c r="I560" i="1" s="1"/>
  <c r="K560" i="1" s="1"/>
  <c r="H582" i="1"/>
  <c r="I582" i="1" s="1"/>
  <c r="K582" i="1" s="1"/>
  <c r="H587" i="1"/>
  <c r="I587" i="1" s="1"/>
  <c r="K587" i="1" s="1"/>
  <c r="H589" i="1"/>
  <c r="I589" i="1" s="1"/>
  <c r="K589" i="1" s="1"/>
  <c r="H592" i="1"/>
  <c r="I592" i="1" s="1"/>
  <c r="K592" i="1" s="1"/>
  <c r="H614" i="1"/>
  <c r="I614" i="1" s="1"/>
  <c r="K614" i="1" s="1"/>
  <c r="H624" i="1"/>
  <c r="I624" i="1" s="1"/>
  <c r="K624" i="1" s="1"/>
  <c r="H708" i="1"/>
  <c r="I708" i="1" s="1"/>
  <c r="K708" i="1" s="1"/>
  <c r="H720" i="1"/>
  <c r="I720" i="1" s="1"/>
  <c r="K720" i="1" s="1"/>
  <c r="H748" i="1"/>
  <c r="I748" i="1" s="1"/>
  <c r="K748" i="1" s="1"/>
  <c r="H756" i="1"/>
  <c r="I756" i="1" s="1"/>
  <c r="K756" i="1" s="1"/>
  <c r="H784" i="1"/>
  <c r="I784" i="1" s="1"/>
  <c r="K784" i="1" s="1"/>
  <c r="H812" i="1"/>
  <c r="I812" i="1" s="1"/>
  <c r="K812" i="1" s="1"/>
  <c r="H820" i="1"/>
  <c r="I820" i="1" s="1"/>
  <c r="K820" i="1" s="1"/>
  <c r="H848" i="1"/>
  <c r="I848" i="1" s="1"/>
  <c r="K848" i="1" s="1"/>
  <c r="H876" i="1"/>
  <c r="I876" i="1" s="1"/>
  <c r="K876" i="1" s="1"/>
  <c r="H884" i="1"/>
  <c r="I884" i="1" s="1"/>
  <c r="K884" i="1" s="1"/>
  <c r="H912" i="1"/>
  <c r="I912" i="1" s="1"/>
  <c r="K912" i="1" s="1"/>
  <c r="H940" i="1"/>
  <c r="I940" i="1" s="1"/>
  <c r="K940" i="1" s="1"/>
  <c r="H948" i="1"/>
  <c r="I948" i="1" s="1"/>
  <c r="K948" i="1" s="1"/>
  <c r="H976" i="1"/>
  <c r="I976" i="1" s="1"/>
  <c r="K976" i="1" s="1"/>
  <c r="H1004" i="1"/>
  <c r="I1004" i="1" s="1"/>
  <c r="K1004" i="1" s="1"/>
  <c r="H1012" i="1"/>
  <c r="I1012" i="1" s="1"/>
  <c r="K1012" i="1" s="1"/>
  <c r="H1040" i="1"/>
  <c r="I1040" i="1" s="1"/>
  <c r="K1040" i="1" s="1"/>
  <c r="H1068" i="1"/>
  <c r="I1068" i="1" s="1"/>
  <c r="K1068" i="1" s="1"/>
  <c r="H1076" i="1"/>
  <c r="I1076" i="1" s="1"/>
  <c r="K1076" i="1" s="1"/>
  <c r="H1104" i="1"/>
  <c r="I1104" i="1" s="1"/>
  <c r="K1104" i="1" s="1"/>
  <c r="H1132" i="1"/>
  <c r="I1132" i="1" s="1"/>
  <c r="K1132" i="1" s="1"/>
  <c r="H1140" i="1"/>
  <c r="I1140" i="1" s="1"/>
  <c r="K1140" i="1" s="1"/>
  <c r="H1150" i="1"/>
  <c r="I1150" i="1" s="1"/>
  <c r="K1150" i="1" s="1"/>
  <c r="H1170" i="1"/>
  <c r="I1170" i="1" s="1"/>
  <c r="K1170" i="1" s="1"/>
  <c r="H1186" i="1"/>
  <c r="I1186" i="1" s="1"/>
  <c r="K1186" i="1" s="1"/>
  <c r="H1202" i="1"/>
  <c r="I1202" i="1" s="1"/>
  <c r="K1202" i="1" s="1"/>
  <c r="H1218" i="1"/>
  <c r="I1218" i="1" s="1"/>
  <c r="K1218" i="1" s="1"/>
  <c r="H1234" i="1"/>
  <c r="I1234" i="1" s="1"/>
  <c r="K1234" i="1" s="1"/>
  <c r="H1250" i="1"/>
  <c r="I1250" i="1" s="1"/>
  <c r="K1250" i="1" s="1"/>
  <c r="H1266" i="1"/>
  <c r="I1266" i="1" s="1"/>
  <c r="K1266" i="1" s="1"/>
  <c r="H1282" i="1"/>
  <c r="I1282" i="1" s="1"/>
  <c r="K1282" i="1" s="1"/>
  <c r="H1298" i="1"/>
  <c r="I1298" i="1" s="1"/>
  <c r="K1298" i="1" s="1"/>
  <c r="H1314" i="1"/>
  <c r="I1314" i="1" s="1"/>
  <c r="K1314" i="1" s="1"/>
  <c r="H1330" i="1"/>
  <c r="I1330" i="1" s="1"/>
  <c r="K1330" i="1" s="1"/>
  <c r="H1346" i="1"/>
  <c r="I1346" i="1" s="1"/>
  <c r="K1346" i="1" s="1"/>
  <c r="H1390" i="1"/>
  <c r="I1390" i="1" s="1"/>
  <c r="K1390" i="1" s="1"/>
  <c r="H1388" i="1"/>
  <c r="I1388" i="1" s="1"/>
  <c r="K1388" i="1" s="1"/>
  <c r="H1386" i="1"/>
  <c r="I1386" i="1" s="1"/>
  <c r="K1386" i="1" s="1"/>
  <c r="H1476" i="1"/>
  <c r="I1476" i="1" s="1"/>
  <c r="K1476" i="1" s="1"/>
  <c r="H1518" i="1"/>
  <c r="I1518" i="1" s="1"/>
  <c r="K1518" i="1" s="1"/>
  <c r="H1514" i="1"/>
  <c r="I1514" i="1" s="1"/>
  <c r="K1514" i="1" s="1"/>
  <c r="H1604" i="1"/>
  <c r="I1604" i="1" s="1"/>
  <c r="K1604" i="1" s="1"/>
  <c r="H1646" i="1"/>
  <c r="I1646" i="1" s="1"/>
  <c r="K1646" i="1" s="1"/>
  <c r="H1642" i="1"/>
  <c r="I1642" i="1" s="1"/>
  <c r="K1642" i="1" s="1"/>
  <c r="H37" i="1"/>
  <c r="H45" i="1"/>
  <c r="H53" i="1"/>
  <c r="H61" i="1"/>
  <c r="H185" i="1"/>
  <c r="H193" i="1"/>
  <c r="H201" i="1"/>
  <c r="H209" i="1"/>
  <c r="H214" i="1"/>
  <c r="H233" i="1"/>
  <c r="H245" i="1"/>
  <c r="H250" i="1"/>
  <c r="H255" i="1"/>
  <c r="I255" i="1" s="1"/>
  <c r="K255" i="1" s="1"/>
  <c r="H265" i="1"/>
  <c r="I265" i="1" s="1"/>
  <c r="H277" i="1"/>
  <c r="I277" i="1" s="1"/>
  <c r="K277" i="1" s="1"/>
  <c r="H282" i="1"/>
  <c r="I282" i="1" s="1"/>
  <c r="K282" i="1" s="1"/>
  <c r="H283" i="1"/>
  <c r="I283" i="1" s="1"/>
  <c r="K283" i="1" s="1"/>
  <c r="H297" i="1"/>
  <c r="I297" i="1" s="1"/>
  <c r="K297" i="1" s="1"/>
  <c r="H309" i="1"/>
  <c r="I309" i="1" s="1"/>
  <c r="K309" i="1" s="1"/>
  <c r="H314" i="1"/>
  <c r="I314" i="1" s="1"/>
  <c r="K314" i="1" s="1"/>
  <c r="H319" i="1"/>
  <c r="I319" i="1" s="1"/>
  <c r="K319" i="1" s="1"/>
  <c r="H329" i="1"/>
  <c r="I329" i="1" s="1"/>
  <c r="H341" i="1"/>
  <c r="I341" i="1" s="1"/>
  <c r="K341" i="1" s="1"/>
  <c r="H346" i="1"/>
  <c r="I346" i="1" s="1"/>
  <c r="K346" i="1" s="1"/>
  <c r="H351" i="1"/>
  <c r="I351" i="1" s="1"/>
  <c r="K351" i="1" s="1"/>
  <c r="H361" i="1"/>
  <c r="I361" i="1" s="1"/>
  <c r="K361" i="1" s="1"/>
  <c r="H378" i="1"/>
  <c r="I378" i="1" s="1"/>
  <c r="K378" i="1" s="1"/>
  <c r="H381" i="1"/>
  <c r="I381" i="1" s="1"/>
  <c r="K381" i="1" s="1"/>
  <c r="H393" i="1"/>
  <c r="I393" i="1" s="1"/>
  <c r="H410" i="1"/>
  <c r="I410" i="1" s="1"/>
  <c r="K410" i="1" s="1"/>
  <c r="H415" i="1"/>
  <c r="I415" i="1" s="1"/>
  <c r="K415" i="1" s="1"/>
  <c r="H425" i="1"/>
  <c r="I425" i="1" s="1"/>
  <c r="K425" i="1" s="1"/>
  <c r="H442" i="1"/>
  <c r="I442" i="1" s="1"/>
  <c r="K442" i="1" s="1"/>
  <c r="H447" i="1"/>
  <c r="I447" i="1" s="1"/>
  <c r="K447" i="1" s="1"/>
  <c r="H457" i="1"/>
  <c r="I457" i="1" s="1"/>
  <c r="H474" i="1"/>
  <c r="I474" i="1" s="1"/>
  <c r="K474" i="1" s="1"/>
  <c r="H479" i="1"/>
  <c r="I479" i="1" s="1"/>
  <c r="K479" i="1" s="1"/>
  <c r="H489" i="1"/>
  <c r="I489" i="1" s="1"/>
  <c r="K489" i="1" s="1"/>
  <c r="H506" i="1"/>
  <c r="I506" i="1" s="1"/>
  <c r="K506" i="1" s="1"/>
  <c r="H511" i="1"/>
  <c r="I511" i="1" s="1"/>
  <c r="K511" i="1" s="1"/>
  <c r="H521" i="1"/>
  <c r="I521" i="1" s="1"/>
  <c r="H538" i="1"/>
  <c r="I538" i="1" s="1"/>
  <c r="K538" i="1" s="1"/>
  <c r="H543" i="1"/>
  <c r="I543" i="1" s="1"/>
  <c r="K543" i="1" s="1"/>
  <c r="H553" i="1"/>
  <c r="I553" i="1" s="1"/>
  <c r="K553" i="1" s="1"/>
  <c r="H570" i="1"/>
  <c r="I570" i="1" s="1"/>
  <c r="K570" i="1" s="1"/>
  <c r="H575" i="1"/>
  <c r="I575" i="1" s="1"/>
  <c r="K575" i="1" s="1"/>
  <c r="H585" i="1"/>
  <c r="I585" i="1" s="1"/>
  <c r="H602" i="1"/>
  <c r="I602" i="1" s="1"/>
  <c r="K602" i="1" s="1"/>
  <c r="H617" i="1"/>
  <c r="I617" i="1" s="1"/>
  <c r="K617" i="1" s="1"/>
  <c r="H634" i="1"/>
  <c r="I634" i="1" s="1"/>
  <c r="K634" i="1" s="1"/>
  <c r="H706" i="1"/>
  <c r="I706" i="1" s="1"/>
  <c r="K706" i="1" s="1"/>
  <c r="H728" i="1"/>
  <c r="I728" i="1" s="1"/>
  <c r="K728" i="1" s="1"/>
  <c r="H792" i="1"/>
  <c r="I792" i="1" s="1"/>
  <c r="H856" i="1"/>
  <c r="I856" i="1" s="1"/>
  <c r="H920" i="1"/>
  <c r="I920" i="1" s="1"/>
  <c r="K920" i="1" s="1"/>
  <c r="H984" i="1"/>
  <c r="I984" i="1" s="1"/>
  <c r="K984" i="1" s="1"/>
  <c r="H1048" i="1"/>
  <c r="I1048" i="1" s="1"/>
  <c r="K1048" i="1" s="1"/>
  <c r="H1112" i="1"/>
  <c r="I1112" i="1" s="1"/>
  <c r="K1112" i="1" s="1"/>
  <c r="H2024" i="1"/>
  <c r="I2024" i="1" s="1"/>
  <c r="K2024" i="1" s="1"/>
  <c r="H2020" i="1"/>
  <c r="I2020" i="1" s="1"/>
  <c r="K2020" i="1" s="1"/>
  <c r="H2012" i="1"/>
  <c r="I2012" i="1" s="1"/>
  <c r="K2012" i="1" s="1"/>
  <c r="H2004" i="1"/>
  <c r="I2004" i="1" s="1"/>
  <c r="K2004" i="1" s="1"/>
  <c r="H190" i="1"/>
  <c r="H198" i="1"/>
  <c r="H206" i="1"/>
  <c r="H219" i="1"/>
  <c r="H221" i="1"/>
  <c r="H196" i="1"/>
  <c r="H238" i="1"/>
  <c r="H243" i="1"/>
  <c r="H248" i="1"/>
  <c r="H228" i="1"/>
  <c r="H270" i="1"/>
  <c r="I270" i="1" s="1"/>
  <c r="K270" i="1" s="1"/>
  <c r="H280" i="1"/>
  <c r="I280" i="1" s="1"/>
  <c r="H260" i="1"/>
  <c r="I260" i="1" s="1"/>
  <c r="K260" i="1" s="1"/>
  <c r="H302" i="1"/>
  <c r="I302" i="1" s="1"/>
  <c r="K302" i="1" s="1"/>
  <c r="H312" i="1"/>
  <c r="I312" i="1" s="1"/>
  <c r="K312" i="1" s="1"/>
  <c r="H292" i="1"/>
  <c r="I292" i="1" s="1"/>
  <c r="K292" i="1" s="1"/>
  <c r="H334" i="1"/>
  <c r="I334" i="1" s="1"/>
  <c r="K334" i="1" s="1"/>
  <c r="H339" i="1"/>
  <c r="I339" i="1" s="1"/>
  <c r="K339" i="1" s="1"/>
  <c r="H344" i="1"/>
  <c r="I344" i="1" s="1"/>
  <c r="H324" i="1"/>
  <c r="I324" i="1" s="1"/>
  <c r="K324" i="1" s="1"/>
  <c r="H366" i="1"/>
  <c r="I366" i="1" s="1"/>
  <c r="K366" i="1" s="1"/>
  <c r="H371" i="1"/>
  <c r="I371" i="1" s="1"/>
  <c r="K371" i="1" s="1"/>
  <c r="H376" i="1"/>
  <c r="I376" i="1" s="1"/>
  <c r="K376" i="1" s="1"/>
  <c r="H356" i="1"/>
  <c r="I356" i="1" s="1"/>
  <c r="K356" i="1" s="1"/>
  <c r="H398" i="1"/>
  <c r="I398" i="1" s="1"/>
  <c r="K398" i="1" s="1"/>
  <c r="H403" i="1"/>
  <c r="I403" i="1" s="1"/>
  <c r="K403" i="1" s="1"/>
  <c r="H408" i="1"/>
  <c r="I408" i="1" s="1"/>
  <c r="H388" i="1"/>
  <c r="I388" i="1" s="1"/>
  <c r="K388" i="1" s="1"/>
  <c r="H430" i="1"/>
  <c r="I430" i="1" s="1"/>
  <c r="K430" i="1" s="1"/>
  <c r="H435" i="1"/>
  <c r="I435" i="1" s="1"/>
  <c r="K435" i="1" s="1"/>
  <c r="H437" i="1"/>
  <c r="I437" i="1" s="1"/>
  <c r="K437" i="1" s="1"/>
  <c r="H440" i="1"/>
  <c r="I440" i="1" s="1"/>
  <c r="K440" i="1" s="1"/>
  <c r="H420" i="1"/>
  <c r="I420" i="1" s="1"/>
  <c r="K420" i="1" s="1"/>
  <c r="H462" i="1"/>
  <c r="I462" i="1" s="1"/>
  <c r="K462" i="1" s="1"/>
  <c r="H467" i="1"/>
  <c r="I467" i="1" s="1"/>
  <c r="K467" i="1" s="1"/>
  <c r="H469" i="1"/>
  <c r="I469" i="1" s="1"/>
  <c r="K469" i="1" s="1"/>
  <c r="H472" i="1"/>
  <c r="I472" i="1" s="1"/>
  <c r="H452" i="1"/>
  <c r="I452" i="1" s="1"/>
  <c r="K452" i="1" s="1"/>
  <c r="H494" i="1"/>
  <c r="I494" i="1" s="1"/>
  <c r="K494" i="1" s="1"/>
  <c r="H499" i="1"/>
  <c r="I499" i="1" s="1"/>
  <c r="K499" i="1" s="1"/>
  <c r="H501" i="1"/>
  <c r="I501" i="1" s="1"/>
  <c r="K501" i="1" s="1"/>
  <c r="H504" i="1"/>
  <c r="I504" i="1" s="1"/>
  <c r="K504" i="1" s="1"/>
  <c r="H484" i="1"/>
  <c r="I484" i="1" s="1"/>
  <c r="K484" i="1" s="1"/>
  <c r="H526" i="1"/>
  <c r="I526" i="1" s="1"/>
  <c r="K526" i="1" s="1"/>
  <c r="H531" i="1"/>
  <c r="I531" i="1" s="1"/>
  <c r="K531" i="1" s="1"/>
  <c r="H533" i="1"/>
  <c r="I533" i="1" s="1"/>
  <c r="K533" i="1" s="1"/>
  <c r="H536" i="1"/>
  <c r="I536" i="1" s="1"/>
  <c r="H516" i="1"/>
  <c r="I516" i="1" s="1"/>
  <c r="K516" i="1" s="1"/>
  <c r="H558" i="1"/>
  <c r="I558" i="1" s="1"/>
  <c r="K558" i="1" s="1"/>
  <c r="H563" i="1"/>
  <c r="I563" i="1" s="1"/>
  <c r="K563" i="1" s="1"/>
  <c r="H565" i="1"/>
  <c r="I565" i="1" s="1"/>
  <c r="K565" i="1" s="1"/>
  <c r="H568" i="1"/>
  <c r="I568" i="1" s="1"/>
  <c r="K568" i="1" s="1"/>
  <c r="H548" i="1"/>
  <c r="I548" i="1" s="1"/>
  <c r="K548" i="1" s="1"/>
  <c r="H590" i="1"/>
  <c r="I590" i="1" s="1"/>
  <c r="K590" i="1" s="1"/>
  <c r="H595" i="1"/>
  <c r="I595" i="1" s="1"/>
  <c r="K595" i="1" s="1"/>
  <c r="H597" i="1"/>
  <c r="I597" i="1" s="1"/>
  <c r="K597" i="1" s="1"/>
  <c r="H600" i="1"/>
  <c r="I600" i="1" s="1"/>
  <c r="H580" i="1"/>
  <c r="I580" i="1" s="1"/>
  <c r="K580" i="1" s="1"/>
  <c r="H622" i="1"/>
  <c r="I622" i="1" s="1"/>
  <c r="K622" i="1" s="1"/>
  <c r="H632" i="1"/>
  <c r="I632" i="1" s="1"/>
  <c r="K632" i="1" s="1"/>
  <c r="H612" i="1"/>
  <c r="I612" i="1" s="1"/>
  <c r="K612" i="1" s="1"/>
  <c r="H704" i="1"/>
  <c r="I704" i="1" s="1"/>
  <c r="K704" i="1" s="1"/>
  <c r="H772" i="1"/>
  <c r="I772" i="1" s="1"/>
  <c r="K772" i="1" s="1"/>
  <c r="H836" i="1"/>
  <c r="I836" i="1" s="1"/>
  <c r="K836" i="1" s="1"/>
  <c r="H900" i="1"/>
  <c r="I900" i="1" s="1"/>
  <c r="K900" i="1" s="1"/>
  <c r="H964" i="1"/>
  <c r="I964" i="1" s="1"/>
  <c r="K964" i="1" s="1"/>
  <c r="H1028" i="1"/>
  <c r="I1028" i="1" s="1"/>
  <c r="K1028" i="1" s="1"/>
  <c r="H1092" i="1"/>
  <c r="I1092" i="1" s="1"/>
  <c r="K1092" i="1" s="1"/>
  <c r="H1146" i="1"/>
  <c r="I1146" i="1" s="1"/>
  <c r="K1146" i="1" s="1"/>
  <c r="H1148" i="1"/>
  <c r="I1148" i="1" s="1"/>
  <c r="K1148" i="1" s="1"/>
  <c r="H1156" i="1"/>
  <c r="I1156" i="1" s="1"/>
  <c r="K1156" i="1" s="1"/>
  <c r="H1422" i="1"/>
  <c r="I1422" i="1" s="1"/>
  <c r="K1422" i="1" s="1"/>
  <c r="H1420" i="1"/>
  <c r="I1420" i="1" s="1"/>
  <c r="K1420" i="1" s="1"/>
  <c r="H1418" i="1"/>
  <c r="I1418" i="1" s="1"/>
  <c r="K1418" i="1" s="1"/>
  <c r="H1550" i="1"/>
  <c r="I1550" i="1" s="1"/>
  <c r="K1550" i="1" s="1"/>
  <c r="H1546" i="1"/>
  <c r="I1546" i="1" s="1"/>
  <c r="K1546" i="1" s="1"/>
  <c r="H1678" i="1"/>
  <c r="I1678" i="1" s="1"/>
  <c r="K1678" i="1" s="1"/>
  <c r="H1677" i="1"/>
  <c r="I1677" i="1" s="1"/>
  <c r="K1677" i="1" s="1"/>
  <c r="H1674" i="1"/>
  <c r="I1674" i="1" s="1"/>
  <c r="K1674" i="1" s="1"/>
  <c r="H203" i="1"/>
  <c r="H211" i="1"/>
  <c r="H217" i="1"/>
  <c r="H224" i="1"/>
  <c r="H226" i="1"/>
  <c r="H231" i="1"/>
  <c r="H241" i="1"/>
  <c r="H253" i="1"/>
  <c r="I253" i="1" s="1"/>
  <c r="K253" i="1" s="1"/>
  <c r="H258" i="1"/>
  <c r="I258" i="1" s="1"/>
  <c r="K258" i="1" s="1"/>
  <c r="H259" i="1"/>
  <c r="I259" i="1" s="1"/>
  <c r="K259" i="1" s="1"/>
  <c r="H273" i="1"/>
  <c r="I273" i="1" s="1"/>
  <c r="K273" i="1" s="1"/>
  <c r="H285" i="1"/>
  <c r="I285" i="1" s="1"/>
  <c r="K285" i="1" s="1"/>
  <c r="H290" i="1"/>
  <c r="I290" i="1" s="1"/>
  <c r="K290" i="1" s="1"/>
  <c r="H291" i="1"/>
  <c r="I291" i="1" s="1"/>
  <c r="H305" i="1"/>
  <c r="I305" i="1" s="1"/>
  <c r="K305" i="1" s="1"/>
  <c r="H317" i="1"/>
  <c r="I317" i="1" s="1"/>
  <c r="K317" i="1" s="1"/>
  <c r="H322" i="1"/>
  <c r="I322" i="1" s="1"/>
  <c r="K322" i="1" s="1"/>
  <c r="H327" i="1"/>
  <c r="I327" i="1" s="1"/>
  <c r="K327" i="1" s="1"/>
  <c r="H337" i="1"/>
  <c r="I337" i="1" s="1"/>
  <c r="K337" i="1" s="1"/>
  <c r="H349" i="1"/>
  <c r="I349" i="1" s="1"/>
  <c r="K349" i="1" s="1"/>
  <c r="H354" i="1"/>
  <c r="I354" i="1" s="1"/>
  <c r="K354" i="1" s="1"/>
  <c r="H359" i="1"/>
  <c r="I359" i="1" s="1"/>
  <c r="K359" i="1" s="1"/>
  <c r="H369" i="1"/>
  <c r="I369" i="1" s="1"/>
  <c r="K369" i="1" s="1"/>
  <c r="H386" i="1"/>
  <c r="I386" i="1" s="1"/>
  <c r="K386" i="1" s="1"/>
  <c r="H389" i="1"/>
  <c r="I389" i="1" s="1"/>
  <c r="K389" i="1" s="1"/>
  <c r="H401" i="1"/>
  <c r="I401" i="1" s="1"/>
  <c r="K401" i="1" s="1"/>
  <c r="H418" i="1"/>
  <c r="I418" i="1" s="1"/>
  <c r="K418" i="1" s="1"/>
  <c r="H423" i="1"/>
  <c r="I423" i="1" s="1"/>
  <c r="K423" i="1" s="1"/>
  <c r="H433" i="1"/>
  <c r="I433" i="1" s="1"/>
  <c r="K433" i="1" s="1"/>
  <c r="H450" i="1"/>
  <c r="I450" i="1" s="1"/>
  <c r="K450" i="1" s="1"/>
  <c r="H455" i="1"/>
  <c r="I455" i="1" s="1"/>
  <c r="K455" i="1" s="1"/>
  <c r="H465" i="1"/>
  <c r="I465" i="1" s="1"/>
  <c r="K465" i="1" s="1"/>
  <c r="H482" i="1"/>
  <c r="I482" i="1" s="1"/>
  <c r="K482" i="1" s="1"/>
  <c r="H487" i="1"/>
  <c r="I487" i="1" s="1"/>
  <c r="K487" i="1" s="1"/>
  <c r="H497" i="1"/>
  <c r="I497" i="1" s="1"/>
  <c r="K497" i="1" s="1"/>
  <c r="H514" i="1"/>
  <c r="I514" i="1" s="1"/>
  <c r="K514" i="1" s="1"/>
  <c r="H519" i="1"/>
  <c r="I519" i="1" s="1"/>
  <c r="K519" i="1" s="1"/>
  <c r="H529" i="1"/>
  <c r="I529" i="1" s="1"/>
  <c r="K529" i="1" s="1"/>
  <c r="H546" i="1"/>
  <c r="I546" i="1" s="1"/>
  <c r="K546" i="1" s="1"/>
  <c r="H551" i="1"/>
  <c r="I551" i="1" s="1"/>
  <c r="K551" i="1" s="1"/>
  <c r="H561" i="1"/>
  <c r="I561" i="1" s="1"/>
  <c r="K561" i="1" s="1"/>
  <c r="H578" i="1"/>
  <c r="I578" i="1" s="1"/>
  <c r="K578" i="1" s="1"/>
  <c r="H583" i="1"/>
  <c r="I583" i="1" s="1"/>
  <c r="K583" i="1" s="1"/>
  <c r="H593" i="1"/>
  <c r="I593" i="1" s="1"/>
  <c r="K593" i="1" s="1"/>
  <c r="H605" i="1"/>
  <c r="I605" i="1" s="1"/>
  <c r="K605" i="1" s="1"/>
  <c r="H620" i="1"/>
  <c r="I620" i="1" s="1"/>
  <c r="K620" i="1" s="1"/>
  <c r="H630" i="1"/>
  <c r="I630" i="1" s="1"/>
  <c r="K630" i="1" s="1"/>
  <c r="H610" i="1"/>
  <c r="I610" i="1" s="1"/>
  <c r="K610" i="1" s="1"/>
  <c r="H732" i="1"/>
  <c r="I732" i="1" s="1"/>
  <c r="K732" i="1" s="1"/>
  <c r="H796" i="1"/>
  <c r="I796" i="1" s="1"/>
  <c r="K796" i="1" s="1"/>
  <c r="H860" i="1"/>
  <c r="I860" i="1" s="1"/>
  <c r="K860" i="1" s="1"/>
  <c r="H924" i="1"/>
  <c r="I924" i="1" s="1"/>
  <c r="K924" i="1" s="1"/>
  <c r="H988" i="1"/>
  <c r="I988" i="1" s="1"/>
  <c r="K988" i="1" s="1"/>
  <c r="H1052" i="1"/>
  <c r="I1052" i="1" s="1"/>
  <c r="K1052" i="1" s="1"/>
  <c r="H1116" i="1"/>
  <c r="I1116" i="1" s="1"/>
  <c r="K1116" i="1" s="1"/>
  <c r="H1159" i="1"/>
  <c r="I1159" i="1" s="1"/>
  <c r="K1159" i="1" s="1"/>
  <c r="H1175" i="1"/>
  <c r="I1175" i="1" s="1"/>
  <c r="K1175" i="1" s="1"/>
  <c r="H1191" i="1"/>
  <c r="I1191" i="1" s="1"/>
  <c r="K1191" i="1" s="1"/>
  <c r="H1207" i="1"/>
  <c r="I1207" i="1" s="1"/>
  <c r="K1207" i="1" s="1"/>
  <c r="H1223" i="1"/>
  <c r="I1223" i="1" s="1"/>
  <c r="K1223" i="1" s="1"/>
  <c r="H1239" i="1"/>
  <c r="I1239" i="1" s="1"/>
  <c r="K1239" i="1" s="1"/>
  <c r="H1255" i="1"/>
  <c r="I1255" i="1" s="1"/>
  <c r="K1255" i="1" s="1"/>
  <c r="H1271" i="1"/>
  <c r="I1271" i="1" s="1"/>
  <c r="K1271" i="1" s="1"/>
  <c r="H1287" i="1"/>
  <c r="I1287" i="1" s="1"/>
  <c r="K1287" i="1" s="1"/>
  <c r="H1303" i="1"/>
  <c r="I1303" i="1" s="1"/>
  <c r="K1303" i="1" s="1"/>
  <c r="H1319" i="1"/>
  <c r="I1319" i="1" s="1"/>
  <c r="K1319" i="1" s="1"/>
  <c r="H1335" i="1"/>
  <c r="I1335" i="1" s="1"/>
  <c r="K1335" i="1" s="1"/>
  <c r="H1351" i="1"/>
  <c r="I1351" i="1" s="1"/>
  <c r="K1351" i="1" s="1"/>
  <c r="H1367" i="1"/>
  <c r="I1367" i="1" s="1"/>
  <c r="K1367" i="1" s="1"/>
  <c r="H1768" i="1"/>
  <c r="I1768" i="1" s="1"/>
  <c r="K1768" i="1" s="1"/>
  <c r="H1764" i="1"/>
  <c r="I1764" i="1" s="1"/>
  <c r="K1764" i="1" s="1"/>
  <c r="H1756" i="1"/>
  <c r="I1756" i="1" s="1"/>
  <c r="K1756" i="1" s="1"/>
  <c r="H1748" i="1"/>
  <c r="I1748" i="1" s="1"/>
  <c r="K1748" i="1" s="1"/>
  <c r="H184" i="1"/>
  <c r="H192" i="1"/>
  <c r="H200" i="1"/>
  <c r="H208" i="1"/>
  <c r="H215" i="1"/>
  <c r="H246" i="1"/>
  <c r="H251" i="1"/>
  <c r="I251" i="1" s="1"/>
  <c r="K251" i="1" s="1"/>
  <c r="H256" i="1"/>
  <c r="I256" i="1" s="1"/>
  <c r="K256" i="1" s="1"/>
  <c r="H236" i="1"/>
  <c r="H278" i="1"/>
  <c r="I278" i="1" s="1"/>
  <c r="K278" i="1" s="1"/>
  <c r="H288" i="1"/>
  <c r="I288" i="1" s="1"/>
  <c r="H268" i="1"/>
  <c r="I268" i="1" s="1"/>
  <c r="K268" i="1" s="1"/>
  <c r="H310" i="1"/>
  <c r="I310" i="1" s="1"/>
  <c r="K310" i="1" s="1"/>
  <c r="H320" i="1"/>
  <c r="I320" i="1" s="1"/>
  <c r="K320" i="1" s="1"/>
  <c r="H300" i="1"/>
  <c r="I300" i="1" s="1"/>
  <c r="K300" i="1" s="1"/>
  <c r="H342" i="1"/>
  <c r="I342" i="1" s="1"/>
  <c r="K342" i="1" s="1"/>
  <c r="H347" i="1"/>
  <c r="I347" i="1" s="1"/>
  <c r="K347" i="1" s="1"/>
  <c r="H352" i="1"/>
  <c r="I352" i="1" s="1"/>
  <c r="H332" i="1"/>
  <c r="I332" i="1" s="1"/>
  <c r="K332" i="1" s="1"/>
  <c r="H374" i="1"/>
  <c r="I374" i="1" s="1"/>
  <c r="K374" i="1" s="1"/>
  <c r="H379" i="1"/>
  <c r="I379" i="1" s="1"/>
  <c r="K379" i="1" s="1"/>
  <c r="H384" i="1"/>
  <c r="I384" i="1" s="1"/>
  <c r="K384" i="1" s="1"/>
  <c r="H364" i="1"/>
  <c r="I364" i="1" s="1"/>
  <c r="K364" i="1" s="1"/>
  <c r="H406" i="1"/>
  <c r="I406" i="1" s="1"/>
  <c r="K406" i="1" s="1"/>
  <c r="H411" i="1"/>
  <c r="I411" i="1" s="1"/>
  <c r="K411" i="1" s="1"/>
  <c r="H413" i="1"/>
  <c r="I413" i="1" s="1"/>
  <c r="K413" i="1" s="1"/>
  <c r="H416" i="1"/>
  <c r="I416" i="1" s="1"/>
  <c r="K416" i="1" s="1"/>
  <c r="H396" i="1"/>
  <c r="I396" i="1" s="1"/>
  <c r="K396" i="1" s="1"/>
  <c r="H438" i="1"/>
  <c r="I438" i="1" s="1"/>
  <c r="K438" i="1" s="1"/>
  <c r="H443" i="1"/>
  <c r="I443" i="1" s="1"/>
  <c r="K443" i="1" s="1"/>
  <c r="H445" i="1"/>
  <c r="I445" i="1" s="1"/>
  <c r="K445" i="1" s="1"/>
  <c r="H448" i="1"/>
  <c r="I448" i="1" s="1"/>
  <c r="K448" i="1" s="1"/>
  <c r="H428" i="1"/>
  <c r="I428" i="1" s="1"/>
  <c r="K428" i="1" s="1"/>
  <c r="H470" i="1"/>
  <c r="I470" i="1" s="1"/>
  <c r="K470" i="1" s="1"/>
  <c r="H475" i="1"/>
  <c r="I475" i="1" s="1"/>
  <c r="K475" i="1" s="1"/>
  <c r="H477" i="1"/>
  <c r="I477" i="1" s="1"/>
  <c r="K477" i="1" s="1"/>
  <c r="H480" i="1"/>
  <c r="I480" i="1" s="1"/>
  <c r="K480" i="1" s="1"/>
  <c r="H460" i="1"/>
  <c r="I460" i="1" s="1"/>
  <c r="K460" i="1" s="1"/>
  <c r="H502" i="1"/>
  <c r="I502" i="1" s="1"/>
  <c r="K502" i="1" s="1"/>
  <c r="H507" i="1"/>
  <c r="I507" i="1" s="1"/>
  <c r="K507" i="1" s="1"/>
  <c r="H509" i="1"/>
  <c r="I509" i="1" s="1"/>
  <c r="K509" i="1" s="1"/>
  <c r="H512" i="1"/>
  <c r="I512" i="1" s="1"/>
  <c r="K512" i="1" s="1"/>
  <c r="H492" i="1"/>
  <c r="I492" i="1" s="1"/>
  <c r="K492" i="1" s="1"/>
  <c r="H534" i="1"/>
  <c r="I534" i="1" s="1"/>
  <c r="K534" i="1" s="1"/>
  <c r="H539" i="1"/>
  <c r="I539" i="1" s="1"/>
  <c r="K539" i="1" s="1"/>
  <c r="H541" i="1"/>
  <c r="I541" i="1" s="1"/>
  <c r="K541" i="1" s="1"/>
  <c r="H544" i="1"/>
  <c r="I544" i="1" s="1"/>
  <c r="K544" i="1" s="1"/>
  <c r="H524" i="1"/>
  <c r="I524" i="1" s="1"/>
  <c r="K524" i="1" s="1"/>
  <c r="H566" i="1"/>
  <c r="I566" i="1" s="1"/>
  <c r="K566" i="1" s="1"/>
  <c r="H571" i="1"/>
  <c r="I571" i="1" s="1"/>
  <c r="K571" i="1" s="1"/>
  <c r="H573" i="1"/>
  <c r="I573" i="1" s="1"/>
  <c r="K573" i="1" s="1"/>
  <c r="H576" i="1"/>
  <c r="I576" i="1" s="1"/>
  <c r="K576" i="1" s="1"/>
  <c r="H556" i="1"/>
  <c r="I556" i="1" s="1"/>
  <c r="K556" i="1" s="1"/>
  <c r="H598" i="1"/>
  <c r="I598" i="1" s="1"/>
  <c r="K598" i="1" s="1"/>
  <c r="H608" i="1"/>
  <c r="I608" i="1" s="1"/>
  <c r="K608" i="1" s="1"/>
  <c r="H588" i="1"/>
  <c r="I588" i="1" s="1"/>
  <c r="K588" i="1" s="1"/>
  <c r="H716" i="1"/>
  <c r="I716" i="1" s="1"/>
  <c r="K716" i="1" s="1"/>
  <c r="H724" i="1"/>
  <c r="I724" i="1" s="1"/>
  <c r="K724" i="1" s="1"/>
  <c r="H752" i="1"/>
  <c r="I752" i="1" s="1"/>
  <c r="K752" i="1" s="1"/>
  <c r="H780" i="1"/>
  <c r="I780" i="1" s="1"/>
  <c r="K780" i="1" s="1"/>
  <c r="H788" i="1"/>
  <c r="I788" i="1" s="1"/>
  <c r="K788" i="1" s="1"/>
  <c r="H816" i="1"/>
  <c r="I816" i="1" s="1"/>
  <c r="K816" i="1" s="1"/>
  <c r="H844" i="1"/>
  <c r="I844" i="1" s="1"/>
  <c r="K844" i="1" s="1"/>
  <c r="H852" i="1"/>
  <c r="I852" i="1" s="1"/>
  <c r="K852" i="1" s="1"/>
  <c r="H880" i="1"/>
  <c r="I880" i="1" s="1"/>
  <c r="K880" i="1" s="1"/>
  <c r="H908" i="1"/>
  <c r="I908" i="1" s="1"/>
  <c r="K908" i="1" s="1"/>
  <c r="H916" i="1"/>
  <c r="I916" i="1" s="1"/>
  <c r="K916" i="1" s="1"/>
  <c r="H944" i="1"/>
  <c r="I944" i="1" s="1"/>
  <c r="K944" i="1" s="1"/>
  <c r="H972" i="1"/>
  <c r="I972" i="1" s="1"/>
  <c r="K972" i="1" s="1"/>
  <c r="H980" i="1"/>
  <c r="I980" i="1" s="1"/>
  <c r="K980" i="1" s="1"/>
  <c r="H1008" i="1"/>
  <c r="I1008" i="1" s="1"/>
  <c r="K1008" i="1" s="1"/>
  <c r="H1036" i="1"/>
  <c r="I1036" i="1" s="1"/>
  <c r="K1036" i="1" s="1"/>
  <c r="H1044" i="1"/>
  <c r="I1044" i="1" s="1"/>
  <c r="K1044" i="1" s="1"/>
  <c r="H1072" i="1"/>
  <c r="I1072" i="1" s="1"/>
  <c r="K1072" i="1" s="1"/>
  <c r="H1100" i="1"/>
  <c r="I1100" i="1" s="1"/>
  <c r="K1100" i="1" s="1"/>
  <c r="H1108" i="1"/>
  <c r="I1108" i="1" s="1"/>
  <c r="K1108" i="1" s="1"/>
  <c r="H1454" i="1"/>
  <c r="I1454" i="1" s="1"/>
  <c r="K1454" i="1" s="1"/>
  <c r="H1452" i="1"/>
  <c r="I1452" i="1" s="1"/>
  <c r="K1452" i="1" s="1"/>
  <c r="H1450" i="1"/>
  <c r="I1450" i="1" s="1"/>
  <c r="K1450" i="1" s="1"/>
  <c r="H1540" i="1"/>
  <c r="I1540" i="1" s="1"/>
  <c r="K1540" i="1" s="1"/>
  <c r="H1582" i="1"/>
  <c r="I1582" i="1" s="1"/>
  <c r="K1582" i="1" s="1"/>
  <c r="H1578" i="1"/>
  <c r="I1578" i="1" s="1"/>
  <c r="K1578" i="1" s="1"/>
  <c r="H1668" i="1"/>
  <c r="I1668" i="1" s="1"/>
  <c r="K1668" i="1" s="1"/>
  <c r="H263" i="1"/>
  <c r="I263" i="1" s="1"/>
  <c r="K263" i="1" s="1"/>
  <c r="H271" i="1"/>
  <c r="I271" i="1" s="1"/>
  <c r="K271" i="1" s="1"/>
  <c r="H279" i="1"/>
  <c r="I279" i="1" s="1"/>
  <c r="K279" i="1" s="1"/>
  <c r="H287" i="1"/>
  <c r="I287" i="1" s="1"/>
  <c r="K287" i="1" s="1"/>
  <c r="H295" i="1"/>
  <c r="I295" i="1" s="1"/>
  <c r="K295" i="1" s="1"/>
  <c r="H303" i="1"/>
  <c r="I303" i="1" s="1"/>
  <c r="K303" i="1" s="1"/>
  <c r="H311" i="1"/>
  <c r="I311" i="1" s="1"/>
  <c r="K311" i="1" s="1"/>
  <c r="H375" i="1"/>
  <c r="I375" i="1" s="1"/>
  <c r="K375" i="1" s="1"/>
  <c r="H383" i="1"/>
  <c r="I383" i="1" s="1"/>
  <c r="K383" i="1" s="1"/>
  <c r="H391" i="1"/>
  <c r="I391" i="1" s="1"/>
  <c r="K391" i="1" s="1"/>
  <c r="H399" i="1"/>
  <c r="I399" i="1" s="1"/>
  <c r="K399" i="1" s="1"/>
  <c r="H407" i="1"/>
  <c r="I407" i="1" s="1"/>
  <c r="K407" i="1" s="1"/>
  <c r="H603" i="1"/>
  <c r="I603" i="1" s="1"/>
  <c r="K603" i="1" s="1"/>
  <c r="H611" i="1"/>
  <c r="I611" i="1" s="1"/>
  <c r="H619" i="1"/>
  <c r="I619" i="1" s="1"/>
  <c r="K619" i="1" s="1"/>
  <c r="H627" i="1"/>
  <c r="I627" i="1" s="1"/>
  <c r="K627" i="1" s="1"/>
  <c r="H629" i="1"/>
  <c r="I629" i="1" s="1"/>
  <c r="K629" i="1" s="1"/>
  <c r="H643" i="1"/>
  <c r="I643" i="1" s="1"/>
  <c r="K643" i="1" s="1"/>
  <c r="H645" i="1"/>
  <c r="I645" i="1" s="1"/>
  <c r="K645" i="1" s="1"/>
  <c r="H719" i="1"/>
  <c r="I719" i="1" s="1"/>
  <c r="K719" i="1" s="1"/>
  <c r="H721" i="1"/>
  <c r="I721" i="1" s="1"/>
  <c r="K721" i="1" s="1"/>
  <c r="H723" i="1"/>
  <c r="I723" i="1" s="1"/>
  <c r="K723" i="1" s="1"/>
  <c r="H751" i="1"/>
  <c r="I751" i="1" s="1"/>
  <c r="K751" i="1" s="1"/>
  <c r="H753" i="1"/>
  <c r="I753" i="1" s="1"/>
  <c r="K753" i="1" s="1"/>
  <c r="H755" i="1"/>
  <c r="I755" i="1" s="1"/>
  <c r="K755" i="1" s="1"/>
  <c r="H783" i="1"/>
  <c r="I783" i="1" s="1"/>
  <c r="K783" i="1" s="1"/>
  <c r="H785" i="1"/>
  <c r="I785" i="1" s="1"/>
  <c r="K785" i="1" s="1"/>
  <c r="H787" i="1"/>
  <c r="I787" i="1" s="1"/>
  <c r="K787" i="1" s="1"/>
  <c r="H815" i="1"/>
  <c r="I815" i="1" s="1"/>
  <c r="K815" i="1" s="1"/>
  <c r="H817" i="1"/>
  <c r="I817" i="1" s="1"/>
  <c r="K817" i="1" s="1"/>
  <c r="H819" i="1"/>
  <c r="I819" i="1" s="1"/>
  <c r="K819" i="1" s="1"/>
  <c r="H847" i="1"/>
  <c r="I847" i="1" s="1"/>
  <c r="K847" i="1" s="1"/>
  <c r="H849" i="1"/>
  <c r="I849" i="1" s="1"/>
  <c r="K849" i="1" s="1"/>
  <c r="H851" i="1"/>
  <c r="I851" i="1" s="1"/>
  <c r="K851" i="1" s="1"/>
  <c r="H879" i="1"/>
  <c r="I879" i="1" s="1"/>
  <c r="K879" i="1" s="1"/>
  <c r="H881" i="1"/>
  <c r="I881" i="1" s="1"/>
  <c r="K881" i="1" s="1"/>
  <c r="H883" i="1"/>
  <c r="I883" i="1" s="1"/>
  <c r="K883" i="1" s="1"/>
  <c r="H911" i="1"/>
  <c r="I911" i="1" s="1"/>
  <c r="K911" i="1" s="1"/>
  <c r="H913" i="1"/>
  <c r="I913" i="1" s="1"/>
  <c r="K913" i="1" s="1"/>
  <c r="H915" i="1"/>
  <c r="I915" i="1" s="1"/>
  <c r="K915" i="1" s="1"/>
  <c r="H943" i="1"/>
  <c r="I943" i="1" s="1"/>
  <c r="K943" i="1" s="1"/>
  <c r="H945" i="1"/>
  <c r="I945" i="1" s="1"/>
  <c r="K945" i="1" s="1"/>
  <c r="H947" i="1"/>
  <c r="I947" i="1" s="1"/>
  <c r="K947" i="1" s="1"/>
  <c r="H975" i="1"/>
  <c r="I975" i="1" s="1"/>
  <c r="K975" i="1" s="1"/>
  <c r="H977" i="1"/>
  <c r="I977" i="1" s="1"/>
  <c r="K977" i="1" s="1"/>
  <c r="H979" i="1"/>
  <c r="I979" i="1" s="1"/>
  <c r="K979" i="1" s="1"/>
  <c r="H1007" i="1"/>
  <c r="I1007" i="1" s="1"/>
  <c r="K1007" i="1" s="1"/>
  <c r="H1009" i="1"/>
  <c r="I1009" i="1" s="1"/>
  <c r="K1009" i="1" s="1"/>
  <c r="H1011" i="1"/>
  <c r="I1011" i="1" s="1"/>
  <c r="K1011" i="1" s="1"/>
  <c r="H1039" i="1"/>
  <c r="I1039" i="1" s="1"/>
  <c r="K1039" i="1" s="1"/>
  <c r="H1041" i="1"/>
  <c r="I1041" i="1" s="1"/>
  <c r="K1041" i="1" s="1"/>
  <c r="H1043" i="1"/>
  <c r="I1043" i="1" s="1"/>
  <c r="K1043" i="1" s="1"/>
  <c r="H1071" i="1"/>
  <c r="I1071" i="1" s="1"/>
  <c r="K1071" i="1" s="1"/>
  <c r="H1073" i="1"/>
  <c r="I1073" i="1" s="1"/>
  <c r="K1073" i="1" s="1"/>
  <c r="H1075" i="1"/>
  <c r="I1075" i="1" s="1"/>
  <c r="K1075" i="1" s="1"/>
  <c r="H1103" i="1"/>
  <c r="I1103" i="1" s="1"/>
  <c r="K1103" i="1" s="1"/>
  <c r="H1105" i="1"/>
  <c r="I1105" i="1" s="1"/>
  <c r="K1105" i="1" s="1"/>
  <c r="H1107" i="1"/>
  <c r="I1107" i="1" s="1"/>
  <c r="K1107" i="1" s="1"/>
  <c r="H1135" i="1"/>
  <c r="I1135" i="1" s="1"/>
  <c r="K1135" i="1" s="1"/>
  <c r="H1137" i="1"/>
  <c r="I1137" i="1" s="1"/>
  <c r="K1137" i="1" s="1"/>
  <c r="H1139" i="1"/>
  <c r="I1139" i="1" s="1"/>
  <c r="K1139" i="1" s="1"/>
  <c r="H1152" i="1"/>
  <c r="I1152" i="1" s="1"/>
  <c r="K1152" i="1" s="1"/>
  <c r="H1161" i="1"/>
  <c r="I1161" i="1" s="1"/>
  <c r="K1161" i="1" s="1"/>
  <c r="H1163" i="1"/>
  <c r="I1163" i="1" s="1"/>
  <c r="K1163" i="1" s="1"/>
  <c r="H1138" i="1"/>
  <c r="I1138" i="1" s="1"/>
  <c r="K1138" i="1" s="1"/>
  <c r="H1177" i="1"/>
  <c r="I1177" i="1" s="1"/>
  <c r="K1177" i="1" s="1"/>
  <c r="H1179" i="1"/>
  <c r="I1179" i="1" s="1"/>
  <c r="K1179" i="1" s="1"/>
  <c r="H1154" i="1"/>
  <c r="I1154" i="1" s="1"/>
  <c r="K1154" i="1" s="1"/>
  <c r="H1193" i="1"/>
  <c r="I1193" i="1" s="1"/>
  <c r="K1193" i="1" s="1"/>
  <c r="H1195" i="1"/>
  <c r="I1195" i="1" s="1"/>
  <c r="K1195" i="1" s="1"/>
  <c r="H1209" i="1"/>
  <c r="I1209" i="1" s="1"/>
  <c r="K1209" i="1" s="1"/>
  <c r="H1211" i="1"/>
  <c r="I1211" i="1" s="1"/>
  <c r="K1211" i="1" s="1"/>
  <c r="H1225" i="1"/>
  <c r="I1225" i="1" s="1"/>
  <c r="K1225" i="1" s="1"/>
  <c r="H1227" i="1"/>
  <c r="I1227" i="1" s="1"/>
  <c r="K1227" i="1" s="1"/>
  <c r="H1241" i="1"/>
  <c r="I1241" i="1" s="1"/>
  <c r="K1241" i="1" s="1"/>
  <c r="H1243" i="1"/>
  <c r="I1243" i="1" s="1"/>
  <c r="K1243" i="1" s="1"/>
  <c r="H1257" i="1"/>
  <c r="I1257" i="1" s="1"/>
  <c r="K1257" i="1" s="1"/>
  <c r="H1259" i="1"/>
  <c r="I1259" i="1" s="1"/>
  <c r="K1259" i="1" s="1"/>
  <c r="H1273" i="1"/>
  <c r="I1273" i="1" s="1"/>
  <c r="K1273" i="1" s="1"/>
  <c r="H1275" i="1"/>
  <c r="I1275" i="1" s="1"/>
  <c r="K1275" i="1" s="1"/>
  <c r="H1289" i="1"/>
  <c r="I1289" i="1" s="1"/>
  <c r="K1289" i="1" s="1"/>
  <c r="H1291" i="1"/>
  <c r="I1291" i="1" s="1"/>
  <c r="K1291" i="1" s="1"/>
  <c r="H1305" i="1"/>
  <c r="I1305" i="1" s="1"/>
  <c r="K1305" i="1" s="1"/>
  <c r="H1307" i="1"/>
  <c r="I1307" i="1" s="1"/>
  <c r="K1307" i="1" s="1"/>
  <c r="H1321" i="1"/>
  <c r="I1321" i="1" s="1"/>
  <c r="K1321" i="1" s="1"/>
  <c r="H1323" i="1"/>
  <c r="I1323" i="1" s="1"/>
  <c r="K1323" i="1" s="1"/>
  <c r="H1337" i="1"/>
  <c r="I1337" i="1" s="1"/>
  <c r="K1337" i="1" s="1"/>
  <c r="H1339" i="1"/>
  <c r="I1339" i="1" s="1"/>
  <c r="K1339" i="1" s="1"/>
  <c r="H1353" i="1"/>
  <c r="I1353" i="1" s="1"/>
  <c r="K1353" i="1" s="1"/>
  <c r="H1355" i="1"/>
  <c r="I1355" i="1" s="1"/>
  <c r="K1355" i="1" s="1"/>
  <c r="H1369" i="1"/>
  <c r="I1369" i="1" s="1"/>
  <c r="K1369" i="1" s="1"/>
  <c r="H1371" i="1"/>
  <c r="I1371" i="1" s="1"/>
  <c r="K1371" i="1" s="1"/>
  <c r="H1385" i="1"/>
  <c r="I1385" i="1" s="1"/>
  <c r="K1385" i="1" s="1"/>
  <c r="H1387" i="1"/>
  <c r="I1387" i="1" s="1"/>
  <c r="K1387" i="1" s="1"/>
  <c r="H1397" i="1"/>
  <c r="I1397" i="1" s="1"/>
  <c r="K1397" i="1" s="1"/>
  <c r="H1407" i="1"/>
  <c r="I1407" i="1" s="1"/>
  <c r="K1407" i="1" s="1"/>
  <c r="H1419" i="1"/>
  <c r="I1419" i="1" s="1"/>
  <c r="K1419" i="1" s="1"/>
  <c r="H1424" i="1"/>
  <c r="I1424" i="1" s="1"/>
  <c r="K1424" i="1" s="1"/>
  <c r="H1429" i="1"/>
  <c r="I1429" i="1" s="1"/>
  <c r="K1429" i="1" s="1"/>
  <c r="H1451" i="1"/>
  <c r="I1451" i="1" s="1"/>
  <c r="K1451" i="1" s="1"/>
  <c r="H1456" i="1"/>
  <c r="I1456" i="1" s="1"/>
  <c r="K1456" i="1" s="1"/>
  <c r="H1461" i="1"/>
  <c r="I1461" i="1" s="1"/>
  <c r="K1461" i="1" s="1"/>
  <c r="H1483" i="1"/>
  <c r="I1483" i="1" s="1"/>
  <c r="K1483" i="1" s="1"/>
  <c r="H1488" i="1"/>
  <c r="I1488" i="1" s="1"/>
  <c r="K1488" i="1" s="1"/>
  <c r="H1493" i="1"/>
  <c r="I1493" i="1" s="1"/>
  <c r="K1493" i="1" s="1"/>
  <c r="H1503" i="1"/>
  <c r="I1503" i="1" s="1"/>
  <c r="K1503" i="1" s="1"/>
  <c r="H1515" i="1"/>
  <c r="I1515" i="1" s="1"/>
  <c r="K1515" i="1" s="1"/>
  <c r="H1520" i="1"/>
  <c r="I1520" i="1" s="1"/>
  <c r="K1520" i="1" s="1"/>
  <c r="H1525" i="1"/>
  <c r="I1525" i="1" s="1"/>
  <c r="K1525" i="1" s="1"/>
  <c r="H1535" i="1"/>
  <c r="I1535" i="1" s="1"/>
  <c r="K1535" i="1" s="1"/>
  <c r="H1547" i="1"/>
  <c r="I1547" i="1" s="1"/>
  <c r="K1547" i="1" s="1"/>
  <c r="H1552" i="1"/>
  <c r="I1552" i="1" s="1"/>
  <c r="K1552" i="1" s="1"/>
  <c r="H1557" i="1"/>
  <c r="I1557" i="1" s="1"/>
  <c r="K1557" i="1" s="1"/>
  <c r="H1567" i="1"/>
  <c r="I1567" i="1" s="1"/>
  <c r="K1567" i="1" s="1"/>
  <c r="H1579" i="1"/>
  <c r="I1579" i="1" s="1"/>
  <c r="K1579" i="1" s="1"/>
  <c r="H1584" i="1"/>
  <c r="I1584" i="1" s="1"/>
  <c r="K1584" i="1" s="1"/>
  <c r="H1589" i="1"/>
  <c r="I1589" i="1" s="1"/>
  <c r="K1589" i="1" s="1"/>
  <c r="H1599" i="1"/>
  <c r="I1599" i="1" s="1"/>
  <c r="K1599" i="1" s="1"/>
  <c r="H1611" i="1"/>
  <c r="I1611" i="1" s="1"/>
  <c r="K1611" i="1" s="1"/>
  <c r="H1616" i="1"/>
  <c r="I1616" i="1" s="1"/>
  <c r="K1616" i="1" s="1"/>
  <c r="H1621" i="1"/>
  <c r="I1621" i="1" s="1"/>
  <c r="K1621" i="1" s="1"/>
  <c r="H1631" i="1"/>
  <c r="I1631" i="1" s="1"/>
  <c r="K1631" i="1" s="1"/>
  <c r="H1643" i="1"/>
  <c r="I1643" i="1" s="1"/>
  <c r="K1643" i="1" s="1"/>
  <c r="H1653" i="1"/>
  <c r="I1653" i="1" s="1"/>
  <c r="K1653" i="1" s="1"/>
  <c r="H1663" i="1"/>
  <c r="I1663" i="1" s="1"/>
  <c r="K1663" i="1" s="1"/>
  <c r="H1675" i="1"/>
  <c r="I1675" i="1" s="1"/>
  <c r="K1675" i="1" s="1"/>
  <c r="H621" i="1"/>
  <c r="I621" i="1" s="1"/>
  <c r="K621" i="1" s="1"/>
  <c r="H631" i="1"/>
  <c r="I631" i="1" s="1"/>
  <c r="K631" i="1" s="1"/>
  <c r="H633" i="1"/>
  <c r="I633" i="1" s="1"/>
  <c r="K633" i="1" s="1"/>
  <c r="H647" i="1"/>
  <c r="I647" i="1" s="1"/>
  <c r="K647" i="1" s="1"/>
  <c r="H649" i="1"/>
  <c r="I649" i="1" s="1"/>
  <c r="K649" i="1" s="1"/>
  <c r="H651" i="1"/>
  <c r="I651" i="1" s="1"/>
  <c r="K651" i="1" s="1"/>
  <c r="H653" i="1"/>
  <c r="I653" i="1" s="1"/>
  <c r="K653" i="1" s="1"/>
  <c r="H655" i="1"/>
  <c r="I655" i="1" s="1"/>
  <c r="K655" i="1" s="1"/>
  <c r="H657" i="1"/>
  <c r="I657" i="1" s="1"/>
  <c r="K657" i="1" s="1"/>
  <c r="H659" i="1"/>
  <c r="I659" i="1" s="1"/>
  <c r="K659" i="1" s="1"/>
  <c r="H661" i="1"/>
  <c r="I661" i="1" s="1"/>
  <c r="K661" i="1" s="1"/>
  <c r="H663" i="1"/>
  <c r="I663" i="1" s="1"/>
  <c r="K663" i="1" s="1"/>
  <c r="H665" i="1"/>
  <c r="I665" i="1" s="1"/>
  <c r="K665" i="1" s="1"/>
  <c r="H667" i="1"/>
  <c r="I667" i="1" s="1"/>
  <c r="K667" i="1" s="1"/>
  <c r="H669" i="1"/>
  <c r="I669" i="1" s="1"/>
  <c r="K669" i="1" s="1"/>
  <c r="H671" i="1"/>
  <c r="I671" i="1" s="1"/>
  <c r="K671" i="1" s="1"/>
  <c r="H673" i="1"/>
  <c r="I673" i="1" s="1"/>
  <c r="K673" i="1" s="1"/>
  <c r="H675" i="1"/>
  <c r="I675" i="1" s="1"/>
  <c r="H677" i="1"/>
  <c r="I677" i="1" s="1"/>
  <c r="K677" i="1" s="1"/>
  <c r="H679" i="1"/>
  <c r="I679" i="1" s="1"/>
  <c r="K679" i="1" s="1"/>
  <c r="H681" i="1"/>
  <c r="I681" i="1" s="1"/>
  <c r="K681" i="1" s="1"/>
  <c r="H683" i="1"/>
  <c r="I683" i="1" s="1"/>
  <c r="K683" i="1" s="1"/>
  <c r="H685" i="1"/>
  <c r="I685" i="1" s="1"/>
  <c r="K685" i="1" s="1"/>
  <c r="H687" i="1"/>
  <c r="I687" i="1" s="1"/>
  <c r="K687" i="1" s="1"/>
  <c r="H689" i="1"/>
  <c r="I689" i="1" s="1"/>
  <c r="K689" i="1" s="1"/>
  <c r="H691" i="1"/>
  <c r="I691" i="1" s="1"/>
  <c r="K691" i="1" s="1"/>
  <c r="H693" i="1"/>
  <c r="I693" i="1" s="1"/>
  <c r="K693" i="1" s="1"/>
  <c r="H695" i="1"/>
  <c r="I695" i="1" s="1"/>
  <c r="K695" i="1" s="1"/>
  <c r="H697" i="1"/>
  <c r="I697" i="1" s="1"/>
  <c r="K697" i="1" s="1"/>
  <c r="H699" i="1"/>
  <c r="I699" i="1" s="1"/>
  <c r="K699" i="1" s="1"/>
  <c r="H701" i="1"/>
  <c r="I701" i="1" s="1"/>
  <c r="K701" i="1" s="1"/>
  <c r="H703" i="1"/>
  <c r="I703" i="1" s="1"/>
  <c r="K703" i="1" s="1"/>
  <c r="H705" i="1"/>
  <c r="I705" i="1" s="1"/>
  <c r="K705" i="1" s="1"/>
  <c r="H707" i="1"/>
  <c r="I707" i="1" s="1"/>
  <c r="K707" i="1" s="1"/>
  <c r="H709" i="1"/>
  <c r="I709" i="1" s="1"/>
  <c r="K709" i="1" s="1"/>
  <c r="H711" i="1"/>
  <c r="I711" i="1" s="1"/>
  <c r="K711" i="1" s="1"/>
  <c r="H713" i="1"/>
  <c r="I713" i="1" s="1"/>
  <c r="K713" i="1" s="1"/>
  <c r="H715" i="1"/>
  <c r="I715" i="1" s="1"/>
  <c r="K715" i="1" s="1"/>
  <c r="H743" i="1"/>
  <c r="I743" i="1" s="1"/>
  <c r="K743" i="1" s="1"/>
  <c r="H745" i="1"/>
  <c r="I745" i="1" s="1"/>
  <c r="K745" i="1" s="1"/>
  <c r="H747" i="1"/>
  <c r="I747" i="1" s="1"/>
  <c r="K747" i="1" s="1"/>
  <c r="H775" i="1"/>
  <c r="I775" i="1" s="1"/>
  <c r="K775" i="1" s="1"/>
  <c r="H777" i="1"/>
  <c r="I777" i="1" s="1"/>
  <c r="H779" i="1"/>
  <c r="I779" i="1" s="1"/>
  <c r="K779" i="1" s="1"/>
  <c r="H807" i="1"/>
  <c r="I807" i="1" s="1"/>
  <c r="K807" i="1" s="1"/>
  <c r="H809" i="1"/>
  <c r="I809" i="1" s="1"/>
  <c r="K809" i="1" s="1"/>
  <c r="H811" i="1"/>
  <c r="I811" i="1" s="1"/>
  <c r="K811" i="1" s="1"/>
  <c r="H839" i="1"/>
  <c r="I839" i="1" s="1"/>
  <c r="K839" i="1" s="1"/>
  <c r="H841" i="1"/>
  <c r="I841" i="1" s="1"/>
  <c r="H843" i="1"/>
  <c r="I843" i="1" s="1"/>
  <c r="K843" i="1" s="1"/>
  <c r="H871" i="1"/>
  <c r="I871" i="1" s="1"/>
  <c r="K871" i="1" s="1"/>
  <c r="H873" i="1"/>
  <c r="I873" i="1" s="1"/>
  <c r="K873" i="1" s="1"/>
  <c r="H875" i="1"/>
  <c r="I875" i="1" s="1"/>
  <c r="K875" i="1" s="1"/>
  <c r="H903" i="1"/>
  <c r="I903" i="1" s="1"/>
  <c r="K903" i="1" s="1"/>
  <c r="H905" i="1"/>
  <c r="I905" i="1" s="1"/>
  <c r="H907" i="1"/>
  <c r="I907" i="1" s="1"/>
  <c r="K907" i="1" s="1"/>
  <c r="H935" i="1"/>
  <c r="I935" i="1" s="1"/>
  <c r="K935" i="1" s="1"/>
  <c r="H937" i="1"/>
  <c r="I937" i="1" s="1"/>
  <c r="K937" i="1" s="1"/>
  <c r="H939" i="1"/>
  <c r="I939" i="1" s="1"/>
  <c r="K939" i="1" s="1"/>
  <c r="H967" i="1"/>
  <c r="I967" i="1" s="1"/>
  <c r="K967" i="1" s="1"/>
  <c r="H969" i="1"/>
  <c r="I969" i="1" s="1"/>
  <c r="K969" i="1" s="1"/>
  <c r="H971" i="1"/>
  <c r="I971" i="1" s="1"/>
  <c r="K971" i="1" s="1"/>
  <c r="H999" i="1"/>
  <c r="I999" i="1" s="1"/>
  <c r="K999" i="1" s="1"/>
  <c r="H1001" i="1"/>
  <c r="I1001" i="1" s="1"/>
  <c r="K1001" i="1" s="1"/>
  <c r="H1003" i="1"/>
  <c r="I1003" i="1" s="1"/>
  <c r="K1003" i="1" s="1"/>
  <c r="H1031" i="1"/>
  <c r="I1031" i="1" s="1"/>
  <c r="K1031" i="1" s="1"/>
  <c r="H1033" i="1"/>
  <c r="I1033" i="1" s="1"/>
  <c r="K1033" i="1" s="1"/>
  <c r="H1035" i="1"/>
  <c r="I1035" i="1" s="1"/>
  <c r="K1035" i="1" s="1"/>
  <c r="H1063" i="1"/>
  <c r="I1063" i="1" s="1"/>
  <c r="K1063" i="1" s="1"/>
  <c r="H1065" i="1"/>
  <c r="I1065" i="1" s="1"/>
  <c r="K1065" i="1" s="1"/>
  <c r="H1067" i="1"/>
  <c r="I1067" i="1" s="1"/>
  <c r="K1067" i="1" s="1"/>
  <c r="H1095" i="1"/>
  <c r="I1095" i="1" s="1"/>
  <c r="K1095" i="1" s="1"/>
  <c r="H1097" i="1"/>
  <c r="I1097" i="1" s="1"/>
  <c r="K1097" i="1" s="1"/>
  <c r="H1099" i="1"/>
  <c r="I1099" i="1" s="1"/>
  <c r="K1099" i="1" s="1"/>
  <c r="H1127" i="1"/>
  <c r="I1127" i="1" s="1"/>
  <c r="K1127" i="1" s="1"/>
  <c r="H1129" i="1"/>
  <c r="I1129" i="1" s="1"/>
  <c r="K1129" i="1" s="1"/>
  <c r="H1131" i="1"/>
  <c r="I1131" i="1" s="1"/>
  <c r="K1131" i="1" s="1"/>
  <c r="H1144" i="1"/>
  <c r="I1144" i="1" s="1"/>
  <c r="K1144" i="1" s="1"/>
  <c r="H1166" i="1"/>
  <c r="I1166" i="1" s="1"/>
  <c r="K1166" i="1" s="1"/>
  <c r="H1182" i="1"/>
  <c r="I1182" i="1" s="1"/>
  <c r="K1182" i="1" s="1"/>
  <c r="H1198" i="1"/>
  <c r="I1198" i="1" s="1"/>
  <c r="K1198" i="1" s="1"/>
  <c r="H1214" i="1"/>
  <c r="I1214" i="1" s="1"/>
  <c r="K1214" i="1" s="1"/>
  <c r="H1230" i="1"/>
  <c r="I1230" i="1" s="1"/>
  <c r="K1230" i="1" s="1"/>
  <c r="H1246" i="1"/>
  <c r="I1246" i="1" s="1"/>
  <c r="K1246" i="1" s="1"/>
  <c r="H1262" i="1"/>
  <c r="I1262" i="1" s="1"/>
  <c r="K1262" i="1" s="1"/>
  <c r="H1278" i="1"/>
  <c r="I1278" i="1" s="1"/>
  <c r="K1278" i="1" s="1"/>
  <c r="H1294" i="1"/>
  <c r="I1294" i="1" s="1"/>
  <c r="K1294" i="1" s="1"/>
  <c r="H1310" i="1"/>
  <c r="I1310" i="1" s="1"/>
  <c r="K1310" i="1" s="1"/>
  <c r="H1326" i="1"/>
  <c r="I1326" i="1" s="1"/>
  <c r="K1326" i="1" s="1"/>
  <c r="H1342" i="1"/>
  <c r="I1342" i="1" s="1"/>
  <c r="K1342" i="1" s="1"/>
  <c r="H1358" i="1"/>
  <c r="I1358" i="1" s="1"/>
  <c r="K1358" i="1" s="1"/>
  <c r="H1374" i="1"/>
  <c r="I1374" i="1" s="1"/>
  <c r="K1374" i="1" s="1"/>
  <c r="H1372" i="1"/>
  <c r="I1372" i="1" s="1"/>
  <c r="K1372" i="1" s="1"/>
  <c r="H1395" i="1"/>
  <c r="I1395" i="1" s="1"/>
  <c r="K1395" i="1" s="1"/>
  <c r="H1400" i="1"/>
  <c r="I1400" i="1" s="1"/>
  <c r="K1400" i="1" s="1"/>
  <c r="H1405" i="1"/>
  <c r="I1405" i="1" s="1"/>
  <c r="K1405" i="1" s="1"/>
  <c r="H1415" i="1"/>
  <c r="I1415" i="1" s="1"/>
  <c r="K1415" i="1" s="1"/>
  <c r="H1427" i="1"/>
  <c r="I1427" i="1" s="1"/>
  <c r="K1427" i="1" s="1"/>
  <c r="H1432" i="1"/>
  <c r="I1432" i="1" s="1"/>
  <c r="K1432" i="1" s="1"/>
  <c r="H1437" i="1"/>
  <c r="I1437" i="1" s="1"/>
  <c r="K1437" i="1" s="1"/>
  <c r="H1459" i="1"/>
  <c r="I1459" i="1" s="1"/>
  <c r="K1459" i="1" s="1"/>
  <c r="H1464" i="1"/>
  <c r="I1464" i="1" s="1"/>
  <c r="K1464" i="1" s="1"/>
  <c r="H1469" i="1"/>
  <c r="I1469" i="1" s="1"/>
  <c r="K1469" i="1" s="1"/>
  <c r="H1491" i="1"/>
  <c r="I1491" i="1" s="1"/>
  <c r="K1491" i="1" s="1"/>
  <c r="H1496" i="1"/>
  <c r="I1496" i="1" s="1"/>
  <c r="K1496" i="1" s="1"/>
  <c r="H1501" i="1"/>
  <c r="I1501" i="1" s="1"/>
  <c r="K1501" i="1" s="1"/>
  <c r="H1511" i="1"/>
  <c r="I1511" i="1" s="1"/>
  <c r="K1511" i="1" s="1"/>
  <c r="H1523" i="1"/>
  <c r="I1523" i="1" s="1"/>
  <c r="K1523" i="1" s="1"/>
  <c r="H1528" i="1"/>
  <c r="I1528" i="1" s="1"/>
  <c r="K1528" i="1" s="1"/>
  <c r="H1533" i="1"/>
  <c r="I1533" i="1" s="1"/>
  <c r="K1533" i="1" s="1"/>
  <c r="H1543" i="1"/>
  <c r="I1543" i="1" s="1"/>
  <c r="K1543" i="1" s="1"/>
  <c r="H1555" i="1"/>
  <c r="I1555" i="1" s="1"/>
  <c r="K1555" i="1" s="1"/>
  <c r="H1560" i="1"/>
  <c r="I1560" i="1" s="1"/>
  <c r="K1560" i="1" s="1"/>
  <c r="H1565" i="1"/>
  <c r="I1565" i="1" s="1"/>
  <c r="K1565" i="1" s="1"/>
  <c r="H1575" i="1"/>
  <c r="I1575" i="1" s="1"/>
  <c r="K1575" i="1" s="1"/>
  <c r="H1587" i="1"/>
  <c r="I1587" i="1" s="1"/>
  <c r="K1587" i="1" s="1"/>
  <c r="H1592" i="1"/>
  <c r="I1592" i="1" s="1"/>
  <c r="K1592" i="1" s="1"/>
  <c r="H1597" i="1"/>
  <c r="I1597" i="1" s="1"/>
  <c r="K1597" i="1" s="1"/>
  <c r="H1607" i="1"/>
  <c r="I1607" i="1" s="1"/>
  <c r="K1607" i="1" s="1"/>
  <c r="H1619" i="1"/>
  <c r="I1619" i="1" s="1"/>
  <c r="K1619" i="1" s="1"/>
  <c r="H1629" i="1"/>
  <c r="I1629" i="1" s="1"/>
  <c r="K1629" i="1" s="1"/>
  <c r="H1639" i="1"/>
  <c r="I1639" i="1" s="1"/>
  <c r="K1639" i="1" s="1"/>
  <c r="H1651" i="1"/>
  <c r="I1651" i="1" s="1"/>
  <c r="K1651" i="1" s="1"/>
  <c r="H1661" i="1"/>
  <c r="I1661" i="1" s="1"/>
  <c r="K1661" i="1" s="1"/>
  <c r="H1671" i="1"/>
  <c r="I1671" i="1" s="1"/>
  <c r="K1671" i="1" s="1"/>
  <c r="H1763" i="1"/>
  <c r="I1763" i="1" s="1"/>
  <c r="H1891" i="1"/>
  <c r="I1891" i="1" s="1"/>
  <c r="H2019" i="1"/>
  <c r="I2019" i="1" s="1"/>
  <c r="H726" i="1"/>
  <c r="I726" i="1" s="1"/>
  <c r="K726" i="1" s="1"/>
  <c r="H741" i="1"/>
  <c r="I741" i="1" s="1"/>
  <c r="K741" i="1" s="1"/>
  <c r="H722" i="1"/>
  <c r="I722" i="1" s="1"/>
  <c r="K722" i="1" s="1"/>
  <c r="H758" i="1"/>
  <c r="I758" i="1" s="1"/>
  <c r="K758" i="1" s="1"/>
  <c r="H773" i="1"/>
  <c r="I773" i="1" s="1"/>
  <c r="K773" i="1" s="1"/>
  <c r="H754" i="1"/>
  <c r="I754" i="1" s="1"/>
  <c r="K754" i="1" s="1"/>
  <c r="H790" i="1"/>
  <c r="I790" i="1" s="1"/>
  <c r="K790" i="1" s="1"/>
  <c r="H805" i="1"/>
  <c r="I805" i="1" s="1"/>
  <c r="K805" i="1" s="1"/>
  <c r="H786" i="1"/>
  <c r="I786" i="1" s="1"/>
  <c r="K786" i="1" s="1"/>
  <c r="H822" i="1"/>
  <c r="I822" i="1" s="1"/>
  <c r="K822" i="1" s="1"/>
  <c r="H837" i="1"/>
  <c r="I837" i="1" s="1"/>
  <c r="K837" i="1" s="1"/>
  <c r="H818" i="1"/>
  <c r="I818" i="1" s="1"/>
  <c r="K818" i="1" s="1"/>
  <c r="H854" i="1"/>
  <c r="I854" i="1" s="1"/>
  <c r="K854" i="1" s="1"/>
  <c r="H869" i="1"/>
  <c r="I869" i="1" s="1"/>
  <c r="K869" i="1" s="1"/>
  <c r="H850" i="1"/>
  <c r="I850" i="1" s="1"/>
  <c r="K850" i="1" s="1"/>
  <c r="H886" i="1"/>
  <c r="I886" i="1" s="1"/>
  <c r="K886" i="1" s="1"/>
  <c r="H901" i="1"/>
  <c r="I901" i="1" s="1"/>
  <c r="K901" i="1" s="1"/>
  <c r="H882" i="1"/>
  <c r="I882" i="1" s="1"/>
  <c r="K882" i="1" s="1"/>
  <c r="H918" i="1"/>
  <c r="I918" i="1" s="1"/>
  <c r="K918" i="1" s="1"/>
  <c r="H933" i="1"/>
  <c r="I933" i="1" s="1"/>
  <c r="K933" i="1" s="1"/>
  <c r="H914" i="1"/>
  <c r="I914" i="1" s="1"/>
  <c r="K914" i="1" s="1"/>
  <c r="H950" i="1"/>
  <c r="I950" i="1" s="1"/>
  <c r="K950" i="1" s="1"/>
  <c r="H965" i="1"/>
  <c r="I965" i="1" s="1"/>
  <c r="K965" i="1" s="1"/>
  <c r="H946" i="1"/>
  <c r="I946" i="1" s="1"/>
  <c r="K946" i="1" s="1"/>
  <c r="H982" i="1"/>
  <c r="I982" i="1" s="1"/>
  <c r="K982" i="1" s="1"/>
  <c r="H997" i="1"/>
  <c r="I997" i="1" s="1"/>
  <c r="K997" i="1" s="1"/>
  <c r="H978" i="1"/>
  <c r="I978" i="1" s="1"/>
  <c r="K978" i="1" s="1"/>
  <c r="H1014" i="1"/>
  <c r="I1014" i="1" s="1"/>
  <c r="K1014" i="1" s="1"/>
  <c r="H1029" i="1"/>
  <c r="I1029" i="1" s="1"/>
  <c r="K1029" i="1" s="1"/>
  <c r="H1010" i="1"/>
  <c r="I1010" i="1" s="1"/>
  <c r="K1010" i="1" s="1"/>
  <c r="H1046" i="1"/>
  <c r="I1046" i="1" s="1"/>
  <c r="H1061" i="1"/>
  <c r="I1061" i="1" s="1"/>
  <c r="K1061" i="1" s="1"/>
  <c r="H1042" i="1"/>
  <c r="I1042" i="1" s="1"/>
  <c r="K1042" i="1" s="1"/>
  <c r="H1078" i="1"/>
  <c r="I1078" i="1" s="1"/>
  <c r="K1078" i="1" s="1"/>
  <c r="H1093" i="1"/>
  <c r="I1093" i="1" s="1"/>
  <c r="K1093" i="1" s="1"/>
  <c r="H1074" i="1"/>
  <c r="I1074" i="1" s="1"/>
  <c r="K1074" i="1" s="1"/>
  <c r="H1110" i="1"/>
  <c r="I1110" i="1" s="1"/>
  <c r="K1110" i="1" s="1"/>
  <c r="H1125" i="1"/>
  <c r="I1125" i="1" s="1"/>
  <c r="K1125" i="1" s="1"/>
  <c r="H1106" i="1"/>
  <c r="I1106" i="1" s="1"/>
  <c r="K1106" i="1" s="1"/>
  <c r="H1142" i="1"/>
  <c r="I1142" i="1" s="1"/>
  <c r="K1142" i="1" s="1"/>
  <c r="H1157" i="1"/>
  <c r="I1157" i="1" s="1"/>
  <c r="K1157" i="1" s="1"/>
  <c r="H1173" i="1"/>
  <c r="I1173" i="1" s="1"/>
  <c r="K1173" i="1" s="1"/>
  <c r="H1189" i="1"/>
  <c r="I1189" i="1" s="1"/>
  <c r="K1189" i="1" s="1"/>
  <c r="H1164" i="1"/>
  <c r="I1164" i="1" s="1"/>
  <c r="K1164" i="1" s="1"/>
  <c r="H1205" i="1"/>
  <c r="I1205" i="1" s="1"/>
  <c r="K1205" i="1" s="1"/>
  <c r="H1180" i="1"/>
  <c r="I1180" i="1" s="1"/>
  <c r="K1180" i="1" s="1"/>
  <c r="H1221" i="1"/>
  <c r="I1221" i="1" s="1"/>
  <c r="K1221" i="1" s="1"/>
  <c r="H1196" i="1"/>
  <c r="I1196" i="1" s="1"/>
  <c r="K1196" i="1" s="1"/>
  <c r="H1237" i="1"/>
  <c r="I1237" i="1" s="1"/>
  <c r="K1237" i="1" s="1"/>
  <c r="H1212" i="1"/>
  <c r="I1212" i="1" s="1"/>
  <c r="K1212" i="1" s="1"/>
  <c r="H1253" i="1"/>
  <c r="I1253" i="1" s="1"/>
  <c r="K1253" i="1" s="1"/>
  <c r="H1228" i="1"/>
  <c r="I1228" i="1" s="1"/>
  <c r="K1228" i="1" s="1"/>
  <c r="H1269" i="1"/>
  <c r="I1269" i="1" s="1"/>
  <c r="K1269" i="1" s="1"/>
  <c r="H1244" i="1"/>
  <c r="I1244" i="1" s="1"/>
  <c r="K1244" i="1" s="1"/>
  <c r="H1285" i="1"/>
  <c r="I1285" i="1" s="1"/>
  <c r="K1285" i="1" s="1"/>
  <c r="H1260" i="1"/>
  <c r="I1260" i="1" s="1"/>
  <c r="K1260" i="1" s="1"/>
  <c r="H1301" i="1"/>
  <c r="I1301" i="1" s="1"/>
  <c r="K1301" i="1" s="1"/>
  <c r="H1276" i="1"/>
  <c r="I1276" i="1" s="1"/>
  <c r="K1276" i="1" s="1"/>
  <c r="H1317" i="1"/>
  <c r="I1317" i="1" s="1"/>
  <c r="K1317" i="1" s="1"/>
  <c r="H1292" i="1"/>
  <c r="I1292" i="1" s="1"/>
  <c r="K1292" i="1" s="1"/>
  <c r="H1333" i="1"/>
  <c r="I1333" i="1" s="1"/>
  <c r="K1333" i="1" s="1"/>
  <c r="H1308" i="1"/>
  <c r="I1308" i="1" s="1"/>
  <c r="K1308" i="1" s="1"/>
  <c r="H1349" i="1"/>
  <c r="I1349" i="1" s="1"/>
  <c r="K1349" i="1" s="1"/>
  <c r="H1324" i="1"/>
  <c r="I1324" i="1" s="1"/>
  <c r="K1324" i="1" s="1"/>
  <c r="H1365" i="1"/>
  <c r="I1365" i="1" s="1"/>
  <c r="K1365" i="1" s="1"/>
  <c r="H1340" i="1"/>
  <c r="I1340" i="1" s="1"/>
  <c r="K1340" i="1" s="1"/>
  <c r="H1381" i="1"/>
  <c r="I1381" i="1" s="1"/>
  <c r="K1381" i="1" s="1"/>
  <c r="H1356" i="1"/>
  <c r="I1356" i="1" s="1"/>
  <c r="K1356" i="1" s="1"/>
  <c r="H1393" i="1"/>
  <c r="I1393" i="1" s="1"/>
  <c r="K1393" i="1" s="1"/>
  <c r="H1398" i="1"/>
  <c r="I1398" i="1" s="1"/>
  <c r="K1398" i="1" s="1"/>
  <c r="H1396" i="1"/>
  <c r="I1396" i="1" s="1"/>
  <c r="K1396" i="1" s="1"/>
  <c r="H1425" i="1"/>
  <c r="I1425" i="1" s="1"/>
  <c r="K1425" i="1" s="1"/>
  <c r="H1430" i="1"/>
  <c r="I1430" i="1" s="1"/>
  <c r="H1428" i="1"/>
  <c r="I1428" i="1" s="1"/>
  <c r="K1428" i="1" s="1"/>
  <c r="H1457" i="1"/>
  <c r="I1457" i="1" s="1"/>
  <c r="K1457" i="1" s="1"/>
  <c r="H1462" i="1"/>
  <c r="I1462" i="1" s="1"/>
  <c r="K1462" i="1" s="1"/>
  <c r="H1484" i="1"/>
  <c r="I1484" i="1" s="1"/>
  <c r="K1484" i="1" s="1"/>
  <c r="H1489" i="1"/>
  <c r="I1489" i="1" s="1"/>
  <c r="K1489" i="1" s="1"/>
  <c r="H1494" i="1"/>
  <c r="I1494" i="1" s="1"/>
  <c r="H1516" i="1"/>
  <c r="I1516" i="1" s="1"/>
  <c r="K1516" i="1" s="1"/>
  <c r="H1521" i="1"/>
  <c r="I1521" i="1" s="1"/>
  <c r="K1521" i="1" s="1"/>
  <c r="H1526" i="1"/>
  <c r="I1526" i="1" s="1"/>
  <c r="K1526" i="1" s="1"/>
  <c r="H1548" i="1"/>
  <c r="I1548" i="1" s="1"/>
  <c r="K1548" i="1" s="1"/>
  <c r="H1553" i="1"/>
  <c r="I1553" i="1" s="1"/>
  <c r="K1553" i="1" s="1"/>
  <c r="H1558" i="1"/>
  <c r="I1558" i="1" s="1"/>
  <c r="K1558" i="1" s="1"/>
  <c r="H1580" i="1"/>
  <c r="I1580" i="1" s="1"/>
  <c r="K1580" i="1" s="1"/>
  <c r="H1585" i="1"/>
  <c r="I1585" i="1" s="1"/>
  <c r="K1585" i="1" s="1"/>
  <c r="H1590" i="1"/>
  <c r="I1590" i="1" s="1"/>
  <c r="K1590" i="1" s="1"/>
  <c r="H1612" i="1"/>
  <c r="I1612" i="1" s="1"/>
  <c r="K1612" i="1" s="1"/>
  <c r="H1617" i="1"/>
  <c r="I1617" i="1" s="1"/>
  <c r="K1617" i="1" s="1"/>
  <c r="H1622" i="1"/>
  <c r="I1622" i="1" s="1"/>
  <c r="H1640" i="1"/>
  <c r="I1640" i="1" s="1"/>
  <c r="K1640" i="1" s="1"/>
  <c r="H1649" i="1"/>
  <c r="I1649" i="1" s="1"/>
  <c r="K1649" i="1" s="1"/>
  <c r="H1654" i="1"/>
  <c r="I1654" i="1" s="1"/>
  <c r="K1654" i="1" s="1"/>
  <c r="H1676" i="1"/>
  <c r="I1676" i="1" s="1"/>
  <c r="K1676" i="1" s="1"/>
  <c r="H1758" i="1"/>
  <c r="I1758" i="1" s="1"/>
  <c r="K1758" i="1" s="1"/>
  <c r="H1800" i="1"/>
  <c r="I1800" i="1" s="1"/>
  <c r="K1800" i="1" s="1"/>
  <c r="H1796" i="1"/>
  <c r="I1796" i="1" s="1"/>
  <c r="K1796" i="1" s="1"/>
  <c r="H1788" i="1"/>
  <c r="I1788" i="1" s="1"/>
  <c r="K1788" i="1" s="1"/>
  <c r="H1882" i="1"/>
  <c r="I1882" i="1" s="1"/>
  <c r="K1882" i="1" s="1"/>
  <c r="H1928" i="1"/>
  <c r="I1928" i="1" s="1"/>
  <c r="K1928" i="1" s="1"/>
  <c r="H1924" i="1"/>
  <c r="I1924" i="1" s="1"/>
  <c r="K1924" i="1" s="1"/>
  <c r="H1916" i="1"/>
  <c r="I1916" i="1" s="1"/>
  <c r="K1916" i="1" s="1"/>
  <c r="H2010" i="1"/>
  <c r="I2010" i="1" s="1"/>
  <c r="K2010" i="1" s="1"/>
  <c r="H2056" i="1"/>
  <c r="I2056" i="1" s="1"/>
  <c r="K2056" i="1" s="1"/>
  <c r="H2049" i="1"/>
  <c r="I2049" i="1" s="1"/>
  <c r="K2049" i="1" s="1"/>
  <c r="H2044" i="1"/>
  <c r="I2044" i="1" s="1"/>
  <c r="K2044" i="1" s="1"/>
  <c r="H315" i="1"/>
  <c r="I315" i="1" s="1"/>
  <c r="K315" i="1" s="1"/>
  <c r="H323" i="1"/>
  <c r="I323" i="1" s="1"/>
  <c r="K323" i="1" s="1"/>
  <c r="H331" i="1"/>
  <c r="I331" i="1" s="1"/>
  <c r="K331" i="1" s="1"/>
  <c r="H599" i="1"/>
  <c r="I599" i="1" s="1"/>
  <c r="K599" i="1" s="1"/>
  <c r="H607" i="1"/>
  <c r="I607" i="1" s="1"/>
  <c r="K607" i="1" s="1"/>
  <c r="H615" i="1"/>
  <c r="I615" i="1" s="1"/>
  <c r="K615" i="1" s="1"/>
  <c r="H623" i="1"/>
  <c r="I623" i="1" s="1"/>
  <c r="K623" i="1" s="1"/>
  <c r="H635" i="1"/>
  <c r="I635" i="1" s="1"/>
  <c r="K635" i="1" s="1"/>
  <c r="H637" i="1"/>
  <c r="I637" i="1" s="1"/>
  <c r="K637" i="1" s="1"/>
  <c r="H735" i="1"/>
  <c r="I735" i="1" s="1"/>
  <c r="K735" i="1" s="1"/>
  <c r="H737" i="1"/>
  <c r="I737" i="1" s="1"/>
  <c r="K737" i="1" s="1"/>
  <c r="H739" i="1"/>
  <c r="I739" i="1" s="1"/>
  <c r="H767" i="1"/>
  <c r="I767" i="1" s="1"/>
  <c r="K767" i="1" s="1"/>
  <c r="H769" i="1"/>
  <c r="I769" i="1" s="1"/>
  <c r="K769" i="1" s="1"/>
  <c r="H771" i="1"/>
  <c r="I771" i="1" s="1"/>
  <c r="K771" i="1" s="1"/>
  <c r="H799" i="1"/>
  <c r="I799" i="1" s="1"/>
  <c r="K799" i="1" s="1"/>
  <c r="H801" i="1"/>
  <c r="I801" i="1" s="1"/>
  <c r="K801" i="1" s="1"/>
  <c r="H803" i="1"/>
  <c r="I803" i="1" s="1"/>
  <c r="K803" i="1" s="1"/>
  <c r="H831" i="1"/>
  <c r="I831" i="1" s="1"/>
  <c r="K831" i="1" s="1"/>
  <c r="H833" i="1"/>
  <c r="I833" i="1" s="1"/>
  <c r="K833" i="1" s="1"/>
  <c r="H835" i="1"/>
  <c r="I835" i="1" s="1"/>
  <c r="K835" i="1" s="1"/>
  <c r="H863" i="1"/>
  <c r="I863" i="1" s="1"/>
  <c r="K863" i="1" s="1"/>
  <c r="H865" i="1"/>
  <c r="I865" i="1" s="1"/>
  <c r="K865" i="1" s="1"/>
  <c r="H867" i="1"/>
  <c r="I867" i="1" s="1"/>
  <c r="H895" i="1"/>
  <c r="I895" i="1" s="1"/>
  <c r="K895" i="1" s="1"/>
  <c r="H897" i="1"/>
  <c r="I897" i="1" s="1"/>
  <c r="K897" i="1" s="1"/>
  <c r="H899" i="1"/>
  <c r="I899" i="1" s="1"/>
  <c r="K899" i="1" s="1"/>
  <c r="H927" i="1"/>
  <c r="I927" i="1" s="1"/>
  <c r="K927" i="1" s="1"/>
  <c r="H929" i="1"/>
  <c r="I929" i="1" s="1"/>
  <c r="K929" i="1" s="1"/>
  <c r="H931" i="1"/>
  <c r="I931" i="1" s="1"/>
  <c r="H959" i="1"/>
  <c r="I959" i="1" s="1"/>
  <c r="K959" i="1" s="1"/>
  <c r="H961" i="1"/>
  <c r="I961" i="1" s="1"/>
  <c r="K961" i="1" s="1"/>
  <c r="H963" i="1"/>
  <c r="I963" i="1" s="1"/>
  <c r="K963" i="1" s="1"/>
  <c r="H991" i="1"/>
  <c r="I991" i="1" s="1"/>
  <c r="K991" i="1" s="1"/>
  <c r="H993" i="1"/>
  <c r="I993" i="1" s="1"/>
  <c r="K993" i="1" s="1"/>
  <c r="H995" i="1"/>
  <c r="I995" i="1" s="1"/>
  <c r="H1023" i="1"/>
  <c r="I1023" i="1" s="1"/>
  <c r="K1023" i="1" s="1"/>
  <c r="H1025" i="1"/>
  <c r="I1025" i="1" s="1"/>
  <c r="K1025" i="1" s="1"/>
  <c r="H1027" i="1"/>
  <c r="I1027" i="1" s="1"/>
  <c r="K1027" i="1" s="1"/>
  <c r="H1055" i="1"/>
  <c r="I1055" i="1" s="1"/>
  <c r="K1055" i="1" s="1"/>
  <c r="H1057" i="1"/>
  <c r="I1057" i="1" s="1"/>
  <c r="K1057" i="1" s="1"/>
  <c r="H1059" i="1"/>
  <c r="I1059" i="1" s="1"/>
  <c r="K1059" i="1" s="1"/>
  <c r="H1087" i="1"/>
  <c r="I1087" i="1" s="1"/>
  <c r="K1087" i="1" s="1"/>
  <c r="H1089" i="1"/>
  <c r="I1089" i="1" s="1"/>
  <c r="K1089" i="1" s="1"/>
  <c r="H1091" i="1"/>
  <c r="I1091" i="1" s="1"/>
  <c r="K1091" i="1" s="1"/>
  <c r="H1119" i="1"/>
  <c r="I1119" i="1" s="1"/>
  <c r="K1119" i="1" s="1"/>
  <c r="H1121" i="1"/>
  <c r="I1121" i="1" s="1"/>
  <c r="K1121" i="1" s="1"/>
  <c r="H1123" i="1"/>
  <c r="I1123" i="1" s="1"/>
  <c r="H1136" i="1"/>
  <c r="I1136" i="1" s="1"/>
  <c r="K1136" i="1" s="1"/>
  <c r="H1151" i="1"/>
  <c r="I1151" i="1" s="1"/>
  <c r="K1151" i="1" s="1"/>
  <c r="H1153" i="1"/>
  <c r="I1153" i="1" s="1"/>
  <c r="K1153" i="1" s="1"/>
  <c r="H1155" i="1"/>
  <c r="I1155" i="1" s="1"/>
  <c r="K1155" i="1" s="1"/>
  <c r="H1130" i="1"/>
  <c r="I1130" i="1" s="1"/>
  <c r="K1130" i="1" s="1"/>
  <c r="H1169" i="1"/>
  <c r="I1169" i="1" s="1"/>
  <c r="K1169" i="1" s="1"/>
  <c r="H1171" i="1"/>
  <c r="I1171" i="1" s="1"/>
  <c r="K1171" i="1" s="1"/>
  <c r="H1185" i="1"/>
  <c r="I1185" i="1" s="1"/>
  <c r="K1185" i="1" s="1"/>
  <c r="H1187" i="1"/>
  <c r="I1187" i="1" s="1"/>
  <c r="H1201" i="1"/>
  <c r="I1201" i="1" s="1"/>
  <c r="K1201" i="1" s="1"/>
  <c r="H1203" i="1"/>
  <c r="I1203" i="1" s="1"/>
  <c r="K1203" i="1" s="1"/>
  <c r="H1217" i="1"/>
  <c r="I1217" i="1" s="1"/>
  <c r="K1217" i="1" s="1"/>
  <c r="H1219" i="1"/>
  <c r="I1219" i="1" s="1"/>
  <c r="K1219" i="1" s="1"/>
  <c r="H1233" i="1"/>
  <c r="I1233" i="1" s="1"/>
  <c r="K1233" i="1" s="1"/>
  <c r="H1235" i="1"/>
  <c r="I1235" i="1" s="1"/>
  <c r="K1235" i="1" s="1"/>
  <c r="H1249" i="1"/>
  <c r="I1249" i="1" s="1"/>
  <c r="K1249" i="1" s="1"/>
  <c r="H1251" i="1"/>
  <c r="I1251" i="1" s="1"/>
  <c r="H1265" i="1"/>
  <c r="I1265" i="1" s="1"/>
  <c r="K1265" i="1" s="1"/>
  <c r="H1267" i="1"/>
  <c r="I1267" i="1" s="1"/>
  <c r="K1267" i="1" s="1"/>
  <c r="H1281" i="1"/>
  <c r="I1281" i="1" s="1"/>
  <c r="K1281" i="1" s="1"/>
  <c r="H1283" i="1"/>
  <c r="I1283" i="1" s="1"/>
  <c r="K1283" i="1" s="1"/>
  <c r="H1297" i="1"/>
  <c r="I1297" i="1" s="1"/>
  <c r="K1297" i="1" s="1"/>
  <c r="H1299" i="1"/>
  <c r="I1299" i="1" s="1"/>
  <c r="K1299" i="1" s="1"/>
  <c r="H1313" i="1"/>
  <c r="I1313" i="1" s="1"/>
  <c r="K1313" i="1" s="1"/>
  <c r="H1315" i="1"/>
  <c r="I1315" i="1" s="1"/>
  <c r="H1329" i="1"/>
  <c r="I1329" i="1" s="1"/>
  <c r="K1329" i="1" s="1"/>
  <c r="H1331" i="1"/>
  <c r="I1331" i="1" s="1"/>
  <c r="K1331" i="1" s="1"/>
  <c r="H1345" i="1"/>
  <c r="I1345" i="1" s="1"/>
  <c r="K1345" i="1" s="1"/>
  <c r="H1347" i="1"/>
  <c r="I1347" i="1" s="1"/>
  <c r="K1347" i="1" s="1"/>
  <c r="H1361" i="1"/>
  <c r="I1361" i="1" s="1"/>
  <c r="K1361" i="1" s="1"/>
  <c r="H1363" i="1"/>
  <c r="I1363" i="1" s="1"/>
  <c r="K1363" i="1" s="1"/>
  <c r="H1377" i="1"/>
  <c r="I1377" i="1" s="1"/>
  <c r="K1377" i="1" s="1"/>
  <c r="H1379" i="1"/>
  <c r="I1379" i="1" s="1"/>
  <c r="H1403" i="1"/>
  <c r="I1403" i="1" s="1"/>
  <c r="K1403" i="1" s="1"/>
  <c r="H1408" i="1"/>
  <c r="I1408" i="1" s="1"/>
  <c r="K1408" i="1" s="1"/>
  <c r="H1413" i="1"/>
  <c r="I1413" i="1" s="1"/>
  <c r="K1413" i="1" s="1"/>
  <c r="H1435" i="1"/>
  <c r="I1435" i="1" s="1"/>
  <c r="K1435" i="1" s="1"/>
  <c r="H1440" i="1"/>
  <c r="I1440" i="1" s="1"/>
  <c r="K1440" i="1" s="1"/>
  <c r="H1445" i="1"/>
  <c r="I1445" i="1" s="1"/>
  <c r="K1445" i="1" s="1"/>
  <c r="H1467" i="1"/>
  <c r="I1467" i="1" s="1"/>
  <c r="K1467" i="1" s="1"/>
  <c r="H1472" i="1"/>
  <c r="I1472" i="1" s="1"/>
  <c r="K1472" i="1" s="1"/>
  <c r="H1477" i="1"/>
  <c r="I1477" i="1" s="1"/>
  <c r="K1477" i="1" s="1"/>
  <c r="H1499" i="1"/>
  <c r="I1499" i="1" s="1"/>
  <c r="K1499" i="1" s="1"/>
  <c r="H1504" i="1"/>
  <c r="I1504" i="1" s="1"/>
  <c r="K1504" i="1" s="1"/>
  <c r="H1509" i="1"/>
  <c r="I1509" i="1" s="1"/>
  <c r="K1509" i="1" s="1"/>
  <c r="H1531" i="1"/>
  <c r="I1531" i="1" s="1"/>
  <c r="K1531" i="1" s="1"/>
  <c r="H1536" i="1"/>
  <c r="I1536" i="1" s="1"/>
  <c r="K1536" i="1" s="1"/>
  <c r="H1541" i="1"/>
  <c r="I1541" i="1" s="1"/>
  <c r="K1541" i="1" s="1"/>
  <c r="H1563" i="1"/>
  <c r="I1563" i="1" s="1"/>
  <c r="K1563" i="1" s="1"/>
  <c r="H1568" i="1"/>
  <c r="I1568" i="1" s="1"/>
  <c r="K1568" i="1" s="1"/>
  <c r="H1573" i="1"/>
  <c r="I1573" i="1" s="1"/>
  <c r="K1573" i="1" s="1"/>
  <c r="H1595" i="1"/>
  <c r="I1595" i="1" s="1"/>
  <c r="K1595" i="1" s="1"/>
  <c r="H1600" i="1"/>
  <c r="I1600" i="1" s="1"/>
  <c r="K1600" i="1" s="1"/>
  <c r="H1605" i="1"/>
  <c r="I1605" i="1" s="1"/>
  <c r="K1605" i="1" s="1"/>
  <c r="H1627" i="1"/>
  <c r="I1627" i="1" s="1"/>
  <c r="K1627" i="1" s="1"/>
  <c r="H1637" i="1"/>
  <c r="I1637" i="1" s="1"/>
  <c r="K1637" i="1" s="1"/>
  <c r="H1659" i="1"/>
  <c r="I1659" i="1" s="1"/>
  <c r="K1659" i="1" s="1"/>
  <c r="H1664" i="1"/>
  <c r="I1664" i="1" s="1"/>
  <c r="K1664" i="1" s="1"/>
  <c r="H1669" i="1"/>
  <c r="I1669" i="1" s="1"/>
  <c r="K1669" i="1" s="1"/>
  <c r="H1684" i="1"/>
  <c r="I1684" i="1" s="1"/>
  <c r="K1684" i="1" s="1"/>
  <c r="H718" i="1"/>
  <c r="I718" i="1" s="1"/>
  <c r="K718" i="1" s="1"/>
  <c r="H733" i="1"/>
  <c r="I733" i="1" s="1"/>
  <c r="K733" i="1" s="1"/>
  <c r="H714" i="1"/>
  <c r="I714" i="1" s="1"/>
  <c r="K714" i="1" s="1"/>
  <c r="H750" i="1"/>
  <c r="I750" i="1" s="1"/>
  <c r="K750" i="1" s="1"/>
  <c r="H765" i="1"/>
  <c r="I765" i="1" s="1"/>
  <c r="K765" i="1" s="1"/>
  <c r="H746" i="1"/>
  <c r="I746" i="1" s="1"/>
  <c r="K746" i="1" s="1"/>
  <c r="H782" i="1"/>
  <c r="I782" i="1" s="1"/>
  <c r="K782" i="1" s="1"/>
  <c r="H797" i="1"/>
  <c r="I797" i="1" s="1"/>
  <c r="K797" i="1" s="1"/>
  <c r="H778" i="1"/>
  <c r="I778" i="1" s="1"/>
  <c r="K778" i="1" s="1"/>
  <c r="H814" i="1"/>
  <c r="I814" i="1" s="1"/>
  <c r="K814" i="1" s="1"/>
  <c r="H829" i="1"/>
  <c r="I829" i="1" s="1"/>
  <c r="K829" i="1" s="1"/>
  <c r="H810" i="1"/>
  <c r="I810" i="1" s="1"/>
  <c r="K810" i="1" s="1"/>
  <c r="H846" i="1"/>
  <c r="I846" i="1" s="1"/>
  <c r="K846" i="1" s="1"/>
  <c r="H861" i="1"/>
  <c r="I861" i="1" s="1"/>
  <c r="K861" i="1" s="1"/>
  <c r="H842" i="1"/>
  <c r="I842" i="1" s="1"/>
  <c r="K842" i="1" s="1"/>
  <c r="H878" i="1"/>
  <c r="I878" i="1" s="1"/>
  <c r="K878" i="1" s="1"/>
  <c r="H893" i="1"/>
  <c r="I893" i="1" s="1"/>
  <c r="K893" i="1" s="1"/>
  <c r="H874" i="1"/>
  <c r="I874" i="1" s="1"/>
  <c r="K874" i="1" s="1"/>
  <c r="H910" i="1"/>
  <c r="I910" i="1" s="1"/>
  <c r="K910" i="1" s="1"/>
  <c r="H925" i="1"/>
  <c r="I925" i="1" s="1"/>
  <c r="K925" i="1" s="1"/>
  <c r="H906" i="1"/>
  <c r="I906" i="1" s="1"/>
  <c r="K906" i="1" s="1"/>
  <c r="H942" i="1"/>
  <c r="I942" i="1" s="1"/>
  <c r="K942" i="1" s="1"/>
  <c r="H957" i="1"/>
  <c r="I957" i="1" s="1"/>
  <c r="K957" i="1" s="1"/>
  <c r="H938" i="1"/>
  <c r="I938" i="1" s="1"/>
  <c r="K938" i="1" s="1"/>
  <c r="H974" i="1"/>
  <c r="I974" i="1" s="1"/>
  <c r="K974" i="1" s="1"/>
  <c r="H989" i="1"/>
  <c r="I989" i="1" s="1"/>
  <c r="K989" i="1" s="1"/>
  <c r="H970" i="1"/>
  <c r="I970" i="1" s="1"/>
  <c r="K970" i="1" s="1"/>
  <c r="H1006" i="1"/>
  <c r="I1006" i="1" s="1"/>
  <c r="K1006" i="1" s="1"/>
  <c r="H1021" i="1"/>
  <c r="I1021" i="1" s="1"/>
  <c r="K1021" i="1" s="1"/>
  <c r="H1002" i="1"/>
  <c r="I1002" i="1" s="1"/>
  <c r="K1002" i="1" s="1"/>
  <c r="H1038" i="1"/>
  <c r="I1038" i="1" s="1"/>
  <c r="K1038" i="1" s="1"/>
  <c r="H1053" i="1"/>
  <c r="I1053" i="1" s="1"/>
  <c r="K1053" i="1" s="1"/>
  <c r="H1034" i="1"/>
  <c r="I1034" i="1" s="1"/>
  <c r="K1034" i="1" s="1"/>
  <c r="H1070" i="1"/>
  <c r="I1070" i="1" s="1"/>
  <c r="K1070" i="1" s="1"/>
  <c r="H1085" i="1"/>
  <c r="I1085" i="1" s="1"/>
  <c r="K1085" i="1" s="1"/>
  <c r="H1066" i="1"/>
  <c r="I1066" i="1" s="1"/>
  <c r="K1066" i="1" s="1"/>
  <c r="H1102" i="1"/>
  <c r="I1102" i="1" s="1"/>
  <c r="K1102" i="1" s="1"/>
  <c r="H1117" i="1"/>
  <c r="I1117" i="1" s="1"/>
  <c r="K1117" i="1" s="1"/>
  <c r="H1098" i="1"/>
  <c r="I1098" i="1" s="1"/>
  <c r="K1098" i="1" s="1"/>
  <c r="H1134" i="1"/>
  <c r="I1134" i="1" s="1"/>
  <c r="K1134" i="1" s="1"/>
  <c r="H1149" i="1"/>
  <c r="I1149" i="1" s="1"/>
  <c r="K1149" i="1" s="1"/>
  <c r="H1160" i="1"/>
  <c r="I1160" i="1" s="1"/>
  <c r="K1160" i="1" s="1"/>
  <c r="H1167" i="1"/>
  <c r="I1167" i="1" s="1"/>
  <c r="K1167" i="1" s="1"/>
  <c r="H1176" i="1"/>
  <c r="I1176" i="1" s="1"/>
  <c r="K1176" i="1" s="1"/>
  <c r="H1183" i="1"/>
  <c r="I1183" i="1" s="1"/>
  <c r="K1183" i="1" s="1"/>
  <c r="H1192" i="1"/>
  <c r="I1192" i="1" s="1"/>
  <c r="K1192" i="1" s="1"/>
  <c r="H1199" i="1"/>
  <c r="I1199" i="1" s="1"/>
  <c r="K1199" i="1" s="1"/>
  <c r="H1208" i="1"/>
  <c r="I1208" i="1" s="1"/>
  <c r="K1208" i="1" s="1"/>
  <c r="H1215" i="1"/>
  <c r="I1215" i="1" s="1"/>
  <c r="K1215" i="1" s="1"/>
  <c r="H1224" i="1"/>
  <c r="I1224" i="1" s="1"/>
  <c r="K1224" i="1" s="1"/>
  <c r="H1231" i="1"/>
  <c r="I1231" i="1" s="1"/>
  <c r="K1231" i="1" s="1"/>
  <c r="H1240" i="1"/>
  <c r="I1240" i="1" s="1"/>
  <c r="K1240" i="1" s="1"/>
  <c r="H1247" i="1"/>
  <c r="I1247" i="1" s="1"/>
  <c r="K1247" i="1" s="1"/>
  <c r="H1256" i="1"/>
  <c r="I1256" i="1" s="1"/>
  <c r="K1256" i="1" s="1"/>
  <c r="H1263" i="1"/>
  <c r="I1263" i="1" s="1"/>
  <c r="K1263" i="1" s="1"/>
  <c r="H1272" i="1"/>
  <c r="I1272" i="1" s="1"/>
  <c r="K1272" i="1" s="1"/>
  <c r="H1279" i="1"/>
  <c r="I1279" i="1" s="1"/>
  <c r="K1279" i="1" s="1"/>
  <c r="H1288" i="1"/>
  <c r="I1288" i="1" s="1"/>
  <c r="K1288" i="1" s="1"/>
  <c r="H1295" i="1"/>
  <c r="I1295" i="1" s="1"/>
  <c r="K1295" i="1" s="1"/>
  <c r="H1304" i="1"/>
  <c r="I1304" i="1" s="1"/>
  <c r="K1304" i="1" s="1"/>
  <c r="H1311" i="1"/>
  <c r="I1311" i="1" s="1"/>
  <c r="K1311" i="1" s="1"/>
  <c r="H1320" i="1"/>
  <c r="I1320" i="1" s="1"/>
  <c r="K1320" i="1" s="1"/>
  <c r="H1327" i="1"/>
  <c r="I1327" i="1" s="1"/>
  <c r="K1327" i="1" s="1"/>
  <c r="H1336" i="1"/>
  <c r="I1336" i="1" s="1"/>
  <c r="K1336" i="1" s="1"/>
  <c r="H1343" i="1"/>
  <c r="I1343" i="1" s="1"/>
  <c r="K1343" i="1" s="1"/>
  <c r="H1352" i="1"/>
  <c r="I1352" i="1" s="1"/>
  <c r="K1352" i="1" s="1"/>
  <c r="H1359" i="1"/>
  <c r="I1359" i="1" s="1"/>
  <c r="K1359" i="1" s="1"/>
  <c r="H1368" i="1"/>
  <c r="I1368" i="1" s="1"/>
  <c r="K1368" i="1" s="1"/>
  <c r="H1375" i="1"/>
  <c r="I1375" i="1" s="1"/>
  <c r="K1375" i="1" s="1"/>
  <c r="H1384" i="1"/>
  <c r="I1384" i="1" s="1"/>
  <c r="K1384" i="1" s="1"/>
  <c r="H1401" i="1"/>
  <c r="I1401" i="1" s="1"/>
  <c r="K1401" i="1" s="1"/>
  <c r="H1406" i="1"/>
  <c r="I1406" i="1" s="1"/>
  <c r="K1406" i="1" s="1"/>
  <c r="H1404" i="1"/>
  <c r="I1404" i="1" s="1"/>
  <c r="K1404" i="1" s="1"/>
  <c r="H1433" i="1"/>
  <c r="I1433" i="1" s="1"/>
  <c r="K1433" i="1" s="1"/>
  <c r="H1438" i="1"/>
  <c r="I1438" i="1" s="1"/>
  <c r="K1438" i="1" s="1"/>
  <c r="H1436" i="1"/>
  <c r="I1436" i="1" s="1"/>
  <c r="K1436" i="1" s="1"/>
  <c r="H1460" i="1"/>
  <c r="I1460" i="1" s="1"/>
  <c r="K1460" i="1" s="1"/>
  <c r="H1465" i="1"/>
  <c r="I1465" i="1" s="1"/>
  <c r="K1465" i="1" s="1"/>
  <c r="H1470" i="1"/>
  <c r="I1470" i="1" s="1"/>
  <c r="K1470" i="1" s="1"/>
  <c r="H1492" i="1"/>
  <c r="I1492" i="1" s="1"/>
  <c r="K1492" i="1" s="1"/>
  <c r="H1497" i="1"/>
  <c r="I1497" i="1" s="1"/>
  <c r="K1497" i="1" s="1"/>
  <c r="H1502" i="1"/>
  <c r="I1502" i="1" s="1"/>
  <c r="K1502" i="1" s="1"/>
  <c r="H1524" i="1"/>
  <c r="I1524" i="1" s="1"/>
  <c r="K1524" i="1" s="1"/>
  <c r="H1529" i="1"/>
  <c r="I1529" i="1" s="1"/>
  <c r="K1529" i="1" s="1"/>
  <c r="H1534" i="1"/>
  <c r="I1534" i="1" s="1"/>
  <c r="K1534" i="1" s="1"/>
  <c r="H1556" i="1"/>
  <c r="I1556" i="1" s="1"/>
  <c r="K1556" i="1" s="1"/>
  <c r="H1561" i="1"/>
  <c r="I1561" i="1" s="1"/>
  <c r="K1561" i="1" s="1"/>
  <c r="H1566" i="1"/>
  <c r="I1566" i="1" s="1"/>
  <c r="K1566" i="1" s="1"/>
  <c r="H1588" i="1"/>
  <c r="I1588" i="1" s="1"/>
  <c r="K1588" i="1" s="1"/>
  <c r="H1593" i="1"/>
  <c r="I1593" i="1" s="1"/>
  <c r="K1593" i="1" s="1"/>
  <c r="H1598" i="1"/>
  <c r="I1598" i="1" s="1"/>
  <c r="K1598" i="1" s="1"/>
  <c r="H1620" i="1"/>
  <c r="I1620" i="1" s="1"/>
  <c r="K1620" i="1" s="1"/>
  <c r="H1625" i="1"/>
  <c r="I1625" i="1" s="1"/>
  <c r="K1625" i="1" s="1"/>
  <c r="H1630" i="1"/>
  <c r="I1630" i="1" s="1"/>
  <c r="K1630" i="1" s="1"/>
  <c r="H1657" i="1"/>
  <c r="I1657" i="1" s="1"/>
  <c r="K1657" i="1" s="1"/>
  <c r="H1662" i="1"/>
  <c r="I1662" i="1" s="1"/>
  <c r="K1662" i="1" s="1"/>
  <c r="H1832" i="1"/>
  <c r="I1832" i="1" s="1"/>
  <c r="K1832" i="1" s="1"/>
  <c r="H1828" i="1"/>
  <c r="I1828" i="1" s="1"/>
  <c r="K1828" i="1" s="1"/>
  <c r="H1820" i="1"/>
  <c r="I1820" i="1" s="1"/>
  <c r="K1820" i="1" s="1"/>
  <c r="H1960" i="1"/>
  <c r="I1960" i="1" s="1"/>
  <c r="K1960" i="1" s="1"/>
  <c r="H1956" i="1"/>
  <c r="I1956" i="1" s="1"/>
  <c r="K1956" i="1" s="1"/>
  <c r="H1948" i="1"/>
  <c r="I1948" i="1" s="1"/>
  <c r="K1948" i="1" s="1"/>
  <c r="H625" i="1"/>
  <c r="I625" i="1" s="1"/>
  <c r="K625" i="1" s="1"/>
  <c r="H710" i="1"/>
  <c r="I710" i="1" s="1"/>
  <c r="K710" i="1" s="1"/>
  <c r="H727" i="1"/>
  <c r="I727" i="1" s="1"/>
  <c r="K727" i="1" s="1"/>
  <c r="H729" i="1"/>
  <c r="I729" i="1" s="1"/>
  <c r="K729" i="1" s="1"/>
  <c r="H731" i="1"/>
  <c r="I731" i="1" s="1"/>
  <c r="K731" i="1" s="1"/>
  <c r="H759" i="1"/>
  <c r="I759" i="1" s="1"/>
  <c r="K759" i="1" s="1"/>
  <c r="H761" i="1"/>
  <c r="I761" i="1" s="1"/>
  <c r="K761" i="1" s="1"/>
  <c r="H763" i="1"/>
  <c r="I763" i="1" s="1"/>
  <c r="K763" i="1" s="1"/>
  <c r="H791" i="1"/>
  <c r="I791" i="1" s="1"/>
  <c r="K791" i="1" s="1"/>
  <c r="H793" i="1"/>
  <c r="I793" i="1" s="1"/>
  <c r="K793" i="1" s="1"/>
  <c r="H795" i="1"/>
  <c r="I795" i="1" s="1"/>
  <c r="K795" i="1" s="1"/>
  <c r="H823" i="1"/>
  <c r="I823" i="1" s="1"/>
  <c r="K823" i="1" s="1"/>
  <c r="H825" i="1"/>
  <c r="I825" i="1" s="1"/>
  <c r="K825" i="1" s="1"/>
  <c r="H827" i="1"/>
  <c r="I827" i="1" s="1"/>
  <c r="K827" i="1" s="1"/>
  <c r="H855" i="1"/>
  <c r="I855" i="1" s="1"/>
  <c r="K855" i="1" s="1"/>
  <c r="H857" i="1"/>
  <c r="I857" i="1" s="1"/>
  <c r="K857" i="1" s="1"/>
  <c r="H859" i="1"/>
  <c r="I859" i="1" s="1"/>
  <c r="K859" i="1" s="1"/>
  <c r="H887" i="1"/>
  <c r="I887" i="1" s="1"/>
  <c r="K887" i="1" s="1"/>
  <c r="H889" i="1"/>
  <c r="I889" i="1" s="1"/>
  <c r="K889" i="1" s="1"/>
  <c r="H891" i="1"/>
  <c r="I891" i="1" s="1"/>
  <c r="K891" i="1" s="1"/>
  <c r="H919" i="1"/>
  <c r="I919" i="1" s="1"/>
  <c r="K919" i="1" s="1"/>
  <c r="H921" i="1"/>
  <c r="I921" i="1" s="1"/>
  <c r="K921" i="1" s="1"/>
  <c r="H923" i="1"/>
  <c r="I923" i="1" s="1"/>
  <c r="K923" i="1" s="1"/>
  <c r="H951" i="1"/>
  <c r="I951" i="1" s="1"/>
  <c r="K951" i="1" s="1"/>
  <c r="H953" i="1"/>
  <c r="I953" i="1" s="1"/>
  <c r="K953" i="1" s="1"/>
  <c r="H955" i="1"/>
  <c r="I955" i="1" s="1"/>
  <c r="K955" i="1" s="1"/>
  <c r="H983" i="1"/>
  <c r="I983" i="1" s="1"/>
  <c r="K983" i="1" s="1"/>
  <c r="H985" i="1"/>
  <c r="I985" i="1" s="1"/>
  <c r="K985" i="1" s="1"/>
  <c r="H987" i="1"/>
  <c r="I987" i="1" s="1"/>
  <c r="K987" i="1" s="1"/>
  <c r="H1015" i="1"/>
  <c r="I1015" i="1" s="1"/>
  <c r="K1015" i="1" s="1"/>
  <c r="H1017" i="1"/>
  <c r="I1017" i="1" s="1"/>
  <c r="K1017" i="1" s="1"/>
  <c r="H1019" i="1"/>
  <c r="I1019" i="1" s="1"/>
  <c r="K1019" i="1" s="1"/>
  <c r="H1047" i="1"/>
  <c r="I1047" i="1" s="1"/>
  <c r="K1047" i="1" s="1"/>
  <c r="H1049" i="1"/>
  <c r="I1049" i="1" s="1"/>
  <c r="K1049" i="1" s="1"/>
  <c r="H1051" i="1"/>
  <c r="I1051" i="1" s="1"/>
  <c r="K1051" i="1" s="1"/>
  <c r="H1079" i="1"/>
  <c r="I1079" i="1" s="1"/>
  <c r="K1079" i="1" s="1"/>
  <c r="H1081" i="1"/>
  <c r="I1081" i="1" s="1"/>
  <c r="K1081" i="1" s="1"/>
  <c r="H1083" i="1"/>
  <c r="I1083" i="1" s="1"/>
  <c r="K1083" i="1" s="1"/>
  <c r="H1111" i="1"/>
  <c r="I1111" i="1" s="1"/>
  <c r="K1111" i="1" s="1"/>
  <c r="H1113" i="1"/>
  <c r="I1113" i="1" s="1"/>
  <c r="K1113" i="1" s="1"/>
  <c r="H1115" i="1"/>
  <c r="I1115" i="1" s="1"/>
  <c r="K1115" i="1" s="1"/>
  <c r="H1128" i="1"/>
  <c r="I1128" i="1" s="1"/>
  <c r="K1128" i="1" s="1"/>
  <c r="H1143" i="1"/>
  <c r="I1143" i="1" s="1"/>
  <c r="K1143" i="1" s="1"/>
  <c r="H1145" i="1"/>
  <c r="I1145" i="1" s="1"/>
  <c r="K1145" i="1" s="1"/>
  <c r="H1147" i="1"/>
  <c r="I1147" i="1" s="1"/>
  <c r="K1147" i="1" s="1"/>
  <c r="H1158" i="1"/>
  <c r="I1158" i="1" s="1"/>
  <c r="K1158" i="1" s="1"/>
  <c r="H1174" i="1"/>
  <c r="I1174" i="1" s="1"/>
  <c r="H1190" i="1"/>
  <c r="I1190" i="1" s="1"/>
  <c r="K1190" i="1" s="1"/>
  <c r="H1206" i="1"/>
  <c r="I1206" i="1" s="1"/>
  <c r="K1206" i="1" s="1"/>
  <c r="H1222" i="1"/>
  <c r="I1222" i="1" s="1"/>
  <c r="K1222" i="1" s="1"/>
  <c r="H1238" i="1"/>
  <c r="I1238" i="1" s="1"/>
  <c r="H1254" i="1"/>
  <c r="I1254" i="1" s="1"/>
  <c r="K1254" i="1" s="1"/>
  <c r="H1270" i="1"/>
  <c r="I1270" i="1" s="1"/>
  <c r="K1270" i="1" s="1"/>
  <c r="H1286" i="1"/>
  <c r="I1286" i="1" s="1"/>
  <c r="K1286" i="1" s="1"/>
  <c r="H1302" i="1"/>
  <c r="I1302" i="1" s="1"/>
  <c r="H1318" i="1"/>
  <c r="I1318" i="1" s="1"/>
  <c r="K1318" i="1" s="1"/>
  <c r="H1334" i="1"/>
  <c r="I1334" i="1" s="1"/>
  <c r="K1334" i="1" s="1"/>
  <c r="H1350" i="1"/>
  <c r="I1350" i="1" s="1"/>
  <c r="K1350" i="1" s="1"/>
  <c r="H1366" i="1"/>
  <c r="I1366" i="1" s="1"/>
  <c r="H1364" i="1"/>
  <c r="I1364" i="1" s="1"/>
  <c r="K1364" i="1" s="1"/>
  <c r="H1382" i="1"/>
  <c r="I1382" i="1" s="1"/>
  <c r="K1382" i="1" s="1"/>
  <c r="H1380" i="1"/>
  <c r="I1380" i="1" s="1"/>
  <c r="K1380" i="1" s="1"/>
  <c r="H1389" i="1"/>
  <c r="I1389" i="1" s="1"/>
  <c r="K1389" i="1" s="1"/>
  <c r="H1399" i="1"/>
  <c r="I1399" i="1" s="1"/>
  <c r="K1399" i="1" s="1"/>
  <c r="H1411" i="1"/>
  <c r="I1411" i="1" s="1"/>
  <c r="K1411" i="1" s="1"/>
  <c r="H1416" i="1"/>
  <c r="I1416" i="1" s="1"/>
  <c r="K1416" i="1" s="1"/>
  <c r="H1421" i="1"/>
  <c r="I1421" i="1" s="1"/>
  <c r="K1421" i="1" s="1"/>
  <c r="H1443" i="1"/>
  <c r="I1443" i="1" s="1"/>
  <c r="H1448" i="1"/>
  <c r="I1448" i="1" s="1"/>
  <c r="K1448" i="1" s="1"/>
  <c r="H1453" i="1"/>
  <c r="I1453" i="1" s="1"/>
  <c r="K1453" i="1" s="1"/>
  <c r="H1475" i="1"/>
  <c r="I1475" i="1" s="1"/>
  <c r="K1475" i="1" s="1"/>
  <c r="H1480" i="1"/>
  <c r="I1480" i="1" s="1"/>
  <c r="K1480" i="1" s="1"/>
  <c r="H1485" i="1"/>
  <c r="I1485" i="1" s="1"/>
  <c r="K1485" i="1" s="1"/>
  <c r="H1495" i="1"/>
  <c r="I1495" i="1" s="1"/>
  <c r="K1495" i="1" s="1"/>
  <c r="H1507" i="1"/>
  <c r="I1507" i="1" s="1"/>
  <c r="H1512" i="1"/>
  <c r="I1512" i="1" s="1"/>
  <c r="K1512" i="1" s="1"/>
  <c r="H1517" i="1"/>
  <c r="I1517" i="1" s="1"/>
  <c r="K1517" i="1" s="1"/>
  <c r="H1527" i="1"/>
  <c r="I1527" i="1" s="1"/>
  <c r="K1527" i="1" s="1"/>
  <c r="H1539" i="1"/>
  <c r="I1539" i="1" s="1"/>
  <c r="K1539" i="1" s="1"/>
  <c r="H1544" i="1"/>
  <c r="I1544" i="1" s="1"/>
  <c r="K1544" i="1" s="1"/>
  <c r="H1549" i="1"/>
  <c r="I1549" i="1" s="1"/>
  <c r="K1549" i="1" s="1"/>
  <c r="H1559" i="1"/>
  <c r="I1559" i="1" s="1"/>
  <c r="K1559" i="1" s="1"/>
  <c r="H1571" i="1"/>
  <c r="I1571" i="1" s="1"/>
  <c r="H1576" i="1"/>
  <c r="I1576" i="1" s="1"/>
  <c r="K1576" i="1" s="1"/>
  <c r="H1581" i="1"/>
  <c r="I1581" i="1" s="1"/>
  <c r="K1581" i="1" s="1"/>
  <c r="H1591" i="1"/>
  <c r="I1591" i="1" s="1"/>
  <c r="K1591" i="1" s="1"/>
  <c r="H1603" i="1"/>
  <c r="I1603" i="1" s="1"/>
  <c r="K1603" i="1" s="1"/>
  <c r="H1608" i="1"/>
  <c r="I1608" i="1" s="1"/>
  <c r="K1608" i="1" s="1"/>
  <c r="H1613" i="1"/>
  <c r="I1613" i="1" s="1"/>
  <c r="K1613" i="1" s="1"/>
  <c r="H1623" i="1"/>
  <c r="I1623" i="1" s="1"/>
  <c r="K1623" i="1" s="1"/>
  <c r="H1635" i="1"/>
  <c r="I1635" i="1" s="1"/>
  <c r="H1645" i="1"/>
  <c r="I1645" i="1" s="1"/>
  <c r="K1645" i="1" s="1"/>
  <c r="H1655" i="1"/>
  <c r="I1655" i="1" s="1"/>
  <c r="K1655" i="1" s="1"/>
  <c r="H1667" i="1"/>
  <c r="I1667" i="1" s="1"/>
  <c r="K1667" i="1" s="1"/>
  <c r="H1672" i="1"/>
  <c r="I1672" i="1" s="1"/>
  <c r="K1672" i="1" s="1"/>
  <c r="H725" i="1"/>
  <c r="I725" i="1" s="1"/>
  <c r="K725" i="1" s="1"/>
  <c r="H742" i="1"/>
  <c r="I742" i="1" s="1"/>
  <c r="K742" i="1" s="1"/>
  <c r="H757" i="1"/>
  <c r="I757" i="1" s="1"/>
  <c r="K757" i="1" s="1"/>
  <c r="H738" i="1"/>
  <c r="I738" i="1" s="1"/>
  <c r="K738" i="1" s="1"/>
  <c r="H774" i="1"/>
  <c r="I774" i="1" s="1"/>
  <c r="K774" i="1" s="1"/>
  <c r="H789" i="1"/>
  <c r="I789" i="1" s="1"/>
  <c r="K789" i="1" s="1"/>
  <c r="H770" i="1"/>
  <c r="I770" i="1" s="1"/>
  <c r="K770" i="1" s="1"/>
  <c r="H806" i="1"/>
  <c r="I806" i="1" s="1"/>
  <c r="K806" i="1" s="1"/>
  <c r="H821" i="1"/>
  <c r="I821" i="1" s="1"/>
  <c r="K821" i="1" s="1"/>
  <c r="H802" i="1"/>
  <c r="I802" i="1" s="1"/>
  <c r="K802" i="1" s="1"/>
  <c r="H838" i="1"/>
  <c r="I838" i="1" s="1"/>
  <c r="K838" i="1" s="1"/>
  <c r="H853" i="1"/>
  <c r="I853" i="1" s="1"/>
  <c r="K853" i="1" s="1"/>
  <c r="H834" i="1"/>
  <c r="I834" i="1" s="1"/>
  <c r="K834" i="1" s="1"/>
  <c r="H870" i="1"/>
  <c r="I870" i="1" s="1"/>
  <c r="K870" i="1" s="1"/>
  <c r="H885" i="1"/>
  <c r="I885" i="1" s="1"/>
  <c r="K885" i="1" s="1"/>
  <c r="H866" i="1"/>
  <c r="I866" i="1" s="1"/>
  <c r="K866" i="1" s="1"/>
  <c r="H902" i="1"/>
  <c r="I902" i="1" s="1"/>
  <c r="K902" i="1" s="1"/>
  <c r="H917" i="1"/>
  <c r="I917" i="1" s="1"/>
  <c r="K917" i="1" s="1"/>
  <c r="H898" i="1"/>
  <c r="I898" i="1" s="1"/>
  <c r="K898" i="1" s="1"/>
  <c r="H934" i="1"/>
  <c r="I934" i="1" s="1"/>
  <c r="K934" i="1" s="1"/>
  <c r="H949" i="1"/>
  <c r="I949" i="1" s="1"/>
  <c r="K949" i="1" s="1"/>
  <c r="H930" i="1"/>
  <c r="I930" i="1" s="1"/>
  <c r="K930" i="1" s="1"/>
  <c r="H966" i="1"/>
  <c r="I966" i="1" s="1"/>
  <c r="K966" i="1" s="1"/>
  <c r="H981" i="1"/>
  <c r="I981" i="1" s="1"/>
  <c r="K981" i="1" s="1"/>
  <c r="H962" i="1"/>
  <c r="I962" i="1" s="1"/>
  <c r="K962" i="1" s="1"/>
  <c r="H998" i="1"/>
  <c r="I998" i="1" s="1"/>
  <c r="K998" i="1" s="1"/>
  <c r="H1013" i="1"/>
  <c r="I1013" i="1" s="1"/>
  <c r="K1013" i="1" s="1"/>
  <c r="H994" i="1"/>
  <c r="I994" i="1" s="1"/>
  <c r="K994" i="1" s="1"/>
  <c r="H1030" i="1"/>
  <c r="I1030" i="1" s="1"/>
  <c r="K1030" i="1" s="1"/>
  <c r="H1045" i="1"/>
  <c r="I1045" i="1" s="1"/>
  <c r="K1045" i="1" s="1"/>
  <c r="H1026" i="1"/>
  <c r="I1026" i="1" s="1"/>
  <c r="K1026" i="1" s="1"/>
  <c r="H1062" i="1"/>
  <c r="I1062" i="1" s="1"/>
  <c r="K1062" i="1" s="1"/>
  <c r="H1077" i="1"/>
  <c r="I1077" i="1" s="1"/>
  <c r="K1077" i="1" s="1"/>
  <c r="H1058" i="1"/>
  <c r="I1058" i="1" s="1"/>
  <c r="K1058" i="1" s="1"/>
  <c r="H1094" i="1"/>
  <c r="I1094" i="1" s="1"/>
  <c r="K1094" i="1" s="1"/>
  <c r="H1109" i="1"/>
  <c r="I1109" i="1" s="1"/>
  <c r="K1109" i="1" s="1"/>
  <c r="H1090" i="1"/>
  <c r="I1090" i="1" s="1"/>
  <c r="K1090" i="1" s="1"/>
  <c r="H1126" i="1"/>
  <c r="I1126" i="1" s="1"/>
  <c r="K1126" i="1" s="1"/>
  <c r="H1141" i="1"/>
  <c r="I1141" i="1" s="1"/>
  <c r="K1141" i="1" s="1"/>
  <c r="H1122" i="1"/>
  <c r="I1122" i="1" s="1"/>
  <c r="K1122" i="1" s="1"/>
  <c r="H1165" i="1"/>
  <c r="I1165" i="1" s="1"/>
  <c r="K1165" i="1" s="1"/>
  <c r="H1181" i="1"/>
  <c r="I1181" i="1" s="1"/>
  <c r="K1181" i="1" s="1"/>
  <c r="H1197" i="1"/>
  <c r="I1197" i="1" s="1"/>
  <c r="K1197" i="1" s="1"/>
  <c r="H1172" i="1"/>
  <c r="I1172" i="1" s="1"/>
  <c r="K1172" i="1" s="1"/>
  <c r="H1213" i="1"/>
  <c r="I1213" i="1" s="1"/>
  <c r="K1213" i="1" s="1"/>
  <c r="H1188" i="1"/>
  <c r="I1188" i="1" s="1"/>
  <c r="K1188" i="1" s="1"/>
  <c r="H1229" i="1"/>
  <c r="I1229" i="1" s="1"/>
  <c r="K1229" i="1" s="1"/>
  <c r="H1204" i="1"/>
  <c r="I1204" i="1" s="1"/>
  <c r="K1204" i="1" s="1"/>
  <c r="H1245" i="1"/>
  <c r="I1245" i="1" s="1"/>
  <c r="K1245" i="1" s="1"/>
  <c r="H1220" i="1"/>
  <c r="I1220" i="1" s="1"/>
  <c r="K1220" i="1" s="1"/>
  <c r="H1261" i="1"/>
  <c r="I1261" i="1" s="1"/>
  <c r="K1261" i="1" s="1"/>
  <c r="H1236" i="1"/>
  <c r="I1236" i="1" s="1"/>
  <c r="K1236" i="1" s="1"/>
  <c r="H1277" i="1"/>
  <c r="I1277" i="1" s="1"/>
  <c r="K1277" i="1" s="1"/>
  <c r="H1252" i="1"/>
  <c r="I1252" i="1" s="1"/>
  <c r="K1252" i="1" s="1"/>
  <c r="H1293" i="1"/>
  <c r="I1293" i="1" s="1"/>
  <c r="K1293" i="1" s="1"/>
  <c r="H1268" i="1"/>
  <c r="I1268" i="1" s="1"/>
  <c r="K1268" i="1" s="1"/>
  <c r="H1309" i="1"/>
  <c r="I1309" i="1" s="1"/>
  <c r="K1309" i="1" s="1"/>
  <c r="H1284" i="1"/>
  <c r="I1284" i="1" s="1"/>
  <c r="K1284" i="1" s="1"/>
  <c r="H1325" i="1"/>
  <c r="I1325" i="1" s="1"/>
  <c r="K1325" i="1" s="1"/>
  <c r="H1300" i="1"/>
  <c r="I1300" i="1" s="1"/>
  <c r="K1300" i="1" s="1"/>
  <c r="H1341" i="1"/>
  <c r="I1341" i="1" s="1"/>
  <c r="K1341" i="1" s="1"/>
  <c r="H1316" i="1"/>
  <c r="I1316" i="1" s="1"/>
  <c r="K1316" i="1" s="1"/>
  <c r="H1357" i="1"/>
  <c r="I1357" i="1" s="1"/>
  <c r="K1357" i="1" s="1"/>
  <c r="H1332" i="1"/>
  <c r="I1332" i="1" s="1"/>
  <c r="K1332" i="1" s="1"/>
  <c r="H1373" i="1"/>
  <c r="I1373" i="1" s="1"/>
  <c r="K1373" i="1" s="1"/>
  <c r="H1348" i="1"/>
  <c r="I1348" i="1" s="1"/>
  <c r="K1348" i="1" s="1"/>
  <c r="H1362" i="1"/>
  <c r="I1362" i="1" s="1"/>
  <c r="K1362" i="1" s="1"/>
  <c r="H1409" i="1"/>
  <c r="I1409" i="1" s="1"/>
  <c r="K1409" i="1" s="1"/>
  <c r="H1414" i="1"/>
  <c r="I1414" i="1" s="1"/>
  <c r="K1414" i="1" s="1"/>
  <c r="H1412" i="1"/>
  <c r="I1412" i="1" s="1"/>
  <c r="K1412" i="1" s="1"/>
  <c r="H1394" i="1"/>
  <c r="I1394" i="1" s="1"/>
  <c r="K1394" i="1" s="1"/>
  <c r="H1441" i="1"/>
  <c r="I1441" i="1" s="1"/>
  <c r="K1441" i="1" s="1"/>
  <c r="H1446" i="1"/>
  <c r="I1446" i="1" s="1"/>
  <c r="K1446" i="1" s="1"/>
  <c r="H1444" i="1"/>
  <c r="I1444" i="1" s="1"/>
  <c r="K1444" i="1" s="1"/>
  <c r="H1426" i="1"/>
  <c r="I1426" i="1" s="1"/>
  <c r="K1426" i="1" s="1"/>
  <c r="H1468" i="1"/>
  <c r="I1468" i="1" s="1"/>
  <c r="K1468" i="1" s="1"/>
  <c r="H1473" i="1"/>
  <c r="I1473" i="1" s="1"/>
  <c r="K1473" i="1" s="1"/>
  <c r="H1478" i="1"/>
  <c r="I1478" i="1" s="1"/>
  <c r="K1478" i="1" s="1"/>
  <c r="H1458" i="1"/>
  <c r="I1458" i="1" s="1"/>
  <c r="K1458" i="1" s="1"/>
  <c r="H1500" i="1"/>
  <c r="I1500" i="1" s="1"/>
  <c r="K1500" i="1" s="1"/>
  <c r="H1505" i="1"/>
  <c r="I1505" i="1" s="1"/>
  <c r="K1505" i="1" s="1"/>
  <c r="H1510" i="1"/>
  <c r="I1510" i="1" s="1"/>
  <c r="K1510" i="1" s="1"/>
  <c r="H1490" i="1"/>
  <c r="I1490" i="1" s="1"/>
  <c r="K1490" i="1" s="1"/>
  <c r="H1532" i="1"/>
  <c r="I1532" i="1" s="1"/>
  <c r="K1532" i="1" s="1"/>
  <c r="H1537" i="1"/>
  <c r="I1537" i="1" s="1"/>
  <c r="K1537" i="1" s="1"/>
  <c r="H1542" i="1"/>
  <c r="I1542" i="1" s="1"/>
  <c r="K1542" i="1" s="1"/>
  <c r="H1522" i="1"/>
  <c r="I1522" i="1" s="1"/>
  <c r="K1522" i="1" s="1"/>
  <c r="H1564" i="1"/>
  <c r="I1564" i="1" s="1"/>
  <c r="K1564" i="1" s="1"/>
  <c r="H1569" i="1"/>
  <c r="I1569" i="1" s="1"/>
  <c r="K1569" i="1" s="1"/>
  <c r="H1574" i="1"/>
  <c r="I1574" i="1" s="1"/>
  <c r="K1574" i="1" s="1"/>
  <c r="H1554" i="1"/>
  <c r="I1554" i="1" s="1"/>
  <c r="K1554" i="1" s="1"/>
  <c r="H1596" i="1"/>
  <c r="I1596" i="1" s="1"/>
  <c r="K1596" i="1" s="1"/>
  <c r="H1601" i="1"/>
  <c r="I1601" i="1" s="1"/>
  <c r="K1601" i="1" s="1"/>
  <c r="H1606" i="1"/>
  <c r="I1606" i="1" s="1"/>
  <c r="K1606" i="1" s="1"/>
  <c r="H1586" i="1"/>
  <c r="I1586" i="1" s="1"/>
  <c r="K1586" i="1" s="1"/>
  <c r="H1624" i="1"/>
  <c r="I1624" i="1" s="1"/>
  <c r="K1624" i="1" s="1"/>
  <c r="H1633" i="1"/>
  <c r="I1633" i="1" s="1"/>
  <c r="K1633" i="1" s="1"/>
  <c r="H1638" i="1"/>
  <c r="I1638" i="1" s="1"/>
  <c r="K1638" i="1" s="1"/>
  <c r="H1618" i="1"/>
  <c r="I1618" i="1" s="1"/>
  <c r="K1618" i="1" s="1"/>
  <c r="H1656" i="1"/>
  <c r="I1656" i="1" s="1"/>
  <c r="K1656" i="1" s="1"/>
  <c r="H1665" i="1"/>
  <c r="I1665" i="1" s="1"/>
  <c r="K1665" i="1" s="1"/>
  <c r="H1670" i="1"/>
  <c r="I1670" i="1" s="1"/>
  <c r="K1670" i="1" s="1"/>
  <c r="H1650" i="1"/>
  <c r="I1650" i="1" s="1"/>
  <c r="K1650" i="1" s="1"/>
  <c r="H1736" i="1"/>
  <c r="I1736" i="1" s="1"/>
  <c r="K1736" i="1" s="1"/>
  <c r="H1732" i="1"/>
  <c r="I1732" i="1" s="1"/>
  <c r="K1732" i="1" s="1"/>
  <c r="H1724" i="1"/>
  <c r="I1724" i="1" s="1"/>
  <c r="K1724" i="1" s="1"/>
  <c r="H1864" i="1"/>
  <c r="I1864" i="1" s="1"/>
  <c r="K1864" i="1" s="1"/>
  <c r="H1860" i="1"/>
  <c r="I1860" i="1" s="1"/>
  <c r="K1860" i="1" s="1"/>
  <c r="H1852" i="1"/>
  <c r="I1852" i="1" s="1"/>
  <c r="K1852" i="1" s="1"/>
  <c r="H1992" i="1"/>
  <c r="I1992" i="1" s="1"/>
  <c r="K1992" i="1" s="1"/>
  <c r="H1988" i="1"/>
  <c r="I1988" i="1" s="1"/>
  <c r="K1988" i="1" s="1"/>
  <c r="H1980" i="1"/>
  <c r="I1980" i="1" s="1"/>
  <c r="K1980" i="1" s="1"/>
  <c r="H1431" i="1"/>
  <c r="I1431" i="1" s="1"/>
  <c r="K1431" i="1" s="1"/>
  <c r="H1439" i="1"/>
  <c r="I1439" i="1" s="1"/>
  <c r="K1439" i="1" s="1"/>
  <c r="H1447" i="1"/>
  <c r="I1447" i="1" s="1"/>
  <c r="K1447" i="1" s="1"/>
  <c r="H1455" i="1"/>
  <c r="I1455" i="1" s="1"/>
  <c r="K1455" i="1" s="1"/>
  <c r="H1463" i="1"/>
  <c r="I1463" i="1" s="1"/>
  <c r="K1463" i="1" s="1"/>
  <c r="H1471" i="1"/>
  <c r="I1471" i="1" s="1"/>
  <c r="K1471" i="1" s="1"/>
  <c r="H1479" i="1"/>
  <c r="I1479" i="1" s="1"/>
  <c r="K1479" i="1" s="1"/>
  <c r="H1683" i="1"/>
  <c r="I1683" i="1" s="1"/>
  <c r="K1683" i="1" s="1"/>
  <c r="H1691" i="1"/>
  <c r="I1691" i="1" s="1"/>
  <c r="K1691" i="1" s="1"/>
  <c r="H1699" i="1"/>
  <c r="I1699" i="1" s="1"/>
  <c r="H1714" i="1"/>
  <c r="I1714" i="1" s="1"/>
  <c r="K1714" i="1" s="1"/>
  <c r="H1719" i="1"/>
  <c r="I1719" i="1" s="1"/>
  <c r="K1719" i="1" s="1"/>
  <c r="H1729" i="1"/>
  <c r="I1729" i="1" s="1"/>
  <c r="K1729" i="1" s="1"/>
  <c r="H1741" i="1"/>
  <c r="I1741" i="1" s="1"/>
  <c r="K1741" i="1" s="1"/>
  <c r="H1746" i="1"/>
  <c r="I1746" i="1" s="1"/>
  <c r="K1746" i="1" s="1"/>
  <c r="H1751" i="1"/>
  <c r="I1751" i="1" s="1"/>
  <c r="K1751" i="1" s="1"/>
  <c r="H1761" i="1"/>
  <c r="I1761" i="1" s="1"/>
  <c r="K1761" i="1" s="1"/>
  <c r="H1773" i="1"/>
  <c r="I1773" i="1" s="1"/>
  <c r="K1773" i="1" s="1"/>
  <c r="H1778" i="1"/>
  <c r="I1778" i="1" s="1"/>
  <c r="K1778" i="1" s="1"/>
  <c r="H1783" i="1"/>
  <c r="I1783" i="1" s="1"/>
  <c r="K1783" i="1" s="1"/>
  <c r="H1793" i="1"/>
  <c r="I1793" i="1" s="1"/>
  <c r="K1793" i="1" s="1"/>
  <c r="H1805" i="1"/>
  <c r="I1805" i="1" s="1"/>
  <c r="K1805" i="1" s="1"/>
  <c r="H1815" i="1"/>
  <c r="I1815" i="1" s="1"/>
  <c r="K1815" i="1" s="1"/>
  <c r="H1818" i="1"/>
  <c r="I1818" i="1" s="1"/>
  <c r="K1818" i="1" s="1"/>
  <c r="H1825" i="1"/>
  <c r="I1825" i="1" s="1"/>
  <c r="K1825" i="1" s="1"/>
  <c r="H1837" i="1"/>
  <c r="I1837" i="1" s="1"/>
  <c r="K1837" i="1" s="1"/>
  <c r="H1847" i="1"/>
  <c r="I1847" i="1" s="1"/>
  <c r="K1847" i="1" s="1"/>
  <c r="H1850" i="1"/>
  <c r="I1850" i="1" s="1"/>
  <c r="K1850" i="1" s="1"/>
  <c r="H1857" i="1"/>
  <c r="I1857" i="1" s="1"/>
  <c r="K1857" i="1" s="1"/>
  <c r="H1869" i="1"/>
  <c r="I1869" i="1" s="1"/>
  <c r="K1869" i="1" s="1"/>
  <c r="H1879" i="1"/>
  <c r="I1879" i="1" s="1"/>
  <c r="K1879" i="1" s="1"/>
  <c r="H1889" i="1"/>
  <c r="I1889" i="1" s="1"/>
  <c r="K1889" i="1" s="1"/>
  <c r="H1901" i="1"/>
  <c r="I1901" i="1" s="1"/>
  <c r="K1901" i="1" s="1"/>
  <c r="H1911" i="1"/>
  <c r="I1911" i="1" s="1"/>
  <c r="K1911" i="1" s="1"/>
  <c r="H1921" i="1"/>
  <c r="I1921" i="1" s="1"/>
  <c r="K1921" i="1" s="1"/>
  <c r="H1933" i="1"/>
  <c r="I1933" i="1" s="1"/>
  <c r="K1933" i="1" s="1"/>
  <c r="H1943" i="1"/>
  <c r="I1943" i="1" s="1"/>
  <c r="K1943" i="1" s="1"/>
  <c r="H1953" i="1"/>
  <c r="I1953" i="1" s="1"/>
  <c r="K1953" i="1" s="1"/>
  <c r="H1975" i="1"/>
  <c r="I1975" i="1" s="1"/>
  <c r="K1975" i="1" s="1"/>
  <c r="H1985" i="1"/>
  <c r="I1985" i="1" s="1"/>
  <c r="K1985" i="1" s="1"/>
  <c r="H2007" i="1"/>
  <c r="I2007" i="1" s="1"/>
  <c r="K2007" i="1" s="1"/>
  <c r="H2017" i="1"/>
  <c r="I2017" i="1" s="1"/>
  <c r="K2017" i="1" s="1"/>
  <c r="H2039" i="1"/>
  <c r="I2039" i="1" s="1"/>
  <c r="K2039" i="1" s="1"/>
  <c r="H1628" i="1"/>
  <c r="I1628" i="1" s="1"/>
  <c r="K1628" i="1" s="1"/>
  <c r="H1636" i="1"/>
  <c r="I1636" i="1" s="1"/>
  <c r="K1636" i="1" s="1"/>
  <c r="H1644" i="1"/>
  <c r="I1644" i="1" s="1"/>
  <c r="K1644" i="1" s="1"/>
  <c r="H1680" i="1"/>
  <c r="I1680" i="1" s="1"/>
  <c r="K1680" i="1" s="1"/>
  <c r="H1652" i="1"/>
  <c r="I1652" i="1" s="1"/>
  <c r="K1652" i="1" s="1"/>
  <c r="H1688" i="1"/>
  <c r="I1688" i="1" s="1"/>
  <c r="K1688" i="1" s="1"/>
  <c r="H1660" i="1"/>
  <c r="I1660" i="1" s="1"/>
  <c r="K1660" i="1" s="1"/>
  <c r="H1696" i="1"/>
  <c r="I1696" i="1" s="1"/>
  <c r="K1696" i="1" s="1"/>
  <c r="H1704" i="1"/>
  <c r="I1704" i="1" s="1"/>
  <c r="K1704" i="1" s="1"/>
  <c r="H1712" i="1"/>
  <c r="I1712" i="1" s="1"/>
  <c r="K1712" i="1" s="1"/>
  <c r="H1734" i="1"/>
  <c r="I1734" i="1" s="1"/>
  <c r="K1734" i="1" s="1"/>
  <c r="H1739" i="1"/>
  <c r="I1739" i="1" s="1"/>
  <c r="K1739" i="1" s="1"/>
  <c r="H1744" i="1"/>
  <c r="I1744" i="1" s="1"/>
  <c r="K1744" i="1" s="1"/>
  <c r="H1766" i="1"/>
  <c r="I1766" i="1" s="1"/>
  <c r="K1766" i="1" s="1"/>
  <c r="H1771" i="1"/>
  <c r="I1771" i="1" s="1"/>
  <c r="K1771" i="1" s="1"/>
  <c r="H1776" i="1"/>
  <c r="I1776" i="1" s="1"/>
  <c r="K1776" i="1" s="1"/>
  <c r="H1798" i="1"/>
  <c r="I1798" i="1" s="1"/>
  <c r="K1798" i="1" s="1"/>
  <c r="H1803" i="1"/>
  <c r="I1803" i="1" s="1"/>
  <c r="K1803" i="1" s="1"/>
  <c r="H1808" i="1"/>
  <c r="I1808" i="1" s="1"/>
  <c r="K1808" i="1" s="1"/>
  <c r="H1830" i="1"/>
  <c r="I1830" i="1" s="1"/>
  <c r="K1830" i="1" s="1"/>
  <c r="H1835" i="1"/>
  <c r="I1835" i="1" s="1"/>
  <c r="K1835" i="1" s="1"/>
  <c r="H1840" i="1"/>
  <c r="I1840" i="1" s="1"/>
  <c r="K1840" i="1" s="1"/>
  <c r="H1862" i="1"/>
  <c r="I1862" i="1" s="1"/>
  <c r="K1862" i="1" s="1"/>
  <c r="H1867" i="1"/>
  <c r="I1867" i="1" s="1"/>
  <c r="K1867" i="1" s="1"/>
  <c r="H1872" i="1"/>
  <c r="I1872" i="1" s="1"/>
  <c r="K1872" i="1" s="1"/>
  <c r="H1890" i="1"/>
  <c r="I1890" i="1" s="1"/>
  <c r="K1890" i="1" s="1"/>
  <c r="H1899" i="1"/>
  <c r="I1899" i="1" s="1"/>
  <c r="K1899" i="1" s="1"/>
  <c r="H1904" i="1"/>
  <c r="I1904" i="1" s="1"/>
  <c r="K1904" i="1" s="1"/>
  <c r="H1922" i="1"/>
  <c r="I1922" i="1" s="1"/>
  <c r="K1922" i="1" s="1"/>
  <c r="H1931" i="1"/>
  <c r="I1931" i="1" s="1"/>
  <c r="K1931" i="1" s="1"/>
  <c r="H1936" i="1"/>
  <c r="I1936" i="1" s="1"/>
  <c r="K1936" i="1" s="1"/>
  <c r="H1954" i="1"/>
  <c r="I1954" i="1" s="1"/>
  <c r="K1954" i="1" s="1"/>
  <c r="H1963" i="1"/>
  <c r="I1963" i="1" s="1"/>
  <c r="K1963" i="1" s="1"/>
  <c r="H1968" i="1"/>
  <c r="I1968" i="1" s="1"/>
  <c r="K1968" i="1" s="1"/>
  <c r="H1986" i="1"/>
  <c r="I1986" i="1" s="1"/>
  <c r="K1986" i="1" s="1"/>
  <c r="H1995" i="1"/>
  <c r="I1995" i="1" s="1"/>
  <c r="K1995" i="1" s="1"/>
  <c r="H2000" i="1"/>
  <c r="I2000" i="1" s="1"/>
  <c r="K2000" i="1" s="1"/>
  <c r="H2018" i="1"/>
  <c r="I2018" i="1" s="1"/>
  <c r="K2018" i="1" s="1"/>
  <c r="H2027" i="1"/>
  <c r="I2027" i="1" s="1"/>
  <c r="K2027" i="1" s="1"/>
  <c r="H2032" i="1"/>
  <c r="I2032" i="1" s="1"/>
  <c r="K2032" i="1" s="1"/>
  <c r="H1685" i="1"/>
  <c r="I1685" i="1" s="1"/>
  <c r="K1685" i="1" s="1"/>
  <c r="H1693" i="1"/>
  <c r="I1693" i="1" s="1"/>
  <c r="K1693" i="1" s="1"/>
  <c r="H1701" i="1"/>
  <c r="I1701" i="1" s="1"/>
  <c r="K1701" i="1" s="1"/>
  <c r="H1706" i="1"/>
  <c r="I1706" i="1" s="1"/>
  <c r="K1706" i="1" s="1"/>
  <c r="H1717" i="1"/>
  <c r="I1717" i="1" s="1"/>
  <c r="K1717" i="1" s="1"/>
  <c r="H1722" i="1"/>
  <c r="I1722" i="1" s="1"/>
  <c r="K1722" i="1" s="1"/>
  <c r="H1727" i="1"/>
  <c r="I1727" i="1" s="1"/>
  <c r="K1727" i="1" s="1"/>
  <c r="H1737" i="1"/>
  <c r="I1737" i="1" s="1"/>
  <c r="K1737" i="1" s="1"/>
  <c r="H1749" i="1"/>
  <c r="I1749" i="1" s="1"/>
  <c r="K1749" i="1" s="1"/>
  <c r="H1754" i="1"/>
  <c r="I1754" i="1" s="1"/>
  <c r="K1754" i="1" s="1"/>
  <c r="H1759" i="1"/>
  <c r="I1759" i="1" s="1"/>
  <c r="K1759" i="1" s="1"/>
  <c r="H1769" i="1"/>
  <c r="I1769" i="1" s="1"/>
  <c r="K1769" i="1" s="1"/>
  <c r="H1781" i="1"/>
  <c r="I1781" i="1" s="1"/>
  <c r="K1781" i="1" s="1"/>
  <c r="H1786" i="1"/>
  <c r="I1786" i="1" s="1"/>
  <c r="K1786" i="1" s="1"/>
  <c r="H1791" i="1"/>
  <c r="I1791" i="1" s="1"/>
  <c r="K1791" i="1" s="1"/>
  <c r="H1794" i="1"/>
  <c r="I1794" i="1" s="1"/>
  <c r="K1794" i="1" s="1"/>
  <c r="H1801" i="1"/>
  <c r="I1801" i="1" s="1"/>
  <c r="K1801" i="1" s="1"/>
  <c r="H1813" i="1"/>
  <c r="I1813" i="1" s="1"/>
  <c r="K1813" i="1" s="1"/>
  <c r="H1823" i="1"/>
  <c r="I1823" i="1" s="1"/>
  <c r="K1823" i="1" s="1"/>
  <c r="H1826" i="1"/>
  <c r="I1826" i="1" s="1"/>
  <c r="K1826" i="1" s="1"/>
  <c r="H1833" i="1"/>
  <c r="I1833" i="1" s="1"/>
  <c r="K1833" i="1" s="1"/>
  <c r="H1845" i="1"/>
  <c r="I1845" i="1" s="1"/>
  <c r="K1845" i="1" s="1"/>
  <c r="H1855" i="1"/>
  <c r="I1855" i="1" s="1"/>
  <c r="K1855" i="1" s="1"/>
  <c r="H1858" i="1"/>
  <c r="I1858" i="1" s="1"/>
  <c r="K1858" i="1" s="1"/>
  <c r="H1865" i="1"/>
  <c r="I1865" i="1" s="1"/>
  <c r="K1865" i="1" s="1"/>
  <c r="H1877" i="1"/>
  <c r="I1877" i="1" s="1"/>
  <c r="K1877" i="1" s="1"/>
  <c r="H1887" i="1"/>
  <c r="I1887" i="1" s="1"/>
  <c r="K1887" i="1" s="1"/>
  <c r="H1897" i="1"/>
  <c r="I1897" i="1" s="1"/>
  <c r="K1897" i="1" s="1"/>
  <c r="H1909" i="1"/>
  <c r="I1909" i="1" s="1"/>
  <c r="K1909" i="1" s="1"/>
  <c r="H1919" i="1"/>
  <c r="I1919" i="1" s="1"/>
  <c r="K1919" i="1" s="1"/>
  <c r="H1929" i="1"/>
  <c r="I1929" i="1" s="1"/>
  <c r="K1929" i="1" s="1"/>
  <c r="H1941" i="1"/>
  <c r="I1941" i="1" s="1"/>
  <c r="K1941" i="1" s="1"/>
  <c r="H1951" i="1"/>
  <c r="I1951" i="1" s="1"/>
  <c r="K1951" i="1" s="1"/>
  <c r="H1961" i="1"/>
  <c r="I1961" i="1" s="1"/>
  <c r="K1961" i="1" s="1"/>
  <c r="H1983" i="1"/>
  <c r="I1983" i="1" s="1"/>
  <c r="K1983" i="1" s="1"/>
  <c r="H1993" i="1"/>
  <c r="I1993" i="1" s="1"/>
  <c r="K1993" i="1" s="1"/>
  <c r="H2015" i="1"/>
  <c r="I2015" i="1" s="1"/>
  <c r="K2015" i="1" s="1"/>
  <c r="H2025" i="1"/>
  <c r="I2025" i="1" s="1"/>
  <c r="K2025" i="1" s="1"/>
  <c r="H2047" i="1"/>
  <c r="I2047" i="1" s="1"/>
  <c r="K2047" i="1" s="1"/>
  <c r="H2057" i="1"/>
  <c r="I2057" i="1" s="1"/>
  <c r="K2057" i="1" s="1"/>
  <c r="H1682" i="1"/>
  <c r="I1682" i="1" s="1"/>
  <c r="K1682" i="1" s="1"/>
  <c r="H1690" i="1"/>
  <c r="I1690" i="1" s="1"/>
  <c r="K1690" i="1" s="1"/>
  <c r="H1698" i="1"/>
  <c r="I1698" i="1" s="1"/>
  <c r="K1698" i="1" s="1"/>
  <c r="H1710" i="1"/>
  <c r="I1710" i="1" s="1"/>
  <c r="K1710" i="1" s="1"/>
  <c r="H1715" i="1"/>
  <c r="I1715" i="1" s="1"/>
  <c r="K1715" i="1" s="1"/>
  <c r="H1720" i="1"/>
  <c r="I1720" i="1" s="1"/>
  <c r="K1720" i="1" s="1"/>
  <c r="H1742" i="1"/>
  <c r="I1742" i="1" s="1"/>
  <c r="K1742" i="1" s="1"/>
  <c r="H1747" i="1"/>
  <c r="I1747" i="1" s="1"/>
  <c r="K1747" i="1" s="1"/>
  <c r="H1752" i="1"/>
  <c r="I1752" i="1" s="1"/>
  <c r="K1752" i="1" s="1"/>
  <c r="H1774" i="1"/>
  <c r="I1774" i="1" s="1"/>
  <c r="K1774" i="1" s="1"/>
  <c r="H1779" i="1"/>
  <c r="I1779" i="1" s="1"/>
  <c r="K1779" i="1" s="1"/>
  <c r="H1784" i="1"/>
  <c r="I1784" i="1" s="1"/>
  <c r="K1784" i="1" s="1"/>
  <c r="H1806" i="1"/>
  <c r="I1806" i="1" s="1"/>
  <c r="K1806" i="1" s="1"/>
  <c r="H1811" i="1"/>
  <c r="I1811" i="1" s="1"/>
  <c r="K1811" i="1" s="1"/>
  <c r="H1816" i="1"/>
  <c r="I1816" i="1" s="1"/>
  <c r="K1816" i="1" s="1"/>
  <c r="H1838" i="1"/>
  <c r="I1838" i="1" s="1"/>
  <c r="K1838" i="1" s="1"/>
  <c r="H1843" i="1"/>
  <c r="I1843" i="1" s="1"/>
  <c r="K1843" i="1" s="1"/>
  <c r="H1848" i="1"/>
  <c r="I1848" i="1" s="1"/>
  <c r="K1848" i="1" s="1"/>
  <c r="H1866" i="1"/>
  <c r="I1866" i="1" s="1"/>
  <c r="K1866" i="1" s="1"/>
  <c r="H1875" i="1"/>
  <c r="I1875" i="1" s="1"/>
  <c r="K1875" i="1" s="1"/>
  <c r="H1880" i="1"/>
  <c r="I1880" i="1" s="1"/>
  <c r="K1880" i="1" s="1"/>
  <c r="H1898" i="1"/>
  <c r="I1898" i="1" s="1"/>
  <c r="K1898" i="1" s="1"/>
  <c r="H1907" i="1"/>
  <c r="I1907" i="1" s="1"/>
  <c r="K1907" i="1" s="1"/>
  <c r="H1912" i="1"/>
  <c r="I1912" i="1" s="1"/>
  <c r="K1912" i="1" s="1"/>
  <c r="H1930" i="1"/>
  <c r="I1930" i="1" s="1"/>
  <c r="K1930" i="1" s="1"/>
  <c r="H1939" i="1"/>
  <c r="I1939" i="1" s="1"/>
  <c r="K1939" i="1" s="1"/>
  <c r="H1944" i="1"/>
  <c r="I1944" i="1" s="1"/>
  <c r="K1944" i="1" s="1"/>
  <c r="H1962" i="1"/>
  <c r="I1962" i="1" s="1"/>
  <c r="K1962" i="1" s="1"/>
  <c r="H1971" i="1"/>
  <c r="I1971" i="1" s="1"/>
  <c r="K1971" i="1" s="1"/>
  <c r="H1976" i="1"/>
  <c r="I1976" i="1" s="1"/>
  <c r="K1976" i="1" s="1"/>
  <c r="H1994" i="1"/>
  <c r="I1994" i="1" s="1"/>
  <c r="K1994" i="1" s="1"/>
  <c r="H2003" i="1"/>
  <c r="I2003" i="1" s="1"/>
  <c r="K2003" i="1" s="1"/>
  <c r="H2008" i="1"/>
  <c r="I2008" i="1" s="1"/>
  <c r="K2008" i="1" s="1"/>
  <c r="H2026" i="1"/>
  <c r="I2026" i="1" s="1"/>
  <c r="K2026" i="1" s="1"/>
  <c r="H2035" i="1"/>
  <c r="I2035" i="1" s="1"/>
  <c r="K2035" i="1" s="1"/>
  <c r="H2040" i="1"/>
  <c r="I2040" i="1" s="1"/>
  <c r="K2040" i="1" s="1"/>
  <c r="H1679" i="1"/>
  <c r="I1679" i="1" s="1"/>
  <c r="K1679" i="1" s="1"/>
  <c r="H1687" i="1"/>
  <c r="I1687" i="1" s="1"/>
  <c r="K1687" i="1" s="1"/>
  <c r="H1695" i="1"/>
  <c r="I1695" i="1" s="1"/>
  <c r="K1695" i="1" s="1"/>
  <c r="H1703" i="1"/>
  <c r="I1703" i="1" s="1"/>
  <c r="K1703" i="1" s="1"/>
  <c r="H1713" i="1"/>
  <c r="I1713" i="1" s="1"/>
  <c r="K1713" i="1" s="1"/>
  <c r="H1725" i="1"/>
  <c r="I1725" i="1" s="1"/>
  <c r="K1725" i="1" s="1"/>
  <c r="H1730" i="1"/>
  <c r="I1730" i="1" s="1"/>
  <c r="K1730" i="1" s="1"/>
  <c r="H1735" i="1"/>
  <c r="I1735" i="1" s="1"/>
  <c r="K1735" i="1" s="1"/>
  <c r="H1745" i="1"/>
  <c r="I1745" i="1" s="1"/>
  <c r="K1745" i="1" s="1"/>
  <c r="H1757" i="1"/>
  <c r="I1757" i="1" s="1"/>
  <c r="K1757" i="1" s="1"/>
  <c r="H1762" i="1"/>
  <c r="I1762" i="1" s="1"/>
  <c r="K1762" i="1" s="1"/>
  <c r="H1767" i="1"/>
  <c r="I1767" i="1" s="1"/>
  <c r="K1767" i="1" s="1"/>
  <c r="H1777" i="1"/>
  <c r="I1777" i="1" s="1"/>
  <c r="K1777" i="1" s="1"/>
  <c r="H1789" i="1"/>
  <c r="I1789" i="1" s="1"/>
  <c r="K1789" i="1" s="1"/>
  <c r="H1799" i="1"/>
  <c r="I1799" i="1" s="1"/>
  <c r="K1799" i="1" s="1"/>
  <c r="H1802" i="1"/>
  <c r="I1802" i="1" s="1"/>
  <c r="K1802" i="1" s="1"/>
  <c r="H1809" i="1"/>
  <c r="I1809" i="1" s="1"/>
  <c r="K1809" i="1" s="1"/>
  <c r="H1821" i="1"/>
  <c r="I1821" i="1" s="1"/>
  <c r="K1821" i="1" s="1"/>
  <c r="H1831" i="1"/>
  <c r="I1831" i="1" s="1"/>
  <c r="K1831" i="1" s="1"/>
  <c r="H1834" i="1"/>
  <c r="I1834" i="1" s="1"/>
  <c r="K1834" i="1" s="1"/>
  <c r="H1841" i="1"/>
  <c r="I1841" i="1" s="1"/>
  <c r="K1841" i="1" s="1"/>
  <c r="H1853" i="1"/>
  <c r="I1853" i="1" s="1"/>
  <c r="K1853" i="1" s="1"/>
  <c r="H1863" i="1"/>
  <c r="I1863" i="1" s="1"/>
  <c r="K1863" i="1" s="1"/>
  <c r="H1873" i="1"/>
  <c r="I1873" i="1" s="1"/>
  <c r="K1873" i="1" s="1"/>
  <c r="H1885" i="1"/>
  <c r="I1885" i="1" s="1"/>
  <c r="K1885" i="1" s="1"/>
  <c r="H1895" i="1"/>
  <c r="I1895" i="1" s="1"/>
  <c r="K1895" i="1" s="1"/>
  <c r="H1905" i="1"/>
  <c r="I1905" i="1" s="1"/>
  <c r="K1905" i="1" s="1"/>
  <c r="H1917" i="1"/>
  <c r="I1917" i="1" s="1"/>
  <c r="K1917" i="1" s="1"/>
  <c r="H1927" i="1"/>
  <c r="I1927" i="1" s="1"/>
  <c r="K1927" i="1" s="1"/>
  <c r="H1937" i="1"/>
  <c r="I1937" i="1" s="1"/>
  <c r="K1937" i="1" s="1"/>
  <c r="H1949" i="1"/>
  <c r="I1949" i="1" s="1"/>
  <c r="K1949" i="1" s="1"/>
  <c r="H1959" i="1"/>
  <c r="I1959" i="1" s="1"/>
  <c r="K1959" i="1" s="1"/>
  <c r="H1969" i="1"/>
  <c r="I1969" i="1" s="1"/>
  <c r="K1969" i="1" s="1"/>
  <c r="H1991" i="1"/>
  <c r="I1991" i="1" s="1"/>
  <c r="K1991" i="1" s="1"/>
  <c r="H2001" i="1"/>
  <c r="I2001" i="1" s="1"/>
  <c r="K2001" i="1" s="1"/>
  <c r="H2023" i="1"/>
  <c r="I2023" i="1" s="1"/>
  <c r="K2023" i="1" s="1"/>
  <c r="H2033" i="1"/>
  <c r="I2033" i="1" s="1"/>
  <c r="K2033" i="1" s="1"/>
  <c r="H2065" i="1"/>
  <c r="I2065" i="1" s="1"/>
  <c r="K2065" i="1" s="1"/>
  <c r="H1718" i="1"/>
  <c r="I1718" i="1" s="1"/>
  <c r="K1718" i="1" s="1"/>
  <c r="H1723" i="1"/>
  <c r="I1723" i="1" s="1"/>
  <c r="K1723" i="1" s="1"/>
  <c r="H1728" i="1"/>
  <c r="I1728" i="1" s="1"/>
  <c r="K1728" i="1" s="1"/>
  <c r="H1750" i="1"/>
  <c r="I1750" i="1" s="1"/>
  <c r="K1750" i="1" s="1"/>
  <c r="H1755" i="1"/>
  <c r="I1755" i="1" s="1"/>
  <c r="K1755" i="1" s="1"/>
  <c r="H1760" i="1"/>
  <c r="I1760" i="1" s="1"/>
  <c r="K1760" i="1" s="1"/>
  <c r="H1740" i="1"/>
  <c r="I1740" i="1" s="1"/>
  <c r="K1740" i="1" s="1"/>
  <c r="H1782" i="1"/>
  <c r="I1782" i="1" s="1"/>
  <c r="K1782" i="1" s="1"/>
  <c r="H1787" i="1"/>
  <c r="I1787" i="1" s="1"/>
  <c r="K1787" i="1" s="1"/>
  <c r="H1792" i="1"/>
  <c r="I1792" i="1" s="1"/>
  <c r="K1792" i="1" s="1"/>
  <c r="H1772" i="1"/>
  <c r="I1772" i="1" s="1"/>
  <c r="K1772" i="1" s="1"/>
  <c r="H1814" i="1"/>
  <c r="I1814" i="1" s="1"/>
  <c r="K1814" i="1" s="1"/>
  <c r="H1819" i="1"/>
  <c r="I1819" i="1" s="1"/>
  <c r="K1819" i="1" s="1"/>
  <c r="H1824" i="1"/>
  <c r="I1824" i="1" s="1"/>
  <c r="K1824" i="1" s="1"/>
  <c r="H1804" i="1"/>
  <c r="I1804" i="1" s="1"/>
  <c r="K1804" i="1" s="1"/>
  <c r="H1846" i="1"/>
  <c r="I1846" i="1" s="1"/>
  <c r="K1846" i="1" s="1"/>
  <c r="H1851" i="1"/>
  <c r="I1851" i="1" s="1"/>
  <c r="K1851" i="1" s="1"/>
  <c r="H1856" i="1"/>
  <c r="I1856" i="1" s="1"/>
  <c r="K1856" i="1" s="1"/>
  <c r="H1836" i="1"/>
  <c r="I1836" i="1" s="1"/>
  <c r="K1836" i="1" s="1"/>
  <c r="H1874" i="1"/>
  <c r="I1874" i="1" s="1"/>
  <c r="K1874" i="1" s="1"/>
  <c r="H1883" i="1"/>
  <c r="I1883" i="1" s="1"/>
  <c r="K1883" i="1" s="1"/>
  <c r="H1888" i="1"/>
  <c r="I1888" i="1" s="1"/>
  <c r="K1888" i="1" s="1"/>
  <c r="H1868" i="1"/>
  <c r="I1868" i="1" s="1"/>
  <c r="K1868" i="1" s="1"/>
  <c r="H1906" i="1"/>
  <c r="I1906" i="1" s="1"/>
  <c r="K1906" i="1" s="1"/>
  <c r="H1915" i="1"/>
  <c r="I1915" i="1" s="1"/>
  <c r="K1915" i="1" s="1"/>
  <c r="H1920" i="1"/>
  <c r="I1920" i="1" s="1"/>
  <c r="K1920" i="1" s="1"/>
  <c r="H1900" i="1"/>
  <c r="I1900" i="1" s="1"/>
  <c r="K1900" i="1" s="1"/>
  <c r="H1938" i="1"/>
  <c r="I1938" i="1" s="1"/>
  <c r="K1938" i="1" s="1"/>
  <c r="H1947" i="1"/>
  <c r="I1947" i="1" s="1"/>
  <c r="K1947" i="1" s="1"/>
  <c r="H1952" i="1"/>
  <c r="I1952" i="1" s="1"/>
  <c r="K1952" i="1" s="1"/>
  <c r="H1932" i="1"/>
  <c r="I1932" i="1" s="1"/>
  <c r="K1932" i="1" s="1"/>
  <c r="H1970" i="1"/>
  <c r="I1970" i="1" s="1"/>
  <c r="K1970" i="1" s="1"/>
  <c r="H1979" i="1"/>
  <c r="I1979" i="1" s="1"/>
  <c r="K1979" i="1" s="1"/>
  <c r="H1984" i="1"/>
  <c r="I1984" i="1" s="1"/>
  <c r="K1984" i="1" s="1"/>
  <c r="H1964" i="1"/>
  <c r="I1964" i="1" s="1"/>
  <c r="K1964" i="1" s="1"/>
  <c r="H2002" i="1"/>
  <c r="I2002" i="1" s="1"/>
  <c r="K2002" i="1" s="1"/>
  <c r="H2011" i="1"/>
  <c r="I2011" i="1" s="1"/>
  <c r="K2011" i="1" s="1"/>
  <c r="H2016" i="1"/>
  <c r="I2016" i="1" s="1"/>
  <c r="K2016" i="1" s="1"/>
  <c r="H1996" i="1"/>
  <c r="I1996" i="1" s="1"/>
  <c r="K1996" i="1" s="1"/>
  <c r="H2034" i="1"/>
  <c r="I2034" i="1" s="1"/>
  <c r="K2034" i="1" s="1"/>
  <c r="H2043" i="1"/>
  <c r="I2043" i="1" s="1"/>
  <c r="K2043" i="1" s="1"/>
  <c r="H2048" i="1"/>
  <c r="I2048" i="1" s="1"/>
  <c r="K2048" i="1" s="1"/>
  <c r="H2028" i="1"/>
  <c r="I2028" i="1" s="1"/>
  <c r="K2028" i="1" s="1"/>
  <c r="H1681" i="1"/>
  <c r="I1681" i="1" s="1"/>
  <c r="K1681" i="1" s="1"/>
  <c r="H1689" i="1"/>
  <c r="I1689" i="1" s="1"/>
  <c r="K1689" i="1" s="1"/>
  <c r="H1697" i="1"/>
  <c r="I1697" i="1" s="1"/>
  <c r="K1697" i="1" s="1"/>
  <c r="H1705" i="1"/>
  <c r="I1705" i="1" s="1"/>
  <c r="K1705" i="1" s="1"/>
  <c r="H1711" i="1"/>
  <c r="I1711" i="1" s="1"/>
  <c r="K1711" i="1" s="1"/>
  <c r="H1721" i="1"/>
  <c r="I1721" i="1" s="1"/>
  <c r="K1721" i="1" s="1"/>
  <c r="H1733" i="1"/>
  <c r="I1733" i="1" s="1"/>
  <c r="K1733" i="1" s="1"/>
  <c r="H1738" i="1"/>
  <c r="I1738" i="1" s="1"/>
  <c r="K1738" i="1" s="1"/>
  <c r="H1743" i="1"/>
  <c r="I1743" i="1" s="1"/>
  <c r="K1743" i="1" s="1"/>
  <c r="H1753" i="1"/>
  <c r="I1753" i="1" s="1"/>
  <c r="K1753" i="1" s="1"/>
  <c r="H1765" i="1"/>
  <c r="I1765" i="1" s="1"/>
  <c r="K1765" i="1" s="1"/>
  <c r="H1770" i="1"/>
  <c r="I1770" i="1" s="1"/>
  <c r="K1770" i="1" s="1"/>
  <c r="H1775" i="1"/>
  <c r="I1775" i="1" s="1"/>
  <c r="K1775" i="1" s="1"/>
  <c r="H1785" i="1"/>
  <c r="I1785" i="1" s="1"/>
  <c r="K1785" i="1" s="1"/>
  <c r="H1797" i="1"/>
  <c r="I1797" i="1" s="1"/>
  <c r="K1797" i="1" s="1"/>
  <c r="H1807" i="1"/>
  <c r="I1807" i="1" s="1"/>
  <c r="K1807" i="1" s="1"/>
  <c r="H1810" i="1"/>
  <c r="I1810" i="1" s="1"/>
  <c r="K1810" i="1" s="1"/>
  <c r="H1817" i="1"/>
  <c r="I1817" i="1" s="1"/>
  <c r="K1817" i="1" s="1"/>
  <c r="H1829" i="1"/>
  <c r="I1829" i="1" s="1"/>
  <c r="K1829" i="1" s="1"/>
  <c r="H1839" i="1"/>
  <c r="I1839" i="1" s="1"/>
  <c r="K1839" i="1" s="1"/>
  <c r="H1842" i="1"/>
  <c r="I1842" i="1" s="1"/>
  <c r="K1842" i="1" s="1"/>
  <c r="H1849" i="1"/>
  <c r="I1849" i="1" s="1"/>
  <c r="K1849" i="1" s="1"/>
  <c r="H1861" i="1"/>
  <c r="I1861" i="1" s="1"/>
  <c r="K1861" i="1" s="1"/>
  <c r="H1871" i="1"/>
  <c r="I1871" i="1" s="1"/>
  <c r="K1871" i="1" s="1"/>
  <c r="H1881" i="1"/>
  <c r="I1881" i="1" s="1"/>
  <c r="K1881" i="1" s="1"/>
  <c r="H1893" i="1"/>
  <c r="I1893" i="1" s="1"/>
  <c r="K1893" i="1" s="1"/>
  <c r="H1903" i="1"/>
  <c r="I1903" i="1" s="1"/>
  <c r="K1903" i="1" s="1"/>
  <c r="H1913" i="1"/>
  <c r="I1913" i="1" s="1"/>
  <c r="K1913" i="1" s="1"/>
  <c r="H1925" i="1"/>
  <c r="I1925" i="1" s="1"/>
  <c r="K1925" i="1" s="1"/>
  <c r="H1935" i="1"/>
  <c r="I1935" i="1" s="1"/>
  <c r="K1935" i="1" s="1"/>
  <c r="H1945" i="1"/>
  <c r="I1945" i="1" s="1"/>
  <c r="K1945" i="1" s="1"/>
  <c r="H1957" i="1"/>
  <c r="I1957" i="1" s="1"/>
  <c r="K1957" i="1" s="1"/>
  <c r="H1967" i="1"/>
  <c r="I1967" i="1" s="1"/>
  <c r="K1967" i="1" s="1"/>
  <c r="H1977" i="1"/>
  <c r="I1977" i="1" s="1"/>
  <c r="K1977" i="1" s="1"/>
  <c r="H1999" i="1"/>
  <c r="I1999" i="1" s="1"/>
  <c r="K1999" i="1" s="1"/>
  <c r="H2009" i="1"/>
  <c r="I2009" i="1" s="1"/>
  <c r="K2009" i="1" s="1"/>
  <c r="H2031" i="1"/>
  <c r="I2031" i="1" s="1"/>
  <c r="K2031" i="1" s="1"/>
  <c r="H2041" i="1"/>
  <c r="I2041" i="1" s="1"/>
  <c r="K2041" i="1" s="1"/>
  <c r="H2073" i="1"/>
  <c r="I2073" i="1" s="1"/>
  <c r="K2073" i="1" s="1"/>
  <c r="H2053" i="1"/>
  <c r="I2053" i="1" s="1"/>
  <c r="K2053" i="1" s="1"/>
  <c r="H2061" i="1"/>
  <c r="I2061" i="1" s="1"/>
  <c r="K2061" i="1" s="1"/>
  <c r="H2069" i="1"/>
  <c r="I2069" i="1" s="1"/>
  <c r="K2069" i="1" s="1"/>
  <c r="H2079" i="1"/>
  <c r="I2079" i="1" s="1"/>
  <c r="K2079" i="1" s="1"/>
  <c r="H2090" i="1"/>
  <c r="I2090" i="1" s="1"/>
  <c r="K2090" i="1" s="1"/>
  <c r="H2106" i="1"/>
  <c r="I2106" i="1" s="1"/>
  <c r="K2106" i="1" s="1"/>
  <c r="H2122" i="1"/>
  <c r="I2122" i="1" s="1"/>
  <c r="K2122" i="1" s="1"/>
  <c r="H2138" i="1"/>
  <c r="I2138" i="1" s="1"/>
  <c r="K2138" i="1" s="1"/>
  <c r="H2154" i="1"/>
  <c r="I2154" i="1" s="1"/>
  <c r="K2154" i="1" s="1"/>
  <c r="H2170" i="1"/>
  <c r="I2170" i="1" s="1"/>
  <c r="K2170" i="1" s="1"/>
  <c r="H2186" i="1"/>
  <c r="I2186" i="1" s="1"/>
  <c r="K2186" i="1" s="1"/>
  <c r="H2202" i="1"/>
  <c r="I2202" i="1" s="1"/>
  <c r="K2202" i="1" s="1"/>
  <c r="H2218" i="1"/>
  <c r="I2218" i="1" s="1"/>
  <c r="K2218" i="1" s="1"/>
  <c r="H2234" i="1"/>
  <c r="I2234" i="1" s="1"/>
  <c r="K2234" i="1" s="1"/>
  <c r="H2250" i="1"/>
  <c r="I2250" i="1" s="1"/>
  <c r="K2250" i="1" s="1"/>
  <c r="H2266" i="1"/>
  <c r="I2266" i="1" s="1"/>
  <c r="K2266" i="1" s="1"/>
  <c r="H2282" i="1"/>
  <c r="I2282" i="1" s="1"/>
  <c r="K2282" i="1" s="1"/>
  <c r="H2298" i="1"/>
  <c r="I2298" i="1" s="1"/>
  <c r="K2298" i="1" s="1"/>
  <c r="H2305" i="1"/>
  <c r="I2305" i="1" s="1"/>
  <c r="K2305" i="1" s="1"/>
  <c r="H2280" i="1"/>
  <c r="I2280" i="1" s="1"/>
  <c r="K2280" i="1" s="1"/>
  <c r="H2314" i="1"/>
  <c r="I2314" i="1" s="1"/>
  <c r="K2314" i="1" s="1"/>
  <c r="H2321" i="1"/>
  <c r="I2321" i="1" s="1"/>
  <c r="K2321" i="1" s="1"/>
  <c r="H2373" i="1"/>
  <c r="I2373" i="1" s="1"/>
  <c r="K2373" i="1" s="1"/>
  <c r="H2385" i="1"/>
  <c r="I2385" i="1" s="1"/>
  <c r="K2385" i="1" s="1"/>
  <c r="H2396" i="1"/>
  <c r="I2396" i="1" s="1"/>
  <c r="K2396" i="1" s="1"/>
  <c r="H2393" i="1"/>
  <c r="I2393" i="1" s="1"/>
  <c r="K2393" i="1" s="1"/>
  <c r="H2392" i="1"/>
  <c r="I2392" i="1" s="1"/>
  <c r="K2392" i="1" s="1"/>
  <c r="H2401" i="1"/>
  <c r="I2401" i="1" s="1"/>
  <c r="K2401" i="1" s="1"/>
  <c r="H2412" i="1"/>
  <c r="I2412" i="1" s="1"/>
  <c r="K2412" i="1" s="1"/>
  <c r="H2409" i="1"/>
  <c r="I2409" i="1" s="1"/>
  <c r="K2409" i="1" s="1"/>
  <c r="H2408" i="1"/>
  <c r="I2408" i="1" s="1"/>
  <c r="K2408" i="1" s="1"/>
  <c r="H2417" i="1"/>
  <c r="I2417" i="1" s="1"/>
  <c r="K2417" i="1" s="1"/>
  <c r="H2428" i="1"/>
  <c r="I2428" i="1" s="1"/>
  <c r="K2428" i="1" s="1"/>
  <c r="H2425" i="1"/>
  <c r="I2425" i="1" s="1"/>
  <c r="K2425" i="1" s="1"/>
  <c r="H2424" i="1"/>
  <c r="I2424" i="1" s="1"/>
  <c r="K2424" i="1" s="1"/>
  <c r="H2433" i="1"/>
  <c r="I2433" i="1" s="1"/>
  <c r="K2433" i="1" s="1"/>
  <c r="H2444" i="1"/>
  <c r="I2444" i="1" s="1"/>
  <c r="K2444" i="1" s="1"/>
  <c r="H2441" i="1"/>
  <c r="I2441" i="1" s="1"/>
  <c r="K2441" i="1" s="1"/>
  <c r="H2440" i="1"/>
  <c r="I2440" i="1" s="1"/>
  <c r="K2440" i="1" s="1"/>
  <c r="H2449" i="1"/>
  <c r="I2449" i="1" s="1"/>
  <c r="K2449" i="1" s="1"/>
  <c r="H2460" i="1"/>
  <c r="I2460" i="1" s="1"/>
  <c r="K2460" i="1" s="1"/>
  <c r="H2457" i="1"/>
  <c r="I2457" i="1" s="1"/>
  <c r="K2457" i="1" s="1"/>
  <c r="H2456" i="1"/>
  <c r="I2456" i="1" s="1"/>
  <c r="K2456" i="1" s="1"/>
  <c r="H2465" i="1"/>
  <c r="I2465" i="1" s="1"/>
  <c r="K2465" i="1" s="1"/>
  <c r="H2473" i="1"/>
  <c r="I2473" i="1" s="1"/>
  <c r="K2473" i="1" s="1"/>
  <c r="H2481" i="1"/>
  <c r="I2481" i="1" s="1"/>
  <c r="K2481" i="1" s="1"/>
  <c r="H2489" i="1"/>
  <c r="I2489" i="1" s="1"/>
  <c r="K2489" i="1" s="1"/>
  <c r="H1870" i="1"/>
  <c r="I1870" i="1" s="1"/>
  <c r="K1870" i="1" s="1"/>
  <c r="H1878" i="1"/>
  <c r="I1878" i="1" s="1"/>
  <c r="K1878" i="1" s="1"/>
  <c r="H1886" i="1"/>
  <c r="I1886" i="1" s="1"/>
  <c r="K1886" i="1" s="1"/>
  <c r="H1894" i="1"/>
  <c r="I1894" i="1" s="1"/>
  <c r="K1894" i="1" s="1"/>
  <c r="H1902" i="1"/>
  <c r="I1902" i="1" s="1"/>
  <c r="K1902" i="1" s="1"/>
  <c r="H1910" i="1"/>
  <c r="I1910" i="1" s="1"/>
  <c r="K1910" i="1" s="1"/>
  <c r="H1918" i="1"/>
  <c r="I1918" i="1" s="1"/>
  <c r="K1918" i="1" s="1"/>
  <c r="H1926" i="1"/>
  <c r="I1926" i="1" s="1"/>
  <c r="K1926" i="1" s="1"/>
  <c r="H1934" i="1"/>
  <c r="I1934" i="1" s="1"/>
  <c r="K1934" i="1" s="1"/>
  <c r="H1942" i="1"/>
  <c r="I1942" i="1" s="1"/>
  <c r="K1942" i="1" s="1"/>
  <c r="H1950" i="1"/>
  <c r="I1950" i="1" s="1"/>
  <c r="K1950" i="1" s="1"/>
  <c r="H1958" i="1"/>
  <c r="I1958" i="1" s="1"/>
  <c r="K1958" i="1" s="1"/>
  <c r="H1966" i="1"/>
  <c r="I1966" i="1" s="1"/>
  <c r="K1966" i="1" s="1"/>
  <c r="H1974" i="1"/>
  <c r="I1974" i="1" s="1"/>
  <c r="K1974" i="1" s="1"/>
  <c r="H1982" i="1"/>
  <c r="I1982" i="1" s="1"/>
  <c r="K1982" i="1" s="1"/>
  <c r="H1990" i="1"/>
  <c r="I1990" i="1" s="1"/>
  <c r="K1990" i="1" s="1"/>
  <c r="H1998" i="1"/>
  <c r="I1998" i="1" s="1"/>
  <c r="K1998" i="1" s="1"/>
  <c r="H2006" i="1"/>
  <c r="I2006" i="1" s="1"/>
  <c r="K2006" i="1" s="1"/>
  <c r="H2014" i="1"/>
  <c r="I2014" i="1" s="1"/>
  <c r="K2014" i="1" s="1"/>
  <c r="H2050" i="1"/>
  <c r="I2050" i="1" s="1"/>
  <c r="K2050" i="1" s="1"/>
  <c r="H2022" i="1"/>
  <c r="I2022" i="1" s="1"/>
  <c r="K2022" i="1" s="1"/>
  <c r="H2058" i="1"/>
  <c r="I2058" i="1" s="1"/>
  <c r="K2058" i="1" s="1"/>
  <c r="H2030" i="1"/>
  <c r="I2030" i="1" s="1"/>
  <c r="K2030" i="1" s="1"/>
  <c r="H2066" i="1"/>
  <c r="I2066" i="1" s="1"/>
  <c r="K2066" i="1" s="1"/>
  <c r="H2038" i="1"/>
  <c r="I2038" i="1" s="1"/>
  <c r="K2038" i="1" s="1"/>
  <c r="H2074" i="1"/>
  <c r="I2074" i="1" s="1"/>
  <c r="K2074" i="1" s="1"/>
  <c r="H2046" i="1"/>
  <c r="I2046" i="1" s="1"/>
  <c r="K2046" i="1" s="1"/>
  <c r="H2086" i="1"/>
  <c r="I2086" i="1" s="1"/>
  <c r="K2086" i="1" s="1"/>
  <c r="H2093" i="1"/>
  <c r="I2093" i="1" s="1"/>
  <c r="K2093" i="1" s="1"/>
  <c r="H2095" i="1"/>
  <c r="I2095" i="1" s="1"/>
  <c r="K2095" i="1" s="1"/>
  <c r="H2102" i="1"/>
  <c r="I2102" i="1" s="1"/>
  <c r="K2102" i="1" s="1"/>
  <c r="H2109" i="1"/>
  <c r="I2109" i="1" s="1"/>
  <c r="K2109" i="1" s="1"/>
  <c r="H2111" i="1"/>
  <c r="I2111" i="1" s="1"/>
  <c r="K2111" i="1" s="1"/>
  <c r="H2118" i="1"/>
  <c r="I2118" i="1" s="1"/>
  <c r="K2118" i="1" s="1"/>
  <c r="H2125" i="1"/>
  <c r="I2125" i="1" s="1"/>
  <c r="K2125" i="1" s="1"/>
  <c r="H2127" i="1"/>
  <c r="I2127" i="1" s="1"/>
  <c r="K2127" i="1" s="1"/>
  <c r="H2134" i="1"/>
  <c r="I2134" i="1" s="1"/>
  <c r="K2134" i="1" s="1"/>
  <c r="H2141" i="1"/>
  <c r="I2141" i="1" s="1"/>
  <c r="K2141" i="1" s="1"/>
  <c r="H2143" i="1"/>
  <c r="I2143" i="1" s="1"/>
  <c r="K2143" i="1" s="1"/>
  <c r="H2150" i="1"/>
  <c r="I2150" i="1" s="1"/>
  <c r="K2150" i="1" s="1"/>
  <c r="H2157" i="1"/>
  <c r="I2157" i="1" s="1"/>
  <c r="K2157" i="1" s="1"/>
  <c r="H2159" i="1"/>
  <c r="I2159" i="1" s="1"/>
  <c r="K2159" i="1" s="1"/>
  <c r="H2166" i="1"/>
  <c r="I2166" i="1" s="1"/>
  <c r="K2166" i="1" s="1"/>
  <c r="H2173" i="1"/>
  <c r="I2173" i="1" s="1"/>
  <c r="K2173" i="1" s="1"/>
  <c r="H2175" i="1"/>
  <c r="I2175" i="1" s="1"/>
  <c r="K2175" i="1" s="1"/>
  <c r="H2182" i="1"/>
  <c r="I2182" i="1" s="1"/>
  <c r="K2182" i="1" s="1"/>
  <c r="H2189" i="1"/>
  <c r="I2189" i="1" s="1"/>
  <c r="K2189" i="1" s="1"/>
  <c r="H2191" i="1"/>
  <c r="I2191" i="1" s="1"/>
  <c r="K2191" i="1" s="1"/>
  <c r="H2198" i="1"/>
  <c r="I2198" i="1" s="1"/>
  <c r="K2198" i="1" s="1"/>
  <c r="H2205" i="1"/>
  <c r="I2205" i="1" s="1"/>
  <c r="K2205" i="1" s="1"/>
  <c r="H2207" i="1"/>
  <c r="I2207" i="1" s="1"/>
  <c r="K2207" i="1" s="1"/>
  <c r="H2214" i="1"/>
  <c r="I2214" i="1" s="1"/>
  <c r="K2214" i="1" s="1"/>
  <c r="H2221" i="1"/>
  <c r="I2221" i="1" s="1"/>
  <c r="K2221" i="1" s="1"/>
  <c r="H2222" i="1"/>
  <c r="I2222" i="1" s="1"/>
  <c r="K2222" i="1" s="1"/>
  <c r="H2237" i="1"/>
  <c r="I2237" i="1" s="1"/>
  <c r="K2237" i="1" s="1"/>
  <c r="H2238" i="1"/>
  <c r="I2238" i="1" s="1"/>
  <c r="K2238" i="1" s="1"/>
  <c r="H2253" i="1"/>
  <c r="I2253" i="1" s="1"/>
  <c r="K2253" i="1" s="1"/>
  <c r="H2254" i="1"/>
  <c r="I2254" i="1" s="1"/>
  <c r="K2254" i="1" s="1"/>
  <c r="H2269" i="1"/>
  <c r="I2269" i="1" s="1"/>
  <c r="K2269" i="1" s="1"/>
  <c r="H2270" i="1"/>
  <c r="I2270" i="1" s="1"/>
  <c r="K2270" i="1" s="1"/>
  <c r="H2285" i="1"/>
  <c r="I2285" i="1" s="1"/>
  <c r="K2285" i="1" s="1"/>
  <c r="H2286" i="1"/>
  <c r="I2286" i="1" s="1"/>
  <c r="K2286" i="1" s="1"/>
  <c r="H2301" i="1"/>
  <c r="I2301" i="1" s="1"/>
  <c r="K2301" i="1" s="1"/>
  <c r="H2317" i="1"/>
  <c r="I2317" i="1" s="1"/>
  <c r="K2317" i="1" s="1"/>
  <c r="H2361" i="1"/>
  <c r="I2361" i="1" s="1"/>
  <c r="K2361" i="1" s="1"/>
  <c r="H2360" i="1"/>
  <c r="I2360" i="1" s="1"/>
  <c r="K2360" i="1" s="1"/>
  <c r="H2383" i="1"/>
  <c r="I2383" i="1" s="1"/>
  <c r="K2383" i="1" s="1"/>
  <c r="H2399" i="1"/>
  <c r="I2399" i="1" s="1"/>
  <c r="K2399" i="1" s="1"/>
  <c r="H2415" i="1"/>
  <c r="I2415" i="1" s="1"/>
  <c r="K2415" i="1" s="1"/>
  <c r="H2431" i="1"/>
  <c r="I2431" i="1" s="1"/>
  <c r="K2431" i="1" s="1"/>
  <c r="H2447" i="1"/>
  <c r="I2447" i="1" s="1"/>
  <c r="K2447" i="1" s="1"/>
  <c r="H2463" i="1"/>
  <c r="I2463" i="1" s="1"/>
  <c r="K2463" i="1" s="1"/>
  <c r="H2479" i="1"/>
  <c r="I2479" i="1" s="1"/>
  <c r="K2479" i="1" s="1"/>
  <c r="H2495" i="1"/>
  <c r="I2495" i="1" s="1"/>
  <c r="K2495" i="1" s="1"/>
  <c r="H2758" i="1"/>
  <c r="I2758" i="1" s="1"/>
  <c r="K2758" i="1" s="1"/>
  <c r="H2746" i="1"/>
  <c r="I2746" i="1" s="1"/>
  <c r="K2746" i="1" s="1"/>
  <c r="H2055" i="1"/>
  <c r="I2055" i="1" s="1"/>
  <c r="K2055" i="1" s="1"/>
  <c r="H2063" i="1"/>
  <c r="I2063" i="1" s="1"/>
  <c r="K2063" i="1" s="1"/>
  <c r="H2071" i="1"/>
  <c r="I2071" i="1" s="1"/>
  <c r="K2071" i="1" s="1"/>
  <c r="H2084" i="1"/>
  <c r="I2084" i="1" s="1"/>
  <c r="K2084" i="1" s="1"/>
  <c r="H2100" i="1"/>
  <c r="I2100" i="1" s="1"/>
  <c r="K2100" i="1" s="1"/>
  <c r="H2116" i="1"/>
  <c r="I2116" i="1" s="1"/>
  <c r="K2116" i="1" s="1"/>
  <c r="H2132" i="1"/>
  <c r="I2132" i="1" s="1"/>
  <c r="K2132" i="1" s="1"/>
  <c r="H2148" i="1"/>
  <c r="I2148" i="1" s="1"/>
  <c r="K2148" i="1" s="1"/>
  <c r="H2164" i="1"/>
  <c r="I2164" i="1" s="1"/>
  <c r="K2164" i="1" s="1"/>
  <c r="H2180" i="1"/>
  <c r="I2180" i="1" s="1"/>
  <c r="K2180" i="1" s="1"/>
  <c r="H2196" i="1"/>
  <c r="I2196" i="1" s="1"/>
  <c r="K2196" i="1" s="1"/>
  <c r="H2212" i="1"/>
  <c r="I2212" i="1" s="1"/>
  <c r="K2212" i="1" s="1"/>
  <c r="H2228" i="1"/>
  <c r="I2228" i="1" s="1"/>
  <c r="K2228" i="1" s="1"/>
  <c r="H2227" i="1"/>
  <c r="I2227" i="1" s="1"/>
  <c r="K2227" i="1" s="1"/>
  <c r="H2244" i="1"/>
  <c r="I2244" i="1" s="1"/>
  <c r="K2244" i="1" s="1"/>
  <c r="H2243" i="1"/>
  <c r="I2243" i="1" s="1"/>
  <c r="K2243" i="1" s="1"/>
  <c r="H2260" i="1"/>
  <c r="I2260" i="1" s="1"/>
  <c r="K2260" i="1" s="1"/>
  <c r="H2259" i="1"/>
  <c r="I2259" i="1" s="1"/>
  <c r="K2259" i="1" s="1"/>
  <c r="H2276" i="1"/>
  <c r="I2276" i="1" s="1"/>
  <c r="K2276" i="1" s="1"/>
  <c r="H2275" i="1"/>
  <c r="I2275" i="1" s="1"/>
  <c r="H2292" i="1"/>
  <c r="I2292" i="1" s="1"/>
  <c r="K2292" i="1" s="1"/>
  <c r="H2291" i="1"/>
  <c r="I2291" i="1" s="1"/>
  <c r="K2291" i="1" s="1"/>
  <c r="H2308" i="1"/>
  <c r="I2308" i="1" s="1"/>
  <c r="K2308" i="1" s="1"/>
  <c r="H2307" i="1"/>
  <c r="I2307" i="1" s="1"/>
  <c r="K2307" i="1" s="1"/>
  <c r="H2344" i="1"/>
  <c r="I2344" i="1" s="1"/>
  <c r="K2344" i="1" s="1"/>
  <c r="H2343" i="1"/>
  <c r="I2343" i="1" s="1"/>
  <c r="K2343" i="1" s="1"/>
  <c r="H2370" i="1"/>
  <c r="I2370" i="1" s="1"/>
  <c r="K2370" i="1" s="1"/>
  <c r="H2371" i="1"/>
  <c r="I2371" i="1" s="1"/>
  <c r="K2371" i="1" s="1"/>
  <c r="H2052" i="1"/>
  <c r="I2052" i="1" s="1"/>
  <c r="K2052" i="1" s="1"/>
  <c r="H2060" i="1"/>
  <c r="I2060" i="1" s="1"/>
  <c r="K2060" i="1" s="1"/>
  <c r="H2068" i="1"/>
  <c r="I2068" i="1" s="1"/>
  <c r="K2068" i="1" s="1"/>
  <c r="H2076" i="1"/>
  <c r="I2076" i="1" s="1"/>
  <c r="K2076" i="1" s="1"/>
  <c r="H2091" i="1"/>
  <c r="I2091" i="1" s="1"/>
  <c r="K2091" i="1" s="1"/>
  <c r="H2107" i="1"/>
  <c r="I2107" i="1" s="1"/>
  <c r="K2107" i="1" s="1"/>
  <c r="H2123" i="1"/>
  <c r="I2123" i="1" s="1"/>
  <c r="K2123" i="1" s="1"/>
  <c r="H2139" i="1"/>
  <c r="I2139" i="1" s="1"/>
  <c r="K2139" i="1" s="1"/>
  <c r="H2155" i="1"/>
  <c r="I2155" i="1" s="1"/>
  <c r="K2155" i="1" s="1"/>
  <c r="H2171" i="1"/>
  <c r="I2171" i="1" s="1"/>
  <c r="K2171" i="1" s="1"/>
  <c r="H2187" i="1"/>
  <c r="I2187" i="1" s="1"/>
  <c r="K2187" i="1" s="1"/>
  <c r="H2203" i="1"/>
  <c r="I2203" i="1" s="1"/>
  <c r="K2203" i="1" s="1"/>
  <c r="H2329" i="1"/>
  <c r="I2329" i="1" s="1"/>
  <c r="K2329" i="1" s="1"/>
  <c r="H2327" i="1"/>
  <c r="I2327" i="1" s="1"/>
  <c r="K2327" i="1" s="1"/>
  <c r="H3029" i="1"/>
  <c r="I3029" i="1" s="1"/>
  <c r="K3029" i="1" s="1"/>
  <c r="H3030" i="1"/>
  <c r="I3030" i="1" s="1"/>
  <c r="K3030" i="1" s="1"/>
  <c r="H3031" i="1"/>
  <c r="I3031" i="1" s="1"/>
  <c r="K3031" i="1" s="1"/>
  <c r="H3003" i="1"/>
  <c r="I3003" i="1" s="1"/>
  <c r="K3003" i="1" s="1"/>
  <c r="H3014" i="1"/>
  <c r="I3014" i="1" s="1"/>
  <c r="K3014" i="1" s="1"/>
  <c r="H1965" i="1"/>
  <c r="I1965" i="1" s="1"/>
  <c r="K1965" i="1" s="1"/>
  <c r="H1973" i="1"/>
  <c r="I1973" i="1" s="1"/>
  <c r="K1973" i="1" s="1"/>
  <c r="H1981" i="1"/>
  <c r="I1981" i="1" s="1"/>
  <c r="K1981" i="1" s="1"/>
  <c r="H1989" i="1"/>
  <c r="I1989" i="1" s="1"/>
  <c r="K1989" i="1" s="1"/>
  <c r="H1997" i="1"/>
  <c r="I1997" i="1" s="1"/>
  <c r="K1997" i="1" s="1"/>
  <c r="H2005" i="1"/>
  <c r="I2005" i="1" s="1"/>
  <c r="K2005" i="1" s="1"/>
  <c r="H2013" i="1"/>
  <c r="I2013" i="1" s="1"/>
  <c r="K2013" i="1" s="1"/>
  <c r="H2021" i="1"/>
  <c r="I2021" i="1" s="1"/>
  <c r="K2021" i="1" s="1"/>
  <c r="H2029" i="1"/>
  <c r="I2029" i="1" s="1"/>
  <c r="K2029" i="1" s="1"/>
  <c r="H2037" i="1"/>
  <c r="I2037" i="1" s="1"/>
  <c r="K2037" i="1" s="1"/>
  <c r="H2045" i="1"/>
  <c r="I2045" i="1" s="1"/>
  <c r="K2045" i="1" s="1"/>
  <c r="H2078" i="1"/>
  <c r="I2078" i="1" s="1"/>
  <c r="K2078" i="1" s="1"/>
  <c r="H2082" i="1"/>
  <c r="I2082" i="1" s="1"/>
  <c r="K2082" i="1" s="1"/>
  <c r="H2098" i="1"/>
  <c r="I2098" i="1" s="1"/>
  <c r="K2098" i="1" s="1"/>
  <c r="H2080" i="1"/>
  <c r="I2080" i="1" s="1"/>
  <c r="K2080" i="1" s="1"/>
  <c r="H2114" i="1"/>
  <c r="I2114" i="1" s="1"/>
  <c r="K2114" i="1" s="1"/>
  <c r="H2089" i="1"/>
  <c r="I2089" i="1" s="1"/>
  <c r="K2089" i="1" s="1"/>
  <c r="H2096" i="1"/>
  <c r="I2096" i="1" s="1"/>
  <c r="K2096" i="1" s="1"/>
  <c r="H2130" i="1"/>
  <c r="I2130" i="1" s="1"/>
  <c r="K2130" i="1" s="1"/>
  <c r="H2105" i="1"/>
  <c r="I2105" i="1" s="1"/>
  <c r="K2105" i="1" s="1"/>
  <c r="H2112" i="1"/>
  <c r="I2112" i="1" s="1"/>
  <c r="K2112" i="1" s="1"/>
  <c r="H2146" i="1"/>
  <c r="I2146" i="1" s="1"/>
  <c r="K2146" i="1" s="1"/>
  <c r="H2121" i="1"/>
  <c r="I2121" i="1" s="1"/>
  <c r="K2121" i="1" s="1"/>
  <c r="H2128" i="1"/>
  <c r="I2128" i="1" s="1"/>
  <c r="K2128" i="1" s="1"/>
  <c r="H2162" i="1"/>
  <c r="I2162" i="1" s="1"/>
  <c r="K2162" i="1" s="1"/>
  <c r="H2137" i="1"/>
  <c r="I2137" i="1" s="1"/>
  <c r="K2137" i="1" s="1"/>
  <c r="H2144" i="1"/>
  <c r="I2144" i="1" s="1"/>
  <c r="K2144" i="1" s="1"/>
  <c r="H2178" i="1"/>
  <c r="I2178" i="1" s="1"/>
  <c r="K2178" i="1" s="1"/>
  <c r="H2153" i="1"/>
  <c r="I2153" i="1" s="1"/>
  <c r="K2153" i="1" s="1"/>
  <c r="H2160" i="1"/>
  <c r="I2160" i="1" s="1"/>
  <c r="K2160" i="1" s="1"/>
  <c r="H2194" i="1"/>
  <c r="I2194" i="1" s="1"/>
  <c r="K2194" i="1" s="1"/>
  <c r="H2169" i="1"/>
  <c r="I2169" i="1" s="1"/>
  <c r="K2169" i="1" s="1"/>
  <c r="H2176" i="1"/>
  <c r="I2176" i="1" s="1"/>
  <c r="K2176" i="1" s="1"/>
  <c r="H2210" i="1"/>
  <c r="I2210" i="1" s="1"/>
  <c r="K2210" i="1" s="1"/>
  <c r="H2185" i="1"/>
  <c r="I2185" i="1" s="1"/>
  <c r="K2185" i="1" s="1"/>
  <c r="H2192" i="1"/>
  <c r="I2192" i="1" s="1"/>
  <c r="K2192" i="1" s="1"/>
  <c r="H2226" i="1"/>
  <c r="I2226" i="1" s="1"/>
  <c r="K2226" i="1" s="1"/>
  <c r="H2201" i="1"/>
  <c r="I2201" i="1" s="1"/>
  <c r="K2201" i="1" s="1"/>
  <c r="H2208" i="1"/>
  <c r="I2208" i="1" s="1"/>
  <c r="K2208" i="1" s="1"/>
  <c r="H2242" i="1"/>
  <c r="I2242" i="1" s="1"/>
  <c r="K2242" i="1" s="1"/>
  <c r="H2217" i="1"/>
  <c r="I2217" i="1" s="1"/>
  <c r="K2217" i="1" s="1"/>
  <c r="H2224" i="1"/>
  <c r="I2224" i="1" s="1"/>
  <c r="K2224" i="1" s="1"/>
  <c r="H2258" i="1"/>
  <c r="I2258" i="1" s="1"/>
  <c r="K2258" i="1" s="1"/>
  <c r="H2233" i="1"/>
  <c r="I2233" i="1" s="1"/>
  <c r="K2233" i="1" s="1"/>
  <c r="H2240" i="1"/>
  <c r="I2240" i="1" s="1"/>
  <c r="K2240" i="1" s="1"/>
  <c r="H2249" i="1"/>
  <c r="I2249" i="1" s="1"/>
  <c r="K2249" i="1" s="1"/>
  <c r="H2256" i="1"/>
  <c r="I2256" i="1" s="1"/>
  <c r="K2256" i="1" s="1"/>
  <c r="H2265" i="1"/>
  <c r="I2265" i="1" s="1"/>
  <c r="K2265" i="1" s="1"/>
  <c r="H2272" i="1"/>
  <c r="I2272" i="1" s="1"/>
  <c r="K2272" i="1" s="1"/>
  <c r="H2306" i="1"/>
  <c r="I2306" i="1" s="1"/>
  <c r="K2306" i="1" s="1"/>
  <c r="H2313" i="1"/>
  <c r="I2313" i="1" s="1"/>
  <c r="K2313" i="1" s="1"/>
  <c r="H2288" i="1"/>
  <c r="I2288" i="1" s="1"/>
  <c r="K2288" i="1" s="1"/>
  <c r="H2325" i="1"/>
  <c r="I2325" i="1" s="1"/>
  <c r="K2325" i="1" s="1"/>
  <c r="H2368" i="1"/>
  <c r="I2368" i="1" s="1"/>
  <c r="K2368" i="1" s="1"/>
  <c r="H2369" i="1"/>
  <c r="I2369" i="1" s="1"/>
  <c r="K2369" i="1" s="1"/>
  <c r="H2349" i="1"/>
  <c r="I2349" i="1" s="1"/>
  <c r="K2349" i="1" s="1"/>
  <c r="H2054" i="1"/>
  <c r="I2054" i="1" s="1"/>
  <c r="K2054" i="1" s="1"/>
  <c r="H2062" i="1"/>
  <c r="I2062" i="1" s="1"/>
  <c r="K2062" i="1" s="1"/>
  <c r="H2070" i="1"/>
  <c r="I2070" i="1" s="1"/>
  <c r="K2070" i="1" s="1"/>
  <c r="H2884" i="1"/>
  <c r="I2884" i="1" s="1"/>
  <c r="K2884" i="1" s="1"/>
  <c r="H2883" i="1"/>
  <c r="I2883" i="1" s="1"/>
  <c r="K2883" i="1" s="1"/>
  <c r="H2051" i="1"/>
  <c r="I2051" i="1" s="1"/>
  <c r="K2051" i="1" s="1"/>
  <c r="H2059" i="1"/>
  <c r="I2059" i="1" s="1"/>
  <c r="K2059" i="1" s="1"/>
  <c r="H2067" i="1"/>
  <c r="I2067" i="1" s="1"/>
  <c r="K2067" i="1" s="1"/>
  <c r="H2075" i="1"/>
  <c r="I2075" i="1" s="1"/>
  <c r="K2075" i="1" s="1"/>
  <c r="H2092" i="1"/>
  <c r="I2092" i="1" s="1"/>
  <c r="K2092" i="1" s="1"/>
  <c r="H2108" i="1"/>
  <c r="I2108" i="1" s="1"/>
  <c r="K2108" i="1" s="1"/>
  <c r="H2124" i="1"/>
  <c r="I2124" i="1" s="1"/>
  <c r="K2124" i="1" s="1"/>
  <c r="H2140" i="1"/>
  <c r="I2140" i="1" s="1"/>
  <c r="K2140" i="1" s="1"/>
  <c r="H2156" i="1"/>
  <c r="I2156" i="1" s="1"/>
  <c r="K2156" i="1" s="1"/>
  <c r="H2172" i="1"/>
  <c r="I2172" i="1" s="1"/>
  <c r="K2172" i="1" s="1"/>
  <c r="H2188" i="1"/>
  <c r="I2188" i="1" s="1"/>
  <c r="K2188" i="1" s="1"/>
  <c r="H2204" i="1"/>
  <c r="I2204" i="1" s="1"/>
  <c r="K2204" i="1" s="1"/>
  <c r="H2220" i="1"/>
  <c r="I2220" i="1" s="1"/>
  <c r="K2220" i="1" s="1"/>
  <c r="H2219" i="1"/>
  <c r="I2219" i="1" s="1"/>
  <c r="K2219" i="1" s="1"/>
  <c r="H2236" i="1"/>
  <c r="I2236" i="1" s="1"/>
  <c r="K2236" i="1" s="1"/>
  <c r="H2235" i="1"/>
  <c r="I2235" i="1" s="1"/>
  <c r="K2235" i="1" s="1"/>
  <c r="H2252" i="1"/>
  <c r="I2252" i="1" s="1"/>
  <c r="K2252" i="1" s="1"/>
  <c r="H2251" i="1"/>
  <c r="I2251" i="1" s="1"/>
  <c r="K2251" i="1" s="1"/>
  <c r="H2268" i="1"/>
  <c r="I2268" i="1" s="1"/>
  <c r="K2268" i="1" s="1"/>
  <c r="H2267" i="1"/>
  <c r="I2267" i="1" s="1"/>
  <c r="K2267" i="1" s="1"/>
  <c r="H2284" i="1"/>
  <c r="I2284" i="1" s="1"/>
  <c r="K2284" i="1" s="1"/>
  <c r="H2283" i="1"/>
  <c r="I2283" i="1" s="1"/>
  <c r="K2283" i="1" s="1"/>
  <c r="H2300" i="1"/>
  <c r="I2300" i="1" s="1"/>
  <c r="K2300" i="1" s="1"/>
  <c r="H2316" i="1"/>
  <c r="I2316" i="1" s="1"/>
  <c r="K2316" i="1" s="1"/>
  <c r="H2352" i="1"/>
  <c r="I2352" i="1" s="1"/>
  <c r="K2352" i="1" s="1"/>
  <c r="H2345" i="1"/>
  <c r="I2345" i="1" s="1"/>
  <c r="K2345" i="1" s="1"/>
  <c r="H2377" i="1"/>
  <c r="I2377" i="1" s="1"/>
  <c r="K2377" i="1" s="1"/>
  <c r="H2390" i="1"/>
  <c r="I2390" i="1" s="1"/>
  <c r="K2390" i="1" s="1"/>
  <c r="H2406" i="1"/>
  <c r="I2406" i="1" s="1"/>
  <c r="K2406" i="1" s="1"/>
  <c r="H2422" i="1"/>
  <c r="I2422" i="1" s="1"/>
  <c r="K2422" i="1" s="1"/>
  <c r="H2438" i="1"/>
  <c r="I2438" i="1" s="1"/>
  <c r="K2438" i="1" s="1"/>
  <c r="H2454" i="1"/>
  <c r="I2454" i="1" s="1"/>
  <c r="K2454" i="1" s="1"/>
  <c r="H2470" i="1"/>
  <c r="I2470" i="1" s="1"/>
  <c r="K2470" i="1" s="1"/>
  <c r="H2486" i="1"/>
  <c r="I2486" i="1" s="1"/>
  <c r="K2486" i="1" s="1"/>
  <c r="H2502" i="1"/>
  <c r="I2502" i="1" s="1"/>
  <c r="K2502" i="1" s="1"/>
  <c r="H2863" i="1"/>
  <c r="I2863" i="1" s="1"/>
  <c r="K2863" i="1" s="1"/>
  <c r="H2326" i="1"/>
  <c r="I2326" i="1" s="1"/>
  <c r="K2326" i="1" s="1"/>
  <c r="H2342" i="1"/>
  <c r="I2342" i="1" s="1"/>
  <c r="K2342" i="1" s="1"/>
  <c r="H2351" i="1"/>
  <c r="I2351" i="1" s="1"/>
  <c r="K2351" i="1" s="1"/>
  <c r="H2358" i="1"/>
  <c r="I2358" i="1" s="1"/>
  <c r="K2358" i="1" s="1"/>
  <c r="H2367" i="1"/>
  <c r="I2367" i="1" s="1"/>
  <c r="K2367" i="1" s="1"/>
  <c r="H2341" i="1"/>
  <c r="I2341" i="1" s="1"/>
  <c r="K2341" i="1" s="1"/>
  <c r="H2381" i="1"/>
  <c r="I2381" i="1" s="1"/>
  <c r="K2381" i="1" s="1"/>
  <c r="H2353" i="1"/>
  <c r="I2353" i="1" s="1"/>
  <c r="K2353" i="1" s="1"/>
  <c r="H2376" i="1"/>
  <c r="I2376" i="1" s="1"/>
  <c r="K2376" i="1" s="1"/>
  <c r="H2458" i="1"/>
  <c r="I2458" i="1" s="1"/>
  <c r="K2458" i="1" s="1"/>
  <c r="H2474" i="1"/>
  <c r="I2474" i="1" s="1"/>
  <c r="K2474" i="1" s="1"/>
  <c r="H2490" i="1"/>
  <c r="I2490" i="1" s="1"/>
  <c r="K2490" i="1" s="1"/>
  <c r="H2472" i="1"/>
  <c r="I2472" i="1" s="1"/>
  <c r="K2472" i="1" s="1"/>
  <c r="H2506" i="1"/>
  <c r="I2506" i="1" s="1"/>
  <c r="K2506" i="1" s="1"/>
  <c r="H2488" i="1"/>
  <c r="I2488" i="1" s="1"/>
  <c r="K2488" i="1" s="1"/>
  <c r="H2522" i="1"/>
  <c r="I2522" i="1" s="1"/>
  <c r="K2522" i="1" s="1"/>
  <c r="H2527" i="1"/>
  <c r="I2527" i="1" s="1"/>
  <c r="K2527" i="1" s="1"/>
  <c r="H2529" i="1"/>
  <c r="I2529" i="1" s="1"/>
  <c r="K2529" i="1" s="1"/>
  <c r="H2532" i="1"/>
  <c r="I2532" i="1" s="1"/>
  <c r="K2532" i="1" s="1"/>
  <c r="H2554" i="1"/>
  <c r="I2554" i="1" s="1"/>
  <c r="K2554" i="1" s="1"/>
  <c r="H2559" i="1"/>
  <c r="I2559" i="1" s="1"/>
  <c r="K2559" i="1" s="1"/>
  <c r="H2561" i="1"/>
  <c r="I2561" i="1" s="1"/>
  <c r="K2561" i="1" s="1"/>
  <c r="H2564" i="1"/>
  <c r="I2564" i="1" s="1"/>
  <c r="K2564" i="1" s="1"/>
  <c r="H2544" i="1"/>
  <c r="I2544" i="1" s="1"/>
  <c r="K2544" i="1" s="1"/>
  <c r="H2586" i="1"/>
  <c r="I2586" i="1" s="1"/>
  <c r="K2586" i="1" s="1"/>
  <c r="H2591" i="1"/>
  <c r="I2591" i="1" s="1"/>
  <c r="K2591" i="1" s="1"/>
  <c r="H2596" i="1"/>
  <c r="I2596" i="1" s="1"/>
  <c r="K2596" i="1" s="1"/>
  <c r="H2576" i="1"/>
  <c r="I2576" i="1" s="1"/>
  <c r="K2576" i="1" s="1"/>
  <c r="H2618" i="1"/>
  <c r="I2618" i="1" s="1"/>
  <c r="K2618" i="1" s="1"/>
  <c r="H2623" i="1"/>
  <c r="I2623" i="1" s="1"/>
  <c r="K2623" i="1" s="1"/>
  <c r="H2628" i="1"/>
  <c r="I2628" i="1" s="1"/>
  <c r="K2628" i="1" s="1"/>
  <c r="H2608" i="1"/>
  <c r="I2608" i="1" s="1"/>
  <c r="K2608" i="1" s="1"/>
  <c r="H2655" i="1"/>
  <c r="I2655" i="1" s="1"/>
  <c r="K2655" i="1" s="1"/>
  <c r="H2660" i="1"/>
  <c r="I2660" i="1" s="1"/>
  <c r="K2660" i="1" s="1"/>
  <c r="H2659" i="1"/>
  <c r="I2659" i="1" s="1"/>
  <c r="H2640" i="1"/>
  <c r="I2640" i="1" s="1"/>
  <c r="K2640" i="1" s="1"/>
  <c r="H2650" i="1"/>
  <c r="I2650" i="1" s="1"/>
  <c r="K2650" i="1" s="1"/>
  <c r="H2687" i="1"/>
  <c r="I2687" i="1" s="1"/>
  <c r="K2687" i="1" s="1"/>
  <c r="H2723" i="1"/>
  <c r="I2723" i="1" s="1"/>
  <c r="K2723" i="1" s="1"/>
  <c r="H2729" i="1"/>
  <c r="I2729" i="1" s="1"/>
  <c r="K2729" i="1" s="1"/>
  <c r="H2750" i="1"/>
  <c r="I2750" i="1" s="1"/>
  <c r="K2750" i="1" s="1"/>
  <c r="H2770" i="1"/>
  <c r="I2770" i="1" s="1"/>
  <c r="K2770" i="1" s="1"/>
  <c r="H2778" i="1"/>
  <c r="I2778" i="1" s="1"/>
  <c r="K2778" i="1" s="1"/>
  <c r="H2295" i="1"/>
  <c r="I2295" i="1" s="1"/>
  <c r="K2295" i="1" s="1"/>
  <c r="H2304" i="1"/>
  <c r="I2304" i="1" s="1"/>
  <c r="K2304" i="1" s="1"/>
  <c r="H2311" i="1"/>
  <c r="I2311" i="1" s="1"/>
  <c r="K2311" i="1" s="1"/>
  <c r="H2320" i="1"/>
  <c r="I2320" i="1" s="1"/>
  <c r="K2320" i="1" s="1"/>
  <c r="H2336" i="1"/>
  <c r="I2336" i="1" s="1"/>
  <c r="K2336" i="1" s="1"/>
  <c r="H2375" i="1"/>
  <c r="I2375" i="1" s="1"/>
  <c r="K2375" i="1" s="1"/>
  <c r="H2378" i="1"/>
  <c r="I2378" i="1" s="1"/>
  <c r="K2378" i="1" s="1"/>
  <c r="H2388" i="1"/>
  <c r="I2388" i="1" s="1"/>
  <c r="K2388" i="1" s="1"/>
  <c r="H2404" i="1"/>
  <c r="I2404" i="1" s="1"/>
  <c r="K2404" i="1" s="1"/>
  <c r="H2420" i="1"/>
  <c r="I2420" i="1" s="1"/>
  <c r="K2420" i="1" s="1"/>
  <c r="H2436" i="1"/>
  <c r="I2436" i="1" s="1"/>
  <c r="K2436" i="1" s="1"/>
  <c r="H2452" i="1"/>
  <c r="I2452" i="1" s="1"/>
  <c r="K2452" i="1" s="1"/>
  <c r="H2468" i="1"/>
  <c r="I2468" i="1" s="1"/>
  <c r="K2468" i="1" s="1"/>
  <c r="H2484" i="1"/>
  <c r="I2484" i="1" s="1"/>
  <c r="K2484" i="1" s="1"/>
  <c r="H2497" i="1"/>
  <c r="I2497" i="1" s="1"/>
  <c r="K2497" i="1" s="1"/>
  <c r="H2500" i="1"/>
  <c r="I2500" i="1" s="1"/>
  <c r="K2500" i="1" s="1"/>
  <c r="H2513" i="1"/>
  <c r="I2513" i="1" s="1"/>
  <c r="K2513" i="1" s="1"/>
  <c r="H2516" i="1"/>
  <c r="I2516" i="1" s="1"/>
  <c r="K2516" i="1" s="1"/>
  <c r="H2530" i="1"/>
  <c r="I2530" i="1" s="1"/>
  <c r="K2530" i="1" s="1"/>
  <c r="H2535" i="1"/>
  <c r="I2535" i="1" s="1"/>
  <c r="K2535" i="1" s="1"/>
  <c r="H2537" i="1"/>
  <c r="I2537" i="1" s="1"/>
  <c r="K2537" i="1" s="1"/>
  <c r="H2540" i="1"/>
  <c r="I2540" i="1" s="1"/>
  <c r="K2540" i="1" s="1"/>
  <c r="H2562" i="1"/>
  <c r="I2562" i="1" s="1"/>
  <c r="K2562" i="1" s="1"/>
  <c r="H2567" i="1"/>
  <c r="I2567" i="1" s="1"/>
  <c r="K2567" i="1" s="1"/>
  <c r="H2569" i="1"/>
  <c r="I2569" i="1" s="1"/>
  <c r="K2569" i="1" s="1"/>
  <c r="H2572" i="1"/>
  <c r="I2572" i="1" s="1"/>
  <c r="K2572" i="1" s="1"/>
  <c r="H2594" i="1"/>
  <c r="I2594" i="1" s="1"/>
  <c r="K2594" i="1" s="1"/>
  <c r="H2599" i="1"/>
  <c r="I2599" i="1" s="1"/>
  <c r="K2599" i="1" s="1"/>
  <c r="H2604" i="1"/>
  <c r="I2604" i="1" s="1"/>
  <c r="K2604" i="1" s="1"/>
  <c r="H2584" i="1"/>
  <c r="I2584" i="1" s="1"/>
  <c r="K2584" i="1" s="1"/>
  <c r="H2626" i="1"/>
  <c r="I2626" i="1" s="1"/>
  <c r="K2626" i="1" s="1"/>
  <c r="H2631" i="1"/>
  <c r="I2631" i="1" s="1"/>
  <c r="K2631" i="1" s="1"/>
  <c r="H2636" i="1"/>
  <c r="I2636" i="1" s="1"/>
  <c r="K2636" i="1" s="1"/>
  <c r="H2616" i="1"/>
  <c r="I2616" i="1" s="1"/>
  <c r="K2616" i="1" s="1"/>
  <c r="H2667" i="1"/>
  <c r="I2667" i="1" s="1"/>
  <c r="K2667" i="1" s="1"/>
  <c r="H2668" i="1"/>
  <c r="I2668" i="1" s="1"/>
  <c r="K2668" i="1" s="1"/>
  <c r="H2718" i="1"/>
  <c r="I2718" i="1" s="1"/>
  <c r="K2718" i="1" s="1"/>
  <c r="H2738" i="1"/>
  <c r="I2738" i="1" s="1"/>
  <c r="K2738" i="1" s="1"/>
  <c r="H2826" i="1"/>
  <c r="I2826" i="1" s="1"/>
  <c r="K2826" i="1" s="1"/>
  <c r="H2822" i="1"/>
  <c r="I2822" i="1" s="1"/>
  <c r="K2822" i="1" s="1"/>
  <c r="H2820" i="1"/>
  <c r="I2820" i="1" s="1"/>
  <c r="K2820" i="1" s="1"/>
  <c r="H2825" i="1"/>
  <c r="I2825" i="1" s="1"/>
  <c r="K2825" i="1" s="1"/>
  <c r="H2834" i="1"/>
  <c r="I2834" i="1" s="1"/>
  <c r="K2834" i="1" s="1"/>
  <c r="H2833" i="1"/>
  <c r="I2833" i="1" s="1"/>
  <c r="K2833" i="1" s="1"/>
  <c r="H2842" i="1"/>
  <c r="I2842" i="1" s="1"/>
  <c r="K2842" i="1" s="1"/>
  <c r="H2840" i="1"/>
  <c r="I2840" i="1" s="1"/>
  <c r="K2840" i="1" s="1"/>
  <c r="H2858" i="1"/>
  <c r="I2858" i="1" s="1"/>
  <c r="K2858" i="1" s="1"/>
  <c r="H2856" i="1"/>
  <c r="I2856" i="1" s="1"/>
  <c r="K2856" i="1" s="1"/>
  <c r="H2879" i="1"/>
  <c r="I2879" i="1" s="1"/>
  <c r="K2879" i="1" s="1"/>
  <c r="H2999" i="1"/>
  <c r="I2999" i="1" s="1"/>
  <c r="K2999" i="1" s="1"/>
  <c r="H2294" i="1"/>
  <c r="I2294" i="1" s="1"/>
  <c r="K2294" i="1" s="1"/>
  <c r="H2302" i="1"/>
  <c r="I2302" i="1" s="1"/>
  <c r="K2302" i="1" s="1"/>
  <c r="H2310" i="1"/>
  <c r="I2310" i="1" s="1"/>
  <c r="K2310" i="1" s="1"/>
  <c r="H2318" i="1"/>
  <c r="I2318" i="1" s="1"/>
  <c r="K2318" i="1" s="1"/>
  <c r="H2332" i="1"/>
  <c r="I2332" i="1" s="1"/>
  <c r="K2332" i="1" s="1"/>
  <c r="H2338" i="1"/>
  <c r="I2338" i="1" s="1"/>
  <c r="K2338" i="1" s="1"/>
  <c r="H2348" i="1"/>
  <c r="I2348" i="1" s="1"/>
  <c r="K2348" i="1" s="1"/>
  <c r="H2354" i="1"/>
  <c r="I2354" i="1" s="1"/>
  <c r="K2354" i="1" s="1"/>
  <c r="H2355" i="1"/>
  <c r="I2355" i="1" s="1"/>
  <c r="K2355" i="1" s="1"/>
  <c r="H2357" i="1"/>
  <c r="I2357" i="1" s="1"/>
  <c r="K2357" i="1" s="1"/>
  <c r="H2364" i="1"/>
  <c r="I2364" i="1" s="1"/>
  <c r="K2364" i="1" s="1"/>
  <c r="H2394" i="1"/>
  <c r="I2394" i="1" s="1"/>
  <c r="K2394" i="1" s="1"/>
  <c r="H2410" i="1"/>
  <c r="I2410" i="1" s="1"/>
  <c r="K2410" i="1" s="1"/>
  <c r="H2426" i="1"/>
  <c r="I2426" i="1" s="1"/>
  <c r="K2426" i="1" s="1"/>
  <c r="H2442" i="1"/>
  <c r="I2442" i="1" s="1"/>
  <c r="K2442" i="1" s="1"/>
  <c r="H2459" i="1"/>
  <c r="I2459" i="1" s="1"/>
  <c r="K2459" i="1" s="1"/>
  <c r="H2475" i="1"/>
  <c r="I2475" i="1" s="1"/>
  <c r="K2475" i="1" s="1"/>
  <c r="H2491" i="1"/>
  <c r="I2491" i="1" s="1"/>
  <c r="K2491" i="1" s="1"/>
  <c r="H2507" i="1"/>
  <c r="I2507" i="1" s="1"/>
  <c r="K2507" i="1" s="1"/>
  <c r="H2523" i="1"/>
  <c r="I2523" i="1" s="1"/>
  <c r="K2523" i="1" s="1"/>
  <c r="H2533" i="1"/>
  <c r="I2533" i="1" s="1"/>
  <c r="K2533" i="1" s="1"/>
  <c r="H2550" i="1"/>
  <c r="I2550" i="1" s="1"/>
  <c r="K2550" i="1" s="1"/>
  <c r="H2555" i="1"/>
  <c r="I2555" i="1" s="1"/>
  <c r="K2555" i="1" s="1"/>
  <c r="H2565" i="1"/>
  <c r="I2565" i="1" s="1"/>
  <c r="K2565" i="1" s="1"/>
  <c r="H2577" i="1"/>
  <c r="I2577" i="1" s="1"/>
  <c r="K2577" i="1" s="1"/>
  <c r="H2582" i="1"/>
  <c r="I2582" i="1" s="1"/>
  <c r="K2582" i="1" s="1"/>
  <c r="H2587" i="1"/>
  <c r="I2587" i="1" s="1"/>
  <c r="K2587" i="1" s="1"/>
  <c r="H2597" i="1"/>
  <c r="I2597" i="1" s="1"/>
  <c r="K2597" i="1" s="1"/>
  <c r="H2609" i="1"/>
  <c r="I2609" i="1" s="1"/>
  <c r="K2609" i="1" s="1"/>
  <c r="H2614" i="1"/>
  <c r="I2614" i="1" s="1"/>
  <c r="K2614" i="1" s="1"/>
  <c r="H2619" i="1"/>
  <c r="I2619" i="1" s="1"/>
  <c r="K2619" i="1" s="1"/>
  <c r="H2629" i="1"/>
  <c r="I2629" i="1" s="1"/>
  <c r="K2629" i="1" s="1"/>
  <c r="H2641" i="1"/>
  <c r="I2641" i="1" s="1"/>
  <c r="K2641" i="1" s="1"/>
  <c r="H2646" i="1"/>
  <c r="I2646" i="1" s="1"/>
  <c r="K2646" i="1" s="1"/>
  <c r="H2651" i="1"/>
  <c r="I2651" i="1" s="1"/>
  <c r="K2651" i="1" s="1"/>
  <c r="H2673" i="1"/>
  <c r="I2673" i="1" s="1"/>
  <c r="K2673" i="1" s="1"/>
  <c r="H2666" i="1"/>
  <c r="I2666" i="1" s="1"/>
  <c r="K2666" i="1" s="1"/>
  <c r="H2703" i="1"/>
  <c r="I2703" i="1" s="1"/>
  <c r="K2703" i="1" s="1"/>
  <c r="H2726" i="1"/>
  <c r="I2726" i="1" s="1"/>
  <c r="K2726" i="1" s="1"/>
  <c r="H2739" i="1"/>
  <c r="I2739" i="1" s="1"/>
  <c r="K2739" i="1" s="1"/>
  <c r="H2745" i="1"/>
  <c r="I2745" i="1" s="1"/>
  <c r="K2745" i="1" s="1"/>
  <c r="H2766" i="1"/>
  <c r="I2766" i="1" s="1"/>
  <c r="K2766" i="1" s="1"/>
  <c r="H2827" i="1"/>
  <c r="I2827" i="1" s="1"/>
  <c r="K2827" i="1" s="1"/>
  <c r="H2835" i="1"/>
  <c r="I2835" i="1" s="1"/>
  <c r="K2835" i="1" s="1"/>
  <c r="H2847" i="1"/>
  <c r="I2847" i="1" s="1"/>
  <c r="K2847" i="1" s="1"/>
  <c r="H2971" i="1"/>
  <c r="I2971" i="1" s="1"/>
  <c r="H2223" i="1"/>
  <c r="I2223" i="1" s="1"/>
  <c r="K2223" i="1" s="1"/>
  <c r="H2231" i="1"/>
  <c r="I2231" i="1" s="1"/>
  <c r="K2231" i="1" s="1"/>
  <c r="H2239" i="1"/>
  <c r="I2239" i="1" s="1"/>
  <c r="K2239" i="1" s="1"/>
  <c r="H2247" i="1"/>
  <c r="I2247" i="1" s="1"/>
  <c r="K2247" i="1" s="1"/>
  <c r="H2255" i="1"/>
  <c r="I2255" i="1" s="1"/>
  <c r="K2255" i="1" s="1"/>
  <c r="H2263" i="1"/>
  <c r="I2263" i="1" s="1"/>
  <c r="K2263" i="1" s="1"/>
  <c r="H2271" i="1"/>
  <c r="I2271" i="1" s="1"/>
  <c r="K2271" i="1" s="1"/>
  <c r="H2279" i="1"/>
  <c r="I2279" i="1" s="1"/>
  <c r="K2279" i="1" s="1"/>
  <c r="H2287" i="1"/>
  <c r="I2287" i="1" s="1"/>
  <c r="K2287" i="1" s="1"/>
  <c r="H2334" i="1"/>
  <c r="I2334" i="1" s="1"/>
  <c r="K2334" i="1" s="1"/>
  <c r="H2350" i="1"/>
  <c r="I2350" i="1" s="1"/>
  <c r="K2350" i="1" s="1"/>
  <c r="H2359" i="1"/>
  <c r="I2359" i="1" s="1"/>
  <c r="K2359" i="1" s="1"/>
  <c r="H2331" i="1"/>
  <c r="I2331" i="1" s="1"/>
  <c r="K2331" i="1" s="1"/>
  <c r="H2366" i="1"/>
  <c r="I2366" i="1" s="1"/>
  <c r="K2366" i="1" s="1"/>
  <c r="H2384" i="1"/>
  <c r="I2384" i="1" s="1"/>
  <c r="K2384" i="1" s="1"/>
  <c r="H2400" i="1"/>
  <c r="I2400" i="1" s="1"/>
  <c r="K2400" i="1" s="1"/>
  <c r="H2416" i="1"/>
  <c r="I2416" i="1" s="1"/>
  <c r="K2416" i="1" s="1"/>
  <c r="H2432" i="1"/>
  <c r="I2432" i="1" s="1"/>
  <c r="K2432" i="1" s="1"/>
  <c r="H2466" i="1"/>
  <c r="I2466" i="1" s="1"/>
  <c r="K2466" i="1" s="1"/>
  <c r="H2448" i="1"/>
  <c r="I2448" i="1" s="1"/>
  <c r="K2448" i="1" s="1"/>
  <c r="H2482" i="1"/>
  <c r="I2482" i="1" s="1"/>
  <c r="K2482" i="1" s="1"/>
  <c r="H2464" i="1"/>
  <c r="I2464" i="1" s="1"/>
  <c r="K2464" i="1" s="1"/>
  <c r="H2498" i="1"/>
  <c r="I2498" i="1" s="1"/>
  <c r="K2498" i="1" s="1"/>
  <c r="H2480" i="1"/>
  <c r="I2480" i="1" s="1"/>
  <c r="K2480" i="1" s="1"/>
  <c r="H2514" i="1"/>
  <c r="I2514" i="1" s="1"/>
  <c r="K2514" i="1" s="1"/>
  <c r="H2496" i="1"/>
  <c r="I2496" i="1" s="1"/>
  <c r="K2496" i="1" s="1"/>
  <c r="H2538" i="1"/>
  <c r="I2538" i="1" s="1"/>
  <c r="K2538" i="1" s="1"/>
  <c r="H2543" i="1"/>
  <c r="I2543" i="1" s="1"/>
  <c r="K2543" i="1" s="1"/>
  <c r="H2545" i="1"/>
  <c r="I2545" i="1" s="1"/>
  <c r="K2545" i="1" s="1"/>
  <c r="H2548" i="1"/>
  <c r="I2548" i="1" s="1"/>
  <c r="K2548" i="1" s="1"/>
  <c r="H2528" i="1"/>
  <c r="I2528" i="1" s="1"/>
  <c r="K2528" i="1" s="1"/>
  <c r="H2570" i="1"/>
  <c r="I2570" i="1" s="1"/>
  <c r="K2570" i="1" s="1"/>
  <c r="H2575" i="1"/>
  <c r="I2575" i="1" s="1"/>
  <c r="K2575" i="1" s="1"/>
  <c r="H2580" i="1"/>
  <c r="I2580" i="1" s="1"/>
  <c r="K2580" i="1" s="1"/>
  <c r="H2560" i="1"/>
  <c r="I2560" i="1" s="1"/>
  <c r="K2560" i="1" s="1"/>
  <c r="H2602" i="1"/>
  <c r="I2602" i="1" s="1"/>
  <c r="K2602" i="1" s="1"/>
  <c r="H2607" i="1"/>
  <c r="I2607" i="1" s="1"/>
  <c r="K2607" i="1" s="1"/>
  <c r="H2612" i="1"/>
  <c r="I2612" i="1" s="1"/>
  <c r="K2612" i="1" s="1"/>
  <c r="H2592" i="1"/>
  <c r="I2592" i="1" s="1"/>
  <c r="K2592" i="1" s="1"/>
  <c r="H2634" i="1"/>
  <c r="I2634" i="1" s="1"/>
  <c r="K2634" i="1" s="1"/>
  <c r="H2639" i="1"/>
  <c r="I2639" i="1" s="1"/>
  <c r="K2639" i="1" s="1"/>
  <c r="H2644" i="1"/>
  <c r="I2644" i="1" s="1"/>
  <c r="K2644" i="1" s="1"/>
  <c r="H2624" i="1"/>
  <c r="I2624" i="1" s="1"/>
  <c r="K2624" i="1" s="1"/>
  <c r="H2671" i="1"/>
  <c r="I2671" i="1" s="1"/>
  <c r="K2671" i="1" s="1"/>
  <c r="H2686" i="1"/>
  <c r="I2686" i="1" s="1"/>
  <c r="K2686" i="1" s="1"/>
  <c r="H2706" i="1"/>
  <c r="I2706" i="1" s="1"/>
  <c r="K2706" i="1" s="1"/>
  <c r="H2751" i="1"/>
  <c r="I2751" i="1" s="1"/>
  <c r="K2751" i="1" s="1"/>
  <c r="H2774" i="1"/>
  <c r="I2774" i="1" s="1"/>
  <c r="K2774" i="1" s="1"/>
  <c r="H2779" i="1"/>
  <c r="I2779" i="1" s="1"/>
  <c r="K2779" i="1" s="1"/>
  <c r="H2788" i="1"/>
  <c r="I2788" i="1" s="1"/>
  <c r="K2788" i="1" s="1"/>
  <c r="H3095" i="1"/>
  <c r="I3095" i="1" s="1"/>
  <c r="K3095" i="1" s="1"/>
  <c r="H2372" i="1"/>
  <c r="I2372" i="1" s="1"/>
  <c r="K2372" i="1" s="1"/>
  <c r="H2380" i="1"/>
  <c r="I2380" i="1" s="1"/>
  <c r="K2380" i="1" s="1"/>
  <c r="H2382" i="1"/>
  <c r="I2382" i="1" s="1"/>
  <c r="K2382" i="1" s="1"/>
  <c r="H2389" i="1"/>
  <c r="I2389" i="1" s="1"/>
  <c r="K2389" i="1" s="1"/>
  <c r="H2391" i="1"/>
  <c r="I2391" i="1" s="1"/>
  <c r="K2391" i="1" s="1"/>
  <c r="H2398" i="1"/>
  <c r="I2398" i="1" s="1"/>
  <c r="K2398" i="1" s="1"/>
  <c r="H2405" i="1"/>
  <c r="I2405" i="1" s="1"/>
  <c r="K2405" i="1" s="1"/>
  <c r="H2407" i="1"/>
  <c r="I2407" i="1" s="1"/>
  <c r="K2407" i="1" s="1"/>
  <c r="H2414" i="1"/>
  <c r="I2414" i="1" s="1"/>
  <c r="K2414" i="1" s="1"/>
  <c r="H2421" i="1"/>
  <c r="I2421" i="1" s="1"/>
  <c r="K2421" i="1" s="1"/>
  <c r="H2423" i="1"/>
  <c r="I2423" i="1" s="1"/>
  <c r="K2423" i="1" s="1"/>
  <c r="H2430" i="1"/>
  <c r="I2430" i="1" s="1"/>
  <c r="K2430" i="1" s="1"/>
  <c r="H2437" i="1"/>
  <c r="I2437" i="1" s="1"/>
  <c r="K2437" i="1" s="1"/>
  <c r="H2439" i="1"/>
  <c r="I2439" i="1" s="1"/>
  <c r="K2439" i="1" s="1"/>
  <c r="H2446" i="1"/>
  <c r="I2446" i="1" s="1"/>
  <c r="K2446" i="1" s="1"/>
  <c r="H2453" i="1"/>
  <c r="I2453" i="1" s="1"/>
  <c r="K2453" i="1" s="1"/>
  <c r="H2455" i="1"/>
  <c r="I2455" i="1" s="1"/>
  <c r="K2455" i="1" s="1"/>
  <c r="H2462" i="1"/>
  <c r="I2462" i="1" s="1"/>
  <c r="K2462" i="1" s="1"/>
  <c r="H2469" i="1"/>
  <c r="I2469" i="1" s="1"/>
  <c r="K2469" i="1" s="1"/>
  <c r="H2471" i="1"/>
  <c r="I2471" i="1" s="1"/>
  <c r="K2471" i="1" s="1"/>
  <c r="H2478" i="1"/>
  <c r="I2478" i="1" s="1"/>
  <c r="K2478" i="1" s="1"/>
  <c r="H2485" i="1"/>
  <c r="I2485" i="1" s="1"/>
  <c r="K2485" i="1" s="1"/>
  <c r="H2487" i="1"/>
  <c r="I2487" i="1" s="1"/>
  <c r="K2487" i="1" s="1"/>
  <c r="H2494" i="1"/>
  <c r="I2494" i="1" s="1"/>
  <c r="K2494" i="1" s="1"/>
  <c r="H2501" i="1"/>
  <c r="I2501" i="1" s="1"/>
  <c r="K2501" i="1" s="1"/>
  <c r="H2503" i="1"/>
  <c r="I2503" i="1" s="1"/>
  <c r="K2503" i="1" s="1"/>
  <c r="H2510" i="1"/>
  <c r="I2510" i="1" s="1"/>
  <c r="K2510" i="1" s="1"/>
  <c r="H2517" i="1"/>
  <c r="I2517" i="1" s="1"/>
  <c r="K2517" i="1" s="1"/>
  <c r="H2519" i="1"/>
  <c r="I2519" i="1" s="1"/>
  <c r="K2519" i="1" s="1"/>
  <c r="H2526" i="1"/>
  <c r="I2526" i="1" s="1"/>
  <c r="K2526" i="1" s="1"/>
  <c r="H2531" i="1"/>
  <c r="I2531" i="1" s="1"/>
  <c r="H2541" i="1"/>
  <c r="I2541" i="1" s="1"/>
  <c r="K2541" i="1" s="1"/>
  <c r="H2558" i="1"/>
  <c r="I2558" i="1" s="1"/>
  <c r="K2558" i="1" s="1"/>
  <c r="H2563" i="1"/>
  <c r="I2563" i="1" s="1"/>
  <c r="K2563" i="1" s="1"/>
  <c r="H2573" i="1"/>
  <c r="I2573" i="1" s="1"/>
  <c r="K2573" i="1" s="1"/>
  <c r="H2585" i="1"/>
  <c r="I2585" i="1" s="1"/>
  <c r="K2585" i="1" s="1"/>
  <c r="H2590" i="1"/>
  <c r="I2590" i="1" s="1"/>
  <c r="K2590" i="1" s="1"/>
  <c r="H2595" i="1"/>
  <c r="I2595" i="1" s="1"/>
  <c r="H2605" i="1"/>
  <c r="I2605" i="1" s="1"/>
  <c r="K2605" i="1" s="1"/>
  <c r="H2617" i="1"/>
  <c r="I2617" i="1" s="1"/>
  <c r="K2617" i="1" s="1"/>
  <c r="H2622" i="1"/>
  <c r="I2622" i="1" s="1"/>
  <c r="K2622" i="1" s="1"/>
  <c r="H2627" i="1"/>
  <c r="I2627" i="1" s="1"/>
  <c r="K2627" i="1" s="1"/>
  <c r="H2637" i="1"/>
  <c r="I2637" i="1" s="1"/>
  <c r="K2637" i="1" s="1"/>
  <c r="H2649" i="1"/>
  <c r="I2649" i="1" s="1"/>
  <c r="K2649" i="1" s="1"/>
  <c r="H2654" i="1"/>
  <c r="I2654" i="1" s="1"/>
  <c r="K2654" i="1" s="1"/>
  <c r="H2713" i="1"/>
  <c r="I2713" i="1" s="1"/>
  <c r="K2713" i="1" s="1"/>
  <c r="H2734" i="1"/>
  <c r="I2734" i="1" s="1"/>
  <c r="K2734" i="1" s="1"/>
  <c r="H2754" i="1"/>
  <c r="I2754" i="1" s="1"/>
  <c r="K2754" i="1" s="1"/>
  <c r="H2762" i="1"/>
  <c r="I2762" i="1" s="1"/>
  <c r="K2762" i="1" s="1"/>
  <c r="H2819" i="1"/>
  <c r="I2819" i="1" s="1"/>
  <c r="K2819" i="1" s="1"/>
  <c r="H2989" i="1"/>
  <c r="I2989" i="1" s="1"/>
  <c r="K2989" i="1" s="1"/>
  <c r="H2476" i="1"/>
  <c r="I2476" i="1" s="1"/>
  <c r="K2476" i="1" s="1"/>
  <c r="H2492" i="1"/>
  <c r="I2492" i="1" s="1"/>
  <c r="K2492" i="1" s="1"/>
  <c r="H2505" i="1"/>
  <c r="I2505" i="1" s="1"/>
  <c r="K2505" i="1" s="1"/>
  <c r="H2508" i="1"/>
  <c r="I2508" i="1" s="1"/>
  <c r="K2508" i="1" s="1"/>
  <c r="H2521" i="1"/>
  <c r="I2521" i="1" s="1"/>
  <c r="K2521" i="1" s="1"/>
  <c r="H2524" i="1"/>
  <c r="I2524" i="1" s="1"/>
  <c r="K2524" i="1" s="1"/>
  <c r="H2504" i="1"/>
  <c r="I2504" i="1" s="1"/>
  <c r="K2504" i="1" s="1"/>
  <c r="H2553" i="1"/>
  <c r="I2553" i="1" s="1"/>
  <c r="K2553" i="1" s="1"/>
  <c r="H2556" i="1"/>
  <c r="I2556" i="1" s="1"/>
  <c r="K2556" i="1" s="1"/>
  <c r="H2536" i="1"/>
  <c r="I2536" i="1" s="1"/>
  <c r="K2536" i="1" s="1"/>
  <c r="H2568" i="1"/>
  <c r="I2568" i="1" s="1"/>
  <c r="K2568" i="1" s="1"/>
  <c r="H2600" i="1"/>
  <c r="I2600" i="1" s="1"/>
  <c r="K2600" i="1" s="1"/>
  <c r="H2632" i="1"/>
  <c r="I2632" i="1" s="1"/>
  <c r="K2632" i="1" s="1"/>
  <c r="H2742" i="1"/>
  <c r="I2742" i="1" s="1"/>
  <c r="K2742" i="1" s="1"/>
  <c r="H2755" i="1"/>
  <c r="I2755" i="1" s="1"/>
  <c r="K2755" i="1" s="1"/>
  <c r="H2891" i="1"/>
  <c r="I2891" i="1" s="1"/>
  <c r="K2891" i="1" s="1"/>
  <c r="H2890" i="1"/>
  <c r="I2890" i="1" s="1"/>
  <c r="K2890" i="1" s="1"/>
  <c r="H3059" i="1"/>
  <c r="I3059" i="1" s="1"/>
  <c r="K3059" i="1" s="1"/>
  <c r="H3035" i="1"/>
  <c r="I3035" i="1" s="1"/>
  <c r="H2324" i="1"/>
  <c r="I2324" i="1" s="1"/>
  <c r="K2324" i="1" s="1"/>
  <c r="H2340" i="1"/>
  <c r="I2340" i="1" s="1"/>
  <c r="K2340" i="1" s="1"/>
  <c r="H2346" i="1"/>
  <c r="I2346" i="1" s="1"/>
  <c r="K2346" i="1" s="1"/>
  <c r="H2347" i="1"/>
  <c r="I2347" i="1" s="1"/>
  <c r="K2347" i="1" s="1"/>
  <c r="H2356" i="1"/>
  <c r="I2356" i="1" s="1"/>
  <c r="K2356" i="1" s="1"/>
  <c r="H2362" i="1"/>
  <c r="I2362" i="1" s="1"/>
  <c r="K2362" i="1" s="1"/>
  <c r="H2363" i="1"/>
  <c r="I2363" i="1" s="1"/>
  <c r="K2363" i="1" s="1"/>
  <c r="H2365" i="1"/>
  <c r="I2365" i="1" s="1"/>
  <c r="K2365" i="1" s="1"/>
  <c r="H2339" i="1"/>
  <c r="I2339" i="1" s="1"/>
  <c r="H2386" i="1"/>
  <c r="I2386" i="1" s="1"/>
  <c r="K2386" i="1" s="1"/>
  <c r="H2402" i="1"/>
  <c r="I2402" i="1" s="1"/>
  <c r="K2402" i="1" s="1"/>
  <c r="H2418" i="1"/>
  <c r="I2418" i="1" s="1"/>
  <c r="K2418" i="1" s="1"/>
  <c r="H2434" i="1"/>
  <c r="I2434" i="1" s="1"/>
  <c r="K2434" i="1" s="1"/>
  <c r="H2450" i="1"/>
  <c r="I2450" i="1" s="1"/>
  <c r="K2450" i="1" s="1"/>
  <c r="H2467" i="1"/>
  <c r="I2467" i="1" s="1"/>
  <c r="H2483" i="1"/>
  <c r="I2483" i="1" s="1"/>
  <c r="K2483" i="1" s="1"/>
  <c r="H2499" i="1"/>
  <c r="I2499" i="1" s="1"/>
  <c r="K2499" i="1" s="1"/>
  <c r="H2515" i="1"/>
  <c r="I2515" i="1" s="1"/>
  <c r="K2515" i="1" s="1"/>
  <c r="H2534" i="1"/>
  <c r="I2534" i="1" s="1"/>
  <c r="K2534" i="1" s="1"/>
  <c r="H2539" i="1"/>
  <c r="I2539" i="1" s="1"/>
  <c r="K2539" i="1" s="1"/>
  <c r="H2549" i="1"/>
  <c r="I2549" i="1" s="1"/>
  <c r="K2549" i="1" s="1"/>
  <c r="H2566" i="1"/>
  <c r="I2566" i="1" s="1"/>
  <c r="K2566" i="1" s="1"/>
  <c r="H2571" i="1"/>
  <c r="I2571" i="1" s="1"/>
  <c r="K2571" i="1" s="1"/>
  <c r="H2581" i="1"/>
  <c r="I2581" i="1" s="1"/>
  <c r="K2581" i="1" s="1"/>
  <c r="H2593" i="1"/>
  <c r="I2593" i="1" s="1"/>
  <c r="K2593" i="1" s="1"/>
  <c r="H2598" i="1"/>
  <c r="I2598" i="1" s="1"/>
  <c r="K2598" i="1" s="1"/>
  <c r="H2603" i="1"/>
  <c r="I2603" i="1" s="1"/>
  <c r="K2603" i="1" s="1"/>
  <c r="H2613" i="1"/>
  <c r="I2613" i="1" s="1"/>
  <c r="K2613" i="1" s="1"/>
  <c r="H2625" i="1"/>
  <c r="I2625" i="1" s="1"/>
  <c r="K2625" i="1" s="1"/>
  <c r="H2630" i="1"/>
  <c r="I2630" i="1" s="1"/>
  <c r="K2630" i="1" s="1"/>
  <c r="H2635" i="1"/>
  <c r="I2635" i="1" s="1"/>
  <c r="K2635" i="1" s="1"/>
  <c r="H2645" i="1"/>
  <c r="I2645" i="1" s="1"/>
  <c r="K2645" i="1" s="1"/>
  <c r="H2657" i="1"/>
  <c r="I2657" i="1" s="1"/>
  <c r="K2657" i="1" s="1"/>
  <c r="H2662" i="1"/>
  <c r="I2662" i="1" s="1"/>
  <c r="K2662" i="1" s="1"/>
  <c r="H2675" i="1"/>
  <c r="I2675" i="1" s="1"/>
  <c r="K2675" i="1" s="1"/>
  <c r="H2722" i="1"/>
  <c r="I2722" i="1" s="1"/>
  <c r="K2722" i="1" s="1"/>
  <c r="H2730" i="1"/>
  <c r="I2730" i="1" s="1"/>
  <c r="K2730" i="1" s="1"/>
  <c r="H2886" i="1"/>
  <c r="I2886" i="1" s="1"/>
  <c r="K2886" i="1" s="1"/>
  <c r="H2997" i="1"/>
  <c r="I2997" i="1" s="1"/>
  <c r="K2997" i="1" s="1"/>
  <c r="H2998" i="1"/>
  <c r="I2998" i="1" s="1"/>
  <c r="K2998" i="1" s="1"/>
  <c r="H2995" i="1"/>
  <c r="I2995" i="1" s="1"/>
  <c r="K2995" i="1" s="1"/>
  <c r="H2379" i="1"/>
  <c r="I2379" i="1" s="1"/>
  <c r="K2379" i="1" s="1"/>
  <c r="H2387" i="1"/>
  <c r="I2387" i="1" s="1"/>
  <c r="K2387" i="1" s="1"/>
  <c r="H2395" i="1"/>
  <c r="I2395" i="1" s="1"/>
  <c r="K2395" i="1" s="1"/>
  <c r="H2403" i="1"/>
  <c r="I2403" i="1" s="1"/>
  <c r="H2411" i="1"/>
  <c r="I2411" i="1" s="1"/>
  <c r="K2411" i="1" s="1"/>
  <c r="H2419" i="1"/>
  <c r="I2419" i="1" s="1"/>
  <c r="K2419" i="1" s="1"/>
  <c r="H2427" i="1"/>
  <c r="I2427" i="1" s="1"/>
  <c r="K2427" i="1" s="1"/>
  <c r="H2435" i="1"/>
  <c r="I2435" i="1" s="1"/>
  <c r="K2435" i="1" s="1"/>
  <c r="H2443" i="1"/>
  <c r="I2443" i="1" s="1"/>
  <c r="K2443" i="1" s="1"/>
  <c r="H2451" i="1"/>
  <c r="I2451" i="1" s="1"/>
  <c r="K2451" i="1" s="1"/>
  <c r="H2689" i="1"/>
  <c r="I2689" i="1" s="1"/>
  <c r="K2689" i="1" s="1"/>
  <c r="H2705" i="1"/>
  <c r="I2705" i="1" s="1"/>
  <c r="K2705" i="1" s="1"/>
  <c r="H2721" i="1"/>
  <c r="I2721" i="1" s="1"/>
  <c r="K2721" i="1" s="1"/>
  <c r="H2737" i="1"/>
  <c r="I2737" i="1" s="1"/>
  <c r="K2737" i="1" s="1"/>
  <c r="H2753" i="1"/>
  <c r="I2753" i="1" s="1"/>
  <c r="K2753" i="1" s="1"/>
  <c r="H2786" i="1"/>
  <c r="I2786" i="1" s="1"/>
  <c r="K2786" i="1" s="1"/>
  <c r="H2769" i="1"/>
  <c r="I2769" i="1" s="1"/>
  <c r="K2769" i="1" s="1"/>
  <c r="H2802" i="1"/>
  <c r="I2802" i="1" s="1"/>
  <c r="K2802" i="1" s="1"/>
  <c r="H2785" i="1"/>
  <c r="I2785" i="1" s="1"/>
  <c r="K2785" i="1" s="1"/>
  <c r="H2824" i="1"/>
  <c r="I2824" i="1" s="1"/>
  <c r="K2824" i="1" s="1"/>
  <c r="H2832" i="1"/>
  <c r="I2832" i="1" s="1"/>
  <c r="K2832" i="1" s="1"/>
  <c r="H2846" i="1"/>
  <c r="I2846" i="1" s="1"/>
  <c r="K2846" i="1" s="1"/>
  <c r="H2848" i="1"/>
  <c r="I2848" i="1" s="1"/>
  <c r="K2848" i="1" s="1"/>
  <c r="H2862" i="1"/>
  <c r="I2862" i="1" s="1"/>
  <c r="K2862" i="1" s="1"/>
  <c r="H2868" i="1"/>
  <c r="I2868" i="1" s="1"/>
  <c r="K2868" i="1" s="1"/>
  <c r="H2867" i="1"/>
  <c r="I2867" i="1" s="1"/>
  <c r="K2867" i="1" s="1"/>
  <c r="H2870" i="1"/>
  <c r="I2870" i="1" s="1"/>
  <c r="K2870" i="1" s="1"/>
  <c r="H2869" i="1"/>
  <c r="I2869" i="1" s="1"/>
  <c r="K2869" i="1" s="1"/>
  <c r="H2898" i="1"/>
  <c r="I2898" i="1" s="1"/>
  <c r="K2898" i="1" s="1"/>
  <c r="H2919" i="1"/>
  <c r="I2919" i="1" s="1"/>
  <c r="K2919" i="1" s="1"/>
  <c r="H2948" i="1"/>
  <c r="I2948" i="1" s="1"/>
  <c r="K2948" i="1" s="1"/>
  <c r="H2947" i="1"/>
  <c r="I2947" i="1" s="1"/>
  <c r="K2947" i="1" s="1"/>
  <c r="H2990" i="1"/>
  <c r="I2990" i="1" s="1"/>
  <c r="K2990" i="1" s="1"/>
  <c r="H3033" i="1"/>
  <c r="I3033" i="1" s="1"/>
  <c r="K3033" i="1" s="1"/>
  <c r="H3071" i="1"/>
  <c r="I3071" i="1" s="1"/>
  <c r="K3071" i="1" s="1"/>
  <c r="H3099" i="1"/>
  <c r="I3099" i="1" s="1"/>
  <c r="H3132" i="1"/>
  <c r="I3132" i="1" s="1"/>
  <c r="K3132" i="1" s="1"/>
  <c r="H2685" i="1"/>
  <c r="I2685" i="1" s="1"/>
  <c r="K2685" i="1" s="1"/>
  <c r="H2701" i="1"/>
  <c r="I2701" i="1" s="1"/>
  <c r="K2701" i="1" s="1"/>
  <c r="H2684" i="1"/>
  <c r="I2684" i="1" s="1"/>
  <c r="K2684" i="1" s="1"/>
  <c r="H2717" i="1"/>
  <c r="I2717" i="1" s="1"/>
  <c r="K2717" i="1" s="1"/>
  <c r="H2700" i="1"/>
  <c r="I2700" i="1" s="1"/>
  <c r="K2700" i="1" s="1"/>
  <c r="H2733" i="1"/>
  <c r="I2733" i="1" s="1"/>
  <c r="K2733" i="1" s="1"/>
  <c r="H2716" i="1"/>
  <c r="I2716" i="1" s="1"/>
  <c r="K2716" i="1" s="1"/>
  <c r="H2749" i="1"/>
  <c r="I2749" i="1" s="1"/>
  <c r="K2749" i="1" s="1"/>
  <c r="H2732" i="1"/>
  <c r="I2732" i="1" s="1"/>
  <c r="K2732" i="1" s="1"/>
  <c r="H2765" i="1"/>
  <c r="I2765" i="1" s="1"/>
  <c r="K2765" i="1" s="1"/>
  <c r="H2748" i="1"/>
  <c r="I2748" i="1" s="1"/>
  <c r="K2748" i="1" s="1"/>
  <c r="H2781" i="1"/>
  <c r="I2781" i="1" s="1"/>
  <c r="K2781" i="1" s="1"/>
  <c r="H2764" i="1"/>
  <c r="I2764" i="1" s="1"/>
  <c r="K2764" i="1" s="1"/>
  <c r="H2797" i="1"/>
  <c r="I2797" i="1" s="1"/>
  <c r="K2797" i="1" s="1"/>
  <c r="H2799" i="1"/>
  <c r="I2799" i="1" s="1"/>
  <c r="K2799" i="1" s="1"/>
  <c r="H2780" i="1"/>
  <c r="I2780" i="1" s="1"/>
  <c r="K2780" i="1" s="1"/>
  <c r="H2813" i="1"/>
  <c r="I2813" i="1" s="1"/>
  <c r="K2813" i="1" s="1"/>
  <c r="H2815" i="1"/>
  <c r="I2815" i="1" s="1"/>
  <c r="K2815" i="1" s="1"/>
  <c r="H2793" i="1"/>
  <c r="I2793" i="1" s="1"/>
  <c r="K2793" i="1" s="1"/>
  <c r="H2837" i="1"/>
  <c r="I2837" i="1" s="1"/>
  <c r="K2837" i="1" s="1"/>
  <c r="H2882" i="1"/>
  <c r="I2882" i="1" s="1"/>
  <c r="K2882" i="1" s="1"/>
  <c r="H2903" i="1"/>
  <c r="I2903" i="1" s="1"/>
  <c r="K2903" i="1" s="1"/>
  <c r="H2980" i="1"/>
  <c r="I2980" i="1" s="1"/>
  <c r="K2980" i="1" s="1"/>
  <c r="H2979" i="1"/>
  <c r="I2979" i="1" s="1"/>
  <c r="K2979" i="1" s="1"/>
  <c r="H3007" i="1"/>
  <c r="I3007" i="1" s="1"/>
  <c r="K3007" i="1" s="1"/>
  <c r="H3084" i="1"/>
  <c r="I3084" i="1" s="1"/>
  <c r="K3084" i="1" s="1"/>
  <c r="H2680" i="1"/>
  <c r="I2680" i="1" s="1"/>
  <c r="K2680" i="1" s="1"/>
  <c r="H2696" i="1"/>
  <c r="I2696" i="1" s="1"/>
  <c r="K2696" i="1" s="1"/>
  <c r="H2712" i="1"/>
  <c r="I2712" i="1" s="1"/>
  <c r="K2712" i="1" s="1"/>
  <c r="H2728" i="1"/>
  <c r="I2728" i="1" s="1"/>
  <c r="K2728" i="1" s="1"/>
  <c r="H2744" i="1"/>
  <c r="I2744" i="1" s="1"/>
  <c r="K2744" i="1" s="1"/>
  <c r="H2760" i="1"/>
  <c r="I2760" i="1" s="1"/>
  <c r="K2760" i="1" s="1"/>
  <c r="H2776" i="1"/>
  <c r="I2776" i="1" s="1"/>
  <c r="K2776" i="1" s="1"/>
  <c r="H2792" i="1"/>
  <c r="I2792" i="1" s="1"/>
  <c r="K2792" i="1" s="1"/>
  <c r="H2808" i="1"/>
  <c r="I2808" i="1" s="1"/>
  <c r="K2808" i="1" s="1"/>
  <c r="H2801" i="1"/>
  <c r="I2801" i="1" s="1"/>
  <c r="K2801" i="1" s="1"/>
  <c r="H2871" i="1"/>
  <c r="I2871" i="1" s="1"/>
  <c r="K2871" i="1" s="1"/>
  <c r="H2875" i="1"/>
  <c r="I2875" i="1" s="1"/>
  <c r="K2875" i="1" s="1"/>
  <c r="H2889" i="1"/>
  <c r="I2889" i="1" s="1"/>
  <c r="K2889" i="1" s="1"/>
  <c r="H2893" i="1"/>
  <c r="I2893" i="1" s="1"/>
  <c r="K2893" i="1" s="1"/>
  <c r="H2888" i="1"/>
  <c r="I2888" i="1" s="1"/>
  <c r="K2888" i="1" s="1"/>
  <c r="H2932" i="1"/>
  <c r="I2932" i="1" s="1"/>
  <c r="K2932" i="1" s="1"/>
  <c r="H2931" i="1"/>
  <c r="I2931" i="1" s="1"/>
  <c r="K2931" i="1" s="1"/>
  <c r="H2933" i="1"/>
  <c r="I2933" i="1" s="1"/>
  <c r="K2933" i="1" s="1"/>
  <c r="H2974" i="1"/>
  <c r="I2974" i="1" s="1"/>
  <c r="K2974" i="1" s="1"/>
  <c r="H3019" i="1"/>
  <c r="I3019" i="1" s="1"/>
  <c r="K3019" i="1" s="1"/>
  <c r="H3027" i="1"/>
  <c r="I3027" i="1" s="1"/>
  <c r="K3027" i="1" s="1"/>
  <c r="H3123" i="1"/>
  <c r="I3123" i="1" s="1"/>
  <c r="K3123" i="1" s="1"/>
  <c r="H3111" i="1"/>
  <c r="I3111" i="1" s="1"/>
  <c r="K3111" i="1" s="1"/>
  <c r="H2794" i="1"/>
  <c r="I2794" i="1" s="1"/>
  <c r="K2794" i="1" s="1"/>
  <c r="H2810" i="1"/>
  <c r="I2810" i="1" s="1"/>
  <c r="K2810" i="1" s="1"/>
  <c r="H2821" i="1"/>
  <c r="I2821" i="1" s="1"/>
  <c r="K2821" i="1" s="1"/>
  <c r="H2823" i="1"/>
  <c r="I2823" i="1" s="1"/>
  <c r="K2823" i="1" s="1"/>
  <c r="H2843" i="1"/>
  <c r="I2843" i="1" s="1"/>
  <c r="K2843" i="1" s="1"/>
  <c r="H2859" i="1"/>
  <c r="I2859" i="1" s="1"/>
  <c r="K2859" i="1" s="1"/>
  <c r="H2873" i="1"/>
  <c r="I2873" i="1" s="1"/>
  <c r="K2873" i="1" s="1"/>
  <c r="H2887" i="1"/>
  <c r="I2887" i="1" s="1"/>
  <c r="K2887" i="1" s="1"/>
  <c r="H2954" i="1"/>
  <c r="I2954" i="1" s="1"/>
  <c r="K2954" i="1" s="1"/>
  <c r="H2952" i="1"/>
  <c r="I2952" i="1" s="1"/>
  <c r="K2952" i="1" s="1"/>
  <c r="H2949" i="1"/>
  <c r="I2949" i="1" s="1"/>
  <c r="H2961" i="1"/>
  <c r="I2961" i="1" s="1"/>
  <c r="K2961" i="1" s="1"/>
  <c r="H2943" i="1"/>
  <c r="I2943" i="1" s="1"/>
  <c r="K2943" i="1" s="1"/>
  <c r="H2976" i="1"/>
  <c r="I2976" i="1" s="1"/>
  <c r="K2976" i="1" s="1"/>
  <c r="H2982" i="1"/>
  <c r="I2982" i="1" s="1"/>
  <c r="K2982" i="1" s="1"/>
  <c r="H2958" i="1"/>
  <c r="I2958" i="1" s="1"/>
  <c r="K2958" i="1" s="1"/>
  <c r="H2960" i="1"/>
  <c r="I2960" i="1" s="1"/>
  <c r="K2960" i="1" s="1"/>
  <c r="H3052" i="1"/>
  <c r="I3052" i="1" s="1"/>
  <c r="K3052" i="1" s="1"/>
  <c r="H3067" i="1"/>
  <c r="I3067" i="1" s="1"/>
  <c r="K3067" i="1" s="1"/>
  <c r="H3082" i="1"/>
  <c r="I3082" i="1" s="1"/>
  <c r="K3082" i="1" s="1"/>
  <c r="H3075" i="1"/>
  <c r="I3075" i="1" s="1"/>
  <c r="K3075" i="1" s="1"/>
  <c r="H3100" i="1"/>
  <c r="I3100" i="1" s="1"/>
  <c r="K3100" i="1" s="1"/>
  <c r="H3131" i="1"/>
  <c r="I3131" i="1" s="1"/>
  <c r="K3131" i="1" s="1"/>
  <c r="H2648" i="1"/>
  <c r="I2648" i="1" s="1"/>
  <c r="K2648" i="1" s="1"/>
  <c r="H2656" i="1"/>
  <c r="I2656" i="1" s="1"/>
  <c r="K2656" i="1" s="1"/>
  <c r="H2664" i="1"/>
  <c r="I2664" i="1" s="1"/>
  <c r="K2664" i="1" s="1"/>
  <c r="H2672" i="1"/>
  <c r="I2672" i="1" s="1"/>
  <c r="K2672" i="1" s="1"/>
  <c r="H2829" i="1"/>
  <c r="I2829" i="1" s="1"/>
  <c r="K2829" i="1" s="1"/>
  <c r="H2831" i="1"/>
  <c r="I2831" i="1" s="1"/>
  <c r="K2831" i="1" s="1"/>
  <c r="H2839" i="1"/>
  <c r="I2839" i="1" s="1"/>
  <c r="K2839" i="1" s="1"/>
  <c r="H2845" i="1"/>
  <c r="I2845" i="1" s="1"/>
  <c r="K2845" i="1" s="1"/>
  <c r="H2853" i="1"/>
  <c r="I2853" i="1" s="1"/>
  <c r="K2853" i="1" s="1"/>
  <c r="H2851" i="1"/>
  <c r="I2851" i="1" s="1"/>
  <c r="K2851" i="1" s="1"/>
  <c r="H2854" i="1"/>
  <c r="I2854" i="1" s="1"/>
  <c r="K2854" i="1" s="1"/>
  <c r="H2855" i="1"/>
  <c r="I2855" i="1" s="1"/>
  <c r="K2855" i="1" s="1"/>
  <c r="H2861" i="1"/>
  <c r="I2861" i="1" s="1"/>
  <c r="K2861" i="1" s="1"/>
  <c r="H2877" i="1"/>
  <c r="I2877" i="1" s="1"/>
  <c r="K2877" i="1" s="1"/>
  <c r="H2872" i="1"/>
  <c r="I2872" i="1" s="1"/>
  <c r="K2872" i="1" s="1"/>
  <c r="H2874" i="1"/>
  <c r="I2874" i="1" s="1"/>
  <c r="K2874" i="1" s="1"/>
  <c r="H2916" i="1"/>
  <c r="I2916" i="1" s="1"/>
  <c r="K2916" i="1" s="1"/>
  <c r="H2915" i="1"/>
  <c r="I2915" i="1" s="1"/>
  <c r="K2915" i="1" s="1"/>
  <c r="H2937" i="1"/>
  <c r="I2937" i="1" s="1"/>
  <c r="K2937" i="1" s="1"/>
  <c r="H2935" i="1"/>
  <c r="I2935" i="1" s="1"/>
  <c r="K2935" i="1" s="1"/>
  <c r="H2936" i="1"/>
  <c r="I2936" i="1" s="1"/>
  <c r="K2936" i="1" s="1"/>
  <c r="H2653" i="1"/>
  <c r="I2653" i="1" s="1"/>
  <c r="K2653" i="1" s="1"/>
  <c r="H2661" i="1"/>
  <c r="I2661" i="1" s="1"/>
  <c r="K2661" i="1" s="1"/>
  <c r="H2669" i="1"/>
  <c r="I2669" i="1" s="1"/>
  <c r="K2669" i="1" s="1"/>
  <c r="H2677" i="1"/>
  <c r="I2677" i="1" s="1"/>
  <c r="K2677" i="1" s="1"/>
  <c r="H2693" i="1"/>
  <c r="I2693" i="1" s="1"/>
  <c r="K2693" i="1" s="1"/>
  <c r="H2676" i="1"/>
  <c r="I2676" i="1" s="1"/>
  <c r="K2676" i="1" s="1"/>
  <c r="H2709" i="1"/>
  <c r="I2709" i="1" s="1"/>
  <c r="K2709" i="1" s="1"/>
  <c r="H2683" i="1"/>
  <c r="I2683" i="1" s="1"/>
  <c r="K2683" i="1" s="1"/>
  <c r="H2692" i="1"/>
  <c r="I2692" i="1" s="1"/>
  <c r="K2692" i="1" s="1"/>
  <c r="H2725" i="1"/>
  <c r="I2725" i="1" s="1"/>
  <c r="K2725" i="1" s="1"/>
  <c r="H2699" i="1"/>
  <c r="I2699" i="1" s="1"/>
  <c r="K2699" i="1" s="1"/>
  <c r="H2708" i="1"/>
  <c r="I2708" i="1" s="1"/>
  <c r="K2708" i="1" s="1"/>
  <c r="H2741" i="1"/>
  <c r="I2741" i="1" s="1"/>
  <c r="K2741" i="1" s="1"/>
  <c r="H2715" i="1"/>
  <c r="I2715" i="1" s="1"/>
  <c r="K2715" i="1" s="1"/>
  <c r="H2724" i="1"/>
  <c r="I2724" i="1" s="1"/>
  <c r="K2724" i="1" s="1"/>
  <c r="H2757" i="1"/>
  <c r="I2757" i="1" s="1"/>
  <c r="K2757" i="1" s="1"/>
  <c r="H2731" i="1"/>
  <c r="I2731" i="1" s="1"/>
  <c r="K2731" i="1" s="1"/>
  <c r="H2740" i="1"/>
  <c r="I2740" i="1" s="1"/>
  <c r="K2740" i="1" s="1"/>
  <c r="H2773" i="1"/>
  <c r="I2773" i="1" s="1"/>
  <c r="K2773" i="1" s="1"/>
  <c r="H2747" i="1"/>
  <c r="I2747" i="1" s="1"/>
  <c r="K2747" i="1" s="1"/>
  <c r="H2756" i="1"/>
  <c r="I2756" i="1" s="1"/>
  <c r="K2756" i="1" s="1"/>
  <c r="H2789" i="1"/>
  <c r="I2789" i="1" s="1"/>
  <c r="K2789" i="1" s="1"/>
  <c r="H2763" i="1"/>
  <c r="I2763" i="1" s="1"/>
  <c r="K2763" i="1" s="1"/>
  <c r="H2772" i="1"/>
  <c r="I2772" i="1" s="1"/>
  <c r="K2772" i="1" s="1"/>
  <c r="H2805" i="1"/>
  <c r="I2805" i="1" s="1"/>
  <c r="K2805" i="1" s="1"/>
  <c r="H2807" i="1"/>
  <c r="I2807" i="1" s="1"/>
  <c r="K2807" i="1" s="1"/>
  <c r="H2816" i="1"/>
  <c r="I2816" i="1" s="1"/>
  <c r="K2816" i="1" s="1"/>
  <c r="H2838" i="1"/>
  <c r="I2838" i="1" s="1"/>
  <c r="K2838" i="1" s="1"/>
  <c r="H2914" i="1"/>
  <c r="I2914" i="1" s="1"/>
  <c r="K2914" i="1" s="1"/>
  <c r="H2986" i="1"/>
  <c r="I2986" i="1" s="1"/>
  <c r="K2986" i="1" s="1"/>
  <c r="H2983" i="1"/>
  <c r="I2983" i="1" s="1"/>
  <c r="K2983" i="1" s="1"/>
  <c r="H2993" i="1"/>
  <c r="I2993" i="1" s="1"/>
  <c r="K2993" i="1" s="1"/>
  <c r="H2992" i="1"/>
  <c r="I2992" i="1" s="1"/>
  <c r="K2992" i="1" s="1"/>
  <c r="H2991" i="1"/>
  <c r="I2991" i="1" s="1"/>
  <c r="K2991" i="1" s="1"/>
  <c r="H2975" i="1"/>
  <c r="I2975" i="1" s="1"/>
  <c r="K2975" i="1" s="1"/>
  <c r="H3043" i="1"/>
  <c r="I3043" i="1" s="1"/>
  <c r="K3043" i="1" s="1"/>
  <c r="H3050" i="1"/>
  <c r="I3050" i="1" s="1"/>
  <c r="K3050" i="1" s="1"/>
  <c r="H3065" i="1"/>
  <c r="I3065" i="1" s="1"/>
  <c r="K3065" i="1" s="1"/>
  <c r="H3116" i="1"/>
  <c r="I3116" i="1" s="1"/>
  <c r="K3116" i="1" s="1"/>
  <c r="H3463" i="1"/>
  <c r="I3463" i="1" s="1"/>
  <c r="K3463" i="1" s="1"/>
  <c r="H3462" i="1"/>
  <c r="I3462" i="1" s="1"/>
  <c r="K3462" i="1" s="1"/>
  <c r="H3449" i="1"/>
  <c r="I3449" i="1" s="1"/>
  <c r="K3449" i="1" s="1"/>
  <c r="H3451" i="1"/>
  <c r="I3451" i="1" s="1"/>
  <c r="K3451" i="1" s="1"/>
  <c r="H2688" i="1"/>
  <c r="I2688" i="1" s="1"/>
  <c r="K2688" i="1" s="1"/>
  <c r="H2704" i="1"/>
  <c r="I2704" i="1" s="1"/>
  <c r="K2704" i="1" s="1"/>
  <c r="H2720" i="1"/>
  <c r="I2720" i="1" s="1"/>
  <c r="K2720" i="1" s="1"/>
  <c r="H2736" i="1"/>
  <c r="I2736" i="1" s="1"/>
  <c r="K2736" i="1" s="1"/>
  <c r="H2752" i="1"/>
  <c r="I2752" i="1" s="1"/>
  <c r="K2752" i="1" s="1"/>
  <c r="H2768" i="1"/>
  <c r="I2768" i="1" s="1"/>
  <c r="K2768" i="1" s="1"/>
  <c r="H2784" i="1"/>
  <c r="I2784" i="1" s="1"/>
  <c r="K2784" i="1" s="1"/>
  <c r="H2800" i="1"/>
  <c r="I2800" i="1" s="1"/>
  <c r="K2800" i="1" s="1"/>
  <c r="H2818" i="1"/>
  <c r="I2818" i="1" s="1"/>
  <c r="K2818" i="1" s="1"/>
  <c r="H2796" i="1"/>
  <c r="I2796" i="1" s="1"/>
  <c r="K2796" i="1" s="1"/>
  <c r="H2804" i="1"/>
  <c r="I2804" i="1" s="1"/>
  <c r="K2804" i="1" s="1"/>
  <c r="H2812" i="1"/>
  <c r="I2812" i="1" s="1"/>
  <c r="K2812" i="1" s="1"/>
  <c r="H2814" i="1"/>
  <c r="I2814" i="1" s="1"/>
  <c r="K2814" i="1" s="1"/>
  <c r="H2828" i="1"/>
  <c r="I2828" i="1" s="1"/>
  <c r="K2828" i="1" s="1"/>
  <c r="H2830" i="1"/>
  <c r="I2830" i="1" s="1"/>
  <c r="K2830" i="1" s="1"/>
  <c r="H2866" i="1"/>
  <c r="I2866" i="1" s="1"/>
  <c r="K2866" i="1" s="1"/>
  <c r="H2900" i="1"/>
  <c r="I2900" i="1" s="1"/>
  <c r="K2900" i="1" s="1"/>
  <c r="H2899" i="1"/>
  <c r="I2899" i="1" s="1"/>
  <c r="K2899" i="1" s="1"/>
  <c r="H2902" i="1"/>
  <c r="I2902" i="1" s="1"/>
  <c r="K2902" i="1" s="1"/>
  <c r="H2907" i="1"/>
  <c r="I2907" i="1" s="1"/>
  <c r="H2921" i="1"/>
  <c r="I2921" i="1" s="1"/>
  <c r="K2921" i="1" s="1"/>
  <c r="H2920" i="1"/>
  <c r="I2920" i="1" s="1"/>
  <c r="K2920" i="1" s="1"/>
  <c r="H2955" i="1"/>
  <c r="I2955" i="1" s="1"/>
  <c r="K2955" i="1" s="1"/>
  <c r="H2967" i="1"/>
  <c r="I2967" i="1" s="1"/>
  <c r="K2967" i="1" s="1"/>
  <c r="H2965" i="1"/>
  <c r="I2965" i="1" s="1"/>
  <c r="K2965" i="1" s="1"/>
  <c r="H2966" i="1"/>
  <c r="I2966" i="1" s="1"/>
  <c r="K2966" i="1" s="1"/>
  <c r="H2973" i="1"/>
  <c r="I2973" i="1" s="1"/>
  <c r="K2973" i="1" s="1"/>
  <c r="H3015" i="1"/>
  <c r="I3015" i="1" s="1"/>
  <c r="K3015" i="1" s="1"/>
  <c r="H3061" i="1"/>
  <c r="I3061" i="1" s="1"/>
  <c r="K3061" i="1" s="1"/>
  <c r="H3062" i="1"/>
  <c r="I3062" i="1" s="1"/>
  <c r="K3062" i="1" s="1"/>
  <c r="H3046" i="1"/>
  <c r="I3046" i="1" s="1"/>
  <c r="K3046" i="1" s="1"/>
  <c r="H3083" i="1"/>
  <c r="I3083" i="1" s="1"/>
  <c r="K3083" i="1" s="1"/>
  <c r="H3091" i="1"/>
  <c r="I3091" i="1" s="1"/>
  <c r="K3091" i="1" s="1"/>
  <c r="H3079" i="1"/>
  <c r="I3079" i="1" s="1"/>
  <c r="K3079" i="1" s="1"/>
  <c r="H3167" i="1"/>
  <c r="I3167" i="1" s="1"/>
  <c r="K3167" i="1" s="1"/>
  <c r="H3165" i="1"/>
  <c r="I3165" i="1" s="1"/>
  <c r="K3165" i="1" s="1"/>
  <c r="H3166" i="1"/>
  <c r="I3166" i="1" s="1"/>
  <c r="K3166" i="1" s="1"/>
  <c r="H3147" i="1"/>
  <c r="I3147" i="1" s="1"/>
  <c r="K3147" i="1" s="1"/>
  <c r="H3199" i="1"/>
  <c r="I3199" i="1" s="1"/>
  <c r="K3199" i="1" s="1"/>
  <c r="H3197" i="1"/>
  <c r="I3197" i="1" s="1"/>
  <c r="K3197" i="1" s="1"/>
  <c r="H3198" i="1"/>
  <c r="I3198" i="1" s="1"/>
  <c r="K3198" i="1" s="1"/>
  <c r="H3179" i="1"/>
  <c r="I3179" i="1" s="1"/>
  <c r="K3179" i="1" s="1"/>
  <c r="H3231" i="1"/>
  <c r="I3231" i="1" s="1"/>
  <c r="K3231" i="1" s="1"/>
  <c r="H3229" i="1"/>
  <c r="I3229" i="1" s="1"/>
  <c r="K3229" i="1" s="1"/>
  <c r="H3230" i="1"/>
  <c r="I3230" i="1" s="1"/>
  <c r="K3230" i="1" s="1"/>
  <c r="H3211" i="1"/>
  <c r="I3211" i="1" s="1"/>
  <c r="K3211" i="1" s="1"/>
  <c r="H3263" i="1"/>
  <c r="I3263" i="1" s="1"/>
  <c r="K3263" i="1" s="1"/>
  <c r="H3261" i="1"/>
  <c r="I3261" i="1" s="1"/>
  <c r="K3261" i="1" s="1"/>
  <c r="H3262" i="1"/>
  <c r="I3262" i="1" s="1"/>
  <c r="K3262" i="1" s="1"/>
  <c r="H3243" i="1"/>
  <c r="I3243" i="1" s="1"/>
  <c r="K3243" i="1" s="1"/>
  <c r="H3295" i="1"/>
  <c r="I3295" i="1" s="1"/>
  <c r="K3295" i="1" s="1"/>
  <c r="H3294" i="1"/>
  <c r="I3294" i="1" s="1"/>
  <c r="K3294" i="1" s="1"/>
  <c r="H3275" i="1"/>
  <c r="I3275" i="1" s="1"/>
  <c r="K3275" i="1" s="1"/>
  <c r="H3327" i="1"/>
  <c r="I3327" i="1" s="1"/>
  <c r="K3327" i="1" s="1"/>
  <c r="H3326" i="1"/>
  <c r="I3326" i="1" s="1"/>
  <c r="K3326" i="1" s="1"/>
  <c r="H3307" i="1"/>
  <c r="I3307" i="1" s="1"/>
  <c r="H3356" i="1"/>
  <c r="I3356" i="1" s="1"/>
  <c r="K3356" i="1" s="1"/>
  <c r="H3359" i="1"/>
  <c r="I3359" i="1" s="1"/>
  <c r="K3359" i="1" s="1"/>
  <c r="H3339" i="1"/>
  <c r="I3339" i="1" s="1"/>
  <c r="K3339" i="1" s="1"/>
  <c r="H3412" i="1"/>
  <c r="I3412" i="1" s="1"/>
  <c r="K3412" i="1" s="1"/>
  <c r="H3452" i="1"/>
  <c r="I3452" i="1" s="1"/>
  <c r="K3452" i="1" s="1"/>
  <c r="H3460" i="1"/>
  <c r="I3460" i="1" s="1"/>
  <c r="K3460" i="1" s="1"/>
  <c r="H3727" i="1"/>
  <c r="I3727" i="1" s="1"/>
  <c r="K3727" i="1" s="1"/>
  <c r="H3726" i="1"/>
  <c r="I3726" i="1" s="1"/>
  <c r="K3726" i="1" s="1"/>
  <c r="H3724" i="1"/>
  <c r="I3724" i="1" s="1"/>
  <c r="K3724" i="1" s="1"/>
  <c r="H2885" i="1"/>
  <c r="I2885" i="1" s="1"/>
  <c r="H2901" i="1"/>
  <c r="I2901" i="1" s="1"/>
  <c r="K2901" i="1" s="1"/>
  <c r="H2917" i="1"/>
  <c r="I2917" i="1" s="1"/>
  <c r="K2917" i="1" s="1"/>
  <c r="H2956" i="1"/>
  <c r="I2956" i="1" s="1"/>
  <c r="K2956" i="1" s="1"/>
  <c r="H2934" i="1"/>
  <c r="I2934" i="1" s="1"/>
  <c r="K2934" i="1" s="1"/>
  <c r="H2969" i="1"/>
  <c r="I2969" i="1" s="1"/>
  <c r="K2969" i="1" s="1"/>
  <c r="H2988" i="1"/>
  <c r="I2988" i="1" s="1"/>
  <c r="K2988" i="1" s="1"/>
  <c r="H3001" i="1"/>
  <c r="I3001" i="1" s="1"/>
  <c r="K3001" i="1" s="1"/>
  <c r="H3000" i="1"/>
  <c r="I3000" i="1" s="1"/>
  <c r="K3000" i="1" s="1"/>
  <c r="H2987" i="1"/>
  <c r="I2987" i="1" s="1"/>
  <c r="K2987" i="1" s="1"/>
  <c r="H3006" i="1"/>
  <c r="I3006" i="1" s="1"/>
  <c r="K3006" i="1" s="1"/>
  <c r="H3042" i="1"/>
  <c r="I3042" i="1" s="1"/>
  <c r="K3042" i="1" s="1"/>
  <c r="H3044" i="1"/>
  <c r="I3044" i="1" s="1"/>
  <c r="K3044" i="1" s="1"/>
  <c r="H3038" i="1"/>
  <c r="I3038" i="1" s="1"/>
  <c r="K3038" i="1" s="1"/>
  <c r="H3074" i="1"/>
  <c r="I3074" i="1" s="1"/>
  <c r="K3074" i="1" s="1"/>
  <c r="H3076" i="1"/>
  <c r="I3076" i="1" s="1"/>
  <c r="K3076" i="1" s="1"/>
  <c r="H3098" i="1"/>
  <c r="I3098" i="1" s="1"/>
  <c r="K3098" i="1" s="1"/>
  <c r="H3114" i="1"/>
  <c r="I3114" i="1" s="1"/>
  <c r="K3114" i="1" s="1"/>
  <c r="H3130" i="1"/>
  <c r="I3130" i="1" s="1"/>
  <c r="K3130" i="1" s="1"/>
  <c r="H3146" i="1"/>
  <c r="I3146" i="1" s="1"/>
  <c r="K3146" i="1" s="1"/>
  <c r="H3170" i="1"/>
  <c r="I3170" i="1" s="1"/>
  <c r="K3170" i="1" s="1"/>
  <c r="H3175" i="1"/>
  <c r="I3175" i="1" s="1"/>
  <c r="K3175" i="1" s="1"/>
  <c r="H3173" i="1"/>
  <c r="I3173" i="1" s="1"/>
  <c r="K3173" i="1" s="1"/>
  <c r="H3174" i="1"/>
  <c r="I3174" i="1" s="1"/>
  <c r="K3174" i="1" s="1"/>
  <c r="H3155" i="1"/>
  <c r="I3155" i="1" s="1"/>
  <c r="K3155" i="1" s="1"/>
  <c r="H3202" i="1"/>
  <c r="I3202" i="1" s="1"/>
  <c r="K3202" i="1" s="1"/>
  <c r="H3207" i="1"/>
  <c r="I3207" i="1" s="1"/>
  <c r="K3207" i="1" s="1"/>
  <c r="H3205" i="1"/>
  <c r="I3205" i="1" s="1"/>
  <c r="K3205" i="1" s="1"/>
  <c r="H3206" i="1"/>
  <c r="I3206" i="1" s="1"/>
  <c r="K3206" i="1" s="1"/>
  <c r="H3187" i="1"/>
  <c r="I3187" i="1" s="1"/>
  <c r="K3187" i="1" s="1"/>
  <c r="H3234" i="1"/>
  <c r="I3234" i="1" s="1"/>
  <c r="K3234" i="1" s="1"/>
  <c r="H3239" i="1"/>
  <c r="I3239" i="1" s="1"/>
  <c r="K3239" i="1" s="1"/>
  <c r="H3237" i="1"/>
  <c r="I3237" i="1" s="1"/>
  <c r="K3237" i="1" s="1"/>
  <c r="H3238" i="1"/>
  <c r="I3238" i="1" s="1"/>
  <c r="K3238" i="1" s="1"/>
  <c r="H3219" i="1"/>
  <c r="I3219" i="1" s="1"/>
  <c r="K3219" i="1" s="1"/>
  <c r="H3266" i="1"/>
  <c r="I3266" i="1" s="1"/>
  <c r="K3266" i="1" s="1"/>
  <c r="H3271" i="1"/>
  <c r="I3271" i="1" s="1"/>
  <c r="K3271" i="1" s="1"/>
  <c r="H3270" i="1"/>
  <c r="I3270" i="1" s="1"/>
  <c r="K3270" i="1" s="1"/>
  <c r="H3251" i="1"/>
  <c r="I3251" i="1" s="1"/>
  <c r="K3251" i="1" s="1"/>
  <c r="H3298" i="1"/>
  <c r="I3298" i="1" s="1"/>
  <c r="K3298" i="1" s="1"/>
  <c r="H3303" i="1"/>
  <c r="I3303" i="1" s="1"/>
  <c r="K3303" i="1" s="1"/>
  <c r="H3302" i="1"/>
  <c r="I3302" i="1" s="1"/>
  <c r="K3302" i="1" s="1"/>
  <c r="H3283" i="1"/>
  <c r="I3283" i="1" s="1"/>
  <c r="K3283" i="1" s="1"/>
  <c r="H3330" i="1"/>
  <c r="I3330" i="1" s="1"/>
  <c r="K3330" i="1" s="1"/>
  <c r="H3335" i="1"/>
  <c r="I3335" i="1" s="1"/>
  <c r="K3335" i="1" s="1"/>
  <c r="H3334" i="1"/>
  <c r="I3334" i="1" s="1"/>
  <c r="K3334" i="1" s="1"/>
  <c r="H3315" i="1"/>
  <c r="I3315" i="1" s="1"/>
  <c r="K3315" i="1" s="1"/>
  <c r="H3347" i="1"/>
  <c r="I3347" i="1" s="1"/>
  <c r="K3347" i="1" s="1"/>
  <c r="H3367" i="1"/>
  <c r="I3367" i="1" s="1"/>
  <c r="K3367" i="1" s="1"/>
  <c r="H3417" i="1"/>
  <c r="I3417" i="1" s="1"/>
  <c r="K3417" i="1" s="1"/>
  <c r="H3440" i="1"/>
  <c r="I3440" i="1" s="1"/>
  <c r="K3440" i="1" s="1"/>
  <c r="H3438" i="1"/>
  <c r="I3438" i="1" s="1"/>
  <c r="K3438" i="1" s="1"/>
  <c r="H2836" i="1"/>
  <c r="I2836" i="1" s="1"/>
  <c r="K2836" i="1" s="1"/>
  <c r="H2844" i="1"/>
  <c r="I2844" i="1" s="1"/>
  <c r="K2844" i="1" s="1"/>
  <c r="H2852" i="1"/>
  <c r="I2852" i="1" s="1"/>
  <c r="K2852" i="1" s="1"/>
  <c r="H2860" i="1"/>
  <c r="I2860" i="1" s="1"/>
  <c r="K2860" i="1" s="1"/>
  <c r="H2878" i="1"/>
  <c r="I2878" i="1" s="1"/>
  <c r="K2878" i="1" s="1"/>
  <c r="H2922" i="1"/>
  <c r="I2922" i="1" s="1"/>
  <c r="K2922" i="1" s="1"/>
  <c r="H2894" i="1"/>
  <c r="I2894" i="1" s="1"/>
  <c r="K2894" i="1" s="1"/>
  <c r="H2938" i="1"/>
  <c r="I2938" i="1" s="1"/>
  <c r="K2938" i="1" s="1"/>
  <c r="H2910" i="1"/>
  <c r="I2910" i="1" s="1"/>
  <c r="K2910" i="1" s="1"/>
  <c r="H2962" i="1"/>
  <c r="I2962" i="1" s="1"/>
  <c r="K2962" i="1" s="1"/>
  <c r="H2951" i="1"/>
  <c r="I2951" i="1" s="1"/>
  <c r="K2951" i="1" s="1"/>
  <c r="H2994" i="1"/>
  <c r="I2994" i="1" s="1"/>
  <c r="K2994" i="1" s="1"/>
  <c r="H2968" i="1"/>
  <c r="I2968" i="1" s="1"/>
  <c r="K2968" i="1" s="1"/>
  <c r="H3005" i="1"/>
  <c r="I3005" i="1" s="1"/>
  <c r="K3005" i="1" s="1"/>
  <c r="H3009" i="1"/>
  <c r="I3009" i="1" s="1"/>
  <c r="K3009" i="1" s="1"/>
  <c r="H3008" i="1"/>
  <c r="I3008" i="1" s="1"/>
  <c r="K3008" i="1" s="1"/>
  <c r="H3013" i="1"/>
  <c r="I3013" i="1" s="1"/>
  <c r="K3013" i="1" s="1"/>
  <c r="H3017" i="1"/>
  <c r="I3017" i="1" s="1"/>
  <c r="K3017" i="1" s="1"/>
  <c r="H3016" i="1"/>
  <c r="I3016" i="1" s="1"/>
  <c r="K3016" i="1" s="1"/>
  <c r="H3021" i="1"/>
  <c r="I3021" i="1" s="1"/>
  <c r="K3021" i="1" s="1"/>
  <c r="H3025" i="1"/>
  <c r="I3025" i="1" s="1"/>
  <c r="K3025" i="1" s="1"/>
  <c r="H3023" i="1"/>
  <c r="I3023" i="1" s="1"/>
  <c r="K3023" i="1" s="1"/>
  <c r="H3053" i="1"/>
  <c r="I3053" i="1" s="1"/>
  <c r="K3053" i="1" s="1"/>
  <c r="H3057" i="1"/>
  <c r="I3057" i="1" s="1"/>
  <c r="K3057" i="1" s="1"/>
  <c r="H3055" i="1"/>
  <c r="I3055" i="1" s="1"/>
  <c r="K3055" i="1" s="1"/>
  <c r="H3085" i="1"/>
  <c r="I3085" i="1" s="1"/>
  <c r="K3085" i="1" s="1"/>
  <c r="H3086" i="1"/>
  <c r="I3086" i="1" s="1"/>
  <c r="K3086" i="1" s="1"/>
  <c r="H3089" i="1"/>
  <c r="I3089" i="1" s="1"/>
  <c r="K3089" i="1" s="1"/>
  <c r="H3101" i="1"/>
  <c r="I3101" i="1" s="1"/>
  <c r="K3101" i="1" s="1"/>
  <c r="H3102" i="1"/>
  <c r="I3102" i="1" s="1"/>
  <c r="K3102" i="1" s="1"/>
  <c r="H3105" i="1"/>
  <c r="I3105" i="1" s="1"/>
  <c r="K3105" i="1" s="1"/>
  <c r="H3117" i="1"/>
  <c r="I3117" i="1" s="1"/>
  <c r="K3117" i="1" s="1"/>
  <c r="H3118" i="1"/>
  <c r="I3118" i="1" s="1"/>
  <c r="K3118" i="1" s="1"/>
  <c r="H3121" i="1"/>
  <c r="I3121" i="1" s="1"/>
  <c r="K3121" i="1" s="1"/>
  <c r="H3135" i="1"/>
  <c r="I3135" i="1" s="1"/>
  <c r="K3135" i="1" s="1"/>
  <c r="H3133" i="1"/>
  <c r="I3133" i="1" s="1"/>
  <c r="K3133" i="1" s="1"/>
  <c r="H3134" i="1"/>
  <c r="I3134" i="1" s="1"/>
  <c r="K3134" i="1" s="1"/>
  <c r="H3137" i="1"/>
  <c r="I3137" i="1" s="1"/>
  <c r="K3137" i="1" s="1"/>
  <c r="H3151" i="1"/>
  <c r="I3151" i="1" s="1"/>
  <c r="K3151" i="1" s="1"/>
  <c r="H3149" i="1"/>
  <c r="I3149" i="1" s="1"/>
  <c r="K3149" i="1" s="1"/>
  <c r="H3150" i="1"/>
  <c r="I3150" i="1" s="1"/>
  <c r="K3150" i="1" s="1"/>
  <c r="H3153" i="1"/>
  <c r="I3153" i="1" s="1"/>
  <c r="K3153" i="1" s="1"/>
  <c r="H3180" i="1"/>
  <c r="I3180" i="1" s="1"/>
  <c r="K3180" i="1" s="1"/>
  <c r="H3185" i="1"/>
  <c r="I3185" i="1" s="1"/>
  <c r="K3185" i="1" s="1"/>
  <c r="H3212" i="1"/>
  <c r="I3212" i="1" s="1"/>
  <c r="K3212" i="1" s="1"/>
  <c r="H3217" i="1"/>
  <c r="I3217" i="1" s="1"/>
  <c r="K3217" i="1" s="1"/>
  <c r="H3244" i="1"/>
  <c r="I3244" i="1" s="1"/>
  <c r="K3244" i="1" s="1"/>
  <c r="H3249" i="1"/>
  <c r="I3249" i="1" s="1"/>
  <c r="K3249" i="1" s="1"/>
  <c r="H3276" i="1"/>
  <c r="I3276" i="1" s="1"/>
  <c r="K3276" i="1" s="1"/>
  <c r="H3281" i="1"/>
  <c r="I3281" i="1" s="1"/>
  <c r="K3281" i="1" s="1"/>
  <c r="H3285" i="1"/>
  <c r="I3285" i="1" s="1"/>
  <c r="K3285" i="1" s="1"/>
  <c r="H3308" i="1"/>
  <c r="I3308" i="1" s="1"/>
  <c r="K3308" i="1" s="1"/>
  <c r="H3313" i="1"/>
  <c r="I3313" i="1" s="1"/>
  <c r="K3313" i="1" s="1"/>
  <c r="H3317" i="1"/>
  <c r="I3317" i="1" s="1"/>
  <c r="K3317" i="1" s="1"/>
  <c r="H3340" i="1"/>
  <c r="I3340" i="1" s="1"/>
  <c r="K3340" i="1" s="1"/>
  <c r="H3345" i="1"/>
  <c r="I3345" i="1" s="1"/>
  <c r="K3345" i="1" s="1"/>
  <c r="H3349" i="1"/>
  <c r="I3349" i="1" s="1"/>
  <c r="K3349" i="1" s="1"/>
  <c r="H3355" i="1"/>
  <c r="I3355" i="1" s="1"/>
  <c r="K3355" i="1" s="1"/>
  <c r="H3376" i="1"/>
  <c r="I3376" i="1" s="1"/>
  <c r="K3376" i="1" s="1"/>
  <c r="H3387" i="1"/>
  <c r="I3387" i="1" s="1"/>
  <c r="K3387" i="1" s="1"/>
  <c r="H3392" i="1"/>
  <c r="I3392" i="1" s="1"/>
  <c r="K3392" i="1" s="1"/>
  <c r="H3397" i="1"/>
  <c r="I3397" i="1" s="1"/>
  <c r="K3397" i="1" s="1"/>
  <c r="H3425" i="1"/>
  <c r="I3425" i="1" s="1"/>
  <c r="K3425" i="1" s="1"/>
  <c r="H3433" i="1"/>
  <c r="I3433" i="1" s="1"/>
  <c r="K3433" i="1" s="1"/>
  <c r="H3461" i="1"/>
  <c r="I3461" i="1" s="1"/>
  <c r="K3461" i="1" s="1"/>
  <c r="H3504" i="1"/>
  <c r="I3504" i="1" s="1"/>
  <c r="K3504" i="1" s="1"/>
  <c r="H3510" i="1"/>
  <c r="I3510" i="1" s="1"/>
  <c r="K3510" i="1" s="1"/>
  <c r="H2841" i="1"/>
  <c r="I2841" i="1" s="1"/>
  <c r="K2841" i="1" s="1"/>
  <c r="H2849" i="1"/>
  <c r="I2849" i="1" s="1"/>
  <c r="K2849" i="1" s="1"/>
  <c r="H2857" i="1"/>
  <c r="I2857" i="1" s="1"/>
  <c r="K2857" i="1" s="1"/>
  <c r="H2865" i="1"/>
  <c r="I2865" i="1" s="1"/>
  <c r="K2865" i="1" s="1"/>
  <c r="H2881" i="1"/>
  <c r="I2881" i="1" s="1"/>
  <c r="K2881" i="1" s="1"/>
  <c r="H2864" i="1"/>
  <c r="I2864" i="1" s="1"/>
  <c r="K2864" i="1" s="1"/>
  <c r="H2897" i="1"/>
  <c r="I2897" i="1" s="1"/>
  <c r="K2897" i="1" s="1"/>
  <c r="H2880" i="1"/>
  <c r="I2880" i="1" s="1"/>
  <c r="K2880" i="1" s="1"/>
  <c r="H2913" i="1"/>
  <c r="I2913" i="1" s="1"/>
  <c r="K2913" i="1" s="1"/>
  <c r="H2896" i="1"/>
  <c r="I2896" i="1" s="1"/>
  <c r="K2896" i="1" s="1"/>
  <c r="H2929" i="1"/>
  <c r="I2929" i="1" s="1"/>
  <c r="K2929" i="1" s="1"/>
  <c r="H2912" i="1"/>
  <c r="I2912" i="1" s="1"/>
  <c r="K2912" i="1" s="1"/>
  <c r="H2945" i="1"/>
  <c r="I2945" i="1" s="1"/>
  <c r="K2945" i="1" s="1"/>
  <c r="H2964" i="1"/>
  <c r="I2964" i="1" s="1"/>
  <c r="K2964" i="1" s="1"/>
  <c r="H2977" i="1"/>
  <c r="I2977" i="1" s="1"/>
  <c r="K2977" i="1" s="1"/>
  <c r="H2957" i="1"/>
  <c r="I2957" i="1" s="1"/>
  <c r="K2957" i="1" s="1"/>
  <c r="H2996" i="1"/>
  <c r="I2996" i="1" s="1"/>
  <c r="K2996" i="1" s="1"/>
  <c r="H3034" i="1"/>
  <c r="I3034" i="1" s="1"/>
  <c r="K3034" i="1" s="1"/>
  <c r="H3036" i="1"/>
  <c r="I3036" i="1" s="1"/>
  <c r="K3036" i="1" s="1"/>
  <c r="H3066" i="1"/>
  <c r="I3066" i="1" s="1"/>
  <c r="K3066" i="1" s="1"/>
  <c r="H3068" i="1"/>
  <c r="I3068" i="1" s="1"/>
  <c r="K3068" i="1" s="1"/>
  <c r="H3087" i="1"/>
  <c r="I3087" i="1" s="1"/>
  <c r="K3087" i="1" s="1"/>
  <c r="H3103" i="1"/>
  <c r="I3103" i="1" s="1"/>
  <c r="K3103" i="1" s="1"/>
  <c r="H3119" i="1"/>
  <c r="I3119" i="1" s="1"/>
  <c r="K3119" i="1" s="1"/>
  <c r="H3178" i="1"/>
  <c r="I3178" i="1" s="1"/>
  <c r="K3178" i="1" s="1"/>
  <c r="H3183" i="1"/>
  <c r="I3183" i="1" s="1"/>
  <c r="K3183" i="1" s="1"/>
  <c r="H3181" i="1"/>
  <c r="I3181" i="1" s="1"/>
  <c r="K3181" i="1" s="1"/>
  <c r="H3182" i="1"/>
  <c r="I3182" i="1" s="1"/>
  <c r="K3182" i="1" s="1"/>
  <c r="H3163" i="1"/>
  <c r="I3163" i="1" s="1"/>
  <c r="K3163" i="1" s="1"/>
  <c r="H3210" i="1"/>
  <c r="I3210" i="1" s="1"/>
  <c r="K3210" i="1" s="1"/>
  <c r="H3215" i="1"/>
  <c r="I3215" i="1" s="1"/>
  <c r="K3215" i="1" s="1"/>
  <c r="H3213" i="1"/>
  <c r="I3213" i="1" s="1"/>
  <c r="K3213" i="1" s="1"/>
  <c r="H3214" i="1"/>
  <c r="I3214" i="1" s="1"/>
  <c r="K3214" i="1" s="1"/>
  <c r="H3195" i="1"/>
  <c r="I3195" i="1" s="1"/>
  <c r="K3195" i="1" s="1"/>
  <c r="H3242" i="1"/>
  <c r="I3242" i="1" s="1"/>
  <c r="K3242" i="1" s="1"/>
  <c r="H3247" i="1"/>
  <c r="I3247" i="1" s="1"/>
  <c r="K3247" i="1" s="1"/>
  <c r="H3245" i="1"/>
  <c r="I3245" i="1" s="1"/>
  <c r="K3245" i="1" s="1"/>
  <c r="H3246" i="1"/>
  <c r="I3246" i="1" s="1"/>
  <c r="K3246" i="1" s="1"/>
  <c r="H3227" i="1"/>
  <c r="I3227" i="1" s="1"/>
  <c r="K3227" i="1" s="1"/>
  <c r="H3274" i="1"/>
  <c r="I3274" i="1" s="1"/>
  <c r="K3274" i="1" s="1"/>
  <c r="H3279" i="1"/>
  <c r="I3279" i="1" s="1"/>
  <c r="K3279" i="1" s="1"/>
  <c r="H3278" i="1"/>
  <c r="I3278" i="1" s="1"/>
  <c r="K3278" i="1" s="1"/>
  <c r="H3259" i="1"/>
  <c r="I3259" i="1" s="1"/>
  <c r="K3259" i="1" s="1"/>
  <c r="H3306" i="1"/>
  <c r="I3306" i="1" s="1"/>
  <c r="K3306" i="1" s="1"/>
  <c r="H3311" i="1"/>
  <c r="I3311" i="1" s="1"/>
  <c r="K3311" i="1" s="1"/>
  <c r="H3310" i="1"/>
  <c r="I3310" i="1" s="1"/>
  <c r="K3310" i="1" s="1"/>
  <c r="H3291" i="1"/>
  <c r="I3291" i="1" s="1"/>
  <c r="K3291" i="1" s="1"/>
  <c r="H3338" i="1"/>
  <c r="I3338" i="1" s="1"/>
  <c r="K3338" i="1" s="1"/>
  <c r="H3343" i="1"/>
  <c r="I3343" i="1" s="1"/>
  <c r="K3343" i="1" s="1"/>
  <c r="H3342" i="1"/>
  <c r="I3342" i="1" s="1"/>
  <c r="K3342" i="1" s="1"/>
  <c r="H3323" i="1"/>
  <c r="I3323" i="1" s="1"/>
  <c r="K3323" i="1" s="1"/>
  <c r="H3375" i="1"/>
  <c r="I3375" i="1" s="1"/>
  <c r="K3375" i="1" s="1"/>
  <c r="H3395" i="1"/>
  <c r="I3395" i="1" s="1"/>
  <c r="K3395" i="1" s="1"/>
  <c r="H3400" i="1"/>
  <c r="I3400" i="1" s="1"/>
  <c r="K3400" i="1" s="1"/>
  <c r="H3405" i="1"/>
  <c r="I3405" i="1" s="1"/>
  <c r="K3405" i="1" s="1"/>
  <c r="H3404" i="1"/>
  <c r="I3404" i="1" s="1"/>
  <c r="K3404" i="1" s="1"/>
  <c r="H3427" i="1"/>
  <c r="I3427" i="1" s="1"/>
  <c r="K3427" i="1" s="1"/>
  <c r="H3428" i="1"/>
  <c r="I3428" i="1" s="1"/>
  <c r="K3428" i="1" s="1"/>
  <c r="H3469" i="1"/>
  <c r="I3469" i="1" s="1"/>
  <c r="K3469" i="1" s="1"/>
  <c r="H3467" i="1"/>
  <c r="I3467" i="1" s="1"/>
  <c r="K3467" i="1" s="1"/>
  <c r="H3468" i="1"/>
  <c r="I3468" i="1" s="1"/>
  <c r="K3468" i="1" s="1"/>
  <c r="H3481" i="1"/>
  <c r="I3481" i="1" s="1"/>
  <c r="K3481" i="1" s="1"/>
  <c r="H3489" i="1"/>
  <c r="I3489" i="1" s="1"/>
  <c r="K3489" i="1" s="1"/>
  <c r="H3497" i="1"/>
  <c r="I3497" i="1" s="1"/>
  <c r="K3497" i="1" s="1"/>
  <c r="H2876" i="1"/>
  <c r="I2876" i="1" s="1"/>
  <c r="K2876" i="1" s="1"/>
  <c r="H2892" i="1"/>
  <c r="I2892" i="1" s="1"/>
  <c r="K2892" i="1" s="1"/>
  <c r="H2908" i="1"/>
  <c r="I2908" i="1" s="1"/>
  <c r="K2908" i="1" s="1"/>
  <c r="H2924" i="1"/>
  <c r="I2924" i="1" s="1"/>
  <c r="K2924" i="1" s="1"/>
  <c r="H2940" i="1"/>
  <c r="I2940" i="1" s="1"/>
  <c r="K2940" i="1" s="1"/>
  <c r="H2970" i="1"/>
  <c r="I2970" i="1" s="1"/>
  <c r="K2970" i="1" s="1"/>
  <c r="H3002" i="1"/>
  <c r="I3002" i="1" s="1"/>
  <c r="K3002" i="1" s="1"/>
  <c r="H3045" i="1"/>
  <c r="I3045" i="1" s="1"/>
  <c r="K3045" i="1" s="1"/>
  <c r="H3049" i="1"/>
  <c r="I3049" i="1" s="1"/>
  <c r="K3049" i="1" s="1"/>
  <c r="H3047" i="1"/>
  <c r="I3047" i="1" s="1"/>
  <c r="K3047" i="1" s="1"/>
  <c r="H3077" i="1"/>
  <c r="I3077" i="1" s="1"/>
  <c r="K3077" i="1" s="1"/>
  <c r="H3078" i="1"/>
  <c r="I3078" i="1" s="1"/>
  <c r="K3078" i="1" s="1"/>
  <c r="H3081" i="1"/>
  <c r="I3081" i="1" s="1"/>
  <c r="K3081" i="1" s="1"/>
  <c r="H3092" i="1"/>
  <c r="I3092" i="1" s="1"/>
  <c r="K3092" i="1" s="1"/>
  <c r="H3108" i="1"/>
  <c r="I3108" i="1" s="1"/>
  <c r="K3108" i="1" s="1"/>
  <c r="H3124" i="1"/>
  <c r="I3124" i="1" s="1"/>
  <c r="K3124" i="1" s="1"/>
  <c r="H3140" i="1"/>
  <c r="I3140" i="1" s="1"/>
  <c r="K3140" i="1" s="1"/>
  <c r="H3156" i="1"/>
  <c r="I3156" i="1" s="1"/>
  <c r="K3156" i="1" s="1"/>
  <c r="H3161" i="1"/>
  <c r="I3161" i="1" s="1"/>
  <c r="K3161" i="1" s="1"/>
  <c r="H3188" i="1"/>
  <c r="I3188" i="1" s="1"/>
  <c r="K3188" i="1" s="1"/>
  <c r="H3193" i="1"/>
  <c r="I3193" i="1" s="1"/>
  <c r="K3193" i="1" s="1"/>
  <c r="H3220" i="1"/>
  <c r="I3220" i="1" s="1"/>
  <c r="K3220" i="1" s="1"/>
  <c r="H3225" i="1"/>
  <c r="I3225" i="1" s="1"/>
  <c r="K3225" i="1" s="1"/>
  <c r="H3252" i="1"/>
  <c r="I3252" i="1" s="1"/>
  <c r="K3252" i="1" s="1"/>
  <c r="H3257" i="1"/>
  <c r="I3257" i="1" s="1"/>
  <c r="K3257" i="1" s="1"/>
  <c r="H3284" i="1"/>
  <c r="I3284" i="1" s="1"/>
  <c r="K3284" i="1" s="1"/>
  <c r="H3289" i="1"/>
  <c r="I3289" i="1" s="1"/>
  <c r="K3289" i="1" s="1"/>
  <c r="H3293" i="1"/>
  <c r="I3293" i="1" s="1"/>
  <c r="K3293" i="1" s="1"/>
  <c r="H3316" i="1"/>
  <c r="I3316" i="1" s="1"/>
  <c r="K3316" i="1" s="1"/>
  <c r="H3321" i="1"/>
  <c r="I3321" i="1" s="1"/>
  <c r="K3321" i="1" s="1"/>
  <c r="H3325" i="1"/>
  <c r="I3325" i="1" s="1"/>
  <c r="K3325" i="1" s="1"/>
  <c r="H3348" i="1"/>
  <c r="I3348" i="1" s="1"/>
  <c r="K3348" i="1" s="1"/>
  <c r="H3353" i="1"/>
  <c r="I3353" i="1" s="1"/>
  <c r="K3353" i="1" s="1"/>
  <c r="H3358" i="1"/>
  <c r="I3358" i="1" s="1"/>
  <c r="K3358" i="1" s="1"/>
  <c r="H3363" i="1"/>
  <c r="I3363" i="1" s="1"/>
  <c r="K3363" i="1" s="1"/>
  <c r="H3385" i="1"/>
  <c r="I3385" i="1" s="1"/>
  <c r="K3385" i="1" s="1"/>
  <c r="H3413" i="1"/>
  <c r="I3413" i="1" s="1"/>
  <c r="K3413" i="1" s="1"/>
  <c r="H3420" i="1"/>
  <c r="I3420" i="1" s="1"/>
  <c r="K3420" i="1" s="1"/>
  <c r="H3430" i="1"/>
  <c r="I3430" i="1" s="1"/>
  <c r="K3430" i="1" s="1"/>
  <c r="H3406" i="1"/>
  <c r="I3406" i="1" s="1"/>
  <c r="K3406" i="1" s="1"/>
  <c r="H3437" i="1"/>
  <c r="I3437" i="1" s="1"/>
  <c r="K3437" i="1" s="1"/>
  <c r="H3492" i="1"/>
  <c r="I3492" i="1" s="1"/>
  <c r="K3492" i="1" s="1"/>
  <c r="H3491" i="1"/>
  <c r="I3491" i="1" s="1"/>
  <c r="K3491" i="1" s="1"/>
  <c r="H3522" i="1"/>
  <c r="I3522" i="1" s="1"/>
  <c r="K3522" i="1" s="1"/>
  <c r="H3521" i="1"/>
  <c r="I3521" i="1" s="1"/>
  <c r="K3521" i="1" s="1"/>
  <c r="H3542" i="1"/>
  <c r="I3542" i="1" s="1"/>
  <c r="K3542" i="1" s="1"/>
  <c r="H2953" i="1"/>
  <c r="I2953" i="1" s="1"/>
  <c r="K2953" i="1" s="1"/>
  <c r="H2972" i="1"/>
  <c r="I2972" i="1" s="1"/>
  <c r="K2972" i="1" s="1"/>
  <c r="H2985" i="1"/>
  <c r="I2985" i="1" s="1"/>
  <c r="K2985" i="1" s="1"/>
  <c r="H2984" i="1"/>
  <c r="I2984" i="1" s="1"/>
  <c r="K2984" i="1" s="1"/>
  <c r="H3004" i="1"/>
  <c r="I3004" i="1" s="1"/>
  <c r="K3004" i="1" s="1"/>
  <c r="H3010" i="1"/>
  <c r="I3010" i="1" s="1"/>
  <c r="K3010" i="1" s="1"/>
  <c r="H3018" i="1"/>
  <c r="I3018" i="1" s="1"/>
  <c r="K3018" i="1" s="1"/>
  <c r="H3026" i="1"/>
  <c r="I3026" i="1" s="1"/>
  <c r="K3026" i="1" s="1"/>
  <c r="H3028" i="1"/>
  <c r="I3028" i="1" s="1"/>
  <c r="K3028" i="1" s="1"/>
  <c r="H3011" i="1"/>
  <c r="I3011" i="1" s="1"/>
  <c r="K3011" i="1" s="1"/>
  <c r="H3022" i="1"/>
  <c r="I3022" i="1" s="1"/>
  <c r="K3022" i="1" s="1"/>
  <c r="H3058" i="1"/>
  <c r="I3058" i="1" s="1"/>
  <c r="K3058" i="1" s="1"/>
  <c r="H3060" i="1"/>
  <c r="I3060" i="1" s="1"/>
  <c r="K3060" i="1" s="1"/>
  <c r="H3054" i="1"/>
  <c r="I3054" i="1" s="1"/>
  <c r="K3054" i="1" s="1"/>
  <c r="H3090" i="1"/>
  <c r="I3090" i="1" s="1"/>
  <c r="K3090" i="1" s="1"/>
  <c r="H3106" i="1"/>
  <c r="I3106" i="1" s="1"/>
  <c r="K3106" i="1" s="1"/>
  <c r="H3122" i="1"/>
  <c r="I3122" i="1" s="1"/>
  <c r="K3122" i="1" s="1"/>
  <c r="H3138" i="1"/>
  <c r="I3138" i="1" s="1"/>
  <c r="K3138" i="1" s="1"/>
  <c r="H3154" i="1"/>
  <c r="I3154" i="1" s="1"/>
  <c r="K3154" i="1" s="1"/>
  <c r="H3159" i="1"/>
  <c r="I3159" i="1" s="1"/>
  <c r="K3159" i="1" s="1"/>
  <c r="H3157" i="1"/>
  <c r="I3157" i="1" s="1"/>
  <c r="K3157" i="1" s="1"/>
  <c r="H3158" i="1"/>
  <c r="I3158" i="1" s="1"/>
  <c r="K3158" i="1" s="1"/>
  <c r="H3186" i="1"/>
  <c r="I3186" i="1" s="1"/>
  <c r="K3186" i="1" s="1"/>
  <c r="H3191" i="1"/>
  <c r="I3191" i="1" s="1"/>
  <c r="K3191" i="1" s="1"/>
  <c r="H3189" i="1"/>
  <c r="I3189" i="1" s="1"/>
  <c r="K3189" i="1" s="1"/>
  <c r="H3190" i="1"/>
  <c r="I3190" i="1" s="1"/>
  <c r="K3190" i="1" s="1"/>
  <c r="H3171" i="1"/>
  <c r="I3171" i="1" s="1"/>
  <c r="K3171" i="1" s="1"/>
  <c r="H3218" i="1"/>
  <c r="I3218" i="1" s="1"/>
  <c r="K3218" i="1" s="1"/>
  <c r="H3223" i="1"/>
  <c r="I3223" i="1" s="1"/>
  <c r="K3223" i="1" s="1"/>
  <c r="H3221" i="1"/>
  <c r="I3221" i="1" s="1"/>
  <c r="K3221" i="1" s="1"/>
  <c r="H3222" i="1"/>
  <c r="I3222" i="1" s="1"/>
  <c r="K3222" i="1" s="1"/>
  <c r="H3203" i="1"/>
  <c r="I3203" i="1" s="1"/>
  <c r="K3203" i="1" s="1"/>
  <c r="H3250" i="1"/>
  <c r="I3250" i="1" s="1"/>
  <c r="K3250" i="1" s="1"/>
  <c r="H3255" i="1"/>
  <c r="I3255" i="1" s="1"/>
  <c r="K3255" i="1" s="1"/>
  <c r="H3253" i="1"/>
  <c r="I3253" i="1" s="1"/>
  <c r="K3253" i="1" s="1"/>
  <c r="H3254" i="1"/>
  <c r="I3254" i="1" s="1"/>
  <c r="K3254" i="1" s="1"/>
  <c r="H3235" i="1"/>
  <c r="I3235" i="1" s="1"/>
  <c r="H3282" i="1"/>
  <c r="I3282" i="1" s="1"/>
  <c r="K3282" i="1" s="1"/>
  <c r="H3287" i="1"/>
  <c r="I3287" i="1" s="1"/>
  <c r="K3287" i="1" s="1"/>
  <c r="H3286" i="1"/>
  <c r="I3286" i="1" s="1"/>
  <c r="K3286" i="1" s="1"/>
  <c r="H3267" i="1"/>
  <c r="I3267" i="1" s="1"/>
  <c r="K3267" i="1" s="1"/>
  <c r="H3314" i="1"/>
  <c r="I3314" i="1" s="1"/>
  <c r="K3314" i="1" s="1"/>
  <c r="H3319" i="1"/>
  <c r="I3319" i="1" s="1"/>
  <c r="K3319" i="1" s="1"/>
  <c r="H3318" i="1"/>
  <c r="I3318" i="1" s="1"/>
  <c r="K3318" i="1" s="1"/>
  <c r="H3299" i="1"/>
  <c r="I3299" i="1" s="1"/>
  <c r="K3299" i="1" s="1"/>
  <c r="H3346" i="1"/>
  <c r="I3346" i="1" s="1"/>
  <c r="K3346" i="1" s="1"/>
  <c r="H3351" i="1"/>
  <c r="I3351" i="1" s="1"/>
  <c r="K3351" i="1" s="1"/>
  <c r="H3350" i="1"/>
  <c r="I3350" i="1" s="1"/>
  <c r="K3350" i="1" s="1"/>
  <c r="H3331" i="1"/>
  <c r="I3331" i="1" s="1"/>
  <c r="K3331" i="1" s="1"/>
  <c r="H3383" i="1"/>
  <c r="I3383" i="1" s="1"/>
  <c r="K3383" i="1" s="1"/>
  <c r="H3381" i="1"/>
  <c r="I3381" i="1" s="1"/>
  <c r="K3381" i="1" s="1"/>
  <c r="H3382" i="1"/>
  <c r="I3382" i="1" s="1"/>
  <c r="K3382" i="1" s="1"/>
  <c r="H3388" i="1"/>
  <c r="I3388" i="1" s="1"/>
  <c r="K3388" i="1" s="1"/>
  <c r="H3435" i="1"/>
  <c r="I3435" i="1" s="1"/>
  <c r="H3477" i="1"/>
  <c r="I3477" i="1" s="1"/>
  <c r="K3477" i="1" s="1"/>
  <c r="H3470" i="1"/>
  <c r="I3470" i="1" s="1"/>
  <c r="K3470" i="1" s="1"/>
  <c r="H3505" i="1"/>
  <c r="I3505" i="1" s="1"/>
  <c r="K3505" i="1" s="1"/>
  <c r="H3715" i="1"/>
  <c r="I3715" i="1" s="1"/>
  <c r="K3715" i="1" s="1"/>
  <c r="H2930" i="1"/>
  <c r="I2930" i="1" s="1"/>
  <c r="K2930" i="1" s="1"/>
  <c r="H2946" i="1"/>
  <c r="I2946" i="1" s="1"/>
  <c r="K2946" i="1" s="1"/>
  <c r="H2978" i="1"/>
  <c r="I2978" i="1" s="1"/>
  <c r="K2978" i="1" s="1"/>
  <c r="H3012" i="1"/>
  <c r="I3012" i="1" s="1"/>
  <c r="K3012" i="1" s="1"/>
  <c r="H3020" i="1"/>
  <c r="I3020" i="1" s="1"/>
  <c r="K3020" i="1" s="1"/>
  <c r="H3037" i="1"/>
  <c r="I3037" i="1" s="1"/>
  <c r="K3037" i="1" s="1"/>
  <c r="H3041" i="1"/>
  <c r="I3041" i="1" s="1"/>
  <c r="K3041" i="1" s="1"/>
  <c r="H3039" i="1"/>
  <c r="I3039" i="1" s="1"/>
  <c r="K3039" i="1" s="1"/>
  <c r="H3069" i="1"/>
  <c r="I3069" i="1" s="1"/>
  <c r="K3069" i="1" s="1"/>
  <c r="H3070" i="1"/>
  <c r="I3070" i="1" s="1"/>
  <c r="K3070" i="1" s="1"/>
  <c r="H3073" i="1"/>
  <c r="I3073" i="1" s="1"/>
  <c r="K3073" i="1" s="1"/>
  <c r="H3093" i="1"/>
  <c r="I3093" i="1" s="1"/>
  <c r="K3093" i="1" s="1"/>
  <c r="H3094" i="1"/>
  <c r="I3094" i="1" s="1"/>
  <c r="K3094" i="1" s="1"/>
  <c r="H3097" i="1"/>
  <c r="I3097" i="1" s="1"/>
  <c r="K3097" i="1" s="1"/>
  <c r="H3109" i="1"/>
  <c r="I3109" i="1" s="1"/>
  <c r="K3109" i="1" s="1"/>
  <c r="H3110" i="1"/>
  <c r="I3110" i="1" s="1"/>
  <c r="K3110" i="1" s="1"/>
  <c r="H3113" i="1"/>
  <c r="I3113" i="1" s="1"/>
  <c r="K3113" i="1" s="1"/>
  <c r="H3127" i="1"/>
  <c r="I3127" i="1" s="1"/>
  <c r="K3127" i="1" s="1"/>
  <c r="H3125" i="1"/>
  <c r="I3125" i="1" s="1"/>
  <c r="K3125" i="1" s="1"/>
  <c r="H3126" i="1"/>
  <c r="I3126" i="1" s="1"/>
  <c r="K3126" i="1" s="1"/>
  <c r="H3129" i="1"/>
  <c r="I3129" i="1" s="1"/>
  <c r="K3129" i="1" s="1"/>
  <c r="H3143" i="1"/>
  <c r="I3143" i="1" s="1"/>
  <c r="K3143" i="1" s="1"/>
  <c r="H3141" i="1"/>
  <c r="I3141" i="1" s="1"/>
  <c r="K3141" i="1" s="1"/>
  <c r="H3142" i="1"/>
  <c r="I3142" i="1" s="1"/>
  <c r="K3142" i="1" s="1"/>
  <c r="H3145" i="1"/>
  <c r="I3145" i="1" s="1"/>
  <c r="K3145" i="1" s="1"/>
  <c r="H3164" i="1"/>
  <c r="I3164" i="1" s="1"/>
  <c r="K3164" i="1" s="1"/>
  <c r="H3169" i="1"/>
  <c r="I3169" i="1" s="1"/>
  <c r="K3169" i="1" s="1"/>
  <c r="H3196" i="1"/>
  <c r="I3196" i="1" s="1"/>
  <c r="K3196" i="1" s="1"/>
  <c r="H3201" i="1"/>
  <c r="I3201" i="1" s="1"/>
  <c r="K3201" i="1" s="1"/>
  <c r="H3228" i="1"/>
  <c r="I3228" i="1" s="1"/>
  <c r="K3228" i="1" s="1"/>
  <c r="H3233" i="1"/>
  <c r="I3233" i="1" s="1"/>
  <c r="K3233" i="1" s="1"/>
  <c r="H3260" i="1"/>
  <c r="I3260" i="1" s="1"/>
  <c r="K3260" i="1" s="1"/>
  <c r="H3265" i="1"/>
  <c r="I3265" i="1" s="1"/>
  <c r="K3265" i="1" s="1"/>
  <c r="H3269" i="1"/>
  <c r="I3269" i="1" s="1"/>
  <c r="K3269" i="1" s="1"/>
  <c r="H3292" i="1"/>
  <c r="I3292" i="1" s="1"/>
  <c r="K3292" i="1" s="1"/>
  <c r="H3297" i="1"/>
  <c r="I3297" i="1" s="1"/>
  <c r="K3297" i="1" s="1"/>
  <c r="H3301" i="1"/>
  <c r="I3301" i="1" s="1"/>
  <c r="K3301" i="1" s="1"/>
  <c r="H3324" i="1"/>
  <c r="I3324" i="1" s="1"/>
  <c r="K3324" i="1" s="1"/>
  <c r="H3329" i="1"/>
  <c r="I3329" i="1" s="1"/>
  <c r="K3329" i="1" s="1"/>
  <c r="H3333" i="1"/>
  <c r="I3333" i="1" s="1"/>
  <c r="K3333" i="1" s="1"/>
  <c r="H3366" i="1"/>
  <c r="I3366" i="1" s="1"/>
  <c r="K3366" i="1" s="1"/>
  <c r="H3396" i="1"/>
  <c r="I3396" i="1" s="1"/>
  <c r="K3396" i="1" s="1"/>
  <c r="H3411" i="1"/>
  <c r="I3411" i="1" s="1"/>
  <c r="K3411" i="1" s="1"/>
  <c r="H3414" i="1"/>
  <c r="I3414" i="1" s="1"/>
  <c r="K3414" i="1" s="1"/>
  <c r="H3444" i="1"/>
  <c r="I3444" i="1" s="1"/>
  <c r="K3444" i="1" s="1"/>
  <c r="H3457" i="1"/>
  <c r="I3457" i="1" s="1"/>
  <c r="K3457" i="1" s="1"/>
  <c r="H3549" i="1"/>
  <c r="I3549" i="1" s="1"/>
  <c r="K3549" i="1" s="1"/>
  <c r="H3547" i="1"/>
  <c r="I3547" i="1" s="1"/>
  <c r="K3547" i="1" s="1"/>
  <c r="H3354" i="1"/>
  <c r="I3354" i="1" s="1"/>
  <c r="K3354" i="1" s="1"/>
  <c r="H3362" i="1"/>
  <c r="I3362" i="1" s="1"/>
  <c r="K3362" i="1" s="1"/>
  <c r="H3370" i="1"/>
  <c r="I3370" i="1" s="1"/>
  <c r="K3370" i="1" s="1"/>
  <c r="H3378" i="1"/>
  <c r="I3378" i="1" s="1"/>
  <c r="K3378" i="1" s="1"/>
  <c r="H3360" i="1"/>
  <c r="I3360" i="1" s="1"/>
  <c r="K3360" i="1" s="1"/>
  <c r="H3393" i="1"/>
  <c r="I3393" i="1" s="1"/>
  <c r="K3393" i="1" s="1"/>
  <c r="H3432" i="1"/>
  <c r="I3432" i="1" s="1"/>
  <c r="K3432" i="1" s="1"/>
  <c r="H3455" i="1"/>
  <c r="I3455" i="1" s="1"/>
  <c r="K3455" i="1" s="1"/>
  <c r="H3429" i="1"/>
  <c r="I3429" i="1" s="1"/>
  <c r="K3429" i="1" s="1"/>
  <c r="H3441" i="1"/>
  <c r="I3441" i="1" s="1"/>
  <c r="K3441" i="1" s="1"/>
  <c r="H3443" i="1"/>
  <c r="I3443" i="1" s="1"/>
  <c r="K3443" i="1" s="1"/>
  <c r="H3496" i="1"/>
  <c r="I3496" i="1" s="1"/>
  <c r="K3496" i="1" s="1"/>
  <c r="H3484" i="1"/>
  <c r="I3484" i="1" s="1"/>
  <c r="K3484" i="1" s="1"/>
  <c r="H3533" i="1"/>
  <c r="I3533" i="1" s="1"/>
  <c r="K3533" i="1" s="1"/>
  <c r="H3535" i="1"/>
  <c r="I3535" i="1" s="1"/>
  <c r="K3535" i="1" s="1"/>
  <c r="H3534" i="1"/>
  <c r="I3534" i="1" s="1"/>
  <c r="K3534" i="1" s="1"/>
  <c r="H3523" i="1"/>
  <c r="I3523" i="1" s="1"/>
  <c r="K3523" i="1" s="1"/>
  <c r="H3525" i="1"/>
  <c r="I3525" i="1" s="1"/>
  <c r="K3525" i="1" s="1"/>
  <c r="H3577" i="1"/>
  <c r="I3577" i="1" s="1"/>
  <c r="K3577" i="1" s="1"/>
  <c r="H3711" i="1"/>
  <c r="I3711" i="1" s="1"/>
  <c r="K3711" i="1" s="1"/>
  <c r="H3024" i="1"/>
  <c r="I3024" i="1" s="1"/>
  <c r="K3024" i="1" s="1"/>
  <c r="H3032" i="1"/>
  <c r="I3032" i="1" s="1"/>
  <c r="K3032" i="1" s="1"/>
  <c r="H3040" i="1"/>
  <c r="I3040" i="1" s="1"/>
  <c r="K3040" i="1" s="1"/>
  <c r="H3048" i="1"/>
  <c r="I3048" i="1" s="1"/>
  <c r="K3048" i="1" s="1"/>
  <c r="H3056" i="1"/>
  <c r="I3056" i="1" s="1"/>
  <c r="K3056" i="1" s="1"/>
  <c r="H3064" i="1"/>
  <c r="I3064" i="1" s="1"/>
  <c r="K3064" i="1" s="1"/>
  <c r="H3072" i="1"/>
  <c r="I3072" i="1" s="1"/>
  <c r="K3072" i="1" s="1"/>
  <c r="H3080" i="1"/>
  <c r="I3080" i="1" s="1"/>
  <c r="K3080" i="1" s="1"/>
  <c r="H3088" i="1"/>
  <c r="I3088" i="1" s="1"/>
  <c r="K3088" i="1" s="1"/>
  <c r="H3096" i="1"/>
  <c r="I3096" i="1" s="1"/>
  <c r="K3096" i="1" s="1"/>
  <c r="H3104" i="1"/>
  <c r="I3104" i="1" s="1"/>
  <c r="K3104" i="1" s="1"/>
  <c r="H3112" i="1"/>
  <c r="I3112" i="1" s="1"/>
  <c r="K3112" i="1" s="1"/>
  <c r="H3120" i="1"/>
  <c r="I3120" i="1" s="1"/>
  <c r="K3120" i="1" s="1"/>
  <c r="H3128" i="1"/>
  <c r="I3128" i="1" s="1"/>
  <c r="K3128" i="1" s="1"/>
  <c r="H3136" i="1"/>
  <c r="I3136" i="1" s="1"/>
  <c r="K3136" i="1" s="1"/>
  <c r="H3144" i="1"/>
  <c r="I3144" i="1" s="1"/>
  <c r="K3144" i="1" s="1"/>
  <c r="H3152" i="1"/>
  <c r="I3152" i="1" s="1"/>
  <c r="K3152" i="1" s="1"/>
  <c r="H3160" i="1"/>
  <c r="I3160" i="1" s="1"/>
  <c r="K3160" i="1" s="1"/>
  <c r="H3168" i="1"/>
  <c r="I3168" i="1" s="1"/>
  <c r="K3168" i="1" s="1"/>
  <c r="H3176" i="1"/>
  <c r="I3176" i="1" s="1"/>
  <c r="K3176" i="1" s="1"/>
  <c r="H3184" i="1"/>
  <c r="I3184" i="1" s="1"/>
  <c r="K3184" i="1" s="1"/>
  <c r="H3192" i="1"/>
  <c r="I3192" i="1" s="1"/>
  <c r="K3192" i="1" s="1"/>
  <c r="H3200" i="1"/>
  <c r="I3200" i="1" s="1"/>
  <c r="K3200" i="1" s="1"/>
  <c r="H3208" i="1"/>
  <c r="I3208" i="1" s="1"/>
  <c r="K3208" i="1" s="1"/>
  <c r="H3216" i="1"/>
  <c r="I3216" i="1" s="1"/>
  <c r="K3216" i="1" s="1"/>
  <c r="H3224" i="1"/>
  <c r="I3224" i="1" s="1"/>
  <c r="K3224" i="1" s="1"/>
  <c r="H3232" i="1"/>
  <c r="I3232" i="1" s="1"/>
  <c r="K3232" i="1" s="1"/>
  <c r="H3240" i="1"/>
  <c r="I3240" i="1" s="1"/>
  <c r="K3240" i="1" s="1"/>
  <c r="H3248" i="1"/>
  <c r="I3248" i="1" s="1"/>
  <c r="K3248" i="1" s="1"/>
  <c r="H3256" i="1"/>
  <c r="I3256" i="1" s="1"/>
  <c r="K3256" i="1" s="1"/>
  <c r="H3264" i="1"/>
  <c r="I3264" i="1" s="1"/>
  <c r="K3264" i="1" s="1"/>
  <c r="H3272" i="1"/>
  <c r="I3272" i="1" s="1"/>
  <c r="K3272" i="1" s="1"/>
  <c r="H3280" i="1"/>
  <c r="I3280" i="1" s="1"/>
  <c r="K3280" i="1" s="1"/>
  <c r="H3288" i="1"/>
  <c r="I3288" i="1" s="1"/>
  <c r="K3288" i="1" s="1"/>
  <c r="H3296" i="1"/>
  <c r="I3296" i="1" s="1"/>
  <c r="K3296" i="1" s="1"/>
  <c r="H3304" i="1"/>
  <c r="I3304" i="1" s="1"/>
  <c r="K3304" i="1" s="1"/>
  <c r="H3312" i="1"/>
  <c r="I3312" i="1" s="1"/>
  <c r="K3312" i="1" s="1"/>
  <c r="H3320" i="1"/>
  <c r="I3320" i="1" s="1"/>
  <c r="K3320" i="1" s="1"/>
  <c r="H3328" i="1"/>
  <c r="I3328" i="1" s="1"/>
  <c r="K3328" i="1" s="1"/>
  <c r="H3336" i="1"/>
  <c r="I3336" i="1" s="1"/>
  <c r="K3336" i="1" s="1"/>
  <c r="H3344" i="1"/>
  <c r="I3344" i="1" s="1"/>
  <c r="K3344" i="1" s="1"/>
  <c r="H3352" i="1"/>
  <c r="I3352" i="1" s="1"/>
  <c r="K3352" i="1" s="1"/>
  <c r="H3357" i="1"/>
  <c r="I3357" i="1" s="1"/>
  <c r="K3357" i="1" s="1"/>
  <c r="H3448" i="1"/>
  <c r="I3448" i="1" s="1"/>
  <c r="K3448" i="1" s="1"/>
  <c r="H3471" i="1"/>
  <c r="I3471" i="1" s="1"/>
  <c r="K3471" i="1" s="1"/>
  <c r="H3445" i="1"/>
  <c r="I3445" i="1" s="1"/>
  <c r="K3445" i="1" s="1"/>
  <c r="H3459" i="1"/>
  <c r="I3459" i="1" s="1"/>
  <c r="K3459" i="1" s="1"/>
  <c r="H3500" i="1"/>
  <c r="I3500" i="1" s="1"/>
  <c r="K3500" i="1" s="1"/>
  <c r="H3516" i="1"/>
  <c r="I3516" i="1" s="1"/>
  <c r="K3516" i="1" s="1"/>
  <c r="H3499" i="1"/>
  <c r="I3499" i="1" s="1"/>
  <c r="K3499" i="1" s="1"/>
  <c r="H3550" i="1"/>
  <c r="I3550" i="1" s="1"/>
  <c r="K3550" i="1" s="1"/>
  <c r="H3614" i="1"/>
  <c r="I3614" i="1" s="1"/>
  <c r="K3614" i="1" s="1"/>
  <c r="H3615" i="1"/>
  <c r="I3615" i="1" s="1"/>
  <c r="K3615" i="1" s="1"/>
  <c r="H3402" i="1"/>
  <c r="I3402" i="1" s="1"/>
  <c r="K3402" i="1" s="1"/>
  <c r="H3407" i="1"/>
  <c r="I3407" i="1" s="1"/>
  <c r="K3407" i="1" s="1"/>
  <c r="H3423" i="1"/>
  <c r="I3423" i="1" s="1"/>
  <c r="K3423" i="1" s="1"/>
  <c r="H3401" i="1"/>
  <c r="I3401" i="1" s="1"/>
  <c r="K3401" i="1" s="1"/>
  <c r="H3422" i="1"/>
  <c r="I3422" i="1" s="1"/>
  <c r="K3422" i="1" s="1"/>
  <c r="H3456" i="1"/>
  <c r="I3456" i="1" s="1"/>
  <c r="K3456" i="1" s="1"/>
  <c r="H3479" i="1"/>
  <c r="I3479" i="1" s="1"/>
  <c r="K3479" i="1" s="1"/>
  <c r="H3453" i="1"/>
  <c r="I3453" i="1" s="1"/>
  <c r="K3453" i="1" s="1"/>
  <c r="H3508" i="1"/>
  <c r="I3508" i="1" s="1"/>
  <c r="K3508" i="1" s="1"/>
  <c r="H3529" i="1"/>
  <c r="I3529" i="1" s="1"/>
  <c r="K3529" i="1" s="1"/>
  <c r="H3528" i="1"/>
  <c r="I3528" i="1" s="1"/>
  <c r="K3528" i="1" s="1"/>
  <c r="H3515" i="1"/>
  <c r="I3515" i="1" s="1"/>
  <c r="K3515" i="1" s="1"/>
  <c r="H3560" i="1"/>
  <c r="I3560" i="1" s="1"/>
  <c r="K3560" i="1" s="1"/>
  <c r="H3561" i="1"/>
  <c r="I3561" i="1" s="1"/>
  <c r="K3561" i="1" s="1"/>
  <c r="H3610" i="1"/>
  <c r="I3610" i="1" s="1"/>
  <c r="K3610" i="1" s="1"/>
  <c r="H3416" i="1"/>
  <c r="I3416" i="1" s="1"/>
  <c r="K3416" i="1" s="1"/>
  <c r="H3390" i="1"/>
  <c r="I3390" i="1" s="1"/>
  <c r="K3390" i="1" s="1"/>
  <c r="H3464" i="1"/>
  <c r="I3464" i="1" s="1"/>
  <c r="K3464" i="1" s="1"/>
  <c r="H3436" i="1"/>
  <c r="I3436" i="1" s="1"/>
  <c r="K3436" i="1" s="1"/>
  <c r="H3487" i="1"/>
  <c r="I3487" i="1" s="1"/>
  <c r="K3487" i="1" s="1"/>
  <c r="H3475" i="1"/>
  <c r="I3475" i="1" s="1"/>
  <c r="K3475" i="1" s="1"/>
  <c r="H3527" i="1"/>
  <c r="I3527" i="1" s="1"/>
  <c r="K3527" i="1" s="1"/>
  <c r="H3526" i="1"/>
  <c r="I3526" i="1" s="1"/>
  <c r="K3526" i="1" s="1"/>
  <c r="H3544" i="1"/>
  <c r="I3544" i="1" s="1"/>
  <c r="K3544" i="1" s="1"/>
  <c r="H3545" i="1"/>
  <c r="I3545" i="1" s="1"/>
  <c r="K3545" i="1" s="1"/>
  <c r="H3613" i="1"/>
  <c r="I3613" i="1" s="1"/>
  <c r="K3613" i="1" s="1"/>
  <c r="H3612" i="1"/>
  <c r="I3612" i="1" s="1"/>
  <c r="K3612" i="1" s="1"/>
  <c r="H3647" i="1"/>
  <c r="I3647" i="1" s="1"/>
  <c r="K3647" i="1" s="1"/>
  <c r="H3361" i="1"/>
  <c r="I3361" i="1" s="1"/>
  <c r="K3361" i="1" s="1"/>
  <c r="H3394" i="1"/>
  <c r="I3394" i="1" s="1"/>
  <c r="K3394" i="1" s="1"/>
  <c r="H3399" i="1"/>
  <c r="I3399" i="1" s="1"/>
  <c r="K3399" i="1" s="1"/>
  <c r="H3418" i="1"/>
  <c r="I3418" i="1" s="1"/>
  <c r="K3418" i="1" s="1"/>
  <c r="H3431" i="1"/>
  <c r="I3431" i="1" s="1"/>
  <c r="K3431" i="1" s="1"/>
  <c r="H3472" i="1"/>
  <c r="I3472" i="1" s="1"/>
  <c r="K3472" i="1" s="1"/>
  <c r="H3495" i="1"/>
  <c r="I3495" i="1" s="1"/>
  <c r="K3495" i="1" s="1"/>
  <c r="H3494" i="1"/>
  <c r="I3494" i="1" s="1"/>
  <c r="K3494" i="1" s="1"/>
  <c r="H3501" i="1"/>
  <c r="I3501" i="1" s="1"/>
  <c r="K3501" i="1" s="1"/>
  <c r="H3517" i="1"/>
  <c r="I3517" i="1" s="1"/>
  <c r="K3517" i="1" s="1"/>
  <c r="H3532" i="1"/>
  <c r="I3532" i="1" s="1"/>
  <c r="K3532" i="1" s="1"/>
  <c r="H3531" i="1"/>
  <c r="I3531" i="1" s="1"/>
  <c r="K3531" i="1" s="1"/>
  <c r="H3543" i="1"/>
  <c r="I3543" i="1" s="1"/>
  <c r="K3543" i="1" s="1"/>
  <c r="H3559" i="1"/>
  <c r="I3559" i="1" s="1"/>
  <c r="K3559" i="1" s="1"/>
  <c r="H3558" i="1"/>
  <c r="I3558" i="1" s="1"/>
  <c r="K3558" i="1" s="1"/>
  <c r="H3563" i="1"/>
  <c r="I3563" i="1" s="1"/>
  <c r="K3563" i="1" s="1"/>
  <c r="H3662" i="1"/>
  <c r="I3662" i="1" s="1"/>
  <c r="K3662" i="1" s="1"/>
  <c r="H3663" i="1"/>
  <c r="I3663" i="1" s="1"/>
  <c r="K3663" i="1" s="1"/>
  <c r="H3660" i="1"/>
  <c r="I3660" i="1" s="1"/>
  <c r="K3660" i="1" s="1"/>
  <c r="H3651" i="1"/>
  <c r="I3651" i="1" s="1"/>
  <c r="K3651" i="1" s="1"/>
  <c r="H3439" i="1"/>
  <c r="I3439" i="1" s="1"/>
  <c r="K3439" i="1" s="1"/>
  <c r="H3480" i="1"/>
  <c r="I3480" i="1" s="1"/>
  <c r="K3480" i="1" s="1"/>
  <c r="H3503" i="1"/>
  <c r="I3503" i="1" s="1"/>
  <c r="K3503" i="1" s="1"/>
  <c r="H3502" i="1"/>
  <c r="I3502" i="1" s="1"/>
  <c r="K3502" i="1" s="1"/>
  <c r="H3509" i="1"/>
  <c r="I3509" i="1" s="1"/>
  <c r="K3509" i="1" s="1"/>
  <c r="H3511" i="1"/>
  <c r="I3511" i="1" s="1"/>
  <c r="K3511" i="1" s="1"/>
  <c r="H3519" i="1"/>
  <c r="I3519" i="1" s="1"/>
  <c r="K3519" i="1" s="1"/>
  <c r="H3518" i="1"/>
  <c r="I3518" i="1" s="1"/>
  <c r="K3518" i="1" s="1"/>
  <c r="H3520" i="1"/>
  <c r="I3520" i="1" s="1"/>
  <c r="K3520" i="1" s="1"/>
  <c r="H3530" i="1"/>
  <c r="I3530" i="1" s="1"/>
  <c r="K3530" i="1" s="1"/>
  <c r="H3507" i="1"/>
  <c r="I3507" i="1" s="1"/>
  <c r="K3507" i="1" s="1"/>
  <c r="H3562" i="1"/>
  <c r="I3562" i="1" s="1"/>
  <c r="K3562" i="1" s="1"/>
  <c r="H3539" i="1"/>
  <c r="I3539" i="1" s="1"/>
  <c r="K3539" i="1" s="1"/>
  <c r="H3583" i="1"/>
  <c r="I3583" i="1" s="1"/>
  <c r="K3583" i="1" s="1"/>
  <c r="H3582" i="1"/>
  <c r="I3582" i="1" s="1"/>
  <c r="K3582" i="1" s="1"/>
  <c r="H3590" i="1"/>
  <c r="I3590" i="1" s="1"/>
  <c r="K3590" i="1" s="1"/>
  <c r="H3611" i="1"/>
  <c r="I3611" i="1" s="1"/>
  <c r="K3611" i="1" s="1"/>
  <c r="H3386" i="1"/>
  <c r="I3386" i="1" s="1"/>
  <c r="K3386" i="1" s="1"/>
  <c r="H3408" i="1"/>
  <c r="I3408" i="1" s="1"/>
  <c r="K3408" i="1" s="1"/>
  <c r="H3424" i="1"/>
  <c r="I3424" i="1" s="1"/>
  <c r="K3424" i="1" s="1"/>
  <c r="H3447" i="1"/>
  <c r="I3447" i="1" s="1"/>
  <c r="K3447" i="1" s="1"/>
  <c r="H3421" i="1"/>
  <c r="I3421" i="1" s="1"/>
  <c r="K3421" i="1" s="1"/>
  <c r="H3454" i="1"/>
  <c r="I3454" i="1" s="1"/>
  <c r="K3454" i="1" s="1"/>
  <c r="H3488" i="1"/>
  <c r="I3488" i="1" s="1"/>
  <c r="K3488" i="1" s="1"/>
  <c r="H3536" i="1"/>
  <c r="I3536" i="1" s="1"/>
  <c r="K3536" i="1" s="1"/>
  <c r="H3546" i="1"/>
  <c r="I3546" i="1" s="1"/>
  <c r="K3546" i="1" s="1"/>
  <c r="H3537" i="1"/>
  <c r="I3537" i="1" s="1"/>
  <c r="K3537" i="1" s="1"/>
  <c r="H3579" i="1"/>
  <c r="I3579" i="1" s="1"/>
  <c r="K3579" i="1" s="1"/>
  <c r="H3410" i="1"/>
  <c r="I3410" i="1" s="1"/>
  <c r="K3410" i="1" s="1"/>
  <c r="H3415" i="1"/>
  <c r="I3415" i="1" s="1"/>
  <c r="K3415" i="1" s="1"/>
  <c r="H3434" i="1"/>
  <c r="I3434" i="1" s="1"/>
  <c r="K3434" i="1" s="1"/>
  <c r="H3450" i="1"/>
  <c r="I3450" i="1" s="1"/>
  <c r="K3450" i="1" s="1"/>
  <c r="H3466" i="1"/>
  <c r="I3466" i="1" s="1"/>
  <c r="K3466" i="1" s="1"/>
  <c r="H3482" i="1"/>
  <c r="I3482" i="1" s="1"/>
  <c r="K3482" i="1" s="1"/>
  <c r="H3498" i="1"/>
  <c r="I3498" i="1" s="1"/>
  <c r="K3498" i="1" s="1"/>
  <c r="H3514" i="1"/>
  <c r="I3514" i="1" s="1"/>
  <c r="K3514" i="1" s="1"/>
  <c r="H3540" i="1"/>
  <c r="I3540" i="1" s="1"/>
  <c r="K3540" i="1" s="1"/>
  <c r="H3584" i="1"/>
  <c r="I3584" i="1" s="1"/>
  <c r="K3584" i="1" s="1"/>
  <c r="H3602" i="1"/>
  <c r="I3602" i="1" s="1"/>
  <c r="K3602" i="1" s="1"/>
  <c r="H3604" i="1"/>
  <c r="I3604" i="1" s="1"/>
  <c r="K3604" i="1" s="1"/>
  <c r="H3643" i="1"/>
  <c r="I3643" i="1" s="1"/>
  <c r="K3643" i="1" s="1"/>
  <c r="H3654" i="1"/>
  <c r="I3654" i="1" s="1"/>
  <c r="K3654" i="1" s="1"/>
  <c r="H3652" i="1"/>
  <c r="I3652" i="1" s="1"/>
  <c r="K3652" i="1" s="1"/>
  <c r="H3642" i="1"/>
  <c r="I3642" i="1" s="1"/>
  <c r="K3642" i="1" s="1"/>
  <c r="H3644" i="1"/>
  <c r="I3644" i="1" s="1"/>
  <c r="K3644" i="1" s="1"/>
  <c r="H3653" i="1"/>
  <c r="I3653" i="1" s="1"/>
  <c r="K3653" i="1" s="1"/>
  <c r="H3707" i="1"/>
  <c r="I3707" i="1" s="1"/>
  <c r="K3707" i="1" s="1"/>
  <c r="H3718" i="1"/>
  <c r="I3718" i="1" s="1"/>
  <c r="K3718" i="1" s="1"/>
  <c r="H3716" i="1"/>
  <c r="I3716" i="1" s="1"/>
  <c r="K3716" i="1" s="1"/>
  <c r="H3706" i="1"/>
  <c r="I3706" i="1" s="1"/>
  <c r="K3706" i="1" s="1"/>
  <c r="H3708" i="1"/>
  <c r="I3708" i="1" s="1"/>
  <c r="K3708" i="1" s="1"/>
  <c r="H3717" i="1"/>
  <c r="I3717" i="1" s="1"/>
  <c r="K3717" i="1" s="1"/>
  <c r="H3763" i="1"/>
  <c r="I3763" i="1" s="1"/>
  <c r="K3763" i="1" s="1"/>
  <c r="H3785" i="1"/>
  <c r="I3785" i="1" s="1"/>
  <c r="K3785" i="1" s="1"/>
  <c r="H3783" i="1"/>
  <c r="I3783" i="1" s="1"/>
  <c r="K3783" i="1" s="1"/>
  <c r="H3781" i="1"/>
  <c r="I3781" i="1" s="1"/>
  <c r="K3781" i="1" s="1"/>
  <c r="H3782" i="1"/>
  <c r="I3782" i="1" s="1"/>
  <c r="K3782" i="1" s="1"/>
  <c r="H3780" i="1"/>
  <c r="I3780" i="1" s="1"/>
  <c r="K3780" i="1" s="1"/>
  <c r="H3795" i="1"/>
  <c r="I3795" i="1" s="1"/>
  <c r="K3795" i="1" s="1"/>
  <c r="H3817" i="1"/>
  <c r="I3817" i="1" s="1"/>
  <c r="K3817" i="1" s="1"/>
  <c r="H3812" i="1"/>
  <c r="I3812" i="1" s="1"/>
  <c r="K3812" i="1" s="1"/>
  <c r="H3827" i="1"/>
  <c r="I3827" i="1" s="1"/>
  <c r="K3827" i="1" s="1"/>
  <c r="H3857" i="1"/>
  <c r="I3857" i="1" s="1"/>
  <c r="K3857" i="1" s="1"/>
  <c r="H3898" i="1"/>
  <c r="I3898" i="1" s="1"/>
  <c r="K3898" i="1" s="1"/>
  <c r="H3895" i="1"/>
  <c r="I3895" i="1" s="1"/>
  <c r="K3895" i="1" s="1"/>
  <c r="H3894" i="1"/>
  <c r="I3894" i="1" s="1"/>
  <c r="K3894" i="1" s="1"/>
  <c r="H3887" i="1"/>
  <c r="I3887" i="1" s="1"/>
  <c r="K3887" i="1" s="1"/>
  <c r="H3921" i="1"/>
  <c r="I3921" i="1" s="1"/>
  <c r="K3921" i="1" s="1"/>
  <c r="H3962" i="1"/>
  <c r="I3962" i="1" s="1"/>
  <c r="K3962" i="1" s="1"/>
  <c r="H3959" i="1"/>
  <c r="I3959" i="1" s="1"/>
  <c r="K3959" i="1" s="1"/>
  <c r="H3958" i="1"/>
  <c r="I3958" i="1" s="1"/>
  <c r="K3958" i="1" s="1"/>
  <c r="H3951" i="1"/>
  <c r="I3951" i="1" s="1"/>
  <c r="K3951" i="1" s="1"/>
  <c r="H3985" i="1"/>
  <c r="I3985" i="1" s="1"/>
  <c r="K3985" i="1" s="1"/>
  <c r="H3548" i="1"/>
  <c r="I3548" i="1" s="1"/>
  <c r="K3548" i="1" s="1"/>
  <c r="H3568" i="1"/>
  <c r="I3568" i="1" s="1"/>
  <c r="K3568" i="1" s="1"/>
  <c r="H3573" i="1"/>
  <c r="I3573" i="1" s="1"/>
  <c r="K3573" i="1" s="1"/>
  <c r="H3576" i="1"/>
  <c r="I3576" i="1" s="1"/>
  <c r="K3576" i="1" s="1"/>
  <c r="H3594" i="1"/>
  <c r="I3594" i="1" s="1"/>
  <c r="K3594" i="1" s="1"/>
  <c r="H3596" i="1"/>
  <c r="I3596" i="1" s="1"/>
  <c r="K3596" i="1" s="1"/>
  <c r="H3605" i="1"/>
  <c r="I3605" i="1" s="1"/>
  <c r="K3605" i="1" s="1"/>
  <c r="H3659" i="1"/>
  <c r="I3659" i="1" s="1"/>
  <c r="K3659" i="1" s="1"/>
  <c r="H3670" i="1"/>
  <c r="I3670" i="1" s="1"/>
  <c r="K3670" i="1" s="1"/>
  <c r="H3668" i="1"/>
  <c r="I3668" i="1" s="1"/>
  <c r="K3668" i="1" s="1"/>
  <c r="H3658" i="1"/>
  <c r="I3658" i="1" s="1"/>
  <c r="K3658" i="1" s="1"/>
  <c r="H3669" i="1"/>
  <c r="I3669" i="1" s="1"/>
  <c r="K3669" i="1" s="1"/>
  <c r="H3723" i="1"/>
  <c r="I3723" i="1" s="1"/>
  <c r="K3723" i="1" s="1"/>
  <c r="H3733" i="1"/>
  <c r="I3733" i="1" s="1"/>
  <c r="K3733" i="1" s="1"/>
  <c r="H3734" i="1"/>
  <c r="I3734" i="1" s="1"/>
  <c r="K3734" i="1" s="1"/>
  <c r="H3732" i="1"/>
  <c r="I3732" i="1" s="1"/>
  <c r="K3732" i="1" s="1"/>
  <c r="H3722" i="1"/>
  <c r="I3722" i="1" s="1"/>
  <c r="K3722" i="1" s="1"/>
  <c r="H3761" i="1"/>
  <c r="I3761" i="1" s="1"/>
  <c r="K3761" i="1" s="1"/>
  <c r="H3759" i="1"/>
  <c r="I3759" i="1" s="1"/>
  <c r="K3759" i="1" s="1"/>
  <c r="H3757" i="1"/>
  <c r="I3757" i="1" s="1"/>
  <c r="K3757" i="1" s="1"/>
  <c r="H3758" i="1"/>
  <c r="I3758" i="1" s="1"/>
  <c r="K3758" i="1" s="1"/>
  <c r="H3756" i="1"/>
  <c r="I3756" i="1" s="1"/>
  <c r="K3756" i="1" s="1"/>
  <c r="H3771" i="1"/>
  <c r="I3771" i="1" s="1"/>
  <c r="K3771" i="1" s="1"/>
  <c r="H3793" i="1"/>
  <c r="I3793" i="1" s="1"/>
  <c r="K3793" i="1" s="1"/>
  <c r="H3791" i="1"/>
  <c r="I3791" i="1" s="1"/>
  <c r="K3791" i="1" s="1"/>
  <c r="H3789" i="1"/>
  <c r="I3789" i="1" s="1"/>
  <c r="K3789" i="1" s="1"/>
  <c r="H3790" i="1"/>
  <c r="I3790" i="1" s="1"/>
  <c r="K3790" i="1" s="1"/>
  <c r="H3788" i="1"/>
  <c r="I3788" i="1" s="1"/>
  <c r="K3788" i="1" s="1"/>
  <c r="H3803" i="1"/>
  <c r="I3803" i="1" s="1"/>
  <c r="K3803" i="1" s="1"/>
  <c r="H3825" i="1"/>
  <c r="I3825" i="1" s="1"/>
  <c r="K3825" i="1" s="1"/>
  <c r="H3822" i="1"/>
  <c r="I3822" i="1" s="1"/>
  <c r="K3822" i="1" s="1"/>
  <c r="H3823" i="1"/>
  <c r="I3823" i="1" s="1"/>
  <c r="K3823" i="1" s="1"/>
  <c r="H3873" i="1"/>
  <c r="I3873" i="1" s="1"/>
  <c r="K3873" i="1" s="1"/>
  <c r="H3914" i="1"/>
  <c r="I3914" i="1" s="1"/>
  <c r="K3914" i="1" s="1"/>
  <c r="H3911" i="1"/>
  <c r="I3911" i="1" s="1"/>
  <c r="K3911" i="1" s="1"/>
  <c r="H3910" i="1"/>
  <c r="I3910" i="1" s="1"/>
  <c r="K3910" i="1" s="1"/>
  <c r="H3903" i="1"/>
  <c r="I3903" i="1" s="1"/>
  <c r="K3903" i="1" s="1"/>
  <c r="H3937" i="1"/>
  <c r="I3937" i="1" s="1"/>
  <c r="K3937" i="1" s="1"/>
  <c r="H3978" i="1"/>
  <c r="I3978" i="1" s="1"/>
  <c r="K3978" i="1" s="1"/>
  <c r="H3975" i="1"/>
  <c r="I3975" i="1" s="1"/>
  <c r="K3975" i="1" s="1"/>
  <c r="H3974" i="1"/>
  <c r="I3974" i="1" s="1"/>
  <c r="K3974" i="1" s="1"/>
  <c r="H3967" i="1"/>
  <c r="I3967" i="1" s="1"/>
  <c r="K3967" i="1" s="1"/>
  <c r="H4001" i="1"/>
  <c r="I4001" i="1" s="1"/>
  <c r="K4001" i="1" s="1"/>
  <c r="H4168" i="1"/>
  <c r="I4168" i="1" s="1"/>
  <c r="K4168" i="1" s="1"/>
  <c r="H3554" i="1"/>
  <c r="I3554" i="1" s="1"/>
  <c r="K3554" i="1" s="1"/>
  <c r="H3567" i="1"/>
  <c r="I3567" i="1" s="1"/>
  <c r="K3567" i="1" s="1"/>
  <c r="H3575" i="1"/>
  <c r="I3575" i="1" s="1"/>
  <c r="K3575" i="1" s="1"/>
  <c r="H3569" i="1"/>
  <c r="I3569" i="1" s="1"/>
  <c r="K3569" i="1" s="1"/>
  <c r="H3571" i="1"/>
  <c r="I3571" i="1" s="1"/>
  <c r="K3571" i="1" s="1"/>
  <c r="H3606" i="1"/>
  <c r="I3606" i="1" s="1"/>
  <c r="K3606" i="1" s="1"/>
  <c r="H3607" i="1"/>
  <c r="I3607" i="1" s="1"/>
  <c r="K3607" i="1" s="1"/>
  <c r="H3601" i="1"/>
  <c r="I3601" i="1" s="1"/>
  <c r="K3601" i="1" s="1"/>
  <c r="H3645" i="1"/>
  <c r="I3645" i="1" s="1"/>
  <c r="K3645" i="1" s="1"/>
  <c r="H3666" i="1"/>
  <c r="I3666" i="1" s="1"/>
  <c r="K3666" i="1" s="1"/>
  <c r="H3678" i="1"/>
  <c r="I3678" i="1" s="1"/>
  <c r="K3678" i="1" s="1"/>
  <c r="H3667" i="1"/>
  <c r="I3667" i="1" s="1"/>
  <c r="K3667" i="1" s="1"/>
  <c r="H3709" i="1"/>
  <c r="I3709" i="1" s="1"/>
  <c r="K3709" i="1" s="1"/>
  <c r="H3743" i="1"/>
  <c r="I3743" i="1" s="1"/>
  <c r="K3743" i="1" s="1"/>
  <c r="H3741" i="1"/>
  <c r="I3741" i="1" s="1"/>
  <c r="K3741" i="1" s="1"/>
  <c r="H3742" i="1"/>
  <c r="I3742" i="1" s="1"/>
  <c r="K3742" i="1" s="1"/>
  <c r="H3740" i="1"/>
  <c r="I3740" i="1" s="1"/>
  <c r="K3740" i="1" s="1"/>
  <c r="H4223" i="1"/>
  <c r="I4223" i="1" s="1"/>
  <c r="K4223" i="1" s="1"/>
  <c r="H4221" i="1"/>
  <c r="I4221" i="1" s="1"/>
  <c r="K4221" i="1" s="1"/>
  <c r="H4205" i="1"/>
  <c r="I4205" i="1" s="1"/>
  <c r="K4205" i="1" s="1"/>
  <c r="H3426" i="1"/>
  <c r="I3426" i="1" s="1"/>
  <c r="K3426" i="1" s="1"/>
  <c r="H3442" i="1"/>
  <c r="I3442" i="1" s="1"/>
  <c r="K3442" i="1" s="1"/>
  <c r="H3458" i="1"/>
  <c r="I3458" i="1" s="1"/>
  <c r="K3458" i="1" s="1"/>
  <c r="H3474" i="1"/>
  <c r="I3474" i="1" s="1"/>
  <c r="K3474" i="1" s="1"/>
  <c r="H3490" i="1"/>
  <c r="I3490" i="1" s="1"/>
  <c r="K3490" i="1" s="1"/>
  <c r="H3506" i="1"/>
  <c r="I3506" i="1" s="1"/>
  <c r="K3506" i="1" s="1"/>
  <c r="H3524" i="1"/>
  <c r="I3524" i="1" s="1"/>
  <c r="K3524" i="1" s="1"/>
  <c r="H3556" i="1"/>
  <c r="I3556" i="1" s="1"/>
  <c r="K3556" i="1" s="1"/>
  <c r="H3586" i="1"/>
  <c r="I3586" i="1" s="1"/>
  <c r="K3586" i="1" s="1"/>
  <c r="H3588" i="1"/>
  <c r="I3588" i="1" s="1"/>
  <c r="K3588" i="1" s="1"/>
  <c r="H3600" i="1"/>
  <c r="I3600" i="1" s="1"/>
  <c r="K3600" i="1" s="1"/>
  <c r="H3618" i="1"/>
  <c r="I3618" i="1" s="1"/>
  <c r="K3618" i="1" s="1"/>
  <c r="H3620" i="1"/>
  <c r="I3620" i="1" s="1"/>
  <c r="K3620" i="1" s="1"/>
  <c r="H3675" i="1"/>
  <c r="I3675" i="1" s="1"/>
  <c r="K3675" i="1" s="1"/>
  <c r="H3686" i="1"/>
  <c r="I3686" i="1" s="1"/>
  <c r="K3686" i="1" s="1"/>
  <c r="H3684" i="1"/>
  <c r="I3684" i="1" s="1"/>
  <c r="K3684" i="1" s="1"/>
  <c r="H3674" i="1"/>
  <c r="I3674" i="1" s="1"/>
  <c r="K3674" i="1" s="1"/>
  <c r="H3676" i="1"/>
  <c r="I3676" i="1" s="1"/>
  <c r="K3676" i="1" s="1"/>
  <c r="H3685" i="1"/>
  <c r="I3685" i="1" s="1"/>
  <c r="K3685" i="1" s="1"/>
  <c r="H3739" i="1"/>
  <c r="I3739" i="1" s="1"/>
  <c r="K3739" i="1" s="1"/>
  <c r="H3749" i="1"/>
  <c r="I3749" i="1" s="1"/>
  <c r="K3749" i="1" s="1"/>
  <c r="H3750" i="1"/>
  <c r="I3750" i="1" s="1"/>
  <c r="K3750" i="1" s="1"/>
  <c r="H3748" i="1"/>
  <c r="I3748" i="1" s="1"/>
  <c r="K3748" i="1" s="1"/>
  <c r="H3769" i="1"/>
  <c r="I3769" i="1" s="1"/>
  <c r="K3769" i="1" s="1"/>
  <c r="H3767" i="1"/>
  <c r="I3767" i="1" s="1"/>
  <c r="K3767" i="1" s="1"/>
  <c r="H3765" i="1"/>
  <c r="I3765" i="1" s="1"/>
  <c r="K3765" i="1" s="1"/>
  <c r="H3766" i="1"/>
  <c r="I3766" i="1" s="1"/>
  <c r="K3766" i="1" s="1"/>
  <c r="H3764" i="1"/>
  <c r="I3764" i="1" s="1"/>
  <c r="K3764" i="1" s="1"/>
  <c r="H3779" i="1"/>
  <c r="I3779" i="1" s="1"/>
  <c r="K3779" i="1" s="1"/>
  <c r="H3801" i="1"/>
  <c r="I3801" i="1" s="1"/>
  <c r="K3801" i="1" s="1"/>
  <c r="H3799" i="1"/>
  <c r="I3799" i="1" s="1"/>
  <c r="K3799" i="1" s="1"/>
  <c r="H3797" i="1"/>
  <c r="I3797" i="1" s="1"/>
  <c r="K3797" i="1" s="1"/>
  <c r="H3798" i="1"/>
  <c r="I3798" i="1" s="1"/>
  <c r="K3798" i="1" s="1"/>
  <c r="H3796" i="1"/>
  <c r="I3796" i="1" s="1"/>
  <c r="K3796" i="1" s="1"/>
  <c r="H3811" i="1"/>
  <c r="I3811" i="1" s="1"/>
  <c r="K3811" i="1" s="1"/>
  <c r="H3833" i="1"/>
  <c r="I3833" i="1" s="1"/>
  <c r="K3833" i="1" s="1"/>
  <c r="H3831" i="1"/>
  <c r="I3831" i="1" s="1"/>
  <c r="K3831" i="1" s="1"/>
  <c r="H3830" i="1"/>
  <c r="I3830" i="1" s="1"/>
  <c r="K3830" i="1" s="1"/>
  <c r="H3866" i="1"/>
  <c r="I3866" i="1" s="1"/>
  <c r="K3866" i="1" s="1"/>
  <c r="H3863" i="1"/>
  <c r="I3863" i="1" s="1"/>
  <c r="K3863" i="1" s="1"/>
  <c r="H3862" i="1"/>
  <c r="I3862" i="1" s="1"/>
  <c r="K3862" i="1" s="1"/>
  <c r="H3855" i="1"/>
  <c r="I3855" i="1" s="1"/>
  <c r="K3855" i="1" s="1"/>
  <c r="H3889" i="1"/>
  <c r="I3889" i="1" s="1"/>
  <c r="K3889" i="1" s="1"/>
  <c r="H3930" i="1"/>
  <c r="I3930" i="1" s="1"/>
  <c r="K3930" i="1" s="1"/>
  <c r="H3927" i="1"/>
  <c r="I3927" i="1" s="1"/>
  <c r="K3927" i="1" s="1"/>
  <c r="H3926" i="1"/>
  <c r="I3926" i="1" s="1"/>
  <c r="K3926" i="1" s="1"/>
  <c r="H3919" i="1"/>
  <c r="I3919" i="1" s="1"/>
  <c r="K3919" i="1" s="1"/>
  <c r="H3953" i="1"/>
  <c r="I3953" i="1" s="1"/>
  <c r="K3953" i="1" s="1"/>
  <c r="H3994" i="1"/>
  <c r="I3994" i="1" s="1"/>
  <c r="K3994" i="1" s="1"/>
  <c r="H3991" i="1"/>
  <c r="I3991" i="1" s="1"/>
  <c r="K3991" i="1" s="1"/>
  <c r="H3990" i="1"/>
  <c r="I3990" i="1" s="1"/>
  <c r="K3990" i="1" s="1"/>
  <c r="H3983" i="1"/>
  <c r="I3983" i="1" s="1"/>
  <c r="K3983" i="1" s="1"/>
  <c r="H3597" i="1"/>
  <c r="I3597" i="1" s="1"/>
  <c r="K3597" i="1" s="1"/>
  <c r="H3599" i="1"/>
  <c r="I3599" i="1" s="1"/>
  <c r="K3599" i="1" s="1"/>
  <c r="H3593" i="1"/>
  <c r="I3593" i="1" s="1"/>
  <c r="K3593" i="1" s="1"/>
  <c r="H3595" i="1"/>
  <c r="I3595" i="1" s="1"/>
  <c r="K3595" i="1" s="1"/>
  <c r="H3627" i="1"/>
  <c r="I3627" i="1" s="1"/>
  <c r="K3627" i="1" s="1"/>
  <c r="H3629" i="1"/>
  <c r="I3629" i="1" s="1"/>
  <c r="K3629" i="1" s="1"/>
  <c r="H3630" i="1"/>
  <c r="I3630" i="1" s="1"/>
  <c r="K3630" i="1" s="1"/>
  <c r="H3619" i="1"/>
  <c r="I3619" i="1" s="1"/>
  <c r="K3619" i="1" s="1"/>
  <c r="H3661" i="1"/>
  <c r="I3661" i="1" s="1"/>
  <c r="K3661" i="1" s="1"/>
  <c r="H3682" i="1"/>
  <c r="I3682" i="1" s="1"/>
  <c r="K3682" i="1" s="1"/>
  <c r="H3694" i="1"/>
  <c r="I3694" i="1" s="1"/>
  <c r="K3694" i="1" s="1"/>
  <c r="H3683" i="1"/>
  <c r="I3683" i="1" s="1"/>
  <c r="K3683" i="1" s="1"/>
  <c r="H3725" i="1"/>
  <c r="I3725" i="1" s="1"/>
  <c r="K3725" i="1" s="1"/>
  <c r="H3564" i="1"/>
  <c r="I3564" i="1" s="1"/>
  <c r="K3564" i="1" s="1"/>
  <c r="H3570" i="1"/>
  <c r="I3570" i="1" s="1"/>
  <c r="K3570" i="1" s="1"/>
  <c r="H3578" i="1"/>
  <c r="I3578" i="1" s="1"/>
  <c r="K3578" i="1" s="1"/>
  <c r="H3580" i="1"/>
  <c r="I3580" i="1" s="1"/>
  <c r="K3580" i="1" s="1"/>
  <c r="H3592" i="1"/>
  <c r="I3592" i="1" s="1"/>
  <c r="K3592" i="1" s="1"/>
  <c r="H3574" i="1"/>
  <c r="I3574" i="1" s="1"/>
  <c r="K3574" i="1" s="1"/>
  <c r="H3638" i="1"/>
  <c r="I3638" i="1" s="1"/>
  <c r="K3638" i="1" s="1"/>
  <c r="H3636" i="1"/>
  <c r="I3636" i="1" s="1"/>
  <c r="K3636" i="1" s="1"/>
  <c r="H3626" i="1"/>
  <c r="I3626" i="1" s="1"/>
  <c r="K3626" i="1" s="1"/>
  <c r="H3628" i="1"/>
  <c r="I3628" i="1" s="1"/>
  <c r="K3628" i="1" s="1"/>
  <c r="H3637" i="1"/>
  <c r="I3637" i="1" s="1"/>
  <c r="K3637" i="1" s="1"/>
  <c r="H3702" i="1"/>
  <c r="I3702" i="1" s="1"/>
  <c r="K3702" i="1" s="1"/>
  <c r="H3700" i="1"/>
  <c r="I3700" i="1" s="1"/>
  <c r="K3700" i="1" s="1"/>
  <c r="H3679" i="1"/>
  <c r="I3679" i="1" s="1"/>
  <c r="K3679" i="1" s="1"/>
  <c r="H3690" i="1"/>
  <c r="I3690" i="1" s="1"/>
  <c r="K3690" i="1" s="1"/>
  <c r="H3692" i="1"/>
  <c r="I3692" i="1" s="1"/>
  <c r="K3692" i="1" s="1"/>
  <c r="H3701" i="1"/>
  <c r="I3701" i="1" s="1"/>
  <c r="K3701" i="1" s="1"/>
  <c r="H3777" i="1"/>
  <c r="I3777" i="1" s="1"/>
  <c r="K3777" i="1" s="1"/>
  <c r="H3775" i="1"/>
  <c r="I3775" i="1" s="1"/>
  <c r="K3775" i="1" s="1"/>
  <c r="H3773" i="1"/>
  <c r="I3773" i="1" s="1"/>
  <c r="K3773" i="1" s="1"/>
  <c r="H3774" i="1"/>
  <c r="I3774" i="1" s="1"/>
  <c r="K3774" i="1" s="1"/>
  <c r="H3772" i="1"/>
  <c r="I3772" i="1" s="1"/>
  <c r="K3772" i="1" s="1"/>
  <c r="H3809" i="1"/>
  <c r="I3809" i="1" s="1"/>
  <c r="K3809" i="1" s="1"/>
  <c r="H3807" i="1"/>
  <c r="I3807" i="1" s="1"/>
  <c r="K3807" i="1" s="1"/>
  <c r="H3805" i="1"/>
  <c r="I3805" i="1" s="1"/>
  <c r="K3805" i="1" s="1"/>
  <c r="H3806" i="1"/>
  <c r="I3806" i="1" s="1"/>
  <c r="K3806" i="1" s="1"/>
  <c r="H3804" i="1"/>
  <c r="I3804" i="1" s="1"/>
  <c r="K3804" i="1" s="1"/>
  <c r="H3814" i="1"/>
  <c r="I3814" i="1" s="1"/>
  <c r="K3814" i="1" s="1"/>
  <c r="H3882" i="1"/>
  <c r="I3882" i="1" s="1"/>
  <c r="K3882" i="1" s="1"/>
  <c r="H3879" i="1"/>
  <c r="I3879" i="1" s="1"/>
  <c r="K3879" i="1" s="1"/>
  <c r="H3878" i="1"/>
  <c r="I3878" i="1" s="1"/>
  <c r="K3878" i="1" s="1"/>
  <c r="H3871" i="1"/>
  <c r="I3871" i="1" s="1"/>
  <c r="K3871" i="1" s="1"/>
  <c r="H3946" i="1"/>
  <c r="I3946" i="1" s="1"/>
  <c r="K3946" i="1" s="1"/>
  <c r="H3943" i="1"/>
  <c r="I3943" i="1" s="1"/>
  <c r="K3943" i="1" s="1"/>
  <c r="H3942" i="1"/>
  <c r="I3942" i="1" s="1"/>
  <c r="K3942" i="1" s="1"/>
  <c r="H3935" i="1"/>
  <c r="I3935" i="1" s="1"/>
  <c r="K3935" i="1" s="1"/>
  <c r="H4010" i="1"/>
  <c r="I4010" i="1" s="1"/>
  <c r="K4010" i="1" s="1"/>
  <c r="H4007" i="1"/>
  <c r="I4007" i="1" s="1"/>
  <c r="K4007" i="1" s="1"/>
  <c r="H4006" i="1"/>
  <c r="I4006" i="1" s="1"/>
  <c r="K4006" i="1" s="1"/>
  <c r="H3999" i="1"/>
  <c r="I3999" i="1" s="1"/>
  <c r="K3999" i="1" s="1"/>
  <c r="H4182" i="1"/>
  <c r="I4182" i="1" s="1"/>
  <c r="K4182" i="1" s="1"/>
  <c r="H4181" i="1"/>
  <c r="I4181" i="1" s="1"/>
  <c r="K4181" i="1" s="1"/>
  <c r="H4426" i="1"/>
  <c r="I4426" i="1" s="1"/>
  <c r="K4426" i="1" s="1"/>
  <c r="H4423" i="1"/>
  <c r="I4423" i="1" s="1"/>
  <c r="K4423" i="1" s="1"/>
  <c r="H4422" i="1"/>
  <c r="I4422" i="1" s="1"/>
  <c r="K4422" i="1" s="1"/>
  <c r="H3538" i="1"/>
  <c r="I3538" i="1" s="1"/>
  <c r="K3538" i="1" s="1"/>
  <c r="H3551" i="1"/>
  <c r="I3551" i="1" s="1"/>
  <c r="K3551" i="1" s="1"/>
  <c r="H3552" i="1"/>
  <c r="I3552" i="1" s="1"/>
  <c r="K3552" i="1" s="1"/>
  <c r="H3557" i="1"/>
  <c r="I3557" i="1" s="1"/>
  <c r="K3557" i="1" s="1"/>
  <c r="H3572" i="1"/>
  <c r="I3572" i="1" s="1"/>
  <c r="K3572" i="1" s="1"/>
  <c r="H3553" i="1"/>
  <c r="I3553" i="1" s="1"/>
  <c r="K3553" i="1" s="1"/>
  <c r="H3555" i="1"/>
  <c r="I3555" i="1" s="1"/>
  <c r="K3555" i="1" s="1"/>
  <c r="H3589" i="1"/>
  <c r="I3589" i="1" s="1"/>
  <c r="K3589" i="1" s="1"/>
  <c r="H3591" i="1"/>
  <c r="I3591" i="1" s="1"/>
  <c r="K3591" i="1" s="1"/>
  <c r="H3585" i="1"/>
  <c r="I3585" i="1" s="1"/>
  <c r="K3585" i="1" s="1"/>
  <c r="H3587" i="1"/>
  <c r="I3587" i="1" s="1"/>
  <c r="K3587" i="1" s="1"/>
  <c r="H3622" i="1"/>
  <c r="I3622" i="1" s="1"/>
  <c r="K3622" i="1" s="1"/>
  <c r="H3623" i="1"/>
  <c r="I3623" i="1" s="1"/>
  <c r="K3623" i="1" s="1"/>
  <c r="H3634" i="1"/>
  <c r="I3634" i="1" s="1"/>
  <c r="K3634" i="1" s="1"/>
  <c r="H3646" i="1"/>
  <c r="I3646" i="1" s="1"/>
  <c r="K3646" i="1" s="1"/>
  <c r="H3635" i="1"/>
  <c r="I3635" i="1" s="1"/>
  <c r="K3635" i="1" s="1"/>
  <c r="H3677" i="1"/>
  <c r="I3677" i="1" s="1"/>
  <c r="K3677" i="1" s="1"/>
  <c r="H3698" i="1"/>
  <c r="I3698" i="1" s="1"/>
  <c r="K3698" i="1" s="1"/>
  <c r="H3710" i="1"/>
  <c r="I3710" i="1" s="1"/>
  <c r="K3710" i="1" s="1"/>
  <c r="H3699" i="1"/>
  <c r="I3699" i="1" s="1"/>
  <c r="K3699" i="1" s="1"/>
  <c r="H4154" i="1"/>
  <c r="I4154" i="1" s="1"/>
  <c r="K4154" i="1" s="1"/>
  <c r="H4159" i="1"/>
  <c r="I4159" i="1" s="1"/>
  <c r="K4159" i="1" s="1"/>
  <c r="H4202" i="1"/>
  <c r="I4202" i="1" s="1"/>
  <c r="K4202" i="1" s="1"/>
  <c r="H4412" i="1"/>
  <c r="I4412" i="1" s="1"/>
  <c r="K4412" i="1" s="1"/>
  <c r="H4414" i="1"/>
  <c r="I4414" i="1" s="1"/>
  <c r="K4414" i="1" s="1"/>
  <c r="H4415" i="1"/>
  <c r="I4415" i="1" s="1"/>
  <c r="K4415" i="1" s="1"/>
  <c r="H3845" i="1"/>
  <c r="I3845" i="1" s="1"/>
  <c r="K3845" i="1" s="1"/>
  <c r="H3848" i="1"/>
  <c r="I3848" i="1" s="1"/>
  <c r="K3848" i="1" s="1"/>
  <c r="H3844" i="1"/>
  <c r="I3844" i="1" s="1"/>
  <c r="K3844" i="1" s="1"/>
  <c r="H3861" i="1"/>
  <c r="I3861" i="1" s="1"/>
  <c r="K3861" i="1" s="1"/>
  <c r="H3839" i="1"/>
  <c r="I3839" i="1" s="1"/>
  <c r="K3839" i="1" s="1"/>
  <c r="H3846" i="1"/>
  <c r="I3846" i="1" s="1"/>
  <c r="K3846" i="1" s="1"/>
  <c r="H3877" i="1"/>
  <c r="I3877" i="1" s="1"/>
  <c r="K3877" i="1" s="1"/>
  <c r="H3893" i="1"/>
  <c r="I3893" i="1" s="1"/>
  <c r="K3893" i="1" s="1"/>
  <c r="H3909" i="1"/>
  <c r="I3909" i="1" s="1"/>
  <c r="K3909" i="1" s="1"/>
  <c r="H3925" i="1"/>
  <c r="I3925" i="1" s="1"/>
  <c r="K3925" i="1" s="1"/>
  <c r="H3941" i="1"/>
  <c r="I3941" i="1" s="1"/>
  <c r="K3941" i="1" s="1"/>
  <c r="H3957" i="1"/>
  <c r="I3957" i="1" s="1"/>
  <c r="K3957" i="1" s="1"/>
  <c r="H3973" i="1"/>
  <c r="I3973" i="1" s="1"/>
  <c r="K3973" i="1" s="1"/>
  <c r="H3989" i="1"/>
  <c r="I3989" i="1" s="1"/>
  <c r="K3989" i="1" s="1"/>
  <c r="H4005" i="1"/>
  <c r="I4005" i="1" s="1"/>
  <c r="K4005" i="1" s="1"/>
  <c r="H4021" i="1"/>
  <c r="I4021" i="1" s="1"/>
  <c r="K4021" i="1" s="1"/>
  <c r="H4037" i="1"/>
  <c r="I4037" i="1" s="1"/>
  <c r="K4037" i="1" s="1"/>
  <c r="H4015" i="1"/>
  <c r="I4015" i="1" s="1"/>
  <c r="K4015" i="1" s="1"/>
  <c r="H4022" i="1"/>
  <c r="I4022" i="1" s="1"/>
  <c r="K4022" i="1" s="1"/>
  <c r="H4053" i="1"/>
  <c r="I4053" i="1" s="1"/>
  <c r="K4053" i="1" s="1"/>
  <c r="H4031" i="1"/>
  <c r="I4031" i="1" s="1"/>
  <c r="K4031" i="1" s="1"/>
  <c r="H4038" i="1"/>
  <c r="I4038" i="1" s="1"/>
  <c r="K4038" i="1" s="1"/>
  <c r="H4069" i="1"/>
  <c r="I4069" i="1" s="1"/>
  <c r="K4069" i="1" s="1"/>
  <c r="H4047" i="1"/>
  <c r="I4047" i="1" s="1"/>
  <c r="K4047" i="1" s="1"/>
  <c r="H4054" i="1"/>
  <c r="I4054" i="1" s="1"/>
  <c r="K4054" i="1" s="1"/>
  <c r="H4085" i="1"/>
  <c r="I4085" i="1" s="1"/>
  <c r="K4085" i="1" s="1"/>
  <c r="H4063" i="1"/>
  <c r="I4063" i="1" s="1"/>
  <c r="K4063" i="1" s="1"/>
  <c r="H4070" i="1"/>
  <c r="I4070" i="1" s="1"/>
  <c r="K4070" i="1" s="1"/>
  <c r="H4101" i="1"/>
  <c r="I4101" i="1" s="1"/>
  <c r="K4101" i="1" s="1"/>
  <c r="H4079" i="1"/>
  <c r="I4079" i="1" s="1"/>
  <c r="K4079" i="1" s="1"/>
  <c r="H4086" i="1"/>
  <c r="I4086" i="1" s="1"/>
  <c r="K4086" i="1" s="1"/>
  <c r="H4117" i="1"/>
  <c r="I4117" i="1" s="1"/>
  <c r="K4117" i="1" s="1"/>
  <c r="H4095" i="1"/>
  <c r="I4095" i="1" s="1"/>
  <c r="K4095" i="1" s="1"/>
  <c r="H4102" i="1"/>
  <c r="I4102" i="1" s="1"/>
  <c r="K4102" i="1" s="1"/>
  <c r="H4133" i="1"/>
  <c r="I4133" i="1" s="1"/>
  <c r="K4133" i="1" s="1"/>
  <c r="H4111" i="1"/>
  <c r="I4111" i="1" s="1"/>
  <c r="K4111" i="1" s="1"/>
  <c r="H4118" i="1"/>
  <c r="I4118" i="1" s="1"/>
  <c r="K4118" i="1" s="1"/>
  <c r="H4152" i="1"/>
  <c r="I4152" i="1" s="1"/>
  <c r="K4152" i="1" s="1"/>
  <c r="H4127" i="1"/>
  <c r="I4127" i="1" s="1"/>
  <c r="K4127" i="1" s="1"/>
  <c r="H4134" i="1"/>
  <c r="I4134" i="1" s="1"/>
  <c r="K4134" i="1" s="1"/>
  <c r="H4143" i="1"/>
  <c r="I4143" i="1" s="1"/>
  <c r="K4143" i="1" s="1"/>
  <c r="H4183" i="1"/>
  <c r="I4183" i="1" s="1"/>
  <c r="K4183" i="1" s="1"/>
  <c r="H4380" i="1"/>
  <c r="I4380" i="1" s="1"/>
  <c r="K4380" i="1" s="1"/>
  <c r="H4382" i="1"/>
  <c r="I4382" i="1" s="1"/>
  <c r="K4382" i="1" s="1"/>
  <c r="H4383" i="1"/>
  <c r="I4383" i="1" s="1"/>
  <c r="K4383" i="1" s="1"/>
  <c r="H4393" i="1"/>
  <c r="I4393" i="1" s="1"/>
  <c r="K4393" i="1" s="1"/>
  <c r="H3633" i="1"/>
  <c r="I3633" i="1" s="1"/>
  <c r="K3633" i="1" s="1"/>
  <c r="H3640" i="1"/>
  <c r="I3640" i="1" s="1"/>
  <c r="K3640" i="1" s="1"/>
  <c r="H3649" i="1"/>
  <c r="I3649" i="1" s="1"/>
  <c r="K3649" i="1" s="1"/>
  <c r="H3656" i="1"/>
  <c r="I3656" i="1" s="1"/>
  <c r="K3656" i="1" s="1"/>
  <c r="H3665" i="1"/>
  <c r="I3665" i="1" s="1"/>
  <c r="K3665" i="1" s="1"/>
  <c r="H3672" i="1"/>
  <c r="I3672" i="1" s="1"/>
  <c r="K3672" i="1" s="1"/>
  <c r="H3681" i="1"/>
  <c r="I3681" i="1" s="1"/>
  <c r="K3681" i="1" s="1"/>
  <c r="H3688" i="1"/>
  <c r="I3688" i="1" s="1"/>
  <c r="K3688" i="1" s="1"/>
  <c r="H3697" i="1"/>
  <c r="I3697" i="1" s="1"/>
  <c r="K3697" i="1" s="1"/>
  <c r="H3704" i="1"/>
  <c r="I3704" i="1" s="1"/>
  <c r="K3704" i="1" s="1"/>
  <c r="H3713" i="1"/>
  <c r="I3713" i="1" s="1"/>
  <c r="K3713" i="1" s="1"/>
  <c r="H3720" i="1"/>
  <c r="I3720" i="1" s="1"/>
  <c r="K3720" i="1" s="1"/>
  <c r="H3729" i="1"/>
  <c r="I3729" i="1" s="1"/>
  <c r="K3729" i="1" s="1"/>
  <c r="H3736" i="1"/>
  <c r="I3736" i="1" s="1"/>
  <c r="K3736" i="1" s="1"/>
  <c r="H3738" i="1"/>
  <c r="I3738" i="1" s="1"/>
  <c r="K3738" i="1" s="1"/>
  <c r="H3745" i="1"/>
  <c r="I3745" i="1" s="1"/>
  <c r="K3745" i="1" s="1"/>
  <c r="H3752" i="1"/>
  <c r="I3752" i="1" s="1"/>
  <c r="K3752" i="1" s="1"/>
  <c r="H3754" i="1"/>
  <c r="I3754" i="1" s="1"/>
  <c r="K3754" i="1" s="1"/>
  <c r="H3842" i="1"/>
  <c r="I3842" i="1" s="1"/>
  <c r="K3842" i="1" s="1"/>
  <c r="H3851" i="1"/>
  <c r="I3851" i="1" s="1"/>
  <c r="K3851" i="1" s="1"/>
  <c r="H3867" i="1"/>
  <c r="I3867" i="1" s="1"/>
  <c r="K3867" i="1" s="1"/>
  <c r="H3883" i="1"/>
  <c r="I3883" i="1" s="1"/>
  <c r="K3883" i="1" s="1"/>
  <c r="H3899" i="1"/>
  <c r="I3899" i="1" s="1"/>
  <c r="K3899" i="1" s="1"/>
  <c r="H3915" i="1"/>
  <c r="I3915" i="1" s="1"/>
  <c r="K3915" i="1" s="1"/>
  <c r="H3931" i="1"/>
  <c r="I3931" i="1" s="1"/>
  <c r="K3931" i="1" s="1"/>
  <c r="H3947" i="1"/>
  <c r="I3947" i="1" s="1"/>
  <c r="K3947" i="1" s="1"/>
  <c r="H3963" i="1"/>
  <c r="I3963" i="1" s="1"/>
  <c r="K3963" i="1" s="1"/>
  <c r="H3979" i="1"/>
  <c r="I3979" i="1" s="1"/>
  <c r="K3979" i="1" s="1"/>
  <c r="H3995" i="1"/>
  <c r="I3995" i="1" s="1"/>
  <c r="K3995" i="1" s="1"/>
  <c r="H4011" i="1"/>
  <c r="I4011" i="1" s="1"/>
  <c r="K4011" i="1" s="1"/>
  <c r="H4027" i="1"/>
  <c r="I4027" i="1" s="1"/>
  <c r="K4027" i="1" s="1"/>
  <c r="H4043" i="1"/>
  <c r="I4043" i="1" s="1"/>
  <c r="K4043" i="1" s="1"/>
  <c r="H4059" i="1"/>
  <c r="I4059" i="1" s="1"/>
  <c r="K4059" i="1" s="1"/>
  <c r="H4075" i="1"/>
  <c r="I4075" i="1" s="1"/>
  <c r="K4075" i="1" s="1"/>
  <c r="H4091" i="1"/>
  <c r="I4091" i="1" s="1"/>
  <c r="K4091" i="1" s="1"/>
  <c r="H4107" i="1"/>
  <c r="I4107" i="1" s="1"/>
  <c r="K4107" i="1" s="1"/>
  <c r="H4123" i="1"/>
  <c r="I4123" i="1" s="1"/>
  <c r="K4123" i="1" s="1"/>
  <c r="H4139" i="1"/>
  <c r="I4139" i="1" s="1"/>
  <c r="K4139" i="1" s="1"/>
  <c r="H4155" i="1"/>
  <c r="I4155" i="1" s="1"/>
  <c r="K4155" i="1" s="1"/>
  <c r="H4171" i="1"/>
  <c r="I4171" i="1" s="1"/>
  <c r="K4171" i="1" s="1"/>
  <c r="H4204" i="1"/>
  <c r="I4204" i="1" s="1"/>
  <c r="K4204" i="1" s="1"/>
  <c r="H4203" i="1"/>
  <c r="I4203" i="1" s="1"/>
  <c r="K4203" i="1" s="1"/>
  <c r="H4275" i="1"/>
  <c r="I4275" i="1" s="1"/>
  <c r="K4275" i="1" s="1"/>
  <c r="H4274" i="1"/>
  <c r="I4274" i="1" s="1"/>
  <c r="K4274" i="1" s="1"/>
  <c r="H3609" i="1"/>
  <c r="I3609" i="1" s="1"/>
  <c r="K3609" i="1" s="1"/>
  <c r="H3617" i="1"/>
  <c r="I3617" i="1" s="1"/>
  <c r="K3617" i="1" s="1"/>
  <c r="H3625" i="1"/>
  <c r="I3625" i="1" s="1"/>
  <c r="K3625" i="1" s="1"/>
  <c r="H3639" i="1"/>
  <c r="I3639" i="1" s="1"/>
  <c r="K3639" i="1" s="1"/>
  <c r="H3655" i="1"/>
  <c r="I3655" i="1" s="1"/>
  <c r="K3655" i="1" s="1"/>
  <c r="H3671" i="1"/>
  <c r="I3671" i="1" s="1"/>
  <c r="K3671" i="1" s="1"/>
  <c r="H3687" i="1"/>
  <c r="I3687" i="1" s="1"/>
  <c r="K3687" i="1" s="1"/>
  <c r="H3731" i="1"/>
  <c r="I3731" i="1" s="1"/>
  <c r="K3731" i="1" s="1"/>
  <c r="H3703" i="1"/>
  <c r="I3703" i="1" s="1"/>
  <c r="K3703" i="1" s="1"/>
  <c r="H3747" i="1"/>
  <c r="I3747" i="1" s="1"/>
  <c r="K3747" i="1" s="1"/>
  <c r="H3719" i="1"/>
  <c r="I3719" i="1" s="1"/>
  <c r="K3719" i="1" s="1"/>
  <c r="H3762" i="1"/>
  <c r="I3762" i="1" s="1"/>
  <c r="K3762" i="1" s="1"/>
  <c r="H3770" i="1"/>
  <c r="I3770" i="1" s="1"/>
  <c r="K3770" i="1" s="1"/>
  <c r="H3778" i="1"/>
  <c r="I3778" i="1" s="1"/>
  <c r="K3778" i="1" s="1"/>
  <c r="H3786" i="1"/>
  <c r="I3786" i="1" s="1"/>
  <c r="K3786" i="1" s="1"/>
  <c r="H3794" i="1"/>
  <c r="I3794" i="1" s="1"/>
  <c r="K3794" i="1" s="1"/>
  <c r="H3802" i="1"/>
  <c r="I3802" i="1" s="1"/>
  <c r="K3802" i="1" s="1"/>
  <c r="H3810" i="1"/>
  <c r="I3810" i="1" s="1"/>
  <c r="K3810" i="1" s="1"/>
  <c r="H3818" i="1"/>
  <c r="I3818" i="1" s="1"/>
  <c r="K3818" i="1" s="1"/>
  <c r="H3826" i="1"/>
  <c r="I3826" i="1" s="1"/>
  <c r="K3826" i="1" s="1"/>
  <c r="H3834" i="1"/>
  <c r="I3834" i="1" s="1"/>
  <c r="K3834" i="1" s="1"/>
  <c r="H3837" i="1"/>
  <c r="I3837" i="1" s="1"/>
  <c r="K3837" i="1" s="1"/>
  <c r="H3840" i="1"/>
  <c r="I3840" i="1" s="1"/>
  <c r="K3840" i="1" s="1"/>
  <c r="H3836" i="1"/>
  <c r="I3836" i="1" s="1"/>
  <c r="K3836" i="1" s="1"/>
  <c r="H3858" i="1"/>
  <c r="I3858" i="1" s="1"/>
  <c r="K3858" i="1" s="1"/>
  <c r="H3874" i="1"/>
  <c r="I3874" i="1" s="1"/>
  <c r="K3874" i="1" s="1"/>
  <c r="H3890" i="1"/>
  <c r="I3890" i="1" s="1"/>
  <c r="K3890" i="1" s="1"/>
  <c r="H3906" i="1"/>
  <c r="I3906" i="1" s="1"/>
  <c r="K3906" i="1" s="1"/>
  <c r="H3922" i="1"/>
  <c r="I3922" i="1" s="1"/>
  <c r="K3922" i="1" s="1"/>
  <c r="H3938" i="1"/>
  <c r="I3938" i="1" s="1"/>
  <c r="K3938" i="1" s="1"/>
  <c r="H3954" i="1"/>
  <c r="I3954" i="1" s="1"/>
  <c r="K3954" i="1" s="1"/>
  <c r="H3970" i="1"/>
  <c r="I3970" i="1" s="1"/>
  <c r="K3970" i="1" s="1"/>
  <c r="H3986" i="1"/>
  <c r="I3986" i="1" s="1"/>
  <c r="K3986" i="1" s="1"/>
  <c r="H4002" i="1"/>
  <c r="I4002" i="1" s="1"/>
  <c r="K4002" i="1" s="1"/>
  <c r="H4018" i="1"/>
  <c r="I4018" i="1" s="1"/>
  <c r="K4018" i="1" s="1"/>
  <c r="H4034" i="1"/>
  <c r="I4034" i="1" s="1"/>
  <c r="K4034" i="1" s="1"/>
  <c r="H4050" i="1"/>
  <c r="I4050" i="1" s="1"/>
  <c r="K4050" i="1" s="1"/>
  <c r="H4066" i="1"/>
  <c r="I4066" i="1" s="1"/>
  <c r="K4066" i="1" s="1"/>
  <c r="H4082" i="1"/>
  <c r="I4082" i="1" s="1"/>
  <c r="K4082" i="1" s="1"/>
  <c r="H4098" i="1"/>
  <c r="I4098" i="1" s="1"/>
  <c r="K4098" i="1" s="1"/>
  <c r="H4114" i="1"/>
  <c r="I4114" i="1" s="1"/>
  <c r="K4114" i="1" s="1"/>
  <c r="H4130" i="1"/>
  <c r="I4130" i="1" s="1"/>
  <c r="K4130" i="1" s="1"/>
  <c r="H4146" i="1"/>
  <c r="I4146" i="1" s="1"/>
  <c r="K4146" i="1" s="1"/>
  <c r="H4162" i="1"/>
  <c r="I4162" i="1" s="1"/>
  <c r="K4162" i="1" s="1"/>
  <c r="H4176" i="1"/>
  <c r="I4176" i="1" s="1"/>
  <c r="K4176" i="1" s="1"/>
  <c r="H4165" i="1"/>
  <c r="I4165" i="1" s="1"/>
  <c r="K4165" i="1" s="1"/>
  <c r="H4210" i="1"/>
  <c r="I4210" i="1" s="1"/>
  <c r="K4210" i="1" s="1"/>
  <c r="H4262" i="1"/>
  <c r="I4262" i="1" s="1"/>
  <c r="K4262" i="1" s="1"/>
  <c r="H4260" i="1"/>
  <c r="I4260" i="1" s="1"/>
  <c r="K4260" i="1" s="1"/>
  <c r="H4263" i="1"/>
  <c r="I4263" i="1" s="1"/>
  <c r="K4263" i="1" s="1"/>
  <c r="H4292" i="1"/>
  <c r="I4292" i="1" s="1"/>
  <c r="K4292" i="1" s="1"/>
  <c r="H4295" i="1"/>
  <c r="I4295" i="1" s="1"/>
  <c r="K4295" i="1" s="1"/>
  <c r="H4290" i="1"/>
  <c r="I4290" i="1" s="1"/>
  <c r="K4290" i="1" s="1"/>
  <c r="H4359" i="1"/>
  <c r="I4359" i="1" s="1"/>
  <c r="K4359" i="1" s="1"/>
  <c r="H3760" i="1"/>
  <c r="I3760" i="1" s="1"/>
  <c r="K3760" i="1" s="1"/>
  <c r="H3768" i="1"/>
  <c r="I3768" i="1" s="1"/>
  <c r="K3768" i="1" s="1"/>
  <c r="H3776" i="1"/>
  <c r="I3776" i="1" s="1"/>
  <c r="K3776" i="1" s="1"/>
  <c r="H3784" i="1"/>
  <c r="I3784" i="1" s="1"/>
  <c r="K3784" i="1" s="1"/>
  <c r="H3792" i="1"/>
  <c r="I3792" i="1" s="1"/>
  <c r="K3792" i="1" s="1"/>
  <c r="H3800" i="1"/>
  <c r="I3800" i="1" s="1"/>
  <c r="K3800" i="1" s="1"/>
  <c r="H3808" i="1"/>
  <c r="I3808" i="1" s="1"/>
  <c r="K3808" i="1" s="1"/>
  <c r="H3813" i="1"/>
  <c r="I3813" i="1" s="1"/>
  <c r="K3813" i="1" s="1"/>
  <c r="H3816" i="1"/>
  <c r="I3816" i="1" s="1"/>
  <c r="K3816" i="1" s="1"/>
  <c r="H3821" i="1"/>
  <c r="I3821" i="1" s="1"/>
  <c r="K3821" i="1" s="1"/>
  <c r="H3824" i="1"/>
  <c r="I3824" i="1" s="1"/>
  <c r="K3824" i="1" s="1"/>
  <c r="H3820" i="1"/>
  <c r="I3820" i="1" s="1"/>
  <c r="K3820" i="1" s="1"/>
  <c r="H3829" i="1"/>
  <c r="I3829" i="1" s="1"/>
  <c r="K3829" i="1" s="1"/>
  <c r="H3832" i="1"/>
  <c r="I3832" i="1" s="1"/>
  <c r="K3832" i="1" s="1"/>
  <c r="H3828" i="1"/>
  <c r="I3828" i="1" s="1"/>
  <c r="K3828" i="1" s="1"/>
  <c r="H3815" i="1"/>
  <c r="I3815" i="1" s="1"/>
  <c r="K3815" i="1" s="1"/>
  <c r="H3849" i="1"/>
  <c r="I3849" i="1" s="1"/>
  <c r="K3849" i="1" s="1"/>
  <c r="H3865" i="1"/>
  <c r="I3865" i="1" s="1"/>
  <c r="K3865" i="1" s="1"/>
  <c r="H3881" i="1"/>
  <c r="I3881" i="1" s="1"/>
  <c r="K3881" i="1" s="1"/>
  <c r="H3897" i="1"/>
  <c r="I3897" i="1" s="1"/>
  <c r="K3897" i="1" s="1"/>
  <c r="H3913" i="1"/>
  <c r="I3913" i="1" s="1"/>
  <c r="K3913" i="1" s="1"/>
  <c r="H3929" i="1"/>
  <c r="I3929" i="1" s="1"/>
  <c r="K3929" i="1" s="1"/>
  <c r="H3945" i="1"/>
  <c r="I3945" i="1" s="1"/>
  <c r="K3945" i="1" s="1"/>
  <c r="H3961" i="1"/>
  <c r="I3961" i="1" s="1"/>
  <c r="K3961" i="1" s="1"/>
  <c r="H3977" i="1"/>
  <c r="I3977" i="1" s="1"/>
  <c r="K3977" i="1" s="1"/>
  <c r="H3993" i="1"/>
  <c r="I3993" i="1" s="1"/>
  <c r="K3993" i="1" s="1"/>
  <c r="H4009" i="1"/>
  <c r="I4009" i="1" s="1"/>
  <c r="K4009" i="1" s="1"/>
  <c r="H4025" i="1"/>
  <c r="I4025" i="1" s="1"/>
  <c r="K4025" i="1" s="1"/>
  <c r="H4041" i="1"/>
  <c r="I4041" i="1" s="1"/>
  <c r="K4041" i="1" s="1"/>
  <c r="H4057" i="1"/>
  <c r="I4057" i="1" s="1"/>
  <c r="K4057" i="1" s="1"/>
  <c r="H4073" i="1"/>
  <c r="I4073" i="1" s="1"/>
  <c r="K4073" i="1" s="1"/>
  <c r="H4089" i="1"/>
  <c r="I4089" i="1" s="1"/>
  <c r="K4089" i="1" s="1"/>
  <c r="H4105" i="1"/>
  <c r="I4105" i="1" s="1"/>
  <c r="K4105" i="1" s="1"/>
  <c r="H4121" i="1"/>
  <c r="I4121" i="1" s="1"/>
  <c r="K4121" i="1" s="1"/>
  <c r="H4137" i="1"/>
  <c r="I4137" i="1" s="1"/>
  <c r="K4137" i="1" s="1"/>
  <c r="H4156" i="1"/>
  <c r="I4156" i="1" s="1"/>
  <c r="K4156" i="1" s="1"/>
  <c r="H4218" i="1"/>
  <c r="I4218" i="1" s="1"/>
  <c r="K4218" i="1" s="1"/>
  <c r="H4271" i="1"/>
  <c r="I4271" i="1" s="1"/>
  <c r="K4271" i="1" s="1"/>
  <c r="H4371" i="1"/>
  <c r="I4371" i="1" s="1"/>
  <c r="K4371" i="1" s="1"/>
  <c r="H4396" i="1"/>
  <c r="I4396" i="1" s="1"/>
  <c r="K4396" i="1" s="1"/>
  <c r="H4398" i="1"/>
  <c r="I4398" i="1" s="1"/>
  <c r="K4398" i="1" s="1"/>
  <c r="H4399" i="1"/>
  <c r="I4399" i="1" s="1"/>
  <c r="K4399" i="1" s="1"/>
  <c r="H4409" i="1"/>
  <c r="I4409" i="1" s="1"/>
  <c r="K4409" i="1" s="1"/>
  <c r="H4712" i="1"/>
  <c r="I4712" i="1" s="1"/>
  <c r="K4712" i="1" s="1"/>
  <c r="H4713" i="1"/>
  <c r="I4713" i="1" s="1"/>
  <c r="K4713" i="1" s="1"/>
  <c r="H4714" i="1"/>
  <c r="I4714" i="1" s="1"/>
  <c r="K4714" i="1" s="1"/>
  <c r="H4711" i="1"/>
  <c r="I4711" i="1" s="1"/>
  <c r="K4711" i="1" s="1"/>
  <c r="H3843" i="1"/>
  <c r="I3843" i="1" s="1"/>
  <c r="K3843" i="1" s="1"/>
  <c r="H3853" i="1"/>
  <c r="I3853" i="1" s="1"/>
  <c r="K3853" i="1" s="1"/>
  <c r="H3838" i="1"/>
  <c r="I3838" i="1" s="1"/>
  <c r="K3838" i="1" s="1"/>
  <c r="H3869" i="1"/>
  <c r="I3869" i="1" s="1"/>
  <c r="K3869" i="1" s="1"/>
  <c r="H3847" i="1"/>
  <c r="I3847" i="1" s="1"/>
  <c r="K3847" i="1" s="1"/>
  <c r="H3854" i="1"/>
  <c r="I3854" i="1" s="1"/>
  <c r="K3854" i="1" s="1"/>
  <c r="H3885" i="1"/>
  <c r="I3885" i="1" s="1"/>
  <c r="K3885" i="1" s="1"/>
  <c r="H3870" i="1"/>
  <c r="I3870" i="1" s="1"/>
  <c r="K3870" i="1" s="1"/>
  <c r="H3901" i="1"/>
  <c r="I3901" i="1" s="1"/>
  <c r="K3901" i="1" s="1"/>
  <c r="H3886" i="1"/>
  <c r="I3886" i="1" s="1"/>
  <c r="K3886" i="1" s="1"/>
  <c r="H3917" i="1"/>
  <c r="I3917" i="1" s="1"/>
  <c r="K3917" i="1" s="1"/>
  <c r="H3902" i="1"/>
  <c r="I3902" i="1" s="1"/>
  <c r="K3902" i="1" s="1"/>
  <c r="H3933" i="1"/>
  <c r="I3933" i="1" s="1"/>
  <c r="K3933" i="1" s="1"/>
  <c r="H3918" i="1"/>
  <c r="I3918" i="1" s="1"/>
  <c r="K3918" i="1" s="1"/>
  <c r="H3949" i="1"/>
  <c r="I3949" i="1" s="1"/>
  <c r="K3949" i="1" s="1"/>
  <c r="H3934" i="1"/>
  <c r="I3934" i="1" s="1"/>
  <c r="K3934" i="1" s="1"/>
  <c r="H3965" i="1"/>
  <c r="I3965" i="1" s="1"/>
  <c r="K3965" i="1" s="1"/>
  <c r="H3950" i="1"/>
  <c r="I3950" i="1" s="1"/>
  <c r="K3950" i="1" s="1"/>
  <c r="H3981" i="1"/>
  <c r="I3981" i="1" s="1"/>
  <c r="K3981" i="1" s="1"/>
  <c r="H3966" i="1"/>
  <c r="I3966" i="1" s="1"/>
  <c r="K3966" i="1" s="1"/>
  <c r="H3997" i="1"/>
  <c r="I3997" i="1" s="1"/>
  <c r="K3997" i="1" s="1"/>
  <c r="H3982" i="1"/>
  <c r="I3982" i="1" s="1"/>
  <c r="K3982" i="1" s="1"/>
  <c r="H4013" i="1"/>
  <c r="I4013" i="1" s="1"/>
  <c r="K4013" i="1" s="1"/>
  <c r="H3998" i="1"/>
  <c r="I3998" i="1" s="1"/>
  <c r="K3998" i="1" s="1"/>
  <c r="H4029" i="1"/>
  <c r="I4029" i="1" s="1"/>
  <c r="K4029" i="1" s="1"/>
  <c r="H4014" i="1"/>
  <c r="I4014" i="1" s="1"/>
  <c r="K4014" i="1" s="1"/>
  <c r="H4045" i="1"/>
  <c r="I4045" i="1" s="1"/>
  <c r="K4045" i="1" s="1"/>
  <c r="H4023" i="1"/>
  <c r="I4023" i="1" s="1"/>
  <c r="K4023" i="1" s="1"/>
  <c r="H4030" i="1"/>
  <c r="I4030" i="1" s="1"/>
  <c r="K4030" i="1" s="1"/>
  <c r="H4061" i="1"/>
  <c r="I4061" i="1" s="1"/>
  <c r="K4061" i="1" s="1"/>
  <c r="H4039" i="1"/>
  <c r="I4039" i="1" s="1"/>
  <c r="K4039" i="1" s="1"/>
  <c r="H4046" i="1"/>
  <c r="I4046" i="1" s="1"/>
  <c r="K4046" i="1" s="1"/>
  <c r="H4077" i="1"/>
  <c r="I4077" i="1" s="1"/>
  <c r="K4077" i="1" s="1"/>
  <c r="H4055" i="1"/>
  <c r="I4055" i="1" s="1"/>
  <c r="K4055" i="1" s="1"/>
  <c r="H4062" i="1"/>
  <c r="I4062" i="1" s="1"/>
  <c r="K4062" i="1" s="1"/>
  <c r="H4093" i="1"/>
  <c r="I4093" i="1" s="1"/>
  <c r="K4093" i="1" s="1"/>
  <c r="H4071" i="1"/>
  <c r="I4071" i="1" s="1"/>
  <c r="K4071" i="1" s="1"/>
  <c r="H4078" i="1"/>
  <c r="I4078" i="1" s="1"/>
  <c r="K4078" i="1" s="1"/>
  <c r="H4109" i="1"/>
  <c r="I4109" i="1" s="1"/>
  <c r="K4109" i="1" s="1"/>
  <c r="H4087" i="1"/>
  <c r="I4087" i="1" s="1"/>
  <c r="K4087" i="1" s="1"/>
  <c r="H4094" i="1"/>
  <c r="I4094" i="1" s="1"/>
  <c r="K4094" i="1" s="1"/>
  <c r="H4125" i="1"/>
  <c r="I4125" i="1" s="1"/>
  <c r="K4125" i="1" s="1"/>
  <c r="H4103" i="1"/>
  <c r="I4103" i="1" s="1"/>
  <c r="K4103" i="1" s="1"/>
  <c r="H4110" i="1"/>
  <c r="I4110" i="1" s="1"/>
  <c r="K4110" i="1" s="1"/>
  <c r="H4141" i="1"/>
  <c r="I4141" i="1" s="1"/>
  <c r="K4141" i="1" s="1"/>
  <c r="H4119" i="1"/>
  <c r="I4119" i="1" s="1"/>
  <c r="K4119" i="1" s="1"/>
  <c r="H4151" i="1"/>
  <c r="I4151" i="1" s="1"/>
  <c r="K4151" i="1" s="1"/>
  <c r="H4126" i="1"/>
  <c r="I4126" i="1" s="1"/>
  <c r="K4126" i="1" s="1"/>
  <c r="H4160" i="1"/>
  <c r="I4160" i="1" s="1"/>
  <c r="K4160" i="1" s="1"/>
  <c r="H4135" i="1"/>
  <c r="I4135" i="1" s="1"/>
  <c r="K4135" i="1" s="1"/>
  <c r="H4167" i="1"/>
  <c r="I4167" i="1" s="1"/>
  <c r="K4167" i="1" s="1"/>
  <c r="H4142" i="1"/>
  <c r="I4142" i="1" s="1"/>
  <c r="K4142" i="1" s="1"/>
  <c r="H4173" i="1"/>
  <c r="I4173" i="1" s="1"/>
  <c r="K4173" i="1" s="1"/>
  <c r="H4149" i="1"/>
  <c r="I4149" i="1" s="1"/>
  <c r="K4149" i="1" s="1"/>
  <c r="H4170" i="1"/>
  <c r="I4170" i="1" s="1"/>
  <c r="K4170" i="1" s="1"/>
  <c r="H4222" i="1"/>
  <c r="I4222" i="1" s="1"/>
  <c r="K4222" i="1" s="1"/>
  <c r="H4197" i="1"/>
  <c r="I4197" i="1" s="1"/>
  <c r="K4197" i="1" s="1"/>
  <c r="H4238" i="1"/>
  <c r="I4238" i="1" s="1"/>
  <c r="K4238" i="1" s="1"/>
  <c r="H4253" i="1"/>
  <c r="I4253" i="1" s="1"/>
  <c r="K4253" i="1" s="1"/>
  <c r="H4254" i="1"/>
  <c r="I4254" i="1" s="1"/>
  <c r="K4254" i="1" s="1"/>
  <c r="H4709" i="1"/>
  <c r="I4709" i="1" s="1"/>
  <c r="K4709" i="1" s="1"/>
  <c r="H3608" i="1"/>
  <c r="I3608" i="1" s="1"/>
  <c r="K3608" i="1" s="1"/>
  <c r="H3616" i="1"/>
  <c r="I3616" i="1" s="1"/>
  <c r="K3616" i="1" s="1"/>
  <c r="H3624" i="1"/>
  <c r="I3624" i="1" s="1"/>
  <c r="K3624" i="1" s="1"/>
  <c r="H3632" i="1"/>
  <c r="I3632" i="1" s="1"/>
  <c r="K3632" i="1" s="1"/>
  <c r="H3641" i="1"/>
  <c r="I3641" i="1" s="1"/>
  <c r="K3641" i="1" s="1"/>
  <c r="H3648" i="1"/>
  <c r="I3648" i="1" s="1"/>
  <c r="K3648" i="1" s="1"/>
  <c r="H3657" i="1"/>
  <c r="I3657" i="1" s="1"/>
  <c r="K3657" i="1" s="1"/>
  <c r="H3664" i="1"/>
  <c r="I3664" i="1" s="1"/>
  <c r="K3664" i="1" s="1"/>
  <c r="H3673" i="1"/>
  <c r="I3673" i="1" s="1"/>
  <c r="K3673" i="1" s="1"/>
  <c r="H3680" i="1"/>
  <c r="I3680" i="1" s="1"/>
  <c r="K3680" i="1" s="1"/>
  <c r="H3689" i="1"/>
  <c r="I3689" i="1" s="1"/>
  <c r="K3689" i="1" s="1"/>
  <c r="H3696" i="1"/>
  <c r="I3696" i="1" s="1"/>
  <c r="K3696" i="1" s="1"/>
  <c r="H3705" i="1"/>
  <c r="I3705" i="1" s="1"/>
  <c r="K3705" i="1" s="1"/>
  <c r="H3712" i="1"/>
  <c r="I3712" i="1" s="1"/>
  <c r="K3712" i="1" s="1"/>
  <c r="H3721" i="1"/>
  <c r="I3721" i="1" s="1"/>
  <c r="K3721" i="1" s="1"/>
  <c r="H3728" i="1"/>
  <c r="I3728" i="1" s="1"/>
  <c r="K3728" i="1" s="1"/>
  <c r="H3730" i="1"/>
  <c r="I3730" i="1" s="1"/>
  <c r="K3730" i="1" s="1"/>
  <c r="H3737" i="1"/>
  <c r="I3737" i="1" s="1"/>
  <c r="K3737" i="1" s="1"/>
  <c r="H3744" i="1"/>
  <c r="I3744" i="1" s="1"/>
  <c r="K3744" i="1" s="1"/>
  <c r="H3746" i="1"/>
  <c r="I3746" i="1" s="1"/>
  <c r="K3746" i="1" s="1"/>
  <c r="H3753" i="1"/>
  <c r="I3753" i="1" s="1"/>
  <c r="K3753" i="1" s="1"/>
  <c r="H3735" i="1"/>
  <c r="I3735" i="1" s="1"/>
  <c r="K3735" i="1" s="1"/>
  <c r="H3751" i="1"/>
  <c r="I3751" i="1" s="1"/>
  <c r="K3751" i="1" s="1"/>
  <c r="H3841" i="1"/>
  <c r="I3841" i="1" s="1"/>
  <c r="K3841" i="1" s="1"/>
  <c r="H3859" i="1"/>
  <c r="I3859" i="1" s="1"/>
  <c r="K3859" i="1" s="1"/>
  <c r="H3875" i="1"/>
  <c r="I3875" i="1" s="1"/>
  <c r="K3875" i="1" s="1"/>
  <c r="H3891" i="1"/>
  <c r="I3891" i="1" s="1"/>
  <c r="K3891" i="1" s="1"/>
  <c r="H3907" i="1"/>
  <c r="I3907" i="1" s="1"/>
  <c r="K3907" i="1" s="1"/>
  <c r="H3923" i="1"/>
  <c r="I3923" i="1" s="1"/>
  <c r="K3923" i="1" s="1"/>
  <c r="H3939" i="1"/>
  <c r="I3939" i="1" s="1"/>
  <c r="K3939" i="1" s="1"/>
  <c r="H3955" i="1"/>
  <c r="I3955" i="1" s="1"/>
  <c r="K3955" i="1" s="1"/>
  <c r="H3971" i="1"/>
  <c r="I3971" i="1" s="1"/>
  <c r="K3971" i="1" s="1"/>
  <c r="H3987" i="1"/>
  <c r="I3987" i="1" s="1"/>
  <c r="K3987" i="1" s="1"/>
  <c r="H4003" i="1"/>
  <c r="I4003" i="1" s="1"/>
  <c r="K4003" i="1" s="1"/>
  <c r="H4019" i="1"/>
  <c r="I4019" i="1" s="1"/>
  <c r="K4019" i="1" s="1"/>
  <c r="H4035" i="1"/>
  <c r="I4035" i="1" s="1"/>
  <c r="K4035" i="1" s="1"/>
  <c r="H4051" i="1"/>
  <c r="I4051" i="1" s="1"/>
  <c r="K4051" i="1" s="1"/>
  <c r="H4067" i="1"/>
  <c r="I4067" i="1" s="1"/>
  <c r="K4067" i="1" s="1"/>
  <c r="H4083" i="1"/>
  <c r="I4083" i="1" s="1"/>
  <c r="K4083" i="1" s="1"/>
  <c r="H4099" i="1"/>
  <c r="I4099" i="1" s="1"/>
  <c r="K4099" i="1" s="1"/>
  <c r="H4115" i="1"/>
  <c r="I4115" i="1" s="1"/>
  <c r="K4115" i="1" s="1"/>
  <c r="H4131" i="1"/>
  <c r="I4131" i="1" s="1"/>
  <c r="K4131" i="1" s="1"/>
  <c r="H4147" i="1"/>
  <c r="I4147" i="1" s="1"/>
  <c r="K4147" i="1" s="1"/>
  <c r="H4163" i="1"/>
  <c r="I4163" i="1" s="1"/>
  <c r="K4163" i="1" s="1"/>
  <c r="H4178" i="1"/>
  <c r="I4178" i="1" s="1"/>
  <c r="K4178" i="1" s="1"/>
  <c r="H4184" i="1"/>
  <c r="I4184" i="1" s="1"/>
  <c r="K4184" i="1" s="1"/>
  <c r="H4217" i="1"/>
  <c r="I4217" i="1" s="1"/>
  <c r="K4217" i="1" s="1"/>
  <c r="H4216" i="1"/>
  <c r="I4216" i="1" s="1"/>
  <c r="K4216" i="1" s="1"/>
  <c r="H4195" i="1"/>
  <c r="I4195" i="1" s="1"/>
  <c r="K4195" i="1" s="1"/>
  <c r="H4234" i="1"/>
  <c r="I4234" i="1" s="1"/>
  <c r="K4234" i="1" s="1"/>
  <c r="H4211" i="1"/>
  <c r="I4211" i="1" s="1"/>
  <c r="K4211" i="1" s="1"/>
  <c r="H4250" i="1"/>
  <c r="I4250" i="1" s="1"/>
  <c r="K4250" i="1" s="1"/>
  <c r="H4244" i="1"/>
  <c r="I4244" i="1" s="1"/>
  <c r="K4244" i="1" s="1"/>
  <c r="H4279" i="1"/>
  <c r="I4279" i="1" s="1"/>
  <c r="K4279" i="1" s="1"/>
  <c r="H4364" i="1"/>
  <c r="I4364" i="1" s="1"/>
  <c r="K4364" i="1" s="1"/>
  <c r="H4366" i="1"/>
  <c r="I4366" i="1" s="1"/>
  <c r="K4366" i="1" s="1"/>
  <c r="H4367" i="1"/>
  <c r="I4367" i="1" s="1"/>
  <c r="K4367" i="1" s="1"/>
  <c r="H4355" i="1"/>
  <c r="I4355" i="1" s="1"/>
  <c r="K4355" i="1" s="1"/>
  <c r="H4363" i="1"/>
  <c r="I4363" i="1" s="1"/>
  <c r="K4363" i="1" s="1"/>
  <c r="H4377" i="1"/>
  <c r="I4377" i="1" s="1"/>
  <c r="K4377" i="1" s="1"/>
  <c r="H4375" i="1"/>
  <c r="I4375" i="1" s="1"/>
  <c r="K4375" i="1" s="1"/>
  <c r="H3852" i="1"/>
  <c r="I3852" i="1" s="1"/>
  <c r="K3852" i="1" s="1"/>
  <c r="H3860" i="1"/>
  <c r="I3860" i="1" s="1"/>
  <c r="K3860" i="1" s="1"/>
  <c r="H3868" i="1"/>
  <c r="I3868" i="1" s="1"/>
  <c r="K3868" i="1" s="1"/>
  <c r="H3876" i="1"/>
  <c r="I3876" i="1" s="1"/>
  <c r="K3876" i="1" s="1"/>
  <c r="H3884" i="1"/>
  <c r="I3884" i="1" s="1"/>
  <c r="K3884" i="1" s="1"/>
  <c r="H3892" i="1"/>
  <c r="I3892" i="1" s="1"/>
  <c r="K3892" i="1" s="1"/>
  <c r="H3900" i="1"/>
  <c r="I3900" i="1" s="1"/>
  <c r="K3900" i="1" s="1"/>
  <c r="H3908" i="1"/>
  <c r="I3908" i="1" s="1"/>
  <c r="K3908" i="1" s="1"/>
  <c r="H3916" i="1"/>
  <c r="I3916" i="1" s="1"/>
  <c r="K3916" i="1" s="1"/>
  <c r="H3924" i="1"/>
  <c r="I3924" i="1" s="1"/>
  <c r="K3924" i="1" s="1"/>
  <c r="H3932" i="1"/>
  <c r="I3932" i="1" s="1"/>
  <c r="K3932" i="1" s="1"/>
  <c r="H3940" i="1"/>
  <c r="I3940" i="1" s="1"/>
  <c r="K3940" i="1" s="1"/>
  <c r="H3948" i="1"/>
  <c r="I3948" i="1" s="1"/>
  <c r="K3948" i="1" s="1"/>
  <c r="H3956" i="1"/>
  <c r="I3956" i="1" s="1"/>
  <c r="K3956" i="1" s="1"/>
  <c r="H3964" i="1"/>
  <c r="I3964" i="1" s="1"/>
  <c r="K3964" i="1" s="1"/>
  <c r="H3972" i="1"/>
  <c r="I3972" i="1" s="1"/>
  <c r="K3972" i="1" s="1"/>
  <c r="H3980" i="1"/>
  <c r="I3980" i="1" s="1"/>
  <c r="K3980" i="1" s="1"/>
  <c r="H3988" i="1"/>
  <c r="I3988" i="1" s="1"/>
  <c r="K3988" i="1" s="1"/>
  <c r="H3996" i="1"/>
  <c r="I3996" i="1" s="1"/>
  <c r="K3996" i="1" s="1"/>
  <c r="H4004" i="1"/>
  <c r="I4004" i="1" s="1"/>
  <c r="K4004" i="1" s="1"/>
  <c r="H4012" i="1"/>
  <c r="I4012" i="1" s="1"/>
  <c r="K4012" i="1" s="1"/>
  <c r="H4020" i="1"/>
  <c r="I4020" i="1" s="1"/>
  <c r="K4020" i="1" s="1"/>
  <c r="H4028" i="1"/>
  <c r="I4028" i="1" s="1"/>
  <c r="K4028" i="1" s="1"/>
  <c r="H4036" i="1"/>
  <c r="I4036" i="1" s="1"/>
  <c r="K4036" i="1" s="1"/>
  <c r="H4044" i="1"/>
  <c r="I4044" i="1" s="1"/>
  <c r="K4044" i="1" s="1"/>
  <c r="H4052" i="1"/>
  <c r="I4052" i="1" s="1"/>
  <c r="K4052" i="1" s="1"/>
  <c r="H4060" i="1"/>
  <c r="I4060" i="1" s="1"/>
  <c r="K4060" i="1" s="1"/>
  <c r="H4068" i="1"/>
  <c r="I4068" i="1" s="1"/>
  <c r="K4068" i="1" s="1"/>
  <c r="H4076" i="1"/>
  <c r="I4076" i="1" s="1"/>
  <c r="K4076" i="1" s="1"/>
  <c r="H4084" i="1"/>
  <c r="I4084" i="1" s="1"/>
  <c r="K4084" i="1" s="1"/>
  <c r="H4092" i="1"/>
  <c r="I4092" i="1" s="1"/>
  <c r="K4092" i="1" s="1"/>
  <c r="H4100" i="1"/>
  <c r="I4100" i="1" s="1"/>
  <c r="K4100" i="1" s="1"/>
  <c r="H4108" i="1"/>
  <c r="I4108" i="1" s="1"/>
  <c r="K4108" i="1" s="1"/>
  <c r="H4116" i="1"/>
  <c r="I4116" i="1" s="1"/>
  <c r="K4116" i="1" s="1"/>
  <c r="H4124" i="1"/>
  <c r="I4124" i="1" s="1"/>
  <c r="K4124" i="1" s="1"/>
  <c r="H4132" i="1"/>
  <c r="I4132" i="1" s="1"/>
  <c r="K4132" i="1" s="1"/>
  <c r="H4140" i="1"/>
  <c r="I4140" i="1" s="1"/>
  <c r="K4140" i="1" s="1"/>
  <c r="H4180" i="1"/>
  <c r="I4180" i="1" s="1"/>
  <c r="K4180" i="1" s="1"/>
  <c r="H4196" i="1"/>
  <c r="I4196" i="1" s="1"/>
  <c r="K4196" i="1" s="1"/>
  <c r="H4209" i="1"/>
  <c r="I4209" i="1" s="1"/>
  <c r="K4209" i="1" s="1"/>
  <c r="H4215" i="1"/>
  <c r="I4215" i="1" s="1"/>
  <c r="K4215" i="1" s="1"/>
  <c r="H4187" i="1"/>
  <c r="I4187" i="1" s="1"/>
  <c r="K4187" i="1" s="1"/>
  <c r="H4189" i="1"/>
  <c r="I4189" i="1" s="1"/>
  <c r="K4189" i="1" s="1"/>
  <c r="H4236" i="1"/>
  <c r="I4236" i="1" s="1"/>
  <c r="K4236" i="1" s="1"/>
  <c r="H4246" i="1"/>
  <c r="I4246" i="1" s="1"/>
  <c r="K4246" i="1" s="1"/>
  <c r="H4252" i="1"/>
  <c r="I4252" i="1" s="1"/>
  <c r="K4252" i="1" s="1"/>
  <c r="H4235" i="1"/>
  <c r="I4235" i="1" s="1"/>
  <c r="K4235" i="1" s="1"/>
  <c r="H4282" i="1"/>
  <c r="I4282" i="1" s="1"/>
  <c r="K4282" i="1" s="1"/>
  <c r="H4284" i="1"/>
  <c r="I4284" i="1" s="1"/>
  <c r="K4284" i="1" s="1"/>
  <c r="H4285" i="1"/>
  <c r="I4285" i="1" s="1"/>
  <c r="K4285" i="1" s="1"/>
  <c r="H4283" i="1"/>
  <c r="I4283" i="1" s="1"/>
  <c r="K4283" i="1" s="1"/>
  <c r="H4342" i="1"/>
  <c r="I4342" i="1" s="1"/>
  <c r="K4342" i="1" s="1"/>
  <c r="H4395" i="1"/>
  <c r="I4395" i="1" s="1"/>
  <c r="K4395" i="1" s="1"/>
  <c r="H4411" i="1"/>
  <c r="I4411" i="1" s="1"/>
  <c r="K4411" i="1" s="1"/>
  <c r="H4451" i="1"/>
  <c r="I4451" i="1" s="1"/>
  <c r="K4451" i="1" s="1"/>
  <c r="H4474" i="1"/>
  <c r="I4474" i="1" s="1"/>
  <c r="K4474" i="1" s="1"/>
  <c r="H4473" i="1"/>
  <c r="I4473" i="1" s="1"/>
  <c r="K4473" i="1" s="1"/>
  <c r="H4198" i="1"/>
  <c r="I4198" i="1" s="1"/>
  <c r="K4198" i="1" s="1"/>
  <c r="H4280" i="1"/>
  <c r="I4280" i="1" s="1"/>
  <c r="K4280" i="1" s="1"/>
  <c r="H4286" i="1"/>
  <c r="I4286" i="1" s="1"/>
  <c r="K4286" i="1" s="1"/>
  <c r="H4311" i="1"/>
  <c r="I4311" i="1" s="1"/>
  <c r="K4311" i="1" s="1"/>
  <c r="H4379" i="1"/>
  <c r="I4379" i="1" s="1"/>
  <c r="K4379" i="1" s="1"/>
  <c r="H4493" i="1"/>
  <c r="I4493" i="1" s="1"/>
  <c r="K4493" i="1" s="1"/>
  <c r="H4505" i="1"/>
  <c r="I4505" i="1" s="1"/>
  <c r="K4505" i="1" s="1"/>
  <c r="H4177" i="1"/>
  <c r="I4177" i="1" s="1"/>
  <c r="K4177" i="1" s="1"/>
  <c r="H4193" i="1"/>
  <c r="I4193" i="1" s="1"/>
  <c r="K4193" i="1" s="1"/>
  <c r="H4206" i="1"/>
  <c r="I4206" i="1" s="1"/>
  <c r="K4206" i="1" s="1"/>
  <c r="H4229" i="1"/>
  <c r="I4229" i="1" s="1"/>
  <c r="K4229" i="1" s="1"/>
  <c r="H4239" i="1"/>
  <c r="I4239" i="1" s="1"/>
  <c r="K4239" i="1" s="1"/>
  <c r="H4245" i="1"/>
  <c r="I4245" i="1" s="1"/>
  <c r="K4245" i="1" s="1"/>
  <c r="H4255" i="1"/>
  <c r="I4255" i="1" s="1"/>
  <c r="K4255" i="1" s="1"/>
  <c r="H4257" i="1"/>
  <c r="I4257" i="1" s="1"/>
  <c r="K4257" i="1" s="1"/>
  <c r="H4259" i="1"/>
  <c r="I4259" i="1" s="1"/>
  <c r="K4259" i="1" s="1"/>
  <c r="H4287" i="1"/>
  <c r="I4287" i="1" s="1"/>
  <c r="K4287" i="1" s="1"/>
  <c r="H4289" i="1"/>
  <c r="I4289" i="1" s="1"/>
  <c r="K4289" i="1" s="1"/>
  <c r="H4291" i="1"/>
  <c r="I4291" i="1" s="1"/>
  <c r="K4291" i="1" s="1"/>
  <c r="H4298" i="1"/>
  <c r="I4298" i="1" s="1"/>
  <c r="K4298" i="1" s="1"/>
  <c r="H4307" i="1"/>
  <c r="I4307" i="1" s="1"/>
  <c r="K4307" i="1" s="1"/>
  <c r="H4314" i="1"/>
  <c r="I4314" i="1" s="1"/>
  <c r="K4314" i="1" s="1"/>
  <c r="H4323" i="1"/>
  <c r="I4323" i="1" s="1"/>
  <c r="K4323" i="1" s="1"/>
  <c r="H4330" i="1"/>
  <c r="I4330" i="1" s="1"/>
  <c r="K4330" i="1" s="1"/>
  <c r="H4324" i="1"/>
  <c r="I4324" i="1" s="1"/>
  <c r="K4324" i="1" s="1"/>
  <c r="H4372" i="1"/>
  <c r="I4372" i="1" s="1"/>
  <c r="K4372" i="1" s="1"/>
  <c r="H4374" i="1"/>
  <c r="I4374" i="1" s="1"/>
  <c r="K4374" i="1" s="1"/>
  <c r="H4388" i="1"/>
  <c r="I4388" i="1" s="1"/>
  <c r="K4388" i="1" s="1"/>
  <c r="H4391" i="1"/>
  <c r="I4391" i="1" s="1"/>
  <c r="K4391" i="1" s="1"/>
  <c r="H4390" i="1"/>
  <c r="I4390" i="1" s="1"/>
  <c r="K4390" i="1" s="1"/>
  <c r="H4404" i="1"/>
  <c r="I4404" i="1" s="1"/>
  <c r="K4404" i="1" s="1"/>
  <c r="H4407" i="1"/>
  <c r="I4407" i="1" s="1"/>
  <c r="K4407" i="1" s="1"/>
  <c r="H4406" i="1"/>
  <c r="I4406" i="1" s="1"/>
  <c r="K4406" i="1" s="1"/>
  <c r="H4482" i="1"/>
  <c r="I4482" i="1" s="1"/>
  <c r="K4482" i="1" s="1"/>
  <c r="H4608" i="1"/>
  <c r="I4608" i="1" s="1"/>
  <c r="K4608" i="1" s="1"/>
  <c r="H4609" i="1"/>
  <c r="I4609" i="1" s="1"/>
  <c r="K4609" i="1" s="1"/>
  <c r="H4607" i="1"/>
  <c r="I4607" i="1" s="1"/>
  <c r="K4607" i="1" s="1"/>
  <c r="H3856" i="1"/>
  <c r="I3856" i="1" s="1"/>
  <c r="K3856" i="1" s="1"/>
  <c r="H3864" i="1"/>
  <c r="I3864" i="1" s="1"/>
  <c r="K3864" i="1" s="1"/>
  <c r="H3872" i="1"/>
  <c r="I3872" i="1" s="1"/>
  <c r="K3872" i="1" s="1"/>
  <c r="H3880" i="1"/>
  <c r="I3880" i="1" s="1"/>
  <c r="K3880" i="1" s="1"/>
  <c r="H3888" i="1"/>
  <c r="I3888" i="1" s="1"/>
  <c r="K3888" i="1" s="1"/>
  <c r="H3896" i="1"/>
  <c r="I3896" i="1" s="1"/>
  <c r="K3896" i="1" s="1"/>
  <c r="H3904" i="1"/>
  <c r="I3904" i="1" s="1"/>
  <c r="K3904" i="1" s="1"/>
  <c r="H3912" i="1"/>
  <c r="I3912" i="1" s="1"/>
  <c r="K3912" i="1" s="1"/>
  <c r="H3920" i="1"/>
  <c r="I3920" i="1" s="1"/>
  <c r="K3920" i="1" s="1"/>
  <c r="H3928" i="1"/>
  <c r="I3928" i="1" s="1"/>
  <c r="K3928" i="1" s="1"/>
  <c r="H3936" i="1"/>
  <c r="I3936" i="1" s="1"/>
  <c r="K3936" i="1" s="1"/>
  <c r="H3944" i="1"/>
  <c r="I3944" i="1" s="1"/>
  <c r="K3944" i="1" s="1"/>
  <c r="H3952" i="1"/>
  <c r="I3952" i="1" s="1"/>
  <c r="K3952" i="1" s="1"/>
  <c r="H3960" i="1"/>
  <c r="I3960" i="1" s="1"/>
  <c r="K3960" i="1" s="1"/>
  <c r="H3968" i="1"/>
  <c r="I3968" i="1" s="1"/>
  <c r="K3968" i="1" s="1"/>
  <c r="H3976" i="1"/>
  <c r="I3976" i="1" s="1"/>
  <c r="K3976" i="1" s="1"/>
  <c r="H3984" i="1"/>
  <c r="I3984" i="1" s="1"/>
  <c r="K3984" i="1" s="1"/>
  <c r="H3992" i="1"/>
  <c r="I3992" i="1" s="1"/>
  <c r="K3992" i="1" s="1"/>
  <c r="H4000" i="1"/>
  <c r="I4000" i="1" s="1"/>
  <c r="K4000" i="1" s="1"/>
  <c r="H4008" i="1"/>
  <c r="I4008" i="1" s="1"/>
  <c r="K4008" i="1" s="1"/>
  <c r="H4016" i="1"/>
  <c r="I4016" i="1" s="1"/>
  <c r="K4016" i="1" s="1"/>
  <c r="H4024" i="1"/>
  <c r="I4024" i="1" s="1"/>
  <c r="K4024" i="1" s="1"/>
  <c r="H4032" i="1"/>
  <c r="I4032" i="1" s="1"/>
  <c r="K4032" i="1" s="1"/>
  <c r="H4040" i="1"/>
  <c r="I4040" i="1" s="1"/>
  <c r="K4040" i="1" s="1"/>
  <c r="H4048" i="1"/>
  <c r="I4048" i="1" s="1"/>
  <c r="K4048" i="1" s="1"/>
  <c r="H4056" i="1"/>
  <c r="I4056" i="1" s="1"/>
  <c r="K4056" i="1" s="1"/>
  <c r="H4064" i="1"/>
  <c r="I4064" i="1" s="1"/>
  <c r="K4064" i="1" s="1"/>
  <c r="H4072" i="1"/>
  <c r="I4072" i="1" s="1"/>
  <c r="K4072" i="1" s="1"/>
  <c r="H4080" i="1"/>
  <c r="I4080" i="1" s="1"/>
  <c r="K4080" i="1" s="1"/>
  <c r="H4088" i="1"/>
  <c r="I4088" i="1" s="1"/>
  <c r="K4088" i="1" s="1"/>
  <c r="H4096" i="1"/>
  <c r="I4096" i="1" s="1"/>
  <c r="K4096" i="1" s="1"/>
  <c r="H4104" i="1"/>
  <c r="I4104" i="1" s="1"/>
  <c r="K4104" i="1" s="1"/>
  <c r="H4112" i="1"/>
  <c r="I4112" i="1" s="1"/>
  <c r="K4112" i="1" s="1"/>
  <c r="H4120" i="1"/>
  <c r="I4120" i="1" s="1"/>
  <c r="K4120" i="1" s="1"/>
  <c r="H4128" i="1"/>
  <c r="I4128" i="1" s="1"/>
  <c r="K4128" i="1" s="1"/>
  <c r="H4136" i="1"/>
  <c r="I4136" i="1" s="1"/>
  <c r="K4136" i="1" s="1"/>
  <c r="H4172" i="1"/>
  <c r="I4172" i="1" s="1"/>
  <c r="K4172" i="1" s="1"/>
  <c r="H4144" i="1"/>
  <c r="I4144" i="1" s="1"/>
  <c r="K4144" i="1" s="1"/>
  <c r="H4188" i="1"/>
  <c r="I4188" i="1" s="1"/>
  <c r="K4188" i="1" s="1"/>
  <c r="H4199" i="1"/>
  <c r="I4199" i="1" s="1"/>
  <c r="K4199" i="1" s="1"/>
  <c r="H4212" i="1"/>
  <c r="I4212" i="1" s="1"/>
  <c r="K4212" i="1" s="1"/>
  <c r="H4225" i="1"/>
  <c r="I4225" i="1" s="1"/>
  <c r="K4225" i="1" s="1"/>
  <c r="H4227" i="1"/>
  <c r="I4227" i="1" s="1"/>
  <c r="K4227" i="1" s="1"/>
  <c r="H4233" i="1"/>
  <c r="I4233" i="1" s="1"/>
  <c r="K4233" i="1" s="1"/>
  <c r="H4241" i="1"/>
  <c r="I4241" i="1" s="1"/>
  <c r="K4241" i="1" s="1"/>
  <c r="H4243" i="1"/>
  <c r="I4243" i="1" s="1"/>
  <c r="K4243" i="1" s="1"/>
  <c r="H4249" i="1"/>
  <c r="I4249" i="1" s="1"/>
  <c r="K4249" i="1" s="1"/>
  <c r="H4266" i="1"/>
  <c r="I4266" i="1" s="1"/>
  <c r="K4266" i="1" s="1"/>
  <c r="H4268" i="1"/>
  <c r="I4268" i="1" s="1"/>
  <c r="K4268" i="1" s="1"/>
  <c r="H4269" i="1"/>
  <c r="I4269" i="1" s="1"/>
  <c r="K4269" i="1" s="1"/>
  <c r="H4267" i="1"/>
  <c r="I4267" i="1" s="1"/>
  <c r="K4267" i="1" s="1"/>
  <c r="H4251" i="1"/>
  <c r="I4251" i="1" s="1"/>
  <c r="K4251" i="1" s="1"/>
  <c r="H4305" i="1"/>
  <c r="I4305" i="1" s="1"/>
  <c r="K4305" i="1" s="1"/>
  <c r="H4321" i="1"/>
  <c r="I4321" i="1" s="1"/>
  <c r="K4321" i="1" s="1"/>
  <c r="H4319" i="1"/>
  <c r="I4319" i="1" s="1"/>
  <c r="K4319" i="1" s="1"/>
  <c r="H4337" i="1"/>
  <c r="I4337" i="1" s="1"/>
  <c r="K4337" i="1" s="1"/>
  <c r="H4332" i="1"/>
  <c r="I4332" i="1" s="1"/>
  <c r="K4332" i="1" s="1"/>
  <c r="H4354" i="1"/>
  <c r="I4354" i="1" s="1"/>
  <c r="K4354" i="1" s="1"/>
  <c r="H4403" i="1"/>
  <c r="I4403" i="1" s="1"/>
  <c r="K4403" i="1" s="1"/>
  <c r="H4442" i="1"/>
  <c r="I4442" i="1" s="1"/>
  <c r="K4442" i="1" s="1"/>
  <c r="H4439" i="1"/>
  <c r="I4439" i="1" s="1"/>
  <c r="K4439" i="1" s="1"/>
  <c r="H4430" i="1"/>
  <c r="I4430" i="1" s="1"/>
  <c r="K4430" i="1" s="1"/>
  <c r="H4438" i="1"/>
  <c r="I4438" i="1" s="1"/>
  <c r="K4438" i="1" s="1"/>
  <c r="H4431" i="1"/>
  <c r="I4431" i="1" s="1"/>
  <c r="K4431" i="1" s="1"/>
  <c r="H4465" i="1"/>
  <c r="I4465" i="1" s="1"/>
  <c r="K4465" i="1" s="1"/>
  <c r="H4498" i="1"/>
  <c r="I4498" i="1" s="1"/>
  <c r="K4498" i="1" s="1"/>
  <c r="H4707" i="1"/>
  <c r="I4707" i="1" s="1"/>
  <c r="K4707" i="1" s="1"/>
  <c r="H4145" i="1"/>
  <c r="I4145" i="1" s="1"/>
  <c r="K4145" i="1" s="1"/>
  <c r="H4153" i="1"/>
  <c r="I4153" i="1" s="1"/>
  <c r="K4153" i="1" s="1"/>
  <c r="H4161" i="1"/>
  <c r="I4161" i="1" s="1"/>
  <c r="K4161" i="1" s="1"/>
  <c r="H4169" i="1"/>
  <c r="I4169" i="1" s="1"/>
  <c r="K4169" i="1" s="1"/>
  <c r="H4175" i="1"/>
  <c r="I4175" i="1" s="1"/>
  <c r="K4175" i="1" s="1"/>
  <c r="H4214" i="1"/>
  <c r="I4214" i="1" s="1"/>
  <c r="K4214" i="1" s="1"/>
  <c r="H4192" i="1"/>
  <c r="I4192" i="1" s="1"/>
  <c r="K4192" i="1" s="1"/>
  <c r="H4194" i="1"/>
  <c r="I4194" i="1" s="1"/>
  <c r="K4194" i="1" s="1"/>
  <c r="H4264" i="1"/>
  <c r="I4264" i="1" s="1"/>
  <c r="K4264" i="1" s="1"/>
  <c r="H4247" i="1"/>
  <c r="I4247" i="1" s="1"/>
  <c r="K4247" i="1" s="1"/>
  <c r="H4340" i="1"/>
  <c r="I4340" i="1" s="1"/>
  <c r="K4340" i="1" s="1"/>
  <c r="H4352" i="1"/>
  <c r="I4352" i="1" s="1"/>
  <c r="K4352" i="1" s="1"/>
  <c r="H4348" i="1"/>
  <c r="I4348" i="1" s="1"/>
  <c r="K4348" i="1" s="1"/>
  <c r="H4350" i="1"/>
  <c r="I4350" i="1" s="1"/>
  <c r="K4350" i="1" s="1"/>
  <c r="H4356" i="1"/>
  <c r="I4356" i="1" s="1"/>
  <c r="K4356" i="1" s="1"/>
  <c r="H4339" i="1"/>
  <c r="I4339" i="1" s="1"/>
  <c r="K4339" i="1" s="1"/>
  <c r="H4387" i="1"/>
  <c r="I4387" i="1" s="1"/>
  <c r="K4387" i="1" s="1"/>
  <c r="H4610" i="1"/>
  <c r="I4610" i="1" s="1"/>
  <c r="K4610" i="1" s="1"/>
  <c r="H4150" i="1"/>
  <c r="I4150" i="1" s="1"/>
  <c r="K4150" i="1" s="1"/>
  <c r="H4158" i="1"/>
  <c r="I4158" i="1" s="1"/>
  <c r="K4158" i="1" s="1"/>
  <c r="H4166" i="1"/>
  <c r="I4166" i="1" s="1"/>
  <c r="K4166" i="1" s="1"/>
  <c r="H4174" i="1"/>
  <c r="I4174" i="1" s="1"/>
  <c r="K4174" i="1" s="1"/>
  <c r="H4148" i="1"/>
  <c r="I4148" i="1" s="1"/>
  <c r="K4148" i="1" s="1"/>
  <c r="H4157" i="1"/>
  <c r="I4157" i="1" s="1"/>
  <c r="K4157" i="1" s="1"/>
  <c r="H4190" i="1"/>
  <c r="I4190" i="1" s="1"/>
  <c r="K4190" i="1" s="1"/>
  <c r="H4164" i="1"/>
  <c r="I4164" i="1" s="1"/>
  <c r="K4164" i="1" s="1"/>
  <c r="H4201" i="1"/>
  <c r="I4201" i="1" s="1"/>
  <c r="K4201" i="1" s="1"/>
  <c r="H4207" i="1"/>
  <c r="I4207" i="1" s="1"/>
  <c r="K4207" i="1" s="1"/>
  <c r="H4179" i="1"/>
  <c r="I4179" i="1" s="1"/>
  <c r="K4179" i="1" s="1"/>
  <c r="H4220" i="1"/>
  <c r="I4220" i="1" s="1"/>
  <c r="K4220" i="1" s="1"/>
  <c r="H4200" i="1"/>
  <c r="I4200" i="1" s="1"/>
  <c r="K4200" i="1" s="1"/>
  <c r="H4208" i="1"/>
  <c r="I4208" i="1" s="1"/>
  <c r="K4208" i="1" s="1"/>
  <c r="H4224" i="1"/>
  <c r="I4224" i="1" s="1"/>
  <c r="K4224" i="1" s="1"/>
  <c r="H4226" i="1"/>
  <c r="I4226" i="1" s="1"/>
  <c r="K4226" i="1" s="1"/>
  <c r="H4261" i="1"/>
  <c r="I4261" i="1" s="1"/>
  <c r="K4261" i="1" s="1"/>
  <c r="H4276" i="1"/>
  <c r="I4276" i="1" s="1"/>
  <c r="K4276" i="1" s="1"/>
  <c r="H4258" i="1"/>
  <c r="I4258" i="1" s="1"/>
  <c r="K4258" i="1" s="1"/>
  <c r="H4293" i="1"/>
  <c r="I4293" i="1" s="1"/>
  <c r="K4293" i="1" s="1"/>
  <c r="H4309" i="1"/>
  <c r="I4309" i="1" s="1"/>
  <c r="K4309" i="1" s="1"/>
  <c r="H4325" i="1"/>
  <c r="I4325" i="1" s="1"/>
  <c r="K4325" i="1" s="1"/>
  <c r="H4349" i="1"/>
  <c r="I4349" i="1" s="1"/>
  <c r="K4349" i="1" s="1"/>
  <c r="H4369" i="1"/>
  <c r="I4369" i="1" s="1"/>
  <c r="K4369" i="1" s="1"/>
  <c r="H4351" i="1"/>
  <c r="I4351" i="1" s="1"/>
  <c r="K4351" i="1" s="1"/>
  <c r="H4385" i="1"/>
  <c r="I4385" i="1" s="1"/>
  <c r="K4385" i="1" s="1"/>
  <c r="H4401" i="1"/>
  <c r="I4401" i="1" s="1"/>
  <c r="K4401" i="1" s="1"/>
  <c r="H4417" i="1"/>
  <c r="I4417" i="1" s="1"/>
  <c r="K4417" i="1" s="1"/>
  <c r="H4458" i="1"/>
  <c r="I4458" i="1" s="1"/>
  <c r="K4458" i="1" s="1"/>
  <c r="H4446" i="1"/>
  <c r="I4446" i="1" s="1"/>
  <c r="K4446" i="1" s="1"/>
  <c r="H4454" i="1"/>
  <c r="I4454" i="1" s="1"/>
  <c r="K4454" i="1" s="1"/>
  <c r="H4447" i="1"/>
  <c r="I4447" i="1" s="1"/>
  <c r="K4447" i="1" s="1"/>
  <c r="H4315" i="1"/>
  <c r="I4315" i="1" s="1"/>
  <c r="K4315" i="1" s="1"/>
  <c r="H4317" i="1"/>
  <c r="I4317" i="1" s="1"/>
  <c r="K4317" i="1" s="1"/>
  <c r="H4334" i="1"/>
  <c r="I4334" i="1" s="1"/>
  <c r="K4334" i="1" s="1"/>
  <c r="H4421" i="1"/>
  <c r="I4421" i="1" s="1"/>
  <c r="K4421" i="1" s="1"/>
  <c r="H4424" i="1"/>
  <c r="I4424" i="1" s="1"/>
  <c r="K4424" i="1" s="1"/>
  <c r="H4428" i="1"/>
  <c r="I4428" i="1" s="1"/>
  <c r="K4428" i="1" s="1"/>
  <c r="H4437" i="1"/>
  <c r="I4437" i="1" s="1"/>
  <c r="K4437" i="1" s="1"/>
  <c r="H4440" i="1"/>
  <c r="I4440" i="1" s="1"/>
  <c r="K4440" i="1" s="1"/>
  <c r="H4444" i="1"/>
  <c r="I4444" i="1" s="1"/>
  <c r="K4444" i="1" s="1"/>
  <c r="H4456" i="1"/>
  <c r="I4456" i="1" s="1"/>
  <c r="K4456" i="1" s="1"/>
  <c r="H4463" i="1"/>
  <c r="I4463" i="1" s="1"/>
  <c r="K4463" i="1" s="1"/>
  <c r="H4470" i="1"/>
  <c r="I4470" i="1" s="1"/>
  <c r="K4470" i="1" s="1"/>
  <c r="H4472" i="1"/>
  <c r="I4472" i="1" s="1"/>
  <c r="K4472" i="1" s="1"/>
  <c r="H4491" i="1"/>
  <c r="I4491" i="1" s="1"/>
  <c r="K4491" i="1" s="1"/>
  <c r="H4497" i="1"/>
  <c r="I4497" i="1" s="1"/>
  <c r="K4497" i="1" s="1"/>
  <c r="H4508" i="1"/>
  <c r="I4508" i="1" s="1"/>
  <c r="K4508" i="1" s="1"/>
  <c r="H4645" i="1"/>
  <c r="I4645" i="1" s="1"/>
  <c r="K4645" i="1" s="1"/>
  <c r="H4648" i="1"/>
  <c r="I4648" i="1" s="1"/>
  <c r="K4648" i="1" s="1"/>
  <c r="H4649" i="1"/>
  <c r="I4649" i="1" s="1"/>
  <c r="K4649" i="1" s="1"/>
  <c r="H4650" i="1"/>
  <c r="I4650" i="1" s="1"/>
  <c r="K4650" i="1" s="1"/>
  <c r="H4685" i="1"/>
  <c r="I4685" i="1" s="1"/>
  <c r="K4685" i="1" s="1"/>
  <c r="H5127" i="1"/>
  <c r="I5127" i="1" s="1"/>
  <c r="K5127" i="1" s="1"/>
  <c r="H5126" i="1"/>
  <c r="I5126" i="1" s="1"/>
  <c r="K5126" i="1" s="1"/>
  <c r="H5118" i="1"/>
  <c r="I5118" i="1" s="1"/>
  <c r="K5118" i="1" s="1"/>
  <c r="H4299" i="1"/>
  <c r="I4299" i="1" s="1"/>
  <c r="K4299" i="1" s="1"/>
  <c r="H4301" i="1"/>
  <c r="I4301" i="1" s="1"/>
  <c r="K4301" i="1" s="1"/>
  <c r="H4345" i="1"/>
  <c r="I4345" i="1" s="1"/>
  <c r="K4345" i="1" s="1"/>
  <c r="H4357" i="1"/>
  <c r="I4357" i="1" s="1"/>
  <c r="K4357" i="1" s="1"/>
  <c r="H4360" i="1"/>
  <c r="I4360" i="1" s="1"/>
  <c r="K4360" i="1" s="1"/>
  <c r="H4362" i="1"/>
  <c r="I4362" i="1" s="1"/>
  <c r="K4362" i="1" s="1"/>
  <c r="H4358" i="1"/>
  <c r="I4358" i="1" s="1"/>
  <c r="K4358" i="1" s="1"/>
  <c r="H4427" i="1"/>
  <c r="I4427" i="1" s="1"/>
  <c r="K4427" i="1" s="1"/>
  <c r="H4443" i="1"/>
  <c r="I4443" i="1" s="1"/>
  <c r="K4443" i="1" s="1"/>
  <c r="H4459" i="1"/>
  <c r="I4459" i="1" s="1"/>
  <c r="K4459" i="1" s="1"/>
  <c r="H4475" i="1"/>
  <c r="I4475" i="1" s="1"/>
  <c r="K4475" i="1" s="1"/>
  <c r="H4506" i="1"/>
  <c r="I4506" i="1" s="1"/>
  <c r="K4506" i="1" s="1"/>
  <c r="H4504" i="1"/>
  <c r="I4504" i="1" s="1"/>
  <c r="K4504" i="1" s="1"/>
  <c r="H4502" i="1"/>
  <c r="I4502" i="1" s="1"/>
  <c r="K4502" i="1" s="1"/>
  <c r="H4503" i="1"/>
  <c r="I4503" i="1" s="1"/>
  <c r="K4503" i="1" s="1"/>
  <c r="H4606" i="1"/>
  <c r="I4606" i="1" s="1"/>
  <c r="K4606" i="1" s="1"/>
  <c r="H4583" i="1"/>
  <c r="I4583" i="1" s="1"/>
  <c r="K4583" i="1" s="1"/>
  <c r="H4618" i="1"/>
  <c r="I4618" i="1" s="1"/>
  <c r="K4618" i="1" s="1"/>
  <c r="H4643" i="1"/>
  <c r="I4643" i="1" s="1"/>
  <c r="K4643" i="1" s="1"/>
  <c r="H4710" i="1"/>
  <c r="I4710" i="1" s="1"/>
  <c r="K4710" i="1" s="1"/>
  <c r="H4256" i="1"/>
  <c r="I4256" i="1" s="1"/>
  <c r="K4256" i="1" s="1"/>
  <c r="H4265" i="1"/>
  <c r="I4265" i="1" s="1"/>
  <c r="K4265" i="1" s="1"/>
  <c r="H4272" i="1"/>
  <c r="I4272" i="1" s="1"/>
  <c r="K4272" i="1" s="1"/>
  <c r="H4281" i="1"/>
  <c r="I4281" i="1" s="1"/>
  <c r="K4281" i="1" s="1"/>
  <c r="H4288" i="1"/>
  <c r="I4288" i="1" s="1"/>
  <c r="K4288" i="1" s="1"/>
  <c r="H4297" i="1"/>
  <c r="I4297" i="1" s="1"/>
  <c r="K4297" i="1" s="1"/>
  <c r="H4304" i="1"/>
  <c r="I4304" i="1" s="1"/>
  <c r="K4304" i="1" s="1"/>
  <c r="H4278" i="1"/>
  <c r="I4278" i="1" s="1"/>
  <c r="K4278" i="1" s="1"/>
  <c r="H4313" i="1"/>
  <c r="I4313" i="1" s="1"/>
  <c r="K4313" i="1" s="1"/>
  <c r="H4320" i="1"/>
  <c r="I4320" i="1" s="1"/>
  <c r="K4320" i="1" s="1"/>
  <c r="H4322" i="1"/>
  <c r="I4322" i="1" s="1"/>
  <c r="K4322" i="1" s="1"/>
  <c r="H4294" i="1"/>
  <c r="I4294" i="1" s="1"/>
  <c r="K4294" i="1" s="1"/>
  <c r="H4329" i="1"/>
  <c r="I4329" i="1" s="1"/>
  <c r="K4329" i="1" s="1"/>
  <c r="H4336" i="1"/>
  <c r="I4336" i="1" s="1"/>
  <c r="K4336" i="1" s="1"/>
  <c r="H4338" i="1"/>
  <c r="I4338" i="1" s="1"/>
  <c r="K4338" i="1" s="1"/>
  <c r="H4310" i="1"/>
  <c r="I4310" i="1" s="1"/>
  <c r="K4310" i="1" s="1"/>
  <c r="H4418" i="1"/>
  <c r="I4418" i="1" s="1"/>
  <c r="K4418" i="1" s="1"/>
  <c r="H4434" i="1"/>
  <c r="I4434" i="1" s="1"/>
  <c r="K4434" i="1" s="1"/>
  <c r="H4450" i="1"/>
  <c r="I4450" i="1" s="1"/>
  <c r="K4450" i="1" s="1"/>
  <c r="H4449" i="1"/>
  <c r="I4449" i="1" s="1"/>
  <c r="K4449" i="1" s="1"/>
  <c r="H4466" i="1"/>
  <c r="I4466" i="1" s="1"/>
  <c r="K4466" i="1" s="1"/>
  <c r="H4480" i="1"/>
  <c r="I4480" i="1" s="1"/>
  <c r="K4480" i="1" s="1"/>
  <c r="H4464" i="1"/>
  <c r="I4464" i="1" s="1"/>
  <c r="K4464" i="1" s="1"/>
  <c r="H4481" i="1"/>
  <c r="I4481" i="1" s="1"/>
  <c r="K4481" i="1" s="1"/>
  <c r="H4683" i="1"/>
  <c r="I4683" i="1" s="1"/>
  <c r="K4683" i="1" s="1"/>
  <c r="H4678" i="1"/>
  <c r="I4678" i="1" s="1"/>
  <c r="K4678" i="1" s="1"/>
  <c r="H4232" i="1"/>
  <c r="I4232" i="1" s="1"/>
  <c r="K4232" i="1" s="1"/>
  <c r="H4240" i="1"/>
  <c r="I4240" i="1" s="1"/>
  <c r="K4240" i="1" s="1"/>
  <c r="H4248" i="1"/>
  <c r="I4248" i="1" s="1"/>
  <c r="K4248" i="1" s="1"/>
  <c r="H4353" i="1"/>
  <c r="I4353" i="1" s="1"/>
  <c r="K4353" i="1" s="1"/>
  <c r="H4365" i="1"/>
  <c r="I4365" i="1" s="1"/>
  <c r="K4365" i="1" s="1"/>
  <c r="H4368" i="1"/>
  <c r="I4368" i="1" s="1"/>
  <c r="K4368" i="1" s="1"/>
  <c r="H4370" i="1"/>
  <c r="I4370" i="1" s="1"/>
  <c r="K4370" i="1" s="1"/>
  <c r="H4373" i="1"/>
  <c r="I4373" i="1" s="1"/>
  <c r="K4373" i="1" s="1"/>
  <c r="H4376" i="1"/>
  <c r="I4376" i="1" s="1"/>
  <c r="K4376" i="1" s="1"/>
  <c r="H4378" i="1"/>
  <c r="I4378" i="1" s="1"/>
  <c r="K4378" i="1" s="1"/>
  <c r="H4381" i="1"/>
  <c r="I4381" i="1" s="1"/>
  <c r="K4381" i="1" s="1"/>
  <c r="H4384" i="1"/>
  <c r="I4384" i="1" s="1"/>
  <c r="K4384" i="1" s="1"/>
  <c r="H4386" i="1"/>
  <c r="I4386" i="1" s="1"/>
  <c r="K4386" i="1" s="1"/>
  <c r="H4389" i="1"/>
  <c r="I4389" i="1" s="1"/>
  <c r="K4389" i="1" s="1"/>
  <c r="H4392" i="1"/>
  <c r="I4392" i="1" s="1"/>
  <c r="K4392" i="1" s="1"/>
  <c r="H4394" i="1"/>
  <c r="I4394" i="1" s="1"/>
  <c r="K4394" i="1" s="1"/>
  <c r="H4397" i="1"/>
  <c r="I4397" i="1" s="1"/>
  <c r="K4397" i="1" s="1"/>
  <c r="H4400" i="1"/>
  <c r="I4400" i="1" s="1"/>
  <c r="K4400" i="1" s="1"/>
  <c r="H4402" i="1"/>
  <c r="I4402" i="1" s="1"/>
  <c r="K4402" i="1" s="1"/>
  <c r="H4405" i="1"/>
  <c r="I4405" i="1" s="1"/>
  <c r="K4405" i="1" s="1"/>
  <c r="H4408" i="1"/>
  <c r="I4408" i="1" s="1"/>
  <c r="K4408" i="1" s="1"/>
  <c r="H4410" i="1"/>
  <c r="I4410" i="1" s="1"/>
  <c r="K4410" i="1" s="1"/>
  <c r="H4413" i="1"/>
  <c r="I4413" i="1" s="1"/>
  <c r="K4413" i="1" s="1"/>
  <c r="H4416" i="1"/>
  <c r="I4416" i="1" s="1"/>
  <c r="K4416" i="1" s="1"/>
  <c r="H4425" i="1"/>
  <c r="I4425" i="1" s="1"/>
  <c r="K4425" i="1" s="1"/>
  <c r="H4441" i="1"/>
  <c r="I4441" i="1" s="1"/>
  <c r="K4441" i="1" s="1"/>
  <c r="H4457" i="1"/>
  <c r="I4457" i="1" s="1"/>
  <c r="K4457" i="1" s="1"/>
  <c r="H4462" i="1"/>
  <c r="I4462" i="1" s="1"/>
  <c r="K4462" i="1" s="1"/>
  <c r="H4494" i="1"/>
  <c r="I4494" i="1" s="1"/>
  <c r="K4494" i="1" s="1"/>
  <c r="H4524" i="1"/>
  <c r="I4524" i="1" s="1"/>
  <c r="K4524" i="1" s="1"/>
  <c r="H4544" i="1"/>
  <c r="I4544" i="1" s="1"/>
  <c r="K4544" i="1" s="1"/>
  <c r="H4543" i="1"/>
  <c r="I4543" i="1" s="1"/>
  <c r="K4543" i="1" s="1"/>
  <c r="H4545" i="1"/>
  <c r="I4545" i="1" s="1"/>
  <c r="K4545" i="1" s="1"/>
  <c r="H4537" i="1"/>
  <c r="I4537" i="1" s="1"/>
  <c r="K4537" i="1" s="1"/>
  <c r="H4546" i="1"/>
  <c r="I4546" i="1" s="1"/>
  <c r="K4546" i="1" s="1"/>
  <c r="H4542" i="1"/>
  <c r="I4542" i="1" s="1"/>
  <c r="K4542" i="1" s="1"/>
  <c r="H4538" i="1"/>
  <c r="I4538" i="1" s="1"/>
  <c r="K4538" i="1" s="1"/>
  <c r="H4534" i="1"/>
  <c r="I4534" i="1" s="1"/>
  <c r="K4534" i="1" s="1"/>
  <c r="H4646" i="1"/>
  <c r="I4646" i="1" s="1"/>
  <c r="K4646" i="1" s="1"/>
  <c r="H4658" i="1"/>
  <c r="I4658" i="1" s="1"/>
  <c r="K4658" i="1" s="1"/>
  <c r="H4686" i="1"/>
  <c r="I4686" i="1" s="1"/>
  <c r="K4686" i="1" s="1"/>
  <c r="H4316" i="1"/>
  <c r="I4316" i="1" s="1"/>
  <c r="K4316" i="1" s="1"/>
  <c r="H4331" i="1"/>
  <c r="I4331" i="1" s="1"/>
  <c r="K4331" i="1" s="1"/>
  <c r="H4420" i="1"/>
  <c r="I4420" i="1" s="1"/>
  <c r="K4420" i="1" s="1"/>
  <c r="H4429" i="1"/>
  <c r="I4429" i="1" s="1"/>
  <c r="K4429" i="1" s="1"/>
  <c r="H4432" i="1"/>
  <c r="I4432" i="1" s="1"/>
  <c r="K4432" i="1" s="1"/>
  <c r="H4436" i="1"/>
  <c r="I4436" i="1" s="1"/>
  <c r="K4436" i="1" s="1"/>
  <c r="H4445" i="1"/>
  <c r="I4445" i="1" s="1"/>
  <c r="K4445" i="1" s="1"/>
  <c r="H4448" i="1"/>
  <c r="I4448" i="1" s="1"/>
  <c r="K4448" i="1" s="1"/>
  <c r="H4455" i="1"/>
  <c r="I4455" i="1" s="1"/>
  <c r="K4455" i="1" s="1"/>
  <c r="H4471" i="1"/>
  <c r="I4471" i="1" s="1"/>
  <c r="K4471" i="1" s="1"/>
  <c r="H4478" i="1"/>
  <c r="I4478" i="1" s="1"/>
  <c r="K4478" i="1" s="1"/>
  <c r="H4614" i="1"/>
  <c r="I4614" i="1" s="1"/>
  <c r="K4614" i="1" s="1"/>
  <c r="H4662" i="1"/>
  <c r="I4662" i="1" s="1"/>
  <c r="K4662" i="1" s="1"/>
  <c r="H4703" i="1"/>
  <c r="I4703" i="1" s="1"/>
  <c r="K4703" i="1" s="1"/>
  <c r="H4959" i="1"/>
  <c r="I4959" i="1" s="1"/>
  <c r="K4959" i="1" s="1"/>
  <c r="H4958" i="1"/>
  <c r="I4958" i="1" s="1"/>
  <c r="K4958" i="1" s="1"/>
  <c r="H4931" i="1"/>
  <c r="I4931" i="1" s="1"/>
  <c r="K4931" i="1" s="1"/>
  <c r="H4341" i="1"/>
  <c r="I4341" i="1" s="1"/>
  <c r="K4341" i="1" s="1"/>
  <c r="H4344" i="1"/>
  <c r="I4344" i="1" s="1"/>
  <c r="K4344" i="1" s="1"/>
  <c r="H4346" i="1"/>
  <c r="I4346" i="1" s="1"/>
  <c r="K4346" i="1" s="1"/>
  <c r="H4361" i="1"/>
  <c r="I4361" i="1" s="1"/>
  <c r="K4361" i="1" s="1"/>
  <c r="H4419" i="1"/>
  <c r="I4419" i="1" s="1"/>
  <c r="K4419" i="1" s="1"/>
  <c r="H4435" i="1"/>
  <c r="I4435" i="1" s="1"/>
  <c r="K4435" i="1" s="1"/>
  <c r="H4467" i="1"/>
  <c r="I4467" i="1" s="1"/>
  <c r="K4467" i="1" s="1"/>
  <c r="H4489" i="1"/>
  <c r="I4489" i="1" s="1"/>
  <c r="K4489" i="1" s="1"/>
  <c r="H4522" i="1"/>
  <c r="I4522" i="1" s="1"/>
  <c r="K4522" i="1" s="1"/>
  <c r="H4520" i="1"/>
  <c r="I4520" i="1" s="1"/>
  <c r="K4520" i="1" s="1"/>
  <c r="H4518" i="1"/>
  <c r="I4518" i="1" s="1"/>
  <c r="K4518" i="1" s="1"/>
  <c r="H4514" i="1"/>
  <c r="I4514" i="1" s="1"/>
  <c r="K4514" i="1" s="1"/>
  <c r="H4512" i="1"/>
  <c r="I4512" i="1" s="1"/>
  <c r="K4512" i="1" s="1"/>
  <c r="H4513" i="1"/>
  <c r="I4513" i="1" s="1"/>
  <c r="K4513" i="1" s="1"/>
  <c r="H4511" i="1"/>
  <c r="I4511" i="1" s="1"/>
  <c r="K4511" i="1" s="1"/>
  <c r="H4519" i="1"/>
  <c r="I4519" i="1" s="1"/>
  <c r="K4519" i="1" s="1"/>
  <c r="H4594" i="1"/>
  <c r="I4594" i="1" s="1"/>
  <c r="K4594" i="1" s="1"/>
  <c r="H4672" i="1"/>
  <c r="I4672" i="1" s="1"/>
  <c r="K4672" i="1" s="1"/>
  <c r="H4673" i="1"/>
  <c r="I4673" i="1" s="1"/>
  <c r="K4673" i="1" s="1"/>
  <c r="H4477" i="1"/>
  <c r="I4477" i="1" s="1"/>
  <c r="K4477" i="1" s="1"/>
  <c r="H4486" i="1"/>
  <c r="I4486" i="1" s="1"/>
  <c r="K4486" i="1" s="1"/>
  <c r="H4488" i="1"/>
  <c r="I4488" i="1" s="1"/>
  <c r="K4488" i="1" s="1"/>
  <c r="H4490" i="1"/>
  <c r="I4490" i="1" s="1"/>
  <c r="K4490" i="1" s="1"/>
  <c r="H4531" i="1"/>
  <c r="I4531" i="1" s="1"/>
  <c r="K4531" i="1" s="1"/>
  <c r="H4533" i="1"/>
  <c r="I4533" i="1" s="1"/>
  <c r="K4533" i="1" s="1"/>
  <c r="H4530" i="1"/>
  <c r="I4530" i="1" s="1"/>
  <c r="K4530" i="1" s="1"/>
  <c r="H4554" i="1"/>
  <c r="I4554" i="1" s="1"/>
  <c r="K4554" i="1" s="1"/>
  <c r="H4562" i="1"/>
  <c r="I4562" i="1" s="1"/>
  <c r="K4562" i="1" s="1"/>
  <c r="H4566" i="1"/>
  <c r="I4566" i="1" s="1"/>
  <c r="K4566" i="1" s="1"/>
  <c r="H4600" i="1"/>
  <c r="I4600" i="1" s="1"/>
  <c r="K4600" i="1" s="1"/>
  <c r="H4601" i="1"/>
  <c r="I4601" i="1" s="1"/>
  <c r="K4601" i="1" s="1"/>
  <c r="H4604" i="1"/>
  <c r="I4604" i="1" s="1"/>
  <c r="K4604" i="1" s="1"/>
  <c r="H4599" i="1"/>
  <c r="I4599" i="1" s="1"/>
  <c r="K4599" i="1" s="1"/>
  <c r="H4635" i="1"/>
  <c r="I4635" i="1" s="1"/>
  <c r="K4635" i="1" s="1"/>
  <c r="H4637" i="1"/>
  <c r="I4637" i="1" s="1"/>
  <c r="K4637" i="1" s="1"/>
  <c r="H4626" i="1"/>
  <c r="I4626" i="1" s="1"/>
  <c r="K4626" i="1" s="1"/>
  <c r="H4630" i="1"/>
  <c r="I4630" i="1" s="1"/>
  <c r="K4630" i="1" s="1"/>
  <c r="H4664" i="1"/>
  <c r="I4664" i="1" s="1"/>
  <c r="K4664" i="1" s="1"/>
  <c r="H4665" i="1"/>
  <c r="I4665" i="1" s="1"/>
  <c r="K4665" i="1" s="1"/>
  <c r="H4668" i="1"/>
  <c r="I4668" i="1" s="1"/>
  <c r="K4668" i="1" s="1"/>
  <c r="H4663" i="1"/>
  <c r="I4663" i="1" s="1"/>
  <c r="K4663" i="1" s="1"/>
  <c r="H4699" i="1"/>
  <c r="I4699" i="1" s="1"/>
  <c r="K4699" i="1" s="1"/>
  <c r="H4701" i="1"/>
  <c r="I4701" i="1" s="1"/>
  <c r="K4701" i="1" s="1"/>
  <c r="H4690" i="1"/>
  <c r="I4690" i="1" s="1"/>
  <c r="K4690" i="1" s="1"/>
  <c r="H4694" i="1"/>
  <c r="I4694" i="1" s="1"/>
  <c r="K4694" i="1" s="1"/>
  <c r="H4726" i="1"/>
  <c r="I4726" i="1" s="1"/>
  <c r="K4726" i="1" s="1"/>
  <c r="H4900" i="1"/>
  <c r="I4900" i="1" s="1"/>
  <c r="K4900" i="1" s="1"/>
  <c r="H4899" i="1"/>
  <c r="I4899" i="1" s="1"/>
  <c r="K4899" i="1" s="1"/>
  <c r="H5021" i="1"/>
  <c r="I5021" i="1" s="1"/>
  <c r="K5021" i="1" s="1"/>
  <c r="H5019" i="1"/>
  <c r="I5019" i="1" s="1"/>
  <c r="K5019" i="1" s="1"/>
  <c r="H5025" i="1"/>
  <c r="I5025" i="1" s="1"/>
  <c r="K5025" i="1" s="1"/>
  <c r="H5022" i="1"/>
  <c r="I5022" i="1" s="1"/>
  <c r="K5022" i="1" s="1"/>
  <c r="H5114" i="1"/>
  <c r="I5114" i="1" s="1"/>
  <c r="K5114" i="1" s="1"/>
  <c r="H5209" i="1"/>
  <c r="I5209" i="1" s="1"/>
  <c r="K5209" i="1" s="1"/>
  <c r="H5206" i="1"/>
  <c r="I5206" i="1" s="1"/>
  <c r="K5206" i="1" s="1"/>
  <c r="H4453" i="1"/>
  <c r="I4453" i="1" s="1"/>
  <c r="K4453" i="1" s="1"/>
  <c r="H4461" i="1"/>
  <c r="I4461" i="1" s="1"/>
  <c r="K4461" i="1" s="1"/>
  <c r="H4469" i="1"/>
  <c r="I4469" i="1" s="1"/>
  <c r="K4469" i="1" s="1"/>
  <c r="H4484" i="1"/>
  <c r="I4484" i="1" s="1"/>
  <c r="K4484" i="1" s="1"/>
  <c r="H4499" i="1"/>
  <c r="I4499" i="1" s="1"/>
  <c r="K4499" i="1" s="1"/>
  <c r="H4501" i="1"/>
  <c r="I4501" i="1" s="1"/>
  <c r="K4501" i="1" s="1"/>
  <c r="H4516" i="1"/>
  <c r="I4516" i="1" s="1"/>
  <c r="K4516" i="1" s="1"/>
  <c r="H4496" i="1"/>
  <c r="I4496" i="1" s="1"/>
  <c r="K4496" i="1" s="1"/>
  <c r="H4539" i="1"/>
  <c r="I4539" i="1" s="1"/>
  <c r="K4539" i="1" s="1"/>
  <c r="H4541" i="1"/>
  <c r="I4541" i="1" s="1"/>
  <c r="K4541" i="1" s="1"/>
  <c r="H4560" i="1"/>
  <c r="I4560" i="1" s="1"/>
  <c r="K4560" i="1" s="1"/>
  <c r="H4564" i="1"/>
  <c r="I4564" i="1" s="1"/>
  <c r="K4564" i="1" s="1"/>
  <c r="H4568" i="1"/>
  <c r="I4568" i="1" s="1"/>
  <c r="K4568" i="1" s="1"/>
  <c r="H4569" i="1"/>
  <c r="I4569" i="1" s="1"/>
  <c r="K4569" i="1" s="1"/>
  <c r="H4572" i="1"/>
  <c r="I4572" i="1" s="1"/>
  <c r="K4572" i="1" s="1"/>
  <c r="H4576" i="1"/>
  <c r="I4576" i="1" s="1"/>
  <c r="K4576" i="1" s="1"/>
  <c r="H4577" i="1"/>
  <c r="I4577" i="1" s="1"/>
  <c r="K4577" i="1" s="1"/>
  <c r="H4580" i="1"/>
  <c r="I4580" i="1" s="1"/>
  <c r="K4580" i="1" s="1"/>
  <c r="H4584" i="1"/>
  <c r="I4584" i="1" s="1"/>
  <c r="K4584" i="1" s="1"/>
  <c r="H4585" i="1"/>
  <c r="I4585" i="1" s="1"/>
  <c r="K4585" i="1" s="1"/>
  <c r="H4588" i="1"/>
  <c r="I4588" i="1" s="1"/>
  <c r="K4588" i="1" s="1"/>
  <c r="H4592" i="1"/>
  <c r="I4592" i="1" s="1"/>
  <c r="K4592" i="1" s="1"/>
  <c r="H4593" i="1"/>
  <c r="I4593" i="1" s="1"/>
  <c r="K4593" i="1" s="1"/>
  <c r="H4596" i="1"/>
  <c r="I4596" i="1" s="1"/>
  <c r="K4596" i="1" s="1"/>
  <c r="H4591" i="1"/>
  <c r="I4591" i="1" s="1"/>
  <c r="K4591" i="1" s="1"/>
  <c r="H4627" i="1"/>
  <c r="I4627" i="1" s="1"/>
  <c r="K4627" i="1" s="1"/>
  <c r="H4629" i="1"/>
  <c r="I4629" i="1" s="1"/>
  <c r="K4629" i="1" s="1"/>
  <c r="H4656" i="1"/>
  <c r="I4656" i="1" s="1"/>
  <c r="K4656" i="1" s="1"/>
  <c r="H4657" i="1"/>
  <c r="I4657" i="1" s="1"/>
  <c r="K4657" i="1" s="1"/>
  <c r="H4660" i="1"/>
  <c r="I4660" i="1" s="1"/>
  <c r="K4660" i="1" s="1"/>
  <c r="H4655" i="1"/>
  <c r="I4655" i="1" s="1"/>
  <c r="K4655" i="1" s="1"/>
  <c r="H4691" i="1"/>
  <c r="I4691" i="1" s="1"/>
  <c r="K4691" i="1" s="1"/>
  <c r="H4693" i="1"/>
  <c r="I4693" i="1" s="1"/>
  <c r="K4693" i="1" s="1"/>
  <c r="H4718" i="1"/>
  <c r="I4718" i="1" s="1"/>
  <c r="K4718" i="1" s="1"/>
  <c r="H4720" i="1"/>
  <c r="I4720" i="1" s="1"/>
  <c r="K4720" i="1" s="1"/>
  <c r="H4719" i="1"/>
  <c r="I4719" i="1" s="1"/>
  <c r="K4719" i="1" s="1"/>
  <c r="H4721" i="1"/>
  <c r="I4721" i="1" s="1"/>
  <c r="K4721" i="1" s="1"/>
  <c r="H4722" i="1"/>
  <c r="I4722" i="1" s="1"/>
  <c r="K4722" i="1" s="1"/>
  <c r="H4724" i="1"/>
  <c r="I4724" i="1" s="1"/>
  <c r="K4724" i="1" s="1"/>
  <c r="H4733" i="1"/>
  <c r="I4733" i="1" s="1"/>
  <c r="K4733" i="1" s="1"/>
  <c r="H4738" i="1"/>
  <c r="I4738" i="1" s="1"/>
  <c r="K4738" i="1" s="1"/>
  <c r="H4905" i="1"/>
  <c r="I4905" i="1" s="1"/>
  <c r="K4905" i="1" s="1"/>
  <c r="H4896" i="1"/>
  <c r="I4896" i="1" s="1"/>
  <c r="K4896" i="1" s="1"/>
  <c r="H4492" i="1"/>
  <c r="I4492" i="1" s="1"/>
  <c r="K4492" i="1" s="1"/>
  <c r="H4507" i="1"/>
  <c r="I4507" i="1" s="1"/>
  <c r="K4507" i="1" s="1"/>
  <c r="H4509" i="1"/>
  <c r="I4509" i="1" s="1"/>
  <c r="K4509" i="1" s="1"/>
  <c r="H4527" i="1"/>
  <c r="I4527" i="1" s="1"/>
  <c r="K4527" i="1" s="1"/>
  <c r="H4529" i="1"/>
  <c r="I4529" i="1" s="1"/>
  <c r="K4529" i="1" s="1"/>
  <c r="H4553" i="1"/>
  <c r="I4553" i="1" s="1"/>
  <c r="K4553" i="1" s="1"/>
  <c r="H4575" i="1"/>
  <c r="I4575" i="1" s="1"/>
  <c r="K4575" i="1" s="1"/>
  <c r="H4611" i="1"/>
  <c r="I4611" i="1" s="1"/>
  <c r="K4611" i="1" s="1"/>
  <c r="H4613" i="1"/>
  <c r="I4613" i="1" s="1"/>
  <c r="K4613" i="1" s="1"/>
  <c r="H4602" i="1"/>
  <c r="I4602" i="1" s="1"/>
  <c r="K4602" i="1" s="1"/>
  <c r="H4640" i="1"/>
  <c r="I4640" i="1" s="1"/>
  <c r="K4640" i="1" s="1"/>
  <c r="H4641" i="1"/>
  <c r="I4641" i="1" s="1"/>
  <c r="K4641" i="1" s="1"/>
  <c r="H4644" i="1"/>
  <c r="I4644" i="1" s="1"/>
  <c r="K4644" i="1" s="1"/>
  <c r="H4639" i="1"/>
  <c r="I4639" i="1" s="1"/>
  <c r="K4639" i="1" s="1"/>
  <c r="H4675" i="1"/>
  <c r="I4675" i="1" s="1"/>
  <c r="K4675" i="1" s="1"/>
  <c r="H4677" i="1"/>
  <c r="I4677" i="1" s="1"/>
  <c r="K4677" i="1" s="1"/>
  <c r="H4666" i="1"/>
  <c r="I4666" i="1" s="1"/>
  <c r="K4666" i="1" s="1"/>
  <c r="H4702" i="1"/>
  <c r="I4702" i="1" s="1"/>
  <c r="K4702" i="1" s="1"/>
  <c r="H4704" i="1"/>
  <c r="I4704" i="1" s="1"/>
  <c r="K4704" i="1" s="1"/>
  <c r="H4705" i="1"/>
  <c r="I4705" i="1" s="1"/>
  <c r="K4705" i="1" s="1"/>
  <c r="H4706" i="1"/>
  <c r="I4706" i="1" s="1"/>
  <c r="K4706" i="1" s="1"/>
  <c r="H4708" i="1"/>
  <c r="I4708" i="1" s="1"/>
  <c r="K4708" i="1" s="1"/>
  <c r="H4873" i="1"/>
  <c r="I4873" i="1" s="1"/>
  <c r="K4873" i="1" s="1"/>
  <c r="H4939" i="1"/>
  <c r="I4939" i="1" s="1"/>
  <c r="K4939" i="1" s="1"/>
  <c r="H4957" i="1"/>
  <c r="I4957" i="1" s="1"/>
  <c r="K4957" i="1" s="1"/>
  <c r="H4960" i="1"/>
  <c r="I4960" i="1" s="1"/>
  <c r="K4960" i="1" s="1"/>
  <c r="H5033" i="1"/>
  <c r="I5033" i="1" s="1"/>
  <c r="K5033" i="1" s="1"/>
  <c r="H4452" i="1"/>
  <c r="I4452" i="1" s="1"/>
  <c r="K4452" i="1" s="1"/>
  <c r="H4460" i="1"/>
  <c r="I4460" i="1" s="1"/>
  <c r="K4460" i="1" s="1"/>
  <c r="H4468" i="1"/>
  <c r="I4468" i="1" s="1"/>
  <c r="K4468" i="1" s="1"/>
  <c r="H4476" i="1"/>
  <c r="I4476" i="1" s="1"/>
  <c r="K4476" i="1" s="1"/>
  <c r="H4483" i="1"/>
  <c r="I4483" i="1" s="1"/>
  <c r="K4483" i="1" s="1"/>
  <c r="H4487" i="1"/>
  <c r="I4487" i="1" s="1"/>
  <c r="K4487" i="1" s="1"/>
  <c r="H4555" i="1"/>
  <c r="I4555" i="1" s="1"/>
  <c r="K4555" i="1" s="1"/>
  <c r="H4557" i="1"/>
  <c r="I4557" i="1" s="1"/>
  <c r="K4557" i="1" s="1"/>
  <c r="H4551" i="1"/>
  <c r="I4551" i="1" s="1"/>
  <c r="K4551" i="1" s="1"/>
  <c r="H4603" i="1"/>
  <c r="I4603" i="1" s="1"/>
  <c r="K4603" i="1" s="1"/>
  <c r="H4605" i="1"/>
  <c r="I4605" i="1" s="1"/>
  <c r="K4605" i="1" s="1"/>
  <c r="H4632" i="1"/>
  <c r="I4632" i="1" s="1"/>
  <c r="K4632" i="1" s="1"/>
  <c r="H4633" i="1"/>
  <c r="I4633" i="1" s="1"/>
  <c r="K4633" i="1" s="1"/>
  <c r="H4636" i="1"/>
  <c r="I4636" i="1" s="1"/>
  <c r="K4636" i="1" s="1"/>
  <c r="H4631" i="1"/>
  <c r="I4631" i="1" s="1"/>
  <c r="K4631" i="1" s="1"/>
  <c r="H4667" i="1"/>
  <c r="I4667" i="1" s="1"/>
  <c r="K4667" i="1" s="1"/>
  <c r="H4669" i="1"/>
  <c r="I4669" i="1" s="1"/>
  <c r="K4669" i="1" s="1"/>
  <c r="H4696" i="1"/>
  <c r="I4696" i="1" s="1"/>
  <c r="K4696" i="1" s="1"/>
  <c r="H4697" i="1"/>
  <c r="I4697" i="1" s="1"/>
  <c r="K4697" i="1" s="1"/>
  <c r="H4698" i="1"/>
  <c r="I4698" i="1" s="1"/>
  <c r="K4698" i="1" s="1"/>
  <c r="H4700" i="1"/>
  <c r="I4700" i="1" s="1"/>
  <c r="K4700" i="1" s="1"/>
  <c r="H4695" i="1"/>
  <c r="I4695" i="1" s="1"/>
  <c r="K4695" i="1" s="1"/>
  <c r="H4734" i="1"/>
  <c r="I4734" i="1" s="1"/>
  <c r="K4734" i="1" s="1"/>
  <c r="H4741" i="1"/>
  <c r="I4741" i="1" s="1"/>
  <c r="K4741" i="1" s="1"/>
  <c r="H4749" i="1"/>
  <c r="I4749" i="1" s="1"/>
  <c r="K4749" i="1" s="1"/>
  <c r="H4757" i="1"/>
  <c r="I4757" i="1" s="1"/>
  <c r="K4757" i="1" s="1"/>
  <c r="H4765" i="1"/>
  <c r="I4765" i="1" s="1"/>
  <c r="K4765" i="1" s="1"/>
  <c r="H4773" i="1"/>
  <c r="I4773" i="1" s="1"/>
  <c r="K4773" i="1" s="1"/>
  <c r="H4781" i="1"/>
  <c r="I4781" i="1" s="1"/>
  <c r="K4781" i="1" s="1"/>
  <c r="H4789" i="1"/>
  <c r="I4789" i="1" s="1"/>
  <c r="K4789" i="1" s="1"/>
  <c r="H4797" i="1"/>
  <c r="I4797" i="1" s="1"/>
  <c r="K4797" i="1" s="1"/>
  <c r="H4805" i="1"/>
  <c r="I4805" i="1" s="1"/>
  <c r="K4805" i="1" s="1"/>
  <c r="H4813" i="1"/>
  <c r="I4813" i="1" s="1"/>
  <c r="K4813" i="1" s="1"/>
  <c r="H4821" i="1"/>
  <c r="I4821" i="1" s="1"/>
  <c r="K4821" i="1" s="1"/>
  <c r="H4829" i="1"/>
  <c r="I4829" i="1" s="1"/>
  <c r="K4829" i="1" s="1"/>
  <c r="H4837" i="1"/>
  <c r="I4837" i="1" s="1"/>
  <c r="K4837" i="1" s="1"/>
  <c r="H4845" i="1"/>
  <c r="I4845" i="1" s="1"/>
  <c r="K4845" i="1" s="1"/>
  <c r="H4853" i="1"/>
  <c r="I4853" i="1" s="1"/>
  <c r="K4853" i="1" s="1"/>
  <c r="H4861" i="1"/>
  <c r="I4861" i="1" s="1"/>
  <c r="K4861" i="1" s="1"/>
  <c r="H4869" i="1"/>
  <c r="I4869" i="1" s="1"/>
  <c r="K4869" i="1" s="1"/>
  <c r="H4877" i="1"/>
  <c r="I4877" i="1" s="1"/>
  <c r="K4877" i="1" s="1"/>
  <c r="H4862" i="1"/>
  <c r="I4862" i="1" s="1"/>
  <c r="K4862" i="1" s="1"/>
  <c r="H4906" i="1"/>
  <c r="I4906" i="1" s="1"/>
  <c r="K4906" i="1" s="1"/>
  <c r="H4903" i="1"/>
  <c r="I4903" i="1" s="1"/>
  <c r="K4903" i="1" s="1"/>
  <c r="H4966" i="1"/>
  <c r="I4966" i="1" s="1"/>
  <c r="K4966" i="1" s="1"/>
  <c r="H4945" i="1"/>
  <c r="I4945" i="1" s="1"/>
  <c r="K4945" i="1" s="1"/>
  <c r="H4485" i="1"/>
  <c r="I4485" i="1" s="1"/>
  <c r="K4485" i="1" s="1"/>
  <c r="H4500" i="1"/>
  <c r="I4500" i="1" s="1"/>
  <c r="K4500" i="1" s="1"/>
  <c r="H4495" i="1"/>
  <c r="I4495" i="1" s="1"/>
  <c r="K4495" i="1" s="1"/>
  <c r="H4536" i="1"/>
  <c r="I4536" i="1" s="1"/>
  <c r="K4536" i="1" s="1"/>
  <c r="H4540" i="1"/>
  <c r="I4540" i="1" s="1"/>
  <c r="K4540" i="1" s="1"/>
  <c r="H4563" i="1"/>
  <c r="I4563" i="1" s="1"/>
  <c r="K4563" i="1" s="1"/>
  <c r="H4565" i="1"/>
  <c r="I4565" i="1" s="1"/>
  <c r="K4565" i="1" s="1"/>
  <c r="H4571" i="1"/>
  <c r="I4571" i="1" s="1"/>
  <c r="K4571" i="1" s="1"/>
  <c r="H4573" i="1"/>
  <c r="I4573" i="1" s="1"/>
  <c r="K4573" i="1" s="1"/>
  <c r="H4579" i="1"/>
  <c r="I4579" i="1" s="1"/>
  <c r="K4579" i="1" s="1"/>
  <c r="H4581" i="1"/>
  <c r="I4581" i="1" s="1"/>
  <c r="K4581" i="1" s="1"/>
  <c r="H4587" i="1"/>
  <c r="I4587" i="1" s="1"/>
  <c r="K4587" i="1" s="1"/>
  <c r="H4589" i="1"/>
  <c r="I4589" i="1" s="1"/>
  <c r="K4589" i="1" s="1"/>
  <c r="H4595" i="1"/>
  <c r="I4595" i="1" s="1"/>
  <c r="K4595" i="1" s="1"/>
  <c r="H4597" i="1"/>
  <c r="I4597" i="1" s="1"/>
  <c r="K4597" i="1" s="1"/>
  <c r="H4586" i="1"/>
  <c r="I4586" i="1" s="1"/>
  <c r="K4586" i="1" s="1"/>
  <c r="H4624" i="1"/>
  <c r="I4624" i="1" s="1"/>
  <c r="K4624" i="1" s="1"/>
  <c r="H4625" i="1"/>
  <c r="I4625" i="1" s="1"/>
  <c r="K4625" i="1" s="1"/>
  <c r="H4628" i="1"/>
  <c r="I4628" i="1" s="1"/>
  <c r="K4628" i="1" s="1"/>
  <c r="H4623" i="1"/>
  <c r="I4623" i="1" s="1"/>
  <c r="K4623" i="1" s="1"/>
  <c r="H4659" i="1"/>
  <c r="I4659" i="1" s="1"/>
  <c r="K4659" i="1" s="1"/>
  <c r="H4661" i="1"/>
  <c r="I4661" i="1" s="1"/>
  <c r="K4661" i="1" s="1"/>
  <c r="H4654" i="1"/>
  <c r="I4654" i="1" s="1"/>
  <c r="K4654" i="1" s="1"/>
  <c r="H4688" i="1"/>
  <c r="I4688" i="1" s="1"/>
  <c r="K4688" i="1" s="1"/>
  <c r="H4689" i="1"/>
  <c r="I4689" i="1" s="1"/>
  <c r="K4689" i="1" s="1"/>
  <c r="H4692" i="1"/>
  <c r="I4692" i="1" s="1"/>
  <c r="K4692" i="1" s="1"/>
  <c r="H4687" i="1"/>
  <c r="I4687" i="1" s="1"/>
  <c r="K4687" i="1" s="1"/>
  <c r="H4723" i="1"/>
  <c r="I4723" i="1" s="1"/>
  <c r="K4723" i="1" s="1"/>
  <c r="H4725" i="1"/>
  <c r="I4725" i="1" s="1"/>
  <c r="K4725" i="1" s="1"/>
  <c r="H4739" i="1"/>
  <c r="I4739" i="1" s="1"/>
  <c r="K4739" i="1" s="1"/>
  <c r="H4874" i="1"/>
  <c r="I4874" i="1" s="1"/>
  <c r="K4874" i="1" s="1"/>
  <c r="H4970" i="1"/>
  <c r="I4970" i="1" s="1"/>
  <c r="K4970" i="1" s="1"/>
  <c r="H4968" i="1"/>
  <c r="I4968" i="1" s="1"/>
  <c r="K4968" i="1" s="1"/>
  <c r="H4969" i="1"/>
  <c r="I4969" i="1" s="1"/>
  <c r="K4969" i="1" s="1"/>
  <c r="H5003" i="1"/>
  <c r="I5003" i="1" s="1"/>
  <c r="K5003" i="1" s="1"/>
  <c r="H4523" i="1"/>
  <c r="I4523" i="1" s="1"/>
  <c r="K4523" i="1" s="1"/>
  <c r="H4525" i="1"/>
  <c r="I4525" i="1" s="1"/>
  <c r="K4525" i="1" s="1"/>
  <c r="H4578" i="1"/>
  <c r="I4578" i="1" s="1"/>
  <c r="K4578" i="1" s="1"/>
  <c r="H4616" i="1"/>
  <c r="I4616" i="1" s="1"/>
  <c r="K4616" i="1" s="1"/>
  <c r="H4617" i="1"/>
  <c r="I4617" i="1" s="1"/>
  <c r="K4617" i="1" s="1"/>
  <c r="H4620" i="1"/>
  <c r="I4620" i="1" s="1"/>
  <c r="K4620" i="1" s="1"/>
  <c r="H4615" i="1"/>
  <c r="I4615" i="1" s="1"/>
  <c r="K4615" i="1" s="1"/>
  <c r="H4651" i="1"/>
  <c r="I4651" i="1" s="1"/>
  <c r="K4651" i="1" s="1"/>
  <c r="H4653" i="1"/>
  <c r="I4653" i="1" s="1"/>
  <c r="K4653" i="1" s="1"/>
  <c r="H4642" i="1"/>
  <c r="I4642" i="1" s="1"/>
  <c r="K4642" i="1" s="1"/>
  <c r="H4680" i="1"/>
  <c r="I4680" i="1" s="1"/>
  <c r="K4680" i="1" s="1"/>
  <c r="H4681" i="1"/>
  <c r="I4681" i="1" s="1"/>
  <c r="K4681" i="1" s="1"/>
  <c r="H4684" i="1"/>
  <c r="I4684" i="1" s="1"/>
  <c r="K4684" i="1" s="1"/>
  <c r="H4679" i="1"/>
  <c r="I4679" i="1" s="1"/>
  <c r="K4679" i="1" s="1"/>
  <c r="H4715" i="1"/>
  <c r="I4715" i="1" s="1"/>
  <c r="K4715" i="1" s="1"/>
  <c r="H4717" i="1"/>
  <c r="I4717" i="1" s="1"/>
  <c r="K4717" i="1" s="1"/>
  <c r="H4728" i="1"/>
  <c r="I4728" i="1" s="1"/>
  <c r="K4728" i="1" s="1"/>
  <c r="H4727" i="1"/>
  <c r="I4727" i="1" s="1"/>
  <c r="K4727" i="1" s="1"/>
  <c r="H4729" i="1"/>
  <c r="I4729" i="1" s="1"/>
  <c r="K4729" i="1" s="1"/>
  <c r="H4730" i="1"/>
  <c r="I4730" i="1" s="1"/>
  <c r="K4730" i="1" s="1"/>
  <c r="H4795" i="1"/>
  <c r="I4795" i="1" s="1"/>
  <c r="K4795" i="1" s="1"/>
  <c r="H4791" i="1"/>
  <c r="I4791" i="1" s="1"/>
  <c r="K4791" i="1" s="1"/>
  <c r="H4803" i="1"/>
  <c r="I4803" i="1" s="1"/>
  <c r="K4803" i="1" s="1"/>
  <c r="H4799" i="1"/>
  <c r="I4799" i="1" s="1"/>
  <c r="K4799" i="1" s="1"/>
  <c r="H4811" i="1"/>
  <c r="I4811" i="1" s="1"/>
  <c r="K4811" i="1" s="1"/>
  <c r="H4807" i="1"/>
  <c r="I4807" i="1" s="1"/>
  <c r="K4807" i="1" s="1"/>
  <c r="H4819" i="1"/>
  <c r="I4819" i="1" s="1"/>
  <c r="K4819" i="1" s="1"/>
  <c r="H4815" i="1"/>
  <c r="I4815" i="1" s="1"/>
  <c r="K4815" i="1" s="1"/>
  <c r="H4827" i="1"/>
  <c r="I4827" i="1" s="1"/>
  <c r="K4827" i="1" s="1"/>
  <c r="H4823" i="1"/>
  <c r="I4823" i="1" s="1"/>
  <c r="K4823" i="1" s="1"/>
  <c r="H4835" i="1"/>
  <c r="I4835" i="1" s="1"/>
  <c r="K4835" i="1" s="1"/>
  <c r="H4831" i="1"/>
  <c r="I4831" i="1" s="1"/>
  <c r="K4831" i="1" s="1"/>
  <c r="H4843" i="1"/>
  <c r="I4843" i="1" s="1"/>
  <c r="K4843" i="1" s="1"/>
  <c r="H4839" i="1"/>
  <c r="I4839" i="1" s="1"/>
  <c r="K4839" i="1" s="1"/>
  <c r="H4847" i="1"/>
  <c r="I4847" i="1" s="1"/>
  <c r="K4847" i="1" s="1"/>
  <c r="H4851" i="1"/>
  <c r="I4851" i="1" s="1"/>
  <c r="K4851" i="1" s="1"/>
  <c r="H4859" i="1"/>
  <c r="I4859" i="1" s="1"/>
  <c r="K4859" i="1" s="1"/>
  <c r="H4857" i="1"/>
  <c r="I4857" i="1" s="1"/>
  <c r="K4857" i="1" s="1"/>
  <c r="H4875" i="1"/>
  <c r="I4875" i="1" s="1"/>
  <c r="K4875" i="1" s="1"/>
  <c r="H4890" i="1"/>
  <c r="I4890" i="1" s="1"/>
  <c r="K4890" i="1" s="1"/>
  <c r="H4888" i="1"/>
  <c r="I4888" i="1" s="1"/>
  <c r="K4888" i="1" s="1"/>
  <c r="H4886" i="1"/>
  <c r="I4886" i="1" s="1"/>
  <c r="K4886" i="1" s="1"/>
  <c r="H4935" i="1"/>
  <c r="I4935" i="1" s="1"/>
  <c r="K4935" i="1" s="1"/>
  <c r="H4918" i="1"/>
  <c r="I4918" i="1" s="1"/>
  <c r="K4918" i="1" s="1"/>
  <c r="H5107" i="1"/>
  <c r="I5107" i="1" s="1"/>
  <c r="K5107" i="1" s="1"/>
  <c r="H4884" i="1"/>
  <c r="I4884" i="1" s="1"/>
  <c r="K4884" i="1" s="1"/>
  <c r="H4880" i="1"/>
  <c r="I4880" i="1" s="1"/>
  <c r="K4880" i="1" s="1"/>
  <c r="H4894" i="1"/>
  <c r="I4894" i="1" s="1"/>
  <c r="K4894" i="1" s="1"/>
  <c r="H4883" i="1"/>
  <c r="I4883" i="1" s="1"/>
  <c r="K4883" i="1" s="1"/>
  <c r="H4924" i="1"/>
  <c r="I4924" i="1" s="1"/>
  <c r="K4924" i="1" s="1"/>
  <c r="H4955" i="1"/>
  <c r="I4955" i="1" s="1"/>
  <c r="K4955" i="1" s="1"/>
  <c r="H4943" i="1"/>
  <c r="I4943" i="1" s="1"/>
  <c r="K4943" i="1" s="1"/>
  <c r="H4947" i="1"/>
  <c r="I4947" i="1" s="1"/>
  <c r="K4947" i="1" s="1"/>
  <c r="H4981" i="1"/>
  <c r="I4981" i="1" s="1"/>
  <c r="K4981" i="1" s="1"/>
  <c r="H4988" i="1"/>
  <c r="I4988" i="1" s="1"/>
  <c r="K4988" i="1" s="1"/>
  <c r="H5008" i="1"/>
  <c r="I5008" i="1" s="1"/>
  <c r="K5008" i="1" s="1"/>
  <c r="H5032" i="1"/>
  <c r="I5032" i="1" s="1"/>
  <c r="K5032" i="1" s="1"/>
  <c r="H5063" i="1"/>
  <c r="I5063" i="1" s="1"/>
  <c r="K5063" i="1" s="1"/>
  <c r="H5062" i="1"/>
  <c r="I5062" i="1" s="1"/>
  <c r="K5062" i="1" s="1"/>
  <c r="H5059" i="1"/>
  <c r="I5059" i="1" s="1"/>
  <c r="K5059" i="1" s="1"/>
  <c r="H5061" i="1"/>
  <c r="I5061" i="1" s="1"/>
  <c r="K5061" i="1" s="1"/>
  <c r="H5076" i="1"/>
  <c r="I5076" i="1" s="1"/>
  <c r="K5076" i="1" s="1"/>
  <c r="H4818" i="1"/>
  <c r="I4818" i="1" s="1"/>
  <c r="K4818" i="1" s="1"/>
  <c r="H4854" i="1"/>
  <c r="I4854" i="1" s="1"/>
  <c r="K4854" i="1" s="1"/>
  <c r="H4826" i="1"/>
  <c r="I4826" i="1" s="1"/>
  <c r="K4826" i="1" s="1"/>
  <c r="H4834" i="1"/>
  <c r="I4834" i="1" s="1"/>
  <c r="K4834" i="1" s="1"/>
  <c r="H4870" i="1"/>
  <c r="I4870" i="1" s="1"/>
  <c r="K4870" i="1" s="1"/>
  <c r="H4842" i="1"/>
  <c r="I4842" i="1" s="1"/>
  <c r="K4842" i="1" s="1"/>
  <c r="H4882" i="1"/>
  <c r="I4882" i="1" s="1"/>
  <c r="K4882" i="1" s="1"/>
  <c r="H4879" i="1"/>
  <c r="I4879" i="1" s="1"/>
  <c r="K4879" i="1" s="1"/>
  <c r="H4912" i="1"/>
  <c r="I4912" i="1" s="1"/>
  <c r="K4912" i="1" s="1"/>
  <c r="H4922" i="1"/>
  <c r="I4922" i="1" s="1"/>
  <c r="K4922" i="1" s="1"/>
  <c r="H4921" i="1"/>
  <c r="I4921" i="1" s="1"/>
  <c r="K4921" i="1" s="1"/>
  <c r="H4919" i="1"/>
  <c r="I4919" i="1" s="1"/>
  <c r="K4919" i="1" s="1"/>
  <c r="H4940" i="1"/>
  <c r="I4940" i="1" s="1"/>
  <c r="K4940" i="1" s="1"/>
  <c r="H4934" i="1"/>
  <c r="I4934" i="1" s="1"/>
  <c r="K4934" i="1" s="1"/>
  <c r="H4973" i="1"/>
  <c r="I4973" i="1" s="1"/>
  <c r="K4973" i="1" s="1"/>
  <c r="H4974" i="1"/>
  <c r="I4974" i="1" s="1"/>
  <c r="K4974" i="1" s="1"/>
  <c r="H4986" i="1"/>
  <c r="I4986" i="1" s="1"/>
  <c r="K4986" i="1" s="1"/>
  <c r="H4985" i="1"/>
  <c r="I4985" i="1" s="1"/>
  <c r="K4985" i="1" s="1"/>
  <c r="H4967" i="1"/>
  <c r="I4967" i="1" s="1"/>
  <c r="K4967" i="1" s="1"/>
  <c r="H4999" i="1"/>
  <c r="I4999" i="1" s="1"/>
  <c r="K4999" i="1" s="1"/>
  <c r="H5004" i="1"/>
  <c r="I5004" i="1" s="1"/>
  <c r="K5004" i="1" s="1"/>
  <c r="H5013" i="1"/>
  <c r="I5013" i="1" s="1"/>
  <c r="K5013" i="1" s="1"/>
  <c r="H5011" i="1"/>
  <c r="I5011" i="1" s="1"/>
  <c r="K5011" i="1" s="1"/>
  <c r="H4998" i="1"/>
  <c r="I4998" i="1" s="1"/>
  <c r="K4998" i="1" s="1"/>
  <c r="H5029" i="1"/>
  <c r="I5029" i="1" s="1"/>
  <c r="K5029" i="1" s="1"/>
  <c r="H5074" i="1"/>
  <c r="I5074" i="1" s="1"/>
  <c r="K5074" i="1" s="1"/>
  <c r="H5134" i="1"/>
  <c r="I5134" i="1" s="1"/>
  <c r="K5134" i="1" s="1"/>
  <c r="H5139" i="1"/>
  <c r="I5139" i="1" s="1"/>
  <c r="K5139" i="1" s="1"/>
  <c r="H5202" i="1"/>
  <c r="I5202" i="1" s="1"/>
  <c r="K5202" i="1" s="1"/>
  <c r="H5199" i="1"/>
  <c r="I5199" i="1" s="1"/>
  <c r="K5199" i="1" s="1"/>
  <c r="H5201" i="1"/>
  <c r="I5201" i="1" s="1"/>
  <c r="K5201" i="1" s="1"/>
  <c r="H5218" i="1"/>
  <c r="I5218" i="1" s="1"/>
  <c r="K5218" i="1" s="1"/>
  <c r="H5215" i="1"/>
  <c r="I5215" i="1" s="1"/>
  <c r="K5215" i="1" s="1"/>
  <c r="H4732" i="1"/>
  <c r="I4732" i="1" s="1"/>
  <c r="K4732" i="1" s="1"/>
  <c r="H4736" i="1"/>
  <c r="I4736" i="1" s="1"/>
  <c r="K4736" i="1" s="1"/>
  <c r="H4740" i="1"/>
  <c r="I4740" i="1" s="1"/>
  <c r="K4740" i="1" s="1"/>
  <c r="H4744" i="1"/>
  <c r="I4744" i="1" s="1"/>
  <c r="K4744" i="1" s="1"/>
  <c r="H4748" i="1"/>
  <c r="I4748" i="1" s="1"/>
  <c r="K4748" i="1" s="1"/>
  <c r="H4752" i="1"/>
  <c r="I4752" i="1" s="1"/>
  <c r="K4752" i="1" s="1"/>
  <c r="H4756" i="1"/>
  <c r="I4756" i="1" s="1"/>
  <c r="K4756" i="1" s="1"/>
  <c r="H4760" i="1"/>
  <c r="I4760" i="1" s="1"/>
  <c r="K4760" i="1" s="1"/>
  <c r="H4764" i="1"/>
  <c r="I4764" i="1" s="1"/>
  <c r="K4764" i="1" s="1"/>
  <c r="H4768" i="1"/>
  <c r="I4768" i="1" s="1"/>
  <c r="K4768" i="1" s="1"/>
  <c r="H4772" i="1"/>
  <c r="I4772" i="1" s="1"/>
  <c r="K4772" i="1" s="1"/>
  <c r="H4776" i="1"/>
  <c r="I4776" i="1" s="1"/>
  <c r="K4776" i="1" s="1"/>
  <c r="H4780" i="1"/>
  <c r="I4780" i="1" s="1"/>
  <c r="K4780" i="1" s="1"/>
  <c r="H4784" i="1"/>
  <c r="I4784" i="1" s="1"/>
  <c r="K4784" i="1" s="1"/>
  <c r="H4788" i="1"/>
  <c r="I4788" i="1" s="1"/>
  <c r="K4788" i="1" s="1"/>
  <c r="H4792" i="1"/>
  <c r="I4792" i="1" s="1"/>
  <c r="K4792" i="1" s="1"/>
  <c r="H4796" i="1"/>
  <c r="I4796" i="1" s="1"/>
  <c r="K4796" i="1" s="1"/>
  <c r="H4800" i="1"/>
  <c r="I4800" i="1" s="1"/>
  <c r="K4800" i="1" s="1"/>
  <c r="H4804" i="1"/>
  <c r="I4804" i="1" s="1"/>
  <c r="K4804" i="1" s="1"/>
  <c r="H4808" i="1"/>
  <c r="I4808" i="1" s="1"/>
  <c r="K4808" i="1" s="1"/>
  <c r="H4812" i="1"/>
  <c r="I4812" i="1" s="1"/>
  <c r="K4812" i="1" s="1"/>
  <c r="H4820" i="1"/>
  <c r="I4820" i="1" s="1"/>
  <c r="K4820" i="1" s="1"/>
  <c r="H4828" i="1"/>
  <c r="I4828" i="1" s="1"/>
  <c r="K4828" i="1" s="1"/>
  <c r="H4836" i="1"/>
  <c r="I4836" i="1" s="1"/>
  <c r="K4836" i="1" s="1"/>
  <c r="H4844" i="1"/>
  <c r="I4844" i="1" s="1"/>
  <c r="K4844" i="1" s="1"/>
  <c r="H4850" i="1"/>
  <c r="I4850" i="1" s="1"/>
  <c r="K4850" i="1" s="1"/>
  <c r="H4848" i="1"/>
  <c r="I4848" i="1" s="1"/>
  <c r="K4848" i="1" s="1"/>
  <c r="H4849" i="1"/>
  <c r="I4849" i="1" s="1"/>
  <c r="K4849" i="1" s="1"/>
  <c r="H4858" i="1"/>
  <c r="I4858" i="1" s="1"/>
  <c r="K4858" i="1" s="1"/>
  <c r="H4865" i="1"/>
  <c r="I4865" i="1" s="1"/>
  <c r="K4865" i="1" s="1"/>
  <c r="H4871" i="1"/>
  <c r="I4871" i="1" s="1"/>
  <c r="K4871" i="1" s="1"/>
  <c r="H4904" i="1"/>
  <c r="I4904" i="1" s="1"/>
  <c r="K4904" i="1" s="1"/>
  <c r="H4907" i="1"/>
  <c r="I4907" i="1" s="1"/>
  <c r="K4907" i="1" s="1"/>
  <c r="H4971" i="1"/>
  <c r="I4971" i="1" s="1"/>
  <c r="K4971" i="1" s="1"/>
  <c r="H4995" i="1"/>
  <c r="I4995" i="1" s="1"/>
  <c r="K4995" i="1" s="1"/>
  <c r="H5089" i="1"/>
  <c r="I5089" i="1" s="1"/>
  <c r="K5089" i="1" s="1"/>
  <c r="H5146" i="1"/>
  <c r="I5146" i="1" s="1"/>
  <c r="K5146" i="1" s="1"/>
  <c r="H5159" i="1"/>
  <c r="I5159" i="1" s="1"/>
  <c r="K5159" i="1" s="1"/>
  <c r="H5151" i="1"/>
  <c r="I5151" i="1" s="1"/>
  <c r="K5151" i="1" s="1"/>
  <c r="H5450" i="1"/>
  <c r="I5450" i="1" s="1"/>
  <c r="K5450" i="1" s="1"/>
  <c r="H5449" i="1"/>
  <c r="I5449" i="1" s="1"/>
  <c r="K5449" i="1" s="1"/>
  <c r="H5446" i="1"/>
  <c r="I5446" i="1" s="1"/>
  <c r="K5446" i="1" s="1"/>
  <c r="H5425" i="1"/>
  <c r="I5425" i="1" s="1"/>
  <c r="K5425" i="1" s="1"/>
  <c r="H4515" i="1"/>
  <c r="I4515" i="1" s="1"/>
  <c r="K4515" i="1" s="1"/>
  <c r="H4517" i="1"/>
  <c r="I4517" i="1" s="1"/>
  <c r="K4517" i="1" s="1"/>
  <c r="H4532" i="1"/>
  <c r="I4532" i="1" s="1"/>
  <c r="K4532" i="1" s="1"/>
  <c r="H4547" i="1"/>
  <c r="I4547" i="1" s="1"/>
  <c r="K4547" i="1" s="1"/>
  <c r="H4549" i="1"/>
  <c r="I4549" i="1" s="1"/>
  <c r="K4549" i="1" s="1"/>
  <c r="H4816" i="1"/>
  <c r="I4816" i="1" s="1"/>
  <c r="K4816" i="1" s="1"/>
  <c r="H4824" i="1"/>
  <c r="I4824" i="1" s="1"/>
  <c r="K4824" i="1" s="1"/>
  <c r="H4832" i="1"/>
  <c r="I4832" i="1" s="1"/>
  <c r="K4832" i="1" s="1"/>
  <c r="H4840" i="1"/>
  <c r="I4840" i="1" s="1"/>
  <c r="K4840" i="1" s="1"/>
  <c r="H4872" i="1"/>
  <c r="I4872" i="1" s="1"/>
  <c r="K4872" i="1" s="1"/>
  <c r="H4885" i="1"/>
  <c r="I4885" i="1" s="1"/>
  <c r="K4885" i="1" s="1"/>
  <c r="H4895" i="1"/>
  <c r="I4895" i="1" s="1"/>
  <c r="K4895" i="1" s="1"/>
  <c r="H4901" i="1"/>
  <c r="I4901" i="1" s="1"/>
  <c r="K4901" i="1" s="1"/>
  <c r="H4925" i="1"/>
  <c r="I4925" i="1" s="1"/>
  <c r="K4925" i="1" s="1"/>
  <c r="H4927" i="1"/>
  <c r="I4927" i="1" s="1"/>
  <c r="K4927" i="1" s="1"/>
  <c r="H4926" i="1"/>
  <c r="I4926" i="1" s="1"/>
  <c r="K4926" i="1" s="1"/>
  <c r="H4938" i="1"/>
  <c r="I4938" i="1" s="1"/>
  <c r="K4938" i="1" s="1"/>
  <c r="H4936" i="1"/>
  <c r="I4936" i="1" s="1"/>
  <c r="K4936" i="1" s="1"/>
  <c r="H4913" i="1"/>
  <c r="I4913" i="1" s="1"/>
  <c r="K4913" i="1" s="1"/>
  <c r="H4950" i="1"/>
  <c r="I4950" i="1" s="1"/>
  <c r="K4950" i="1" s="1"/>
  <c r="H4989" i="1"/>
  <c r="I4989" i="1" s="1"/>
  <c r="K4989" i="1" s="1"/>
  <c r="H4991" i="1"/>
  <c r="I4991" i="1" s="1"/>
  <c r="K4991" i="1" s="1"/>
  <c r="H4990" i="1"/>
  <c r="I4990" i="1" s="1"/>
  <c r="K4990" i="1" s="1"/>
  <c r="H5002" i="1"/>
  <c r="I5002" i="1" s="1"/>
  <c r="K5002" i="1" s="1"/>
  <c r="H5001" i="1"/>
  <c r="I5001" i="1" s="1"/>
  <c r="K5001" i="1" s="1"/>
  <c r="H4977" i="1"/>
  <c r="I4977" i="1" s="1"/>
  <c r="K4977" i="1" s="1"/>
  <c r="H4979" i="1"/>
  <c r="I4979" i="1" s="1"/>
  <c r="K4979" i="1" s="1"/>
  <c r="H4994" i="1"/>
  <c r="I4994" i="1" s="1"/>
  <c r="K4994" i="1" s="1"/>
  <c r="H5026" i="1"/>
  <c r="I5026" i="1" s="1"/>
  <c r="K5026" i="1" s="1"/>
  <c r="H4737" i="1"/>
  <c r="I4737" i="1" s="1"/>
  <c r="K4737" i="1" s="1"/>
  <c r="H4745" i="1"/>
  <c r="I4745" i="1" s="1"/>
  <c r="K4745" i="1" s="1"/>
  <c r="H4753" i="1"/>
  <c r="I4753" i="1" s="1"/>
  <c r="K4753" i="1" s="1"/>
  <c r="H4761" i="1"/>
  <c r="I4761" i="1" s="1"/>
  <c r="K4761" i="1" s="1"/>
  <c r="H4769" i="1"/>
  <c r="I4769" i="1" s="1"/>
  <c r="K4769" i="1" s="1"/>
  <c r="H4777" i="1"/>
  <c r="I4777" i="1" s="1"/>
  <c r="K4777" i="1" s="1"/>
  <c r="H4785" i="1"/>
  <c r="I4785" i="1" s="1"/>
  <c r="K4785" i="1" s="1"/>
  <c r="H4793" i="1"/>
  <c r="I4793" i="1" s="1"/>
  <c r="K4793" i="1" s="1"/>
  <c r="H4801" i="1"/>
  <c r="I4801" i="1" s="1"/>
  <c r="K4801" i="1" s="1"/>
  <c r="H4809" i="1"/>
  <c r="I4809" i="1" s="1"/>
  <c r="K4809" i="1" s="1"/>
  <c r="H4889" i="1"/>
  <c r="I4889" i="1" s="1"/>
  <c r="K4889" i="1" s="1"/>
  <c r="H4887" i="1"/>
  <c r="I4887" i="1" s="1"/>
  <c r="K4887" i="1" s="1"/>
  <c r="H4891" i="1"/>
  <c r="I4891" i="1" s="1"/>
  <c r="K4891" i="1" s="1"/>
  <c r="H4923" i="1"/>
  <c r="I4923" i="1" s="1"/>
  <c r="K4923" i="1" s="1"/>
  <c r="H4915" i="1"/>
  <c r="I4915" i="1" s="1"/>
  <c r="K4915" i="1" s="1"/>
  <c r="H4956" i="1"/>
  <c r="I4956" i="1" s="1"/>
  <c r="K4956" i="1" s="1"/>
  <c r="H4937" i="1"/>
  <c r="I4937" i="1" s="1"/>
  <c r="K4937" i="1" s="1"/>
  <c r="H4987" i="1"/>
  <c r="I4987" i="1" s="1"/>
  <c r="K4987" i="1" s="1"/>
  <c r="H4975" i="1"/>
  <c r="I4975" i="1" s="1"/>
  <c r="K4975" i="1" s="1"/>
  <c r="H5009" i="1"/>
  <c r="I5009" i="1" s="1"/>
  <c r="K5009" i="1" s="1"/>
  <c r="H5095" i="1"/>
  <c r="I5095" i="1" s="1"/>
  <c r="K5095" i="1" s="1"/>
  <c r="H5094" i="1"/>
  <c r="I5094" i="1" s="1"/>
  <c r="K5094" i="1" s="1"/>
  <c r="H5100" i="1"/>
  <c r="I5100" i="1" s="1"/>
  <c r="K5100" i="1" s="1"/>
  <c r="H5091" i="1"/>
  <c r="I5091" i="1" s="1"/>
  <c r="K5091" i="1" s="1"/>
  <c r="H5153" i="1"/>
  <c r="I5153" i="1" s="1"/>
  <c r="K5153" i="1" s="1"/>
  <c r="H5158" i="1"/>
  <c r="I5158" i="1" s="1"/>
  <c r="K5158" i="1" s="1"/>
  <c r="H4735" i="1"/>
  <c r="I4735" i="1" s="1"/>
  <c r="K4735" i="1" s="1"/>
  <c r="H4743" i="1"/>
  <c r="I4743" i="1" s="1"/>
  <c r="K4743" i="1" s="1"/>
  <c r="H4751" i="1"/>
  <c r="I4751" i="1" s="1"/>
  <c r="K4751" i="1" s="1"/>
  <c r="H4759" i="1"/>
  <c r="I4759" i="1" s="1"/>
  <c r="K4759" i="1" s="1"/>
  <c r="H4767" i="1"/>
  <c r="I4767" i="1" s="1"/>
  <c r="K4767" i="1" s="1"/>
  <c r="H4775" i="1"/>
  <c r="I4775" i="1" s="1"/>
  <c r="K4775" i="1" s="1"/>
  <c r="H4783" i="1"/>
  <c r="I4783" i="1" s="1"/>
  <c r="K4783" i="1" s="1"/>
  <c r="H4881" i="1"/>
  <c r="I4881" i="1" s="1"/>
  <c r="K4881" i="1" s="1"/>
  <c r="H4897" i="1"/>
  <c r="I4897" i="1" s="1"/>
  <c r="K4897" i="1" s="1"/>
  <c r="H4910" i="1"/>
  <c r="I4910" i="1" s="1"/>
  <c r="K4910" i="1" s="1"/>
  <c r="H4941" i="1"/>
  <c r="I4941" i="1" s="1"/>
  <c r="K4941" i="1" s="1"/>
  <c r="H4942" i="1"/>
  <c r="I4942" i="1" s="1"/>
  <c r="K4942" i="1" s="1"/>
  <c r="H4954" i="1"/>
  <c r="I4954" i="1" s="1"/>
  <c r="K4954" i="1" s="1"/>
  <c r="H4953" i="1"/>
  <c r="I4953" i="1" s="1"/>
  <c r="K4953" i="1" s="1"/>
  <c r="H4951" i="1"/>
  <c r="I4951" i="1" s="1"/>
  <c r="K4951" i="1" s="1"/>
  <c r="H5005" i="1"/>
  <c r="I5005" i="1" s="1"/>
  <c r="K5005" i="1" s="1"/>
  <c r="H5006" i="1"/>
  <c r="I5006" i="1" s="1"/>
  <c r="K5006" i="1" s="1"/>
  <c r="H5031" i="1"/>
  <c r="I5031" i="1" s="1"/>
  <c r="K5031" i="1" s="1"/>
  <c r="H5030" i="1"/>
  <c r="I5030" i="1" s="1"/>
  <c r="K5030" i="1" s="1"/>
  <c r="H5098" i="1"/>
  <c r="I5098" i="1" s="1"/>
  <c r="K5098" i="1" s="1"/>
  <c r="H5116" i="1"/>
  <c r="I5116" i="1" s="1"/>
  <c r="K5116" i="1" s="1"/>
  <c r="H5023" i="1"/>
  <c r="I5023" i="1" s="1"/>
  <c r="K5023" i="1" s="1"/>
  <c r="H5014" i="1"/>
  <c r="I5014" i="1" s="1"/>
  <c r="K5014" i="1" s="1"/>
  <c r="H5048" i="1"/>
  <c r="I5048" i="1" s="1"/>
  <c r="K5048" i="1" s="1"/>
  <c r="H5050" i="1"/>
  <c r="I5050" i="1" s="1"/>
  <c r="K5050" i="1" s="1"/>
  <c r="H5073" i="1"/>
  <c r="I5073" i="1" s="1"/>
  <c r="K5073" i="1" s="1"/>
  <c r="H5067" i="1"/>
  <c r="I5067" i="1" s="1"/>
  <c r="K5067" i="1" s="1"/>
  <c r="H5080" i="1"/>
  <c r="I5080" i="1" s="1"/>
  <c r="K5080" i="1" s="1"/>
  <c r="H5087" i="1"/>
  <c r="I5087" i="1" s="1"/>
  <c r="K5087" i="1" s="1"/>
  <c r="H5083" i="1"/>
  <c r="I5083" i="1" s="1"/>
  <c r="K5083" i="1" s="1"/>
  <c r="H5109" i="1"/>
  <c r="I5109" i="1" s="1"/>
  <c r="K5109" i="1" s="1"/>
  <c r="H5121" i="1"/>
  <c r="I5121" i="1" s="1"/>
  <c r="K5121" i="1" s="1"/>
  <c r="H5141" i="1"/>
  <c r="I5141" i="1" s="1"/>
  <c r="K5141" i="1" s="1"/>
  <c r="H5181" i="1"/>
  <c r="I5181" i="1" s="1"/>
  <c r="K5181" i="1" s="1"/>
  <c r="H5195" i="1"/>
  <c r="I5195" i="1" s="1"/>
  <c r="K5195" i="1" s="1"/>
  <c r="H4892" i="1"/>
  <c r="I4892" i="1" s="1"/>
  <c r="K4892" i="1" s="1"/>
  <c r="H4909" i="1"/>
  <c r="I4909" i="1" s="1"/>
  <c r="K4909" i="1" s="1"/>
  <c r="H4914" i="1"/>
  <c r="I4914" i="1" s="1"/>
  <c r="K4914" i="1" s="1"/>
  <c r="H4916" i="1"/>
  <c r="I4916" i="1" s="1"/>
  <c r="K4916" i="1" s="1"/>
  <c r="H4933" i="1"/>
  <c r="I4933" i="1" s="1"/>
  <c r="K4933" i="1" s="1"/>
  <c r="H4946" i="1"/>
  <c r="I4946" i="1" s="1"/>
  <c r="K4946" i="1" s="1"/>
  <c r="H4948" i="1"/>
  <c r="I4948" i="1" s="1"/>
  <c r="K4948" i="1" s="1"/>
  <c r="H4965" i="1"/>
  <c r="I4965" i="1" s="1"/>
  <c r="K4965" i="1" s="1"/>
  <c r="H4978" i="1"/>
  <c r="I4978" i="1" s="1"/>
  <c r="K4978" i="1" s="1"/>
  <c r="H4980" i="1"/>
  <c r="I4980" i="1" s="1"/>
  <c r="K4980" i="1" s="1"/>
  <c r="H4993" i="1"/>
  <c r="I4993" i="1" s="1"/>
  <c r="K4993" i="1" s="1"/>
  <c r="H4997" i="1"/>
  <c r="I4997" i="1" s="1"/>
  <c r="K4997" i="1" s="1"/>
  <c r="H5040" i="1"/>
  <c r="I5040" i="1" s="1"/>
  <c r="K5040" i="1" s="1"/>
  <c r="H5042" i="1"/>
  <c r="I5042" i="1" s="1"/>
  <c r="K5042" i="1" s="1"/>
  <c r="H5035" i="1"/>
  <c r="I5035" i="1" s="1"/>
  <c r="K5035" i="1" s="1"/>
  <c r="H5037" i="1"/>
  <c r="I5037" i="1" s="1"/>
  <c r="K5037" i="1" s="1"/>
  <c r="H5085" i="1"/>
  <c r="I5085" i="1" s="1"/>
  <c r="K5085" i="1" s="1"/>
  <c r="H5070" i="1"/>
  <c r="I5070" i="1" s="1"/>
  <c r="K5070" i="1" s="1"/>
  <c r="H5112" i="1"/>
  <c r="I5112" i="1" s="1"/>
  <c r="K5112" i="1" s="1"/>
  <c r="H5166" i="1"/>
  <c r="I5166" i="1" s="1"/>
  <c r="K5166" i="1" s="1"/>
  <c r="H5007" i="1"/>
  <c r="I5007" i="1" s="1"/>
  <c r="K5007" i="1" s="1"/>
  <c r="H5024" i="1"/>
  <c r="I5024" i="1" s="1"/>
  <c r="K5024" i="1" s="1"/>
  <c r="H5017" i="1"/>
  <c r="I5017" i="1" s="1"/>
  <c r="K5017" i="1" s="1"/>
  <c r="H5055" i="1"/>
  <c r="I5055" i="1" s="1"/>
  <c r="K5055" i="1" s="1"/>
  <c r="H5054" i="1"/>
  <c r="I5054" i="1" s="1"/>
  <c r="K5054" i="1" s="1"/>
  <c r="H5093" i="1"/>
  <c r="I5093" i="1" s="1"/>
  <c r="K5093" i="1" s="1"/>
  <c r="H5105" i="1"/>
  <c r="I5105" i="1" s="1"/>
  <c r="K5105" i="1" s="1"/>
  <c r="H5125" i="1"/>
  <c r="I5125" i="1" s="1"/>
  <c r="K5125" i="1" s="1"/>
  <c r="H5137" i="1"/>
  <c r="I5137" i="1" s="1"/>
  <c r="K5137" i="1" s="1"/>
  <c r="H5157" i="1"/>
  <c r="I5157" i="1" s="1"/>
  <c r="K5157" i="1" s="1"/>
  <c r="H4852" i="1"/>
  <c r="I4852" i="1" s="1"/>
  <c r="K4852" i="1" s="1"/>
  <c r="H4860" i="1"/>
  <c r="I4860" i="1" s="1"/>
  <c r="K4860" i="1" s="1"/>
  <c r="H4868" i="1"/>
  <c r="I4868" i="1" s="1"/>
  <c r="K4868" i="1" s="1"/>
  <c r="H4876" i="1"/>
  <c r="I4876" i="1" s="1"/>
  <c r="K4876" i="1" s="1"/>
  <c r="H4893" i="1"/>
  <c r="I4893" i="1" s="1"/>
  <c r="K4893" i="1" s="1"/>
  <c r="H4898" i="1"/>
  <c r="I4898" i="1" s="1"/>
  <c r="K4898" i="1" s="1"/>
  <c r="H4908" i="1"/>
  <c r="I4908" i="1" s="1"/>
  <c r="K4908" i="1" s="1"/>
  <c r="H4917" i="1"/>
  <c r="I4917" i="1" s="1"/>
  <c r="K4917" i="1" s="1"/>
  <c r="H4930" i="1"/>
  <c r="I4930" i="1" s="1"/>
  <c r="K4930" i="1" s="1"/>
  <c r="H4932" i="1"/>
  <c r="I4932" i="1" s="1"/>
  <c r="K4932" i="1" s="1"/>
  <c r="H4949" i="1"/>
  <c r="I4949" i="1" s="1"/>
  <c r="K4949" i="1" s="1"/>
  <c r="H4962" i="1"/>
  <c r="I4962" i="1" s="1"/>
  <c r="K4962" i="1" s="1"/>
  <c r="H4964" i="1"/>
  <c r="I4964" i="1" s="1"/>
  <c r="K4964" i="1" s="1"/>
  <c r="H4996" i="1"/>
  <c r="I4996" i="1" s="1"/>
  <c r="K4996" i="1" s="1"/>
  <c r="H5018" i="1"/>
  <c r="I5018" i="1" s="1"/>
  <c r="K5018" i="1" s="1"/>
  <c r="H5045" i="1"/>
  <c r="I5045" i="1" s="1"/>
  <c r="K5045" i="1" s="1"/>
  <c r="H5047" i="1"/>
  <c r="I5047" i="1" s="1"/>
  <c r="K5047" i="1" s="1"/>
  <c r="H5043" i="1"/>
  <c r="I5043" i="1" s="1"/>
  <c r="K5043" i="1" s="1"/>
  <c r="H5072" i="1"/>
  <c r="I5072" i="1" s="1"/>
  <c r="K5072" i="1" s="1"/>
  <c r="H5078" i="1"/>
  <c r="I5078" i="1" s="1"/>
  <c r="K5078" i="1" s="1"/>
  <c r="H5096" i="1"/>
  <c r="I5096" i="1" s="1"/>
  <c r="K5096" i="1" s="1"/>
  <c r="H5086" i="1"/>
  <c r="I5086" i="1" s="1"/>
  <c r="K5086" i="1" s="1"/>
  <c r="H5128" i="1"/>
  <c r="I5128" i="1" s="1"/>
  <c r="K5128" i="1" s="1"/>
  <c r="H5150" i="1"/>
  <c r="I5150" i="1" s="1"/>
  <c r="K5150" i="1" s="1"/>
  <c r="H5169" i="1"/>
  <c r="I5169" i="1" s="1"/>
  <c r="K5169" i="1" s="1"/>
  <c r="H5174" i="1"/>
  <c r="I5174" i="1" s="1"/>
  <c r="K5174" i="1" s="1"/>
  <c r="H5216" i="1"/>
  <c r="I5216" i="1" s="1"/>
  <c r="K5216" i="1" s="1"/>
  <c r="H4929" i="1"/>
  <c r="I4929" i="1" s="1"/>
  <c r="K4929" i="1" s="1"/>
  <c r="H4944" i="1"/>
  <c r="I4944" i="1" s="1"/>
  <c r="K4944" i="1" s="1"/>
  <c r="H4983" i="1"/>
  <c r="I4983" i="1" s="1"/>
  <c r="K4983" i="1" s="1"/>
  <c r="H4961" i="1"/>
  <c r="I4961" i="1" s="1"/>
  <c r="K4961" i="1" s="1"/>
  <c r="H4976" i="1"/>
  <c r="I4976" i="1" s="1"/>
  <c r="K4976" i="1" s="1"/>
  <c r="H5010" i="1"/>
  <c r="I5010" i="1" s="1"/>
  <c r="K5010" i="1" s="1"/>
  <c r="H4982" i="1"/>
  <c r="I4982" i="1" s="1"/>
  <c r="K4982" i="1" s="1"/>
  <c r="H5016" i="1"/>
  <c r="I5016" i="1" s="1"/>
  <c r="K5016" i="1" s="1"/>
  <c r="H5020" i="1"/>
  <c r="I5020" i="1" s="1"/>
  <c r="K5020" i="1" s="1"/>
  <c r="H5039" i="1"/>
  <c r="I5039" i="1" s="1"/>
  <c r="K5039" i="1" s="1"/>
  <c r="H5064" i="1"/>
  <c r="I5064" i="1" s="1"/>
  <c r="K5064" i="1" s="1"/>
  <c r="H5066" i="1"/>
  <c r="I5066" i="1" s="1"/>
  <c r="K5066" i="1" s="1"/>
  <c r="H5084" i="1"/>
  <c r="I5084" i="1" s="1"/>
  <c r="K5084" i="1" s="1"/>
  <c r="H5111" i="1"/>
  <c r="I5111" i="1" s="1"/>
  <c r="K5111" i="1" s="1"/>
  <c r="H5110" i="1"/>
  <c r="I5110" i="1" s="1"/>
  <c r="K5110" i="1" s="1"/>
  <c r="H5143" i="1"/>
  <c r="I5143" i="1" s="1"/>
  <c r="K5143" i="1" s="1"/>
  <c r="H5142" i="1"/>
  <c r="I5142" i="1" s="1"/>
  <c r="K5142" i="1" s="1"/>
  <c r="H5175" i="1"/>
  <c r="I5175" i="1" s="1"/>
  <c r="K5175" i="1" s="1"/>
  <c r="H5167" i="1"/>
  <c r="I5167" i="1" s="1"/>
  <c r="K5167" i="1" s="1"/>
  <c r="H5197" i="1"/>
  <c r="I5197" i="1" s="1"/>
  <c r="K5197" i="1" s="1"/>
  <c r="H5211" i="1"/>
  <c r="I5211" i="1" s="1"/>
  <c r="K5211" i="1" s="1"/>
  <c r="H5335" i="1"/>
  <c r="I5335" i="1" s="1"/>
  <c r="K5335" i="1" s="1"/>
  <c r="H5334" i="1"/>
  <c r="I5334" i="1" s="1"/>
  <c r="K5334" i="1" s="1"/>
  <c r="H5323" i="1"/>
  <c r="I5323" i="1" s="1"/>
  <c r="K5323" i="1" s="1"/>
  <c r="H5321" i="1"/>
  <c r="I5321" i="1" s="1"/>
  <c r="K5321" i="1" s="1"/>
  <c r="H5315" i="1"/>
  <c r="I5315" i="1" s="1"/>
  <c r="K5315" i="1" s="1"/>
  <c r="H5313" i="1"/>
  <c r="I5313" i="1" s="1"/>
  <c r="K5313" i="1" s="1"/>
  <c r="H5432" i="1"/>
  <c r="I5432" i="1" s="1"/>
  <c r="K5432" i="1" s="1"/>
  <c r="H5560" i="1"/>
  <c r="I5560" i="1" s="1"/>
  <c r="K5560" i="1" s="1"/>
  <c r="H5015" i="1"/>
  <c r="I5015" i="1" s="1"/>
  <c r="K5015" i="1" s="1"/>
  <c r="H5028" i="1"/>
  <c r="I5028" i="1" s="1"/>
  <c r="K5028" i="1" s="1"/>
  <c r="H5036" i="1"/>
  <c r="I5036" i="1" s="1"/>
  <c r="K5036" i="1" s="1"/>
  <c r="H5044" i="1"/>
  <c r="I5044" i="1" s="1"/>
  <c r="K5044" i="1" s="1"/>
  <c r="H5052" i="1"/>
  <c r="I5052" i="1" s="1"/>
  <c r="K5052" i="1" s="1"/>
  <c r="H5060" i="1"/>
  <c r="I5060" i="1" s="1"/>
  <c r="K5060" i="1" s="1"/>
  <c r="H5068" i="1"/>
  <c r="I5068" i="1" s="1"/>
  <c r="K5068" i="1" s="1"/>
  <c r="H5081" i="1"/>
  <c r="I5081" i="1" s="1"/>
  <c r="K5081" i="1" s="1"/>
  <c r="H5103" i="1"/>
  <c r="I5103" i="1" s="1"/>
  <c r="K5103" i="1" s="1"/>
  <c r="H5119" i="1"/>
  <c r="I5119" i="1" s="1"/>
  <c r="K5119" i="1" s="1"/>
  <c r="H5135" i="1"/>
  <c r="I5135" i="1" s="1"/>
  <c r="K5135" i="1" s="1"/>
  <c r="H5186" i="1"/>
  <c r="I5186" i="1" s="1"/>
  <c r="K5186" i="1" s="1"/>
  <c r="H5193" i="1"/>
  <c r="I5193" i="1" s="1"/>
  <c r="K5193" i="1" s="1"/>
  <c r="H5200" i="1"/>
  <c r="I5200" i="1" s="1"/>
  <c r="K5200" i="1" s="1"/>
  <c r="H5207" i="1"/>
  <c r="I5207" i="1" s="1"/>
  <c r="K5207" i="1" s="1"/>
  <c r="H5077" i="1"/>
  <c r="I5077" i="1" s="1"/>
  <c r="K5077" i="1" s="1"/>
  <c r="H5079" i="1"/>
  <c r="I5079" i="1" s="1"/>
  <c r="K5079" i="1" s="1"/>
  <c r="H5090" i="1"/>
  <c r="I5090" i="1" s="1"/>
  <c r="K5090" i="1" s="1"/>
  <c r="H5101" i="1"/>
  <c r="I5101" i="1" s="1"/>
  <c r="K5101" i="1" s="1"/>
  <c r="H5117" i="1"/>
  <c r="I5117" i="1" s="1"/>
  <c r="K5117" i="1" s="1"/>
  <c r="H5133" i="1"/>
  <c r="I5133" i="1" s="1"/>
  <c r="K5133" i="1" s="1"/>
  <c r="H5149" i="1"/>
  <c r="I5149" i="1" s="1"/>
  <c r="K5149" i="1" s="1"/>
  <c r="H5179" i="1"/>
  <c r="I5179" i="1" s="1"/>
  <c r="K5179" i="1" s="1"/>
  <c r="H5198" i="1"/>
  <c r="I5198" i="1" s="1"/>
  <c r="K5198" i="1" s="1"/>
  <c r="H5210" i="1"/>
  <c r="I5210" i="1" s="1"/>
  <c r="K5210" i="1" s="1"/>
  <c r="H5391" i="1"/>
  <c r="I5391" i="1" s="1"/>
  <c r="K5391" i="1" s="1"/>
  <c r="H5390" i="1"/>
  <c r="I5390" i="1" s="1"/>
  <c r="K5390" i="1" s="1"/>
  <c r="H5377" i="1"/>
  <c r="I5377" i="1" s="1"/>
  <c r="K5377" i="1" s="1"/>
  <c r="H5514" i="1"/>
  <c r="I5514" i="1" s="1"/>
  <c r="K5514" i="1" s="1"/>
  <c r="H5513" i="1"/>
  <c r="I5513" i="1" s="1"/>
  <c r="K5513" i="1" s="1"/>
  <c r="H5510" i="1"/>
  <c r="I5510" i="1" s="1"/>
  <c r="K5510" i="1" s="1"/>
  <c r="H5489" i="1"/>
  <c r="I5489" i="1" s="1"/>
  <c r="K5489" i="1" s="1"/>
  <c r="H5505" i="1"/>
  <c r="I5505" i="1" s="1"/>
  <c r="K5505" i="1" s="1"/>
  <c r="H5088" i="1"/>
  <c r="I5088" i="1" s="1"/>
  <c r="K5088" i="1" s="1"/>
  <c r="H5092" i="1"/>
  <c r="I5092" i="1" s="1"/>
  <c r="K5092" i="1" s="1"/>
  <c r="H5106" i="1"/>
  <c r="I5106" i="1" s="1"/>
  <c r="K5106" i="1" s="1"/>
  <c r="H5108" i="1"/>
  <c r="I5108" i="1" s="1"/>
  <c r="K5108" i="1" s="1"/>
  <c r="H5122" i="1"/>
  <c r="I5122" i="1" s="1"/>
  <c r="K5122" i="1" s="1"/>
  <c r="H5124" i="1"/>
  <c r="I5124" i="1" s="1"/>
  <c r="K5124" i="1" s="1"/>
  <c r="H5099" i="1"/>
  <c r="I5099" i="1" s="1"/>
  <c r="K5099" i="1" s="1"/>
  <c r="H5138" i="1"/>
  <c r="I5138" i="1" s="1"/>
  <c r="K5138" i="1" s="1"/>
  <c r="H5140" i="1"/>
  <c r="I5140" i="1" s="1"/>
  <c r="K5140" i="1" s="1"/>
  <c r="H5115" i="1"/>
  <c r="I5115" i="1" s="1"/>
  <c r="K5115" i="1" s="1"/>
  <c r="H5154" i="1"/>
  <c r="I5154" i="1" s="1"/>
  <c r="K5154" i="1" s="1"/>
  <c r="H5131" i="1"/>
  <c r="I5131" i="1" s="1"/>
  <c r="K5131" i="1" s="1"/>
  <c r="H5170" i="1"/>
  <c r="I5170" i="1" s="1"/>
  <c r="K5170" i="1" s="1"/>
  <c r="H5177" i="1"/>
  <c r="I5177" i="1" s="1"/>
  <c r="K5177" i="1" s="1"/>
  <c r="H5184" i="1"/>
  <c r="I5184" i="1" s="1"/>
  <c r="K5184" i="1" s="1"/>
  <c r="H5191" i="1"/>
  <c r="I5191" i="1" s="1"/>
  <c r="K5191" i="1" s="1"/>
  <c r="H5185" i="1"/>
  <c r="I5185" i="1" s="1"/>
  <c r="K5185" i="1" s="1"/>
  <c r="H5190" i="1"/>
  <c r="I5190" i="1" s="1"/>
  <c r="K5190" i="1" s="1"/>
  <c r="H5234" i="1"/>
  <c r="I5234" i="1" s="1"/>
  <c r="K5234" i="1" s="1"/>
  <c r="H5369" i="1"/>
  <c r="I5369" i="1" s="1"/>
  <c r="K5369" i="1" s="1"/>
  <c r="H5496" i="1"/>
  <c r="I5496" i="1" s="1"/>
  <c r="K5496" i="1" s="1"/>
  <c r="H4984" i="1"/>
  <c r="I4984" i="1" s="1"/>
  <c r="K4984" i="1" s="1"/>
  <c r="H4992" i="1"/>
  <c r="I4992" i="1" s="1"/>
  <c r="K4992" i="1" s="1"/>
  <c r="H5000" i="1"/>
  <c r="I5000" i="1" s="1"/>
  <c r="K5000" i="1" s="1"/>
  <c r="H5041" i="1"/>
  <c r="I5041" i="1" s="1"/>
  <c r="K5041" i="1" s="1"/>
  <c r="H5049" i="1"/>
  <c r="I5049" i="1" s="1"/>
  <c r="K5049" i="1" s="1"/>
  <c r="H5057" i="1"/>
  <c r="I5057" i="1" s="1"/>
  <c r="K5057" i="1" s="1"/>
  <c r="H5065" i="1"/>
  <c r="I5065" i="1" s="1"/>
  <c r="K5065" i="1" s="1"/>
  <c r="H5069" i="1"/>
  <c r="I5069" i="1" s="1"/>
  <c r="K5069" i="1" s="1"/>
  <c r="H5071" i="1"/>
  <c r="I5071" i="1" s="1"/>
  <c r="K5071" i="1" s="1"/>
  <c r="H5082" i="1"/>
  <c r="I5082" i="1" s="1"/>
  <c r="K5082" i="1" s="1"/>
  <c r="H5097" i="1"/>
  <c r="I5097" i="1" s="1"/>
  <c r="K5097" i="1" s="1"/>
  <c r="H5104" i="1"/>
  <c r="I5104" i="1" s="1"/>
  <c r="K5104" i="1" s="1"/>
  <c r="H5113" i="1"/>
  <c r="I5113" i="1" s="1"/>
  <c r="K5113" i="1" s="1"/>
  <c r="H5120" i="1"/>
  <c r="I5120" i="1" s="1"/>
  <c r="K5120" i="1" s="1"/>
  <c r="H5129" i="1"/>
  <c r="I5129" i="1" s="1"/>
  <c r="K5129" i="1" s="1"/>
  <c r="H5136" i="1"/>
  <c r="I5136" i="1" s="1"/>
  <c r="K5136" i="1" s="1"/>
  <c r="H5145" i="1"/>
  <c r="I5145" i="1" s="1"/>
  <c r="K5145" i="1" s="1"/>
  <c r="H5161" i="1"/>
  <c r="I5161" i="1" s="1"/>
  <c r="K5161" i="1" s="1"/>
  <c r="H5182" i="1"/>
  <c r="I5182" i="1" s="1"/>
  <c r="K5182" i="1" s="1"/>
  <c r="H5194" i="1"/>
  <c r="I5194" i="1" s="1"/>
  <c r="K5194" i="1" s="1"/>
  <c r="H5183" i="1"/>
  <c r="I5183" i="1" s="1"/>
  <c r="K5183" i="1" s="1"/>
  <c r="H5213" i="1"/>
  <c r="I5213" i="1" s="1"/>
  <c r="K5213" i="1" s="1"/>
  <c r="H5222" i="1"/>
  <c r="I5222" i="1" s="1"/>
  <c r="K5222" i="1" s="1"/>
  <c r="H5290" i="1"/>
  <c r="I5290" i="1" s="1"/>
  <c r="K5290" i="1" s="1"/>
  <c r="H5278" i="1"/>
  <c r="I5278" i="1" s="1"/>
  <c r="K5278" i="1" s="1"/>
  <c r="H5289" i="1"/>
  <c r="I5289" i="1" s="1"/>
  <c r="K5289" i="1" s="1"/>
  <c r="H5310" i="1"/>
  <c r="I5310" i="1" s="1"/>
  <c r="K5310" i="1" s="1"/>
  <c r="H5376" i="1"/>
  <c r="I5376" i="1" s="1"/>
  <c r="K5376" i="1" s="1"/>
  <c r="H5148" i="1"/>
  <c r="I5148" i="1" s="1"/>
  <c r="K5148" i="1" s="1"/>
  <c r="H5156" i="1"/>
  <c r="I5156" i="1" s="1"/>
  <c r="K5156" i="1" s="1"/>
  <c r="H5164" i="1"/>
  <c r="I5164" i="1" s="1"/>
  <c r="K5164" i="1" s="1"/>
  <c r="H5172" i="1"/>
  <c r="I5172" i="1" s="1"/>
  <c r="K5172" i="1" s="1"/>
  <c r="H5188" i="1"/>
  <c r="I5188" i="1" s="1"/>
  <c r="K5188" i="1" s="1"/>
  <c r="H5204" i="1"/>
  <c r="I5204" i="1" s="1"/>
  <c r="K5204" i="1" s="1"/>
  <c r="H5220" i="1"/>
  <c r="I5220" i="1" s="1"/>
  <c r="K5220" i="1" s="1"/>
  <c r="H5229" i="1"/>
  <c r="I5229" i="1" s="1"/>
  <c r="K5229" i="1" s="1"/>
  <c r="H5236" i="1"/>
  <c r="I5236" i="1" s="1"/>
  <c r="K5236" i="1" s="1"/>
  <c r="H5238" i="1"/>
  <c r="I5238" i="1" s="1"/>
  <c r="K5238" i="1" s="1"/>
  <c r="H5245" i="1"/>
  <c r="I5245" i="1" s="1"/>
  <c r="K5245" i="1" s="1"/>
  <c r="H5247" i="1"/>
  <c r="I5247" i="1" s="1"/>
  <c r="K5247" i="1" s="1"/>
  <c r="H5249" i="1"/>
  <c r="I5249" i="1" s="1"/>
  <c r="K5249" i="1" s="1"/>
  <c r="H5251" i="1"/>
  <c r="I5251" i="1" s="1"/>
  <c r="K5251" i="1" s="1"/>
  <c r="H5253" i="1"/>
  <c r="I5253" i="1" s="1"/>
  <c r="K5253" i="1" s="1"/>
  <c r="H5255" i="1"/>
  <c r="I5255" i="1" s="1"/>
  <c r="K5255" i="1" s="1"/>
  <c r="H5302" i="1"/>
  <c r="I5302" i="1" s="1"/>
  <c r="K5302" i="1" s="1"/>
  <c r="H5332" i="1"/>
  <c r="I5332" i="1" s="1"/>
  <c r="K5332" i="1" s="1"/>
  <c r="H5333" i="1"/>
  <c r="I5333" i="1" s="1"/>
  <c r="K5333" i="1" s="1"/>
  <c r="H5331" i="1"/>
  <c r="I5331" i="1" s="1"/>
  <c r="K5331" i="1" s="1"/>
  <c r="H5388" i="1"/>
  <c r="I5388" i="1" s="1"/>
  <c r="K5388" i="1" s="1"/>
  <c r="H5389" i="1"/>
  <c r="I5389" i="1" s="1"/>
  <c r="K5389" i="1" s="1"/>
  <c r="H5387" i="1"/>
  <c r="I5387" i="1" s="1"/>
  <c r="K5387" i="1" s="1"/>
  <c r="H5385" i="1"/>
  <c r="I5385" i="1" s="1"/>
  <c r="K5385" i="1" s="1"/>
  <c r="H5402" i="1"/>
  <c r="I5402" i="1" s="1"/>
  <c r="K5402" i="1" s="1"/>
  <c r="H5401" i="1"/>
  <c r="I5401" i="1" s="1"/>
  <c r="K5401" i="1" s="1"/>
  <c r="H5398" i="1"/>
  <c r="I5398" i="1" s="1"/>
  <c r="K5398" i="1" s="1"/>
  <c r="H5448" i="1"/>
  <c r="I5448" i="1" s="1"/>
  <c r="K5448" i="1" s="1"/>
  <c r="H5466" i="1"/>
  <c r="I5466" i="1" s="1"/>
  <c r="K5466" i="1" s="1"/>
  <c r="H5465" i="1"/>
  <c r="I5465" i="1" s="1"/>
  <c r="K5465" i="1" s="1"/>
  <c r="H5462" i="1"/>
  <c r="I5462" i="1" s="1"/>
  <c r="K5462" i="1" s="1"/>
  <c r="H5512" i="1"/>
  <c r="I5512" i="1" s="1"/>
  <c r="K5512" i="1" s="1"/>
  <c r="H5530" i="1"/>
  <c r="I5530" i="1" s="1"/>
  <c r="K5530" i="1" s="1"/>
  <c r="H5529" i="1"/>
  <c r="I5529" i="1" s="1"/>
  <c r="K5529" i="1" s="1"/>
  <c r="H5526" i="1"/>
  <c r="I5526" i="1" s="1"/>
  <c r="K5526" i="1" s="1"/>
  <c r="H5155" i="1"/>
  <c r="I5155" i="1" s="1"/>
  <c r="K5155" i="1" s="1"/>
  <c r="H5171" i="1"/>
  <c r="I5171" i="1" s="1"/>
  <c r="K5171" i="1" s="1"/>
  <c r="H5173" i="1"/>
  <c r="I5173" i="1" s="1"/>
  <c r="K5173" i="1" s="1"/>
  <c r="H5187" i="1"/>
  <c r="I5187" i="1" s="1"/>
  <c r="K5187" i="1" s="1"/>
  <c r="H5189" i="1"/>
  <c r="I5189" i="1" s="1"/>
  <c r="K5189" i="1" s="1"/>
  <c r="H5231" i="1"/>
  <c r="I5231" i="1" s="1"/>
  <c r="K5231" i="1" s="1"/>
  <c r="H5203" i="1"/>
  <c r="I5203" i="1" s="1"/>
  <c r="K5203" i="1" s="1"/>
  <c r="H5205" i="1"/>
  <c r="I5205" i="1" s="1"/>
  <c r="K5205" i="1" s="1"/>
  <c r="H5230" i="1"/>
  <c r="I5230" i="1" s="1"/>
  <c r="K5230" i="1" s="1"/>
  <c r="H5267" i="1"/>
  <c r="I5267" i="1" s="1"/>
  <c r="K5267" i="1" s="1"/>
  <c r="H5274" i="1"/>
  <c r="I5274" i="1" s="1"/>
  <c r="K5274" i="1" s="1"/>
  <c r="H5281" i="1"/>
  <c r="I5281" i="1" s="1"/>
  <c r="K5281" i="1" s="1"/>
  <c r="H5359" i="1"/>
  <c r="I5359" i="1" s="1"/>
  <c r="K5359" i="1" s="1"/>
  <c r="H5358" i="1"/>
  <c r="I5358" i="1" s="1"/>
  <c r="K5358" i="1" s="1"/>
  <c r="H5366" i="1"/>
  <c r="I5366" i="1" s="1"/>
  <c r="K5366" i="1" s="1"/>
  <c r="H5342" i="1"/>
  <c r="I5342" i="1" s="1"/>
  <c r="K5342" i="1" s="1"/>
  <c r="H5176" i="1"/>
  <c r="I5176" i="1" s="1"/>
  <c r="K5176" i="1" s="1"/>
  <c r="H5192" i="1"/>
  <c r="I5192" i="1" s="1"/>
  <c r="K5192" i="1" s="1"/>
  <c r="H5208" i="1"/>
  <c r="I5208" i="1" s="1"/>
  <c r="K5208" i="1" s="1"/>
  <c r="H5224" i="1"/>
  <c r="I5224" i="1" s="1"/>
  <c r="K5224" i="1" s="1"/>
  <c r="H5226" i="1"/>
  <c r="I5226" i="1" s="1"/>
  <c r="K5226" i="1" s="1"/>
  <c r="H5233" i="1"/>
  <c r="I5233" i="1" s="1"/>
  <c r="K5233" i="1" s="1"/>
  <c r="H5242" i="1"/>
  <c r="I5242" i="1" s="1"/>
  <c r="K5242" i="1" s="1"/>
  <c r="H5292" i="1"/>
  <c r="I5292" i="1" s="1"/>
  <c r="K5292" i="1" s="1"/>
  <c r="H5305" i="1"/>
  <c r="I5305" i="1" s="1"/>
  <c r="K5305" i="1" s="1"/>
  <c r="H5347" i="1"/>
  <c r="I5347" i="1" s="1"/>
  <c r="K5347" i="1" s="1"/>
  <c r="H5356" i="1"/>
  <c r="I5356" i="1" s="1"/>
  <c r="K5356" i="1" s="1"/>
  <c r="H5357" i="1"/>
  <c r="I5357" i="1" s="1"/>
  <c r="K5357" i="1" s="1"/>
  <c r="H5400" i="1"/>
  <c r="I5400" i="1" s="1"/>
  <c r="K5400" i="1" s="1"/>
  <c r="H5418" i="1"/>
  <c r="I5418" i="1" s="1"/>
  <c r="K5418" i="1" s="1"/>
  <c r="H5417" i="1"/>
  <c r="I5417" i="1" s="1"/>
  <c r="K5417" i="1" s="1"/>
  <c r="H5414" i="1"/>
  <c r="I5414" i="1" s="1"/>
  <c r="K5414" i="1" s="1"/>
  <c r="H5464" i="1"/>
  <c r="I5464" i="1" s="1"/>
  <c r="K5464" i="1" s="1"/>
  <c r="H5482" i="1"/>
  <c r="I5482" i="1" s="1"/>
  <c r="K5482" i="1" s="1"/>
  <c r="H5481" i="1"/>
  <c r="I5481" i="1" s="1"/>
  <c r="K5481" i="1" s="1"/>
  <c r="H5478" i="1"/>
  <c r="I5478" i="1" s="1"/>
  <c r="K5478" i="1" s="1"/>
  <c r="H5528" i="1"/>
  <c r="I5528" i="1" s="1"/>
  <c r="K5528" i="1" s="1"/>
  <c r="H5546" i="1"/>
  <c r="I5546" i="1" s="1"/>
  <c r="K5546" i="1" s="1"/>
  <c r="H5545" i="1"/>
  <c r="I5545" i="1" s="1"/>
  <c r="K5545" i="1" s="1"/>
  <c r="H5542" i="1"/>
  <c r="I5542" i="1" s="1"/>
  <c r="K5542" i="1" s="1"/>
  <c r="H5235" i="1"/>
  <c r="I5235" i="1" s="1"/>
  <c r="K5235" i="1" s="1"/>
  <c r="H5254" i="1"/>
  <c r="I5254" i="1" s="1"/>
  <c r="K5254" i="1" s="1"/>
  <c r="H5258" i="1"/>
  <c r="I5258" i="1" s="1"/>
  <c r="K5258" i="1" s="1"/>
  <c r="H5260" i="1"/>
  <c r="I5260" i="1" s="1"/>
  <c r="K5260" i="1" s="1"/>
  <c r="H5265" i="1"/>
  <c r="I5265" i="1" s="1"/>
  <c r="K5265" i="1" s="1"/>
  <c r="H5277" i="1"/>
  <c r="I5277" i="1" s="1"/>
  <c r="K5277" i="1" s="1"/>
  <c r="H5273" i="1"/>
  <c r="I5273" i="1" s="1"/>
  <c r="K5273" i="1" s="1"/>
  <c r="H5322" i="1"/>
  <c r="I5322" i="1" s="1"/>
  <c r="K5322" i="1" s="1"/>
  <c r="H5309" i="1"/>
  <c r="I5309" i="1" s="1"/>
  <c r="K5309" i="1" s="1"/>
  <c r="H5355" i="1"/>
  <c r="I5355" i="1" s="1"/>
  <c r="K5355" i="1" s="1"/>
  <c r="H5144" i="1"/>
  <c r="I5144" i="1" s="1"/>
  <c r="K5144" i="1" s="1"/>
  <c r="H5152" i="1"/>
  <c r="I5152" i="1" s="1"/>
  <c r="K5152" i="1" s="1"/>
  <c r="H5160" i="1"/>
  <c r="I5160" i="1" s="1"/>
  <c r="K5160" i="1" s="1"/>
  <c r="H5168" i="1"/>
  <c r="I5168" i="1" s="1"/>
  <c r="K5168" i="1" s="1"/>
  <c r="H5180" i="1"/>
  <c r="I5180" i="1" s="1"/>
  <c r="K5180" i="1" s="1"/>
  <c r="H5196" i="1"/>
  <c r="I5196" i="1" s="1"/>
  <c r="K5196" i="1" s="1"/>
  <c r="H5212" i="1"/>
  <c r="I5212" i="1" s="1"/>
  <c r="K5212" i="1" s="1"/>
  <c r="H5221" i="1"/>
  <c r="I5221" i="1" s="1"/>
  <c r="K5221" i="1" s="1"/>
  <c r="H5228" i="1"/>
  <c r="I5228" i="1" s="1"/>
  <c r="K5228" i="1" s="1"/>
  <c r="H5237" i="1"/>
  <c r="I5237" i="1" s="1"/>
  <c r="K5237" i="1" s="1"/>
  <c r="H5244" i="1"/>
  <c r="I5244" i="1" s="1"/>
  <c r="K5244" i="1" s="1"/>
  <c r="H5250" i="1"/>
  <c r="I5250" i="1" s="1"/>
  <c r="K5250" i="1" s="1"/>
  <c r="H5276" i="1"/>
  <c r="I5276" i="1" s="1"/>
  <c r="K5276" i="1" s="1"/>
  <c r="H5282" i="1"/>
  <c r="I5282" i="1" s="1"/>
  <c r="K5282" i="1" s="1"/>
  <c r="H5353" i="1"/>
  <c r="I5353" i="1" s="1"/>
  <c r="K5353" i="1" s="1"/>
  <c r="H5416" i="1"/>
  <c r="I5416" i="1" s="1"/>
  <c r="K5416" i="1" s="1"/>
  <c r="H5434" i="1"/>
  <c r="I5434" i="1" s="1"/>
  <c r="K5434" i="1" s="1"/>
  <c r="H5433" i="1"/>
  <c r="I5433" i="1" s="1"/>
  <c r="K5433" i="1" s="1"/>
  <c r="H5430" i="1"/>
  <c r="I5430" i="1" s="1"/>
  <c r="K5430" i="1" s="1"/>
  <c r="H5480" i="1"/>
  <c r="I5480" i="1" s="1"/>
  <c r="K5480" i="1" s="1"/>
  <c r="H5498" i="1"/>
  <c r="I5498" i="1" s="1"/>
  <c r="K5498" i="1" s="1"/>
  <c r="H5497" i="1"/>
  <c r="I5497" i="1" s="1"/>
  <c r="K5497" i="1" s="1"/>
  <c r="H5494" i="1"/>
  <c r="I5494" i="1" s="1"/>
  <c r="K5494" i="1" s="1"/>
  <c r="H5544" i="1"/>
  <c r="I5544" i="1" s="1"/>
  <c r="K5544" i="1" s="1"/>
  <c r="H5562" i="1"/>
  <c r="I5562" i="1" s="1"/>
  <c r="K5562" i="1" s="1"/>
  <c r="H5561" i="1"/>
  <c r="I5561" i="1" s="1"/>
  <c r="K5561" i="1" s="1"/>
  <c r="H5558" i="1"/>
  <c r="I5558" i="1" s="1"/>
  <c r="K5558" i="1" s="1"/>
  <c r="H5147" i="1"/>
  <c r="I5147" i="1" s="1"/>
  <c r="K5147" i="1" s="1"/>
  <c r="H5163" i="1"/>
  <c r="I5163" i="1" s="1"/>
  <c r="K5163" i="1" s="1"/>
  <c r="H5223" i="1"/>
  <c r="I5223" i="1" s="1"/>
  <c r="K5223" i="1" s="1"/>
  <c r="H5239" i="1"/>
  <c r="I5239" i="1" s="1"/>
  <c r="K5239" i="1" s="1"/>
  <c r="H5261" i="1"/>
  <c r="I5261" i="1" s="1"/>
  <c r="K5261" i="1" s="1"/>
  <c r="H5257" i="1"/>
  <c r="I5257" i="1" s="1"/>
  <c r="K5257" i="1" s="1"/>
  <c r="H5262" i="1"/>
  <c r="I5262" i="1" s="1"/>
  <c r="K5262" i="1" s="1"/>
  <c r="H5306" i="1"/>
  <c r="I5306" i="1" s="1"/>
  <c r="K5306" i="1" s="1"/>
  <c r="H5326" i="1"/>
  <c r="I5326" i="1" s="1"/>
  <c r="K5326" i="1" s="1"/>
  <c r="H5337" i="1"/>
  <c r="I5337" i="1" s="1"/>
  <c r="K5337" i="1" s="1"/>
  <c r="H5378" i="1"/>
  <c r="I5378" i="1" s="1"/>
  <c r="K5378" i="1" s="1"/>
  <c r="H5382" i="1"/>
  <c r="I5382" i="1" s="1"/>
  <c r="K5382" i="1" s="1"/>
  <c r="H5553" i="1"/>
  <c r="I5553" i="1" s="1"/>
  <c r="K5553" i="1" s="1"/>
  <c r="H5268" i="1"/>
  <c r="I5268" i="1" s="1"/>
  <c r="K5268" i="1" s="1"/>
  <c r="H5275" i="1"/>
  <c r="I5275" i="1" s="1"/>
  <c r="K5275" i="1" s="1"/>
  <c r="H5284" i="1"/>
  <c r="I5284" i="1" s="1"/>
  <c r="K5284" i="1" s="1"/>
  <c r="H5317" i="1"/>
  <c r="I5317" i="1" s="1"/>
  <c r="K5317" i="1" s="1"/>
  <c r="H5291" i="1"/>
  <c r="I5291" i="1" s="1"/>
  <c r="K5291" i="1" s="1"/>
  <c r="H5328" i="1"/>
  <c r="I5328" i="1" s="1"/>
  <c r="K5328" i="1" s="1"/>
  <c r="H5340" i="1"/>
  <c r="I5340" i="1" s="1"/>
  <c r="K5340" i="1" s="1"/>
  <c r="H5341" i="1"/>
  <c r="I5341" i="1" s="1"/>
  <c r="K5341" i="1" s="1"/>
  <c r="H5343" i="1"/>
  <c r="I5343" i="1" s="1"/>
  <c r="K5343" i="1" s="1"/>
  <c r="H5348" i="1"/>
  <c r="I5348" i="1" s="1"/>
  <c r="K5348" i="1" s="1"/>
  <c r="H5349" i="1"/>
  <c r="I5349" i="1" s="1"/>
  <c r="K5349" i="1" s="1"/>
  <c r="H5351" i="1"/>
  <c r="I5351" i="1" s="1"/>
  <c r="K5351" i="1" s="1"/>
  <c r="H5368" i="1"/>
  <c r="I5368" i="1" s="1"/>
  <c r="K5368" i="1" s="1"/>
  <c r="H5370" i="1"/>
  <c r="I5370" i="1" s="1"/>
  <c r="K5370" i="1" s="1"/>
  <c r="H5404" i="1"/>
  <c r="I5404" i="1" s="1"/>
  <c r="K5404" i="1" s="1"/>
  <c r="H5405" i="1"/>
  <c r="I5405" i="1" s="1"/>
  <c r="K5405" i="1" s="1"/>
  <c r="H5403" i="1"/>
  <c r="I5403" i="1" s="1"/>
  <c r="K5403" i="1" s="1"/>
  <c r="H5407" i="1"/>
  <c r="I5407" i="1" s="1"/>
  <c r="K5407" i="1" s="1"/>
  <c r="H5420" i="1"/>
  <c r="I5420" i="1" s="1"/>
  <c r="K5420" i="1" s="1"/>
  <c r="H5421" i="1"/>
  <c r="I5421" i="1" s="1"/>
  <c r="K5421" i="1" s="1"/>
  <c r="H5419" i="1"/>
  <c r="I5419" i="1" s="1"/>
  <c r="K5419" i="1" s="1"/>
  <c r="H5423" i="1"/>
  <c r="I5423" i="1" s="1"/>
  <c r="K5423" i="1" s="1"/>
  <c r="H5436" i="1"/>
  <c r="I5436" i="1" s="1"/>
  <c r="K5436" i="1" s="1"/>
  <c r="H5437" i="1"/>
  <c r="I5437" i="1" s="1"/>
  <c r="K5437" i="1" s="1"/>
  <c r="H5435" i="1"/>
  <c r="I5435" i="1" s="1"/>
  <c r="K5435" i="1" s="1"/>
  <c r="H5439" i="1"/>
  <c r="I5439" i="1" s="1"/>
  <c r="K5439" i="1" s="1"/>
  <c r="H5452" i="1"/>
  <c r="I5452" i="1" s="1"/>
  <c r="K5452" i="1" s="1"/>
  <c r="H5453" i="1"/>
  <c r="I5453" i="1" s="1"/>
  <c r="K5453" i="1" s="1"/>
  <c r="H5451" i="1"/>
  <c r="I5451" i="1" s="1"/>
  <c r="K5451" i="1" s="1"/>
  <c r="H5455" i="1"/>
  <c r="I5455" i="1" s="1"/>
  <c r="K5455" i="1" s="1"/>
  <c r="H5468" i="1"/>
  <c r="I5468" i="1" s="1"/>
  <c r="K5468" i="1" s="1"/>
  <c r="H5469" i="1"/>
  <c r="I5469" i="1" s="1"/>
  <c r="K5469" i="1" s="1"/>
  <c r="H5467" i="1"/>
  <c r="I5467" i="1" s="1"/>
  <c r="K5467" i="1" s="1"/>
  <c r="H5471" i="1"/>
  <c r="I5471" i="1" s="1"/>
  <c r="K5471" i="1" s="1"/>
  <c r="H5484" i="1"/>
  <c r="I5484" i="1" s="1"/>
  <c r="K5484" i="1" s="1"/>
  <c r="H5485" i="1"/>
  <c r="I5485" i="1" s="1"/>
  <c r="K5485" i="1" s="1"/>
  <c r="H5483" i="1"/>
  <c r="I5483" i="1" s="1"/>
  <c r="K5483" i="1" s="1"/>
  <c r="H5487" i="1"/>
  <c r="I5487" i="1" s="1"/>
  <c r="K5487" i="1" s="1"/>
  <c r="H5501" i="1"/>
  <c r="I5501" i="1" s="1"/>
  <c r="K5501" i="1" s="1"/>
  <c r="H5499" i="1"/>
  <c r="I5499" i="1" s="1"/>
  <c r="K5499" i="1" s="1"/>
  <c r="H5503" i="1"/>
  <c r="I5503" i="1" s="1"/>
  <c r="K5503" i="1" s="1"/>
  <c r="H5517" i="1"/>
  <c r="I5517" i="1" s="1"/>
  <c r="K5517" i="1" s="1"/>
  <c r="H5515" i="1"/>
  <c r="I5515" i="1" s="1"/>
  <c r="K5515" i="1" s="1"/>
  <c r="H5519" i="1"/>
  <c r="I5519" i="1" s="1"/>
  <c r="K5519" i="1" s="1"/>
  <c r="H5533" i="1"/>
  <c r="I5533" i="1" s="1"/>
  <c r="K5533" i="1" s="1"/>
  <c r="H5531" i="1"/>
  <c r="I5531" i="1" s="1"/>
  <c r="K5531" i="1" s="1"/>
  <c r="H5535" i="1"/>
  <c r="I5535" i="1" s="1"/>
  <c r="K5535" i="1" s="1"/>
  <c r="H5549" i="1"/>
  <c r="I5549" i="1" s="1"/>
  <c r="K5549" i="1" s="1"/>
  <c r="H5547" i="1"/>
  <c r="I5547" i="1" s="1"/>
  <c r="K5547" i="1" s="1"/>
  <c r="H5551" i="1"/>
  <c r="I5551" i="1" s="1"/>
  <c r="K5551" i="1" s="1"/>
  <c r="H5565" i="1"/>
  <c r="I5565" i="1" s="1"/>
  <c r="K5565" i="1" s="1"/>
  <c r="H5563" i="1"/>
  <c r="I5563" i="1" s="1"/>
  <c r="K5563" i="1" s="1"/>
  <c r="H5567" i="1"/>
  <c r="I5567" i="1" s="1"/>
  <c r="K5567" i="1" s="1"/>
  <c r="H5264" i="1"/>
  <c r="I5264" i="1" s="1"/>
  <c r="K5264" i="1" s="1"/>
  <c r="H5271" i="1"/>
  <c r="I5271" i="1" s="1"/>
  <c r="K5271" i="1" s="1"/>
  <c r="H5280" i="1"/>
  <c r="I5280" i="1" s="1"/>
  <c r="K5280" i="1" s="1"/>
  <c r="H5287" i="1"/>
  <c r="I5287" i="1" s="1"/>
  <c r="K5287" i="1" s="1"/>
  <c r="H5296" i="1"/>
  <c r="I5296" i="1" s="1"/>
  <c r="K5296" i="1" s="1"/>
  <c r="H5303" i="1"/>
  <c r="I5303" i="1" s="1"/>
  <c r="K5303" i="1" s="1"/>
  <c r="H5312" i="1"/>
  <c r="I5312" i="1" s="1"/>
  <c r="K5312" i="1" s="1"/>
  <c r="H5319" i="1"/>
  <c r="I5319" i="1" s="1"/>
  <c r="K5319" i="1" s="1"/>
  <c r="H5330" i="1"/>
  <c r="I5330" i="1" s="1"/>
  <c r="K5330" i="1" s="1"/>
  <c r="H5308" i="1"/>
  <c r="I5308" i="1" s="1"/>
  <c r="K5308" i="1" s="1"/>
  <c r="H5345" i="1"/>
  <c r="I5345" i="1" s="1"/>
  <c r="K5345" i="1" s="1"/>
  <c r="H5380" i="1"/>
  <c r="I5380" i="1" s="1"/>
  <c r="K5380" i="1" s="1"/>
  <c r="H5381" i="1"/>
  <c r="I5381" i="1" s="1"/>
  <c r="K5381" i="1" s="1"/>
  <c r="H5379" i="1"/>
  <c r="I5379" i="1" s="1"/>
  <c r="K5379" i="1" s="1"/>
  <c r="H5383" i="1"/>
  <c r="I5383" i="1" s="1"/>
  <c r="K5383" i="1" s="1"/>
  <c r="H5492" i="1"/>
  <c r="I5492" i="1" s="1"/>
  <c r="K5492" i="1" s="1"/>
  <c r="H5508" i="1"/>
  <c r="I5508" i="1" s="1"/>
  <c r="K5508" i="1" s="1"/>
  <c r="H5524" i="1"/>
  <c r="I5524" i="1" s="1"/>
  <c r="K5524" i="1" s="1"/>
  <c r="H5540" i="1"/>
  <c r="I5540" i="1" s="1"/>
  <c r="K5540" i="1" s="1"/>
  <c r="H5556" i="1"/>
  <c r="I5556" i="1" s="1"/>
  <c r="K5556" i="1" s="1"/>
  <c r="H5298" i="1"/>
  <c r="I5298" i="1" s="1"/>
  <c r="K5298" i="1" s="1"/>
  <c r="H5270" i="1"/>
  <c r="I5270" i="1" s="1"/>
  <c r="K5270" i="1" s="1"/>
  <c r="H5314" i="1"/>
  <c r="I5314" i="1" s="1"/>
  <c r="K5314" i="1" s="1"/>
  <c r="H5286" i="1"/>
  <c r="I5286" i="1" s="1"/>
  <c r="K5286" i="1" s="1"/>
  <c r="H5336" i="1"/>
  <c r="I5336" i="1" s="1"/>
  <c r="K5336" i="1" s="1"/>
  <c r="H5316" i="1"/>
  <c r="I5316" i="1" s="1"/>
  <c r="K5316" i="1" s="1"/>
  <c r="H5318" i="1"/>
  <c r="I5318" i="1" s="1"/>
  <c r="K5318" i="1" s="1"/>
  <c r="H5324" i="1"/>
  <c r="I5324" i="1" s="1"/>
  <c r="K5324" i="1" s="1"/>
  <c r="H5360" i="1"/>
  <c r="I5360" i="1" s="1"/>
  <c r="K5360" i="1" s="1"/>
  <c r="H5362" i="1"/>
  <c r="I5362" i="1" s="1"/>
  <c r="K5362" i="1" s="1"/>
  <c r="H5392" i="1"/>
  <c r="I5392" i="1" s="1"/>
  <c r="K5392" i="1" s="1"/>
  <c r="H5394" i="1"/>
  <c r="I5394" i="1" s="1"/>
  <c r="K5394" i="1" s="1"/>
  <c r="H5410" i="1"/>
  <c r="I5410" i="1" s="1"/>
  <c r="K5410" i="1" s="1"/>
  <c r="H5426" i="1"/>
  <c r="I5426" i="1" s="1"/>
  <c r="K5426" i="1" s="1"/>
  <c r="H5442" i="1"/>
  <c r="I5442" i="1" s="1"/>
  <c r="K5442" i="1" s="1"/>
  <c r="H5458" i="1"/>
  <c r="I5458" i="1" s="1"/>
  <c r="K5458" i="1" s="1"/>
  <c r="H5474" i="1"/>
  <c r="I5474" i="1" s="1"/>
  <c r="K5474" i="1" s="1"/>
  <c r="H5490" i="1"/>
  <c r="I5490" i="1" s="1"/>
  <c r="K5490" i="1" s="1"/>
  <c r="H5506" i="1"/>
  <c r="I5506" i="1" s="1"/>
  <c r="K5506" i="1" s="1"/>
  <c r="H5522" i="1"/>
  <c r="I5522" i="1" s="1"/>
  <c r="K5522" i="1" s="1"/>
  <c r="H5538" i="1"/>
  <c r="I5538" i="1" s="1"/>
  <c r="K5538" i="1" s="1"/>
  <c r="H5554" i="1"/>
  <c r="I5554" i="1" s="1"/>
  <c r="K5554" i="1" s="1"/>
  <c r="H5299" i="1"/>
  <c r="I5299" i="1" s="1"/>
  <c r="K5299" i="1" s="1"/>
  <c r="H5338" i="1"/>
  <c r="I5338" i="1" s="1"/>
  <c r="K5338" i="1" s="1"/>
  <c r="H5344" i="1"/>
  <c r="I5344" i="1" s="1"/>
  <c r="K5344" i="1" s="1"/>
  <c r="H5352" i="1"/>
  <c r="I5352" i="1" s="1"/>
  <c r="K5352" i="1" s="1"/>
  <c r="H5339" i="1"/>
  <c r="I5339" i="1" s="1"/>
  <c r="K5339" i="1" s="1"/>
  <c r="H5372" i="1"/>
  <c r="I5372" i="1" s="1"/>
  <c r="K5372" i="1" s="1"/>
  <c r="H5373" i="1"/>
  <c r="I5373" i="1" s="1"/>
  <c r="K5373" i="1" s="1"/>
  <c r="H5371" i="1"/>
  <c r="I5371" i="1" s="1"/>
  <c r="K5371" i="1" s="1"/>
  <c r="H5375" i="1"/>
  <c r="I5375" i="1" s="1"/>
  <c r="K5375" i="1" s="1"/>
  <c r="H5408" i="1"/>
  <c r="I5408" i="1" s="1"/>
  <c r="K5408" i="1" s="1"/>
  <c r="H5424" i="1"/>
  <c r="I5424" i="1" s="1"/>
  <c r="K5424" i="1" s="1"/>
  <c r="H5440" i="1"/>
  <c r="I5440" i="1" s="1"/>
  <c r="K5440" i="1" s="1"/>
  <c r="H5456" i="1"/>
  <c r="I5456" i="1" s="1"/>
  <c r="K5456" i="1" s="1"/>
  <c r="H5472" i="1"/>
  <c r="I5472" i="1" s="1"/>
  <c r="K5472" i="1" s="1"/>
  <c r="H5488" i="1"/>
  <c r="I5488" i="1" s="1"/>
  <c r="K5488" i="1" s="1"/>
  <c r="H5504" i="1"/>
  <c r="I5504" i="1" s="1"/>
  <c r="K5504" i="1" s="1"/>
  <c r="H5520" i="1"/>
  <c r="I5520" i="1" s="1"/>
  <c r="K5520" i="1" s="1"/>
  <c r="H5536" i="1"/>
  <c r="I5536" i="1" s="1"/>
  <c r="K5536" i="1" s="1"/>
  <c r="H5552" i="1"/>
  <c r="I5552" i="1" s="1"/>
  <c r="K5552" i="1" s="1"/>
  <c r="H5568" i="1"/>
  <c r="I5568" i="1" s="1"/>
  <c r="K5568" i="1" s="1"/>
  <c r="H5232" i="1"/>
  <c r="I5232" i="1" s="1"/>
  <c r="K5232" i="1" s="1"/>
  <c r="H5240" i="1"/>
  <c r="I5240" i="1" s="1"/>
  <c r="K5240" i="1" s="1"/>
  <c r="H5248" i="1"/>
  <c r="I5248" i="1" s="1"/>
  <c r="K5248" i="1" s="1"/>
  <c r="H5256" i="1"/>
  <c r="I5256" i="1" s="1"/>
  <c r="K5256" i="1" s="1"/>
  <c r="H5325" i="1"/>
  <c r="I5325" i="1" s="1"/>
  <c r="K5325" i="1" s="1"/>
  <c r="H5346" i="1"/>
  <c r="I5346" i="1" s="1"/>
  <c r="K5346" i="1" s="1"/>
  <c r="H5354" i="1"/>
  <c r="I5354" i="1" s="1"/>
  <c r="K5354" i="1" s="1"/>
  <c r="H5350" i="1"/>
  <c r="I5350" i="1" s="1"/>
  <c r="K5350" i="1" s="1"/>
  <c r="H5384" i="1"/>
  <c r="I5384" i="1" s="1"/>
  <c r="K5384" i="1" s="1"/>
  <c r="H5386" i="1"/>
  <c r="I5386" i="1" s="1"/>
  <c r="K5386" i="1" s="1"/>
  <c r="H5396" i="1"/>
  <c r="I5396" i="1" s="1"/>
  <c r="K5396" i="1" s="1"/>
  <c r="H5397" i="1"/>
  <c r="I5397" i="1" s="1"/>
  <c r="K5397" i="1" s="1"/>
  <c r="H5395" i="1"/>
  <c r="I5395" i="1" s="1"/>
  <c r="K5395" i="1" s="1"/>
  <c r="H5399" i="1"/>
  <c r="I5399" i="1" s="1"/>
  <c r="K5399" i="1" s="1"/>
  <c r="H5374" i="1"/>
  <c r="I5374" i="1" s="1"/>
  <c r="K5374" i="1" s="1"/>
  <c r="H5412" i="1"/>
  <c r="I5412" i="1" s="1"/>
  <c r="K5412" i="1" s="1"/>
  <c r="H5413" i="1"/>
  <c r="I5413" i="1" s="1"/>
  <c r="K5413" i="1" s="1"/>
  <c r="H5411" i="1"/>
  <c r="I5411" i="1" s="1"/>
  <c r="K5411" i="1" s="1"/>
  <c r="H5415" i="1"/>
  <c r="I5415" i="1" s="1"/>
  <c r="K5415" i="1" s="1"/>
  <c r="H5428" i="1"/>
  <c r="I5428" i="1" s="1"/>
  <c r="K5428" i="1" s="1"/>
  <c r="H5429" i="1"/>
  <c r="I5429" i="1" s="1"/>
  <c r="K5429" i="1" s="1"/>
  <c r="H5427" i="1"/>
  <c r="I5427" i="1" s="1"/>
  <c r="K5427" i="1" s="1"/>
  <c r="H5431" i="1"/>
  <c r="I5431" i="1" s="1"/>
  <c r="K5431" i="1" s="1"/>
  <c r="H5406" i="1"/>
  <c r="I5406" i="1" s="1"/>
  <c r="K5406" i="1" s="1"/>
  <c r="H5444" i="1"/>
  <c r="I5444" i="1" s="1"/>
  <c r="K5444" i="1" s="1"/>
  <c r="H5445" i="1"/>
  <c r="I5445" i="1" s="1"/>
  <c r="K5445" i="1" s="1"/>
  <c r="H5443" i="1"/>
  <c r="I5443" i="1" s="1"/>
  <c r="K5443" i="1" s="1"/>
  <c r="H5447" i="1"/>
  <c r="I5447" i="1" s="1"/>
  <c r="K5447" i="1" s="1"/>
  <c r="H5422" i="1"/>
  <c r="I5422" i="1" s="1"/>
  <c r="K5422" i="1" s="1"/>
  <c r="H5460" i="1"/>
  <c r="I5460" i="1" s="1"/>
  <c r="K5460" i="1" s="1"/>
  <c r="H5461" i="1"/>
  <c r="I5461" i="1" s="1"/>
  <c r="K5461" i="1" s="1"/>
  <c r="H5459" i="1"/>
  <c r="I5459" i="1" s="1"/>
  <c r="K5459" i="1" s="1"/>
  <c r="H5463" i="1"/>
  <c r="I5463" i="1" s="1"/>
  <c r="K5463" i="1" s="1"/>
  <c r="H5438" i="1"/>
  <c r="I5438" i="1" s="1"/>
  <c r="K5438" i="1" s="1"/>
  <c r="H5476" i="1"/>
  <c r="I5476" i="1" s="1"/>
  <c r="K5476" i="1" s="1"/>
  <c r="H5477" i="1"/>
  <c r="I5477" i="1" s="1"/>
  <c r="K5477" i="1" s="1"/>
  <c r="H5475" i="1"/>
  <c r="I5475" i="1" s="1"/>
  <c r="K5475" i="1" s="1"/>
  <c r="H5479" i="1"/>
  <c r="I5479" i="1" s="1"/>
  <c r="K5479" i="1" s="1"/>
  <c r="H5454" i="1"/>
  <c r="I5454" i="1" s="1"/>
  <c r="K5454" i="1" s="1"/>
  <c r="H5493" i="1"/>
  <c r="I5493" i="1" s="1"/>
  <c r="K5493" i="1" s="1"/>
  <c r="H5491" i="1"/>
  <c r="I5491" i="1" s="1"/>
  <c r="K5491" i="1" s="1"/>
  <c r="H5495" i="1"/>
  <c r="I5495" i="1" s="1"/>
  <c r="K5495" i="1" s="1"/>
  <c r="H5470" i="1"/>
  <c r="I5470" i="1" s="1"/>
  <c r="K5470" i="1" s="1"/>
  <c r="H5509" i="1"/>
  <c r="I5509" i="1" s="1"/>
  <c r="K5509" i="1" s="1"/>
  <c r="H5507" i="1"/>
  <c r="I5507" i="1" s="1"/>
  <c r="K5507" i="1" s="1"/>
  <c r="H5511" i="1"/>
  <c r="I5511" i="1" s="1"/>
  <c r="K5511" i="1" s="1"/>
  <c r="H5486" i="1"/>
  <c r="I5486" i="1" s="1"/>
  <c r="K5486" i="1" s="1"/>
  <c r="H5525" i="1"/>
  <c r="I5525" i="1" s="1"/>
  <c r="K5525" i="1" s="1"/>
  <c r="H5523" i="1"/>
  <c r="I5523" i="1" s="1"/>
  <c r="K5523" i="1" s="1"/>
  <c r="H5527" i="1"/>
  <c r="I5527" i="1" s="1"/>
  <c r="K5527" i="1" s="1"/>
  <c r="H5502" i="1"/>
  <c r="I5502" i="1" s="1"/>
  <c r="K5502" i="1" s="1"/>
  <c r="H5541" i="1"/>
  <c r="I5541" i="1" s="1"/>
  <c r="K5541" i="1" s="1"/>
  <c r="H5539" i="1"/>
  <c r="I5539" i="1" s="1"/>
  <c r="K5539" i="1" s="1"/>
  <c r="H5543" i="1"/>
  <c r="I5543" i="1" s="1"/>
  <c r="K5543" i="1" s="1"/>
  <c r="H5518" i="1"/>
  <c r="I5518" i="1" s="1"/>
  <c r="K5518" i="1" s="1"/>
  <c r="H5557" i="1"/>
  <c r="I5557" i="1" s="1"/>
  <c r="K5557" i="1" s="1"/>
  <c r="H5555" i="1"/>
  <c r="I5555" i="1" s="1"/>
  <c r="K5555" i="1" s="1"/>
  <c r="H5559" i="1"/>
  <c r="I5559" i="1" s="1"/>
  <c r="K5559" i="1" s="1"/>
  <c r="H5534" i="1"/>
  <c r="I5534" i="1" s="1"/>
  <c r="K5534" i="1" s="1"/>
  <c r="H5550" i="1"/>
  <c r="I5550" i="1" s="1"/>
  <c r="K5550" i="1" s="1"/>
  <c r="H5263" i="1"/>
  <c r="I5263" i="1" s="1"/>
  <c r="K5263" i="1" s="1"/>
  <c r="H5272" i="1"/>
  <c r="I5272" i="1" s="1"/>
  <c r="K5272" i="1" s="1"/>
  <c r="H5279" i="1"/>
  <c r="I5279" i="1" s="1"/>
  <c r="K5279" i="1" s="1"/>
  <c r="H5288" i="1"/>
  <c r="I5288" i="1" s="1"/>
  <c r="K5288" i="1" s="1"/>
  <c r="H5295" i="1"/>
  <c r="I5295" i="1" s="1"/>
  <c r="K5295" i="1" s="1"/>
  <c r="H5269" i="1"/>
  <c r="I5269" i="1" s="1"/>
  <c r="K5269" i="1" s="1"/>
  <c r="H5304" i="1"/>
  <c r="I5304" i="1" s="1"/>
  <c r="K5304" i="1" s="1"/>
  <c r="H5311" i="1"/>
  <c r="I5311" i="1" s="1"/>
  <c r="K5311" i="1" s="1"/>
  <c r="H5285" i="1"/>
  <c r="I5285" i="1" s="1"/>
  <c r="K5285" i="1" s="1"/>
  <c r="H5320" i="1"/>
  <c r="I5320" i="1" s="1"/>
  <c r="K5320" i="1" s="1"/>
  <c r="H5327" i="1"/>
  <c r="I5327" i="1" s="1"/>
  <c r="K5327" i="1" s="1"/>
  <c r="H5307" i="1"/>
  <c r="I5307" i="1" s="1"/>
  <c r="K5307" i="1" s="1"/>
  <c r="H5329" i="1"/>
  <c r="I5329" i="1" s="1"/>
  <c r="K5329" i="1" s="1"/>
  <c r="H5364" i="1"/>
  <c r="I5364" i="1" s="1"/>
  <c r="K5364" i="1" s="1"/>
  <c r="H5365" i="1"/>
  <c r="I5365" i="1" s="1"/>
  <c r="K5365" i="1" s="1"/>
  <c r="H5367" i="1"/>
  <c r="I5367" i="1" s="1"/>
  <c r="K5367" i="1" s="1"/>
  <c r="H5361" i="1"/>
  <c r="I5361" i="1" s="1"/>
  <c r="K5361" i="1" s="1"/>
  <c r="H5363" i="1"/>
  <c r="I5363" i="1" s="1"/>
  <c r="K5363" i="1" s="1"/>
  <c r="H5500" i="1"/>
  <c r="I5500" i="1" s="1"/>
  <c r="K5500" i="1" s="1"/>
  <c r="H5516" i="1"/>
  <c r="I5516" i="1" s="1"/>
  <c r="K5516" i="1" s="1"/>
  <c r="H5532" i="1"/>
  <c r="I5532" i="1" s="1"/>
  <c r="K5532" i="1" s="1"/>
  <c r="H5548" i="1"/>
  <c r="I5548" i="1" s="1"/>
  <c r="K5548" i="1" s="1"/>
  <c r="H5564" i="1"/>
  <c r="I5564" i="1" s="1"/>
  <c r="K5564" i="1" s="1"/>
  <c r="L5359" i="5" l="1"/>
  <c r="L5378" i="5"/>
  <c r="L5209" i="5"/>
  <c r="L5302" i="5"/>
  <c r="L5126" i="5"/>
  <c r="L5207" i="5"/>
  <c r="L5108" i="5"/>
  <c r="L5071" i="5"/>
  <c r="L5061" i="5"/>
  <c r="L4795" i="5"/>
  <c r="L5010" i="5"/>
  <c r="L4682" i="5"/>
  <c r="L4832" i="5"/>
  <c r="L4546" i="5"/>
  <c r="L4736" i="5"/>
  <c r="L4822" i="5"/>
  <c r="L4734" i="5"/>
  <c r="L4448" i="5"/>
  <c r="L4629" i="5"/>
  <c r="L4597" i="5"/>
  <c r="L4299" i="5"/>
  <c r="L4272" i="5"/>
  <c r="L4421" i="5"/>
  <c r="L4302" i="5"/>
  <c r="L4244" i="5"/>
  <c r="L4235" i="5"/>
  <c r="L4225" i="5"/>
  <c r="L4185" i="5"/>
  <c r="L4204" i="5"/>
  <c r="L3751" i="5"/>
  <c r="L3919" i="5"/>
  <c r="L3809" i="5"/>
  <c r="L3837" i="5"/>
  <c r="L3873" i="5"/>
  <c r="L3854" i="5"/>
  <c r="L3663" i="5"/>
  <c r="L3634" i="5"/>
  <c r="L3504" i="5"/>
  <c r="L3858" i="5"/>
  <c r="L3718" i="5"/>
  <c r="L3450" i="5"/>
  <c r="L3642" i="5"/>
  <c r="L3323" i="5"/>
  <c r="L3674" i="5"/>
  <c r="L3547" i="5"/>
  <c r="L3515" i="5"/>
  <c r="L3108" i="5"/>
  <c r="L3698" i="5"/>
  <c r="L3418" i="5"/>
  <c r="L3292" i="5"/>
  <c r="L3228" i="5"/>
  <c r="L3164" i="5"/>
  <c r="L3101" i="5"/>
  <c r="L3078" i="5"/>
  <c r="L3375" i="5"/>
  <c r="L3303" i="5"/>
  <c r="L3287" i="5"/>
  <c r="L3271" i="5"/>
  <c r="L3255" i="5"/>
  <c r="L3239" i="5"/>
  <c r="L3223" i="5"/>
  <c r="L3207" i="5"/>
  <c r="L3191" i="5"/>
  <c r="L3175" i="5"/>
  <c r="L3159" i="5"/>
  <c r="L3143" i="5"/>
  <c r="L3116" i="5"/>
  <c r="L2953" i="5"/>
  <c r="L3495" i="5"/>
  <c r="L2981" i="5"/>
  <c r="L2651" i="5"/>
  <c r="L2945" i="5"/>
  <c r="L2756" i="5"/>
  <c r="L2724" i="5"/>
  <c r="L2668" i="5"/>
  <c r="L3132" i="5"/>
  <c r="L3005" i="5"/>
  <c r="L2969" i="5"/>
  <c r="L2938" i="5"/>
  <c r="L3317" i="5"/>
  <c r="L2994" i="5"/>
  <c r="L2878" i="5"/>
  <c r="L2846" i="5"/>
  <c r="L2814" i="5"/>
  <c r="L2833" i="5"/>
  <c r="L2889" i="5"/>
  <c r="L2611" i="5"/>
  <c r="L2530" i="5"/>
  <c r="L2881" i="5"/>
  <c r="L2627" i="5"/>
  <c r="L2913" i="5"/>
  <c r="L2807" i="5"/>
  <c r="L2747" i="5"/>
  <c r="L2574" i="5"/>
  <c r="L2799" i="5"/>
  <c r="L2739" i="5"/>
  <c r="L2655" i="5"/>
  <c r="L2791" i="5"/>
  <c r="L2731" i="5"/>
  <c r="L2545" i="5"/>
  <c r="L2513" i="5"/>
  <c r="L3690" i="5"/>
  <c r="L2719" i="5"/>
  <c r="L2621" i="5"/>
  <c r="L2555" i="5"/>
  <c r="L2411" i="5"/>
  <c r="L2331" i="5"/>
  <c r="L2267" i="5"/>
  <c r="L2043" i="5"/>
  <c r="L1979" i="5"/>
  <c r="L1947" i="5"/>
  <c r="L1915" i="5"/>
  <c r="L2369" i="5"/>
  <c r="L2305" i="5"/>
  <c r="L2241" i="5"/>
  <c r="L2124" i="5"/>
  <c r="L2028" i="5"/>
  <c r="L2472" i="5"/>
  <c r="L2194" i="5"/>
  <c r="L2161" i="5"/>
  <c r="L2123" i="5"/>
  <c r="L2779" i="5"/>
  <c r="L2380" i="5"/>
  <c r="L2196" i="5"/>
  <c r="L2116" i="5"/>
  <c r="L2044" i="5"/>
  <c r="L1972" i="5"/>
  <c r="L1752" i="5"/>
  <c r="L1688" i="5"/>
  <c r="L2031" i="5"/>
  <c r="L1650" i="5"/>
  <c r="L1977" i="5"/>
  <c r="L1946" i="5"/>
  <c r="L1894" i="5"/>
  <c r="L1941" i="5"/>
  <c r="L1970" i="5"/>
  <c r="L1966" i="5"/>
  <c r="L1715" i="5"/>
  <c r="L1929" i="5"/>
  <c r="L1873" i="5"/>
  <c r="L1822" i="5"/>
  <c r="L1809" i="5"/>
  <c r="L1790" i="5"/>
  <c r="L1867" i="5"/>
  <c r="L1847" i="5"/>
  <c r="L1828" i="5"/>
  <c r="L1645" i="5"/>
  <c r="L1793" i="5"/>
  <c r="L2016" i="5"/>
  <c r="L1606" i="5"/>
  <c r="L1574" i="5"/>
  <c r="L1542" i="5"/>
  <c r="L1500" i="5"/>
  <c r="L1436" i="5"/>
  <c r="L1382" i="5"/>
  <c r="L1350" i="5"/>
  <c r="L1252" i="5"/>
  <c r="L1985" i="5"/>
  <c r="L1953" i="5"/>
  <c r="L1921" i="5"/>
  <c r="L1317" i="5"/>
  <c r="L1281" i="5"/>
  <c r="L1285" i="5"/>
  <c r="L1721" i="5"/>
  <c r="L1287" i="5"/>
  <c r="L1159" i="5"/>
  <c r="L1131" i="5"/>
  <c r="L1247" i="5"/>
  <c r="L1071" i="5"/>
  <c r="L975" i="5"/>
  <c r="L951" i="5"/>
  <c r="L928" i="5"/>
  <c r="L887" i="5"/>
  <c r="L864" i="5"/>
  <c r="L1271" i="5"/>
  <c r="L1249" i="5"/>
  <c r="L1101" i="5"/>
  <c r="L958" i="5"/>
  <c r="L926" i="5"/>
  <c r="L894" i="5"/>
  <c r="L1286" i="5"/>
  <c r="L1074" i="5"/>
  <c r="L906" i="5"/>
  <c r="L5512" i="5"/>
  <c r="L5480" i="5"/>
  <c r="L5458" i="5"/>
  <c r="L5447" i="5"/>
  <c r="L5423" i="5"/>
  <c r="L5455" i="5"/>
  <c r="L5398" i="5"/>
  <c r="L5384" i="5"/>
  <c r="L5327" i="5"/>
  <c r="L5326" i="5"/>
  <c r="L5287" i="5"/>
  <c r="L5274" i="5"/>
  <c r="L5181" i="5"/>
  <c r="L5166" i="5"/>
  <c r="L5124" i="5"/>
  <c r="L5123" i="5"/>
  <c r="L5176" i="5"/>
  <c r="L5144" i="5"/>
  <c r="L5128" i="5"/>
  <c r="L5044" i="5"/>
  <c r="L4998" i="5"/>
  <c r="L4940" i="5"/>
  <c r="L5032" i="5"/>
  <c r="L4997" i="5"/>
  <c r="L5003" i="5"/>
  <c r="L4988" i="5"/>
  <c r="L4828" i="5"/>
  <c r="L4747" i="5"/>
  <c r="L5009" i="5"/>
  <c r="L4819" i="5"/>
  <c r="L4772" i="5"/>
  <c r="L4806" i="5"/>
  <c r="L4826" i="5"/>
  <c r="L4610" i="5"/>
  <c r="L4570" i="5"/>
  <c r="L4733" i="5"/>
  <c r="L4529" i="5"/>
  <c r="L4562" i="5"/>
  <c r="L4636" i="5"/>
  <c r="L4604" i="5"/>
  <c r="L4396" i="5"/>
  <c r="L4516" i="5"/>
  <c r="L4624" i="5"/>
  <c r="L4545" i="5"/>
  <c r="L4517" i="5"/>
  <c r="L4245" i="5"/>
  <c r="L4384" i="5"/>
  <c r="L4389" i="5"/>
  <c r="L4301" i="5"/>
  <c r="L4211" i="5"/>
  <c r="L4139" i="5"/>
  <c r="L4213" i="5"/>
  <c r="L4064" i="5"/>
  <c r="L4015" i="5"/>
  <c r="L4370" i="5"/>
  <c r="L4252" i="5"/>
  <c r="L4533" i="5"/>
  <c r="L4181" i="5"/>
  <c r="L4224" i="5"/>
  <c r="L4148" i="5"/>
  <c r="L4116" i="5"/>
  <c r="L4084" i="5"/>
  <c r="L4219" i="5"/>
  <c r="L4265" i="5"/>
  <c r="L4201" i="5"/>
  <c r="L3767" i="5"/>
  <c r="L3907" i="5"/>
  <c r="L3992" i="5"/>
  <c r="L3747" i="5"/>
  <c r="L3974" i="5"/>
  <c r="L3918" i="5"/>
  <c r="L3895" i="5"/>
  <c r="L3765" i="5"/>
  <c r="L3938" i="5"/>
  <c r="L3930" i="5"/>
  <c r="L3886" i="5"/>
  <c r="L3898" i="5"/>
  <c r="L3800" i="5"/>
  <c r="L3822" i="5"/>
  <c r="L3638" i="5"/>
  <c r="L3526" i="5"/>
  <c r="L3460" i="5"/>
  <c r="L3794" i="5"/>
  <c r="L3860" i="5"/>
  <c r="L3637" i="5"/>
  <c r="L3541" i="5"/>
  <c r="L3684" i="5"/>
  <c r="L3527" i="5"/>
  <c r="L3361" i="5"/>
  <c r="L3309" i="5"/>
  <c r="L3670" i="5"/>
  <c r="L3551" i="5"/>
  <c r="L3519" i="5"/>
  <c r="L3434" i="5"/>
  <c r="L3331" i="5"/>
  <c r="L3003" i="5"/>
  <c r="L2971" i="5"/>
  <c r="L2939" i="5"/>
  <c r="L3076" i="5"/>
  <c r="L3284" i="5"/>
  <c r="L3220" i="5"/>
  <c r="L3156" i="5"/>
  <c r="L3429" i="5"/>
  <c r="L3374" i="5"/>
  <c r="L3061" i="5"/>
  <c r="L3045" i="5"/>
  <c r="L3029" i="5"/>
  <c r="L3314" i="5"/>
  <c r="L3302" i="5"/>
  <c r="L3286" i="5"/>
  <c r="L3270" i="5"/>
  <c r="L3254" i="5"/>
  <c r="L3238" i="5"/>
  <c r="L3222" i="5"/>
  <c r="L3206" i="5"/>
  <c r="L3190" i="5"/>
  <c r="L3174" i="5"/>
  <c r="L3158" i="5"/>
  <c r="L3142" i="5"/>
  <c r="L2578" i="5"/>
  <c r="L3006" i="5"/>
  <c r="L2620" i="5"/>
  <c r="L3349" i="5"/>
  <c r="L2907" i="5"/>
  <c r="L2683" i="5"/>
  <c r="L2998" i="5"/>
  <c r="L2684" i="5"/>
  <c r="L2993" i="5"/>
  <c r="L2962" i="5"/>
  <c r="L2936" i="5"/>
  <c r="L2877" i="5"/>
  <c r="L2845" i="5"/>
  <c r="L2813" i="5"/>
  <c r="L2781" i="5"/>
  <c r="L2749" i="5"/>
  <c r="L2751" i="5"/>
  <c r="L2703" i="5"/>
  <c r="L2809" i="5"/>
  <c r="L2965" i="5"/>
  <c r="L2801" i="5"/>
  <c r="L2656" i="5"/>
  <c r="L2793" i="5"/>
  <c r="L2505" i="5"/>
  <c r="L2474" i="5"/>
  <c r="L3686" i="5"/>
  <c r="L3096" i="5"/>
  <c r="L2931" i="5"/>
  <c r="L2851" i="5"/>
  <c r="L2721" i="5"/>
  <c r="L2665" i="5"/>
  <c r="L2554" i="5"/>
  <c r="L2371" i="5"/>
  <c r="L2307" i="5"/>
  <c r="L2243" i="5"/>
  <c r="L2122" i="5"/>
  <c r="L2499" i="5"/>
  <c r="L2343" i="5"/>
  <c r="L2279" i="5"/>
  <c r="L2501" i="5"/>
  <c r="L2025" i="5"/>
  <c r="L2214" i="5"/>
  <c r="L2139" i="5"/>
  <c r="L2082" i="5"/>
  <c r="L2396" i="5"/>
  <c r="L2133" i="5"/>
  <c r="L2069" i="5"/>
  <c r="L2037" i="5"/>
  <c r="L1964" i="5"/>
  <c r="L1945" i="5"/>
  <c r="L1633" i="5"/>
  <c r="L2002" i="5"/>
  <c r="L1969" i="5"/>
  <c r="L1938" i="5"/>
  <c r="L1914" i="5"/>
  <c r="L1892" i="5"/>
  <c r="L1763" i="5"/>
  <c r="L1958" i="5"/>
  <c r="L1895" i="5"/>
  <c r="L1889" i="5"/>
  <c r="L1849" i="5"/>
  <c r="L1871" i="5"/>
  <c r="L1827" i="5"/>
  <c r="L1671" i="5"/>
  <c r="L2018" i="5"/>
  <c r="L1604" i="5"/>
  <c r="L1572" i="5"/>
  <c r="L1540" i="5"/>
  <c r="L1518" i="5"/>
  <c r="L1476" i="5"/>
  <c r="L1412" i="5"/>
  <c r="L1380" i="5"/>
  <c r="L1348" i="5"/>
  <c r="L1290" i="5"/>
  <c r="L1268" i="5"/>
  <c r="L1311" i="5"/>
  <c r="L1270" i="5"/>
  <c r="L1173" i="5"/>
  <c r="L1304" i="5"/>
  <c r="L1228" i="5"/>
  <c r="L1235" i="5"/>
  <c r="L1118" i="5"/>
  <c r="L956" i="5"/>
  <c r="L1040" i="5"/>
  <c r="L992" i="5"/>
  <c r="L974" i="5"/>
  <c r="L927" i="5"/>
  <c r="L904" i="5"/>
  <c r="L863" i="5"/>
  <c r="L788" i="5"/>
  <c r="L1125" i="5"/>
  <c r="L1657" i="5"/>
  <c r="L5498" i="5"/>
  <c r="L5466" i="5"/>
  <c r="L5552" i="5"/>
  <c r="L5413" i="5"/>
  <c r="L5563" i="5"/>
  <c r="L5519" i="5"/>
  <c r="L5487" i="5"/>
  <c r="L5562" i="5"/>
  <c r="L5530" i="5"/>
  <c r="L5449" i="5"/>
  <c r="L5443" i="5"/>
  <c r="L5374" i="5"/>
  <c r="L5381" i="5"/>
  <c r="L5348" i="5"/>
  <c r="L5298" i="5"/>
  <c r="L5394" i="5"/>
  <c r="L5431" i="5"/>
  <c r="L5375" i="5"/>
  <c r="L5306" i="5"/>
  <c r="L5307" i="5"/>
  <c r="L5321" i="5"/>
  <c r="L5250" i="5"/>
  <c r="L5299" i="5"/>
  <c r="L5277" i="5"/>
  <c r="L5233" i="5"/>
  <c r="L5201" i="5"/>
  <c r="L5294" i="5"/>
  <c r="L5252" i="5"/>
  <c r="L5266" i="5"/>
  <c r="L5104" i="5"/>
  <c r="L5192" i="5"/>
  <c r="L5175" i="5"/>
  <c r="L5159" i="5"/>
  <c r="L5143" i="5"/>
  <c r="L5127" i="5"/>
  <c r="L5239" i="5"/>
  <c r="L5070" i="5"/>
  <c r="L5062" i="5"/>
  <c r="L5087" i="5"/>
  <c r="L5057" i="5"/>
  <c r="L4963" i="5"/>
  <c r="L4967" i="5"/>
  <c r="L4938" i="5"/>
  <c r="L4909" i="5"/>
  <c r="L4845" i="5"/>
  <c r="L5119" i="5"/>
  <c r="L5028" i="5"/>
  <c r="L4983" i="5"/>
  <c r="L4937" i="5"/>
  <c r="L4994" i="5"/>
  <c r="L4962" i="5"/>
  <c r="L4932" i="5"/>
  <c r="L5038" i="5"/>
  <c r="L5000" i="5"/>
  <c r="L4971" i="5"/>
  <c r="L5021" i="5"/>
  <c r="L5022" i="5"/>
  <c r="L4817" i="5"/>
  <c r="L4739" i="5"/>
  <c r="L5013" i="5"/>
  <c r="L5102" i="5"/>
  <c r="L4827" i="5"/>
  <c r="L4780" i="5"/>
  <c r="L4834" i="5"/>
  <c r="L4925" i="5"/>
  <c r="L4771" i="5"/>
  <c r="L4706" i="5"/>
  <c r="L4793" i="5"/>
  <c r="L4560" i="5"/>
  <c r="L4807" i="5"/>
  <c r="L4740" i="5"/>
  <c r="L4647" i="5"/>
  <c r="L4615" i="5"/>
  <c r="L4583" i="5"/>
  <c r="L4726" i="5"/>
  <c r="L4672" i="5"/>
  <c r="L4650" i="5"/>
  <c r="L4603" i="5"/>
  <c r="L4606" i="5"/>
  <c r="L4497" i="5"/>
  <c r="L4669" i="5"/>
  <c r="L4625" i="5"/>
  <c r="L4593" i="5"/>
  <c r="L4572" i="5"/>
  <c r="L4525" i="5"/>
  <c r="L4442" i="5"/>
  <c r="L4548" i="5"/>
  <c r="L4675" i="5"/>
  <c r="L4775" i="5"/>
  <c r="L4518" i="5"/>
  <c r="L4429" i="5"/>
  <c r="L4261" i="5"/>
  <c r="L4416" i="5"/>
  <c r="L4383" i="5"/>
  <c r="L4536" i="5"/>
  <c r="L4414" i="5"/>
  <c r="L4326" i="5"/>
  <c r="L4294" i="5"/>
  <c r="L4273" i="5"/>
  <c r="L4445" i="5"/>
  <c r="L4249" i="5"/>
  <c r="L4234" i="5"/>
  <c r="L4089" i="5"/>
  <c r="L4011" i="5"/>
  <c r="L4369" i="5"/>
  <c r="L4220" i="5"/>
  <c r="L4082" i="5"/>
  <c r="L4534" i="5"/>
  <c r="L4175" i="5"/>
  <c r="L4077" i="5"/>
  <c r="L4227" i="5"/>
  <c r="L3900" i="5"/>
  <c r="L4267" i="5"/>
  <c r="L4055" i="5"/>
  <c r="L3957" i="5"/>
  <c r="L3823" i="5"/>
  <c r="L3759" i="5"/>
  <c r="L3939" i="5"/>
  <c r="L3923" i="5"/>
  <c r="L3795" i="5"/>
  <c r="L3739" i="5"/>
  <c r="L3943" i="5"/>
  <c r="L3911" i="5"/>
  <c r="L3824" i="5"/>
  <c r="L3802" i="5"/>
  <c r="L3894" i="5"/>
  <c r="L3820" i="5"/>
  <c r="L3737" i="5"/>
  <c r="L3986" i="5"/>
  <c r="L3890" i="5"/>
  <c r="L3848" i="5"/>
  <c r="L3901" i="5"/>
  <c r="L3797" i="5"/>
  <c r="L3867" i="5"/>
  <c r="L3968" i="5"/>
  <c r="L3897" i="5"/>
  <c r="L3832" i="5"/>
  <c r="L3606" i="5"/>
  <c r="L3574" i="5"/>
  <c r="L3558" i="5"/>
  <c r="L3540" i="5"/>
  <c r="L3524" i="5"/>
  <c r="L3508" i="5"/>
  <c r="L3657" i="5"/>
  <c r="L3632" i="5"/>
  <c r="L3796" i="5"/>
  <c r="L3453" i="5"/>
  <c r="L3658" i="5"/>
  <c r="L3626" i="5"/>
  <c r="L3685" i="5"/>
  <c r="L3484" i="5"/>
  <c r="L3452" i="5"/>
  <c r="L3411" i="5"/>
  <c r="L3388" i="5"/>
  <c r="L3722" i="5"/>
  <c r="L3648" i="5"/>
  <c r="L3355" i="5"/>
  <c r="L3327" i="5"/>
  <c r="L3293" i="5"/>
  <c r="L3277" i="5"/>
  <c r="L3261" i="5"/>
  <c r="L3245" i="5"/>
  <c r="L3229" i="5"/>
  <c r="L3213" i="5"/>
  <c r="L3197" i="5"/>
  <c r="L3181" i="5"/>
  <c r="L3165" i="5"/>
  <c r="L3149" i="5"/>
  <c r="L3115" i="5"/>
  <c r="L3683" i="5"/>
  <c r="L3341" i="5"/>
  <c r="L3070" i="5"/>
  <c r="L3038" i="5"/>
  <c r="L3705" i="5"/>
  <c r="L3483" i="5"/>
  <c r="L3423" i="5"/>
  <c r="L3276" i="5"/>
  <c r="L3212" i="5"/>
  <c r="L3148" i="5"/>
  <c r="L3059" i="5"/>
  <c r="L3043" i="5"/>
  <c r="L3027" i="5"/>
  <c r="L3402" i="5"/>
  <c r="L3107" i="5"/>
  <c r="L3075" i="5"/>
  <c r="L2974" i="5"/>
  <c r="L3409" i="5"/>
  <c r="L3345" i="5"/>
  <c r="L2923" i="5"/>
  <c r="L2905" i="5"/>
  <c r="L2932" i="5"/>
  <c r="L2900" i="5"/>
  <c r="L2884" i="5"/>
  <c r="L2868" i="5"/>
  <c r="L2852" i="5"/>
  <c r="L2836" i="5"/>
  <c r="L2820" i="5"/>
  <c r="L2804" i="5"/>
  <c r="L2788" i="5"/>
  <c r="L2772" i="5"/>
  <c r="L2748" i="5"/>
  <c r="L2716" i="5"/>
  <c r="L2700" i="5"/>
  <c r="L2682" i="5"/>
  <c r="L2662" i="5"/>
  <c r="L2941" i="5"/>
  <c r="L2630" i="5"/>
  <c r="L2602" i="5"/>
  <c r="L2570" i="5"/>
  <c r="L2990" i="5"/>
  <c r="L3319" i="5"/>
  <c r="L2961" i="5"/>
  <c r="L2933" i="5"/>
  <c r="L2870" i="5"/>
  <c r="L2838" i="5"/>
  <c r="L2806" i="5"/>
  <c r="L2742" i="5"/>
  <c r="L2660" i="5"/>
  <c r="L2642" i="5"/>
  <c r="L2895" i="5"/>
  <c r="L2835" i="5"/>
  <c r="L2679" i="5"/>
  <c r="L2891" i="5"/>
  <c r="L2761" i="5"/>
  <c r="L2489" i="5"/>
  <c r="L2883" i="5"/>
  <c r="L2753" i="5"/>
  <c r="L2704" i="5"/>
  <c r="L2639" i="5"/>
  <c r="L2401" i="5"/>
  <c r="L2896" i="5"/>
  <c r="L2541" i="5"/>
  <c r="L2497" i="5"/>
  <c r="L3682" i="5"/>
  <c r="L3098" i="5"/>
  <c r="L2929" i="5"/>
  <c r="L2816" i="5"/>
  <c r="L2671" i="5"/>
  <c r="L2605" i="5"/>
  <c r="L2347" i="5"/>
  <c r="L2283" i="5"/>
  <c r="L2195" i="5"/>
  <c r="L2138" i="5"/>
  <c r="L2105" i="5"/>
  <c r="L2067" i="5"/>
  <c r="L2035" i="5"/>
  <c r="L2003" i="5"/>
  <c r="L1971" i="5"/>
  <c r="L1939" i="5"/>
  <c r="L1907" i="5"/>
  <c r="L2509" i="5"/>
  <c r="L2491" i="5"/>
  <c r="L2388" i="5"/>
  <c r="L2367" i="5"/>
  <c r="L2353" i="5"/>
  <c r="L2303" i="5"/>
  <c r="L2289" i="5"/>
  <c r="L2239" i="5"/>
  <c r="L2225" i="5"/>
  <c r="L2200" i="5"/>
  <c r="L2140" i="5"/>
  <c r="L2076" i="5"/>
  <c r="L2022" i="5"/>
  <c r="L2528" i="5"/>
  <c r="L2318" i="5"/>
  <c r="L2254" i="5"/>
  <c r="L2193" i="5"/>
  <c r="L2155" i="5"/>
  <c r="L2098" i="5"/>
  <c r="L2412" i="5"/>
  <c r="L2386" i="5"/>
  <c r="L2132" i="5"/>
  <c r="L2068" i="5"/>
  <c r="L2036" i="5"/>
  <c r="L1956" i="5"/>
  <c r="L1615" i="5"/>
  <c r="L1906" i="5"/>
  <c r="L2520" i="5"/>
  <c r="L1937" i="5"/>
  <c r="L2015" i="5"/>
  <c r="L1913" i="5"/>
  <c r="L1683" i="5"/>
  <c r="L1397" i="5"/>
  <c r="L1957" i="5"/>
  <c r="L1825" i="5"/>
  <c r="L1851" i="5"/>
  <c r="L1831" i="5"/>
  <c r="L1812" i="5"/>
  <c r="L1766" i="5"/>
  <c r="L1517" i="5"/>
  <c r="L1453" i="5"/>
  <c r="L1649" i="5"/>
  <c r="L1634" i="5"/>
  <c r="L1900" i="5"/>
  <c r="L1661" i="5"/>
  <c r="L1705" i="5"/>
  <c r="L1598" i="5"/>
  <c r="L1566" i="5"/>
  <c r="L1516" i="5"/>
  <c r="L1452" i="5"/>
  <c r="L1406" i="5"/>
  <c r="L1374" i="5"/>
  <c r="L1342" i="5"/>
  <c r="L1310" i="5"/>
  <c r="L1301" i="5"/>
  <c r="L1221" i="5"/>
  <c r="L970" i="5"/>
  <c r="L820" i="5"/>
  <c r="L1309" i="5"/>
  <c r="L1197" i="5"/>
  <c r="L1139" i="5"/>
  <c r="L1088" i="5"/>
  <c r="L1039" i="5"/>
  <c r="L991" i="5"/>
  <c r="L944" i="5"/>
  <c r="L903" i="5"/>
  <c r="L880" i="5"/>
  <c r="L816" i="5"/>
  <c r="L1091" i="5"/>
  <c r="L1069" i="5"/>
  <c r="L858" i="5"/>
  <c r="L835" i="5"/>
  <c r="L791" i="5"/>
  <c r="L5463" i="5"/>
  <c r="L5493" i="5"/>
  <c r="L5411" i="5"/>
  <c r="L5515" i="5"/>
  <c r="L5483" i="5"/>
  <c r="L5488" i="5"/>
  <c r="L5399" i="5"/>
  <c r="L5408" i="5"/>
  <c r="L5366" i="5"/>
  <c r="L5451" i="5"/>
  <c r="L5346" i="5"/>
  <c r="L5316" i="5"/>
  <c r="L5437" i="5"/>
  <c r="L5407" i="5"/>
  <c r="L5353" i="5"/>
  <c r="L5322" i="5"/>
  <c r="L5385" i="5"/>
  <c r="L5351" i="5"/>
  <c r="L5203" i="5"/>
  <c r="L5247" i="5"/>
  <c r="L5296" i="5"/>
  <c r="L5310" i="5"/>
  <c r="L5183" i="5"/>
  <c r="L5147" i="5"/>
  <c r="L5223" i="5"/>
  <c r="L5265" i="5"/>
  <c r="L5215" i="5"/>
  <c r="L5210" i="5"/>
  <c r="L5191" i="5"/>
  <c r="L5232" i="5"/>
  <c r="L5112" i="5"/>
  <c r="L5046" i="5"/>
  <c r="L5079" i="5"/>
  <c r="L4955" i="5"/>
  <c r="L4980" i="5"/>
  <c r="L4885" i="5"/>
  <c r="L5120" i="5"/>
  <c r="L5026" i="5"/>
  <c r="L5073" i="5"/>
  <c r="L4993" i="5"/>
  <c r="L4958" i="5"/>
  <c r="L4942" i="5"/>
  <c r="L4973" i="5"/>
  <c r="L4688" i="5"/>
  <c r="L4779" i="5"/>
  <c r="L4729" i="5"/>
  <c r="L4652" i="5"/>
  <c r="L4809" i="5"/>
  <c r="L4725" i="5"/>
  <c r="L4541" i="5"/>
  <c r="L4831" i="5"/>
  <c r="L4721" i="5"/>
  <c r="L4643" i="5"/>
  <c r="L4626" i="5"/>
  <c r="L4586" i="5"/>
  <c r="L4774" i="5"/>
  <c r="L4718" i="5"/>
  <c r="L4668" i="5"/>
  <c r="L4465" i="5"/>
  <c r="L4616" i="5"/>
  <c r="L4584" i="5"/>
  <c r="L4526" i="5"/>
  <c r="L4493" i="5"/>
  <c r="L4538" i="5"/>
  <c r="L4380" i="5"/>
  <c r="L4670" i="5"/>
  <c r="L4500" i="5"/>
  <c r="L4777" i="5"/>
  <c r="L4628" i="5"/>
  <c r="L4596" i="5"/>
  <c r="L4469" i="5"/>
  <c r="L4356" i="5"/>
  <c r="L4415" i="5"/>
  <c r="L4535" i="5"/>
  <c r="L4410" i="5"/>
  <c r="L4350" i="5"/>
  <c r="L4293" i="5"/>
  <c r="L4270" i="5"/>
  <c r="L4368" i="5"/>
  <c r="L4186" i="5"/>
  <c r="L4168" i="5"/>
  <c r="L4152" i="5"/>
  <c r="L4136" i="5"/>
  <c r="L4120" i="5"/>
  <c r="L4104" i="5"/>
  <c r="L4259" i="5"/>
  <c r="L4031" i="5"/>
  <c r="L4528" i="5"/>
  <c r="L4073" i="5"/>
  <c r="L4260" i="5"/>
  <c r="L4140" i="5"/>
  <c r="L4108" i="5"/>
  <c r="L3940" i="5"/>
  <c r="L3955" i="5"/>
  <c r="L4195" i="5"/>
  <c r="L3815" i="5"/>
  <c r="L3743" i="5"/>
  <c r="L4059" i="5"/>
  <c r="L3787" i="5"/>
  <c r="L3731" i="5"/>
  <c r="L3942" i="5"/>
  <c r="L3910" i="5"/>
  <c r="L3792" i="5"/>
  <c r="L3889" i="5"/>
  <c r="L3941" i="5"/>
  <c r="L3885" i="5"/>
  <c r="L3829" i="5"/>
  <c r="L3970" i="5"/>
  <c r="L3917" i="5"/>
  <c r="L3736" i="5"/>
  <c r="L3693" i="5"/>
  <c r="L3659" i="5"/>
  <c r="L3451" i="5"/>
  <c r="L3697" i="5"/>
  <c r="L3633" i="5"/>
  <c r="L3580" i="5"/>
  <c r="L3661" i="5"/>
  <c r="L3556" i="5"/>
  <c r="L3538" i="5"/>
  <c r="L3502" i="5"/>
  <c r="L3443" i="5"/>
  <c r="L3724" i="5"/>
  <c r="L3647" i="5"/>
  <c r="L3466" i="5"/>
  <c r="L3636" i="5"/>
  <c r="L3511" i="5"/>
  <c r="L3386" i="5"/>
  <c r="L3354" i="5"/>
  <c r="L3326" i="5"/>
  <c r="L3499" i="5"/>
  <c r="L3439" i="5"/>
  <c r="L3363" i="5"/>
  <c r="L2995" i="5"/>
  <c r="L2963" i="5"/>
  <c r="L3650" i="5"/>
  <c r="L3373" i="5"/>
  <c r="L3487" i="5"/>
  <c r="L3414" i="5"/>
  <c r="L3268" i="5"/>
  <c r="L3204" i="5"/>
  <c r="L3140" i="5"/>
  <c r="L3117" i="5"/>
  <c r="L3094" i="5"/>
  <c r="L3058" i="5"/>
  <c r="L3026" i="5"/>
  <c r="L2960" i="5"/>
  <c r="L2996" i="5"/>
  <c r="L2942" i="5"/>
  <c r="L3351" i="5"/>
  <c r="L2715" i="5"/>
  <c r="L2988" i="5"/>
  <c r="L2678" i="5"/>
  <c r="L2618" i="5"/>
  <c r="L2958" i="5"/>
  <c r="L3318" i="5"/>
  <c r="L3014" i="5"/>
  <c r="L2894" i="5"/>
  <c r="L2869" i="5"/>
  <c r="L2837" i="5"/>
  <c r="L2805" i="5"/>
  <c r="L2773" i="5"/>
  <c r="L2741" i="5"/>
  <c r="L2676" i="5"/>
  <c r="L2658" i="5"/>
  <c r="L2638" i="5"/>
  <c r="L2897" i="5"/>
  <c r="L2856" i="5"/>
  <c r="L2522" i="5"/>
  <c r="L2506" i="5"/>
  <c r="L2640" i="5"/>
  <c r="L2871" i="5"/>
  <c r="L2811" i="5"/>
  <c r="L2863" i="5"/>
  <c r="L2803" i="5"/>
  <c r="L2855" i="5"/>
  <c r="L2795" i="5"/>
  <c r="L2559" i="5"/>
  <c r="L2540" i="5"/>
  <c r="L2783" i="5"/>
  <c r="L2723" i="5"/>
  <c r="L2672" i="5"/>
  <c r="L2603" i="5"/>
  <c r="L2507" i="5"/>
  <c r="L2443" i="5"/>
  <c r="L2395" i="5"/>
  <c r="L2323" i="5"/>
  <c r="L2259" i="5"/>
  <c r="L2487" i="5"/>
  <c r="L2174" i="5"/>
  <c r="L2544" i="5"/>
  <c r="L2404" i="5"/>
  <c r="L2377" i="5"/>
  <c r="L2327" i="5"/>
  <c r="L2313" i="5"/>
  <c r="L2263" i="5"/>
  <c r="L2249" i="5"/>
  <c r="L2527" i="5"/>
  <c r="L2500" i="5"/>
  <c r="L2171" i="5"/>
  <c r="L2114" i="5"/>
  <c r="L2081" i="5"/>
  <c r="L2011" i="5"/>
  <c r="L2149" i="5"/>
  <c r="L2085" i="5"/>
  <c r="L2061" i="5"/>
  <c r="L1948" i="5"/>
  <c r="L1982" i="5"/>
  <c r="L1666" i="5"/>
  <c r="L2001" i="5"/>
  <c r="L1905" i="5"/>
  <c r="L1625" i="5"/>
  <c r="L2519" i="5"/>
  <c r="L1974" i="5"/>
  <c r="L2034" i="5"/>
  <c r="L2839" i="5"/>
  <c r="L1731" i="5"/>
  <c r="L1916" i="5"/>
  <c r="L1898" i="5"/>
  <c r="L1865" i="5"/>
  <c r="L1814" i="5"/>
  <c r="L1697" i="5"/>
  <c r="L1875" i="5"/>
  <c r="L1855" i="5"/>
  <c r="L1836" i="5"/>
  <c r="L1811" i="5"/>
  <c r="L1673" i="5"/>
  <c r="L1413" i="5"/>
  <c r="L1713" i="5"/>
  <c r="L1753" i="5"/>
  <c r="L1596" i="5"/>
  <c r="L1564" i="5"/>
  <c r="L1534" i="5"/>
  <c r="L1492" i="5"/>
  <c r="L1428" i="5"/>
  <c r="L1404" i="5"/>
  <c r="L1372" i="5"/>
  <c r="L1340" i="5"/>
  <c r="L1308" i="5"/>
  <c r="L1284" i="5"/>
  <c r="L1261" i="5"/>
  <c r="L1211" i="5"/>
  <c r="L1785" i="5"/>
  <c r="L1251" i="5"/>
  <c r="L1165" i="5"/>
  <c r="L1291" i="5"/>
  <c r="L1240" i="5"/>
  <c r="L1122" i="5"/>
  <c r="L1275" i="5"/>
  <c r="L948" i="5"/>
  <c r="L1269" i="5"/>
  <c r="L1238" i="5"/>
  <c r="L1104" i="5"/>
  <c r="L1087" i="5"/>
  <c r="L1008" i="5"/>
  <c r="L943" i="5"/>
  <c r="L920" i="5"/>
  <c r="L879" i="5"/>
  <c r="L852" i="5"/>
  <c r="L1312" i="5"/>
  <c r="L1259" i="5"/>
  <c r="L973" i="5"/>
  <c r="L855" i="5"/>
  <c r="L1307" i="5"/>
  <c r="L1026" i="5"/>
  <c r="L994" i="5"/>
  <c r="L5491" i="5"/>
  <c r="L5459" i="5"/>
  <c r="L5554" i="5"/>
  <c r="L5522" i="5"/>
  <c r="L5422" i="5"/>
  <c r="L5390" i="5"/>
  <c r="L5403" i="5"/>
  <c r="L5331" i="5"/>
  <c r="L5308" i="5"/>
  <c r="L5262" i="5"/>
  <c r="L5221" i="5"/>
  <c r="L5295" i="5"/>
  <c r="L5158" i="5"/>
  <c r="L5214" i="5"/>
  <c r="L5092" i="5"/>
  <c r="L5236" i="5"/>
  <c r="L5039" i="5"/>
  <c r="L5114" i="5"/>
  <c r="L4933" i="5"/>
  <c r="L4861" i="5"/>
  <c r="L5045" i="5"/>
  <c r="L4981" i="5"/>
  <c r="L4957" i="5"/>
  <c r="L4941" i="5"/>
  <c r="L4816" i="5"/>
  <c r="L4769" i="5"/>
  <c r="L4731" i="5"/>
  <c r="L4812" i="5"/>
  <c r="L4803" i="5"/>
  <c r="L4728" i="5"/>
  <c r="L4720" i="5"/>
  <c r="L4773" i="5"/>
  <c r="L4717" i="5"/>
  <c r="L4461" i="5"/>
  <c r="L4676" i="5"/>
  <c r="L4530" i="5"/>
  <c r="L4505" i="5"/>
  <c r="L4473" i="5"/>
  <c r="L4645" i="5"/>
  <c r="L4613" i="5"/>
  <c r="L4581" i="5"/>
  <c r="L4484" i="5"/>
  <c r="L4420" i="5"/>
  <c r="L4237" i="5"/>
  <c r="L4409" i="5"/>
  <c r="L4371" i="5"/>
  <c r="L4437" i="5"/>
  <c r="L4407" i="5"/>
  <c r="L4378" i="5"/>
  <c r="L4339" i="5"/>
  <c r="L4307" i="5"/>
  <c r="L4382" i="5"/>
  <c r="L4286" i="5"/>
  <c r="L4269" i="5"/>
  <c r="L4367" i="5"/>
  <c r="L4241" i="5"/>
  <c r="L4069" i="5"/>
  <c r="L4007" i="5"/>
  <c r="L4532" i="5"/>
  <c r="L4164" i="5"/>
  <c r="L4200" i="5"/>
  <c r="L3951" i="5"/>
  <c r="L3735" i="5"/>
  <c r="L3979" i="5"/>
  <c r="L3947" i="5"/>
  <c r="L3779" i="5"/>
  <c r="L3723" i="5"/>
  <c r="L4044" i="5"/>
  <c r="L3965" i="5"/>
  <c r="L3853" i="5"/>
  <c r="L3988" i="5"/>
  <c r="L3769" i="5"/>
  <c r="L3944" i="5"/>
  <c r="L3780" i="5"/>
  <c r="L3754" i="5"/>
  <c r="L3882" i="5"/>
  <c r="L3766" i="5"/>
  <c r="L3714" i="5"/>
  <c r="L3422" i="5"/>
  <c r="L3746" i="5"/>
  <c r="L3651" i="5"/>
  <c r="L3595" i="5"/>
  <c r="L3579" i="5"/>
  <c r="L3654" i="5"/>
  <c r="L3572" i="5"/>
  <c r="L3518" i="5"/>
  <c r="L3500" i="5"/>
  <c r="L3464" i="5"/>
  <c r="L3904" i="5"/>
  <c r="L3459" i="5"/>
  <c r="L3563" i="5"/>
  <c r="L3531" i="5"/>
  <c r="L3503" i="5"/>
  <c r="L3362" i="5"/>
  <c r="L3446" i="5"/>
  <c r="L3415" i="5"/>
  <c r="L3334" i="5"/>
  <c r="L3124" i="5"/>
  <c r="L3092" i="5"/>
  <c r="L3062" i="5"/>
  <c r="L3030" i="5"/>
  <c r="L3260" i="5"/>
  <c r="L3196" i="5"/>
  <c r="L3343" i="5"/>
  <c r="L3471" i="5"/>
  <c r="L3407" i="5"/>
  <c r="L3347" i="5"/>
  <c r="L3311" i="5"/>
  <c r="L3295" i="5"/>
  <c r="L3279" i="5"/>
  <c r="L3247" i="5"/>
  <c r="L3231" i="5"/>
  <c r="L3215" i="5"/>
  <c r="L3199" i="5"/>
  <c r="L3183" i="5"/>
  <c r="L3167" i="5"/>
  <c r="L3151" i="5"/>
  <c r="L3129" i="5"/>
  <c r="L2562" i="5"/>
  <c r="L2964" i="5"/>
  <c r="L3413" i="5"/>
  <c r="L3350" i="5"/>
  <c r="L2949" i="5"/>
  <c r="L2667" i="5"/>
  <c r="L2635" i="5"/>
  <c r="L3080" i="5"/>
  <c r="L2956" i="5"/>
  <c r="L2740" i="5"/>
  <c r="L2694" i="5"/>
  <c r="L2982" i="5"/>
  <c r="L2924" i="5"/>
  <c r="L2893" i="5"/>
  <c r="L2862" i="5"/>
  <c r="L2830" i="5"/>
  <c r="L2798" i="5"/>
  <c r="L2734" i="5"/>
  <c r="L2692" i="5"/>
  <c r="L2674" i="5"/>
  <c r="L2654" i="5"/>
  <c r="L2637" i="5"/>
  <c r="L2767" i="5"/>
  <c r="L2547" i="5"/>
  <c r="L2823" i="5"/>
  <c r="L2763" i="5"/>
  <c r="L2590" i="5"/>
  <c r="L2482" i="5"/>
  <c r="L2815" i="5"/>
  <c r="L2755" i="5"/>
  <c r="L2488" i="5"/>
  <c r="L2873" i="5"/>
  <c r="L2865" i="5"/>
  <c r="L2465" i="5"/>
  <c r="L2857" i="5"/>
  <c r="L2619" i="5"/>
  <c r="L2558" i="5"/>
  <c r="L2490" i="5"/>
  <c r="L3689" i="5"/>
  <c r="L3100" i="5"/>
  <c r="L2785" i="5"/>
  <c r="L2363" i="5"/>
  <c r="L2299" i="5"/>
  <c r="L2235" i="5"/>
  <c r="L2096" i="5"/>
  <c r="L2008" i="5"/>
  <c r="L2480" i="5"/>
  <c r="L2170" i="5"/>
  <c r="L2137" i="5"/>
  <c r="L2099" i="5"/>
  <c r="L2059" i="5"/>
  <c r="L1995" i="5"/>
  <c r="L1963" i="5"/>
  <c r="L1931" i="5"/>
  <c r="L1899" i="5"/>
  <c r="L2508" i="5"/>
  <c r="L2351" i="5"/>
  <c r="L2337" i="5"/>
  <c r="L2287" i="5"/>
  <c r="L2273" i="5"/>
  <c r="L2209" i="5"/>
  <c r="L2156" i="5"/>
  <c r="L2092" i="5"/>
  <c r="L2496" i="5"/>
  <c r="L2009" i="5"/>
  <c r="L2206" i="5"/>
  <c r="L2187" i="5"/>
  <c r="L2130" i="5"/>
  <c r="L2097" i="5"/>
  <c r="L2418" i="5"/>
  <c r="L2148" i="5"/>
  <c r="L2084" i="5"/>
  <c r="L2060" i="5"/>
  <c r="L2004" i="5"/>
  <c r="L1940" i="5"/>
  <c r="L1720" i="5"/>
  <c r="L1656" i="5"/>
  <c r="L2515" i="5"/>
  <c r="L1973" i="5"/>
  <c r="L1908" i="5"/>
  <c r="L2523" i="5"/>
  <c r="L2841" i="5"/>
  <c r="L1998" i="5"/>
  <c r="L1934" i="5"/>
  <c r="L1779" i="5"/>
  <c r="L1674" i="5"/>
  <c r="L1651" i="5"/>
  <c r="L1991" i="5"/>
  <c r="L1959" i="5"/>
  <c r="L1897" i="5"/>
  <c r="L1841" i="5"/>
  <c r="L1662" i="5"/>
  <c r="L1879" i="5"/>
  <c r="L1860" i="5"/>
  <c r="L1835" i="5"/>
  <c r="L1815" i="5"/>
  <c r="L1501" i="5"/>
  <c r="L1777" i="5"/>
  <c r="L1678" i="5"/>
  <c r="L1665" i="5"/>
  <c r="L1641" i="5"/>
  <c r="L1590" i="5"/>
  <c r="L1558" i="5"/>
  <c r="L1532" i="5"/>
  <c r="L1510" i="5"/>
  <c r="L1468" i="5"/>
  <c r="L1398" i="5"/>
  <c r="L1366" i="5"/>
  <c r="L1334" i="5"/>
  <c r="L1277" i="5"/>
  <c r="L1984" i="5"/>
  <c r="L1952" i="5"/>
  <c r="L1920" i="5"/>
  <c r="L1239" i="5"/>
  <c r="L1718" i="5"/>
  <c r="L1128" i="5"/>
  <c r="L1103" i="5"/>
  <c r="L1056" i="5"/>
  <c r="L1007" i="5"/>
  <c r="L960" i="5"/>
  <c r="L919" i="5"/>
  <c r="L896" i="5"/>
  <c r="L1138" i="5"/>
  <c r="L1085" i="5"/>
  <c r="L942" i="5"/>
  <c r="L910" i="5"/>
  <c r="L938" i="5"/>
  <c r="L874" i="5"/>
  <c r="L5529" i="5"/>
  <c r="L5496" i="5"/>
  <c r="L5506" i="5"/>
  <c r="L5474" i="5"/>
  <c r="L5440" i="5"/>
  <c r="L5448" i="5"/>
  <c r="L5418" i="5"/>
  <c r="L5389" i="5"/>
  <c r="L5382" i="5"/>
  <c r="L5438" i="5"/>
  <c r="L5343" i="5"/>
  <c r="L5369" i="5"/>
  <c r="L5461" i="5"/>
  <c r="L5330" i="5"/>
  <c r="L5261" i="5"/>
  <c r="L5237" i="5"/>
  <c r="L5218" i="5"/>
  <c r="L5278" i="5"/>
  <c r="L5134" i="5"/>
  <c r="L5228" i="5"/>
  <c r="L5202" i="5"/>
  <c r="L5152" i="5"/>
  <c r="L5088" i="5"/>
  <c r="L5069" i="5"/>
  <c r="L5113" i="5"/>
  <c r="L5117" i="5"/>
  <c r="L5015" i="5"/>
  <c r="L4948" i="5"/>
  <c r="L4837" i="5"/>
  <c r="L5017" i="5"/>
  <c r="L4977" i="5"/>
  <c r="L5007" i="5"/>
  <c r="L5096" i="5"/>
  <c r="L4811" i="5"/>
  <c r="L4764" i="5"/>
  <c r="L4924" i="5"/>
  <c r="L4755" i="5"/>
  <c r="L4790" i="5"/>
  <c r="L4810" i="5"/>
  <c r="L4745" i="5"/>
  <c r="L4724" i="5"/>
  <c r="L4833" i="5"/>
  <c r="L4642" i="5"/>
  <c r="L4758" i="5"/>
  <c r="L4620" i="5"/>
  <c r="L4588" i="5"/>
  <c r="L4364" i="5"/>
  <c r="L4498" i="5"/>
  <c r="L4468" i="5"/>
  <c r="L4778" i="5"/>
  <c r="L4640" i="5"/>
  <c r="L4608" i="5"/>
  <c r="L4501" i="5"/>
  <c r="L4374" i="5"/>
  <c r="L4403" i="5"/>
  <c r="L4537" i="5"/>
  <c r="L4279" i="5"/>
  <c r="L4285" i="5"/>
  <c r="L4400" i="5"/>
  <c r="L4221" i="5"/>
  <c r="L4188" i="5"/>
  <c r="L4147" i="5"/>
  <c r="L4083" i="5"/>
  <c r="L4037" i="5"/>
  <c r="L4236" i="5"/>
  <c r="L4177" i="5"/>
  <c r="L4086" i="5"/>
  <c r="L4003" i="5"/>
  <c r="L4066" i="5"/>
  <c r="L4095" i="5"/>
  <c r="L4132" i="5"/>
  <c r="L4100" i="5"/>
  <c r="L4068" i="5"/>
  <c r="L4230" i="5"/>
  <c r="L4199" i="5"/>
  <c r="L3973" i="5"/>
  <c r="L3950" i="5"/>
  <c r="L3799" i="5"/>
  <c r="L3727" i="5"/>
  <c r="L3863" i="5"/>
  <c r="L3835" i="5"/>
  <c r="L3715" i="5"/>
  <c r="L4048" i="5"/>
  <c r="L3934" i="5"/>
  <c r="L3877" i="5"/>
  <c r="L3773" i="5"/>
  <c r="L3711" i="5"/>
  <c r="L4063" i="5"/>
  <c r="L3946" i="5"/>
  <c r="L3972" i="5"/>
  <c r="L3903" i="5"/>
  <c r="L3922" i="5"/>
  <c r="L3753" i="5"/>
  <c r="L3770" i="5"/>
  <c r="L3621" i="5"/>
  <c r="L3470" i="5"/>
  <c r="L3419" i="5"/>
  <c r="L3748" i="5"/>
  <c r="L3666" i="5"/>
  <c r="L3762" i="5"/>
  <c r="L3826" i="5"/>
  <c r="L3620" i="5"/>
  <c r="L3412" i="5"/>
  <c r="L3570" i="5"/>
  <c r="L3534" i="5"/>
  <c r="L3516" i="5"/>
  <c r="L3476" i="5"/>
  <c r="L3404" i="5"/>
  <c r="L3615" i="5"/>
  <c r="L3400" i="5"/>
  <c r="L3559" i="5"/>
  <c r="L3391" i="5"/>
  <c r="L3109" i="5"/>
  <c r="L3462" i="5"/>
  <c r="L3141" i="5"/>
  <c r="L3567" i="5"/>
  <c r="L3535" i="5"/>
  <c r="L3498" i="5"/>
  <c r="L3019" i="5"/>
  <c r="L2987" i="5"/>
  <c r="L2955" i="5"/>
  <c r="L3649" i="5"/>
  <c r="L3367" i="5"/>
  <c r="L3703" i="5"/>
  <c r="L3371" i="5"/>
  <c r="L3252" i="5"/>
  <c r="L3188" i="5"/>
  <c r="L3133" i="5"/>
  <c r="L3085" i="5"/>
  <c r="L3618" i="5"/>
  <c r="L3342" i="5"/>
  <c r="L3069" i="5"/>
  <c r="L3053" i="5"/>
  <c r="L3037" i="5"/>
  <c r="L3472" i="5"/>
  <c r="L3398" i="5"/>
  <c r="L3346" i="5"/>
  <c r="L3310" i="5"/>
  <c r="L3294" i="5"/>
  <c r="L3278" i="5"/>
  <c r="L3262" i="5"/>
  <c r="L3246" i="5"/>
  <c r="L3230" i="5"/>
  <c r="L3214" i="5"/>
  <c r="L3198" i="5"/>
  <c r="L3182" i="5"/>
  <c r="L3166" i="5"/>
  <c r="L3150" i="5"/>
  <c r="L3021" i="5"/>
  <c r="L3112" i="5"/>
  <c r="L3018" i="5"/>
  <c r="L2738" i="5"/>
  <c r="L3489" i="5"/>
  <c r="L3082" i="5"/>
  <c r="L3010" i="5"/>
  <c r="L2710" i="5"/>
  <c r="L2610" i="5"/>
  <c r="L3128" i="5"/>
  <c r="L2973" i="5"/>
  <c r="L2922" i="5"/>
  <c r="L3004" i="5"/>
  <c r="L2950" i="5"/>
  <c r="L2861" i="5"/>
  <c r="L2829" i="5"/>
  <c r="L2797" i="5"/>
  <c r="L2765" i="5"/>
  <c r="L2708" i="5"/>
  <c r="L2690" i="5"/>
  <c r="L2670" i="5"/>
  <c r="L2653" i="5"/>
  <c r="L2553" i="5"/>
  <c r="L2899" i="5"/>
  <c r="L2769" i="5"/>
  <c r="L2687" i="5"/>
  <c r="L2587" i="5"/>
  <c r="L2825" i="5"/>
  <c r="L2728" i="5"/>
  <c r="L2593" i="5"/>
  <c r="L2817" i="5"/>
  <c r="L2623" i="5"/>
  <c r="L2743" i="5"/>
  <c r="L2735" i="5"/>
  <c r="L2647" i="5"/>
  <c r="L2457" i="5"/>
  <c r="L2727" i="5"/>
  <c r="L2880" i="5"/>
  <c r="L2427" i="5"/>
  <c r="L2339" i="5"/>
  <c r="L2275" i="5"/>
  <c r="L2211" i="5"/>
  <c r="L2479" i="5"/>
  <c r="L2186" i="5"/>
  <c r="L2153" i="5"/>
  <c r="L2039" i="5"/>
  <c r="L2375" i="5"/>
  <c r="L2361" i="5"/>
  <c r="L2311" i="5"/>
  <c r="L2297" i="5"/>
  <c r="L2247" i="5"/>
  <c r="L2233" i="5"/>
  <c r="L2526" i="5"/>
  <c r="L2146" i="5"/>
  <c r="L2113" i="5"/>
  <c r="L2075" i="5"/>
  <c r="L2775" i="5"/>
  <c r="L2428" i="5"/>
  <c r="L2165" i="5"/>
  <c r="L2101" i="5"/>
  <c r="L1996" i="5"/>
  <c r="L1932" i="5"/>
  <c r="L1617" i="5"/>
  <c r="L2518" i="5"/>
  <c r="L1997" i="5"/>
  <c r="L1933" i="5"/>
  <c r="L1699" i="5"/>
  <c r="L1990" i="5"/>
  <c r="L1926" i="5"/>
  <c r="L1881" i="5"/>
  <c r="L1830" i="5"/>
  <c r="L1817" i="5"/>
  <c r="L1761" i="5"/>
  <c r="L1859" i="5"/>
  <c r="L1839" i="5"/>
  <c r="L1820" i="5"/>
  <c r="L1584" i="5"/>
  <c r="L1552" i="5"/>
  <c r="L1525" i="5"/>
  <c r="L1400" i="5"/>
  <c r="L1384" i="5"/>
  <c r="L1368" i="5"/>
  <c r="L1887" i="5"/>
  <c r="L1588" i="5"/>
  <c r="L1556" i="5"/>
  <c r="L1508" i="5"/>
  <c r="L1444" i="5"/>
  <c r="L1396" i="5"/>
  <c r="L1364" i="5"/>
  <c r="L1332" i="5"/>
  <c r="L1257" i="5"/>
  <c r="L1242" i="5"/>
  <c r="L1983" i="5"/>
  <c r="L1951" i="5"/>
  <c r="L1919" i="5"/>
  <c r="L1681" i="5"/>
  <c r="L1189" i="5"/>
  <c r="L1157" i="5"/>
  <c r="L1292" i="5"/>
  <c r="L1215" i="5"/>
  <c r="L1315" i="5"/>
  <c r="L1276" i="5"/>
  <c r="L1167" i="5"/>
  <c r="L1116" i="5"/>
  <c r="L1910" i="5"/>
  <c r="L1219" i="5"/>
  <c r="L1102" i="5"/>
  <c r="L1055" i="5"/>
  <c r="L959" i="5"/>
  <c r="L936" i="5"/>
  <c r="L895" i="5"/>
  <c r="L1260" i="5"/>
  <c r="L995" i="5"/>
  <c r="L839" i="5"/>
  <c r="L954" i="5"/>
  <c r="L5482" i="5"/>
  <c r="L5452" i="5"/>
  <c r="L5560" i="5"/>
  <c r="L5544" i="5"/>
  <c r="L5528" i="5"/>
  <c r="L5509" i="5"/>
  <c r="L5427" i="5"/>
  <c r="L5531" i="5"/>
  <c r="L5503" i="5"/>
  <c r="L5471" i="5"/>
  <c r="L5546" i="5"/>
  <c r="L5433" i="5"/>
  <c r="L5445" i="5"/>
  <c r="L5453" i="5"/>
  <c r="L5392" i="5"/>
  <c r="L5472" i="5"/>
  <c r="L5419" i="5"/>
  <c r="L5430" i="5"/>
  <c r="L5314" i="5"/>
  <c r="L5282" i="5"/>
  <c r="L5362" i="5"/>
  <c r="L5439" i="5"/>
  <c r="L5373" i="5"/>
  <c r="L5400" i="5"/>
  <c r="L5290" i="5"/>
  <c r="L5303" i="5"/>
  <c r="L5460" i="5"/>
  <c r="L5234" i="5"/>
  <c r="L5275" i="5"/>
  <c r="L5249" i="5"/>
  <c r="L5217" i="5"/>
  <c r="L5311" i="5"/>
  <c r="L5197" i="5"/>
  <c r="L5281" i="5"/>
  <c r="L5174" i="5"/>
  <c r="L5132" i="5"/>
  <c r="L5227" i="5"/>
  <c r="L5180" i="5"/>
  <c r="L5082" i="5"/>
  <c r="L5244" i="5"/>
  <c r="L5189" i="5"/>
  <c r="L5182" i="5"/>
  <c r="L5167" i="5"/>
  <c r="L5151" i="5"/>
  <c r="L5135" i="5"/>
  <c r="L5076" i="5"/>
  <c r="L5240" i="5"/>
  <c r="L5086" i="5"/>
  <c r="L5023" i="5"/>
  <c r="L5064" i="5"/>
  <c r="L5037" i="5"/>
  <c r="L5103" i="5"/>
  <c r="L5081" i="5"/>
  <c r="L5049" i="5"/>
  <c r="L5004" i="5"/>
  <c r="L4946" i="5"/>
  <c r="L4877" i="5"/>
  <c r="L5029" i="5"/>
  <c r="L5001" i="5"/>
  <c r="L4929" i="5"/>
  <c r="L4752" i="5"/>
  <c r="L4801" i="5"/>
  <c r="L4694" i="5"/>
  <c r="L5101" i="5"/>
  <c r="L4763" i="5"/>
  <c r="L4730" i="5"/>
  <c r="L4788" i="5"/>
  <c r="L4690" i="5"/>
  <c r="L4789" i="5"/>
  <c r="L4710" i="5"/>
  <c r="L4761" i="5"/>
  <c r="L4735" i="5"/>
  <c r="L4618" i="5"/>
  <c r="L4578" i="5"/>
  <c r="L4757" i="5"/>
  <c r="L4751" i="5"/>
  <c r="L4513" i="5"/>
  <c r="L4481" i="5"/>
  <c r="L4552" i="5"/>
  <c r="L4641" i="5"/>
  <c r="L4609" i="5"/>
  <c r="L4577" i="5"/>
  <c r="L4509" i="5"/>
  <c r="L4426" i="5"/>
  <c r="L4677" i="5"/>
  <c r="L4466" i="5"/>
  <c r="L4457" i="5"/>
  <c r="L4450" i="5"/>
  <c r="L4405" i="5"/>
  <c r="L4373" i="5"/>
  <c r="L4253" i="5"/>
  <c r="L4178" i="5"/>
  <c r="L4404" i="5"/>
  <c r="L4539" i="5"/>
  <c r="L4397" i="5"/>
  <c r="L4310" i="5"/>
  <c r="L4436" i="5"/>
  <c r="L4399" i="5"/>
  <c r="L4145" i="5"/>
  <c r="L4113" i="5"/>
  <c r="L4097" i="5"/>
  <c r="L4029" i="5"/>
  <c r="L4239" i="5"/>
  <c r="L4080" i="5"/>
  <c r="L4212" i="5"/>
  <c r="L4524" i="5"/>
  <c r="L4233" i="5"/>
  <c r="L4184" i="5"/>
  <c r="L4061" i="5"/>
  <c r="L4156" i="5"/>
  <c r="L4215" i="5"/>
  <c r="L4062" i="5"/>
  <c r="L3932" i="5"/>
  <c r="L3884" i="5"/>
  <c r="L4229" i="5"/>
  <c r="L4198" i="5"/>
  <c r="L3948" i="5"/>
  <c r="L4067" i="5"/>
  <c r="L3967" i="5"/>
  <c r="L3855" i="5"/>
  <c r="L3791" i="5"/>
  <c r="L3719" i="5"/>
  <c r="L3931" i="5"/>
  <c r="L3915" i="5"/>
  <c r="L3862" i="5"/>
  <c r="L3827" i="5"/>
  <c r="L3763" i="5"/>
  <c r="L3981" i="5"/>
  <c r="L3959" i="5"/>
  <c r="L3927" i="5"/>
  <c r="L3952" i="5"/>
  <c r="L3841" i="5"/>
  <c r="L3805" i="5"/>
  <c r="L3756" i="5"/>
  <c r="L3879" i="5"/>
  <c r="L3833" i="5"/>
  <c r="L4072" i="5"/>
  <c r="L3945" i="5"/>
  <c r="L3745" i="5"/>
  <c r="L3704" i="5"/>
  <c r="L3902" i="5"/>
  <c r="L3785" i="5"/>
  <c r="L3772" i="5"/>
  <c r="L3590" i="5"/>
  <c r="L3467" i="5"/>
  <c r="L3444" i="5"/>
  <c r="L3440" i="5"/>
  <c r="L3764" i="5"/>
  <c r="L3623" i="5"/>
  <c r="L3828" i="5"/>
  <c r="L3652" i="5"/>
  <c r="L3622" i="5"/>
  <c r="L3589" i="5"/>
  <c r="L3550" i="5"/>
  <c r="L3532" i="5"/>
  <c r="L3436" i="5"/>
  <c r="L3667" i="5"/>
  <c r="L3614" i="5"/>
  <c r="L3914" i="5"/>
  <c r="L3610" i="5"/>
  <c r="L3125" i="5"/>
  <c r="L3458" i="5"/>
  <c r="L3358" i="5"/>
  <c r="L3301" i="5"/>
  <c r="L3285" i="5"/>
  <c r="L3269" i="5"/>
  <c r="L3253" i="5"/>
  <c r="L3237" i="5"/>
  <c r="L3221" i="5"/>
  <c r="L3205" i="5"/>
  <c r="L3189" i="5"/>
  <c r="L3173" i="5"/>
  <c r="L3157" i="5"/>
  <c r="L3366" i="5"/>
  <c r="L3054" i="5"/>
  <c r="L3706" i="5"/>
  <c r="L3370" i="5"/>
  <c r="L3308" i="5"/>
  <c r="L3244" i="5"/>
  <c r="L3180" i="5"/>
  <c r="L3110" i="5"/>
  <c r="L3067" i="5"/>
  <c r="L3051" i="5"/>
  <c r="L3035" i="5"/>
  <c r="L3420" i="5"/>
  <c r="L3379" i="5"/>
  <c r="L3123" i="5"/>
  <c r="L3091" i="5"/>
  <c r="L2975" i="5"/>
  <c r="L2918" i="5"/>
  <c r="L2594" i="5"/>
  <c r="L3114" i="5"/>
  <c r="L3017" i="5"/>
  <c r="L2986" i="5"/>
  <c r="L3013" i="5"/>
  <c r="L2699" i="5"/>
  <c r="L3009" i="5"/>
  <c r="L2978" i="5"/>
  <c r="L2916" i="5"/>
  <c r="L2892" i="5"/>
  <c r="L2876" i="5"/>
  <c r="L2860" i="5"/>
  <c r="L2844" i="5"/>
  <c r="L2828" i="5"/>
  <c r="L2812" i="5"/>
  <c r="L2796" i="5"/>
  <c r="L2780" i="5"/>
  <c r="L2764" i="5"/>
  <c r="L2732" i="5"/>
  <c r="L2636" i="5"/>
  <c r="L3130" i="5"/>
  <c r="L2614" i="5"/>
  <c r="L2586" i="5"/>
  <c r="L3002" i="5"/>
  <c r="L2972" i="5"/>
  <c r="L2886" i="5"/>
  <c r="L2854" i="5"/>
  <c r="L2822" i="5"/>
  <c r="L2706" i="5"/>
  <c r="L2686" i="5"/>
  <c r="L2688" i="5"/>
  <c r="L2531" i="5"/>
  <c r="L2997" i="5"/>
  <c r="L2549" i="5"/>
  <c r="L2533" i="5"/>
  <c r="L2695" i="5"/>
  <c r="L2476" i="5"/>
  <c r="L2875" i="5"/>
  <c r="L2867" i="5"/>
  <c r="L2539" i="5"/>
  <c r="L2449" i="5"/>
  <c r="L2859" i="5"/>
  <c r="L2729" i="5"/>
  <c r="L2847" i="5"/>
  <c r="L2787" i="5"/>
  <c r="L2551" i="5"/>
  <c r="L2516" i="5"/>
  <c r="L2379" i="5"/>
  <c r="L2315" i="5"/>
  <c r="L2251" i="5"/>
  <c r="L2080" i="5"/>
  <c r="L2169" i="5"/>
  <c r="L2131" i="5"/>
  <c r="L2051" i="5"/>
  <c r="L2019" i="5"/>
  <c r="L1987" i="5"/>
  <c r="L1955" i="5"/>
  <c r="L1923" i="5"/>
  <c r="L1891" i="5"/>
  <c r="L2503" i="5"/>
  <c r="L2420" i="5"/>
  <c r="L2335" i="5"/>
  <c r="L2321" i="5"/>
  <c r="L2271" i="5"/>
  <c r="L2257" i="5"/>
  <c r="L2207" i="5"/>
  <c r="L2172" i="5"/>
  <c r="L2108" i="5"/>
  <c r="L2012" i="5"/>
  <c r="L2495" i="5"/>
  <c r="L2350" i="5"/>
  <c r="L2286" i="5"/>
  <c r="L2162" i="5"/>
  <c r="L2129" i="5"/>
  <c r="L2091" i="5"/>
  <c r="L2027" i="5"/>
  <c r="L2777" i="5"/>
  <c r="L2181" i="5"/>
  <c r="L2164" i="5"/>
  <c r="L2100" i="5"/>
  <c r="L2052" i="5"/>
  <c r="L1988" i="5"/>
  <c r="L1924" i="5"/>
  <c r="L2042" i="5"/>
  <c r="L1943" i="5"/>
  <c r="L2066" i="5"/>
  <c r="L1967" i="5"/>
  <c r="L2843" i="5"/>
  <c r="L1747" i="5"/>
  <c r="L2058" i="5"/>
  <c r="L1994" i="5"/>
  <c r="L1962" i="5"/>
  <c r="L1365" i="5"/>
  <c r="L1989" i="5"/>
  <c r="L1925" i="5"/>
  <c r="L1857" i="5"/>
  <c r="L1806" i="5"/>
  <c r="L1726" i="5"/>
  <c r="L1637" i="5"/>
  <c r="L1883" i="5"/>
  <c r="L1863" i="5"/>
  <c r="L1844" i="5"/>
  <c r="L1821" i="5"/>
  <c r="L1819" i="5"/>
  <c r="L1737" i="5"/>
  <c r="L1504" i="5"/>
  <c r="L1485" i="5"/>
  <c r="L1464" i="5"/>
  <c r="L1421" i="5"/>
  <c r="L1352" i="5"/>
  <c r="L2048" i="5"/>
  <c r="L1742" i="5"/>
  <c r="L1264" i="5"/>
  <c r="L1729" i="5"/>
  <c r="L1769" i="5"/>
  <c r="L1582" i="5"/>
  <c r="L1550" i="5"/>
  <c r="L1526" i="5"/>
  <c r="L1484" i="5"/>
  <c r="L1420" i="5"/>
  <c r="L1390" i="5"/>
  <c r="L1358" i="5"/>
  <c r="L1326" i="5"/>
  <c r="L1293" i="5"/>
  <c r="L1258" i="5"/>
  <c r="L1745" i="5"/>
  <c r="L1279" i="5"/>
  <c r="L1306" i="5"/>
  <c r="L1050" i="5"/>
  <c r="L1018" i="5"/>
  <c r="L1223" i="5"/>
  <c r="L1191" i="5"/>
  <c r="L1133" i="5"/>
  <c r="L1909" i="5"/>
  <c r="L1024" i="5"/>
  <c r="L935" i="5"/>
  <c r="L912" i="5"/>
  <c r="L871" i="5"/>
  <c r="L836" i="5"/>
  <c r="L796" i="5"/>
  <c r="L1135" i="5"/>
  <c r="L1107" i="5"/>
  <c r="L1059" i="5"/>
  <c r="L1037" i="5"/>
  <c r="L1231" i="5"/>
  <c r="L1154" i="5"/>
  <c r="L890" i="5"/>
  <c r="L5511" i="5"/>
  <c r="L5477" i="5"/>
  <c r="L5426" i="5"/>
  <c r="L5481" i="5"/>
  <c r="L5499" i="5"/>
  <c r="L5467" i="5"/>
  <c r="L5412" i="5"/>
  <c r="L5464" i="5"/>
  <c r="L5383" i="5"/>
  <c r="L5357" i="5"/>
  <c r="L5339" i="5"/>
  <c r="L5432" i="5"/>
  <c r="L5367" i="5"/>
  <c r="L5273" i="5"/>
  <c r="L5372" i="5"/>
  <c r="L5338" i="5"/>
  <c r="L5241" i="5"/>
  <c r="L5293" i="5"/>
  <c r="L5255" i="5"/>
  <c r="L5258" i="5"/>
  <c r="L5280" i="5"/>
  <c r="L5190" i="5"/>
  <c r="L5172" i="5"/>
  <c r="L5150" i="5"/>
  <c r="L5205" i="5"/>
  <c r="L5118" i="5"/>
  <c r="L5242" i="5"/>
  <c r="L5067" i="5"/>
  <c r="L5091" i="5"/>
  <c r="L4974" i="5"/>
  <c r="L4972" i="5"/>
  <c r="L4917" i="5"/>
  <c r="L4853" i="5"/>
  <c r="L5035" i="5"/>
  <c r="L5075" i="5"/>
  <c r="L5014" i="5"/>
  <c r="L4950" i="5"/>
  <c r="L4744" i="5"/>
  <c r="L4753" i="5"/>
  <c r="L5012" i="5"/>
  <c r="L4982" i="5"/>
  <c r="L5094" i="5"/>
  <c r="L4722" i="5"/>
  <c r="L4787" i="5"/>
  <c r="L4713" i="5"/>
  <c r="L4746" i="5"/>
  <c r="L4742" i="5"/>
  <c r="L4825" i="5"/>
  <c r="L4737" i="5"/>
  <c r="L4658" i="5"/>
  <c r="L4611" i="5"/>
  <c r="L4594" i="5"/>
  <c r="L4571" i="5"/>
  <c r="L4656" i="5"/>
  <c r="L4815" i="5"/>
  <c r="L4543" i="5"/>
  <c r="L4561" i="5"/>
  <c r="L4544" i="5"/>
  <c r="L4632" i="5"/>
  <c r="L4600" i="5"/>
  <c r="L4565" i="5"/>
  <c r="L4510" i="5"/>
  <c r="L4477" i="5"/>
  <c r="L4671" i="5"/>
  <c r="L4521" i="5"/>
  <c r="L4644" i="5"/>
  <c r="L4612" i="5"/>
  <c r="L4580" i="5"/>
  <c r="L4485" i="5"/>
  <c r="L4394" i="5"/>
  <c r="L4268" i="5"/>
  <c r="L4540" i="5"/>
  <c r="L4372" i="5"/>
  <c r="L4547" i="5"/>
  <c r="L4422" i="5"/>
  <c r="L4395" i="5"/>
  <c r="L4363" i="5"/>
  <c r="L4309" i="5"/>
  <c r="L4432" i="5"/>
  <c r="L4387" i="5"/>
  <c r="L4209" i="5"/>
  <c r="L4160" i="5"/>
  <c r="L4144" i="5"/>
  <c r="L4112" i="5"/>
  <c r="L4096" i="5"/>
  <c r="L4074" i="5"/>
  <c r="L4402" i="5"/>
  <c r="L4223" i="5"/>
  <c r="L4019" i="5"/>
  <c r="L3999" i="5"/>
  <c r="L4258" i="5"/>
  <c r="L4020" i="5"/>
  <c r="L4531" i="5"/>
  <c r="L4232" i="5"/>
  <c r="L4183" i="5"/>
  <c r="L4057" i="5"/>
  <c r="L4243" i="5"/>
  <c r="L4124" i="5"/>
  <c r="L4092" i="5"/>
  <c r="L4217" i="5"/>
  <c r="L3908" i="5"/>
  <c r="L4060" i="5"/>
  <c r="L3847" i="5"/>
  <c r="L3783" i="5"/>
  <c r="L4190" i="5"/>
  <c r="L3859" i="5"/>
  <c r="L3819" i="5"/>
  <c r="L3755" i="5"/>
  <c r="L3958" i="5"/>
  <c r="L3926" i="5"/>
  <c r="L3954" i="5"/>
  <c r="L3749" i="5"/>
  <c r="L3872" i="5"/>
  <c r="L3906" i="5"/>
  <c r="L3878" i="5"/>
  <c r="L3734" i="5"/>
  <c r="L4071" i="5"/>
  <c r="L3933" i="5"/>
  <c r="L3880" i="5"/>
  <c r="L3925" i="5"/>
  <c r="L3789" i="5"/>
  <c r="L3817" i="5"/>
  <c r="L3709" i="5"/>
  <c r="L3619" i="5"/>
  <c r="L3681" i="5"/>
  <c r="L3655" i="5"/>
  <c r="L3861" i="5"/>
  <c r="L3640" i="5"/>
  <c r="L3604" i="5"/>
  <c r="L3588" i="5"/>
  <c r="L3396" i="5"/>
  <c r="L3669" i="5"/>
  <c r="L3643" i="5"/>
  <c r="L3566" i="5"/>
  <c r="L3548" i="5"/>
  <c r="L3509" i="5"/>
  <c r="L3492" i="5"/>
  <c r="L3427" i="5"/>
  <c r="L3395" i="5"/>
  <c r="L3635" i="5"/>
  <c r="L3609" i="5"/>
  <c r="L3543" i="5"/>
  <c r="L3455" i="5"/>
  <c r="L3475" i="5"/>
  <c r="L3304" i="5"/>
  <c r="L3671" i="5"/>
  <c r="L3513" i="5"/>
  <c r="L3011" i="5"/>
  <c r="L2979" i="5"/>
  <c r="L2947" i="5"/>
  <c r="L3702" i="5"/>
  <c r="L3300" i="5"/>
  <c r="L3236" i="5"/>
  <c r="L3172" i="5"/>
  <c r="L3617" i="5"/>
  <c r="L3066" i="5"/>
  <c r="L3050" i="5"/>
  <c r="L3378" i="5"/>
  <c r="L2985" i="5"/>
  <c r="L2954" i="5"/>
  <c r="L2722" i="5"/>
  <c r="L3491" i="5"/>
  <c r="L2935" i="5"/>
  <c r="L3084" i="5"/>
  <c r="L2977" i="5"/>
  <c r="L2946" i="5"/>
  <c r="L2912" i="5"/>
  <c r="L2652" i="5"/>
  <c r="L2600" i="5"/>
  <c r="L3001" i="5"/>
  <c r="L2970" i="5"/>
  <c r="L2940" i="5"/>
  <c r="L2908" i="5"/>
  <c r="L2885" i="5"/>
  <c r="L2853" i="5"/>
  <c r="L2821" i="5"/>
  <c r="L2789" i="5"/>
  <c r="L2757" i="5"/>
  <c r="L2725" i="5"/>
  <c r="L2702" i="5"/>
  <c r="L2592" i="5"/>
  <c r="L2831" i="5"/>
  <c r="L2771" i="5"/>
  <c r="L2887" i="5"/>
  <c r="L2827" i="5"/>
  <c r="L2548" i="5"/>
  <c r="L2532" i="5"/>
  <c r="L2514" i="5"/>
  <c r="L2498" i="5"/>
  <c r="L2879" i="5"/>
  <c r="L2819" i="5"/>
  <c r="L2631" i="5"/>
  <c r="L2625" i="5"/>
  <c r="L2425" i="5"/>
  <c r="L2915" i="5"/>
  <c r="L2840" i="5"/>
  <c r="L2575" i="5"/>
  <c r="L2832" i="5"/>
  <c r="L2649" i="5"/>
  <c r="L2521" i="5"/>
  <c r="L3687" i="5"/>
  <c r="L2849" i="5"/>
  <c r="L2663" i="5"/>
  <c r="L2552" i="5"/>
  <c r="L2512" i="5"/>
  <c r="L2355" i="5"/>
  <c r="L2227" i="5"/>
  <c r="L2147" i="5"/>
  <c r="L2110" i="5"/>
  <c r="L2359" i="5"/>
  <c r="L2345" i="5"/>
  <c r="L2295" i="5"/>
  <c r="L2281" i="5"/>
  <c r="L2231" i="5"/>
  <c r="L2188" i="5"/>
  <c r="L2494" i="5"/>
  <c r="L2326" i="5"/>
  <c r="L2262" i="5"/>
  <c r="L2178" i="5"/>
  <c r="L2145" i="5"/>
  <c r="L2107" i="5"/>
  <c r="L2475" i="5"/>
  <c r="L2434" i="5"/>
  <c r="L2197" i="5"/>
  <c r="L2180" i="5"/>
  <c r="L2117" i="5"/>
  <c r="L2045" i="5"/>
  <c r="L2020" i="5"/>
  <c r="L1980" i="5"/>
  <c r="L1950" i="5"/>
  <c r="L1707" i="5"/>
  <c r="L1978" i="5"/>
  <c r="L1942" i="5"/>
  <c r="L2524" i="5"/>
  <c r="L1999" i="5"/>
  <c r="L1911" i="5"/>
  <c r="L1795" i="5"/>
  <c r="L1667" i="5"/>
  <c r="L1993" i="5"/>
  <c r="L1961" i="5"/>
  <c r="L1930" i="5"/>
  <c r="L1846" i="5"/>
  <c r="L1833" i="5"/>
  <c r="L1904" i="5"/>
  <c r="L1868" i="5"/>
  <c r="L1843" i="5"/>
  <c r="L1823" i="5"/>
  <c r="L1801" i="5"/>
  <c r="L1509" i="5"/>
  <c r="L2050" i="5"/>
  <c r="L1896" i="5"/>
  <c r="L1689" i="5"/>
  <c r="L1890" i="5"/>
  <c r="L1612" i="5"/>
  <c r="L1580" i="5"/>
  <c r="L1548" i="5"/>
  <c r="L1524" i="5"/>
  <c r="L1502" i="5"/>
  <c r="L1460" i="5"/>
  <c r="L1388" i="5"/>
  <c r="L1356" i="5"/>
  <c r="L1324" i="5"/>
  <c r="L1274" i="5"/>
  <c r="L1986" i="5"/>
  <c r="L1954" i="5"/>
  <c r="L1922" i="5"/>
  <c r="L1782" i="5"/>
  <c r="L1181" i="5"/>
  <c r="L1149" i="5"/>
  <c r="L1320" i="5"/>
  <c r="L1227" i="5"/>
  <c r="L1109" i="5"/>
  <c r="L1299" i="5"/>
  <c r="L1169" i="5"/>
  <c r="L1130" i="5"/>
  <c r="L1098" i="5"/>
  <c r="L804" i="5"/>
  <c r="L1288" i="5"/>
  <c r="L1250" i="5"/>
  <c r="L1205" i="5"/>
  <c r="L1072" i="5"/>
  <c r="L1023" i="5"/>
  <c r="L976" i="5"/>
  <c r="L952" i="5"/>
  <c r="L911" i="5"/>
  <c r="L888" i="5"/>
  <c r="L832" i="5"/>
  <c r="L1272" i="5"/>
  <c r="L1011" i="5"/>
  <c r="L989" i="5"/>
  <c r="L1297" i="5"/>
  <c r="L1243" i="5"/>
  <c r="L1171" i="5"/>
  <c r="L865" i="5"/>
  <c r="L830" i="5"/>
  <c r="L727" i="5"/>
  <c r="L663" i="5"/>
  <c r="L599" i="5"/>
  <c r="L535" i="5"/>
  <c r="L471" i="5"/>
  <c r="L407" i="5"/>
  <c r="L921" i="5"/>
  <c r="L772" i="5"/>
  <c r="L644" i="5"/>
  <c r="L516" i="5"/>
  <c r="L388" i="5"/>
  <c r="L346" i="5"/>
  <c r="L933" i="5"/>
  <c r="L713" i="5"/>
  <c r="L688" i="5"/>
  <c r="L607" i="5"/>
  <c r="L585" i="5"/>
  <c r="L560" i="5"/>
  <c r="L457" i="5"/>
  <c r="L432" i="5"/>
  <c r="L35" i="5"/>
  <c r="L56" i="5"/>
  <c r="L941" i="5"/>
  <c r="L754" i="5"/>
  <c r="L626" i="5"/>
  <c r="L498" i="5"/>
  <c r="L370" i="5"/>
  <c r="L814" i="5"/>
  <c r="L1195" i="5"/>
  <c r="L1115" i="5"/>
  <c r="L929" i="5"/>
  <c r="L776" i="5"/>
  <c r="L721" i="5"/>
  <c r="L712" i="5"/>
  <c r="L657" i="5"/>
  <c r="L648" i="5"/>
  <c r="L593" i="5"/>
  <c r="L584" i="5"/>
  <c r="L529" i="5"/>
  <c r="L520" i="5"/>
  <c r="L465" i="5"/>
  <c r="L456" i="5"/>
  <c r="L401" i="5"/>
  <c r="L392" i="5"/>
  <c r="L337" i="5"/>
  <c r="L724" i="5"/>
  <c r="L596" i="5"/>
  <c r="L468" i="5"/>
  <c r="L340" i="5"/>
  <c r="L37" i="5"/>
  <c r="L873" i="5"/>
  <c r="L751" i="5"/>
  <c r="L729" i="5"/>
  <c r="L704" i="5"/>
  <c r="L623" i="5"/>
  <c r="L601" i="5"/>
  <c r="L576" i="5"/>
  <c r="L473" i="5"/>
  <c r="L448" i="5"/>
  <c r="L367" i="5"/>
  <c r="L345" i="5"/>
  <c r="L334" i="5"/>
  <c r="L318" i="5"/>
  <c r="L302" i="5"/>
  <c r="L286" i="5"/>
  <c r="L270" i="5"/>
  <c r="L254" i="5"/>
  <c r="L238" i="5"/>
  <c r="L222" i="5"/>
  <c r="L206" i="5"/>
  <c r="L190" i="5"/>
  <c r="L174" i="5"/>
  <c r="L158" i="5"/>
  <c r="L142" i="5"/>
  <c r="L126" i="5"/>
  <c r="L110" i="5"/>
  <c r="L94" i="5"/>
  <c r="L78" i="5"/>
  <c r="L62" i="5"/>
  <c r="L885" i="5"/>
  <c r="L738" i="5"/>
  <c r="L610" i="5"/>
  <c r="L482" i="5"/>
  <c r="L354" i="5"/>
  <c r="L1075" i="5"/>
  <c r="L1053" i="5"/>
  <c r="L934" i="5"/>
  <c r="L902" i="5"/>
  <c r="L870" i="5"/>
  <c r="L1194" i="5"/>
  <c r="L1042" i="5"/>
  <c r="L851" i="5"/>
  <c r="L787" i="5"/>
  <c r="L1244" i="5"/>
  <c r="L1155" i="5"/>
  <c r="L861" i="5"/>
  <c r="L743" i="5"/>
  <c r="L679" i="5"/>
  <c r="L615" i="5"/>
  <c r="L551" i="5"/>
  <c r="L487" i="5"/>
  <c r="L423" i="5"/>
  <c r="L917" i="5"/>
  <c r="L849" i="5"/>
  <c r="L676" i="5"/>
  <c r="L548" i="5"/>
  <c r="L420" i="5"/>
  <c r="L49" i="5"/>
  <c r="L745" i="5"/>
  <c r="L720" i="5"/>
  <c r="L617" i="5"/>
  <c r="L592" i="5"/>
  <c r="L489" i="5"/>
  <c r="L464" i="5"/>
  <c r="L361" i="5"/>
  <c r="L333" i="5"/>
  <c r="L317" i="5"/>
  <c r="L301" i="5"/>
  <c r="L285" i="5"/>
  <c r="L269" i="5"/>
  <c r="L253" i="5"/>
  <c r="L237" i="5"/>
  <c r="L221" i="5"/>
  <c r="L205" i="5"/>
  <c r="L189" i="5"/>
  <c r="L173" i="5"/>
  <c r="L157" i="5"/>
  <c r="L141" i="5"/>
  <c r="L125" i="5"/>
  <c r="L109" i="5"/>
  <c r="L93" i="5"/>
  <c r="L77" i="5"/>
  <c r="L61" i="5"/>
  <c r="L335" i="5"/>
  <c r="L319" i="5"/>
  <c r="L295" i="5"/>
  <c r="L263" i="5"/>
  <c r="L231" i="5"/>
  <c r="L199" i="5"/>
  <c r="L167" i="5"/>
  <c r="L135" i="5"/>
  <c r="L103" i="5"/>
  <c r="L71" i="5"/>
  <c r="L722" i="5"/>
  <c r="L594" i="5"/>
  <c r="L466" i="5"/>
  <c r="L341" i="5"/>
  <c r="L1027" i="5"/>
  <c r="L1005" i="5"/>
  <c r="L963" i="5"/>
  <c r="L823" i="5"/>
  <c r="L757" i="5"/>
  <c r="L693" i="5"/>
  <c r="L629" i="5"/>
  <c r="L565" i="5"/>
  <c r="L501" i="5"/>
  <c r="L437" i="5"/>
  <c r="L373" i="5"/>
  <c r="L1654" i="5"/>
  <c r="L1314" i="5"/>
  <c r="L1114" i="5"/>
  <c r="L1090" i="5"/>
  <c r="L962" i="5"/>
  <c r="L828" i="5"/>
  <c r="L1179" i="5"/>
  <c r="L925" i="5"/>
  <c r="L737" i="5"/>
  <c r="L728" i="5"/>
  <c r="L673" i="5"/>
  <c r="L664" i="5"/>
  <c r="L609" i="5"/>
  <c r="L600" i="5"/>
  <c r="L545" i="5"/>
  <c r="L536" i="5"/>
  <c r="L481" i="5"/>
  <c r="L472" i="5"/>
  <c r="L417" i="5"/>
  <c r="L408" i="5"/>
  <c r="L353" i="5"/>
  <c r="L344" i="5"/>
  <c r="L845" i="5"/>
  <c r="L756" i="5"/>
  <c r="L628" i="5"/>
  <c r="L500" i="5"/>
  <c r="L372" i="5"/>
  <c r="L932" i="5"/>
  <c r="L869" i="5"/>
  <c r="L897" i="5"/>
  <c r="L761" i="5"/>
  <c r="L736" i="5"/>
  <c r="L655" i="5"/>
  <c r="L633" i="5"/>
  <c r="L608" i="5"/>
  <c r="L527" i="5"/>
  <c r="L505" i="5"/>
  <c r="L480" i="5"/>
  <c r="L399" i="5"/>
  <c r="L377" i="5"/>
  <c r="L352" i="5"/>
  <c r="L336" i="5"/>
  <c r="L320" i="5"/>
  <c r="L296" i="5"/>
  <c r="L264" i="5"/>
  <c r="L232" i="5"/>
  <c r="L200" i="5"/>
  <c r="L168" i="5"/>
  <c r="L136" i="5"/>
  <c r="L104" i="5"/>
  <c r="L72" i="5"/>
  <c r="L826" i="5"/>
  <c r="L706" i="5"/>
  <c r="L578" i="5"/>
  <c r="L450" i="5"/>
  <c r="L33" i="5"/>
  <c r="L1253" i="5"/>
  <c r="L1222" i="5"/>
  <c r="L1146" i="5"/>
  <c r="L1010" i="5"/>
  <c r="L946" i="5"/>
  <c r="L930" i="5"/>
  <c r="L914" i="5"/>
  <c r="L898" i="5"/>
  <c r="L882" i="5"/>
  <c r="L866" i="5"/>
  <c r="L799" i="5"/>
  <c r="L1256" i="5"/>
  <c r="L1203" i="5"/>
  <c r="L1132" i="5"/>
  <c r="L695" i="5"/>
  <c r="L631" i="5"/>
  <c r="L567" i="5"/>
  <c r="L503" i="5"/>
  <c r="L439" i="5"/>
  <c r="L375" i="5"/>
  <c r="L837" i="5"/>
  <c r="L708" i="5"/>
  <c r="L580" i="5"/>
  <c r="L452" i="5"/>
  <c r="L48" i="5"/>
  <c r="L34" i="5"/>
  <c r="L752" i="5"/>
  <c r="L649" i="5"/>
  <c r="L624" i="5"/>
  <c r="L543" i="5"/>
  <c r="L521" i="5"/>
  <c r="L496" i="5"/>
  <c r="L393" i="5"/>
  <c r="L368" i="5"/>
  <c r="L287" i="5"/>
  <c r="L255" i="5"/>
  <c r="L223" i="5"/>
  <c r="L191" i="5"/>
  <c r="L159" i="5"/>
  <c r="L127" i="5"/>
  <c r="L95" i="5"/>
  <c r="L63" i="5"/>
  <c r="L881" i="5"/>
  <c r="L690" i="5"/>
  <c r="L562" i="5"/>
  <c r="L434" i="5"/>
  <c r="L1121" i="5"/>
  <c r="L1044" i="5"/>
  <c r="L1021" i="5"/>
  <c r="L979" i="5"/>
  <c r="L807" i="5"/>
  <c r="L741" i="5"/>
  <c r="L677" i="5"/>
  <c r="L613" i="5"/>
  <c r="L549" i="5"/>
  <c r="L485" i="5"/>
  <c r="L421" i="5"/>
  <c r="L357" i="5"/>
  <c r="L1655" i="5"/>
  <c r="L1298" i="5"/>
  <c r="L1186" i="5"/>
  <c r="L1058" i="5"/>
  <c r="L1313" i="5"/>
  <c r="L1255" i="5"/>
  <c r="L1233" i="5"/>
  <c r="L1163" i="5"/>
  <c r="L829" i="5"/>
  <c r="L753" i="5"/>
  <c r="L744" i="5"/>
  <c r="L689" i="5"/>
  <c r="L680" i="5"/>
  <c r="L625" i="5"/>
  <c r="L616" i="5"/>
  <c r="L561" i="5"/>
  <c r="L552" i="5"/>
  <c r="L497" i="5"/>
  <c r="L488" i="5"/>
  <c r="L433" i="5"/>
  <c r="L424" i="5"/>
  <c r="L369" i="5"/>
  <c r="L360" i="5"/>
  <c r="L843" i="5"/>
  <c r="L660" i="5"/>
  <c r="L532" i="5"/>
  <c r="L404" i="5"/>
  <c r="L913" i="5"/>
  <c r="L905" i="5"/>
  <c r="L893" i="5"/>
  <c r="L777" i="5"/>
  <c r="L768" i="5"/>
  <c r="L687" i="5"/>
  <c r="L665" i="5"/>
  <c r="L640" i="5"/>
  <c r="L559" i="5"/>
  <c r="L537" i="5"/>
  <c r="L512" i="5"/>
  <c r="L431" i="5"/>
  <c r="L409" i="5"/>
  <c r="L384" i="5"/>
  <c r="L326" i="5"/>
  <c r="L310" i="5"/>
  <c r="L294" i="5"/>
  <c r="L278" i="5"/>
  <c r="L262" i="5"/>
  <c r="L246" i="5"/>
  <c r="L230" i="5"/>
  <c r="L214" i="5"/>
  <c r="L198" i="5"/>
  <c r="L182" i="5"/>
  <c r="L166" i="5"/>
  <c r="L150" i="5"/>
  <c r="L134" i="5"/>
  <c r="L118" i="5"/>
  <c r="L102" i="5"/>
  <c r="L86" i="5"/>
  <c r="L70" i="5"/>
  <c r="L42" i="5"/>
  <c r="L288" i="5"/>
  <c r="L256" i="5"/>
  <c r="L224" i="5"/>
  <c r="L192" i="5"/>
  <c r="L160" i="5"/>
  <c r="L128" i="5"/>
  <c r="L96" i="5"/>
  <c r="L64" i="5"/>
  <c r="L674" i="5"/>
  <c r="L546" i="5"/>
  <c r="L418" i="5"/>
  <c r="L813" i="5"/>
  <c r="L1043" i="5"/>
  <c r="L950" i="5"/>
  <c r="L918" i="5"/>
  <c r="L886" i="5"/>
  <c r="L1295" i="5"/>
  <c r="L1162" i="5"/>
  <c r="L1134" i="5"/>
  <c r="L1106" i="5"/>
  <c r="L978" i="5"/>
  <c r="L819" i="5"/>
  <c r="L795" i="5"/>
  <c r="L1187" i="5"/>
  <c r="L821" i="5"/>
  <c r="L775" i="5"/>
  <c r="L711" i="5"/>
  <c r="L647" i="5"/>
  <c r="L583" i="5"/>
  <c r="L519" i="5"/>
  <c r="L455" i="5"/>
  <c r="L391" i="5"/>
  <c r="L846" i="5"/>
  <c r="L740" i="5"/>
  <c r="L612" i="5"/>
  <c r="L484" i="5"/>
  <c r="L356" i="5"/>
  <c r="L937" i="5"/>
  <c r="L703" i="5"/>
  <c r="L681" i="5"/>
  <c r="L656" i="5"/>
  <c r="L575" i="5"/>
  <c r="L553" i="5"/>
  <c r="L528" i="5"/>
  <c r="L447" i="5"/>
  <c r="L425" i="5"/>
  <c r="L400" i="5"/>
  <c r="L325" i="5"/>
  <c r="L309" i="5"/>
  <c r="L293" i="5"/>
  <c r="L277" i="5"/>
  <c r="L261" i="5"/>
  <c r="L245" i="5"/>
  <c r="L229" i="5"/>
  <c r="L213" i="5"/>
  <c r="L197" i="5"/>
  <c r="L181" i="5"/>
  <c r="L165" i="5"/>
  <c r="L149" i="5"/>
  <c r="L133" i="5"/>
  <c r="L117" i="5"/>
  <c r="L101" i="5"/>
  <c r="L85" i="5"/>
  <c r="L69" i="5"/>
  <c r="L38" i="5"/>
  <c r="L327" i="5"/>
  <c r="L311" i="5"/>
  <c r="L279" i="5"/>
  <c r="L247" i="5"/>
  <c r="L215" i="5"/>
  <c r="L183" i="5"/>
  <c r="L151" i="5"/>
  <c r="L119" i="5"/>
  <c r="L87" i="5"/>
  <c r="L55" i="5"/>
  <c r="L32" i="5"/>
  <c r="L945" i="5"/>
  <c r="L877" i="5"/>
  <c r="L658" i="5"/>
  <c r="L530" i="5"/>
  <c r="L402" i="5"/>
  <c r="L805" i="5"/>
  <c r="L1147" i="5"/>
  <c r="L1117" i="5"/>
  <c r="L827" i="5"/>
  <c r="L769" i="5"/>
  <c r="L760" i="5"/>
  <c r="L705" i="5"/>
  <c r="L696" i="5"/>
  <c r="L641" i="5"/>
  <c r="L632" i="5"/>
  <c r="L577" i="5"/>
  <c r="L568" i="5"/>
  <c r="L513" i="5"/>
  <c r="L504" i="5"/>
  <c r="L449" i="5"/>
  <c r="L440" i="5"/>
  <c r="L385" i="5"/>
  <c r="L376" i="5"/>
  <c r="L857" i="5"/>
  <c r="L692" i="5"/>
  <c r="L564" i="5"/>
  <c r="L436" i="5"/>
  <c r="L909" i="5"/>
  <c r="L362" i="5"/>
  <c r="L901" i="5"/>
  <c r="L784" i="5"/>
  <c r="L719" i="5"/>
  <c r="L697" i="5"/>
  <c r="L672" i="5"/>
  <c r="L591" i="5"/>
  <c r="L569" i="5"/>
  <c r="L544" i="5"/>
  <c r="L441" i="5"/>
  <c r="L416" i="5"/>
  <c r="L889" i="5"/>
  <c r="L810" i="5"/>
  <c r="L328" i="5"/>
  <c r="L312" i="5"/>
  <c r="L280" i="5"/>
  <c r="L248" i="5"/>
  <c r="L216" i="5"/>
  <c r="L184" i="5"/>
  <c r="L152" i="5"/>
  <c r="L120" i="5"/>
  <c r="L88" i="5"/>
  <c r="L54" i="5"/>
  <c r="L770" i="5"/>
  <c r="L642" i="5"/>
  <c r="L514" i="5"/>
  <c r="L386" i="5"/>
  <c r="L50" i="5"/>
  <c r="L811" i="5"/>
  <c r="L5190" i="4"/>
  <c r="L54" i="4"/>
  <c r="L2686" i="4"/>
  <c r="L3452" i="4"/>
  <c r="L362" i="4"/>
  <c r="L4093" i="4"/>
  <c r="L3546" i="4"/>
  <c r="L2525" i="4"/>
  <c r="L933" i="4"/>
  <c r="L3273" i="4"/>
  <c r="L124" i="4"/>
  <c r="L2079" i="4"/>
  <c r="L2061" i="4"/>
  <c r="L4447" i="4"/>
  <c r="L1387" i="4"/>
  <c r="L4059" i="4"/>
  <c r="L3115" i="4"/>
  <c r="L4371" i="4"/>
  <c r="L3554" i="4"/>
  <c r="L3131" i="4"/>
  <c r="L3326" i="4"/>
  <c r="L3528" i="4"/>
  <c r="L5563" i="4"/>
  <c r="L5362" i="4"/>
  <c r="L5095" i="4"/>
  <c r="L4108" i="4"/>
  <c r="L3437" i="4"/>
  <c r="L2893" i="4"/>
  <c r="L1442" i="4"/>
  <c r="L1370" i="4"/>
  <c r="L1298" i="4"/>
  <c r="L410" i="4"/>
  <c r="L2766" i="4"/>
  <c r="L1049" i="4"/>
  <c r="L1441" i="4"/>
  <c r="L506" i="4"/>
  <c r="L5535" i="4"/>
  <c r="L5377" i="4"/>
  <c r="L5341" i="4"/>
  <c r="L5297" i="4"/>
  <c r="L5185" i="4"/>
  <c r="L3330" i="4"/>
  <c r="L2731" i="4"/>
  <c r="L1713" i="4"/>
  <c r="L2197" i="4"/>
  <c r="L637" i="4"/>
  <c r="L469" i="4"/>
  <c r="L5059" i="4"/>
  <c r="L3405" i="4"/>
  <c r="L5551" i="4"/>
  <c r="L5249" i="4"/>
  <c r="L5274" i="4"/>
  <c r="L5238" i="4"/>
  <c r="L5316" i="4"/>
  <c r="L4804" i="4"/>
  <c r="L4746" i="4"/>
  <c r="L4807" i="4"/>
  <c r="L4243" i="4"/>
  <c r="L4170" i="4"/>
  <c r="L4153" i="4"/>
  <c r="L3647" i="4"/>
  <c r="L3568" i="4"/>
  <c r="L3530" i="4"/>
  <c r="L3193" i="4"/>
  <c r="L2974" i="4"/>
  <c r="L2317" i="4"/>
  <c r="L2144" i="4"/>
  <c r="L1160" i="4"/>
  <c r="L277" i="4"/>
  <c r="L3338" i="4"/>
  <c r="L74" i="4"/>
  <c r="L1917" i="4"/>
  <c r="L3573" i="4"/>
  <c r="L2405" i="4"/>
  <c r="L5232" i="4"/>
  <c r="L4962" i="4"/>
  <c r="L4759" i="4"/>
  <c r="L4590" i="4"/>
  <c r="L4242" i="4"/>
  <c r="L4369" i="4"/>
  <c r="L4064" i="4"/>
  <c r="L4099" i="4"/>
  <c r="L3863" i="4"/>
  <c r="L3646" i="4"/>
  <c r="L2145" i="4"/>
  <c r="L1586" i="4"/>
  <c r="L650" i="4"/>
  <c r="L72" i="4"/>
  <c r="L5004" i="4"/>
  <c r="L2499" i="4"/>
  <c r="L2365" i="4"/>
  <c r="L1013" i="4"/>
  <c r="L1580" i="4"/>
  <c r="L1255" i="4"/>
  <c r="L941" i="4"/>
  <c r="L4583" i="4"/>
  <c r="L1023" i="4"/>
  <c r="L2629" i="4"/>
  <c r="L1146" i="4"/>
  <c r="L2665" i="4"/>
  <c r="L2656" i="4"/>
  <c r="L1489" i="4"/>
  <c r="L1086" i="4"/>
  <c r="L5163" i="4"/>
  <c r="L32" i="4"/>
  <c r="L3254" i="4"/>
  <c r="L1477" i="4"/>
  <c r="L4773" i="4"/>
  <c r="L528" i="4"/>
  <c r="L1068" i="4"/>
  <c r="L4811" i="4"/>
  <c r="L2620" i="4"/>
  <c r="L2663" i="4"/>
  <c r="L2824" i="4"/>
  <c r="L1423" i="4"/>
  <c r="L3263" i="4"/>
  <c r="L2671" i="4"/>
  <c r="L3133" i="4"/>
  <c r="L1769" i="4"/>
  <c r="L4918" i="4"/>
  <c r="L1495" i="4"/>
  <c r="L1937" i="4"/>
  <c r="L3183" i="4"/>
  <c r="L1315" i="4"/>
  <c r="L3211" i="4"/>
  <c r="L2073" i="4"/>
  <c r="L448" i="4"/>
  <c r="L398" i="4"/>
  <c r="L3161" i="4"/>
  <c r="L110" i="4"/>
  <c r="L1459" i="4"/>
  <c r="L1431" i="4"/>
  <c r="L1377" i="4"/>
  <c r="L376" i="4"/>
  <c r="L2273" i="4"/>
  <c r="L434" i="4"/>
  <c r="L4356" i="4"/>
  <c r="L3237" i="4"/>
  <c r="L4194" i="4"/>
  <c r="L3653" i="4"/>
  <c r="L2981" i="4"/>
  <c r="L2443" i="4"/>
  <c r="L5565" i="4"/>
  <c r="L4053" i="4"/>
  <c r="L1305" i="4"/>
  <c r="L548" i="4"/>
  <c r="L2555" i="4"/>
  <c r="L5510" i="4"/>
  <c r="L3594" i="4"/>
  <c r="L4655" i="4"/>
  <c r="L3317" i="4"/>
  <c r="L3245" i="4"/>
  <c r="L2599" i="4"/>
  <c r="L1357" i="4"/>
  <c r="L546" i="4"/>
  <c r="L852" i="4"/>
  <c r="L3724" i="4"/>
  <c r="L1503" i="4"/>
  <c r="L1395" i="4"/>
  <c r="L1341" i="4"/>
  <c r="L3260" i="4"/>
  <c r="L5023" i="4"/>
  <c r="L5383" i="4"/>
  <c r="L5466" i="4"/>
  <c r="L5261" i="4"/>
  <c r="L5256" i="4"/>
  <c r="L4758" i="4"/>
  <c r="L4915" i="4"/>
  <c r="L4303" i="4"/>
  <c r="L2747" i="4"/>
  <c r="L2911" i="4"/>
  <c r="L2776" i="4"/>
  <c r="L1261" i="4"/>
  <c r="L3391" i="4"/>
  <c r="L2075" i="4"/>
  <c r="L1953" i="4"/>
  <c r="L80" i="4"/>
  <c r="L3087" i="4"/>
  <c r="L5422" i="4"/>
  <c r="L5381" i="4"/>
  <c r="L5233" i="4"/>
  <c r="L4723" i="4"/>
  <c r="L3595" i="4"/>
  <c r="L2199" i="4"/>
  <c r="L2160" i="4"/>
  <c r="L2161" i="4"/>
  <c r="L986" i="4"/>
  <c r="L661" i="4"/>
  <c r="L325" i="4"/>
  <c r="L1773" i="4"/>
  <c r="L3233" i="4"/>
  <c r="L3215" i="4"/>
  <c r="L3516" i="4"/>
  <c r="L3949" i="4"/>
  <c r="L2767" i="4"/>
  <c r="L949" i="4"/>
  <c r="L493" i="4"/>
  <c r="L133" i="4"/>
  <c r="L3017" i="4"/>
  <c r="L4683" i="4"/>
  <c r="L4438" i="4"/>
  <c r="L116" i="4"/>
  <c r="L3393" i="4"/>
  <c r="L4254" i="4"/>
  <c r="L4072" i="4"/>
  <c r="L3474" i="4"/>
  <c r="L5296" i="4"/>
  <c r="L2081" i="4"/>
  <c r="L1317" i="4"/>
  <c r="L3980" i="4"/>
  <c r="L4122" i="4"/>
  <c r="L4024" i="4"/>
  <c r="L1729" i="4"/>
  <c r="L2659" i="4"/>
  <c r="L4292" i="4"/>
  <c r="L96" i="4"/>
  <c r="L4335" i="4"/>
  <c r="L3577" i="4"/>
  <c r="L2533" i="4"/>
  <c r="L2091" i="4"/>
  <c r="L3538" i="4"/>
  <c r="L4813" i="4"/>
  <c r="L4374" i="4"/>
  <c r="L5393" i="4"/>
  <c r="L290" i="4"/>
  <c r="L3320" i="4"/>
  <c r="L1935" i="4"/>
  <c r="L1473" i="4"/>
  <c r="L1419" i="4"/>
  <c r="L833" i="4"/>
  <c r="L496" i="4"/>
  <c r="L484" i="4"/>
  <c r="L4353" i="4"/>
  <c r="L1775" i="4"/>
  <c r="L1351" i="4"/>
  <c r="L3266" i="4"/>
  <c r="L978" i="4"/>
  <c r="L4001" i="4"/>
  <c r="L1893" i="4"/>
  <c r="L2551" i="4"/>
  <c r="L2669" i="4"/>
  <c r="L1971" i="4"/>
  <c r="L4667" i="4"/>
  <c r="L2771" i="4"/>
  <c r="L4392" i="4"/>
  <c r="L2957" i="4"/>
  <c r="L2627" i="4"/>
  <c r="L2509" i="4"/>
  <c r="L2287" i="4"/>
  <c r="L1602" i="4"/>
  <c r="L340" i="4"/>
  <c r="L1032" i="4"/>
  <c r="L3296" i="4"/>
  <c r="L3239" i="4"/>
  <c r="L3203" i="4"/>
  <c r="L88" i="4"/>
  <c r="L3281" i="4"/>
  <c r="L1513" i="4"/>
  <c r="L1297" i="4"/>
  <c r="L5558" i="4"/>
  <c r="L5549" i="4"/>
  <c r="L3004" i="4"/>
  <c r="L2503" i="4"/>
  <c r="L1449" i="4"/>
  <c r="L412" i="4"/>
  <c r="L5567" i="4"/>
  <c r="L5323" i="4"/>
  <c r="L5202" i="4"/>
  <c r="L5328" i="4"/>
  <c r="L5285" i="4"/>
  <c r="L5382" i="4"/>
  <c r="L5317" i="4"/>
  <c r="L5353" i="4"/>
  <c r="L4765" i="4"/>
  <c r="L5010" i="4"/>
  <c r="L4974" i="4"/>
  <c r="L4555" i="4"/>
  <c r="L4375" i="4"/>
  <c r="L4219" i="4"/>
  <c r="L3676" i="4"/>
  <c r="L3604" i="4"/>
  <c r="L3000" i="4"/>
  <c r="L1466" i="4"/>
  <c r="L1358" i="4"/>
  <c r="L1208" i="4"/>
  <c r="L582" i="4"/>
  <c r="L122" i="4"/>
  <c r="L150" i="4"/>
  <c r="L1831" i="4"/>
  <c r="L3548" i="4"/>
  <c r="L2393" i="4"/>
  <c r="L1525" i="4"/>
  <c r="L1485" i="4"/>
  <c r="L1471" i="4"/>
  <c r="L1417" i="4"/>
  <c r="L1365" i="4"/>
  <c r="L562" i="4"/>
  <c r="L520" i="4"/>
  <c r="L184" i="4"/>
  <c r="L3197" i="4"/>
  <c r="L3141" i="4"/>
  <c r="L3123" i="4"/>
  <c r="L1967" i="4"/>
  <c r="L1735" i="4"/>
  <c r="L112" i="4"/>
  <c r="L1627" i="4"/>
  <c r="L1604" i="4"/>
  <c r="L4361" i="4"/>
  <c r="L3976" i="4"/>
  <c r="L4034" i="4"/>
  <c r="L4519" i="4"/>
  <c r="L4302" i="4"/>
  <c r="L923" i="4"/>
  <c r="L5559" i="4"/>
  <c r="L5467" i="4"/>
  <c r="L5413" i="4"/>
  <c r="L5333" i="4"/>
  <c r="L5388" i="4"/>
  <c r="L5321" i="4"/>
  <c r="L5273" i="4"/>
  <c r="L5299" i="4"/>
  <c r="L5213" i="4"/>
  <c r="L4983" i="4"/>
  <c r="L4987" i="4"/>
  <c r="L5280" i="4"/>
  <c r="L4470" i="4"/>
  <c r="L4710" i="4"/>
  <c r="L4218" i="4"/>
  <c r="L4165" i="4"/>
  <c r="L4115" i="4"/>
  <c r="L3884" i="4"/>
  <c r="L4069" i="4"/>
  <c r="L3402" i="4"/>
  <c r="L3602" i="4"/>
  <c r="L3784" i="4"/>
  <c r="L2398" i="4"/>
  <c r="L1592" i="4"/>
  <c r="L1460" i="4"/>
  <c r="L1388" i="4"/>
  <c r="L438" i="4"/>
  <c r="L5390" i="4"/>
  <c r="L5200" i="4"/>
  <c r="L4719" i="4"/>
  <c r="L3279" i="4"/>
  <c r="L3209" i="4"/>
  <c r="L2968" i="4"/>
  <c r="L1509" i="4"/>
  <c r="L1455" i="4"/>
  <c r="L1401" i="4"/>
  <c r="L1363" i="4"/>
  <c r="L1323" i="4"/>
  <c r="L2545" i="4"/>
  <c r="L5522" i="4"/>
  <c r="L2591" i="4"/>
  <c r="L1239" i="4"/>
  <c r="L94" i="4"/>
  <c r="L1816" i="4"/>
  <c r="L2037" i="4"/>
  <c r="L1899" i="4"/>
  <c r="L114" i="4"/>
  <c r="L3101" i="4"/>
  <c r="L5539" i="4"/>
  <c r="L5395" i="4"/>
  <c r="L5545" i="4"/>
  <c r="L5514" i="4"/>
  <c r="L5203" i="4"/>
  <c r="L5118" i="4"/>
  <c r="L5209" i="4"/>
  <c r="L5191" i="4"/>
  <c r="L4801" i="4"/>
  <c r="L4339" i="4"/>
  <c r="L4121" i="4"/>
  <c r="L4159" i="4"/>
  <c r="L4092" i="4"/>
  <c r="L4063" i="4"/>
  <c r="L3660" i="4"/>
  <c r="L3316" i="4"/>
  <c r="L3388" i="4"/>
  <c r="L2748" i="4"/>
  <c r="L2783" i="4"/>
  <c r="L1310" i="4"/>
  <c r="L2335" i="4"/>
  <c r="L342" i="4"/>
  <c r="L222" i="4"/>
  <c r="L85" i="4"/>
  <c r="L4619" i="4"/>
  <c r="L4663" i="4"/>
  <c r="L4209" i="4"/>
  <c r="L4003" i="4"/>
  <c r="L3542" i="4"/>
  <c r="L2584" i="4"/>
  <c r="L2527" i="4"/>
  <c r="L1521" i="4"/>
  <c r="L1507" i="4"/>
  <c r="L1453" i="4"/>
  <c r="L1413" i="4"/>
  <c r="L1399" i="4"/>
  <c r="L1347" i="4"/>
  <c r="L1041" i="4"/>
  <c r="L475" i="4"/>
  <c r="L3149" i="4"/>
  <c r="L4698" i="4"/>
  <c r="L3332" i="4"/>
  <c r="L3275" i="4"/>
  <c r="L3189" i="4"/>
  <c r="L2501" i="4"/>
  <c r="L64" i="4"/>
  <c r="L2651" i="4"/>
  <c r="L2432" i="4"/>
  <c r="L2285" i="4"/>
  <c r="L3125" i="4"/>
  <c r="L3704" i="4"/>
  <c r="L4507" i="4"/>
  <c r="L5527" i="4"/>
  <c r="L5389" i="4"/>
  <c r="L5311" i="4"/>
  <c r="L5352" i="4"/>
  <c r="L5298" i="4"/>
  <c r="L5257" i="4"/>
  <c r="L5215" i="4"/>
  <c r="L5107" i="4"/>
  <c r="L4771" i="4"/>
  <c r="L4614" i="4"/>
  <c r="L4968" i="4"/>
  <c r="L4938" i="4"/>
  <c r="L4249" i="4"/>
  <c r="L4158" i="4"/>
  <c r="L4078" i="4"/>
  <c r="L4201" i="4"/>
  <c r="L4007" i="4"/>
  <c r="L4207" i="4"/>
  <c r="L3532" i="4"/>
  <c r="L2992" i="4"/>
  <c r="L1448" i="4"/>
  <c r="L1376" i="4"/>
  <c r="L1304" i="4"/>
  <c r="L1034" i="4"/>
  <c r="L534" i="4"/>
  <c r="L678" i="4"/>
  <c r="L654" i="4"/>
  <c r="L1178" i="4"/>
  <c r="L1965" i="4"/>
  <c r="L3991" i="4"/>
  <c r="L3315" i="4"/>
  <c r="L2775" i="4"/>
  <c r="L2692" i="4"/>
  <c r="L1437" i="4"/>
  <c r="L1383" i="4"/>
  <c r="L1345" i="4"/>
  <c r="L1291" i="4"/>
  <c r="L304" i="4"/>
  <c r="L2097" i="4"/>
  <c r="L1126" i="4"/>
  <c r="L2896" i="4"/>
  <c r="L1576" i="4"/>
  <c r="L763" i="4"/>
  <c r="L3305" i="4"/>
  <c r="L1663" i="4"/>
  <c r="L1121" i="4"/>
  <c r="L5394" i="4"/>
  <c r="L4045" i="4"/>
  <c r="L3603" i="4"/>
  <c r="L5237" i="4"/>
  <c r="L3663" i="4"/>
  <c r="L2180" i="4"/>
  <c r="L614" i="4"/>
  <c r="L298" i="4"/>
  <c r="L3347" i="4"/>
  <c r="L2299" i="4"/>
  <c r="L4591" i="4"/>
  <c r="L1825" i="4"/>
  <c r="L464" i="4"/>
  <c r="L2932" i="4"/>
  <c r="L5206" i="4"/>
  <c r="L242" i="4"/>
  <c r="L530" i="4"/>
  <c r="L962" i="4"/>
  <c r="L1279" i="4"/>
  <c r="L2181" i="4"/>
  <c r="L2323" i="4"/>
  <c r="L2485" i="4"/>
  <c r="L3043" i="4"/>
  <c r="L3191" i="4"/>
  <c r="L3292" i="4"/>
  <c r="L4084" i="4"/>
  <c r="L4163" i="4"/>
  <c r="L4487" i="4"/>
  <c r="L4559" i="4"/>
  <c r="L4631" i="4"/>
  <c r="L3691" i="4"/>
  <c r="L5464" i="4"/>
  <c r="L1699" i="4"/>
  <c r="L779" i="4"/>
  <c r="L66" i="4"/>
  <c r="L3244" i="4"/>
  <c r="L5212" i="4"/>
  <c r="L5374" i="4"/>
  <c r="L2134" i="4"/>
  <c r="L536" i="4"/>
  <c r="L522" i="4"/>
  <c r="L2743" i="4"/>
  <c r="L2637" i="4"/>
  <c r="L2548" i="4"/>
  <c r="L2468" i="4"/>
  <c r="L2166" i="4"/>
  <c r="L2108" i="4"/>
  <c r="L2009" i="4"/>
  <c r="L1922" i="4"/>
  <c r="L1497" i="4"/>
  <c r="L1461" i="4"/>
  <c r="L1439" i="4"/>
  <c r="L1427" i="4"/>
  <c r="L1371" i="4"/>
  <c r="L1035" i="4"/>
  <c r="L634" i="4"/>
  <c r="L450" i="4"/>
  <c r="L392" i="4"/>
  <c r="L284" i="4"/>
  <c r="L158" i="4"/>
  <c r="L4400" i="4"/>
  <c r="L3974" i="4"/>
  <c r="L3369" i="4"/>
  <c r="L3151" i="4"/>
  <c r="L1697" i="4"/>
  <c r="L1031" i="4"/>
  <c r="L915" i="4"/>
  <c r="L1989" i="4"/>
  <c r="L5025" i="4"/>
  <c r="L3446" i="4"/>
  <c r="L2860" i="4"/>
  <c r="L2067" i="4"/>
  <c r="L905" i="4"/>
  <c r="L1142" i="4"/>
  <c r="L3978" i="4"/>
  <c r="L4703" i="4"/>
  <c r="L4775" i="4"/>
  <c r="L4967" i="4"/>
  <c r="L5183" i="4"/>
  <c r="L5255" i="4"/>
  <c r="L4173" i="4"/>
  <c r="L4067" i="4"/>
  <c r="L3655" i="4"/>
  <c r="L3641" i="4"/>
  <c r="L2976" i="4"/>
  <c r="L2962" i="4"/>
  <c r="L1817" i="4"/>
  <c r="L1425" i="4"/>
  <c r="L1335" i="4"/>
  <c r="L1311" i="4"/>
  <c r="L1299" i="4"/>
  <c r="L984" i="4"/>
  <c r="L706" i="4"/>
  <c r="L600" i="4"/>
  <c r="L378" i="4"/>
  <c r="L326" i="4"/>
  <c r="L282" i="4"/>
  <c r="L3466" i="4"/>
  <c r="L3908" i="4"/>
  <c r="L1881" i="4"/>
  <c r="L2872" i="4"/>
  <c r="L1854" i="4"/>
  <c r="L861" i="4"/>
  <c r="L5079" i="4"/>
  <c r="L5121" i="4"/>
  <c r="L1777" i="4"/>
  <c r="L4571" i="4"/>
  <c r="L4960" i="4"/>
  <c r="L4310" i="4"/>
  <c r="L4097" i="4"/>
  <c r="L3609" i="4"/>
  <c r="L3550" i="4"/>
  <c r="L3016" i="4"/>
  <c r="L2807" i="4"/>
  <c r="L2635" i="4"/>
  <c r="L2220" i="4"/>
  <c r="L2140" i="4"/>
  <c r="L1582" i="4"/>
  <c r="L1491" i="4"/>
  <c r="L1389" i="4"/>
  <c r="L1353" i="4"/>
  <c r="L1331" i="4"/>
  <c r="L1309" i="4"/>
  <c r="L1277" i="4"/>
  <c r="L1257" i="4"/>
  <c r="L1139" i="4"/>
  <c r="L831" i="4"/>
  <c r="L819" i="4"/>
  <c r="L660" i="4"/>
  <c r="L568" i="4"/>
  <c r="L542" i="4"/>
  <c r="L516" i="4"/>
  <c r="L502" i="4"/>
  <c r="L470" i="4"/>
  <c r="L244" i="4"/>
  <c r="L190" i="4"/>
  <c r="L178" i="4"/>
  <c r="L2602" i="4"/>
  <c r="L645" i="4"/>
  <c r="L2416" i="4"/>
  <c r="L2956" i="4"/>
  <c r="L3322" i="4"/>
  <c r="L3480" i="4"/>
  <c r="L3638" i="4"/>
  <c r="L3782" i="4"/>
  <c r="L3926" i="4"/>
  <c r="L4272" i="4"/>
  <c r="L4788" i="4"/>
  <c r="L4860" i="4"/>
  <c r="L3309" i="4"/>
  <c r="L2039" i="4"/>
  <c r="L1124" i="4"/>
  <c r="L2579" i="4"/>
  <c r="L4261" i="4"/>
  <c r="L901" i="4"/>
  <c r="L510" i="4"/>
  <c r="L414" i="4"/>
  <c r="L3335" i="4"/>
  <c r="L3997" i="4"/>
  <c r="L4191" i="4"/>
  <c r="L3230" i="4"/>
  <c r="L2544" i="4"/>
  <c r="L2486" i="4"/>
  <c r="L2411" i="4"/>
  <c r="L2026" i="4"/>
  <c r="L1884" i="4"/>
  <c r="L1293" i="4"/>
  <c r="L1267" i="4"/>
  <c r="L1094" i="4"/>
  <c r="L939" i="4"/>
  <c r="L608" i="4"/>
  <c r="L490" i="4"/>
  <c r="L444" i="4"/>
  <c r="L278" i="4"/>
  <c r="L152" i="4"/>
  <c r="L2027" i="4"/>
  <c r="L5184" i="4"/>
  <c r="L3982" i="4"/>
  <c r="L1558" i="4"/>
  <c r="L1078" i="4"/>
  <c r="L1027" i="4"/>
  <c r="L86" i="4"/>
  <c r="L70" i="4"/>
  <c r="L4840" i="4"/>
  <c r="L2638" i="4"/>
  <c r="L3502" i="4"/>
  <c r="L3488" i="4"/>
  <c r="L318" i="4"/>
  <c r="L3248" i="4"/>
  <c r="L4307" i="4"/>
  <c r="L5435" i="4"/>
  <c r="L4982" i="4"/>
  <c r="L4803" i="4"/>
  <c r="L4454" i="4"/>
  <c r="L4089" i="4"/>
  <c r="L3427" i="4"/>
  <c r="L3247" i="4"/>
  <c r="L2409" i="4"/>
  <c r="L1479" i="4"/>
  <c r="L1202" i="4"/>
  <c r="L992" i="4"/>
  <c r="L686" i="4"/>
  <c r="L666" i="4"/>
  <c r="L646" i="4"/>
  <c r="L574" i="4"/>
  <c r="L476" i="4"/>
  <c r="L418" i="4"/>
  <c r="L372" i="4"/>
  <c r="L310" i="4"/>
  <c r="L134" i="4"/>
  <c r="L5450" i="4"/>
  <c r="L2001" i="4"/>
  <c r="L1895" i="4"/>
  <c r="L1771" i="4"/>
  <c r="L960" i="4"/>
  <c r="L84" i="4"/>
  <c r="L1809" i="4"/>
  <c r="L834" i="4"/>
  <c r="L3986" i="4"/>
  <c r="L2074" i="4"/>
  <c r="L3143" i="4"/>
  <c r="L3222" i="4"/>
  <c r="L5210" i="4"/>
  <c r="L2791" i="4"/>
  <c r="L3796" i="4"/>
  <c r="L5439" i="4"/>
  <c r="L5247" i="4"/>
  <c r="L4111" i="4"/>
  <c r="L680" i="4"/>
  <c r="L640" i="4"/>
  <c r="L404" i="4"/>
  <c r="L1570" i="4"/>
  <c r="L40" i="4"/>
  <c r="L1438" i="4"/>
  <c r="L4714" i="4"/>
  <c r="L4226" i="4"/>
  <c r="L5216" i="4"/>
  <c r="L5252" i="4"/>
  <c r="L5288" i="4"/>
  <c r="L5516" i="4"/>
  <c r="L5043" i="4"/>
  <c r="L5085" i="4"/>
  <c r="L5133" i="4"/>
  <c r="L5547" i="4"/>
  <c r="L5218" i="4"/>
  <c r="L5260" i="4"/>
  <c r="L5302" i="4"/>
  <c r="L5338" i="4"/>
  <c r="L5380" i="4"/>
  <c r="L5428" i="4"/>
  <c r="L578" i="4"/>
  <c r="L1058" i="4"/>
  <c r="L1603" i="4"/>
  <c r="L1993" i="4"/>
  <c r="L2209" i="4"/>
  <c r="L2341" i="4"/>
  <c r="L2701" i="4"/>
  <c r="L2809" i="4"/>
  <c r="L3061" i="4"/>
  <c r="L3205" i="4"/>
  <c r="L3450" i="4"/>
  <c r="L3565" i="4"/>
  <c r="L3666" i="4"/>
  <c r="L3810" i="4"/>
  <c r="L3968" i="4"/>
  <c r="L4098" i="4"/>
  <c r="L4175" i="4"/>
  <c r="L4247" i="4"/>
  <c r="L4355" i="4"/>
  <c r="L4499" i="4"/>
  <c r="L4643" i="4"/>
  <c r="L4715" i="4"/>
  <c r="L4787" i="4"/>
  <c r="L4979" i="4"/>
  <c r="L5195" i="4"/>
  <c r="L5267" i="4"/>
  <c r="L5339" i="4"/>
  <c r="L5411" i="4"/>
  <c r="L5432" i="4"/>
  <c r="L5415" i="4"/>
  <c r="L5402" i="4"/>
  <c r="L5385" i="4"/>
  <c r="L5379" i="4"/>
  <c r="L5372" i="4"/>
  <c r="L5355" i="4"/>
  <c r="L5342" i="4"/>
  <c r="L5325" i="4"/>
  <c r="L5312" i="4"/>
  <c r="L5301" i="4"/>
  <c r="L5283" i="4"/>
  <c r="L5217" i="4"/>
  <c r="L5020" i="4"/>
  <c r="L5012" i="4"/>
  <c r="L4990" i="4"/>
  <c r="L4966" i="4"/>
  <c r="L4952" i="4"/>
  <c r="L4942" i="4"/>
  <c r="L4791" i="4"/>
  <c r="L4725" i="4"/>
  <c r="L4707" i="4"/>
  <c r="L4365" i="4"/>
  <c r="L4306" i="4"/>
  <c r="L4245" i="4"/>
  <c r="L4227" i="4"/>
  <c r="L4161" i="4"/>
  <c r="L4143" i="4"/>
  <c r="L4125" i="4"/>
  <c r="L4103" i="4"/>
  <c r="L4081" i="4"/>
  <c r="L4051" i="4"/>
  <c r="L4037" i="4"/>
  <c r="L4023" i="4"/>
  <c r="L3669" i="4"/>
  <c r="L3633" i="4"/>
  <c r="L3615" i="4"/>
  <c r="L3570" i="4"/>
  <c r="L3562" i="4"/>
  <c r="L3520" i="4"/>
  <c r="L3429" i="4"/>
  <c r="L3423" i="4"/>
  <c r="L3022" i="4"/>
  <c r="L3008" i="4"/>
  <c r="L2996" i="4"/>
  <c r="L2988" i="4"/>
  <c r="L2805" i="4"/>
  <c r="L2797" i="4"/>
  <c r="L2789" i="4"/>
  <c r="L2781" i="4"/>
  <c r="L2751" i="4"/>
  <c r="L2690" i="4"/>
  <c r="L2654" i="4"/>
  <c r="L2601" i="4"/>
  <c r="L2472" i="4"/>
  <c r="L2397" i="4"/>
  <c r="L2212" i="4"/>
  <c r="L2206" i="4"/>
  <c r="L2200" i="4"/>
  <c r="L2178" i="4"/>
  <c r="L2158" i="4"/>
  <c r="L2152" i="4"/>
  <c r="L2146" i="4"/>
  <c r="L2126" i="4"/>
  <c r="L2100" i="4"/>
  <c r="L2062" i="4"/>
  <c r="L1994" i="4"/>
  <c r="L1958" i="4"/>
  <c r="L1901" i="4"/>
  <c r="L1608" i="4"/>
  <c r="L1588" i="4"/>
  <c r="L1515" i="4"/>
  <c r="L1483" i="4"/>
  <c r="L1457" i="4"/>
  <c r="L1451" i="4"/>
  <c r="L1445" i="4"/>
  <c r="L1407" i="4"/>
  <c r="L1375" i="4"/>
  <c r="L1349" i="4"/>
  <c r="L1343" i="4"/>
  <c r="L1337" i="4"/>
  <c r="L1285" i="4"/>
  <c r="L1273" i="4"/>
  <c r="L1259" i="4"/>
  <c r="L1206" i="4"/>
  <c r="L1129" i="4"/>
  <c r="L1047" i="4"/>
  <c r="L927" i="4"/>
  <c r="L882" i="4"/>
  <c r="L876" i="4"/>
  <c r="L823" i="4"/>
  <c r="L817" i="4"/>
  <c r="L652" i="4"/>
  <c r="L580" i="4"/>
  <c r="L508" i="4"/>
  <c r="L436" i="4"/>
  <c r="L364" i="4"/>
  <c r="L356" i="4"/>
  <c r="L350" i="4"/>
  <c r="L344" i="4"/>
  <c r="L336" i="4"/>
  <c r="L330" i="4"/>
  <c r="L324" i="4"/>
  <c r="L316" i="4"/>
  <c r="L262" i="4"/>
  <c r="L256" i="4"/>
  <c r="L250" i="4"/>
  <c r="L236" i="4"/>
  <c r="L230" i="4"/>
  <c r="L224" i="4"/>
  <c r="L216" i="4"/>
  <c r="L210" i="4"/>
  <c r="L204" i="4"/>
  <c r="L1591" i="4"/>
  <c r="L1396" i="4"/>
  <c r="L1264" i="4"/>
  <c r="L1209" i="4"/>
  <c r="L832" i="4"/>
  <c r="L457" i="4"/>
  <c r="L269" i="4"/>
  <c r="L211" i="4"/>
  <c r="L183" i="4"/>
  <c r="L966" i="4"/>
  <c r="L1352" i="4"/>
  <c r="L1862" i="4"/>
  <c r="L2452" i="4"/>
  <c r="L2848" i="4"/>
  <c r="L3365" i="4"/>
  <c r="L3494" i="4"/>
  <c r="L3682" i="4"/>
  <c r="L3826" i="4"/>
  <c r="L3970" i="4"/>
  <c r="L4140" i="4"/>
  <c r="L4212" i="4"/>
  <c r="L4404" i="4"/>
  <c r="L4728" i="4"/>
  <c r="L4800" i="4"/>
  <c r="L4872" i="4"/>
  <c r="L4928" i="4"/>
  <c r="L4653" i="4"/>
  <c r="L4444" i="4"/>
  <c r="L4414" i="4"/>
  <c r="L3958" i="4"/>
  <c r="L3830" i="4"/>
  <c r="L3806" i="4"/>
  <c r="L3772" i="4"/>
  <c r="L3145" i="4"/>
  <c r="L3113" i="4"/>
  <c r="L2727" i="4"/>
  <c r="L2347" i="4"/>
  <c r="L118" i="4"/>
  <c r="L106" i="4"/>
  <c r="L92" i="4"/>
  <c r="L3023" i="4"/>
  <c r="L2636" i="4"/>
  <c r="L2048" i="4"/>
  <c r="L1482" i="4"/>
  <c r="L541" i="4"/>
  <c r="L1538" i="4"/>
  <c r="L2107" i="4"/>
  <c r="L3065" i="4"/>
  <c r="L3424" i="4"/>
  <c r="L3640" i="4"/>
  <c r="L4028" i="4"/>
  <c r="L4333" i="4"/>
  <c r="L4957" i="4"/>
  <c r="L5029" i="4"/>
  <c r="L4826" i="4"/>
  <c r="L3099" i="4"/>
  <c r="L1651" i="4"/>
  <c r="L1221" i="4"/>
  <c r="L950" i="4"/>
  <c r="L721" i="4"/>
  <c r="L2179" i="4"/>
  <c r="L2147" i="4"/>
  <c r="L2113" i="4"/>
  <c r="L1828" i="4"/>
  <c r="L1134" i="4"/>
  <c r="L993" i="4"/>
  <c r="L885" i="4"/>
  <c r="L221" i="4"/>
  <c r="L185" i="4"/>
  <c r="L149" i="4"/>
  <c r="L4798" i="4"/>
  <c r="L4784" i="4"/>
  <c r="L4372" i="4"/>
  <c r="L1217" i="4"/>
  <c r="L2929" i="4"/>
  <c r="L5114" i="4"/>
  <c r="L5477" i="4"/>
  <c r="L4550" i="4"/>
  <c r="L4538" i="4"/>
  <c r="L4526" i="4"/>
  <c r="L4271" i="4"/>
  <c r="L4841" i="4"/>
  <c r="L3939" i="4"/>
  <c r="L3707" i="4"/>
  <c r="L5246" i="4"/>
  <c r="L5541" i="4"/>
  <c r="L5416" i="4"/>
  <c r="L3954" i="4"/>
  <c r="L5399" i="4"/>
  <c r="L5349" i="4"/>
  <c r="L4119" i="4"/>
  <c r="L4075" i="4"/>
  <c r="L2194" i="4"/>
  <c r="L1433" i="4"/>
  <c r="L1137" i="4"/>
  <c r="L164" i="4"/>
  <c r="L705" i="4"/>
  <c r="L165" i="4"/>
  <c r="L1836" i="4"/>
  <c r="L5186" i="4"/>
  <c r="L5222" i="4"/>
  <c r="L5258" i="4"/>
  <c r="L5294" i="4"/>
  <c r="L5049" i="4"/>
  <c r="L5097" i="4"/>
  <c r="L5139" i="4"/>
  <c r="L5553" i="4"/>
  <c r="L5224" i="4"/>
  <c r="L5266" i="4"/>
  <c r="L5308" i="4"/>
  <c r="L5344" i="4"/>
  <c r="L5386" i="4"/>
  <c r="L5434" i="4"/>
  <c r="L50" i="4"/>
  <c r="L338" i="4"/>
  <c r="L626" i="4"/>
  <c r="L1099" i="4"/>
  <c r="L1639" i="4"/>
  <c r="L1803" i="4"/>
  <c r="L2235" i="4"/>
  <c r="L2521" i="4"/>
  <c r="L2719" i="4"/>
  <c r="L2971" i="4"/>
  <c r="L3079" i="4"/>
  <c r="L3220" i="4"/>
  <c r="L3464" i="4"/>
  <c r="L3680" i="4"/>
  <c r="L3824" i="4"/>
  <c r="L4112" i="4"/>
  <c r="L4187" i="4"/>
  <c r="L4259" i="4"/>
  <c r="L4367" i="4"/>
  <c r="L4511" i="4"/>
  <c r="L4727" i="4"/>
  <c r="L4799" i="4"/>
  <c r="L4991" i="4"/>
  <c r="L5207" i="4"/>
  <c r="L5279" i="4"/>
  <c r="L5351" i="4"/>
  <c r="L5423" i="4"/>
  <c r="L5378" i="4"/>
  <c r="L5361" i="4"/>
  <c r="L5348" i="4"/>
  <c r="L5331" i="4"/>
  <c r="L5318" i="4"/>
  <c r="L5253" i="4"/>
  <c r="L5187" i="4"/>
  <c r="L5018" i="4"/>
  <c r="L4996" i="4"/>
  <c r="L4972" i="4"/>
  <c r="L4958" i="4"/>
  <c r="L4809" i="4"/>
  <c r="L4761" i="4"/>
  <c r="L4743" i="4"/>
  <c r="L4312" i="4"/>
  <c r="L4263" i="4"/>
  <c r="L4197" i="4"/>
  <c r="L4179" i="4"/>
  <c r="L4117" i="4"/>
  <c r="L4109" i="4"/>
  <c r="L4095" i="4"/>
  <c r="L4087" i="4"/>
  <c r="L4073" i="4"/>
  <c r="L4065" i="4"/>
  <c r="L4029" i="4"/>
  <c r="L4005" i="4"/>
  <c r="L3681" i="4"/>
  <c r="L3675" i="4"/>
  <c r="L3645" i="4"/>
  <c r="L3639" i="4"/>
  <c r="L3621" i="4"/>
  <c r="L3607" i="4"/>
  <c r="L3593" i="4"/>
  <c r="L3435" i="4"/>
  <c r="L3413" i="4"/>
  <c r="L3334" i="4"/>
  <c r="L3298" i="4"/>
  <c r="L3014" i="4"/>
  <c r="L3002" i="4"/>
  <c r="L2994" i="4"/>
  <c r="L2980" i="4"/>
  <c r="L2960" i="4"/>
  <c r="L2811" i="4"/>
  <c r="L2757" i="4"/>
  <c r="L2618" i="4"/>
  <c r="L2565" i="4"/>
  <c r="L2484" i="4"/>
  <c r="L2403" i="4"/>
  <c r="L2224" i="4"/>
  <c r="L2218" i="4"/>
  <c r="L2192" i="4"/>
  <c r="L2184" i="4"/>
  <c r="L2170" i="4"/>
  <c r="L2164" i="4"/>
  <c r="L2138" i="4"/>
  <c r="L2120" i="4"/>
  <c r="L2112" i="4"/>
  <c r="L2030" i="4"/>
  <c r="L1975" i="4"/>
  <c r="L1920" i="4"/>
  <c r="L1882" i="4"/>
  <c r="L1829" i="4"/>
  <c r="L1823" i="4"/>
  <c r="L1798" i="4"/>
  <c r="L1614" i="4"/>
  <c r="L1600" i="4"/>
  <c r="L1594" i="4"/>
  <c r="L1501" i="4"/>
  <c r="L1475" i="4"/>
  <c r="L1469" i="4"/>
  <c r="L1463" i="4"/>
  <c r="L1393" i="4"/>
  <c r="L1367" i="4"/>
  <c r="L1361" i="4"/>
  <c r="L1355" i="4"/>
  <c r="L1303" i="4"/>
  <c r="L1271" i="4"/>
  <c r="L1265" i="4"/>
  <c r="L1212" i="4"/>
  <c r="L1098" i="4"/>
  <c r="L1092" i="4"/>
  <c r="L1039" i="4"/>
  <c r="L1033" i="4"/>
  <c r="L982" i="4"/>
  <c r="L937" i="4"/>
  <c r="L931" i="4"/>
  <c r="L704" i="4"/>
  <c r="L696" i="4"/>
  <c r="L690" i="4"/>
  <c r="L684" i="4"/>
  <c r="L670" i="4"/>
  <c r="L664" i="4"/>
  <c r="L658" i="4"/>
  <c r="L644" i="4"/>
  <c r="L638" i="4"/>
  <c r="L632" i="4"/>
  <c r="L624" i="4"/>
  <c r="L618" i="4"/>
  <c r="L612" i="4"/>
  <c r="L598" i="4"/>
  <c r="L592" i="4"/>
  <c r="L586" i="4"/>
  <c r="L572" i="4"/>
  <c r="L566" i="4"/>
  <c r="L560" i="4"/>
  <c r="L552" i="4"/>
  <c r="L526" i="4"/>
  <c r="L514" i="4"/>
  <c r="L500" i="4"/>
  <c r="L494" i="4"/>
  <c r="L488" i="4"/>
  <c r="L480" i="4"/>
  <c r="L474" i="4"/>
  <c r="L468" i="4"/>
  <c r="L454" i="4"/>
  <c r="L442" i="4"/>
  <c r="L428" i="4"/>
  <c r="L422" i="4"/>
  <c r="L416" i="4"/>
  <c r="L408" i="4"/>
  <c r="L402" i="4"/>
  <c r="L396" i="4"/>
  <c r="L382" i="4"/>
  <c r="L370" i="4"/>
  <c r="L322" i="4"/>
  <c r="L308" i="4"/>
  <c r="L302" i="4"/>
  <c r="L296" i="4"/>
  <c r="L288" i="4"/>
  <c r="L276" i="4"/>
  <c r="L196" i="4"/>
  <c r="L148" i="4"/>
  <c r="L140" i="4"/>
  <c r="L132" i="4"/>
  <c r="L2979" i="4"/>
  <c r="L2634" i="4"/>
  <c r="L1611" i="4"/>
  <c r="L1498" i="4"/>
  <c r="L926" i="4"/>
  <c r="L547" i="4"/>
  <c r="L529" i="4"/>
  <c r="L451" i="4"/>
  <c r="L237" i="4"/>
  <c r="L5528" i="4"/>
  <c r="L5488" i="4"/>
  <c r="L4551" i="4"/>
  <c r="L4503" i="4"/>
  <c r="L4347" i="4"/>
  <c r="L3900" i="4"/>
  <c r="L3708" i="4"/>
  <c r="L3504" i="4"/>
  <c r="L2930" i="4"/>
  <c r="L2916" i="4"/>
  <c r="L2648" i="4"/>
  <c r="L2307" i="4"/>
  <c r="L2020" i="4"/>
  <c r="L1931" i="4"/>
  <c r="L1761" i="4"/>
  <c r="L1125" i="4"/>
  <c r="L773" i="4"/>
  <c r="L2770" i="4"/>
  <c r="L2219" i="4"/>
  <c r="L828" i="4"/>
  <c r="L4910" i="4"/>
  <c r="L4270" i="4"/>
  <c r="L3462" i="4"/>
  <c r="L3218" i="4"/>
  <c r="L2816" i="4"/>
  <c r="L2436" i="4"/>
  <c r="L1910" i="4"/>
  <c r="L1637" i="4"/>
  <c r="L1625" i="4"/>
  <c r="L891" i="4"/>
  <c r="L1480" i="4"/>
  <c r="L1288" i="4"/>
  <c r="L603" i="4"/>
  <c r="L567" i="4"/>
  <c r="L527" i="4"/>
  <c r="L489" i="4"/>
  <c r="L453" i="4"/>
  <c r="L4738" i="4"/>
  <c r="L4262" i="4"/>
  <c r="L3686" i="4"/>
  <c r="L477" i="4"/>
  <c r="L945" i="4"/>
  <c r="L2524" i="4"/>
  <c r="L2010" i="4"/>
  <c r="L2681" i="4"/>
  <c r="L1934" i="4"/>
  <c r="L5254" i="4"/>
  <c r="L3551" i="4"/>
  <c r="L4235" i="4"/>
  <c r="L5426" i="4"/>
  <c r="L4755" i="4"/>
  <c r="L4015" i="4"/>
  <c r="L2480" i="4"/>
  <c r="L2114" i="4"/>
  <c r="L2762" i="4"/>
  <c r="L617" i="4"/>
  <c r="L217" i="4"/>
  <c r="L1316" i="4"/>
  <c r="L4200" i="4"/>
  <c r="L5192" i="4"/>
  <c r="L5228" i="4"/>
  <c r="L5264" i="4"/>
  <c r="L5300" i="4"/>
  <c r="L5061" i="4"/>
  <c r="L5103" i="4"/>
  <c r="L5145" i="4"/>
  <c r="L5188" i="4"/>
  <c r="L5230" i="4"/>
  <c r="L5278" i="4"/>
  <c r="L5314" i="4"/>
  <c r="L5350" i="4"/>
  <c r="L5398" i="4"/>
  <c r="L5440" i="4"/>
  <c r="L98" i="4"/>
  <c r="L386" i="4"/>
  <c r="L674" i="4"/>
  <c r="L1135" i="4"/>
  <c r="L1669" i="4"/>
  <c r="L2101" i="4"/>
  <c r="L2263" i="4"/>
  <c r="L2377" i="4"/>
  <c r="L2737" i="4"/>
  <c r="L2989" i="4"/>
  <c r="L3097" i="4"/>
  <c r="L3349" i="4"/>
  <c r="L3508" i="4"/>
  <c r="L3608" i="4"/>
  <c r="L3868" i="4"/>
  <c r="L4012" i="4"/>
  <c r="L4127" i="4"/>
  <c r="L4199" i="4"/>
  <c r="L4451" i="4"/>
  <c r="L4523" i="4"/>
  <c r="L4595" i="4"/>
  <c r="L4739" i="4"/>
  <c r="L5003" i="4"/>
  <c r="L5219" i="4"/>
  <c r="L5291" i="4"/>
  <c r="L5363" i="4"/>
  <c r="L5444" i="4"/>
  <c r="L5438" i="4"/>
  <c r="L5414" i="4"/>
  <c r="L5408" i="4"/>
  <c r="L5384" i="4"/>
  <c r="L5354" i="4"/>
  <c r="L5324" i="4"/>
  <c r="L5289" i="4"/>
  <c r="L5223" i="4"/>
  <c r="L5205" i="4"/>
  <c r="L5002" i="4"/>
  <c r="L4988" i="4"/>
  <c r="L4978" i="4"/>
  <c r="L4964" i="4"/>
  <c r="L4948" i="4"/>
  <c r="L4940" i="4"/>
  <c r="L4797" i="4"/>
  <c r="L4779" i="4"/>
  <c r="L4713" i="4"/>
  <c r="L4450" i="4"/>
  <c r="L4318" i="4"/>
  <c r="L4304" i="4"/>
  <c r="L4251" i="4"/>
  <c r="L4233" i="4"/>
  <c r="L4215" i="4"/>
  <c r="L4149" i="4"/>
  <c r="L4131" i="4"/>
  <c r="L4123" i="4"/>
  <c r="L4101" i="4"/>
  <c r="L4041" i="4"/>
  <c r="L4035" i="4"/>
  <c r="L4011" i="4"/>
  <c r="L3687" i="4"/>
  <c r="L3651" i="4"/>
  <c r="L3629" i="4"/>
  <c r="L3613" i="4"/>
  <c r="L3599" i="4"/>
  <c r="L3534" i="4"/>
  <c r="L3526" i="4"/>
  <c r="L3518" i="4"/>
  <c r="L3262" i="4"/>
  <c r="L3026" i="4"/>
  <c r="L3020" i="4"/>
  <c r="L3006" i="4"/>
  <c r="L2986" i="4"/>
  <c r="L2972" i="4"/>
  <c r="L2966" i="4"/>
  <c r="L2958" i="4"/>
  <c r="L2787" i="4"/>
  <c r="L2779" i="4"/>
  <c r="L2763" i="4"/>
  <c r="L2688" i="4"/>
  <c r="L2652" i="4"/>
  <c r="L2582" i="4"/>
  <c r="L2529" i="4"/>
  <c r="L2476" i="4"/>
  <c r="L2210" i="4"/>
  <c r="L2204" i="4"/>
  <c r="L2190" i="4"/>
  <c r="L2176" i="4"/>
  <c r="L2150" i="4"/>
  <c r="L2130" i="4"/>
  <c r="L2124" i="4"/>
  <c r="L2104" i="4"/>
  <c r="L2098" i="4"/>
  <c r="L1992" i="4"/>
  <c r="L1779" i="4"/>
  <c r="L1606" i="4"/>
  <c r="L1519" i="4"/>
  <c r="L1493" i="4"/>
  <c r="L1487" i="4"/>
  <c r="L1481" i="4"/>
  <c r="L1443" i="4"/>
  <c r="L1411" i="4"/>
  <c r="L1385" i="4"/>
  <c r="L1379" i="4"/>
  <c r="L1373" i="4"/>
  <c r="L1321" i="4"/>
  <c r="L1295" i="4"/>
  <c r="L1289" i="4"/>
  <c r="L1283" i="4"/>
  <c r="L1218" i="4"/>
  <c r="L1204" i="4"/>
  <c r="L1133" i="4"/>
  <c r="L1127" i="4"/>
  <c r="L988" i="4"/>
  <c r="L886" i="4"/>
  <c r="L880" i="4"/>
  <c r="L874" i="4"/>
  <c r="L827" i="4"/>
  <c r="L676" i="4"/>
  <c r="L604" i="4"/>
  <c r="L540" i="4"/>
  <c r="L532" i="4"/>
  <c r="L460" i="4"/>
  <c r="L388" i="4"/>
  <c r="L354" i="4"/>
  <c r="L348" i="4"/>
  <c r="L334" i="4"/>
  <c r="L328" i="4"/>
  <c r="L268" i="4"/>
  <c r="L138" i="4"/>
  <c r="L3009" i="4"/>
  <c r="L2782" i="4"/>
  <c r="L2689" i="4"/>
  <c r="L2193" i="4"/>
  <c r="L2121" i="4"/>
  <c r="L1826" i="4"/>
  <c r="L1494" i="4"/>
  <c r="L1452" i="4"/>
  <c r="L1380" i="4"/>
  <c r="L1362" i="4"/>
  <c r="L1342" i="4"/>
  <c r="L979" i="4"/>
  <c r="L563" i="4"/>
  <c r="L353" i="4"/>
  <c r="L231" i="4"/>
  <c r="L3950" i="4"/>
  <c r="L3822" i="4"/>
  <c r="L3387" i="4"/>
  <c r="L2339" i="4"/>
  <c r="L1174" i="4"/>
  <c r="L964" i="4"/>
  <c r="L856" i="4"/>
  <c r="L60" i="4"/>
  <c r="L46" i="4"/>
  <c r="L34" i="4"/>
  <c r="L3015" i="4"/>
  <c r="L2991" i="4"/>
  <c r="L2099" i="4"/>
  <c r="L1420" i="4"/>
  <c r="L1046" i="4"/>
  <c r="L4864" i="4"/>
  <c r="L4850" i="4"/>
  <c r="L3339" i="4"/>
  <c r="L2864" i="4"/>
  <c r="L2536" i="4"/>
  <c r="L2420" i="4"/>
  <c r="L2086" i="4"/>
  <c r="L1860" i="4"/>
  <c r="L1540" i="4"/>
  <c r="L840" i="4"/>
  <c r="L4202" i="4"/>
  <c r="L4156" i="4"/>
  <c r="L4142" i="4"/>
  <c r="L3662" i="4"/>
  <c r="L3636" i="4"/>
  <c r="L3563" i="4"/>
  <c r="L1284" i="4"/>
  <c r="L4672" i="4"/>
  <c r="L2310" i="4"/>
  <c r="L2664" i="4"/>
  <c r="L3130" i="4"/>
  <c r="L4393" i="4"/>
  <c r="L5282" i="4"/>
  <c r="L5332" i="4"/>
  <c r="L1749" i="4"/>
  <c r="L3436" i="4"/>
  <c r="L5409" i="4"/>
  <c r="L5319" i="4"/>
  <c r="L5006" i="4"/>
  <c r="L4031" i="4"/>
  <c r="L3514" i="4"/>
  <c r="L1596" i="4"/>
  <c r="L1465" i="4"/>
  <c r="L672" i="4"/>
  <c r="L594" i="4"/>
  <c r="L424" i="4"/>
  <c r="L384" i="4"/>
  <c r="L2157" i="4"/>
  <c r="L1976" i="4"/>
  <c r="L407" i="4"/>
  <c r="L4128" i="4"/>
  <c r="L4716" i="4"/>
  <c r="L163" i="4"/>
  <c r="L3361" i="4"/>
  <c r="L1868" i="4"/>
  <c r="L1366" i="4"/>
  <c r="L4700" i="4"/>
  <c r="L4180" i="4"/>
  <c r="L5198" i="4"/>
  <c r="L5234" i="4"/>
  <c r="L5270" i="4"/>
  <c r="L5498" i="4"/>
  <c r="L5067" i="4"/>
  <c r="L5109" i="4"/>
  <c r="L5151" i="4"/>
  <c r="L5194" i="4"/>
  <c r="L5242" i="4"/>
  <c r="L5284" i="4"/>
  <c r="L5320" i="4"/>
  <c r="L5356" i="4"/>
  <c r="L5404" i="4"/>
  <c r="L146" i="4"/>
  <c r="L818" i="4"/>
  <c r="L1207" i="4"/>
  <c r="L1695" i="4"/>
  <c r="L1885" i="4"/>
  <c r="L2127" i="4"/>
  <c r="L2395" i="4"/>
  <c r="L2593" i="4"/>
  <c r="L2755" i="4"/>
  <c r="L3007" i="4"/>
  <c r="L3407" i="4"/>
  <c r="L3522" i="4"/>
  <c r="L3623" i="4"/>
  <c r="L3738" i="4"/>
  <c r="L3896" i="4"/>
  <c r="L4040" i="4"/>
  <c r="L4139" i="4"/>
  <c r="L4211" i="4"/>
  <c r="L4319" i="4"/>
  <c r="L4463" i="4"/>
  <c r="L4535" i="4"/>
  <c r="L4607" i="4"/>
  <c r="L4679" i="4"/>
  <c r="L4751" i="4"/>
  <c r="L4943" i="4"/>
  <c r="L5015" i="4"/>
  <c r="L5231" i="4"/>
  <c r="L5303" i="4"/>
  <c r="L5375" i="4"/>
  <c r="L5427" i="4"/>
  <c r="L5420" i="4"/>
  <c r="L5397" i="4"/>
  <c r="L5367" i="4"/>
  <c r="L5360" i="4"/>
  <c r="L5337" i="4"/>
  <c r="L5330" i="4"/>
  <c r="L5259" i="4"/>
  <c r="L5241" i="4"/>
  <c r="L5193" i="4"/>
  <c r="L5008" i="4"/>
  <c r="L4994" i="4"/>
  <c r="L4970" i="4"/>
  <c r="L4946" i="4"/>
  <c r="L4749" i="4"/>
  <c r="L4731" i="4"/>
  <c r="L4456" i="4"/>
  <c r="L4203" i="4"/>
  <c r="L4185" i="4"/>
  <c r="L4167" i="4"/>
  <c r="L4113" i="4"/>
  <c r="L4107" i="4"/>
  <c r="L4077" i="4"/>
  <c r="L4071" i="4"/>
  <c r="L4047" i="4"/>
  <c r="L4017" i="4"/>
  <c r="L3693" i="4"/>
  <c r="L3679" i="4"/>
  <c r="L3665" i="4"/>
  <c r="L3657" i="4"/>
  <c r="L3643" i="4"/>
  <c r="L3619" i="4"/>
  <c r="L3605" i="4"/>
  <c r="L3591" i="4"/>
  <c r="L3556" i="4"/>
  <c r="L3433" i="4"/>
  <c r="L3419" i="4"/>
  <c r="L3411" i="4"/>
  <c r="L3319" i="4"/>
  <c r="L3243" i="4"/>
  <c r="L3226" i="4"/>
  <c r="L3012" i="4"/>
  <c r="L2998" i="4"/>
  <c r="L2978" i="4"/>
  <c r="L2793" i="4"/>
  <c r="L2745" i="4"/>
  <c r="L2616" i="4"/>
  <c r="L2563" i="4"/>
  <c r="L2546" i="4"/>
  <c r="L2482" i="4"/>
  <c r="L2401" i="4"/>
  <c r="L2222" i="4"/>
  <c r="L2216" i="4"/>
  <c r="L2196" i="4"/>
  <c r="L2182" i="4"/>
  <c r="L2168" i="4"/>
  <c r="L2162" i="4"/>
  <c r="L2156" i="4"/>
  <c r="L2142" i="4"/>
  <c r="L2136" i="4"/>
  <c r="L2116" i="4"/>
  <c r="L2110" i="4"/>
  <c r="L2066" i="4"/>
  <c r="L2028" i="4"/>
  <c r="L1973" i="4"/>
  <c r="L1954" i="4"/>
  <c r="L1918" i="4"/>
  <c r="L1886" i="4"/>
  <c r="L1827" i="4"/>
  <c r="L1612" i="4"/>
  <c r="L1584" i="4"/>
  <c r="L1511" i="4"/>
  <c r="L1505" i="4"/>
  <c r="L1499" i="4"/>
  <c r="L1467" i="4"/>
  <c r="L1429" i="4"/>
  <c r="L1403" i="4"/>
  <c r="L1397" i="4"/>
  <c r="L1391" i="4"/>
  <c r="L1359" i="4"/>
  <c r="L1313" i="4"/>
  <c r="L1307" i="4"/>
  <c r="L1301" i="4"/>
  <c r="L1275" i="4"/>
  <c r="L1269" i="4"/>
  <c r="L1263" i="4"/>
  <c r="L1210" i="4"/>
  <c r="L1096" i="4"/>
  <c r="L1090" i="4"/>
  <c r="L1043" i="4"/>
  <c r="L1037" i="4"/>
  <c r="L994" i="4"/>
  <c r="L980" i="4"/>
  <c r="L935" i="4"/>
  <c r="L821" i="4"/>
  <c r="L708" i="4"/>
  <c r="L694" i="4"/>
  <c r="L688" i="4"/>
  <c r="L682" i="4"/>
  <c r="L668" i="4"/>
  <c r="L662" i="4"/>
  <c r="L656" i="4"/>
  <c r="L648" i="4"/>
  <c r="L642" i="4"/>
  <c r="L636" i="4"/>
  <c r="L622" i="4"/>
  <c r="L616" i="4"/>
  <c r="L610" i="4"/>
  <c r="L596" i="4"/>
  <c r="L590" i="4"/>
  <c r="L584" i="4"/>
  <c r="L570" i="4"/>
  <c r="L564" i="4"/>
  <c r="L550" i="4"/>
  <c r="L544" i="4"/>
  <c r="L538" i="4"/>
  <c r="L524" i="4"/>
  <c r="L518" i="4"/>
  <c r="L512" i="4"/>
  <c r="L504" i="4"/>
  <c r="L498" i="4"/>
  <c r="L492" i="4"/>
  <c r="L478" i="4"/>
  <c r="L472" i="4"/>
  <c r="L466" i="4"/>
  <c r="L452" i="4"/>
  <c r="L446" i="4"/>
  <c r="L440" i="4"/>
  <c r="L432" i="4"/>
  <c r="L426" i="4"/>
  <c r="L420" i="4"/>
  <c r="L406" i="4"/>
  <c r="L400" i="4"/>
  <c r="L394" i="4"/>
  <c r="L380" i="4"/>
  <c r="L374" i="4"/>
  <c r="L368" i="4"/>
  <c r="L360" i="4"/>
  <c r="L320" i="4"/>
  <c r="L220" i="4"/>
  <c r="L192" i="4"/>
  <c r="L186" i="4"/>
  <c r="L180" i="4"/>
  <c r="L166" i="4"/>
  <c r="L160" i="4"/>
  <c r="L154" i="4"/>
  <c r="L144" i="4"/>
  <c r="L2967" i="4"/>
  <c r="L2798" i="4"/>
  <c r="L2750" i="4"/>
  <c r="L2674" i="4"/>
  <c r="L2566" i="4"/>
  <c r="L2408" i="4"/>
  <c r="L2207" i="4"/>
  <c r="L2149" i="4"/>
  <c r="L2082" i="4"/>
  <c r="L1522" i="4"/>
  <c r="L1470" i="4"/>
  <c r="L1336" i="4"/>
  <c r="L887" i="4"/>
  <c r="L667" i="4"/>
  <c r="L583" i="4"/>
  <c r="L367" i="4"/>
  <c r="L341" i="4"/>
  <c r="L293" i="4"/>
  <c r="L257" i="4"/>
  <c r="L1172" i="4"/>
  <c r="L1568" i="4"/>
  <c r="L2024" i="4"/>
  <c r="L2920" i="4"/>
  <c r="L3250" i="4"/>
  <c r="L3422" i="4"/>
  <c r="L3610" i="4"/>
  <c r="L3754" i="4"/>
  <c r="L3898" i="4"/>
  <c r="L4070" i="4"/>
  <c r="L4176" i="4"/>
  <c r="L4248" i="4"/>
  <c r="L4368" i="4"/>
  <c r="L4440" i="4"/>
  <c r="L4764" i="4"/>
  <c r="L4836" i="4"/>
  <c r="L4908" i="4"/>
  <c r="L5472" i="4"/>
  <c r="L4569" i="4"/>
  <c r="L4436" i="4"/>
  <c r="L4294" i="4"/>
  <c r="L3858" i="4"/>
  <c r="L3478" i="4"/>
  <c r="L3181" i="4"/>
  <c r="L3167" i="4"/>
  <c r="L3105" i="4"/>
  <c r="L2667" i="4"/>
  <c r="L2385" i="4"/>
  <c r="L2094" i="4"/>
  <c r="L1241" i="4"/>
  <c r="L1072" i="4"/>
  <c r="L571" i="4"/>
  <c r="L4388" i="4"/>
  <c r="L4329" i="4"/>
  <c r="L3454" i="4"/>
  <c r="L3045" i="4"/>
  <c r="L2850" i="4"/>
  <c r="L2836" i="4"/>
  <c r="L2491" i="4"/>
  <c r="L2456" i="4"/>
  <c r="L1685" i="4"/>
  <c r="L1671" i="4"/>
  <c r="L1066" i="4"/>
  <c r="L956" i="4"/>
  <c r="L944" i="4"/>
  <c r="L759" i="4"/>
  <c r="L727" i="4"/>
  <c r="L715" i="4"/>
  <c r="L2189" i="4"/>
  <c r="L2129" i="4"/>
  <c r="L1211" i="4"/>
  <c r="L934" i="4"/>
  <c r="L830" i="4"/>
  <c r="L241" i="4"/>
  <c r="L203" i="4"/>
  <c r="L167" i="4"/>
  <c r="L4364" i="4"/>
  <c r="L3612" i="4"/>
  <c r="L4588" i="4"/>
  <c r="L3214" i="4"/>
  <c r="L3234" i="4"/>
  <c r="L1014" i="4"/>
  <c r="L5166" i="4"/>
  <c r="L3460" i="4"/>
  <c r="L4410" i="4"/>
  <c r="L3048" i="4"/>
  <c r="L3037" i="4"/>
  <c r="L3652" i="4"/>
  <c r="L5327" i="4"/>
  <c r="L5396" i="4"/>
  <c r="L5265" i="4"/>
  <c r="L3417" i="4"/>
  <c r="L692" i="4"/>
  <c r="L620" i="4"/>
  <c r="L588" i="4"/>
  <c r="L456" i="4"/>
  <c r="L430" i="4"/>
  <c r="L272" i="4"/>
  <c r="L2131" i="4"/>
  <c r="L1272" i="4"/>
  <c r="L433" i="4"/>
  <c r="L822" i="4"/>
  <c r="L2830" i="4"/>
  <c r="L2754" i="4"/>
  <c r="L4965" i="4"/>
  <c r="L4240" i="4"/>
  <c r="L3650" i="4"/>
  <c r="L5204" i="4"/>
  <c r="L5240" i="4"/>
  <c r="L5276" i="4"/>
  <c r="L5504" i="4"/>
  <c r="L5073" i="4"/>
  <c r="L5115" i="4"/>
  <c r="L5157" i="4"/>
  <c r="L5248" i="4"/>
  <c r="L5290" i="4"/>
  <c r="L5326" i="4"/>
  <c r="L5368" i="4"/>
  <c r="L5410" i="4"/>
  <c r="L194" i="4"/>
  <c r="L482" i="4"/>
  <c r="L866" i="4"/>
  <c r="L1243" i="4"/>
  <c r="L1723" i="4"/>
  <c r="L1939" i="4"/>
  <c r="L2155" i="4"/>
  <c r="L2305" i="4"/>
  <c r="L2413" i="4"/>
  <c r="L2773" i="4"/>
  <c r="L3025" i="4"/>
  <c r="L3277" i="4"/>
  <c r="L3421" i="4"/>
  <c r="L3536" i="4"/>
  <c r="L3637" i="4"/>
  <c r="L3752" i="4"/>
  <c r="L3940" i="4"/>
  <c r="L4055" i="4"/>
  <c r="L4151" i="4"/>
  <c r="L4223" i="4"/>
  <c r="L4331" i="4"/>
  <c r="L4475" i="4"/>
  <c r="L4547" i="4"/>
  <c r="L4691" i="4"/>
  <c r="L4763" i="4"/>
  <c r="L4955" i="4"/>
  <c r="L5171" i="4"/>
  <c r="L5243" i="4"/>
  <c r="L5315" i="4"/>
  <c r="L5387" i="4"/>
  <c r="L5433" i="4"/>
  <c r="L5403" i="4"/>
  <c r="L5373" i="4"/>
  <c r="L5343" i="4"/>
  <c r="L5313" i="4"/>
  <c r="L5295" i="4"/>
  <c r="L5277" i="4"/>
  <c r="L5229" i="4"/>
  <c r="L5211" i="4"/>
  <c r="L5014" i="4"/>
  <c r="L5000" i="4"/>
  <c r="L4984" i="4"/>
  <c r="L4976" i="4"/>
  <c r="L4954" i="4"/>
  <c r="L4785" i="4"/>
  <c r="L4767" i="4"/>
  <c r="L4701" i="4"/>
  <c r="L4448" i="4"/>
  <c r="L4359" i="4"/>
  <c r="L4316" i="4"/>
  <c r="L4257" i="4"/>
  <c r="L4239" i="4"/>
  <c r="L4221" i="4"/>
  <c r="L4155" i="4"/>
  <c r="L4137" i="4"/>
  <c r="L4083" i="4"/>
  <c r="L4061" i="4"/>
  <c r="L4039" i="4"/>
  <c r="L4025" i="4"/>
  <c r="L4009" i="4"/>
  <c r="L3685" i="4"/>
  <c r="L3671" i="4"/>
  <c r="L3649" i="4"/>
  <c r="L3635" i="4"/>
  <c r="L3627" i="4"/>
  <c r="L3597" i="4"/>
  <c r="L3564" i="4"/>
  <c r="L3540" i="4"/>
  <c r="L3439" i="4"/>
  <c r="L3425" i="4"/>
  <c r="L3302" i="4"/>
  <c r="L3283" i="4"/>
  <c r="L3024" i="4"/>
  <c r="L2990" i="4"/>
  <c r="L2984" i="4"/>
  <c r="L2970" i="4"/>
  <c r="L2799" i="4"/>
  <c r="L2769" i="4"/>
  <c r="L2761" i="4"/>
  <c r="L2753" i="4"/>
  <c r="L2673" i="4"/>
  <c r="L2580" i="4"/>
  <c r="L2474" i="4"/>
  <c r="L2208" i="4"/>
  <c r="L2202" i="4"/>
  <c r="L2188" i="4"/>
  <c r="L2174" i="4"/>
  <c r="L2154" i="4"/>
  <c r="L2148" i="4"/>
  <c r="L2128" i="4"/>
  <c r="L2122" i="4"/>
  <c r="L2102" i="4"/>
  <c r="L2083" i="4"/>
  <c r="L1990" i="4"/>
  <c r="L1833" i="4"/>
  <c r="L1796" i="4"/>
  <c r="L1598" i="4"/>
  <c r="L1590" i="4"/>
  <c r="L1523" i="4"/>
  <c r="L1517" i="4"/>
  <c r="L1447" i="4"/>
  <c r="L1421" i="4"/>
  <c r="L1415" i="4"/>
  <c r="L1409" i="4"/>
  <c r="L1339" i="4"/>
  <c r="L1325" i="4"/>
  <c r="L1319" i="4"/>
  <c r="L1287" i="4"/>
  <c r="L1281" i="4"/>
  <c r="L1216" i="4"/>
  <c r="L1131" i="4"/>
  <c r="L1102" i="4"/>
  <c r="L929" i="4"/>
  <c r="L884" i="4"/>
  <c r="L878" i="4"/>
  <c r="L872" i="4"/>
  <c r="L825" i="4"/>
  <c r="L700" i="4"/>
  <c r="L628" i="4"/>
  <c r="L576" i="4"/>
  <c r="L556" i="4"/>
  <c r="L358" i="4"/>
  <c r="L352" i="4"/>
  <c r="L346" i="4"/>
  <c r="L332" i="4"/>
  <c r="L292" i="4"/>
  <c r="L264" i="4"/>
  <c r="L258" i="4"/>
  <c r="L252" i="4"/>
  <c r="L238" i="4"/>
  <c r="L232" i="4"/>
  <c r="L226" i="4"/>
  <c r="L212" i="4"/>
  <c r="L206" i="4"/>
  <c r="L200" i="4"/>
  <c r="L172" i="4"/>
  <c r="L3003" i="4"/>
  <c r="L2792" i="4"/>
  <c r="L2768" i="4"/>
  <c r="L2746" i="4"/>
  <c r="L2617" i="4"/>
  <c r="L2402" i="4"/>
  <c r="L2201" i="4"/>
  <c r="L2163" i="4"/>
  <c r="L2137" i="4"/>
  <c r="L2109" i="4"/>
  <c r="L2046" i="4"/>
  <c r="L1904" i="4"/>
  <c r="L1408" i="4"/>
  <c r="L1374" i="4"/>
  <c r="L1356" i="4"/>
  <c r="L1093" i="4"/>
  <c r="L687" i="4"/>
  <c r="L653" i="4"/>
  <c r="L599" i="4"/>
  <c r="L507" i="4"/>
  <c r="L439" i="4"/>
  <c r="L389" i="4"/>
  <c r="L335" i="4"/>
  <c r="L311" i="4"/>
  <c r="L251" i="4"/>
  <c r="L145" i="4"/>
  <c r="L4635" i="4"/>
  <c r="L3966" i="4"/>
  <c r="L3814" i="4"/>
  <c r="L3512" i="4"/>
  <c r="L2950" i="4"/>
  <c r="L2936" i="4"/>
  <c r="L2735" i="4"/>
  <c r="L2355" i="4"/>
  <c r="L2331" i="4"/>
  <c r="L1912" i="4"/>
  <c r="L1753" i="4"/>
  <c r="L1739" i="4"/>
  <c r="L1725" i="4"/>
  <c r="L1194" i="4"/>
  <c r="L862" i="4"/>
  <c r="L811" i="4"/>
  <c r="L767" i="4"/>
  <c r="L2786" i="4"/>
  <c r="L1326" i="4"/>
  <c r="L983" i="4"/>
  <c r="L881" i="4"/>
  <c r="L213" i="4"/>
  <c r="L4888" i="4"/>
  <c r="L4491" i="4"/>
  <c r="L3700" i="4"/>
  <c r="L3470" i="4"/>
  <c r="L1834" i="4"/>
  <c r="L1799" i="4"/>
  <c r="L1631" i="4"/>
  <c r="L897" i="4"/>
  <c r="L2961" i="4"/>
  <c r="L585" i="4"/>
  <c r="L549" i="4"/>
  <c r="L509" i="4"/>
  <c r="L471" i="4"/>
  <c r="L3284" i="4"/>
  <c r="L3544" i="4"/>
  <c r="L3673" i="4"/>
  <c r="L4062" i="4"/>
  <c r="L4145" i="4"/>
  <c r="L4217" i="4"/>
  <c r="L4745" i="4"/>
  <c r="L4937" i="4"/>
  <c r="L5009" i="4"/>
  <c r="L4808" i="4"/>
  <c r="L4760" i="4"/>
  <c r="L1312" i="4"/>
  <c r="L4854" i="4"/>
  <c r="L5074" i="4"/>
  <c r="L51" i="4"/>
  <c r="L1722" i="4"/>
  <c r="L1711" i="4"/>
  <c r="L1193" i="4"/>
  <c r="L128" i="4"/>
  <c r="L2804" i="4"/>
  <c r="L2788" i="4"/>
  <c r="L2581" i="4"/>
  <c r="L2530" i="4"/>
  <c r="L2473" i="4"/>
  <c r="L2167" i="4"/>
  <c r="L2153" i="4"/>
  <c r="L1832" i="4"/>
  <c r="L1597" i="4"/>
  <c r="L1474" i="4"/>
  <c r="L1434" i="4"/>
  <c r="L1292" i="4"/>
  <c r="L1215" i="4"/>
  <c r="L1132" i="4"/>
  <c r="L1097" i="4"/>
  <c r="L1036" i="4"/>
  <c r="L985" i="4"/>
  <c r="L930" i="4"/>
  <c r="L820" i="4"/>
  <c r="L693" i="4"/>
  <c r="L673" i="4"/>
  <c r="L623" i="4"/>
  <c r="L605" i="4"/>
  <c r="L587" i="4"/>
  <c r="L569" i="4"/>
  <c r="L553" i="4"/>
  <c r="L533" i="4"/>
  <c r="L483" i="4"/>
  <c r="L415" i="4"/>
  <c r="L395" i="4"/>
  <c r="L375" i="4"/>
  <c r="L359" i="4"/>
  <c r="L317" i="4"/>
  <c r="L299" i="4"/>
  <c r="L189" i="4"/>
  <c r="L169" i="4"/>
  <c r="L153" i="4"/>
  <c r="L102" i="4"/>
  <c r="L1280" i="4"/>
  <c r="L1782" i="4"/>
  <c r="L2052" i="4"/>
  <c r="L2794" i="4"/>
  <c r="L2938" i="4"/>
  <c r="L3307" i="4"/>
  <c r="L3624" i="4"/>
  <c r="L3768" i="4"/>
  <c r="L3912" i="4"/>
  <c r="L4114" i="4"/>
  <c r="L4188" i="4"/>
  <c r="L4260" i="4"/>
  <c r="L4380" i="4"/>
  <c r="L4704" i="4"/>
  <c r="L4776" i="4"/>
  <c r="L4848" i="4"/>
  <c r="L4920" i="4"/>
  <c r="L5484" i="4"/>
  <c r="L5566" i="4"/>
  <c r="L5542" i="4"/>
  <c r="L5494" i="4"/>
  <c r="L5480" i="4"/>
  <c r="L5470" i="4"/>
  <c r="L5456" i="4"/>
  <c r="L5175" i="4"/>
  <c r="L4934" i="4"/>
  <c r="L4689" i="4"/>
  <c r="L4671" i="4"/>
  <c r="L4605" i="4"/>
  <c r="L4587" i="4"/>
  <c r="L4539" i="4"/>
  <c r="L4521" i="4"/>
  <c r="L4442" i="4"/>
  <c r="L4420" i="4"/>
  <c r="L4396" i="4"/>
  <c r="L4286" i="4"/>
  <c r="L3993" i="4"/>
  <c r="L3922" i="4"/>
  <c r="L3914" i="4"/>
  <c r="L3880" i="4"/>
  <c r="L3872" i="4"/>
  <c r="L3864" i="4"/>
  <c r="L3780" i="4"/>
  <c r="L3764" i="4"/>
  <c r="L3756" i="4"/>
  <c r="L3484" i="4"/>
  <c r="L3399" i="4"/>
  <c r="L3187" i="4"/>
  <c r="L3173" i="4"/>
  <c r="L3159" i="4"/>
  <c r="L3137" i="4"/>
  <c r="L3121" i="4"/>
  <c r="L2942" i="4"/>
  <c r="L2922" i="4"/>
  <c r="L2908" i="4"/>
  <c r="L2888" i="4"/>
  <c r="L2646" i="4"/>
  <c r="L2610" i="4"/>
  <c r="L2574" i="4"/>
  <c r="L2517" i="4"/>
  <c r="L2361" i="4"/>
  <c r="L2313" i="4"/>
  <c r="L2056" i="4"/>
  <c r="L1984" i="4"/>
  <c r="L1948" i="4"/>
  <c r="L1876" i="4"/>
  <c r="L1792" i="4"/>
  <c r="L1786" i="4"/>
  <c r="L1745" i="4"/>
  <c r="L1731" i="4"/>
  <c r="L1717" i="4"/>
  <c r="L1709" i="4"/>
  <c r="L1703" i="4"/>
  <c r="L1689" i="4"/>
  <c r="L1562" i="4"/>
  <c r="L1548" i="4"/>
  <c r="L1253" i="4"/>
  <c r="L1247" i="4"/>
  <c r="L1200" i="4"/>
  <c r="L1180" i="4"/>
  <c r="L1166" i="4"/>
  <c r="L1152" i="4"/>
  <c r="L1084" i="4"/>
  <c r="L1019" i="4"/>
  <c r="L976" i="4"/>
  <c r="L970" i="4"/>
  <c r="L917" i="4"/>
  <c r="L911" i="4"/>
  <c r="L868" i="4"/>
  <c r="L803" i="4"/>
  <c r="L797" i="4"/>
  <c r="L791" i="4"/>
  <c r="L785" i="4"/>
  <c r="L765" i="4"/>
  <c r="L52" i="4"/>
  <c r="L2977" i="4"/>
  <c r="L2670" i="4"/>
  <c r="L2583" i="4"/>
  <c r="L2547" i="4"/>
  <c r="L2404" i="4"/>
  <c r="L1940" i="4"/>
  <c r="L1601" i="4"/>
  <c r="L1583" i="4"/>
  <c r="L1516" i="4"/>
  <c r="L1500" i="4"/>
  <c r="L1458" i="4"/>
  <c r="L1398" i="4"/>
  <c r="L1378" i="4"/>
  <c r="L1348" i="4"/>
  <c r="L1213" i="4"/>
  <c r="L1101" i="4"/>
  <c r="L995" i="4"/>
  <c r="L940" i="4"/>
  <c r="L689" i="4"/>
  <c r="L669" i="4"/>
  <c r="L649" i="4"/>
  <c r="L631" i="4"/>
  <c r="L615" i="4"/>
  <c r="L595" i="4"/>
  <c r="L545" i="4"/>
  <c r="L525" i="4"/>
  <c r="L505" i="4"/>
  <c r="L487" i="4"/>
  <c r="L467" i="4"/>
  <c r="L449" i="4"/>
  <c r="L425" i="4"/>
  <c r="L403" i="4"/>
  <c r="L379" i="4"/>
  <c r="L313" i="4"/>
  <c r="L289" i="4"/>
  <c r="L265" i="4"/>
  <c r="L243" i="4"/>
  <c r="L225" i="4"/>
  <c r="L207" i="4"/>
  <c r="L187" i="4"/>
  <c r="L135" i="4"/>
  <c r="L685" i="4"/>
  <c r="L1675" i="4"/>
  <c r="L2241" i="4"/>
  <c r="L2615" i="4"/>
  <c r="L3083" i="4"/>
  <c r="L3438" i="4"/>
  <c r="L3654" i="4"/>
  <c r="L4086" i="4"/>
  <c r="L4453" i="4"/>
  <c r="L4969" i="4"/>
  <c r="L5305" i="4"/>
  <c r="L5091" i="4"/>
  <c r="L4894" i="4"/>
  <c r="L4880" i="4"/>
  <c r="L4870" i="4"/>
  <c r="L4856" i="4"/>
  <c r="L4832" i="4"/>
  <c r="L4461" i="4"/>
  <c r="L4276" i="4"/>
  <c r="L3367" i="4"/>
  <c r="L3353" i="4"/>
  <c r="L3290" i="4"/>
  <c r="L3075" i="4"/>
  <c r="L3067" i="4"/>
  <c r="L3051" i="4"/>
  <c r="L3033" i="4"/>
  <c r="L2878" i="4"/>
  <c r="L2862" i="4"/>
  <c r="L2842" i="4"/>
  <c r="L2828" i="4"/>
  <c r="L2822" i="4"/>
  <c r="L2697" i="4"/>
  <c r="L2678" i="4"/>
  <c r="L2572" i="4"/>
  <c r="L2553" i="4"/>
  <c r="L2462" i="4"/>
  <c r="L2448" i="4"/>
  <c r="L2426" i="4"/>
  <c r="L2283" i="4"/>
  <c r="L2275" i="4"/>
  <c r="L2261" i="4"/>
  <c r="L2255" i="4"/>
  <c r="L2247" i="4"/>
  <c r="L2233" i="4"/>
  <c r="L2018" i="4"/>
  <c r="L1963" i="4"/>
  <c r="L1946" i="4"/>
  <c r="L1872" i="4"/>
  <c r="L1866" i="4"/>
  <c r="L1846" i="4"/>
  <c r="L1840" i="4"/>
  <c r="L1805" i="4"/>
  <c r="L1677" i="4"/>
  <c r="L1655" i="4"/>
  <c r="L1649" i="4"/>
  <c r="L1643" i="4"/>
  <c r="L1617" i="4"/>
  <c r="L1233" i="4"/>
  <c r="L1227" i="4"/>
  <c r="L1113" i="4"/>
  <c r="L1107" i="4"/>
  <c r="L1056" i="4"/>
  <c r="L1050" i="4"/>
  <c r="L1011" i="4"/>
  <c r="L1005" i="4"/>
  <c r="L999" i="4"/>
  <c r="L903" i="4"/>
  <c r="L848" i="4"/>
  <c r="L751" i="4"/>
  <c r="L745" i="4"/>
  <c r="L739" i="4"/>
  <c r="L2800" i="4"/>
  <c r="L2564" i="4"/>
  <c r="L2412" i="4"/>
  <c r="L2221" i="4"/>
  <c r="L2205" i="4"/>
  <c r="L2165" i="4"/>
  <c r="L2044" i="4"/>
  <c r="L1974" i="4"/>
  <c r="L1919" i="4"/>
  <c r="L1778" i="4"/>
  <c r="L1599" i="4"/>
  <c r="L1581" i="4"/>
  <c r="L1506" i="4"/>
  <c r="L1456" i="4"/>
  <c r="L1440" i="4"/>
  <c r="L1422" i="4"/>
  <c r="L1404" i="4"/>
  <c r="L1386" i="4"/>
  <c r="L1338" i="4"/>
  <c r="L1318" i="4"/>
  <c r="L1048" i="4"/>
  <c r="L703" i="4"/>
  <c r="L683" i="4"/>
  <c r="L665" i="4"/>
  <c r="L647" i="4"/>
  <c r="L625" i="4"/>
  <c r="L419" i="4"/>
  <c r="L399" i="4"/>
  <c r="L377" i="4"/>
  <c r="L361" i="4"/>
  <c r="L343" i="4"/>
  <c r="L327" i="4"/>
  <c r="L305" i="4"/>
  <c r="L285" i="4"/>
  <c r="L263" i="4"/>
  <c r="L129" i="4"/>
  <c r="L3299" i="4"/>
  <c r="L3558" i="4"/>
  <c r="L3688" i="4"/>
  <c r="L4076" i="4"/>
  <c r="L4157" i="4"/>
  <c r="L4229" i="4"/>
  <c r="L4373" i="4"/>
  <c r="L4757" i="4"/>
  <c r="L4949" i="4"/>
  <c r="L5021" i="4"/>
  <c r="L5001" i="4"/>
  <c r="L4814" i="4"/>
  <c r="L4790" i="4"/>
  <c r="L4766" i="4"/>
  <c r="L4744" i="4"/>
  <c r="L4720" i="4"/>
  <c r="L4706" i="4"/>
  <c r="L4449" i="4"/>
  <c r="L4370" i="4"/>
  <c r="L4305" i="4"/>
  <c r="L4246" i="4"/>
  <c r="L4232" i="4"/>
  <c r="L4208" i="4"/>
  <c r="L4186" i="4"/>
  <c r="L4172" i="4"/>
  <c r="L4162" i="4"/>
  <c r="L4148" i="4"/>
  <c r="L4126" i="4"/>
  <c r="L4116" i="4"/>
  <c r="L4082" i="4"/>
  <c r="L4068" i="4"/>
  <c r="L4022" i="4"/>
  <c r="L4010" i="4"/>
  <c r="L3634" i="4"/>
  <c r="L3521" i="4"/>
  <c r="L3412" i="4"/>
  <c r="L3282" i="4"/>
  <c r="L1203" i="4"/>
  <c r="L411" i="4"/>
  <c r="L267" i="4"/>
  <c r="L1875" i="4"/>
  <c r="L5104" i="4"/>
  <c r="L5089" i="4"/>
  <c r="L5026" i="4"/>
  <c r="L2720" i="4"/>
  <c r="L2032" i="4"/>
  <c r="L1928" i="4"/>
  <c r="L1871" i="4"/>
  <c r="L1859" i="4"/>
  <c r="L1847" i="4"/>
  <c r="L1835" i="4"/>
  <c r="L1767" i="4"/>
  <c r="L2695" i="4"/>
  <c r="L4648" i="4"/>
  <c r="L4636" i="4"/>
  <c r="L4624" i="4"/>
  <c r="L3321" i="4"/>
  <c r="L2700" i="4"/>
  <c r="L2541" i="4"/>
  <c r="L2344" i="4"/>
  <c r="L3287" i="4"/>
  <c r="L2294" i="4"/>
  <c r="L2248" i="4"/>
  <c r="L2236" i="4"/>
  <c r="L1941" i="4"/>
  <c r="L3366" i="4"/>
  <c r="L3354" i="4"/>
  <c r="L2415" i="4"/>
  <c r="L4913" i="4"/>
  <c r="L4875" i="4"/>
  <c r="L4815" i="4"/>
  <c r="L3983" i="4"/>
  <c r="L3927" i="4"/>
  <c r="L3915" i="4"/>
  <c r="L3903" i="4"/>
  <c r="L3891" i="4"/>
  <c r="L3879" i="4"/>
  <c r="L3725" i="4"/>
  <c r="L3170" i="4"/>
  <c r="L3154" i="4"/>
  <c r="L2628" i="4"/>
  <c r="L2513" i="4"/>
  <c r="L2327" i="4"/>
  <c r="L1913" i="4"/>
  <c r="L1002" i="4"/>
  <c r="L5182" i="4"/>
  <c r="L2479" i="4"/>
  <c r="L2038" i="4"/>
  <c r="L1075" i="4"/>
  <c r="L4932" i="4"/>
  <c r="L5496" i="4"/>
  <c r="L5548" i="4"/>
  <c r="L5518" i="4"/>
  <c r="L5486" i="4"/>
  <c r="L5476" i="4"/>
  <c r="L5462" i="4"/>
  <c r="L4641" i="4"/>
  <c r="L4623" i="4"/>
  <c r="L4575" i="4"/>
  <c r="L4557" i="4"/>
  <c r="L4509" i="4"/>
  <c r="L4426" i="4"/>
  <c r="L4412" i="4"/>
  <c r="L4402" i="4"/>
  <c r="L4300" i="4"/>
  <c r="L3999" i="4"/>
  <c r="L3972" i="4"/>
  <c r="L3888" i="4"/>
  <c r="L3878" i="4"/>
  <c r="L3838" i="4"/>
  <c r="L3828" i="4"/>
  <c r="L3770" i="4"/>
  <c r="L3730" i="4"/>
  <c r="L3722" i="4"/>
  <c r="L3714" i="4"/>
  <c r="L3706" i="4"/>
  <c r="L3492" i="4"/>
  <c r="L3377" i="4"/>
  <c r="L3224" i="4"/>
  <c r="L3195" i="4"/>
  <c r="L3165" i="4"/>
  <c r="L3129" i="4"/>
  <c r="L3111" i="4"/>
  <c r="L3103" i="4"/>
  <c r="L2954" i="4"/>
  <c r="L2948" i="4"/>
  <c r="L2934" i="4"/>
  <c r="L2914" i="4"/>
  <c r="L2900" i="4"/>
  <c r="L2894" i="4"/>
  <c r="L2733" i="4"/>
  <c r="L2725" i="4"/>
  <c r="L2717" i="4"/>
  <c r="L2709" i="4"/>
  <c r="L2684" i="4"/>
  <c r="L2523" i="4"/>
  <c r="L2391" i="4"/>
  <c r="L2383" i="4"/>
  <c r="L2375" i="4"/>
  <c r="L2367" i="4"/>
  <c r="L2337" i="4"/>
  <c r="L2329" i="4"/>
  <c r="L2321" i="4"/>
  <c r="L2092" i="4"/>
  <c r="L1815" i="4"/>
  <c r="L1759" i="4"/>
  <c r="L1751" i="4"/>
  <c r="L1554" i="4"/>
  <c r="L1192" i="4"/>
  <c r="L1123" i="4"/>
  <c r="L1076" i="4"/>
  <c r="L1070" i="4"/>
  <c r="L1025" i="4"/>
  <c r="L860" i="4"/>
  <c r="L854" i="4"/>
  <c r="L815" i="4"/>
  <c r="L809" i="4"/>
  <c r="L777" i="4"/>
  <c r="L771" i="4"/>
  <c r="L104" i="4"/>
  <c r="L90" i="4"/>
  <c r="L58" i="4"/>
  <c r="L44" i="4"/>
  <c r="L38" i="4"/>
  <c r="L3021" i="4"/>
  <c r="L3013" i="4"/>
  <c r="L2997" i="4"/>
  <c r="L2987" i="4"/>
  <c r="L2808" i="4"/>
  <c r="L2780" i="4"/>
  <c r="L2764" i="4"/>
  <c r="L2619" i="4"/>
  <c r="L2475" i="4"/>
  <c r="L2213" i="4"/>
  <c r="L2151" i="4"/>
  <c r="L2111" i="4"/>
  <c r="L2029" i="4"/>
  <c r="L1972" i="4"/>
  <c r="L1921" i="4"/>
  <c r="L1830" i="4"/>
  <c r="L1476" i="4"/>
  <c r="L1432" i="4"/>
  <c r="L1274" i="4"/>
  <c r="L1040" i="4"/>
  <c r="L875" i="4"/>
  <c r="L253" i="4"/>
  <c r="L733" i="4"/>
  <c r="L2269" i="4"/>
  <c r="L3208" i="4"/>
  <c r="L3668" i="4"/>
  <c r="L4100" i="4"/>
  <c r="L4465" i="4"/>
  <c r="L4981" i="4"/>
  <c r="L5365" i="4"/>
  <c r="L5031" i="4"/>
  <c r="L4900" i="4"/>
  <c r="L4886" i="4"/>
  <c r="L4862" i="4"/>
  <c r="L4838" i="4"/>
  <c r="L4816" i="4"/>
  <c r="L4497" i="4"/>
  <c r="L4479" i="4"/>
  <c r="L4378" i="4"/>
  <c r="L4282" i="4"/>
  <c r="L4268" i="4"/>
  <c r="L3698" i="4"/>
  <c r="L3579" i="4"/>
  <c r="L3476" i="4"/>
  <c r="L3468" i="4"/>
  <c r="L3345" i="4"/>
  <c r="L3252" i="4"/>
  <c r="L3216" i="4"/>
  <c r="L3081" i="4"/>
  <c r="L3041" i="4"/>
  <c r="L2870" i="4"/>
  <c r="L2854" i="4"/>
  <c r="L2834" i="4"/>
  <c r="L2814" i="4"/>
  <c r="L2703" i="4"/>
  <c r="L2608" i="4"/>
  <c r="L2589" i="4"/>
  <c r="L2534" i="4"/>
  <c r="L2454" i="4"/>
  <c r="L2440" i="4"/>
  <c r="L2418" i="4"/>
  <c r="L2289" i="4"/>
  <c r="L2267" i="4"/>
  <c r="L2239" i="4"/>
  <c r="L2071" i="4"/>
  <c r="L2054" i="4"/>
  <c r="L1980" i="4"/>
  <c r="L1925" i="4"/>
  <c r="L1908" i="4"/>
  <c r="L1889" i="4"/>
  <c r="L1858" i="4"/>
  <c r="L1852" i="4"/>
  <c r="L1811" i="4"/>
  <c r="L1780" i="4"/>
  <c r="L1635" i="4"/>
  <c r="L1629" i="4"/>
  <c r="L1623" i="4"/>
  <c r="L1530" i="4"/>
  <c r="L1119" i="4"/>
  <c r="L1064" i="4"/>
  <c r="L954" i="4"/>
  <c r="L948" i="4"/>
  <c r="L895" i="4"/>
  <c r="L889" i="4"/>
  <c r="L838" i="4"/>
  <c r="L731" i="4"/>
  <c r="L725" i="4"/>
  <c r="L719" i="4"/>
  <c r="L713" i="4"/>
  <c r="L2778" i="4"/>
  <c r="L2481" i="4"/>
  <c r="L2185" i="4"/>
  <c r="L2175" i="4"/>
  <c r="L2141" i="4"/>
  <c r="L2123" i="4"/>
  <c r="L1824" i="4"/>
  <c r="L1360" i="4"/>
  <c r="L1296" i="4"/>
  <c r="L1205" i="4"/>
  <c r="L1128" i="4"/>
  <c r="L987" i="4"/>
  <c r="L928" i="4"/>
  <c r="L879" i="4"/>
  <c r="L824" i="4"/>
  <c r="L597" i="4"/>
  <c r="L581" i="4"/>
  <c r="L561" i="4"/>
  <c r="L543" i="4"/>
  <c r="L521" i="4"/>
  <c r="L503" i="4"/>
  <c r="L485" i="4"/>
  <c r="L235" i="4"/>
  <c r="L215" i="4"/>
  <c r="L197" i="4"/>
  <c r="L177" i="4"/>
  <c r="L161" i="4"/>
  <c r="L143" i="4"/>
  <c r="L3414" i="4"/>
  <c r="L3601" i="4"/>
  <c r="L4004" i="4"/>
  <c r="L4091" i="4"/>
  <c r="L4169" i="4"/>
  <c r="L4241" i="4"/>
  <c r="L4457" i="4"/>
  <c r="L4769" i="4"/>
  <c r="L4961" i="4"/>
  <c r="L5019" i="4"/>
  <c r="L4971" i="4"/>
  <c r="L4953" i="4"/>
  <c r="L4796" i="4"/>
  <c r="L4774" i="4"/>
  <c r="L4750" i="4"/>
  <c r="L4736" i="4"/>
  <c r="L4726" i="4"/>
  <c r="L4712" i="4"/>
  <c r="L4252" i="4"/>
  <c r="L4238" i="4"/>
  <c r="L4214" i="4"/>
  <c r="L4192" i="4"/>
  <c r="L4178" i="4"/>
  <c r="L4154" i="4"/>
  <c r="L4132" i="4"/>
  <c r="L4090" i="4"/>
  <c r="L4066" i="4"/>
  <c r="L3694" i="4"/>
  <c r="L3670" i="4"/>
  <c r="L3658" i="4"/>
  <c r="L3628" i="4"/>
  <c r="L3620" i="4"/>
  <c r="L3410" i="4"/>
  <c r="L3246" i="4"/>
  <c r="L3210" i="4"/>
  <c r="L309" i="4"/>
  <c r="L5147" i="4"/>
  <c r="L5078" i="4"/>
  <c r="L4383" i="4"/>
  <c r="L2095" i="4"/>
  <c r="L3748" i="4"/>
  <c r="L5497" i="4"/>
  <c r="L4690" i="4"/>
  <c r="L4297" i="4"/>
  <c r="L2333" i="4"/>
  <c r="L69" i="4"/>
  <c r="L5436" i="4"/>
  <c r="L2282" i="4"/>
  <c r="L2059" i="4"/>
  <c r="L1682" i="4"/>
  <c r="L1670" i="4"/>
  <c r="L1118" i="4"/>
  <c r="L1106" i="4"/>
  <c r="L1147" i="4"/>
  <c r="L4887" i="4"/>
  <c r="L4861" i="4"/>
  <c r="L4328" i="4"/>
  <c r="L3799" i="4"/>
  <c r="L3787" i="4"/>
  <c r="L3774" i="4"/>
  <c r="L3310" i="4"/>
  <c r="L3136" i="4"/>
  <c r="L849" i="4"/>
  <c r="L3699" i="4"/>
  <c r="L3465" i="4"/>
  <c r="L3449" i="4"/>
  <c r="L3251" i="4"/>
  <c r="L4427" i="4"/>
  <c r="L3071" i="4"/>
  <c r="L5532" i="4"/>
  <c r="L5564" i="4"/>
  <c r="L5554" i="4"/>
  <c r="L5540" i="4"/>
  <c r="L5530" i="4"/>
  <c r="L5524" i="4"/>
  <c r="L5512" i="4"/>
  <c r="L5492" i="4"/>
  <c r="L5468" i="4"/>
  <c r="L5181" i="4"/>
  <c r="L4924" i="4"/>
  <c r="L4677" i="4"/>
  <c r="L4659" i="4"/>
  <c r="L4611" i="4"/>
  <c r="L4593" i="4"/>
  <c r="L4545" i="4"/>
  <c r="L4527" i="4"/>
  <c r="L4432" i="4"/>
  <c r="L4418" i="4"/>
  <c r="L4394" i="4"/>
  <c r="L4298" i="4"/>
  <c r="L3946" i="4"/>
  <c r="L3938" i="4"/>
  <c r="L3930" i="4"/>
  <c r="L3852" i="4"/>
  <c r="L3844" i="4"/>
  <c r="L3802" i="4"/>
  <c r="L3794" i="4"/>
  <c r="L3786" i="4"/>
  <c r="L3778" i="4"/>
  <c r="L3744" i="4"/>
  <c r="L3736" i="4"/>
  <c r="L3482" i="4"/>
  <c r="L3397" i="4"/>
  <c r="L3383" i="4"/>
  <c r="L3177" i="4"/>
  <c r="L3171" i="4"/>
  <c r="L3135" i="4"/>
  <c r="L3117" i="4"/>
  <c r="L2940" i="4"/>
  <c r="L2926" i="4"/>
  <c r="L2906" i="4"/>
  <c r="L2886" i="4"/>
  <c r="L2739" i="4"/>
  <c r="L2343" i="4"/>
  <c r="L2311" i="4"/>
  <c r="L2303" i="4"/>
  <c r="L2060" i="4"/>
  <c r="L2005" i="4"/>
  <c r="L1988" i="4"/>
  <c r="L1952" i="4"/>
  <c r="L1897" i="4"/>
  <c r="L1880" i="4"/>
  <c r="L1790" i="4"/>
  <c r="L1784" i="4"/>
  <c r="L1757" i="4"/>
  <c r="L1743" i="4"/>
  <c r="L1721" i="4"/>
  <c r="L1715" i="4"/>
  <c r="L1707" i="4"/>
  <c r="L1693" i="4"/>
  <c r="L1566" i="4"/>
  <c r="L1560" i="4"/>
  <c r="L1251" i="4"/>
  <c r="L1245" i="4"/>
  <c r="L1198" i="4"/>
  <c r="L1184" i="4"/>
  <c r="L1170" i="4"/>
  <c r="L1164" i="4"/>
  <c r="L1158" i="4"/>
  <c r="L1150" i="4"/>
  <c r="L1144" i="4"/>
  <c r="L1017" i="4"/>
  <c r="L974" i="4"/>
  <c r="L968" i="4"/>
  <c r="L921" i="4"/>
  <c r="L909" i="4"/>
  <c r="L801" i="4"/>
  <c r="L795" i="4"/>
  <c r="L789" i="4"/>
  <c r="L783" i="4"/>
  <c r="L76" i="4"/>
  <c r="L2973" i="4"/>
  <c r="L2742" i="4"/>
  <c r="L2655" i="4"/>
  <c r="L2400" i="4"/>
  <c r="L2084" i="4"/>
  <c r="L1615" i="4"/>
  <c r="L1595" i="4"/>
  <c r="L1524" i="4"/>
  <c r="L1510" i="4"/>
  <c r="L1454" i="4"/>
  <c r="L1418" i="4"/>
  <c r="L1390" i="4"/>
  <c r="L1266" i="4"/>
  <c r="L1095" i="4"/>
  <c r="L989" i="4"/>
  <c r="L932" i="4"/>
  <c r="L701" i="4"/>
  <c r="L663" i="4"/>
  <c r="L643" i="4"/>
  <c r="L627" i="4"/>
  <c r="L607" i="4"/>
  <c r="L557" i="4"/>
  <c r="L519" i="4"/>
  <c r="L499" i="4"/>
  <c r="L481" i="4"/>
  <c r="L461" i="4"/>
  <c r="L441" i="4"/>
  <c r="L417" i="4"/>
  <c r="L393" i="4"/>
  <c r="L303" i="4"/>
  <c r="L281" i="4"/>
  <c r="L255" i="4"/>
  <c r="L239" i="4"/>
  <c r="L219" i="4"/>
  <c r="L199" i="4"/>
  <c r="L147" i="4"/>
  <c r="L131" i="4"/>
  <c r="L301" i="4"/>
  <c r="L1394" i="4"/>
  <c r="L1891" i="4"/>
  <c r="L2291" i="4"/>
  <c r="L2687" i="4"/>
  <c r="L3265" i="4"/>
  <c r="L3539" i="4"/>
  <c r="L3928" i="4"/>
  <c r="L4213" i="4"/>
  <c r="L4477" i="4"/>
  <c r="L4993" i="4"/>
  <c r="L5446" i="4"/>
  <c r="L5055" i="4"/>
  <c r="L4916" i="4"/>
  <c r="L4906" i="4"/>
  <c r="L4892" i="4"/>
  <c r="L4876" i="4"/>
  <c r="L4868" i="4"/>
  <c r="L4846" i="4"/>
  <c r="L4822" i="4"/>
  <c r="L4467" i="4"/>
  <c r="L4384" i="4"/>
  <c r="L4274" i="4"/>
  <c r="L3987" i="4"/>
  <c r="L3585" i="4"/>
  <c r="L3442" i="4"/>
  <c r="L3357" i="4"/>
  <c r="L3351" i="4"/>
  <c r="L3288" i="4"/>
  <c r="L3267" i="4"/>
  <c r="L3231" i="4"/>
  <c r="L3095" i="4"/>
  <c r="L3057" i="4"/>
  <c r="L3049" i="4"/>
  <c r="L3031" i="4"/>
  <c r="L2882" i="4"/>
  <c r="L2876" i="4"/>
  <c r="L2846" i="4"/>
  <c r="L2840" i="4"/>
  <c r="L2826" i="4"/>
  <c r="L2644" i="4"/>
  <c r="L2625" i="4"/>
  <c r="L2570" i="4"/>
  <c r="L2487" i="4"/>
  <c r="L2446" i="4"/>
  <c r="L2430" i="4"/>
  <c r="L2295" i="4"/>
  <c r="L2281" i="4"/>
  <c r="L2259" i="4"/>
  <c r="L2245" i="4"/>
  <c r="L2231" i="4"/>
  <c r="L2033" i="4"/>
  <c r="L2016" i="4"/>
  <c r="L1997" i="4"/>
  <c r="L1961" i="4"/>
  <c r="L1870" i="4"/>
  <c r="L1864" i="4"/>
  <c r="L1844" i="4"/>
  <c r="L1838" i="4"/>
  <c r="L1681" i="4"/>
  <c r="L1667" i="4"/>
  <c r="L1661" i="4"/>
  <c r="L1653" i="4"/>
  <c r="L1647" i="4"/>
  <c r="L1641" i="4"/>
  <c r="L1544" i="4"/>
  <c r="L1536" i="4"/>
  <c r="L1231" i="4"/>
  <c r="L1219" i="4"/>
  <c r="L1111" i="4"/>
  <c r="L1105" i="4"/>
  <c r="L1054" i="4"/>
  <c r="L1009" i="4"/>
  <c r="L1003" i="4"/>
  <c r="L844" i="4"/>
  <c r="L755" i="4"/>
  <c r="L749" i="4"/>
  <c r="L743" i="4"/>
  <c r="L737" i="4"/>
  <c r="L2796" i="4"/>
  <c r="L2672" i="4"/>
  <c r="L2598" i="4"/>
  <c r="L2217" i="4"/>
  <c r="L2203" i="4"/>
  <c r="L2159" i="4"/>
  <c r="L1955" i="4"/>
  <c r="L1613" i="4"/>
  <c r="L1593" i="4"/>
  <c r="L1468" i="4"/>
  <c r="L1450" i="4"/>
  <c r="L1416" i="4"/>
  <c r="L1400" i="4"/>
  <c r="L1330" i="4"/>
  <c r="L1314" i="4"/>
  <c r="L1270" i="4"/>
  <c r="L1042" i="4"/>
  <c r="L697" i="4"/>
  <c r="L677" i="4"/>
  <c r="L659" i="4"/>
  <c r="L641" i="4"/>
  <c r="L619" i="4"/>
  <c r="L465" i="4"/>
  <c r="L435" i="4"/>
  <c r="L413" i="4"/>
  <c r="L391" i="4"/>
  <c r="L371" i="4"/>
  <c r="L355" i="4"/>
  <c r="L339" i="4"/>
  <c r="L319" i="4"/>
  <c r="L297" i="4"/>
  <c r="L279" i="4"/>
  <c r="L259" i="4"/>
  <c r="L938" i="4"/>
  <c r="L3428" i="4"/>
  <c r="L3616" i="4"/>
  <c r="L4019" i="4"/>
  <c r="L4105" i="4"/>
  <c r="L4181" i="4"/>
  <c r="L4253" i="4"/>
  <c r="L4709" i="4"/>
  <c r="L4781" i="4"/>
  <c r="L4973" i="4"/>
  <c r="L5007" i="4"/>
  <c r="L4989" i="4"/>
  <c r="L4941" i="4"/>
  <c r="L4802" i="4"/>
  <c r="L4780" i="4"/>
  <c r="L4756" i="4"/>
  <c r="L4742" i="4"/>
  <c r="L4718" i="4"/>
  <c r="L4455" i="4"/>
  <c r="L4360" i="4"/>
  <c r="L4311" i="4"/>
  <c r="L4258" i="4"/>
  <c r="L4244" i="4"/>
  <c r="L4222" i="4"/>
  <c r="L4198" i="4"/>
  <c r="L4184" i="4"/>
  <c r="L4160" i="4"/>
  <c r="L4138" i="4"/>
  <c r="L4124" i="4"/>
  <c r="L4104" i="4"/>
  <c r="L4096" i="4"/>
  <c r="L4080" i="4"/>
  <c r="L4032" i="4"/>
  <c r="L4018" i="4"/>
  <c r="L3592" i="4"/>
  <c r="L3557" i="4"/>
  <c r="L3535" i="4"/>
  <c r="L3527" i="4"/>
  <c r="L3432" i="4"/>
  <c r="L3406" i="4"/>
  <c r="L1302" i="4"/>
  <c r="L883" i="4"/>
  <c r="L447" i="4"/>
  <c r="L337" i="4"/>
  <c r="L2253" i="4"/>
  <c r="L3919" i="4"/>
  <c r="L4386" i="4"/>
  <c r="L4638" i="4"/>
  <c r="L5136" i="4"/>
  <c r="L5120" i="4"/>
  <c r="L5068" i="4"/>
  <c r="L4531" i="4"/>
  <c r="L5454" i="4"/>
  <c r="L5471" i="4"/>
  <c r="L4678" i="4"/>
  <c r="L4666" i="4"/>
  <c r="L4544" i="4"/>
  <c r="L4532" i="4"/>
  <c r="L4520" i="4"/>
  <c r="L4500" i="4"/>
  <c r="L4469" i="4"/>
  <c r="L2588" i="4"/>
  <c r="L2384" i="4"/>
  <c r="L57" i="4"/>
  <c r="L3934" i="4"/>
  <c r="L4277" i="4"/>
  <c r="L1728" i="4"/>
  <c r="L1716" i="4"/>
  <c r="L1706" i="4"/>
  <c r="L1658" i="4"/>
  <c r="L1622" i="4"/>
  <c r="L4543" i="4"/>
  <c r="L2554" i="4"/>
  <c r="L1199" i="4"/>
  <c r="L867" i="4"/>
  <c r="L855" i="4"/>
  <c r="L3732" i="4"/>
  <c r="L4933" i="4"/>
  <c r="L4835" i="4"/>
  <c r="L4693" i="4"/>
  <c r="L4621" i="4"/>
  <c r="L4549" i="4"/>
  <c r="L3945" i="4"/>
  <c r="L3713" i="4"/>
  <c r="L3142" i="4"/>
  <c r="L2019" i="4"/>
  <c r="L1020" i="4"/>
  <c r="L5172" i="4"/>
  <c r="L41" i="4"/>
  <c r="L2676" i="4"/>
  <c r="L1549" i="4"/>
  <c r="L3042" i="4"/>
  <c r="L312" i="4"/>
  <c r="L306" i="4"/>
  <c r="L300" i="4"/>
  <c r="L286" i="4"/>
  <c r="L280" i="4"/>
  <c r="L274" i="4"/>
  <c r="L260" i="4"/>
  <c r="L254" i="4"/>
  <c r="L248" i="4"/>
  <c r="L240" i="4"/>
  <c r="L234" i="4"/>
  <c r="L228" i="4"/>
  <c r="L214" i="4"/>
  <c r="L208" i="4"/>
  <c r="L202" i="4"/>
  <c r="L188" i="4"/>
  <c r="L182" i="4"/>
  <c r="L176" i="4"/>
  <c r="L168" i="4"/>
  <c r="L162" i="4"/>
  <c r="L156" i="4"/>
  <c r="L142" i="4"/>
  <c r="L136" i="4"/>
  <c r="L130" i="4"/>
  <c r="L2752" i="4"/>
  <c r="L2744" i="4"/>
  <c r="L2653" i="4"/>
  <c r="L2483" i="4"/>
  <c r="L2195" i="4"/>
  <c r="L2177" i="4"/>
  <c r="L2125" i="4"/>
  <c r="L1883" i="4"/>
  <c r="L1818" i="4"/>
  <c r="L1605" i="4"/>
  <c r="L1504" i="4"/>
  <c r="L1446" i="4"/>
  <c r="L1414" i="4"/>
  <c r="L1368" i="4"/>
  <c r="L1350" i="4"/>
  <c r="L1278" i="4"/>
  <c r="L1258" i="4"/>
  <c r="L501" i="4"/>
  <c r="L443" i="4"/>
  <c r="L331" i="4"/>
  <c r="L261" i="4"/>
  <c r="L245" i="4"/>
  <c r="L223" i="4"/>
  <c r="L1062" i="4"/>
  <c r="L1496" i="4"/>
  <c r="L1916" i="4"/>
  <c r="L2578" i="4"/>
  <c r="L2884" i="4"/>
  <c r="L3163" i="4"/>
  <c r="L3379" i="4"/>
  <c r="L3523" i="4"/>
  <c r="L3696" i="4"/>
  <c r="L3840" i="4"/>
  <c r="L4042" i="4"/>
  <c r="L4152" i="4"/>
  <c r="L4224" i="4"/>
  <c r="L4296" i="4"/>
  <c r="L4416" i="4"/>
  <c r="L4740" i="4"/>
  <c r="L4812" i="4"/>
  <c r="L4884" i="4"/>
  <c r="L5448" i="4"/>
  <c r="L5544" i="4"/>
  <c r="L5546" i="4"/>
  <c r="L5506" i="4"/>
  <c r="L5474" i="4"/>
  <c r="L5452" i="4"/>
  <c r="L4930" i="4"/>
  <c r="L4695" i="4"/>
  <c r="L4647" i="4"/>
  <c r="L4629" i="4"/>
  <c r="L4581" i="4"/>
  <c r="L4563" i="4"/>
  <c r="L4424" i="4"/>
  <c r="L4408" i="4"/>
  <c r="L4341" i="4"/>
  <c r="L3989" i="4"/>
  <c r="L3960" i="4"/>
  <c r="L3952" i="4"/>
  <c r="L3910" i="4"/>
  <c r="L3902" i="4"/>
  <c r="L3894" i="4"/>
  <c r="L3886" i="4"/>
  <c r="L3836" i="4"/>
  <c r="L3816" i="4"/>
  <c r="L3808" i="4"/>
  <c r="L3728" i="4"/>
  <c r="L3720" i="4"/>
  <c r="L3506" i="4"/>
  <c r="L3498" i="4"/>
  <c r="L3490" i="4"/>
  <c r="L3403" i="4"/>
  <c r="L3389" i="4"/>
  <c r="L3375" i="4"/>
  <c r="L3201" i="4"/>
  <c r="L3147" i="4"/>
  <c r="L2952" i="4"/>
  <c r="L2918" i="4"/>
  <c r="L2912" i="4"/>
  <c r="L2898" i="4"/>
  <c r="L2715" i="4"/>
  <c r="L2707" i="4"/>
  <c r="L2682" i="4"/>
  <c r="L2631" i="4"/>
  <c r="L2595" i="4"/>
  <c r="L2559" i="4"/>
  <c r="L2540" i="4"/>
  <c r="L2505" i="4"/>
  <c r="L2466" i="4"/>
  <c r="L2373" i="4"/>
  <c r="L2357" i="4"/>
  <c r="L2349" i="4"/>
  <c r="L2319" i="4"/>
  <c r="L2096" i="4"/>
  <c r="L2077" i="4"/>
  <c r="L2041" i="4"/>
  <c r="L2022" i="4"/>
  <c r="L1969" i="4"/>
  <c r="L1933" i="4"/>
  <c r="L1914" i="4"/>
  <c r="L1763" i="4"/>
  <c r="L1727" i="4"/>
  <c r="L1572" i="4"/>
  <c r="L1552" i="4"/>
  <c r="L1237" i="4"/>
  <c r="L1176" i="4"/>
  <c r="L1156" i="4"/>
  <c r="L1080" i="4"/>
  <c r="L1074" i="4"/>
  <c r="L1029" i="4"/>
  <c r="L864" i="4"/>
  <c r="L858" i="4"/>
  <c r="L813" i="4"/>
  <c r="L807" i="4"/>
  <c r="L775" i="4"/>
  <c r="L769" i="4"/>
  <c r="L120" i="4"/>
  <c r="L108" i="4"/>
  <c r="L82" i="4"/>
  <c r="L68" i="4"/>
  <c r="L62" i="4"/>
  <c r="L56" i="4"/>
  <c r="L48" i="4"/>
  <c r="L42" i="4"/>
  <c r="L36" i="4"/>
  <c r="L3027" i="4"/>
  <c r="L2995" i="4"/>
  <c r="L2985" i="4"/>
  <c r="L2774" i="4"/>
  <c r="L2760" i="4"/>
  <c r="L2562" i="4"/>
  <c r="L2528" i="4"/>
  <c r="L2225" i="4"/>
  <c r="L2105" i="4"/>
  <c r="L2063" i="4"/>
  <c r="L2008" i="4"/>
  <c r="L1900" i="4"/>
  <c r="L1822" i="4"/>
  <c r="L1488" i="4"/>
  <c r="L1472" i="4"/>
  <c r="L1426" i="4"/>
  <c r="L1364" i="4"/>
  <c r="L1332" i="4"/>
  <c r="L871" i="4"/>
  <c r="L681" i="4"/>
  <c r="L579" i="4"/>
  <c r="L537" i="4"/>
  <c r="L171" i="4"/>
  <c r="L397" i="4"/>
  <c r="L1430" i="4"/>
  <c r="L1999" i="4"/>
  <c r="L2489" i="4"/>
  <c r="L3029" i="4"/>
  <c r="L3280" i="4"/>
  <c r="L3553" i="4"/>
  <c r="L3985" i="4"/>
  <c r="L4309" i="4"/>
  <c r="L4489" i="4"/>
  <c r="L5005" i="4"/>
  <c r="L5037" i="4"/>
  <c r="L4922" i="4"/>
  <c r="L4898" i="4"/>
  <c r="L4874" i="4"/>
  <c r="L4852" i="4"/>
  <c r="L4828" i="4"/>
  <c r="L4485" i="4"/>
  <c r="L4390" i="4"/>
  <c r="L4376" i="4"/>
  <c r="L4323" i="4"/>
  <c r="L4280" i="4"/>
  <c r="L3456" i="4"/>
  <c r="L3448" i="4"/>
  <c r="L3363" i="4"/>
  <c r="L3341" i="4"/>
  <c r="L3324" i="4"/>
  <c r="L3303" i="4"/>
  <c r="L3063" i="4"/>
  <c r="L3039" i="4"/>
  <c r="L2868" i="4"/>
  <c r="L2852" i="4"/>
  <c r="L2832" i="4"/>
  <c r="L2818" i="4"/>
  <c r="L2661" i="4"/>
  <c r="L2606" i="4"/>
  <c r="L2493" i="4"/>
  <c r="L2458" i="4"/>
  <c r="L2438" i="4"/>
  <c r="L2422" i="4"/>
  <c r="L2265" i="4"/>
  <c r="L2088" i="4"/>
  <c r="L2069" i="4"/>
  <c r="L1978" i="4"/>
  <c r="L1942" i="4"/>
  <c r="L1923" i="4"/>
  <c r="L1906" i="4"/>
  <c r="L1887" i="4"/>
  <c r="L1856" i="4"/>
  <c r="L1850" i="4"/>
  <c r="L1801" i="4"/>
  <c r="L1673" i="4"/>
  <c r="L1633" i="4"/>
  <c r="L1542" i="4"/>
  <c r="L1528" i="4"/>
  <c r="L1223" i="4"/>
  <c r="L1140" i="4"/>
  <c r="L1060" i="4"/>
  <c r="L958" i="4"/>
  <c r="L952" i="4"/>
  <c r="L946" i="4"/>
  <c r="L899" i="4"/>
  <c r="L893" i="4"/>
  <c r="L850" i="4"/>
  <c r="L836" i="4"/>
  <c r="L761" i="4"/>
  <c r="L729" i="4"/>
  <c r="L723" i="4"/>
  <c r="L717" i="4"/>
  <c r="L711" i="4"/>
  <c r="L2969" i="4"/>
  <c r="L2810" i="4"/>
  <c r="L2772" i="4"/>
  <c r="L2526" i="4"/>
  <c r="L2396" i="4"/>
  <c r="L2183" i="4"/>
  <c r="L2171" i="4"/>
  <c r="L2135" i="4"/>
  <c r="L2117" i="4"/>
  <c r="L2080" i="4"/>
  <c r="L1526" i="4"/>
  <c r="L1492" i="4"/>
  <c r="L1436" i="4"/>
  <c r="L1382" i="4"/>
  <c r="L1294" i="4"/>
  <c r="L1201" i="4"/>
  <c r="L924" i="4"/>
  <c r="L873" i="4"/>
  <c r="L591" i="4"/>
  <c r="L555" i="4"/>
  <c r="L535" i="4"/>
  <c r="L513" i="4"/>
  <c r="L497" i="4"/>
  <c r="L479" i="4"/>
  <c r="L459" i="4"/>
  <c r="L227" i="4"/>
  <c r="L209" i="4"/>
  <c r="L191" i="4"/>
  <c r="L173" i="4"/>
  <c r="L155" i="4"/>
  <c r="L137" i="4"/>
  <c r="L3212" i="4"/>
  <c r="L3515" i="4"/>
  <c r="L3644" i="4"/>
  <c r="L4033" i="4"/>
  <c r="L4120" i="4"/>
  <c r="L4193" i="4"/>
  <c r="L4265" i="4"/>
  <c r="L4721" i="4"/>
  <c r="L4793" i="4"/>
  <c r="L4985" i="4"/>
  <c r="L4977" i="4"/>
  <c r="L4959" i="4"/>
  <c r="L4810" i="4"/>
  <c r="L4786" i="4"/>
  <c r="L4772" i="4"/>
  <c r="L4762" i="4"/>
  <c r="L4748" i="4"/>
  <c r="L4724" i="4"/>
  <c r="L4702" i="4"/>
  <c r="L4366" i="4"/>
  <c r="L4250" i="4"/>
  <c r="L4228" i="4"/>
  <c r="L4204" i="4"/>
  <c r="L4190" i="4"/>
  <c r="L4166" i="4"/>
  <c r="L4144" i="4"/>
  <c r="L4130" i="4"/>
  <c r="L4088" i="4"/>
  <c r="L3678" i="4"/>
  <c r="L3642" i="4"/>
  <c r="L3567" i="4"/>
  <c r="L3555" i="4"/>
  <c r="L816" i="4"/>
  <c r="L437" i="4"/>
  <c r="L369" i="4"/>
  <c r="L283" i="4"/>
  <c r="L201" i="4"/>
  <c r="L2371" i="4"/>
  <c r="L5070" i="4"/>
  <c r="L5110" i="4"/>
  <c r="L5052" i="4"/>
  <c r="L2726" i="4"/>
  <c r="L2714" i="4"/>
  <c r="L1877" i="4"/>
  <c r="L1865" i="4"/>
  <c r="L1853" i="4"/>
  <c r="L1841" i="4"/>
  <c r="L5517" i="4"/>
  <c r="L4697" i="4"/>
  <c r="L4654" i="4"/>
  <c r="L4642" i="4"/>
  <c r="L4630" i="4"/>
  <c r="L4488" i="4"/>
  <c r="L3327" i="4"/>
  <c r="L2694" i="4"/>
  <c r="L2535" i="4"/>
  <c r="L2372" i="4"/>
  <c r="L2350" i="4"/>
  <c r="L2304" i="4"/>
  <c r="L3572" i="4"/>
  <c r="L3385" i="4"/>
  <c r="L2288" i="4"/>
  <c r="L2242" i="4"/>
  <c r="L1947" i="4"/>
  <c r="L1774" i="4"/>
  <c r="L1768" i="4"/>
  <c r="L1225" i="4"/>
  <c r="L1957" i="4"/>
  <c r="L3719" i="4"/>
  <c r="L3360" i="4"/>
  <c r="L3348" i="4"/>
  <c r="L2662" i="4"/>
  <c r="L4338" i="4"/>
  <c r="L4907" i="4"/>
  <c r="L4334" i="4"/>
  <c r="L3921" i="4"/>
  <c r="L3909" i="4"/>
  <c r="L3897" i="4"/>
  <c r="L3885" i="4"/>
  <c r="L3731" i="4"/>
  <c r="L3102" i="4"/>
  <c r="L2518" i="4"/>
  <c r="L1907" i="4"/>
  <c r="L1008" i="4"/>
  <c r="L990" i="4"/>
  <c r="L3455" i="4"/>
  <c r="L2494" i="4"/>
  <c r="L3032" i="4"/>
  <c r="L1081" i="4"/>
  <c r="L1069" i="4"/>
  <c r="L2103" i="4"/>
  <c r="L2012" i="4"/>
  <c r="L1936" i="4"/>
  <c r="L1490" i="4"/>
  <c r="L1464" i="4"/>
  <c r="L1300" i="4"/>
  <c r="L1138" i="4"/>
  <c r="L1103" i="4"/>
  <c r="L1044" i="4"/>
  <c r="L991" i="4"/>
  <c r="L936" i="4"/>
  <c r="L826" i="4"/>
  <c r="L699" i="4"/>
  <c r="L679" i="4"/>
  <c r="L629" i="4"/>
  <c r="L611" i="4"/>
  <c r="L593" i="4"/>
  <c r="L577" i="4"/>
  <c r="L559" i="4"/>
  <c r="L539" i="4"/>
  <c r="L523" i="4"/>
  <c r="L429" i="4"/>
  <c r="L401" i="4"/>
  <c r="L383" i="4"/>
  <c r="L363" i="4"/>
  <c r="L307" i="4"/>
  <c r="L287" i="4"/>
  <c r="L195" i="4"/>
  <c r="L175" i="4"/>
  <c r="L159" i="4"/>
  <c r="L139" i="4"/>
  <c r="L1136" i="4"/>
  <c r="L1944" i="4"/>
  <c r="L2614" i="4"/>
  <c r="L2902" i="4"/>
  <c r="L3235" i="4"/>
  <c r="L3408" i="4"/>
  <c r="L3581" i="4"/>
  <c r="L3710" i="4"/>
  <c r="L3854" i="4"/>
  <c r="L4056" i="4"/>
  <c r="L4164" i="4"/>
  <c r="L4236" i="4"/>
  <c r="L4428" i="4"/>
  <c r="L4752" i="4"/>
  <c r="L4824" i="4"/>
  <c r="L4896" i="4"/>
  <c r="L5460" i="4"/>
  <c r="L5556" i="4"/>
  <c r="L5552" i="4"/>
  <c r="L5529" i="4"/>
  <c r="L5523" i="4"/>
  <c r="L5500" i="4"/>
  <c r="L5482" i="4"/>
  <c r="L5458" i="4"/>
  <c r="L5169" i="4"/>
  <c r="L4936" i="4"/>
  <c r="L4665" i="4"/>
  <c r="L4617" i="4"/>
  <c r="L4599" i="4"/>
  <c r="L4533" i="4"/>
  <c r="L4515" i="4"/>
  <c r="L4430" i="4"/>
  <c r="L4406" i="4"/>
  <c r="L4288" i="4"/>
  <c r="L3995" i="4"/>
  <c r="L3944" i="4"/>
  <c r="L3936" i="4"/>
  <c r="L3924" i="4"/>
  <c r="L3916" i="4"/>
  <c r="L3874" i="4"/>
  <c r="L3866" i="4"/>
  <c r="L3850" i="4"/>
  <c r="L3842" i="4"/>
  <c r="L3800" i="4"/>
  <c r="L3792" i="4"/>
  <c r="L3766" i="4"/>
  <c r="L3758" i="4"/>
  <c r="L3750" i="4"/>
  <c r="L3742" i="4"/>
  <c r="L3734" i="4"/>
  <c r="L3381" i="4"/>
  <c r="L3311" i="4"/>
  <c r="L3175" i="4"/>
  <c r="L3153" i="4"/>
  <c r="L3139" i="4"/>
  <c r="L2944" i="4"/>
  <c r="L2924" i="4"/>
  <c r="L2904" i="4"/>
  <c r="L2890" i="4"/>
  <c r="L2721" i="4"/>
  <c r="L2612" i="4"/>
  <c r="L2576" i="4"/>
  <c r="L2538" i="4"/>
  <c r="L2519" i="4"/>
  <c r="L2511" i="4"/>
  <c r="L2379" i="4"/>
  <c r="L2325" i="4"/>
  <c r="L2301" i="4"/>
  <c r="L2058" i="4"/>
  <c r="L2003" i="4"/>
  <c r="L1986" i="4"/>
  <c r="L1950" i="4"/>
  <c r="L1878" i="4"/>
  <c r="L1788" i="4"/>
  <c r="L1747" i="4"/>
  <c r="L1733" i="4"/>
  <c r="L1719" i="4"/>
  <c r="L1705" i="4"/>
  <c r="L1691" i="4"/>
  <c r="L1578" i="4"/>
  <c r="L1564" i="4"/>
  <c r="L1249" i="4"/>
  <c r="L1188" i="4"/>
  <c r="L1182" i="4"/>
  <c r="L1168" i="4"/>
  <c r="L1162" i="4"/>
  <c r="L1148" i="4"/>
  <c r="L1015" i="4"/>
  <c r="L972" i="4"/>
  <c r="L919" i="4"/>
  <c r="L913" i="4"/>
  <c r="L907" i="4"/>
  <c r="L799" i="4"/>
  <c r="L793" i="4"/>
  <c r="L787" i="4"/>
  <c r="L100" i="4"/>
  <c r="L3005" i="4"/>
  <c r="L2691" i="4"/>
  <c r="L2600" i="4"/>
  <c r="L2410" i="4"/>
  <c r="L2394" i="4"/>
  <c r="L1609" i="4"/>
  <c r="L1589" i="4"/>
  <c r="L1518" i="4"/>
  <c r="L1508" i="4"/>
  <c r="L1402" i="4"/>
  <c r="L1384" i="4"/>
  <c r="L1282" i="4"/>
  <c r="L1260" i="4"/>
  <c r="L1130" i="4"/>
  <c r="L1089" i="4"/>
  <c r="L695" i="4"/>
  <c r="L675" i="4"/>
  <c r="L657" i="4"/>
  <c r="L639" i="4"/>
  <c r="L621" i="4"/>
  <c r="L601" i="4"/>
  <c r="L551" i="4"/>
  <c r="L531" i="4"/>
  <c r="L511" i="4"/>
  <c r="L491" i="4"/>
  <c r="L473" i="4"/>
  <c r="L455" i="4"/>
  <c r="L431" i="4"/>
  <c r="L409" i="4"/>
  <c r="L387" i="4"/>
  <c r="L323" i="4"/>
  <c r="L295" i="4"/>
  <c r="L273" i="4"/>
  <c r="L247" i="4"/>
  <c r="L233" i="4"/>
  <c r="L193" i="4"/>
  <c r="L141" i="4"/>
  <c r="L127" i="4"/>
  <c r="L445" i="4"/>
  <c r="L1502" i="4"/>
  <c r="L2025" i="4"/>
  <c r="L2543" i="4"/>
  <c r="L3047" i="4"/>
  <c r="L3409" i="4"/>
  <c r="L3596" i="4"/>
  <c r="L4014" i="4"/>
  <c r="L4321" i="4"/>
  <c r="L4945" i="4"/>
  <c r="L5017" i="4"/>
  <c r="L5127" i="4"/>
  <c r="L4912" i="4"/>
  <c r="L4904" i="4"/>
  <c r="L4882" i="4"/>
  <c r="L4858" i="4"/>
  <c r="L4844" i="4"/>
  <c r="L4834" i="4"/>
  <c r="L4820" i="4"/>
  <c r="L4473" i="4"/>
  <c r="L4382" i="4"/>
  <c r="L3583" i="4"/>
  <c r="L3355" i="4"/>
  <c r="L3093" i="4"/>
  <c r="L3085" i="4"/>
  <c r="L3077" i="4"/>
  <c r="L3069" i="4"/>
  <c r="L2880" i="4"/>
  <c r="L2858" i="4"/>
  <c r="L2844" i="4"/>
  <c r="L2699" i="4"/>
  <c r="L2680" i="4"/>
  <c r="L2642" i="4"/>
  <c r="L2464" i="4"/>
  <c r="L2450" i="4"/>
  <c r="L2444" i="4"/>
  <c r="L2428" i="4"/>
  <c r="L2414" i="4"/>
  <c r="L2293" i="4"/>
  <c r="L2271" i="4"/>
  <c r="L2257" i="4"/>
  <c r="L2249" i="4"/>
  <c r="L2243" i="4"/>
  <c r="L2229" i="4"/>
  <c r="L2050" i="4"/>
  <c r="L2031" i="4"/>
  <c r="L2014" i="4"/>
  <c r="L1995" i="4"/>
  <c r="L1959" i="4"/>
  <c r="L1842" i="4"/>
  <c r="L1807" i="4"/>
  <c r="L1679" i="4"/>
  <c r="L1665" i="4"/>
  <c r="L1645" i="4"/>
  <c r="L1619" i="4"/>
  <c r="L1534" i="4"/>
  <c r="L1235" i="4"/>
  <c r="L1229" i="4"/>
  <c r="L1115" i="4"/>
  <c r="L1109" i="4"/>
  <c r="L1052" i="4"/>
  <c r="L1007" i="4"/>
  <c r="L1001" i="4"/>
  <c r="L753" i="4"/>
  <c r="L747" i="4"/>
  <c r="L741" i="4"/>
  <c r="L735" i="4"/>
  <c r="L2806" i="4"/>
  <c r="L2790" i="4"/>
  <c r="L2469" i="4"/>
  <c r="L2211" i="4"/>
  <c r="L1991" i="4"/>
  <c r="L1938" i="4"/>
  <c r="L1797" i="4"/>
  <c r="L1607" i="4"/>
  <c r="L1587" i="4"/>
  <c r="L1512" i="4"/>
  <c r="L1462" i="4"/>
  <c r="L1444" i="4"/>
  <c r="L1428" i="4"/>
  <c r="L1410" i="4"/>
  <c r="L1392" i="4"/>
  <c r="L1346" i="4"/>
  <c r="L1324" i="4"/>
  <c r="L1308" i="4"/>
  <c r="L1087" i="4"/>
  <c r="L981" i="4"/>
  <c r="L691" i="4"/>
  <c r="L671" i="4"/>
  <c r="L651" i="4"/>
  <c r="L635" i="4"/>
  <c r="L573" i="4"/>
  <c r="L427" i="4"/>
  <c r="L405" i="4"/>
  <c r="L385" i="4"/>
  <c r="L365" i="4"/>
  <c r="L347" i="4"/>
  <c r="L333" i="4"/>
  <c r="L315" i="4"/>
  <c r="L291" i="4"/>
  <c r="L271" i="4"/>
  <c r="L3227" i="4"/>
  <c r="L3529" i="4"/>
  <c r="L3659" i="4"/>
  <c r="L4048" i="4"/>
  <c r="L4133" i="4"/>
  <c r="L4205" i="4"/>
  <c r="L4313" i="4"/>
  <c r="L4733" i="4"/>
  <c r="L4805" i="4"/>
  <c r="L4997" i="4"/>
  <c r="L5013" i="4"/>
  <c r="L4995" i="4"/>
  <c r="L4792" i="4"/>
  <c r="L4778" i="4"/>
  <c r="L4754" i="4"/>
  <c r="L4730" i="4"/>
  <c r="L4708" i="4"/>
  <c r="L4358" i="4"/>
  <c r="L4317" i="4"/>
  <c r="L4264" i="4"/>
  <c r="L4256" i="4"/>
  <c r="L4234" i="4"/>
  <c r="L4220" i="4"/>
  <c r="L4210" i="4"/>
  <c r="L4196" i="4"/>
  <c r="L4174" i="4"/>
  <c r="L4150" i="4"/>
  <c r="L4136" i="4"/>
  <c r="L4118" i="4"/>
  <c r="L4110" i="4"/>
  <c r="L4102" i="4"/>
  <c r="L4060" i="4"/>
  <c r="L3600" i="4"/>
  <c r="L3549" i="4"/>
  <c r="L3541" i="4"/>
  <c r="L3525" i="4"/>
  <c r="L3513" i="4"/>
  <c r="L3440" i="4"/>
  <c r="L3225" i="4"/>
  <c r="L1372" i="4"/>
  <c r="L1320" i="4"/>
  <c r="L609" i="4"/>
  <c r="L495" i="4"/>
  <c r="L5141" i="4"/>
  <c r="L5125" i="4"/>
  <c r="L5084" i="4"/>
  <c r="L4377" i="4"/>
  <c r="L2592" i="4"/>
  <c r="L2089" i="4"/>
  <c r="L1543" i="4"/>
  <c r="L3272" i="4"/>
  <c r="L5445" i="4"/>
  <c r="L4684" i="4"/>
  <c r="L3268" i="4"/>
  <c r="L2640" i="4"/>
  <c r="L2338" i="4"/>
  <c r="L1894" i="4"/>
  <c r="L63" i="4"/>
  <c r="L2560" i="4"/>
  <c r="L2277" i="4"/>
  <c r="L2230" i="4"/>
  <c r="L2053" i="4"/>
  <c r="L1888" i="4"/>
  <c r="L1734" i="4"/>
  <c r="L1676" i="4"/>
  <c r="L1664" i="4"/>
  <c r="L1112" i="4"/>
  <c r="L3293" i="4"/>
  <c r="L1153" i="4"/>
  <c r="L4881" i="4"/>
  <c r="L4322" i="4"/>
  <c r="L3860" i="4"/>
  <c r="L3793" i="4"/>
  <c r="L3781" i="4"/>
  <c r="L3769" i="4"/>
  <c r="L3148" i="4"/>
  <c r="L1962" i="4"/>
  <c r="L1026" i="4"/>
  <c r="L3471" i="4"/>
  <c r="L3444" i="4"/>
  <c r="L2498" i="4"/>
  <c r="L3301" i="4"/>
  <c r="L4433" i="4"/>
  <c r="L4422" i="4"/>
  <c r="L4094" i="4"/>
  <c r="L4052" i="4"/>
  <c r="L4044" i="4"/>
  <c r="L3672" i="4"/>
  <c r="L3664" i="4"/>
  <c r="L3569" i="4"/>
  <c r="L3537" i="4"/>
  <c r="L3531" i="4"/>
  <c r="L3434" i="4"/>
  <c r="L3426" i="4"/>
  <c r="L3418" i="4"/>
  <c r="L1344" i="4"/>
  <c r="L1290" i="4"/>
  <c r="L633" i="4"/>
  <c r="L381" i="4"/>
  <c r="L345" i="4"/>
  <c r="L249" i="4"/>
  <c r="L151" i="4"/>
  <c r="L3172" i="4"/>
  <c r="L3962" i="4"/>
  <c r="L4458" i="4"/>
  <c r="L4674" i="4"/>
  <c r="L4890" i="4"/>
  <c r="L5106" i="4"/>
  <c r="L5443" i="4"/>
  <c r="L5161" i="4"/>
  <c r="L5156" i="4"/>
  <c r="L5150" i="4"/>
  <c r="L5146" i="4"/>
  <c r="L5140" i="4"/>
  <c r="L5124" i="4"/>
  <c r="L5099" i="4"/>
  <c r="L5093" i="4"/>
  <c r="L5088" i="4"/>
  <c r="L5063" i="4"/>
  <c r="L5057" i="4"/>
  <c r="L5041" i="4"/>
  <c r="L5036" i="4"/>
  <c r="L5030" i="4"/>
  <c r="L4389" i="4"/>
  <c r="L3998" i="4"/>
  <c r="L3274" i="4"/>
  <c r="L2866" i="4"/>
  <c r="L2736" i="4"/>
  <c r="L2730" i="4"/>
  <c r="L2708" i="4"/>
  <c r="L2036" i="4"/>
  <c r="L1985" i="4"/>
  <c r="L1979" i="4"/>
  <c r="L1541" i="4"/>
  <c r="L1535" i="4"/>
  <c r="L1529" i="4"/>
  <c r="L1063" i="4"/>
  <c r="L1057" i="4"/>
  <c r="L1051" i="4"/>
  <c r="L918" i="4"/>
  <c r="L912" i="4"/>
  <c r="L906" i="4"/>
  <c r="L900" i="4"/>
  <c r="L894" i="4"/>
  <c r="L888" i="4"/>
  <c r="L1903" i="4"/>
  <c r="L3359" i="4"/>
  <c r="L3791" i="4"/>
  <c r="L4279" i="4"/>
  <c r="L4567" i="4"/>
  <c r="L5490" i="4"/>
  <c r="L5521" i="4"/>
  <c r="L5489" i="4"/>
  <c r="L5483" i="4"/>
  <c r="L5463" i="4"/>
  <c r="L5457" i="4"/>
  <c r="L4696" i="4"/>
  <c r="L4660" i="4"/>
  <c r="L4622" i="4"/>
  <c r="L4616" i="4"/>
  <c r="L4610" i="4"/>
  <c r="L4604" i="4"/>
  <c r="L4598" i="4"/>
  <c r="L4592" i="4"/>
  <c r="L4586" i="4"/>
  <c r="L4580" i="4"/>
  <c r="L4574" i="4"/>
  <c r="L4568" i="4"/>
  <c r="L4562" i="4"/>
  <c r="L4556" i="4"/>
  <c r="L4512" i="4"/>
  <c r="L4505" i="4"/>
  <c r="L4493" i="4"/>
  <c r="L4481" i="4"/>
  <c r="L4474" i="4"/>
  <c r="L4468" i="4"/>
  <c r="L4462" i="4"/>
  <c r="L4289" i="4"/>
  <c r="L3331" i="4"/>
  <c r="L3219" i="4"/>
  <c r="L3213" i="4"/>
  <c r="L2693" i="4"/>
  <c r="L2645" i="4"/>
  <c r="L2639" i="4"/>
  <c r="L2388" i="4"/>
  <c r="L2378" i="4"/>
  <c r="L2366" i="4"/>
  <c r="L2360" i="4"/>
  <c r="L2354" i="4"/>
  <c r="L2332" i="4"/>
  <c r="L2320" i="4"/>
  <c r="L2315" i="4"/>
  <c r="L2006" i="4"/>
  <c r="L973" i="4"/>
  <c r="L967" i="4"/>
  <c r="L961" i="4"/>
  <c r="L123" i="4"/>
  <c r="L117" i="4"/>
  <c r="L111" i="4"/>
  <c r="L105" i="4"/>
  <c r="L99" i="4"/>
  <c r="L93" i="4"/>
  <c r="L87" i="4"/>
  <c r="L79" i="4"/>
  <c r="L75" i="4"/>
  <c r="L2407" i="4"/>
  <c r="L3373" i="4"/>
  <c r="L3718" i="4"/>
  <c r="L3977" i="4"/>
  <c r="L4283" i="4"/>
  <c r="L3584" i="4"/>
  <c r="L3578" i="4"/>
  <c r="L3396" i="4"/>
  <c r="L3390" i="4"/>
  <c r="L3384" i="4"/>
  <c r="L3378" i="4"/>
  <c r="L3372" i="4"/>
  <c r="L3241" i="4"/>
  <c r="L2298" i="4"/>
  <c r="L2276" i="4"/>
  <c r="L2270" i="4"/>
  <c r="L2258" i="4"/>
  <c r="L2252" i="4"/>
  <c r="L2000" i="4"/>
  <c r="L1762" i="4"/>
  <c r="L1756" i="4"/>
  <c r="L1750" i="4"/>
  <c r="L1744" i="4"/>
  <c r="L1738" i="4"/>
  <c r="L1710" i="4"/>
  <c r="L1704" i="4"/>
  <c r="L1698" i="4"/>
  <c r="L1692" i="4"/>
  <c r="L1686" i="4"/>
  <c r="L1646" i="4"/>
  <c r="L1640" i="4"/>
  <c r="L1616" i="4"/>
  <c r="L957" i="4"/>
  <c r="L951" i="4"/>
  <c r="L814" i="4"/>
  <c r="L808" i="4"/>
  <c r="L802" i="4"/>
  <c r="L796" i="4"/>
  <c r="L790" i="4"/>
  <c r="L784" i="4"/>
  <c r="L778" i="4"/>
  <c r="L772" i="4"/>
  <c r="L766" i="4"/>
  <c r="L2425" i="4"/>
  <c r="L3127" i="4"/>
  <c r="L3762" i="4"/>
  <c r="L4579" i="4"/>
  <c r="L3342" i="4"/>
  <c r="L3286" i="4"/>
  <c r="L2953" i="4"/>
  <c r="L2941" i="4"/>
  <c r="L2935" i="4"/>
  <c r="L2923" i="4"/>
  <c r="L2917" i="4"/>
  <c r="L2905" i="4"/>
  <c r="L2899" i="4"/>
  <c r="L2887" i="4"/>
  <c r="L2881" i="4"/>
  <c r="L2869" i="4"/>
  <c r="L2863" i="4"/>
  <c r="L2851" i="4"/>
  <c r="L2845" i="4"/>
  <c r="L2833" i="4"/>
  <c r="L2827" i="4"/>
  <c r="L2815" i="4"/>
  <c r="L2611" i="4"/>
  <c r="L2467" i="4"/>
  <c r="L2455" i="4"/>
  <c r="L2449" i="4"/>
  <c r="L2437" i="4"/>
  <c r="L2431" i="4"/>
  <c r="L2419" i="4"/>
  <c r="L1968" i="4"/>
  <c r="L1789" i="4"/>
  <c r="L1783" i="4"/>
  <c r="L1187" i="4"/>
  <c r="L1181" i="4"/>
  <c r="L1175" i="4"/>
  <c r="L1169" i="4"/>
  <c r="L1163" i="4"/>
  <c r="L758" i="4"/>
  <c r="L752" i="4"/>
  <c r="L746" i="4"/>
  <c r="L734" i="4"/>
  <c r="L728" i="4"/>
  <c r="L722" i="4"/>
  <c r="L716" i="4"/>
  <c r="L702" i="4"/>
  <c r="L3775" i="4"/>
  <c r="L4482" i="4"/>
  <c r="L4925" i="4"/>
  <c r="L4919" i="4"/>
  <c r="L4899" i="4"/>
  <c r="L4893" i="4"/>
  <c r="L4873" i="4"/>
  <c r="L4853" i="4"/>
  <c r="L4847" i="4"/>
  <c r="L4827" i="4"/>
  <c r="L4821" i="4"/>
  <c r="L4681" i="4"/>
  <c r="L4609" i="4"/>
  <c r="L4537" i="4"/>
  <c r="L4352" i="4"/>
  <c r="L4346" i="4"/>
  <c r="L4340" i="4"/>
  <c r="L3975" i="4"/>
  <c r="L3969" i="4"/>
  <c r="L3963" i="4"/>
  <c r="L3957" i="4"/>
  <c r="L3951" i="4"/>
  <c r="L3932" i="4"/>
  <c r="L3871" i="4"/>
  <c r="L3865" i="4"/>
  <c r="L3859" i="4"/>
  <c r="L3853" i="4"/>
  <c r="L3841" i="4"/>
  <c r="L3835" i="4"/>
  <c r="L3823" i="4"/>
  <c r="L3817" i="4"/>
  <c r="L3811" i="4"/>
  <c r="L3773" i="4"/>
  <c r="L3767" i="4"/>
  <c r="L3755" i="4"/>
  <c r="L3749" i="4"/>
  <c r="L3743" i="4"/>
  <c r="L3737" i="4"/>
  <c r="L3717" i="4"/>
  <c r="L3314" i="4"/>
  <c r="L3206" i="4"/>
  <c r="L3194" i="4"/>
  <c r="L3188" i="4"/>
  <c r="L3182" i="4"/>
  <c r="L3176" i="4"/>
  <c r="L3164" i="4"/>
  <c r="L3158" i="4"/>
  <c r="L3124" i="4"/>
  <c r="L3118" i="4"/>
  <c r="L3112" i="4"/>
  <c r="L3107" i="4"/>
  <c r="L2650" i="4"/>
  <c r="L2512" i="4"/>
  <c r="L2506" i="4"/>
  <c r="L2064" i="4"/>
  <c r="L2013" i="4"/>
  <c r="L1814" i="4"/>
  <c r="L1250" i="4"/>
  <c r="L1244" i="4"/>
  <c r="L1238" i="4"/>
  <c r="L996" i="4"/>
  <c r="L843" i="4"/>
  <c r="L837" i="4"/>
  <c r="L5177" i="4"/>
  <c r="L3703" i="4"/>
  <c r="L3507" i="4"/>
  <c r="L3497" i="4"/>
  <c r="L3491" i="4"/>
  <c r="L3487" i="4"/>
  <c r="L3475" i="4"/>
  <c r="L3459" i="4"/>
  <c r="L3443" i="4"/>
  <c r="L2488" i="4"/>
  <c r="L1234" i="4"/>
  <c r="L1228" i="4"/>
  <c r="L1222" i="4"/>
  <c r="L2626" i="4"/>
  <c r="L3256" i="4"/>
  <c r="L2675" i="4"/>
  <c r="L1577" i="4"/>
  <c r="L1571" i="4"/>
  <c r="L1565" i="4"/>
  <c r="L1559" i="4"/>
  <c r="L1553" i="4"/>
  <c r="L3300" i="4"/>
  <c r="L2575" i="4"/>
  <c r="L2569" i="4"/>
  <c r="L1808" i="4"/>
  <c r="L1802" i="4"/>
  <c r="L4437" i="4"/>
  <c r="L4421" i="4"/>
  <c r="L4415" i="4"/>
  <c r="L4409" i="4"/>
  <c r="L4403" i="4"/>
  <c r="L4398" i="4"/>
  <c r="L3096" i="4"/>
  <c r="L3091" i="4"/>
  <c r="L3086" i="4"/>
  <c r="L3080" i="4"/>
  <c r="L3074" i="4"/>
  <c r="L3070" i="4"/>
  <c r="L3064" i="4"/>
  <c r="L3058" i="4"/>
  <c r="L3053" i="4"/>
  <c r="L3036" i="4"/>
  <c r="L1085" i="4"/>
  <c r="L4058" i="4"/>
  <c r="L4016" i="4"/>
  <c r="L4008" i="4"/>
  <c r="L3656" i="4"/>
  <c r="L3648" i="4"/>
  <c r="L3622" i="4"/>
  <c r="L3614" i="4"/>
  <c r="L3606" i="4"/>
  <c r="L3598" i="4"/>
  <c r="L3590" i="4"/>
  <c r="L3561" i="4"/>
  <c r="L3543" i="4"/>
  <c r="L3333" i="4"/>
  <c r="L3261" i="4"/>
  <c r="L2139" i="4"/>
  <c r="L1306" i="4"/>
  <c r="L1256" i="4"/>
  <c r="L707" i="4"/>
  <c r="L515" i="4"/>
  <c r="L463" i="4"/>
  <c r="L423" i="4"/>
  <c r="L321" i="4"/>
  <c r="L275" i="4"/>
  <c r="L757" i="4"/>
  <c r="L3344" i="4"/>
  <c r="L3746" i="4"/>
  <c r="L4494" i="4"/>
  <c r="L4926" i="4"/>
  <c r="L5142" i="4"/>
  <c r="L5479" i="4"/>
  <c r="L5160" i="4"/>
  <c r="L5135" i="4"/>
  <c r="L5129" i="4"/>
  <c r="L5113" i="4"/>
  <c r="L5108" i="4"/>
  <c r="L5102" i="4"/>
  <c r="L5098" i="4"/>
  <c r="L5077" i="4"/>
  <c r="L5072" i="4"/>
  <c r="L5066" i="4"/>
  <c r="L5062" i="4"/>
  <c r="L5056" i="4"/>
  <c r="L5051" i="4"/>
  <c r="L5045" i="4"/>
  <c r="L5040" i="4"/>
  <c r="L5024" i="4"/>
  <c r="L4381" i="4"/>
  <c r="L3990" i="4"/>
  <c r="L3294" i="4"/>
  <c r="L3028" i="4"/>
  <c r="L2812" i="4"/>
  <c r="L2724" i="4"/>
  <c r="L2718" i="4"/>
  <c r="L2712" i="4"/>
  <c r="L2596" i="4"/>
  <c r="L2434" i="4"/>
  <c r="L2093" i="4"/>
  <c r="L2087" i="4"/>
  <c r="L1927" i="4"/>
  <c r="L1869" i="4"/>
  <c r="L1863" i="4"/>
  <c r="L1857" i="4"/>
  <c r="L1851" i="4"/>
  <c r="L1845" i="4"/>
  <c r="L1839" i="4"/>
  <c r="L2065" i="4"/>
  <c r="L2839" i="4"/>
  <c r="L3834" i="4"/>
  <c r="L4315" i="4"/>
  <c r="L4603" i="4"/>
  <c r="L4819" i="4"/>
  <c r="L5508" i="4"/>
  <c r="L5501" i="4"/>
  <c r="L5495" i="4"/>
  <c r="L5475" i="4"/>
  <c r="L5469" i="4"/>
  <c r="L5449" i="4"/>
  <c r="L4694" i="4"/>
  <c r="L4688" i="4"/>
  <c r="L4682" i="4"/>
  <c r="L4676" i="4"/>
  <c r="L4670" i="4"/>
  <c r="L4664" i="4"/>
  <c r="L4658" i="4"/>
  <c r="L4652" i="4"/>
  <c r="L4646" i="4"/>
  <c r="L4640" i="4"/>
  <c r="L4634" i="4"/>
  <c r="L4628" i="4"/>
  <c r="L4548" i="4"/>
  <c r="L4536" i="4"/>
  <c r="L4524" i="4"/>
  <c r="L4517" i="4"/>
  <c r="L4504" i="4"/>
  <c r="L4498" i="4"/>
  <c r="L4492" i="4"/>
  <c r="L4486" i="4"/>
  <c r="L4480" i="4"/>
  <c r="L4301" i="4"/>
  <c r="L4295" i="4"/>
  <c r="L3325" i="4"/>
  <c r="L2704" i="4"/>
  <c r="L2698" i="4"/>
  <c r="L2586" i="4"/>
  <c r="L2539" i="4"/>
  <c r="L2382" i="4"/>
  <c r="L2376" i="4"/>
  <c r="L2370" i="4"/>
  <c r="L2348" i="4"/>
  <c r="L2342" i="4"/>
  <c r="L2336" i="4"/>
  <c r="L2326" i="4"/>
  <c r="L2314" i="4"/>
  <c r="L2308" i="4"/>
  <c r="L2302" i="4"/>
  <c r="L1898" i="4"/>
  <c r="L73" i="4"/>
  <c r="L67" i="4"/>
  <c r="L61" i="4"/>
  <c r="L55" i="4"/>
  <c r="L49" i="4"/>
  <c r="L2605" i="4"/>
  <c r="L3761" i="4"/>
  <c r="L4275" i="4"/>
  <c r="L4269" i="4"/>
  <c r="L3510" i="4"/>
  <c r="L3401" i="4"/>
  <c r="L3240" i="4"/>
  <c r="L2668" i="4"/>
  <c r="L2558" i="4"/>
  <c r="L2292" i="4"/>
  <c r="L2286" i="4"/>
  <c r="L2264" i="4"/>
  <c r="L2246" i="4"/>
  <c r="L2240" i="4"/>
  <c r="L2234" i="4"/>
  <c r="L2226" i="4"/>
  <c r="L2057" i="4"/>
  <c r="L2051" i="4"/>
  <c r="L1951" i="4"/>
  <c r="L1945" i="4"/>
  <c r="L1772" i="4"/>
  <c r="L1766" i="4"/>
  <c r="L1732" i="4"/>
  <c r="L1726" i="4"/>
  <c r="L1720" i="4"/>
  <c r="L1714" i="4"/>
  <c r="L1680" i="4"/>
  <c r="L1674" i="4"/>
  <c r="L1668" i="4"/>
  <c r="L1662" i="4"/>
  <c r="L1657" i="4"/>
  <c r="L1652" i="4"/>
  <c r="L1634" i="4"/>
  <c r="L1626" i="4"/>
  <c r="L1621" i="4"/>
  <c r="L1122" i="4"/>
  <c r="L1116" i="4"/>
  <c r="L1110" i="4"/>
  <c r="L1104" i="4"/>
  <c r="L942" i="4"/>
  <c r="L2515" i="4"/>
  <c r="L3805" i="4"/>
  <c r="L4327" i="4"/>
  <c r="L4615" i="4"/>
  <c r="L4831" i="4"/>
  <c r="L5047" i="4"/>
  <c r="L3364" i="4"/>
  <c r="L3358" i="4"/>
  <c r="L3352" i="4"/>
  <c r="L3346" i="4"/>
  <c r="L3340" i="4"/>
  <c r="L3291" i="4"/>
  <c r="L3285" i="4"/>
  <c r="L3228" i="4"/>
  <c r="L2946" i="4"/>
  <c r="L2928" i="4"/>
  <c r="L2910" i="4"/>
  <c r="L2892" i="4"/>
  <c r="L2874" i="4"/>
  <c r="L2856" i="4"/>
  <c r="L2838" i="4"/>
  <c r="L2820" i="4"/>
  <c r="L2660" i="4"/>
  <c r="L2604" i="4"/>
  <c r="L2552" i="4"/>
  <c r="L2460" i="4"/>
  <c r="L2442" i="4"/>
  <c r="L2424" i="4"/>
  <c r="L2078" i="4"/>
  <c r="L1794" i="4"/>
  <c r="L1197" i="4"/>
  <c r="L1191" i="4"/>
  <c r="L1157" i="4"/>
  <c r="L1151" i="4"/>
  <c r="L1145" i="4"/>
  <c r="L865" i="4"/>
  <c r="L859" i="4"/>
  <c r="L740" i="4"/>
  <c r="L710" i="4"/>
  <c r="L3818" i="4"/>
  <c r="L4518" i="4"/>
  <c r="L4806" i="4"/>
  <c r="L5058" i="4"/>
  <c r="L4931" i="4"/>
  <c r="L4905" i="4"/>
  <c r="L4885" i="4"/>
  <c r="L4865" i="4"/>
  <c r="L4859" i="4"/>
  <c r="L4833" i="4"/>
  <c r="L4669" i="4"/>
  <c r="L4597" i="4"/>
  <c r="L4525" i="4"/>
  <c r="L4332" i="4"/>
  <c r="L4320" i="4"/>
  <c r="L3981" i="4"/>
  <c r="L3943" i="4"/>
  <c r="L3937" i="4"/>
  <c r="L3931" i="4"/>
  <c r="L3925" i="4"/>
  <c r="L3913" i="4"/>
  <c r="L3907" i="4"/>
  <c r="L3901" i="4"/>
  <c r="L3895" i="4"/>
  <c r="L3889" i="4"/>
  <c r="L3883" i="4"/>
  <c r="L3846" i="4"/>
  <c r="L3829" i="4"/>
  <c r="L3803" i="4"/>
  <c r="L3797" i="4"/>
  <c r="L3785" i="4"/>
  <c r="L3779" i="4"/>
  <c r="L3760" i="4"/>
  <c r="L3729" i="4"/>
  <c r="L3723" i="4"/>
  <c r="L3711" i="4"/>
  <c r="L3705" i="4"/>
  <c r="L3199" i="4"/>
  <c r="L3169" i="4"/>
  <c r="L3152" i="4"/>
  <c r="L3146" i="4"/>
  <c r="L3140" i="4"/>
  <c r="L3134" i="4"/>
  <c r="L3128" i="4"/>
  <c r="L3106" i="4"/>
  <c r="L2632" i="4"/>
  <c r="L2522" i="4"/>
  <c r="L2516" i="4"/>
  <c r="L2309" i="4"/>
  <c r="L2068" i="4"/>
  <c r="L2023" i="4"/>
  <c r="L2017" i="4"/>
  <c r="L1956" i="4"/>
  <c r="L1911" i="4"/>
  <c r="L1902" i="4"/>
  <c r="L1030" i="4"/>
  <c r="L1024" i="4"/>
  <c r="L1018" i="4"/>
  <c r="L1012" i="4"/>
  <c r="L1006" i="4"/>
  <c r="L1000" i="4"/>
  <c r="L847" i="4"/>
  <c r="L5180" i="4"/>
  <c r="L5176" i="4"/>
  <c r="L5170" i="4"/>
  <c r="L5165" i="4"/>
  <c r="L3697" i="4"/>
  <c r="L3501" i="4"/>
  <c r="L3486" i="4"/>
  <c r="L3481" i="4"/>
  <c r="L3469" i="4"/>
  <c r="L3463" i="4"/>
  <c r="L3453" i="4"/>
  <c r="L3447" i="4"/>
  <c r="L2497" i="4"/>
  <c r="L2492" i="4"/>
  <c r="L35" i="4"/>
  <c r="L3259" i="4"/>
  <c r="L3255" i="4"/>
  <c r="L3249" i="4"/>
  <c r="L2042" i="4"/>
  <c r="L43" i="4"/>
  <c r="L2685" i="4"/>
  <c r="L2679" i="4"/>
  <c r="L1932" i="4"/>
  <c r="L1547" i="4"/>
  <c r="L37" i="4"/>
  <c r="L3308" i="4"/>
  <c r="L3304" i="4"/>
  <c r="L1929" i="4"/>
  <c r="L4443" i="4"/>
  <c r="L4431" i="4"/>
  <c r="L4425" i="4"/>
  <c r="L4397" i="4"/>
  <c r="L3090" i="4"/>
  <c r="L3052" i="4"/>
  <c r="L3040" i="4"/>
  <c r="L3030" i="4"/>
  <c r="L1079" i="4"/>
  <c r="L1073" i="4"/>
  <c r="L3790" i="4"/>
  <c r="L4278" i="4"/>
  <c r="L4530" i="4"/>
  <c r="L5515" i="4"/>
  <c r="L5149" i="4"/>
  <c r="L5144" i="4"/>
  <c r="L5138" i="4"/>
  <c r="L5134" i="4"/>
  <c r="L5128" i="4"/>
  <c r="L5123" i="4"/>
  <c r="L5117" i="4"/>
  <c r="L5112" i="4"/>
  <c r="L5092" i="4"/>
  <c r="L5087" i="4"/>
  <c r="L5081" i="4"/>
  <c r="L5076" i="4"/>
  <c r="L5054" i="4"/>
  <c r="L5050" i="4"/>
  <c r="L5044" i="4"/>
  <c r="L5028" i="4"/>
  <c r="L3996" i="4"/>
  <c r="L3278" i="4"/>
  <c r="L2740" i="4"/>
  <c r="L2734" i="4"/>
  <c r="L2729" i="4"/>
  <c r="L2706" i="4"/>
  <c r="L2223" i="4"/>
  <c r="L2035" i="4"/>
  <c r="L1977" i="4"/>
  <c r="L1926" i="4"/>
  <c r="L1874" i="4"/>
  <c r="L1545" i="4"/>
  <c r="L1539" i="4"/>
  <c r="L1533" i="4"/>
  <c r="L1067" i="4"/>
  <c r="L1061" i="4"/>
  <c r="L1055" i="4"/>
  <c r="L922" i="4"/>
  <c r="L916" i="4"/>
  <c r="L910" i="4"/>
  <c r="L904" i="4"/>
  <c r="L898" i="4"/>
  <c r="L892" i="4"/>
  <c r="L2280" i="4"/>
  <c r="L2947" i="4"/>
  <c r="L3575" i="4"/>
  <c r="L3877" i="4"/>
  <c r="L4351" i="4"/>
  <c r="L4639" i="4"/>
  <c r="L4855" i="4"/>
  <c r="L5520" i="4"/>
  <c r="L5513" i="4"/>
  <c r="L5507" i="4"/>
  <c r="L5487" i="4"/>
  <c r="L5481" i="4"/>
  <c r="L5461" i="4"/>
  <c r="L5447" i="4"/>
  <c r="L4620" i="4"/>
  <c r="L4608" i="4"/>
  <c r="L4596" i="4"/>
  <c r="L4584" i="4"/>
  <c r="L4572" i="4"/>
  <c r="L4560" i="4"/>
  <c r="L4541" i="4"/>
  <c r="L4529" i="4"/>
  <c r="L4510" i="4"/>
  <c r="L4478" i="4"/>
  <c r="L4472" i="4"/>
  <c r="L4466" i="4"/>
  <c r="L4460" i="4"/>
  <c r="L4287" i="4"/>
  <c r="L3329" i="4"/>
  <c r="L3271" i="4"/>
  <c r="L3223" i="4"/>
  <c r="L3217" i="4"/>
  <c r="L2649" i="4"/>
  <c r="L2643" i="4"/>
  <c r="L2585" i="4"/>
  <c r="L2532" i="4"/>
  <c r="L2392" i="4"/>
  <c r="L2387" i="4"/>
  <c r="L2364" i="4"/>
  <c r="L2358" i="4"/>
  <c r="L2352" i="4"/>
  <c r="L2330" i="4"/>
  <c r="L2318" i="4"/>
  <c r="L2004" i="4"/>
  <c r="L977" i="4"/>
  <c r="L971" i="4"/>
  <c r="L965" i="4"/>
  <c r="L121" i="4"/>
  <c r="L115" i="4"/>
  <c r="L109" i="4"/>
  <c r="L103" i="4"/>
  <c r="L97" i="4"/>
  <c r="L91" i="4"/>
  <c r="L83" i="4"/>
  <c r="L78" i="4"/>
  <c r="L2857" i="4"/>
  <c r="L3804" i="4"/>
  <c r="L4326" i="4"/>
  <c r="L4830" i="4"/>
  <c r="L4281" i="4"/>
  <c r="L3582" i="4"/>
  <c r="L3576" i="4"/>
  <c r="L3496" i="4"/>
  <c r="L3400" i="4"/>
  <c r="L3394" i="4"/>
  <c r="L3382" i="4"/>
  <c r="L3376" i="4"/>
  <c r="L3371" i="4"/>
  <c r="L2297" i="4"/>
  <c r="L2279" i="4"/>
  <c r="L2274" i="4"/>
  <c r="L2268" i="4"/>
  <c r="L2262" i="4"/>
  <c r="L2256" i="4"/>
  <c r="L2251" i="4"/>
  <c r="L1998" i="4"/>
  <c r="L1892" i="4"/>
  <c r="L1754" i="4"/>
  <c r="L1748" i="4"/>
  <c r="L1737" i="4"/>
  <c r="L1708" i="4"/>
  <c r="L1702" i="4"/>
  <c r="L1696" i="4"/>
  <c r="L1690" i="4"/>
  <c r="L1684" i="4"/>
  <c r="L1656" i="4"/>
  <c r="L1650" i="4"/>
  <c r="L1644" i="4"/>
  <c r="L1638" i="4"/>
  <c r="L1632" i="4"/>
  <c r="L1620" i="4"/>
  <c r="L955" i="4"/>
  <c r="L943" i="4"/>
  <c r="L812" i="4"/>
  <c r="L806" i="4"/>
  <c r="L800" i="4"/>
  <c r="L794" i="4"/>
  <c r="L788" i="4"/>
  <c r="L782" i="4"/>
  <c r="L776" i="4"/>
  <c r="L770" i="4"/>
  <c r="L764" i="4"/>
  <c r="L3848" i="4"/>
  <c r="L4651" i="4"/>
  <c r="L4867" i="4"/>
  <c r="L5083" i="4"/>
  <c r="L3232" i="4"/>
  <c r="L2951" i="4"/>
  <c r="L2945" i="4"/>
  <c r="L2939" i="4"/>
  <c r="L2933" i="4"/>
  <c r="L2927" i="4"/>
  <c r="L2921" i="4"/>
  <c r="L2915" i="4"/>
  <c r="L2909" i="4"/>
  <c r="L2903" i="4"/>
  <c r="L2897" i="4"/>
  <c r="L2891" i="4"/>
  <c r="L2885" i="4"/>
  <c r="L2879" i="4"/>
  <c r="L2873" i="4"/>
  <c r="L2867" i="4"/>
  <c r="L2861" i="4"/>
  <c r="L2855" i="4"/>
  <c r="L2849" i="4"/>
  <c r="L2843" i="4"/>
  <c r="L2837" i="4"/>
  <c r="L2831" i="4"/>
  <c r="L2825" i="4"/>
  <c r="L2819" i="4"/>
  <c r="L2813" i="4"/>
  <c r="L2609" i="4"/>
  <c r="L2603" i="4"/>
  <c r="L2465" i="4"/>
  <c r="L2459" i="4"/>
  <c r="L2453" i="4"/>
  <c r="L2447" i="4"/>
  <c r="L2441" i="4"/>
  <c r="L2435" i="4"/>
  <c r="L2429" i="4"/>
  <c r="L2423" i="4"/>
  <c r="L2417" i="4"/>
  <c r="L1966" i="4"/>
  <c r="L1793" i="4"/>
  <c r="L1787" i="4"/>
  <c r="L1781" i="4"/>
  <c r="L1185" i="4"/>
  <c r="L1179" i="4"/>
  <c r="L1173" i="4"/>
  <c r="L1167" i="4"/>
  <c r="L1161" i="4"/>
  <c r="L1155" i="4"/>
  <c r="L762" i="4"/>
  <c r="L756" i="4"/>
  <c r="L750" i="4"/>
  <c r="L744" i="4"/>
  <c r="L738" i="4"/>
  <c r="L732" i="4"/>
  <c r="L726" i="4"/>
  <c r="L720" i="4"/>
  <c r="L714" i="4"/>
  <c r="L3862" i="4"/>
  <c r="L4554" i="4"/>
  <c r="L4842" i="4"/>
  <c r="L5130" i="4"/>
  <c r="L4923" i="4"/>
  <c r="L4917" i="4"/>
  <c r="L4911" i="4"/>
  <c r="L4897" i="4"/>
  <c r="L4877" i="4"/>
  <c r="L4871" i="4"/>
  <c r="L4851" i="4"/>
  <c r="L4845" i="4"/>
  <c r="L4839" i="4"/>
  <c r="L4825" i="4"/>
  <c r="L4657" i="4"/>
  <c r="L4585" i="4"/>
  <c r="L4513" i="4"/>
  <c r="L4344" i="4"/>
  <c r="L4325" i="4"/>
  <c r="L3967" i="4"/>
  <c r="L3961" i="4"/>
  <c r="L3955" i="4"/>
  <c r="L3918" i="4"/>
  <c r="L3875" i="4"/>
  <c r="L3869" i="4"/>
  <c r="L3857" i="4"/>
  <c r="L3851" i="4"/>
  <c r="L3845" i="4"/>
  <c r="L3839" i="4"/>
  <c r="L3827" i="4"/>
  <c r="L3821" i="4"/>
  <c r="L3815" i="4"/>
  <c r="L3809" i="4"/>
  <c r="L3789" i="4"/>
  <c r="L3771" i="4"/>
  <c r="L3765" i="4"/>
  <c r="L3759" i="4"/>
  <c r="L3753" i="4"/>
  <c r="L3747" i="4"/>
  <c r="L3741" i="4"/>
  <c r="L3735" i="4"/>
  <c r="L3716" i="4"/>
  <c r="L3313" i="4"/>
  <c r="L3204" i="4"/>
  <c r="L3192" i="4"/>
  <c r="L3180" i="4"/>
  <c r="L3174" i="4"/>
  <c r="L3168" i="4"/>
  <c r="L3162" i="4"/>
  <c r="L3156" i="4"/>
  <c r="L3122" i="4"/>
  <c r="L3116" i="4"/>
  <c r="L3110" i="4"/>
  <c r="L2510" i="4"/>
  <c r="L2504" i="4"/>
  <c r="L2381" i="4"/>
  <c r="L2072" i="4"/>
  <c r="L2007" i="4"/>
  <c r="L1960" i="4"/>
  <c r="L1905" i="4"/>
  <c r="L1254" i="4"/>
  <c r="L1248" i="4"/>
  <c r="L1242" i="4"/>
  <c r="L1141" i="4"/>
  <c r="L841" i="4"/>
  <c r="L835" i="4"/>
  <c r="L3702" i="4"/>
  <c r="L3511" i="4"/>
  <c r="L3505" i="4"/>
  <c r="L3495" i="4"/>
  <c r="L3489" i="4"/>
  <c r="L3485" i="4"/>
  <c r="L3479" i="4"/>
  <c r="L3473" i="4"/>
  <c r="L3458" i="4"/>
  <c r="L3441" i="4"/>
  <c r="L2496" i="4"/>
  <c r="L1232" i="4"/>
  <c r="L1226" i="4"/>
  <c r="L1575" i="4"/>
  <c r="L1569" i="4"/>
  <c r="L1563" i="4"/>
  <c r="L1557" i="4"/>
  <c r="L1551" i="4"/>
  <c r="L2573" i="4"/>
  <c r="L2568" i="4"/>
  <c r="L1812" i="4"/>
  <c r="L1806" i="4"/>
  <c r="L1795" i="4"/>
  <c r="L39" i="4"/>
  <c r="L4441" i="4"/>
  <c r="L4435" i="4"/>
  <c r="L4419" i="4"/>
  <c r="L4413" i="4"/>
  <c r="L4401" i="4"/>
  <c r="L3100" i="4"/>
  <c r="L3094" i="4"/>
  <c r="L3084" i="4"/>
  <c r="L3078" i="4"/>
  <c r="L3073" i="4"/>
  <c r="L3062" i="4"/>
  <c r="L3056" i="4"/>
  <c r="L3046" i="4"/>
  <c r="L3035" i="4"/>
  <c r="L1083" i="4"/>
  <c r="L2623" i="4"/>
  <c r="L45" i="4"/>
  <c r="L3833" i="4"/>
  <c r="L4314" i="4"/>
  <c r="L4566" i="4"/>
  <c r="L5159" i="4"/>
  <c r="L5153" i="4"/>
  <c r="L5148" i="4"/>
  <c r="L5126" i="4"/>
  <c r="L5122" i="4"/>
  <c r="L5116" i="4"/>
  <c r="L5101" i="4"/>
  <c r="L5096" i="4"/>
  <c r="L5090" i="4"/>
  <c r="L5086" i="4"/>
  <c r="L5080" i="4"/>
  <c r="L5065" i="4"/>
  <c r="L5060" i="4"/>
  <c r="L5039" i="4"/>
  <c r="L5033" i="4"/>
  <c r="L4385" i="4"/>
  <c r="L4379" i="4"/>
  <c r="L4002" i="4"/>
  <c r="L3988" i="4"/>
  <c r="L2728" i="4"/>
  <c r="L2722" i="4"/>
  <c r="L2716" i="4"/>
  <c r="L2711" i="4"/>
  <c r="L2085" i="4"/>
  <c r="L2034" i="4"/>
  <c r="L1982" i="4"/>
  <c r="L1879" i="4"/>
  <c r="L1873" i="4"/>
  <c r="L1867" i="4"/>
  <c r="L1861" i="4"/>
  <c r="L1855" i="4"/>
  <c r="L1843" i="4"/>
  <c r="L1837" i="4"/>
  <c r="L805" i="4"/>
  <c r="L2389" i="4"/>
  <c r="L3920" i="4"/>
  <c r="L4459" i="4"/>
  <c r="L4675" i="4"/>
  <c r="L4891" i="4"/>
  <c r="L5519" i="4"/>
  <c r="L5499" i="4"/>
  <c r="L5493" i="4"/>
  <c r="L5473" i="4"/>
  <c r="L5453" i="4"/>
  <c r="L4692" i="4"/>
  <c r="L4680" i="4"/>
  <c r="L4668" i="4"/>
  <c r="L4656" i="4"/>
  <c r="L4644" i="4"/>
  <c r="L4632" i="4"/>
  <c r="L4613" i="4"/>
  <c r="L4601" i="4"/>
  <c r="L4589" i="4"/>
  <c r="L4577" i="4"/>
  <c r="L4565" i="4"/>
  <c r="L4553" i="4"/>
  <c r="L4546" i="4"/>
  <c r="L4540" i="4"/>
  <c r="L4534" i="4"/>
  <c r="L4528" i="4"/>
  <c r="L4522" i="4"/>
  <c r="L4516" i="4"/>
  <c r="L4502" i="4"/>
  <c r="L4496" i="4"/>
  <c r="L4490" i="4"/>
  <c r="L4484" i="4"/>
  <c r="L4293" i="4"/>
  <c r="L3323" i="4"/>
  <c r="L3270" i="4"/>
  <c r="L2696" i="4"/>
  <c r="L2590" i="4"/>
  <c r="L2537" i="4"/>
  <c r="L2531" i="4"/>
  <c r="L2386" i="4"/>
  <c r="L2380" i="4"/>
  <c r="L2374" i="4"/>
  <c r="L2369" i="4"/>
  <c r="L2346" i="4"/>
  <c r="L2340" i="4"/>
  <c r="L2334" i="4"/>
  <c r="L2324" i="4"/>
  <c r="L2312" i="4"/>
  <c r="L2306" i="4"/>
  <c r="L2300" i="4"/>
  <c r="L1896" i="4"/>
  <c r="L126" i="4"/>
  <c r="L77" i="4"/>
  <c r="L71" i="4"/>
  <c r="L65" i="4"/>
  <c r="L59" i="4"/>
  <c r="L53" i="4"/>
  <c r="L47" i="4"/>
  <c r="L1628" i="4"/>
  <c r="L3109" i="4"/>
  <c r="L3847" i="4"/>
  <c r="L4866" i="4"/>
  <c r="L5173" i="4"/>
  <c r="L4273" i="4"/>
  <c r="L3587" i="4"/>
  <c r="L3386" i="4"/>
  <c r="L3370" i="4"/>
  <c r="L3264" i="4"/>
  <c r="L3238" i="4"/>
  <c r="L2666" i="4"/>
  <c r="L2556" i="4"/>
  <c r="L2296" i="4"/>
  <c r="L2290" i="4"/>
  <c r="L2284" i="4"/>
  <c r="L2278" i="4"/>
  <c r="L2250" i="4"/>
  <c r="L2244" i="4"/>
  <c r="L2238" i="4"/>
  <c r="L2232" i="4"/>
  <c r="L2228" i="4"/>
  <c r="L2055" i="4"/>
  <c r="L2049" i="4"/>
  <c r="L1949" i="4"/>
  <c r="L1943" i="4"/>
  <c r="L1890" i="4"/>
  <c r="L1776" i="4"/>
  <c r="L1770" i="4"/>
  <c r="L1765" i="4"/>
  <c r="L1760" i="4"/>
  <c r="L1742" i="4"/>
  <c r="L1736" i="4"/>
  <c r="L1730" i="4"/>
  <c r="L1724" i="4"/>
  <c r="L1718" i="4"/>
  <c r="L1712" i="4"/>
  <c r="L1678" i="4"/>
  <c r="L1672" i="4"/>
  <c r="L1666" i="4"/>
  <c r="L1660" i="4"/>
  <c r="L1624" i="4"/>
  <c r="L1120" i="4"/>
  <c r="L1114" i="4"/>
  <c r="L1108" i="4"/>
  <c r="L947" i="4"/>
  <c r="L2875" i="4"/>
  <c r="L3892" i="4"/>
  <c r="L4471" i="4"/>
  <c r="L4687" i="4"/>
  <c r="L4903" i="4"/>
  <c r="L5119" i="4"/>
  <c r="L3368" i="4"/>
  <c r="L3362" i="4"/>
  <c r="L3356" i="4"/>
  <c r="L3350" i="4"/>
  <c r="L3295" i="4"/>
  <c r="L3289" i="4"/>
  <c r="L3236" i="4"/>
  <c r="L2658" i="4"/>
  <c r="L2550" i="4"/>
  <c r="L2076" i="4"/>
  <c r="L1195" i="4"/>
  <c r="L1190" i="4"/>
  <c r="L1149" i="4"/>
  <c r="L1143" i="4"/>
  <c r="L869" i="4"/>
  <c r="L863" i="4"/>
  <c r="L857" i="4"/>
  <c r="L3905" i="4"/>
  <c r="L4626" i="4"/>
  <c r="L4878" i="4"/>
  <c r="L4935" i="4"/>
  <c r="L4929" i="4"/>
  <c r="L4909" i="4"/>
  <c r="L4889" i="4"/>
  <c r="L4883" i="4"/>
  <c r="L4863" i="4"/>
  <c r="L4857" i="4"/>
  <c r="L4837" i="4"/>
  <c r="L4817" i="4"/>
  <c r="L4645" i="4"/>
  <c r="L4573" i="4"/>
  <c r="L4501" i="4"/>
  <c r="L4349" i="4"/>
  <c r="L4337" i="4"/>
  <c r="L4330" i="4"/>
  <c r="L4324" i="4"/>
  <c r="L3979" i="4"/>
  <c r="L3973" i="4"/>
  <c r="L3947" i="4"/>
  <c r="L3941" i="4"/>
  <c r="L3929" i="4"/>
  <c r="L3923" i="4"/>
  <c r="L3917" i="4"/>
  <c r="L3911" i="4"/>
  <c r="L3899" i="4"/>
  <c r="L3893" i="4"/>
  <c r="L3887" i="4"/>
  <c r="L3881" i="4"/>
  <c r="L3861" i="4"/>
  <c r="L3832" i="4"/>
  <c r="L3801" i="4"/>
  <c r="L3795" i="4"/>
  <c r="L3783" i="4"/>
  <c r="L3777" i="4"/>
  <c r="L3727" i="4"/>
  <c r="L3721" i="4"/>
  <c r="L3715" i="4"/>
  <c r="L3709" i="4"/>
  <c r="L3312" i="4"/>
  <c r="L3198" i="4"/>
  <c r="L3185" i="4"/>
  <c r="L3150" i="4"/>
  <c r="L3144" i="4"/>
  <c r="L3138" i="4"/>
  <c r="L3132" i="4"/>
  <c r="L3126" i="4"/>
  <c r="L3104" i="4"/>
  <c r="L2630" i="4"/>
  <c r="L2520" i="4"/>
  <c r="L2514" i="4"/>
  <c r="L2363" i="4"/>
  <c r="L2021" i="4"/>
  <c r="L2015" i="4"/>
  <c r="L1964" i="4"/>
  <c r="L1915" i="4"/>
  <c r="L1909" i="4"/>
  <c r="L1028" i="4"/>
  <c r="L1022" i="4"/>
  <c r="L1016" i="4"/>
  <c r="L1010" i="4"/>
  <c r="L1004" i="4"/>
  <c r="L998" i="4"/>
  <c r="L851" i="4"/>
  <c r="L846" i="4"/>
  <c r="L5179" i="4"/>
  <c r="L5174" i="4"/>
  <c r="L5168" i="4"/>
  <c r="L5164" i="4"/>
  <c r="L3701" i="4"/>
  <c r="L3689" i="4"/>
  <c r="L3500" i="4"/>
  <c r="L3467" i="4"/>
  <c r="L3461" i="4"/>
  <c r="L3457" i="4"/>
  <c r="L3451" i="4"/>
  <c r="L3445" i="4"/>
  <c r="L2500" i="4"/>
  <c r="L2490" i="4"/>
  <c r="L1220" i="4"/>
  <c r="L3258" i="4"/>
  <c r="L3253" i="4"/>
  <c r="L2040" i="4"/>
  <c r="L2683" i="4"/>
  <c r="L2677" i="4"/>
  <c r="L1930" i="4"/>
  <c r="L3306" i="4"/>
  <c r="L2567" i="4"/>
  <c r="L1800" i="4"/>
  <c r="L4446" i="4"/>
  <c r="L4429" i="4"/>
  <c r="L4423" i="4"/>
  <c r="L4407" i="4"/>
  <c r="L4395" i="4"/>
  <c r="L3089" i="4"/>
  <c r="L3072" i="4"/>
  <c r="L3068" i="4"/>
  <c r="L3050" i="4"/>
  <c r="L3044" i="4"/>
  <c r="L3038" i="4"/>
  <c r="L3034" i="4"/>
  <c r="L1077" i="4"/>
  <c r="L1071" i="4"/>
  <c r="L2622" i="4"/>
  <c r="L4054" i="4"/>
  <c r="L4046" i="4"/>
  <c r="L4038" i="4"/>
  <c r="L4030" i="4"/>
  <c r="L3692" i="4"/>
  <c r="L3684" i="4"/>
  <c r="L3626" i="4"/>
  <c r="L3571" i="4"/>
  <c r="L3547" i="4"/>
  <c r="L3533" i="4"/>
  <c r="L3519" i="4"/>
  <c r="L3420" i="4"/>
  <c r="L3318" i="4"/>
  <c r="L3297" i="4"/>
  <c r="L1486" i="4"/>
  <c r="L1354" i="4"/>
  <c r="L1276" i="4"/>
  <c r="L655" i="4"/>
  <c r="L575" i="4"/>
  <c r="L351" i="4"/>
  <c r="L329" i="4"/>
  <c r="L179" i="4"/>
  <c r="L1741" i="4"/>
  <c r="L2821" i="4"/>
  <c r="L3574" i="4"/>
  <c r="L3876" i="4"/>
  <c r="L4350" i="4"/>
  <c r="L4602" i="4"/>
  <c r="L4818" i="4"/>
  <c r="L5034" i="4"/>
  <c r="L5162" i="4"/>
  <c r="L5158" i="4"/>
  <c r="L5152" i="4"/>
  <c r="L5137" i="4"/>
  <c r="L5132" i="4"/>
  <c r="L5111" i="4"/>
  <c r="L5105" i="4"/>
  <c r="L5100" i="4"/>
  <c r="L5075" i="4"/>
  <c r="L5069" i="4"/>
  <c r="L5064" i="4"/>
  <c r="L5053" i="4"/>
  <c r="L5048" i="4"/>
  <c r="L5042" i="4"/>
  <c r="L5038" i="4"/>
  <c r="L5032" i="4"/>
  <c r="L5027" i="4"/>
  <c r="L4391" i="4"/>
  <c r="L4000" i="4"/>
  <c r="L3994" i="4"/>
  <c r="L3276" i="4"/>
  <c r="L2738" i="4"/>
  <c r="L2732" i="4"/>
  <c r="L2710" i="4"/>
  <c r="L2594" i="4"/>
  <c r="L2090" i="4"/>
  <c r="L1987" i="4"/>
  <c r="L1981" i="4"/>
  <c r="L1924" i="4"/>
  <c r="L1848" i="4"/>
  <c r="L1537" i="4"/>
  <c r="L1531" i="4"/>
  <c r="L1214" i="4"/>
  <c r="L1065" i="4"/>
  <c r="L1059" i="4"/>
  <c r="L1053" i="4"/>
  <c r="L920" i="4"/>
  <c r="L914" i="4"/>
  <c r="L908" i="4"/>
  <c r="L902" i="4"/>
  <c r="L896" i="4"/>
  <c r="L890" i="4"/>
  <c r="L2587" i="4"/>
  <c r="L3186" i="4"/>
  <c r="L3964" i="4"/>
  <c r="L4495" i="4"/>
  <c r="L4927" i="4"/>
  <c r="L5511" i="4"/>
  <c r="L5505" i="4"/>
  <c r="L5485" i="4"/>
  <c r="L5465" i="4"/>
  <c r="L5459" i="4"/>
  <c r="L5441" i="4"/>
  <c r="L4685" i="4"/>
  <c r="L4673" i="4"/>
  <c r="L4661" i="4"/>
  <c r="L4649" i="4"/>
  <c r="L4637" i="4"/>
  <c r="L4625" i="4"/>
  <c r="L4618" i="4"/>
  <c r="L4612" i="4"/>
  <c r="L4606" i="4"/>
  <c r="L4600" i="4"/>
  <c r="L4594" i="4"/>
  <c r="L4582" i="4"/>
  <c r="L4576" i="4"/>
  <c r="L4570" i="4"/>
  <c r="L4564" i="4"/>
  <c r="L4558" i="4"/>
  <c r="L4552" i="4"/>
  <c r="L4514" i="4"/>
  <c r="L4508" i="4"/>
  <c r="L4476" i="4"/>
  <c r="L4464" i="4"/>
  <c r="L4299" i="4"/>
  <c r="L4285" i="4"/>
  <c r="L3328" i="4"/>
  <c r="L3221" i="4"/>
  <c r="L2702" i="4"/>
  <c r="L2647" i="4"/>
  <c r="L2390" i="4"/>
  <c r="L2368" i="4"/>
  <c r="L2362" i="4"/>
  <c r="L2356" i="4"/>
  <c r="L2351" i="4"/>
  <c r="L2328" i="4"/>
  <c r="L2322" i="4"/>
  <c r="L2316" i="4"/>
  <c r="L2002" i="4"/>
  <c r="L975" i="4"/>
  <c r="L969" i="4"/>
  <c r="L963" i="4"/>
  <c r="L125" i="4"/>
  <c r="L119" i="4"/>
  <c r="L113" i="4"/>
  <c r="L107" i="4"/>
  <c r="L101" i="4"/>
  <c r="L95" i="4"/>
  <c r="L89" i="4"/>
  <c r="L81" i="4"/>
  <c r="L853" i="4"/>
  <c r="L3200" i="4"/>
  <c r="L3890" i="4"/>
  <c r="L4506" i="4"/>
  <c r="L4902" i="4"/>
  <c r="L5437" i="4"/>
  <c r="L4452" i="4"/>
  <c r="L3586" i="4"/>
  <c r="L3580" i="4"/>
  <c r="L3404" i="4"/>
  <c r="L3398" i="4"/>
  <c r="L3392" i="4"/>
  <c r="L3380" i="4"/>
  <c r="L3374" i="4"/>
  <c r="L3242" i="4"/>
  <c r="L2272" i="4"/>
  <c r="L2266" i="4"/>
  <c r="L2260" i="4"/>
  <c r="L2254" i="4"/>
  <c r="L1996" i="4"/>
  <c r="L1764" i="4"/>
  <c r="L1758" i="4"/>
  <c r="L1752" i="4"/>
  <c r="L1746" i="4"/>
  <c r="L1740" i="4"/>
  <c r="L1700" i="4"/>
  <c r="L1694" i="4"/>
  <c r="L1688" i="4"/>
  <c r="L1683" i="4"/>
  <c r="L1654" i="4"/>
  <c r="L1648" i="4"/>
  <c r="L1642" i="4"/>
  <c r="L1636" i="4"/>
  <c r="L1630" i="4"/>
  <c r="L1618" i="4"/>
  <c r="L1574" i="4"/>
  <c r="L959" i="4"/>
  <c r="L953" i="4"/>
  <c r="L810" i="4"/>
  <c r="L804" i="4"/>
  <c r="L798" i="4"/>
  <c r="L792" i="4"/>
  <c r="L786" i="4"/>
  <c r="L780" i="4"/>
  <c r="L774" i="4"/>
  <c r="L768" i="4"/>
  <c r="L3935" i="4"/>
  <c r="L5155" i="4"/>
  <c r="L3343" i="4"/>
  <c r="L2955" i="4"/>
  <c r="L2949" i="4"/>
  <c r="L2943" i="4"/>
  <c r="L2937" i="4"/>
  <c r="L2931" i="4"/>
  <c r="L2925" i="4"/>
  <c r="L2919" i="4"/>
  <c r="L2913" i="4"/>
  <c r="L2907" i="4"/>
  <c r="L2901" i="4"/>
  <c r="L2895" i="4"/>
  <c r="L2889" i="4"/>
  <c r="L2883" i="4"/>
  <c r="L2877" i="4"/>
  <c r="L2871" i="4"/>
  <c r="L2865" i="4"/>
  <c r="L2859" i="4"/>
  <c r="L2853" i="4"/>
  <c r="L2847" i="4"/>
  <c r="L2841" i="4"/>
  <c r="L2835" i="4"/>
  <c r="L2829" i="4"/>
  <c r="L2823" i="4"/>
  <c r="L2817" i="4"/>
  <c r="L2705" i="4"/>
  <c r="L2657" i="4"/>
  <c r="L2613" i="4"/>
  <c r="L2607" i="4"/>
  <c r="L2549" i="4"/>
  <c r="L2463" i="4"/>
  <c r="L2457" i="4"/>
  <c r="L2451" i="4"/>
  <c r="L2445" i="4"/>
  <c r="L2439" i="4"/>
  <c r="L2433" i="4"/>
  <c r="L2427" i="4"/>
  <c r="L2421" i="4"/>
  <c r="L2406" i="4"/>
  <c r="L1970" i="4"/>
  <c r="L1791" i="4"/>
  <c r="L1785" i="4"/>
  <c r="L1189" i="4"/>
  <c r="L1183" i="4"/>
  <c r="L1177" i="4"/>
  <c r="L1171" i="4"/>
  <c r="L1165" i="4"/>
  <c r="L1159" i="4"/>
  <c r="L1154" i="4"/>
  <c r="L760" i="4"/>
  <c r="L754" i="4"/>
  <c r="L748" i="4"/>
  <c r="L742" i="4"/>
  <c r="L736" i="4"/>
  <c r="L730" i="4"/>
  <c r="L724" i="4"/>
  <c r="L718" i="4"/>
  <c r="L712" i="4"/>
  <c r="L3948" i="4"/>
  <c r="L4914" i="4"/>
  <c r="L4921" i="4"/>
  <c r="L4901" i="4"/>
  <c r="L4895" i="4"/>
  <c r="L4869" i="4"/>
  <c r="L4849" i="4"/>
  <c r="L4829" i="4"/>
  <c r="L4823" i="4"/>
  <c r="L4633" i="4"/>
  <c r="L4561" i="4"/>
  <c r="L4354" i="4"/>
  <c r="L4348" i="4"/>
  <c r="L4342" i="4"/>
  <c r="L4336" i="4"/>
  <c r="L3971" i="4"/>
  <c r="L3965" i="4"/>
  <c r="L3959" i="4"/>
  <c r="L3953" i="4"/>
  <c r="L3933" i="4"/>
  <c r="L3904" i="4"/>
  <c r="L3873" i="4"/>
  <c r="L3867" i="4"/>
  <c r="L3855" i="4"/>
  <c r="L3849" i="4"/>
  <c r="L3843" i="4"/>
  <c r="L3837" i="4"/>
  <c r="L3831" i="4"/>
  <c r="L3825" i="4"/>
  <c r="L3819" i="4"/>
  <c r="L3813" i="4"/>
  <c r="L3807" i="4"/>
  <c r="L3788" i="4"/>
  <c r="L3763" i="4"/>
  <c r="L3757" i="4"/>
  <c r="L3751" i="4"/>
  <c r="L3745" i="4"/>
  <c r="L3739" i="4"/>
  <c r="L3202" i="4"/>
  <c r="L3196" i="4"/>
  <c r="L3190" i="4"/>
  <c r="L3184" i="4"/>
  <c r="L3178" i="4"/>
  <c r="L3166" i="4"/>
  <c r="L3160" i="4"/>
  <c r="L3155" i="4"/>
  <c r="L3120" i="4"/>
  <c r="L3114" i="4"/>
  <c r="L3108" i="4"/>
  <c r="L2542" i="4"/>
  <c r="L2508" i="4"/>
  <c r="L2502" i="4"/>
  <c r="L2345" i="4"/>
  <c r="L2070" i="4"/>
  <c r="L1252" i="4"/>
  <c r="L1246" i="4"/>
  <c r="L1240" i="4"/>
  <c r="L845" i="4"/>
  <c r="L839" i="4"/>
  <c r="L3055" i="4"/>
  <c r="L5178" i="4"/>
  <c r="L3695" i="4"/>
  <c r="L3509" i="4"/>
  <c r="L3503" i="4"/>
  <c r="L3499" i="4"/>
  <c r="L3493" i="4"/>
  <c r="L3483" i="4"/>
  <c r="L3477" i="4"/>
  <c r="L3472" i="4"/>
  <c r="L2495" i="4"/>
  <c r="L1236" i="4"/>
  <c r="L1230" i="4"/>
  <c r="L1224" i="4"/>
  <c r="L4411" i="4"/>
  <c r="L3257" i="4"/>
  <c r="L1579" i="4"/>
  <c r="L1573" i="4"/>
  <c r="L1567" i="4"/>
  <c r="L1561" i="4"/>
  <c r="L1555" i="4"/>
  <c r="L1550" i="4"/>
  <c r="L2624" i="4"/>
  <c r="L2577" i="4"/>
  <c r="L2571" i="4"/>
  <c r="L1810" i="4"/>
  <c r="L1804" i="4"/>
  <c r="L4445" i="4"/>
  <c r="L4439" i="4"/>
  <c r="L4434" i="4"/>
  <c r="L4417" i="4"/>
  <c r="L4405" i="4"/>
  <c r="L4399" i="4"/>
  <c r="L3098" i="4"/>
  <c r="L3092" i="4"/>
  <c r="L3088" i="4"/>
  <c r="L3082" i="4"/>
  <c r="L3076" i="4"/>
  <c r="L3066" i="4"/>
  <c r="L3060" i="4"/>
  <c r="L3054" i="4"/>
  <c r="L1082" i="4"/>
  <c r="L2621" i="4"/>
  <c r="L33" i="4"/>
  <c r="I215" i="1"/>
  <c r="X215" i="1" s="1"/>
  <c r="Q215" i="1"/>
  <c r="R215" i="1" s="1"/>
  <c r="I231" i="1"/>
  <c r="Q231" i="1"/>
  <c r="R231" i="1" s="1"/>
  <c r="I221" i="1"/>
  <c r="Q221" i="1"/>
  <c r="R221" i="1" s="1"/>
  <c r="I245" i="1"/>
  <c r="Q245" i="1"/>
  <c r="R245" i="1" s="1"/>
  <c r="I53" i="1"/>
  <c r="X53" i="1" s="1"/>
  <c r="Q53" i="1"/>
  <c r="R53" i="1" s="1"/>
  <c r="I230" i="1"/>
  <c r="Q230" i="1"/>
  <c r="R230" i="1" s="1"/>
  <c r="I218" i="1"/>
  <c r="X218" i="1" s="1"/>
  <c r="Q218" i="1"/>
  <c r="R218" i="1" s="1"/>
  <c r="I155" i="1"/>
  <c r="X155" i="1" s="1"/>
  <c r="Q155" i="1"/>
  <c r="R155" i="1" s="1"/>
  <c r="I91" i="1"/>
  <c r="K91" i="1" s="1"/>
  <c r="Q91" i="1"/>
  <c r="R91" i="1" s="1"/>
  <c r="I174" i="1"/>
  <c r="K174" i="1" s="1"/>
  <c r="Q174" i="1"/>
  <c r="R174" i="1" s="1"/>
  <c r="I134" i="1"/>
  <c r="K134" i="1" s="1"/>
  <c r="Q134" i="1"/>
  <c r="R134" i="1" s="1"/>
  <c r="I70" i="1"/>
  <c r="Q70" i="1"/>
  <c r="R70" i="1" s="1"/>
  <c r="I153" i="1"/>
  <c r="X153" i="1" s="1"/>
  <c r="Q153" i="1"/>
  <c r="R153" i="1" s="1"/>
  <c r="I89" i="1"/>
  <c r="X89" i="1" s="1"/>
  <c r="Q89" i="1"/>
  <c r="R89" i="1" s="1"/>
  <c r="I205" i="1"/>
  <c r="Q205" i="1"/>
  <c r="R205" i="1" s="1"/>
  <c r="I141" i="1"/>
  <c r="Q141" i="1"/>
  <c r="R141" i="1" s="1"/>
  <c r="I77" i="1"/>
  <c r="Q77" i="1"/>
  <c r="R77" i="1" s="1"/>
  <c r="I138" i="1"/>
  <c r="X138" i="1" s="1"/>
  <c r="Q138" i="1"/>
  <c r="R138" i="1" s="1"/>
  <c r="I178" i="1"/>
  <c r="X178" i="1" s="1"/>
  <c r="Q178" i="1"/>
  <c r="R178" i="1" s="1"/>
  <c r="I183" i="1"/>
  <c r="Q183" i="1"/>
  <c r="R183" i="1" s="1"/>
  <c r="I119" i="1"/>
  <c r="X119" i="1" s="1"/>
  <c r="Q119" i="1"/>
  <c r="R119" i="1" s="1"/>
  <c r="I55" i="1"/>
  <c r="X55" i="1" s="1"/>
  <c r="Q55" i="1"/>
  <c r="R55" i="1" s="1"/>
  <c r="I172" i="1"/>
  <c r="X172" i="1" s="1"/>
  <c r="Q172" i="1"/>
  <c r="R172" i="1" s="1"/>
  <c r="I108" i="1"/>
  <c r="Q108" i="1"/>
  <c r="R108" i="1" s="1"/>
  <c r="I33" i="1"/>
  <c r="K33" i="1" s="1"/>
  <c r="Q33" i="1"/>
  <c r="R33" i="1" s="1"/>
  <c r="I122" i="1"/>
  <c r="X122" i="1" s="1"/>
  <c r="Q122" i="1"/>
  <c r="R122" i="1" s="1"/>
  <c r="I128" i="1"/>
  <c r="X128" i="1" s="1"/>
  <c r="Q128" i="1"/>
  <c r="R128" i="1" s="1"/>
  <c r="I64" i="1"/>
  <c r="X64" i="1" s="1"/>
  <c r="Q64" i="1"/>
  <c r="R64" i="1" s="1"/>
  <c r="X44" i="1"/>
  <c r="X108" i="1"/>
  <c r="X125" i="1"/>
  <c r="X62" i="1"/>
  <c r="X230" i="1"/>
  <c r="I208" i="1"/>
  <c r="X208" i="1" s="1"/>
  <c r="Q208" i="1"/>
  <c r="R208" i="1" s="1"/>
  <c r="I226" i="1"/>
  <c r="X226" i="1" s="1"/>
  <c r="Q226" i="1"/>
  <c r="R226" i="1" s="1"/>
  <c r="I219" i="1"/>
  <c r="Q219" i="1"/>
  <c r="R219" i="1" s="1"/>
  <c r="I233" i="1"/>
  <c r="X233" i="1" s="1"/>
  <c r="Q233" i="1"/>
  <c r="R233" i="1" s="1"/>
  <c r="I45" i="1"/>
  <c r="Q45" i="1"/>
  <c r="R45" i="1" s="1"/>
  <c r="I223" i="1"/>
  <c r="X223" i="1" s="1"/>
  <c r="Q223" i="1"/>
  <c r="R223" i="1" s="1"/>
  <c r="I216" i="1"/>
  <c r="X216" i="1" s="1"/>
  <c r="Q216" i="1"/>
  <c r="R216" i="1" s="1"/>
  <c r="I147" i="1"/>
  <c r="X147" i="1" s="1"/>
  <c r="Q147" i="1"/>
  <c r="R147" i="1" s="1"/>
  <c r="I83" i="1"/>
  <c r="Q83" i="1"/>
  <c r="R83" i="1" s="1"/>
  <c r="I202" i="1"/>
  <c r="Q202" i="1"/>
  <c r="R202" i="1" s="1"/>
  <c r="I126" i="1"/>
  <c r="Q126" i="1"/>
  <c r="R126" i="1" s="1"/>
  <c r="I62" i="1"/>
  <c r="Q62" i="1"/>
  <c r="R62" i="1" s="1"/>
  <c r="I145" i="1"/>
  <c r="X145" i="1" s="1"/>
  <c r="Q145" i="1"/>
  <c r="R145" i="1" s="1"/>
  <c r="I81" i="1"/>
  <c r="X81" i="1" s="1"/>
  <c r="Q81" i="1"/>
  <c r="R81" i="1" s="1"/>
  <c r="I197" i="1"/>
  <c r="Q197" i="1"/>
  <c r="R197" i="1" s="1"/>
  <c r="I133" i="1"/>
  <c r="Q133" i="1"/>
  <c r="R133" i="1" s="1"/>
  <c r="I69" i="1"/>
  <c r="Q69" i="1"/>
  <c r="R69" i="1" s="1"/>
  <c r="I130" i="1"/>
  <c r="X130" i="1" s="1"/>
  <c r="Q130" i="1"/>
  <c r="R130" i="1" s="1"/>
  <c r="I170" i="1"/>
  <c r="X170" i="1" s="1"/>
  <c r="Q170" i="1"/>
  <c r="R170" i="1" s="1"/>
  <c r="I175" i="1"/>
  <c r="Q175" i="1"/>
  <c r="R175" i="1" s="1"/>
  <c r="I111" i="1"/>
  <c r="Q111" i="1"/>
  <c r="R111" i="1" s="1"/>
  <c r="I47" i="1"/>
  <c r="X47" i="1" s="1"/>
  <c r="Q47" i="1"/>
  <c r="R47" i="1" s="1"/>
  <c r="I164" i="1"/>
  <c r="Q164" i="1"/>
  <c r="R164" i="1" s="1"/>
  <c r="I100" i="1"/>
  <c r="Q100" i="1"/>
  <c r="R100" i="1" s="1"/>
  <c r="I114" i="1"/>
  <c r="X114" i="1" s="1"/>
  <c r="Q114" i="1"/>
  <c r="R114" i="1" s="1"/>
  <c r="I120" i="1"/>
  <c r="X120" i="1" s="1"/>
  <c r="Q120" i="1"/>
  <c r="R120" i="1" s="1"/>
  <c r="X75" i="1"/>
  <c r="X243" i="1"/>
  <c r="X69" i="1"/>
  <c r="X133" i="1"/>
  <c r="X197" i="1"/>
  <c r="X70" i="1"/>
  <c r="X246" i="1"/>
  <c r="X231" i="1"/>
  <c r="I200" i="1"/>
  <c r="X200" i="1" s="1"/>
  <c r="Q200" i="1"/>
  <c r="R200" i="1" s="1"/>
  <c r="I224" i="1"/>
  <c r="X224" i="1" s="1"/>
  <c r="Q224" i="1"/>
  <c r="R224" i="1" s="1"/>
  <c r="I206" i="1"/>
  <c r="X206" i="1" s="1"/>
  <c r="Q206" i="1"/>
  <c r="R206" i="1" s="1"/>
  <c r="I214" i="1"/>
  <c r="Q214" i="1"/>
  <c r="R214" i="1" s="1"/>
  <c r="I37" i="1"/>
  <c r="Q37" i="1"/>
  <c r="R37" i="1" s="1"/>
  <c r="I179" i="1"/>
  <c r="Q179" i="1"/>
  <c r="R179" i="1" s="1"/>
  <c r="I139" i="1"/>
  <c r="Q139" i="1"/>
  <c r="R139" i="1" s="1"/>
  <c r="I75" i="1"/>
  <c r="Q75" i="1"/>
  <c r="R75" i="1" s="1"/>
  <c r="I166" i="1"/>
  <c r="Q166" i="1"/>
  <c r="R166" i="1" s="1"/>
  <c r="I118" i="1"/>
  <c r="X118" i="1" s="1"/>
  <c r="Q118" i="1"/>
  <c r="R118" i="1" s="1"/>
  <c r="I54" i="1"/>
  <c r="Q54" i="1"/>
  <c r="R54" i="1" s="1"/>
  <c r="I137" i="1"/>
  <c r="X137" i="1" s="1"/>
  <c r="Q137" i="1"/>
  <c r="R137" i="1" s="1"/>
  <c r="I73" i="1"/>
  <c r="X73" i="1" s="1"/>
  <c r="Q73" i="1"/>
  <c r="R73" i="1" s="1"/>
  <c r="I189" i="1"/>
  <c r="X189" i="1" s="1"/>
  <c r="Q189" i="1"/>
  <c r="R189" i="1" s="1"/>
  <c r="I125" i="1"/>
  <c r="Q125" i="1"/>
  <c r="R125" i="1" s="1"/>
  <c r="I60" i="1"/>
  <c r="Q60" i="1"/>
  <c r="R60" i="1" s="1"/>
  <c r="I162" i="1"/>
  <c r="X162" i="1" s="1"/>
  <c r="Q162" i="1"/>
  <c r="R162" i="1" s="1"/>
  <c r="I167" i="1"/>
  <c r="X167" i="1" s="1"/>
  <c r="Q167" i="1"/>
  <c r="R167" i="1" s="1"/>
  <c r="I103" i="1"/>
  <c r="X103" i="1" s="1"/>
  <c r="Q103" i="1"/>
  <c r="R103" i="1" s="1"/>
  <c r="I39" i="1"/>
  <c r="X39" i="1" s="1"/>
  <c r="Q39" i="1"/>
  <c r="R39" i="1" s="1"/>
  <c r="I156" i="1"/>
  <c r="Q156" i="1"/>
  <c r="R156" i="1" s="1"/>
  <c r="I92" i="1"/>
  <c r="Q92" i="1"/>
  <c r="R92" i="1" s="1"/>
  <c r="I227" i="1"/>
  <c r="Q227" i="1"/>
  <c r="R227" i="1" s="1"/>
  <c r="I232" i="1"/>
  <c r="Q232" i="1"/>
  <c r="R232" i="1" s="1"/>
  <c r="I106" i="1"/>
  <c r="X106" i="1" s="1"/>
  <c r="Q106" i="1"/>
  <c r="R106" i="1" s="1"/>
  <c r="I176" i="1"/>
  <c r="X176" i="1" s="1"/>
  <c r="Q176" i="1"/>
  <c r="R176" i="1" s="1"/>
  <c r="I112" i="1"/>
  <c r="X112" i="1" s="1"/>
  <c r="Q112" i="1"/>
  <c r="R112" i="1" s="1"/>
  <c r="I229" i="1"/>
  <c r="Q229" i="1"/>
  <c r="R229" i="1" s="1"/>
  <c r="X83" i="1"/>
  <c r="X60" i="1"/>
  <c r="X232" i="1"/>
  <c r="X77" i="1"/>
  <c r="X141" i="1"/>
  <c r="X166" i="1"/>
  <c r="X111" i="1"/>
  <c r="X175" i="1"/>
  <c r="I192" i="1"/>
  <c r="X192" i="1" s="1"/>
  <c r="Q192" i="1"/>
  <c r="R192" i="1" s="1"/>
  <c r="I217" i="1"/>
  <c r="X217" i="1" s="1"/>
  <c r="Q217" i="1"/>
  <c r="R217" i="1" s="1"/>
  <c r="I228" i="1"/>
  <c r="Q228" i="1"/>
  <c r="R228" i="1" s="1"/>
  <c r="I198" i="1"/>
  <c r="X198" i="1" s="1"/>
  <c r="Q198" i="1"/>
  <c r="R198" i="1" s="1"/>
  <c r="I209" i="1"/>
  <c r="X209" i="1" s="1"/>
  <c r="Q209" i="1"/>
  <c r="R209" i="1" s="1"/>
  <c r="I207" i="1"/>
  <c r="X207" i="1" s="1"/>
  <c r="Q207" i="1"/>
  <c r="R207" i="1" s="1"/>
  <c r="I131" i="1"/>
  <c r="Q131" i="1"/>
  <c r="R131" i="1" s="1"/>
  <c r="I67" i="1"/>
  <c r="X67" i="1" s="1"/>
  <c r="Q67" i="1"/>
  <c r="R67" i="1" s="1"/>
  <c r="I244" i="1"/>
  <c r="X244" i="1" s="1"/>
  <c r="Q244" i="1"/>
  <c r="R244" i="1" s="1"/>
  <c r="I194" i="1"/>
  <c r="X194" i="1" s="1"/>
  <c r="Q194" i="1"/>
  <c r="R194" i="1" s="1"/>
  <c r="I110" i="1"/>
  <c r="X110" i="1" s="1"/>
  <c r="Q110" i="1"/>
  <c r="R110" i="1" s="1"/>
  <c r="I46" i="1"/>
  <c r="X46" i="1" s="1"/>
  <c r="Q46" i="1"/>
  <c r="R46" i="1" s="1"/>
  <c r="I129" i="1"/>
  <c r="K129" i="1" s="1"/>
  <c r="Q129" i="1"/>
  <c r="R129" i="1" s="1"/>
  <c r="I65" i="1"/>
  <c r="X65" i="1" s="1"/>
  <c r="Q65" i="1"/>
  <c r="R65" i="1" s="1"/>
  <c r="I181" i="1"/>
  <c r="Q181" i="1"/>
  <c r="R181" i="1" s="1"/>
  <c r="I117" i="1"/>
  <c r="K117" i="1" s="1"/>
  <c r="Q117" i="1"/>
  <c r="R117" i="1" s="1"/>
  <c r="I52" i="1"/>
  <c r="X52" i="1" s="1"/>
  <c r="Q52" i="1"/>
  <c r="R52" i="1" s="1"/>
  <c r="I146" i="1"/>
  <c r="X146" i="1" s="1"/>
  <c r="Q146" i="1"/>
  <c r="R146" i="1" s="1"/>
  <c r="I159" i="1"/>
  <c r="X159" i="1" s="1"/>
  <c r="Q159" i="1"/>
  <c r="R159" i="1" s="1"/>
  <c r="I95" i="1"/>
  <c r="X95" i="1" s="1"/>
  <c r="Q95" i="1"/>
  <c r="R95" i="1" s="1"/>
  <c r="I148" i="1"/>
  <c r="X148" i="1" s="1"/>
  <c r="Q148" i="1"/>
  <c r="R148" i="1" s="1"/>
  <c r="I84" i="1"/>
  <c r="X84" i="1" s="1"/>
  <c r="Q84" i="1"/>
  <c r="R84" i="1" s="1"/>
  <c r="I187" i="1"/>
  <c r="Q187" i="1"/>
  <c r="R187" i="1" s="1"/>
  <c r="I98" i="1"/>
  <c r="X98" i="1" s="1"/>
  <c r="Q98" i="1"/>
  <c r="R98" i="1" s="1"/>
  <c r="I168" i="1"/>
  <c r="X168" i="1" s="1"/>
  <c r="Q168" i="1"/>
  <c r="R168" i="1" s="1"/>
  <c r="I104" i="1"/>
  <c r="X104" i="1" s="1"/>
  <c r="Q104" i="1"/>
  <c r="R104" i="1" s="1"/>
  <c r="I213" i="1"/>
  <c r="Q213" i="1"/>
  <c r="R213" i="1" s="1"/>
  <c r="X91" i="1"/>
  <c r="X179" i="1"/>
  <c r="X68" i="1"/>
  <c r="X213" i="1"/>
  <c r="X174" i="1"/>
  <c r="X94" i="1"/>
  <c r="X183" i="1"/>
  <c r="I236" i="1"/>
  <c r="X236" i="1" s="1"/>
  <c r="Q236" i="1"/>
  <c r="R236" i="1" s="1"/>
  <c r="I184" i="1"/>
  <c r="X184" i="1" s="1"/>
  <c r="Q184" i="1"/>
  <c r="R184" i="1" s="1"/>
  <c r="I211" i="1"/>
  <c r="Q211" i="1"/>
  <c r="R211" i="1" s="1"/>
  <c r="I248" i="1"/>
  <c r="X248" i="1" s="1"/>
  <c r="Q248" i="1"/>
  <c r="R248" i="1" s="1"/>
  <c r="I190" i="1"/>
  <c r="K190" i="1" s="1"/>
  <c r="Q190" i="1"/>
  <c r="R190" i="1" s="1"/>
  <c r="I201" i="1"/>
  <c r="Q201" i="1"/>
  <c r="R201" i="1" s="1"/>
  <c r="I247" i="1"/>
  <c r="X247" i="1" s="1"/>
  <c r="Q247" i="1"/>
  <c r="R247" i="1" s="1"/>
  <c r="I171" i="1"/>
  <c r="X171" i="1" s="1"/>
  <c r="Q171" i="1"/>
  <c r="R171" i="1" s="1"/>
  <c r="I123" i="1"/>
  <c r="X123" i="1" s="1"/>
  <c r="Q123" i="1"/>
  <c r="R123" i="1" s="1"/>
  <c r="I59" i="1"/>
  <c r="X59" i="1" s="1"/>
  <c r="Q59" i="1"/>
  <c r="R59" i="1" s="1"/>
  <c r="I212" i="1"/>
  <c r="Q212" i="1"/>
  <c r="R212" i="1" s="1"/>
  <c r="I158" i="1"/>
  <c r="X158" i="1" s="1"/>
  <c r="Q158" i="1"/>
  <c r="R158" i="1" s="1"/>
  <c r="I102" i="1"/>
  <c r="X102" i="1" s="1"/>
  <c r="Q102" i="1"/>
  <c r="R102" i="1" s="1"/>
  <c r="I38" i="1"/>
  <c r="K38" i="1" s="1"/>
  <c r="Q38" i="1"/>
  <c r="R38" i="1" s="1"/>
  <c r="I121" i="1"/>
  <c r="X121" i="1" s="1"/>
  <c r="Q121" i="1"/>
  <c r="R121" i="1" s="1"/>
  <c r="I57" i="1"/>
  <c r="X57" i="1" s="1"/>
  <c r="Q57" i="1"/>
  <c r="R57" i="1" s="1"/>
  <c r="I173" i="1"/>
  <c r="X173" i="1" s="1"/>
  <c r="Q173" i="1"/>
  <c r="R173" i="1" s="1"/>
  <c r="I109" i="1"/>
  <c r="K109" i="1" s="1"/>
  <c r="Q109" i="1"/>
  <c r="R109" i="1" s="1"/>
  <c r="I44" i="1"/>
  <c r="Q44" i="1"/>
  <c r="R44" i="1" s="1"/>
  <c r="I151" i="1"/>
  <c r="Q151" i="1"/>
  <c r="R151" i="1" s="1"/>
  <c r="I87" i="1"/>
  <c r="X87" i="1" s="1"/>
  <c r="Q87" i="1"/>
  <c r="R87" i="1" s="1"/>
  <c r="I140" i="1"/>
  <c r="K140" i="1" s="1"/>
  <c r="Q140" i="1"/>
  <c r="R140" i="1" s="1"/>
  <c r="I76" i="1"/>
  <c r="Q76" i="1"/>
  <c r="R76" i="1" s="1"/>
  <c r="I222" i="1"/>
  <c r="X222" i="1" s="1"/>
  <c r="Q222" i="1"/>
  <c r="R222" i="1" s="1"/>
  <c r="I58" i="1"/>
  <c r="X58" i="1" s="1"/>
  <c r="Q58" i="1"/>
  <c r="R58" i="1" s="1"/>
  <c r="I90" i="1"/>
  <c r="X90" i="1" s="1"/>
  <c r="Q90" i="1"/>
  <c r="R90" i="1" s="1"/>
  <c r="I160" i="1"/>
  <c r="X160" i="1" s="1"/>
  <c r="Q160" i="1"/>
  <c r="R160" i="1" s="1"/>
  <c r="I96" i="1"/>
  <c r="X96" i="1" s="1"/>
  <c r="Q96" i="1"/>
  <c r="R96" i="1" s="1"/>
  <c r="X40" i="1"/>
  <c r="X187" i="1"/>
  <c r="X76" i="1"/>
  <c r="X157" i="1"/>
  <c r="X221" i="1"/>
  <c r="I203" i="1"/>
  <c r="Q203" i="1"/>
  <c r="R203" i="1" s="1"/>
  <c r="I243" i="1"/>
  <c r="Q243" i="1"/>
  <c r="R243" i="1" s="1"/>
  <c r="I193" i="1"/>
  <c r="X193" i="1" s="1"/>
  <c r="Q193" i="1"/>
  <c r="R193" i="1" s="1"/>
  <c r="I220" i="1"/>
  <c r="Q220" i="1"/>
  <c r="R220" i="1" s="1"/>
  <c r="I242" i="1"/>
  <c r="X242" i="1" s="1"/>
  <c r="Q242" i="1"/>
  <c r="R242" i="1" s="1"/>
  <c r="I199" i="1"/>
  <c r="Q199" i="1"/>
  <c r="R199" i="1" s="1"/>
  <c r="I115" i="1"/>
  <c r="Q115" i="1"/>
  <c r="R115" i="1" s="1"/>
  <c r="I51" i="1"/>
  <c r="Q51" i="1"/>
  <c r="R51" i="1" s="1"/>
  <c r="I195" i="1"/>
  <c r="X195" i="1" s="1"/>
  <c r="Q195" i="1"/>
  <c r="R195" i="1" s="1"/>
  <c r="I186" i="1"/>
  <c r="X186" i="1" s="1"/>
  <c r="Q186" i="1"/>
  <c r="R186" i="1" s="1"/>
  <c r="I94" i="1"/>
  <c r="Q94" i="1"/>
  <c r="R94" i="1" s="1"/>
  <c r="I177" i="1"/>
  <c r="X177" i="1" s="1"/>
  <c r="Q177" i="1"/>
  <c r="R177" i="1" s="1"/>
  <c r="I113" i="1"/>
  <c r="X113" i="1" s="1"/>
  <c r="Q113" i="1"/>
  <c r="R113" i="1" s="1"/>
  <c r="I49" i="1"/>
  <c r="X49" i="1" s="1"/>
  <c r="Q49" i="1"/>
  <c r="R49" i="1" s="1"/>
  <c r="I165" i="1"/>
  <c r="Q165" i="1"/>
  <c r="R165" i="1" s="1"/>
  <c r="I101" i="1"/>
  <c r="Q101" i="1"/>
  <c r="R101" i="1" s="1"/>
  <c r="I36" i="1"/>
  <c r="K36" i="1" s="1"/>
  <c r="Q36" i="1"/>
  <c r="R36" i="1" s="1"/>
  <c r="I143" i="1"/>
  <c r="Q143" i="1"/>
  <c r="R143" i="1" s="1"/>
  <c r="I79" i="1"/>
  <c r="Q79" i="1"/>
  <c r="R79" i="1" s="1"/>
  <c r="I249" i="1"/>
  <c r="X249" i="1" s="1"/>
  <c r="Q249" i="1"/>
  <c r="R249" i="1" s="1"/>
  <c r="I132" i="1"/>
  <c r="X132" i="1" s="1"/>
  <c r="Q132" i="1"/>
  <c r="R132" i="1" s="1"/>
  <c r="I68" i="1"/>
  <c r="Q68" i="1"/>
  <c r="R68" i="1" s="1"/>
  <c r="I56" i="1"/>
  <c r="X56" i="1" s="1"/>
  <c r="Q56" i="1"/>
  <c r="R56" i="1" s="1"/>
  <c r="I50" i="1"/>
  <c r="X50" i="1" s="1"/>
  <c r="Q50" i="1"/>
  <c r="R50" i="1" s="1"/>
  <c r="I82" i="1"/>
  <c r="X82" i="1" s="1"/>
  <c r="Q82" i="1"/>
  <c r="R82" i="1" s="1"/>
  <c r="I152" i="1"/>
  <c r="X152" i="1" s="1"/>
  <c r="Q152" i="1"/>
  <c r="R152" i="1" s="1"/>
  <c r="I88" i="1"/>
  <c r="X88" i="1" s="1"/>
  <c r="Q88" i="1"/>
  <c r="R88" i="1" s="1"/>
  <c r="X115" i="1"/>
  <c r="X212" i="1"/>
  <c r="X37" i="1"/>
  <c r="X101" i="1"/>
  <c r="X165" i="1"/>
  <c r="X229" i="1"/>
  <c r="X72" i="1"/>
  <c r="X199" i="1"/>
  <c r="I238" i="1"/>
  <c r="X238" i="1" s="1"/>
  <c r="Q238" i="1"/>
  <c r="R238" i="1" s="1"/>
  <c r="I185" i="1"/>
  <c r="X185" i="1" s="1"/>
  <c r="Q185" i="1"/>
  <c r="R185" i="1" s="1"/>
  <c r="I240" i="1"/>
  <c r="X240" i="1" s="1"/>
  <c r="Q240" i="1"/>
  <c r="R240" i="1" s="1"/>
  <c r="I237" i="1"/>
  <c r="K237" i="1" s="1"/>
  <c r="Q237" i="1"/>
  <c r="R237" i="1" s="1"/>
  <c r="I163" i="1"/>
  <c r="X163" i="1" s="1"/>
  <c r="Q163" i="1"/>
  <c r="R163" i="1" s="1"/>
  <c r="I107" i="1"/>
  <c r="X107" i="1" s="1"/>
  <c r="Q107" i="1"/>
  <c r="R107" i="1" s="1"/>
  <c r="I43" i="1"/>
  <c r="Q43" i="1"/>
  <c r="R43" i="1" s="1"/>
  <c r="I188" i="1"/>
  <c r="X188" i="1" s="1"/>
  <c r="Q188" i="1"/>
  <c r="R188" i="1" s="1"/>
  <c r="I150" i="1"/>
  <c r="X150" i="1" s="1"/>
  <c r="Q150" i="1"/>
  <c r="R150" i="1" s="1"/>
  <c r="I86" i="1"/>
  <c r="X86" i="1" s="1"/>
  <c r="Q86" i="1"/>
  <c r="R86" i="1" s="1"/>
  <c r="I169" i="1"/>
  <c r="X169" i="1" s="1"/>
  <c r="Q169" i="1"/>
  <c r="R169" i="1" s="1"/>
  <c r="I105" i="1"/>
  <c r="X105" i="1" s="1"/>
  <c r="Q105" i="1"/>
  <c r="R105" i="1" s="1"/>
  <c r="I41" i="1"/>
  <c r="X41" i="1" s="1"/>
  <c r="Q41" i="1"/>
  <c r="R41" i="1" s="1"/>
  <c r="I234" i="1"/>
  <c r="X234" i="1" s="1"/>
  <c r="Q234" i="1"/>
  <c r="R234" i="1" s="1"/>
  <c r="I157" i="1"/>
  <c r="Q157" i="1"/>
  <c r="R157" i="1" s="1"/>
  <c r="I93" i="1"/>
  <c r="X93" i="1" s="1"/>
  <c r="Q93" i="1"/>
  <c r="R93" i="1" s="1"/>
  <c r="I135" i="1"/>
  <c r="X135" i="1" s="1"/>
  <c r="Q135" i="1"/>
  <c r="R135" i="1" s="1"/>
  <c r="I71" i="1"/>
  <c r="X71" i="1" s="1"/>
  <c r="Q71" i="1"/>
  <c r="R71" i="1" s="1"/>
  <c r="I204" i="1"/>
  <c r="Q204" i="1"/>
  <c r="R204" i="1" s="1"/>
  <c r="I124" i="1"/>
  <c r="X124" i="1" s="1"/>
  <c r="Q124" i="1"/>
  <c r="R124" i="1" s="1"/>
  <c r="I48" i="1"/>
  <c r="X48" i="1" s="1"/>
  <c r="Q48" i="1"/>
  <c r="R48" i="1" s="1"/>
  <c r="I42" i="1"/>
  <c r="X42" i="1" s="1"/>
  <c r="Q42" i="1"/>
  <c r="R42" i="1" s="1"/>
  <c r="I74" i="1"/>
  <c r="X74" i="1" s="1"/>
  <c r="Q74" i="1"/>
  <c r="R74" i="1" s="1"/>
  <c r="I144" i="1"/>
  <c r="X144" i="1" s="1"/>
  <c r="Q144" i="1"/>
  <c r="R144" i="1" s="1"/>
  <c r="I80" i="1"/>
  <c r="X80" i="1" s="1"/>
  <c r="Q80" i="1"/>
  <c r="R80" i="1" s="1"/>
  <c r="X43" i="1"/>
  <c r="X131" i="1"/>
  <c r="X211" i="1"/>
  <c r="X92" i="1"/>
  <c r="X156" i="1"/>
  <c r="X220" i="1"/>
  <c r="X45" i="1"/>
  <c r="X109" i="1"/>
  <c r="X126" i="1"/>
  <c r="X214" i="1"/>
  <c r="X219" i="1"/>
  <c r="X79" i="1"/>
  <c r="X143" i="1"/>
  <c r="I246" i="1"/>
  <c r="Q246" i="1"/>
  <c r="R246" i="1" s="1"/>
  <c r="I241" i="1"/>
  <c r="X241" i="1" s="1"/>
  <c r="Q241" i="1"/>
  <c r="R241" i="1" s="1"/>
  <c r="I196" i="1"/>
  <c r="X196" i="1" s="1"/>
  <c r="Q196" i="1"/>
  <c r="R196" i="1" s="1"/>
  <c r="I250" i="1"/>
  <c r="X250" i="1" s="1"/>
  <c r="Q250" i="1"/>
  <c r="R250" i="1" s="1"/>
  <c r="I61" i="1"/>
  <c r="X61" i="1" s="1"/>
  <c r="Q61" i="1"/>
  <c r="R61" i="1" s="1"/>
  <c r="I235" i="1"/>
  <c r="X235" i="1" s="1"/>
  <c r="Q235" i="1"/>
  <c r="R235" i="1" s="1"/>
  <c r="I225" i="1"/>
  <c r="X225" i="1" s="1"/>
  <c r="Q225" i="1"/>
  <c r="R225" i="1" s="1"/>
  <c r="I191" i="1"/>
  <c r="X191" i="1" s="1"/>
  <c r="Q191" i="1"/>
  <c r="R191" i="1" s="1"/>
  <c r="I99" i="1"/>
  <c r="X99" i="1" s="1"/>
  <c r="Q99" i="1"/>
  <c r="R99" i="1" s="1"/>
  <c r="I35" i="1"/>
  <c r="X35" i="1" s="1"/>
  <c r="Q35" i="1"/>
  <c r="R35" i="1" s="1"/>
  <c r="I182" i="1"/>
  <c r="X182" i="1" s="1"/>
  <c r="Q182" i="1"/>
  <c r="R182" i="1" s="1"/>
  <c r="I142" i="1"/>
  <c r="X142" i="1" s="1"/>
  <c r="Q142" i="1"/>
  <c r="R142" i="1" s="1"/>
  <c r="I78" i="1"/>
  <c r="X78" i="1" s="1"/>
  <c r="Q78" i="1"/>
  <c r="R78" i="1" s="1"/>
  <c r="I161" i="1"/>
  <c r="X161" i="1" s="1"/>
  <c r="Q161" i="1"/>
  <c r="R161" i="1" s="1"/>
  <c r="I97" i="1"/>
  <c r="X97" i="1" s="1"/>
  <c r="Q97" i="1"/>
  <c r="R97" i="1" s="1"/>
  <c r="I210" i="1"/>
  <c r="X210" i="1" s="1"/>
  <c r="Q210" i="1"/>
  <c r="R210" i="1" s="1"/>
  <c r="I149" i="1"/>
  <c r="X149" i="1" s="1"/>
  <c r="Q149" i="1"/>
  <c r="R149" i="1" s="1"/>
  <c r="I85" i="1"/>
  <c r="X85" i="1" s="1"/>
  <c r="Q85" i="1"/>
  <c r="R85" i="1" s="1"/>
  <c r="I154" i="1"/>
  <c r="X154" i="1" s="1"/>
  <c r="Q154" i="1"/>
  <c r="R154" i="1" s="1"/>
  <c r="I239" i="1"/>
  <c r="X239" i="1" s="1"/>
  <c r="Q239" i="1"/>
  <c r="R239" i="1" s="1"/>
  <c r="I127" i="1"/>
  <c r="X127" i="1" s="1"/>
  <c r="Q127" i="1"/>
  <c r="R127" i="1" s="1"/>
  <c r="I63" i="1"/>
  <c r="X63" i="1" s="1"/>
  <c r="Q63" i="1"/>
  <c r="R63" i="1" s="1"/>
  <c r="I180" i="1"/>
  <c r="X180" i="1" s="1"/>
  <c r="Q180" i="1"/>
  <c r="R180" i="1" s="1"/>
  <c r="I116" i="1"/>
  <c r="X116" i="1" s="1"/>
  <c r="Q116" i="1"/>
  <c r="R116" i="1" s="1"/>
  <c r="I40" i="1"/>
  <c r="Q40" i="1"/>
  <c r="R40" i="1" s="1"/>
  <c r="I34" i="1"/>
  <c r="X34" i="1" s="1"/>
  <c r="Q34" i="1"/>
  <c r="R34" i="1" s="1"/>
  <c r="I66" i="1"/>
  <c r="X66" i="1" s="1"/>
  <c r="Q66" i="1"/>
  <c r="R66" i="1" s="1"/>
  <c r="I136" i="1"/>
  <c r="K136" i="1" s="1"/>
  <c r="Q136" i="1"/>
  <c r="R136" i="1" s="1"/>
  <c r="I72" i="1"/>
  <c r="Q72" i="1"/>
  <c r="R72" i="1" s="1"/>
  <c r="X51" i="1"/>
  <c r="X139" i="1"/>
  <c r="X227" i="1"/>
  <c r="X36" i="1"/>
  <c r="X100" i="1"/>
  <c r="X164" i="1"/>
  <c r="X228" i="1"/>
  <c r="X117" i="1"/>
  <c r="X181" i="1"/>
  <c r="X245" i="1"/>
  <c r="X54" i="1"/>
  <c r="X134" i="1"/>
  <c r="X151" i="1"/>
  <c r="K215" i="1"/>
  <c r="K230" i="1"/>
  <c r="K77" i="1"/>
  <c r="K64" i="1"/>
  <c r="K246" i="1"/>
  <c r="K196" i="1"/>
  <c r="K61" i="1"/>
  <c r="K235" i="1"/>
  <c r="K225" i="1"/>
  <c r="K99" i="1"/>
  <c r="K78" i="1"/>
  <c r="K161" i="1"/>
  <c r="K97" i="1"/>
  <c r="K149" i="1"/>
  <c r="K127" i="1"/>
  <c r="K63" i="1"/>
  <c r="K180" i="1"/>
  <c r="K40" i="1"/>
  <c r="K72" i="1"/>
  <c r="K53" i="1"/>
  <c r="K218" i="1"/>
  <c r="K141" i="1"/>
  <c r="K178" i="1"/>
  <c r="K183" i="1"/>
  <c r="K172" i="1"/>
  <c r="K208" i="1"/>
  <c r="K219" i="1"/>
  <c r="K233" i="1"/>
  <c r="K45" i="1"/>
  <c r="K223" i="1"/>
  <c r="K147" i="1"/>
  <c r="K83" i="1"/>
  <c r="K197" i="1"/>
  <c r="K133" i="1"/>
  <c r="K69" i="1"/>
  <c r="K130" i="1"/>
  <c r="K170" i="1"/>
  <c r="K175" i="1"/>
  <c r="K111" i="1"/>
  <c r="K114" i="1"/>
  <c r="K120" i="1"/>
  <c r="K70" i="1"/>
  <c r="K205" i="1"/>
  <c r="K55" i="1"/>
  <c r="K200" i="1"/>
  <c r="K206" i="1"/>
  <c r="K214" i="1"/>
  <c r="K37" i="1"/>
  <c r="K179" i="1"/>
  <c r="K139" i="1"/>
  <c r="K75" i="1"/>
  <c r="K166" i="1"/>
  <c r="K118" i="1"/>
  <c r="K54" i="1"/>
  <c r="K125" i="1"/>
  <c r="K60" i="1"/>
  <c r="K162" i="1"/>
  <c r="K156" i="1"/>
  <c r="K92" i="1"/>
  <c r="K106" i="1"/>
  <c r="K112" i="1"/>
  <c r="K229" i="1"/>
  <c r="K245" i="1"/>
  <c r="K155" i="1"/>
  <c r="K153" i="1"/>
  <c r="K128" i="1"/>
  <c r="K192" i="1"/>
  <c r="K228" i="1"/>
  <c r="K131" i="1"/>
  <c r="K244" i="1"/>
  <c r="K194" i="1"/>
  <c r="K110" i="1"/>
  <c r="K181" i="1"/>
  <c r="K52" i="1"/>
  <c r="K146" i="1"/>
  <c r="K148" i="1"/>
  <c r="K187" i="1"/>
  <c r="K221" i="1"/>
  <c r="K236" i="1"/>
  <c r="K184" i="1"/>
  <c r="K211" i="1"/>
  <c r="K247" i="1"/>
  <c r="K123" i="1"/>
  <c r="K212" i="1"/>
  <c r="K158" i="1"/>
  <c r="K102" i="1"/>
  <c r="K121" i="1"/>
  <c r="K173" i="1"/>
  <c r="K44" i="1"/>
  <c r="K151" i="1"/>
  <c r="K87" i="1"/>
  <c r="K76" i="1"/>
  <c r="K58" i="1"/>
  <c r="K203" i="1"/>
  <c r="K243" i="1"/>
  <c r="K193" i="1"/>
  <c r="K220" i="1"/>
  <c r="K199" i="1"/>
  <c r="K115" i="1"/>
  <c r="K51" i="1"/>
  <c r="K195" i="1"/>
  <c r="K186" i="1"/>
  <c r="K94" i="1"/>
  <c r="K177" i="1"/>
  <c r="K49" i="1"/>
  <c r="K165" i="1"/>
  <c r="K101" i="1"/>
  <c r="K143" i="1"/>
  <c r="K79" i="1"/>
  <c r="K249" i="1"/>
  <c r="K68" i="1"/>
  <c r="K56" i="1"/>
  <c r="K50" i="1"/>
  <c r="K231" i="1"/>
  <c r="K119" i="1"/>
  <c r="K108" i="1"/>
  <c r="K240" i="1"/>
  <c r="K107" i="1"/>
  <c r="K43" i="1"/>
  <c r="K188" i="1"/>
  <c r="K169" i="1"/>
  <c r="K105" i="1"/>
  <c r="K234" i="1"/>
  <c r="K135" i="1"/>
  <c r="K71" i="1"/>
  <c r="K204" i="1"/>
  <c r="K42" i="1"/>
  <c r="K74" i="1"/>
  <c r="K144" i="1"/>
  <c r="K80" i="1"/>
  <c r="K1699" i="1"/>
  <c r="K1763" i="1"/>
  <c r="K536" i="1"/>
  <c r="K792" i="1"/>
  <c r="K393" i="1"/>
  <c r="K2211" i="1"/>
  <c r="K2083" i="1"/>
  <c r="K2151" i="1"/>
  <c r="K4972" i="1"/>
  <c r="K2710" i="1"/>
  <c r="K894" i="1"/>
  <c r="K830" i="1"/>
  <c r="K3372" i="1"/>
  <c r="K766" i="1"/>
  <c r="K5051" i="1"/>
  <c r="K3435" i="1"/>
  <c r="K2907" i="1"/>
  <c r="K2949" i="1"/>
  <c r="K1302" i="1"/>
  <c r="K1174" i="1"/>
  <c r="K1379" i="1"/>
  <c r="K1315" i="1"/>
  <c r="K1251" i="1"/>
  <c r="K1187" i="1"/>
  <c r="K291" i="1"/>
  <c r="K472" i="1"/>
  <c r="K457" i="1"/>
  <c r="K4670" i="1"/>
  <c r="K3384" i="1"/>
  <c r="K828" i="1"/>
  <c r="K3235" i="1"/>
  <c r="K2339" i="1"/>
  <c r="K2531" i="1"/>
  <c r="K1123" i="1"/>
  <c r="K867" i="1"/>
  <c r="K1622" i="1"/>
  <c r="K777" i="1"/>
  <c r="K280" i="1"/>
  <c r="K216" i="1"/>
  <c r="K126" i="1"/>
  <c r="K62" i="1"/>
  <c r="K936" i="1"/>
  <c r="K164" i="1"/>
  <c r="K100" i="1"/>
  <c r="K574" i="1"/>
  <c r="K318" i="1"/>
  <c r="K547" i="1"/>
  <c r="K956" i="1"/>
  <c r="K2885" i="1"/>
  <c r="K3035" i="1"/>
  <c r="K2595" i="1"/>
  <c r="K2275" i="1"/>
  <c r="K675" i="1"/>
  <c r="K408" i="1"/>
  <c r="K344" i="1"/>
  <c r="K521" i="1"/>
  <c r="K137" i="1"/>
  <c r="K73" i="1"/>
  <c r="K2147" i="1"/>
  <c r="K2467" i="1"/>
  <c r="K2971" i="1"/>
  <c r="K2659" i="1"/>
  <c r="K1443" i="1"/>
  <c r="K931" i="1"/>
  <c r="K1430" i="1"/>
  <c r="K841" i="1"/>
  <c r="K1383" i="1"/>
  <c r="K4652" i="1"/>
  <c r="K5243" i="1"/>
  <c r="K159" i="1"/>
  <c r="K95" i="1"/>
  <c r="K213" i="1"/>
  <c r="K3307" i="1"/>
  <c r="K1635" i="1"/>
  <c r="K1571" i="1"/>
  <c r="K1507" i="1"/>
  <c r="K1366" i="1"/>
  <c r="K1238" i="1"/>
  <c r="K2019" i="1"/>
  <c r="K611" i="1"/>
  <c r="K600" i="1"/>
  <c r="K585" i="1"/>
  <c r="K201" i="1"/>
  <c r="K1955" i="1"/>
  <c r="K872" i="1"/>
  <c r="K4856" i="1"/>
  <c r="K5294" i="1"/>
  <c r="K764" i="1"/>
  <c r="K3099" i="1"/>
  <c r="K2403" i="1"/>
  <c r="K995" i="1"/>
  <c r="K739" i="1"/>
  <c r="K1494" i="1"/>
  <c r="K1046" i="1"/>
  <c r="K1891" i="1"/>
  <c r="K905" i="1"/>
  <c r="K856" i="1"/>
  <c r="K329" i="1"/>
  <c r="K265" i="1"/>
  <c r="K446" i="1"/>
  <c r="K892" i="1"/>
  <c r="K2787" i="1"/>
  <c r="K700" i="1"/>
  <c r="K288" i="1"/>
  <c r="K1391" i="1"/>
  <c r="K2782" i="1"/>
  <c r="K2795" i="1"/>
  <c r="K1118" i="1"/>
  <c r="K1376" i="1"/>
  <c r="K167" i="1"/>
  <c r="K103" i="1"/>
  <c r="K39" i="1"/>
  <c r="K678" i="1"/>
  <c r="K352" i="1"/>
  <c r="K198" i="1"/>
  <c r="K209" i="1"/>
  <c r="K390" i="1"/>
  <c r="K2735" i="1"/>
  <c r="K4867" i="1"/>
  <c r="K1120" i="1"/>
  <c r="K4864" i="1"/>
  <c r="K768" i="1"/>
  <c r="K363" i="1"/>
  <c r="K2927" i="1"/>
  <c r="K2142" i="1"/>
  <c r="K4806" i="1"/>
  <c r="K4742" i="1"/>
  <c r="K2944" i="1"/>
  <c r="K1647" i="1"/>
  <c r="K299" i="1"/>
  <c r="K864" i="1"/>
  <c r="K832" i="1"/>
  <c r="K672" i="1"/>
  <c r="K5123" i="1"/>
  <c r="K152" i="1"/>
  <c r="K88" i="1"/>
  <c r="K2216" i="1"/>
  <c r="K2152" i="1"/>
  <c r="K2088" i="1"/>
  <c r="K157" i="1"/>
  <c r="K93" i="1"/>
  <c r="K145" i="1"/>
  <c r="K81" i="1"/>
  <c r="K2206" i="1"/>
  <c r="K1583" i="1"/>
  <c r="K1707" i="1"/>
  <c r="K3391" i="1"/>
  <c r="K1822" i="1"/>
  <c r="K1054" i="1"/>
  <c r="K640" i="1"/>
  <c r="K5300" i="1"/>
  <c r="K313" i="1"/>
  <c r="K569" i="1"/>
  <c r="K510" i="1"/>
  <c r="K254" i="1"/>
  <c r="K483" i="1"/>
  <c r="K3051" i="1"/>
  <c r="K2547" i="1"/>
  <c r="K958" i="1"/>
  <c r="K281" i="1"/>
  <c r="K840" i="1"/>
  <c r="K537" i="1"/>
  <c r="K419" i="1"/>
  <c r="K680" i="1"/>
  <c r="K328" i="1"/>
  <c r="K160" i="1"/>
  <c r="K96" i="1"/>
  <c r="K736" i="1"/>
  <c r="K646" i="1"/>
  <c r="K355" i="1"/>
  <c r="K664" i="1"/>
  <c r="K296" i="1"/>
  <c r="K3379" i="1"/>
  <c r="K32" i="1"/>
  <c r="K227" i="1"/>
  <c r="K360" i="1"/>
  <c r="K232" i="1"/>
  <c r="K3107" i="1"/>
  <c r="K2579" i="1"/>
  <c r="K2771" i="1"/>
  <c r="M38" i="5" l="1"/>
  <c r="V38" i="5" s="1"/>
  <c r="W38" i="5" s="1"/>
  <c r="M45" i="5"/>
  <c r="V45" i="5" s="1"/>
  <c r="W45" i="5" s="1"/>
  <c r="M48" i="5"/>
  <c r="V48" i="5" s="1"/>
  <c r="W48" i="5" s="1"/>
  <c r="M46" i="5"/>
  <c r="V46" i="5" s="1"/>
  <c r="W46" i="5" s="1"/>
  <c r="M39" i="5"/>
  <c r="V39" i="5" s="1"/>
  <c r="W39" i="5" s="1"/>
  <c r="M43" i="5"/>
  <c r="V43" i="5" s="1"/>
  <c r="W43" i="5" s="1"/>
  <c r="M36" i="5"/>
  <c r="V36" i="5" s="1"/>
  <c r="W36" i="5" s="1"/>
  <c r="M51" i="5"/>
  <c r="V51" i="5" s="1"/>
  <c r="W51" i="5" s="1"/>
  <c r="M34" i="5"/>
  <c r="V34" i="5" s="1"/>
  <c r="W34" i="5" s="1"/>
  <c r="M33" i="5"/>
  <c r="V33" i="5" s="1"/>
  <c r="W33" i="5" s="1"/>
  <c r="M37" i="5"/>
  <c r="V37" i="5" s="1"/>
  <c r="W37" i="5" s="1"/>
  <c r="M41" i="5"/>
  <c r="V41" i="5" s="1"/>
  <c r="W41" i="5" s="1"/>
  <c r="M54" i="5"/>
  <c r="W54" i="5" s="1"/>
  <c r="M44" i="5"/>
  <c r="V44" i="5" s="1"/>
  <c r="W44" i="5" s="1"/>
  <c r="M32" i="5"/>
  <c r="V32" i="5" s="1"/>
  <c r="W32" i="5" s="1"/>
  <c r="M49" i="5"/>
  <c r="V49" i="5" s="1"/>
  <c r="W49" i="5" s="1"/>
  <c r="M40" i="5"/>
  <c r="V40" i="5" s="1"/>
  <c r="W40" i="5" s="1"/>
  <c r="M50" i="5"/>
  <c r="V50" i="5" s="1"/>
  <c r="W50" i="5" s="1"/>
  <c r="M52" i="5"/>
  <c r="V52" i="5" s="1"/>
  <c r="W52" i="5" s="1"/>
  <c r="M47" i="5"/>
  <c r="V47" i="5" s="1"/>
  <c r="W47" i="5" s="1"/>
  <c r="M42" i="5"/>
  <c r="V42" i="5" s="1"/>
  <c r="W42" i="5" s="1"/>
  <c r="M53" i="5"/>
  <c r="V53" i="5" s="1"/>
  <c r="W53" i="5" s="1"/>
  <c r="M35" i="5"/>
  <c r="V35" i="5" s="1"/>
  <c r="W35" i="5" s="1"/>
  <c r="V54" i="4"/>
  <c r="W54" i="4" s="1"/>
  <c r="M34" i="4"/>
  <c r="V34" i="4" s="1"/>
  <c r="W34" i="4" s="1"/>
  <c r="M35" i="4"/>
  <c r="V35" i="4" s="1"/>
  <c r="W35" i="4" s="1"/>
  <c r="M37" i="4"/>
  <c r="V37" i="4" s="1"/>
  <c r="W37" i="4" s="1"/>
  <c r="M33" i="4"/>
  <c r="V33" i="4" s="1"/>
  <c r="W33" i="4" s="1"/>
  <c r="M32" i="4"/>
  <c r="V32" i="4" s="1"/>
  <c r="W32" i="4" s="1"/>
  <c r="M36" i="4"/>
  <c r="V36" i="4" s="1"/>
  <c r="W36" i="4" s="1"/>
  <c r="M38" i="4"/>
  <c r="V38" i="4" s="1"/>
  <c r="W38" i="4" s="1"/>
  <c r="M51" i="4"/>
  <c r="V51" i="4" s="1"/>
  <c r="W51" i="4" s="1"/>
  <c r="M53" i="4"/>
  <c r="V53" i="4" s="1"/>
  <c r="W53" i="4" s="1"/>
  <c r="M48" i="4"/>
  <c r="V48" i="4" s="1"/>
  <c r="W48" i="4" s="1"/>
  <c r="M50" i="4"/>
  <c r="V50" i="4" s="1"/>
  <c r="W50" i="4" s="1"/>
  <c r="M47" i="4"/>
  <c r="V47" i="4" s="1"/>
  <c r="W47" i="4" s="1"/>
  <c r="M49" i="4"/>
  <c r="V49" i="4" s="1"/>
  <c r="W49" i="4" s="1"/>
  <c r="M43" i="4"/>
  <c r="V43" i="4" s="1"/>
  <c r="W43" i="4" s="1"/>
  <c r="M40" i="4"/>
  <c r="V40" i="4" s="1"/>
  <c r="W40" i="4" s="1"/>
  <c r="M44" i="4"/>
  <c r="V44" i="4" s="1"/>
  <c r="W44" i="4" s="1"/>
  <c r="M39" i="4"/>
  <c r="V39" i="4" s="1"/>
  <c r="W39" i="4" s="1"/>
  <c r="M41" i="4"/>
  <c r="V41" i="4" s="1"/>
  <c r="W41" i="4" s="1"/>
  <c r="M45" i="4"/>
  <c r="V45" i="4" s="1"/>
  <c r="W45" i="4" s="1"/>
  <c r="M52" i="4"/>
  <c r="V52" i="4" s="1"/>
  <c r="W52" i="4" s="1"/>
  <c r="M46" i="4"/>
  <c r="V46" i="4" s="1"/>
  <c r="W46" i="4" s="1"/>
  <c r="M42" i="4"/>
  <c r="V42" i="4" s="1"/>
  <c r="W42" i="4" s="1"/>
  <c r="K182" i="1"/>
  <c r="K104" i="1"/>
  <c r="K224" i="1"/>
  <c r="K48" i="1"/>
  <c r="K185" i="1"/>
  <c r="K222" i="1"/>
  <c r="K57" i="1"/>
  <c r="K171" i="1"/>
  <c r="K98" i="1"/>
  <c r="K65" i="1"/>
  <c r="K207" i="1"/>
  <c r="K226" i="1"/>
  <c r="K89" i="1"/>
  <c r="K34" i="1"/>
  <c r="K85" i="1"/>
  <c r="K35" i="1"/>
  <c r="K241" i="1"/>
  <c r="X38" i="1"/>
  <c r="X33" i="1"/>
  <c r="X190" i="1"/>
  <c r="X140" i="1"/>
  <c r="X129" i="1"/>
  <c r="K66" i="1"/>
  <c r="K168" i="1"/>
  <c r="K124" i="1"/>
  <c r="K86" i="1"/>
  <c r="K238" i="1"/>
  <c r="K113" i="1"/>
  <c r="K242" i="1"/>
  <c r="K189" i="1"/>
  <c r="K47" i="1"/>
  <c r="K202" i="1"/>
  <c r="X237" i="1"/>
  <c r="S32" i="1"/>
  <c r="K154" i="1"/>
  <c r="K150" i="1"/>
  <c r="K122" i="1"/>
  <c r="K132" i="1"/>
  <c r="K248" i="1"/>
  <c r="K84" i="1"/>
  <c r="K46" i="1"/>
  <c r="K217" i="1"/>
  <c r="K176" i="1"/>
  <c r="K116" i="1"/>
  <c r="K210" i="1"/>
  <c r="K191" i="1"/>
  <c r="X136" i="1"/>
  <c r="K163" i="1"/>
  <c r="K41" i="1"/>
  <c r="K82" i="1"/>
  <c r="K90" i="1"/>
  <c r="K59" i="1"/>
  <c r="K67" i="1"/>
  <c r="K138" i="1"/>
  <c r="K239" i="1"/>
  <c r="K142" i="1"/>
  <c r="K250" i="1"/>
  <c r="Y32" i="1"/>
  <c r="L33" i="1"/>
  <c r="L3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Giacomo Rossini</author>
  </authors>
  <commentList>
    <comment ref="G2" authorId="0" shapeId="0" xr:uid="{22BBF9FE-20A8-46BF-8171-05CF4E403A5F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HO INSERITO t=2/3 all'esponente perché il forward ha scadenza 2 mesi mentre il tasso risk free fa riferimento ad un periodo di 3 mesi
S(0)= F*e^(-i*T)</t>
        </r>
      </text>
    </comment>
    <comment ref="I2" authorId="0" shapeId="0" xr:uid="{CF7AB7F3-FDFC-4C81-ACE1-1D5FB42F37FC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C'è il 99% di probabilità che la perdita sul titolo valutata sull'orizzonte temporale di 10 giorni non sia superiore di 
questo valore 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Giacomo Rossini</author>
  </authors>
  <commentList>
    <comment ref="G2" authorId="0" shapeId="0" xr:uid="{84E67109-4CB8-4941-9911-9F850255741C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HO INSERITO t=2/3 all'esponente perché il forward ha scadenza 2 mesi mentre il tasso risk free fa riferimento ad un periodo di 3 mesi
S(0)= F*e^(-i*T)</t>
        </r>
      </text>
    </comment>
    <comment ref="J2" authorId="0" shapeId="0" xr:uid="{487D34BF-6DC8-47A8-93C1-7E8183060E84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C'è il 99% di probabilità che la perdita sul titolo valutata sull'orizzonte temporale di 10 giorni non sia superiore di 
questo valore 
</t>
        </r>
      </text>
    </comment>
    <comment ref="K5559" authorId="0" shapeId="0" xr:uid="{EE66B64B-3D51-422A-9032-2005EE1BEDB8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attenzione, la perdita minima va calcolata modificando la formula altrimenti non è corretta… non ci sono 10 giorni successivi di quotazioni vedi mail sabato 26 marzo 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Giacomo Rossini</author>
  </authors>
  <commentList>
    <comment ref="G2" authorId="0" shapeId="0" xr:uid="{D430EC90-4D9C-4479-AE7C-53524DE8EC6D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HO INSERITO t=2/3 all'esponente perché il forward ha scadenza 2 mesi mentre il tasso risk free fa riferimento ad un periodo di 3 mesi
S(0)= F*e^(-i*T)</t>
        </r>
      </text>
    </comment>
    <comment ref="J2" authorId="0" shapeId="0" xr:uid="{B34DD598-6546-43FE-98B9-209397DA96D3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C'è il 99% di probabilità che la perdita sul titolo valutata sull'orizzonte temporale di 10 giorni non sia superiore di 
questo valore 
</t>
        </r>
      </text>
    </comment>
    <comment ref="K5559" authorId="0" shapeId="0" xr:uid="{AC235826-712D-40E3-BE44-8776717C5F9F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attenzione, la perdita minima va calcolata modificando la formula altrimenti non è corretta… non ci sono 10 giorni successivi di quotazioni vedi mail sabato 26 marzo 
</t>
        </r>
      </text>
    </comment>
  </commentList>
</comments>
</file>

<file path=xl/sharedStrings.xml><?xml version="1.0" encoding="utf-8"?>
<sst xmlns="http://schemas.openxmlformats.org/spreadsheetml/2006/main" count="17085" uniqueCount="5616">
  <si>
    <t>Giorno</t>
  </si>
  <si>
    <t>Data rf</t>
  </si>
  <si>
    <t>Forward Ultimo</t>
  </si>
  <si>
    <t>rf 3 mesi</t>
  </si>
  <si>
    <t>Logrendimenti</t>
  </si>
  <si>
    <t>Rendimenti</t>
  </si>
  <si>
    <t>Prezzo Spot</t>
  </si>
  <si>
    <t>volatilità mobile 30 giorni</t>
  </si>
  <si>
    <t>03.01.2000</t>
  </si>
  <si>
    <t>-</t>
  </si>
  <si>
    <t>ALFA 99%</t>
  </si>
  <si>
    <t>ALFA 95%</t>
  </si>
  <si>
    <t>HP</t>
  </si>
  <si>
    <t>04.01.2000</t>
  </si>
  <si>
    <t xml:space="preserve">Seguendo ipotesi che i rendimenti (logaritmici) giornalieri siano descrivibili come v.c. i.i.d. --&gt; il rendimento in un periodo T è uguale alla somma di v.c. ed ha media T*rmedio e varianza = T*sigmar quadro (teorema limite centrale) e segue una normale --&gt; IPOTESI CHE NON VI SIA AUTOCORRELAZIONE tra rendimento in t e in t+1 </t>
  </si>
  <si>
    <t>05.01.2000</t>
  </si>
  <si>
    <t>06.01.2000</t>
  </si>
  <si>
    <t>Scelta dell'intervallo di confidenza (pag 15, 10A)</t>
  </si>
  <si>
    <t>07.01.2000</t>
  </si>
  <si>
    <t>10.01.2000</t>
  </si>
  <si>
    <t>ipotesi distribuzione normale dei rendimenti (media nulla?)</t>
  </si>
  <si>
    <t>11.01.2000</t>
  </si>
  <si>
    <t>12.01.2000</t>
  </si>
  <si>
    <t>C'è il 99% di probabilità che la perdita sul titolo valutata sull'orizzonte temporale di riferimento non sia superiore al valore del VaR</t>
  </si>
  <si>
    <t>13.01.2000</t>
  </si>
  <si>
    <t>14.01.2000</t>
  </si>
  <si>
    <t>18.01.2000</t>
  </si>
  <si>
    <t>19.01.2000</t>
  </si>
  <si>
    <t>20.01.2000</t>
  </si>
  <si>
    <t>21.01.2000</t>
  </si>
  <si>
    <t>24.01.2000</t>
  </si>
  <si>
    <t>25.01.2000</t>
  </si>
  <si>
    <t>26.01.2000</t>
  </si>
  <si>
    <t>27.01.2000</t>
  </si>
  <si>
    <t>28.01.2000</t>
  </si>
  <si>
    <t>31.01.2000</t>
  </si>
  <si>
    <t>01.02.2000</t>
  </si>
  <si>
    <t>02.02.2000</t>
  </si>
  <si>
    <t>03.02.2000</t>
  </si>
  <si>
    <t>04.02.2000</t>
  </si>
  <si>
    <t>07.02.2000</t>
  </si>
  <si>
    <t>08.02.2000</t>
  </si>
  <si>
    <t>09.02.2000</t>
  </si>
  <si>
    <t>10.02.2000</t>
  </si>
  <si>
    <t>11.02.2000</t>
  </si>
  <si>
    <t>14.02.2000</t>
  </si>
  <si>
    <t>15.02.2000</t>
  </si>
  <si>
    <t>16.02.2000</t>
  </si>
  <si>
    <t>17.02.2000</t>
  </si>
  <si>
    <t>18.02.2000</t>
  </si>
  <si>
    <t>22.02.2000</t>
  </si>
  <si>
    <t>23.02.2000</t>
  </si>
  <si>
    <t>24.02.2000</t>
  </si>
  <si>
    <t>25.02.2000</t>
  </si>
  <si>
    <t>28.02.2000</t>
  </si>
  <si>
    <t>29.02.2000</t>
  </si>
  <si>
    <t>01.03.2000</t>
  </si>
  <si>
    <t>02.03.2000</t>
  </si>
  <si>
    <t>03.03.2000</t>
  </si>
  <si>
    <t>06.03.2000</t>
  </si>
  <si>
    <t>07.03.2000</t>
  </si>
  <si>
    <t>08.03.2000</t>
  </si>
  <si>
    <t>09.03.2000</t>
  </si>
  <si>
    <t>10.03.2000</t>
  </si>
  <si>
    <t>13.03.2000</t>
  </si>
  <si>
    <t>14.03.2000</t>
  </si>
  <si>
    <t>15.03.2000</t>
  </si>
  <si>
    <t>16.03.2000</t>
  </si>
  <si>
    <t>17.03.2000</t>
  </si>
  <si>
    <t>20.03.2000</t>
  </si>
  <si>
    <t>21.03.2000</t>
  </si>
  <si>
    <t>22.03.2000</t>
  </si>
  <si>
    <t>23.03.2000</t>
  </si>
  <si>
    <t>24.03.2000</t>
  </si>
  <si>
    <t>27.03.2000</t>
  </si>
  <si>
    <t>28.03.2000</t>
  </si>
  <si>
    <t>29.03.2000</t>
  </si>
  <si>
    <t>30.03.2000</t>
  </si>
  <si>
    <t>31.03.2000</t>
  </si>
  <si>
    <t>03.04.2000</t>
  </si>
  <si>
    <t>04.04.2000</t>
  </si>
  <si>
    <t>05.04.2000</t>
  </si>
  <si>
    <t>06.04.2000</t>
  </si>
  <si>
    <t>07.04.2000</t>
  </si>
  <si>
    <t>10.04.2000</t>
  </si>
  <si>
    <t>11.04.2000</t>
  </si>
  <si>
    <t>12.04.2000</t>
  </si>
  <si>
    <t>13.04.2000</t>
  </si>
  <si>
    <t>14.04.2000</t>
  </si>
  <si>
    <t>17.04.2000</t>
  </si>
  <si>
    <t>18.04.2000</t>
  </si>
  <si>
    <t>19.04.2000</t>
  </si>
  <si>
    <t>20.04.2000</t>
  </si>
  <si>
    <t>24.04.2000</t>
  </si>
  <si>
    <t>25.04.2000</t>
  </si>
  <si>
    <t>26.04.2000</t>
  </si>
  <si>
    <t>27.04.2000</t>
  </si>
  <si>
    <t>28.04.2000</t>
  </si>
  <si>
    <t>01.05.2000</t>
  </si>
  <si>
    <t>02.05.2000</t>
  </si>
  <si>
    <t>03.05.2000</t>
  </si>
  <si>
    <t>04.05.2000</t>
  </si>
  <si>
    <t>05.05.2000</t>
  </si>
  <si>
    <t>08.05.2000</t>
  </si>
  <si>
    <t>09.05.2000</t>
  </si>
  <si>
    <t>10.05.2000</t>
  </si>
  <si>
    <t>11.05.2000</t>
  </si>
  <si>
    <t>12.05.2000</t>
  </si>
  <si>
    <t>15.05.2000</t>
  </si>
  <si>
    <t>16.05.2000</t>
  </si>
  <si>
    <t>17.05.2000</t>
  </si>
  <si>
    <t>18.05.2000</t>
  </si>
  <si>
    <t>19.05.2000</t>
  </si>
  <si>
    <t>22.05.2000</t>
  </si>
  <si>
    <t>23.05.2000</t>
  </si>
  <si>
    <t>24.05.2000</t>
  </si>
  <si>
    <t>25.05.2000</t>
  </si>
  <si>
    <t>26.05.2000</t>
  </si>
  <si>
    <t>30.05.2000</t>
  </si>
  <si>
    <t>31.05.2000</t>
  </si>
  <si>
    <t>01.06.2000</t>
  </si>
  <si>
    <t>02.06.2000</t>
  </si>
  <si>
    <t>05.06.2000</t>
  </si>
  <si>
    <t>06.06.2000</t>
  </si>
  <si>
    <t>07.06.2000</t>
  </si>
  <si>
    <t>08.06.2000</t>
  </si>
  <si>
    <t>09.06.2000</t>
  </si>
  <si>
    <t>12.06.2000</t>
  </si>
  <si>
    <t>13.06.2000</t>
  </si>
  <si>
    <t>14.06.2000</t>
  </si>
  <si>
    <t>15.06.2000</t>
  </si>
  <si>
    <t>16.06.2000</t>
  </si>
  <si>
    <t>19.06.2000</t>
  </si>
  <si>
    <t>20.06.2000</t>
  </si>
  <si>
    <t>21.06.2000</t>
  </si>
  <si>
    <t>22.06.2000</t>
  </si>
  <si>
    <t>23.06.2000</t>
  </si>
  <si>
    <t>26.06.2000</t>
  </si>
  <si>
    <t>27.06.2000</t>
  </si>
  <si>
    <t>28.06.2000</t>
  </si>
  <si>
    <t>29.06.2000</t>
  </si>
  <si>
    <t>30.06.2000</t>
  </si>
  <si>
    <t>05.07.2000</t>
  </si>
  <si>
    <t>06.07.2000</t>
  </si>
  <si>
    <t>07.07.2000</t>
  </si>
  <si>
    <t>10.07.2000</t>
  </si>
  <si>
    <t>11.07.2000</t>
  </si>
  <si>
    <t>12.07.2000</t>
  </si>
  <si>
    <t>13.07.2000</t>
  </si>
  <si>
    <t>14.07.2000</t>
  </si>
  <si>
    <t>17.07.2000</t>
  </si>
  <si>
    <t>18.07.2000</t>
  </si>
  <si>
    <t>19.07.2000</t>
  </si>
  <si>
    <t>20.07.2000</t>
  </si>
  <si>
    <t>21.07.2000</t>
  </si>
  <si>
    <t>24.07.2000</t>
  </si>
  <si>
    <t>25.07.2000</t>
  </si>
  <si>
    <t>26.07.2000</t>
  </si>
  <si>
    <t>27.07.2000</t>
  </si>
  <si>
    <t>28.07.2000</t>
  </si>
  <si>
    <t>31.07.2000</t>
  </si>
  <si>
    <t>01.08.2000</t>
  </si>
  <si>
    <t>02.08.2000</t>
  </si>
  <si>
    <t>03.08.2000</t>
  </si>
  <si>
    <t>04.08.2000</t>
  </si>
  <si>
    <t>07.08.2000</t>
  </si>
  <si>
    <t>08.08.2000</t>
  </si>
  <si>
    <t>09.08.2000</t>
  </si>
  <si>
    <t>10.08.2000</t>
  </si>
  <si>
    <t>11.08.2000</t>
  </si>
  <si>
    <t>14.08.2000</t>
  </si>
  <si>
    <t>15.08.2000</t>
  </si>
  <si>
    <t>16.08.2000</t>
  </si>
  <si>
    <t>17.08.2000</t>
  </si>
  <si>
    <t>18.08.2000</t>
  </si>
  <si>
    <t>21.08.2000</t>
  </si>
  <si>
    <t>22.08.2000</t>
  </si>
  <si>
    <t>23.08.2000</t>
  </si>
  <si>
    <t>24.08.2000</t>
  </si>
  <si>
    <t>25.08.2000</t>
  </si>
  <si>
    <t>28.08.2000</t>
  </si>
  <si>
    <t>29.08.2000</t>
  </si>
  <si>
    <t>30.08.2000</t>
  </si>
  <si>
    <t>31.08.2000</t>
  </si>
  <si>
    <t>01.09.2000</t>
  </si>
  <si>
    <t>05.09.2000</t>
  </si>
  <si>
    <t>06.09.2000</t>
  </si>
  <si>
    <t>07.09.2000</t>
  </si>
  <si>
    <t>08.09.2000</t>
  </si>
  <si>
    <t>11.09.2000</t>
  </si>
  <si>
    <t>12.09.2000</t>
  </si>
  <si>
    <t>13.09.2000</t>
  </si>
  <si>
    <t>14.09.2000</t>
  </si>
  <si>
    <t>15.09.2000</t>
  </si>
  <si>
    <t>18.09.2000</t>
  </si>
  <si>
    <t>19.09.2000</t>
  </si>
  <si>
    <t>20.09.2000</t>
  </si>
  <si>
    <t>21.09.2000</t>
  </si>
  <si>
    <t>22.09.2000</t>
  </si>
  <si>
    <t>25.09.2000</t>
  </si>
  <si>
    <t>26.09.2000</t>
  </si>
  <si>
    <t>27.09.2000</t>
  </si>
  <si>
    <t>28.09.2000</t>
  </si>
  <si>
    <t>29.09.2000</t>
  </si>
  <si>
    <t>02.10.2000</t>
  </si>
  <si>
    <t>03.10.2000</t>
  </si>
  <si>
    <t>04.10.2000</t>
  </si>
  <si>
    <t>05.10.2000</t>
  </si>
  <si>
    <t>06.10.2000</t>
  </si>
  <si>
    <t>09.10.2000</t>
  </si>
  <si>
    <t>10.10.2000</t>
  </si>
  <si>
    <t>11.10.2000</t>
  </si>
  <si>
    <t>12.10.2000</t>
  </si>
  <si>
    <t>13.10.2000</t>
  </si>
  <si>
    <t>16.10.2000</t>
  </si>
  <si>
    <t>17.10.2000</t>
  </si>
  <si>
    <t>18.10.2000</t>
  </si>
  <si>
    <t>19.10.2000</t>
  </si>
  <si>
    <t>20.10.2000</t>
  </si>
  <si>
    <t>23.10.2000</t>
  </si>
  <si>
    <t>24.10.2000</t>
  </si>
  <si>
    <t>25.10.2000</t>
  </si>
  <si>
    <t>26.10.2000</t>
  </si>
  <si>
    <t>27.10.2000</t>
  </si>
  <si>
    <t>30.10.2000</t>
  </si>
  <si>
    <t>31.10.2000</t>
  </si>
  <si>
    <t>01.11.2000</t>
  </si>
  <si>
    <t>02.11.2000</t>
  </si>
  <si>
    <t>03.11.2000</t>
  </si>
  <si>
    <t>06.11.2000</t>
  </si>
  <si>
    <t>07.11.2000</t>
  </si>
  <si>
    <t>08.11.2000</t>
  </si>
  <si>
    <t>09.11.2000</t>
  </si>
  <si>
    <t>10.11.2000</t>
  </si>
  <si>
    <t>13.11.2000</t>
  </si>
  <si>
    <t>14.11.2000</t>
  </si>
  <si>
    <t>15.11.2000</t>
  </si>
  <si>
    <t>16.11.2000</t>
  </si>
  <si>
    <t>17.11.2000</t>
  </si>
  <si>
    <t>20.11.2000</t>
  </si>
  <si>
    <t>21.11.2000</t>
  </si>
  <si>
    <t>22.11.2000</t>
  </si>
  <si>
    <t>27.11.2000</t>
  </si>
  <si>
    <t>28.11.2000</t>
  </si>
  <si>
    <t>29.11.2000</t>
  </si>
  <si>
    <t>30.11.2000</t>
  </si>
  <si>
    <t>01.12.2000</t>
  </si>
  <si>
    <t>04.12.2000</t>
  </si>
  <si>
    <t>05.12.2000</t>
  </si>
  <si>
    <t>06.12.2000</t>
  </si>
  <si>
    <t>07.12.2000</t>
  </si>
  <si>
    <t>08.12.2000</t>
  </si>
  <si>
    <t>11.12.2000</t>
  </si>
  <si>
    <t>12.12.2000</t>
  </si>
  <si>
    <t>13.12.2000</t>
  </si>
  <si>
    <t>14.12.2000</t>
  </si>
  <si>
    <t>15.12.2000</t>
  </si>
  <si>
    <t>18.12.2000</t>
  </si>
  <si>
    <t>19.12.2000</t>
  </si>
  <si>
    <t>20.12.2000</t>
  </si>
  <si>
    <t>21.12.2000</t>
  </si>
  <si>
    <t>22.12.2000</t>
  </si>
  <si>
    <t>27.12.2000</t>
  </si>
  <si>
    <t>28.12.2000</t>
  </si>
  <si>
    <t>29.12.2000</t>
  </si>
  <si>
    <t>02.01.2001</t>
  </si>
  <si>
    <t>03.01.2001</t>
  </si>
  <si>
    <t>04.01.2001</t>
  </si>
  <si>
    <t>05.01.2001</t>
  </si>
  <si>
    <t>08.01.2001</t>
  </si>
  <si>
    <t>09.01.2001</t>
  </si>
  <si>
    <t>10.01.2001</t>
  </si>
  <si>
    <t>11.01.2001</t>
  </si>
  <si>
    <t>12.01.2001</t>
  </si>
  <si>
    <t>16.01.2001</t>
  </si>
  <si>
    <t>17.01.2001</t>
  </si>
  <si>
    <t>18.01.2001</t>
  </si>
  <si>
    <t>19.01.2001</t>
  </si>
  <si>
    <t>22.01.2001</t>
  </si>
  <si>
    <t>23.01.2001</t>
  </si>
  <si>
    <t>24.01.2001</t>
  </si>
  <si>
    <t>25.01.2001</t>
  </si>
  <si>
    <t>26.01.2001</t>
  </si>
  <si>
    <t>29.01.2001</t>
  </si>
  <si>
    <t>30.01.2001</t>
  </si>
  <si>
    <t>31.01.2001</t>
  </si>
  <si>
    <t>01.02.2001</t>
  </si>
  <si>
    <t>02.02.2001</t>
  </si>
  <si>
    <t>05.02.2001</t>
  </si>
  <si>
    <t>06.02.2001</t>
  </si>
  <si>
    <t>07.02.2001</t>
  </si>
  <si>
    <t>08.02.2001</t>
  </si>
  <si>
    <t>09.02.2001</t>
  </si>
  <si>
    <t>12.02.2001</t>
  </si>
  <si>
    <t>13.02.2001</t>
  </si>
  <si>
    <t>14.02.2001</t>
  </si>
  <si>
    <t>15.02.2001</t>
  </si>
  <si>
    <t>16.02.2001</t>
  </si>
  <si>
    <t>20.02.2001</t>
  </si>
  <si>
    <t>21.02.2001</t>
  </si>
  <si>
    <t>22.02.2001</t>
  </si>
  <si>
    <t>23.02.2001</t>
  </si>
  <si>
    <t>26.02.2001</t>
  </si>
  <si>
    <t>27.02.2001</t>
  </si>
  <si>
    <t>28.02.2001</t>
  </si>
  <si>
    <t>01.03.2001</t>
  </si>
  <si>
    <t>02.03.2001</t>
  </si>
  <si>
    <t>05.03.2001</t>
  </si>
  <si>
    <t>06.03.2001</t>
  </si>
  <si>
    <t>07.03.2001</t>
  </si>
  <si>
    <t>08.03.2001</t>
  </si>
  <si>
    <t>09.03.2001</t>
  </si>
  <si>
    <t>12.03.2001</t>
  </si>
  <si>
    <t>13.03.2001</t>
  </si>
  <si>
    <t>14.03.2001</t>
  </si>
  <si>
    <t>15.03.2001</t>
  </si>
  <si>
    <t>16.03.2001</t>
  </si>
  <si>
    <t>19.03.2001</t>
  </si>
  <si>
    <t>20.03.2001</t>
  </si>
  <si>
    <t>21.03.2001</t>
  </si>
  <si>
    <t>22.03.2001</t>
  </si>
  <si>
    <t>23.03.2001</t>
  </si>
  <si>
    <t>26.03.2001</t>
  </si>
  <si>
    <t>27.03.2001</t>
  </si>
  <si>
    <t>28.03.2001</t>
  </si>
  <si>
    <t>29.03.2001</t>
  </si>
  <si>
    <t>30.03.2001</t>
  </si>
  <si>
    <t>02.04.2001</t>
  </si>
  <si>
    <t>03.04.2001</t>
  </si>
  <si>
    <t>04.04.2001</t>
  </si>
  <si>
    <t>05.04.2001</t>
  </si>
  <si>
    <t>06.04.2001</t>
  </si>
  <si>
    <t>09.04.2001</t>
  </si>
  <si>
    <t>10.04.2001</t>
  </si>
  <si>
    <t>11.04.2001</t>
  </si>
  <si>
    <t>12.04.2001</t>
  </si>
  <si>
    <t>16.04.2001</t>
  </si>
  <si>
    <t>17.04.2001</t>
  </si>
  <si>
    <t>18.04.2001</t>
  </si>
  <si>
    <t>19.04.2001</t>
  </si>
  <si>
    <t>20.04.2001</t>
  </si>
  <si>
    <t>23.04.2001</t>
  </si>
  <si>
    <t>24.04.2001</t>
  </si>
  <si>
    <t>25.04.2001</t>
  </si>
  <si>
    <t>26.04.2001</t>
  </si>
  <si>
    <t>27.04.2001</t>
  </si>
  <si>
    <t>30.04.2001</t>
  </si>
  <si>
    <t>01.05.2001</t>
  </si>
  <si>
    <t>02.05.2001</t>
  </si>
  <si>
    <t>03.05.2001</t>
  </si>
  <si>
    <t>04.05.2001</t>
  </si>
  <si>
    <t>07.05.2001</t>
  </si>
  <si>
    <t>08.05.2001</t>
  </si>
  <si>
    <t>09.05.2001</t>
  </si>
  <si>
    <t>10.05.2001</t>
  </si>
  <si>
    <t>11.05.2001</t>
  </si>
  <si>
    <t>14.05.2001</t>
  </si>
  <si>
    <t>15.05.2001</t>
  </si>
  <si>
    <t>16.05.2001</t>
  </si>
  <si>
    <t>17.05.2001</t>
  </si>
  <si>
    <t>18.05.2001</t>
  </si>
  <si>
    <t>21.05.2001</t>
  </si>
  <si>
    <t>22.05.2001</t>
  </si>
  <si>
    <t>23.05.2001</t>
  </si>
  <si>
    <t>24.05.2001</t>
  </si>
  <si>
    <t>25.05.2001</t>
  </si>
  <si>
    <t>29.05.2001</t>
  </si>
  <si>
    <t>30.05.2001</t>
  </si>
  <si>
    <t>31.05.2001</t>
  </si>
  <si>
    <t>01.06.2001</t>
  </si>
  <si>
    <t>04.06.2001</t>
  </si>
  <si>
    <t>05.06.2001</t>
  </si>
  <si>
    <t>06.06.2001</t>
  </si>
  <si>
    <t>07.06.2001</t>
  </si>
  <si>
    <t>08.06.2001</t>
  </si>
  <si>
    <t>11.06.2001</t>
  </si>
  <si>
    <t>12.06.2001</t>
  </si>
  <si>
    <t>13.06.2001</t>
  </si>
  <si>
    <t>14.06.2001</t>
  </si>
  <si>
    <t>15.06.2001</t>
  </si>
  <si>
    <t>18.06.2001</t>
  </si>
  <si>
    <t>19.06.2001</t>
  </si>
  <si>
    <t>20.06.2001</t>
  </si>
  <si>
    <t>21.06.2001</t>
  </si>
  <si>
    <t>22.06.2001</t>
  </si>
  <si>
    <t>25.06.2001</t>
  </si>
  <si>
    <t>26.06.2001</t>
  </si>
  <si>
    <t>27.06.2001</t>
  </si>
  <si>
    <t>28.06.2001</t>
  </si>
  <si>
    <t>29.06.2001</t>
  </si>
  <si>
    <t>02.07.2001</t>
  </si>
  <si>
    <t>03.07.2001</t>
  </si>
  <si>
    <t>05.07.2001</t>
  </si>
  <si>
    <t>06.07.2001</t>
  </si>
  <si>
    <t>09.07.2001</t>
  </si>
  <si>
    <t>10.07.2001</t>
  </si>
  <si>
    <t>11.07.2001</t>
  </si>
  <si>
    <t>12.07.2001</t>
  </si>
  <si>
    <t>13.07.2001</t>
  </si>
  <si>
    <t>16.07.2001</t>
  </si>
  <si>
    <t>17.07.2001</t>
  </si>
  <si>
    <t>18.07.2001</t>
  </si>
  <si>
    <t>19.07.2001</t>
  </si>
  <si>
    <t>20.07.2001</t>
  </si>
  <si>
    <t>23.07.2001</t>
  </si>
  <si>
    <t>24.07.2001</t>
  </si>
  <si>
    <t>25.07.2001</t>
  </si>
  <si>
    <t>26.07.2001</t>
  </si>
  <si>
    <t>27.07.2001</t>
  </si>
  <si>
    <t>30.07.2001</t>
  </si>
  <si>
    <t>31.07.2001</t>
  </si>
  <si>
    <t>01.08.2001</t>
  </si>
  <si>
    <t>02.08.2001</t>
  </si>
  <si>
    <t>03.08.2001</t>
  </si>
  <si>
    <t>06.08.2001</t>
  </si>
  <si>
    <t>07.08.2001</t>
  </si>
  <si>
    <t>08.08.2001</t>
  </si>
  <si>
    <t>09.08.2001</t>
  </si>
  <si>
    <t>10.08.2001</t>
  </si>
  <si>
    <t>13.08.2001</t>
  </si>
  <si>
    <t>14.08.2001</t>
  </si>
  <si>
    <t>15.08.2001</t>
  </si>
  <si>
    <t>16.08.2001</t>
  </si>
  <si>
    <t>17.08.2001</t>
  </si>
  <si>
    <t>20.08.2001</t>
  </si>
  <si>
    <t>21.08.2001</t>
  </si>
  <si>
    <t>22.08.2001</t>
  </si>
  <si>
    <t>23.08.2001</t>
  </si>
  <si>
    <t>24.08.2001</t>
  </si>
  <si>
    <t>27.08.2001</t>
  </si>
  <si>
    <t>28.08.2001</t>
  </si>
  <si>
    <t>29.08.2001</t>
  </si>
  <si>
    <t>30.08.2001</t>
  </si>
  <si>
    <t>31.08.2001</t>
  </si>
  <si>
    <t>04.09.2001</t>
  </si>
  <si>
    <t>05.09.2001</t>
  </si>
  <si>
    <t>06.09.2001</t>
  </si>
  <si>
    <t>07.09.2001</t>
  </si>
  <si>
    <t>10.09.2001</t>
  </si>
  <si>
    <t>17.09.2001</t>
  </si>
  <si>
    <t>18.09.2001</t>
  </si>
  <si>
    <t>19.09.2001</t>
  </si>
  <si>
    <t>20.09.2001</t>
  </si>
  <si>
    <t>21.09.2001</t>
  </si>
  <si>
    <t>24.09.2001</t>
  </si>
  <si>
    <t>25.09.2001</t>
  </si>
  <si>
    <t>26.09.2001</t>
  </si>
  <si>
    <t>27.09.2001</t>
  </si>
  <si>
    <t>28.09.2001</t>
  </si>
  <si>
    <t>01.10.2001</t>
  </si>
  <si>
    <t>02.10.2001</t>
  </si>
  <si>
    <t>03.10.2001</t>
  </si>
  <si>
    <t>04.10.2001</t>
  </si>
  <si>
    <t>05.10.2001</t>
  </si>
  <si>
    <t>08.10.2001</t>
  </si>
  <si>
    <t>09.10.2001</t>
  </si>
  <si>
    <t>10.10.2001</t>
  </si>
  <si>
    <t>11.10.2001</t>
  </si>
  <si>
    <t>12.10.2001</t>
  </si>
  <si>
    <t>15.10.2001</t>
  </si>
  <si>
    <t>16.10.2001</t>
  </si>
  <si>
    <t>17.10.2001</t>
  </si>
  <si>
    <t>18.10.2001</t>
  </si>
  <si>
    <t>19.10.2001</t>
  </si>
  <si>
    <t>22.10.2001</t>
  </si>
  <si>
    <t>23.10.2001</t>
  </si>
  <si>
    <t>24.10.2001</t>
  </si>
  <si>
    <t>25.10.2001</t>
  </si>
  <si>
    <t>26.10.2001</t>
  </si>
  <si>
    <t>29.10.2001</t>
  </si>
  <si>
    <t>30.10.2001</t>
  </si>
  <si>
    <t>31.10.2001</t>
  </si>
  <si>
    <t>01.11.2001</t>
  </si>
  <si>
    <t>02.11.2001</t>
  </si>
  <si>
    <t>05.11.2001</t>
  </si>
  <si>
    <t>06.11.2001</t>
  </si>
  <si>
    <t>07.11.2001</t>
  </si>
  <si>
    <t>08.11.2001</t>
  </si>
  <si>
    <t>09.11.2001</t>
  </si>
  <si>
    <t>13.11.2001</t>
  </si>
  <si>
    <t>14.11.2001</t>
  </si>
  <si>
    <t>15.11.2001</t>
  </si>
  <si>
    <t>16.11.2001</t>
  </si>
  <si>
    <t>19.11.2001</t>
  </si>
  <si>
    <t>20.11.2001</t>
  </si>
  <si>
    <t>21.11.2001</t>
  </si>
  <si>
    <t>26.11.2001</t>
  </si>
  <si>
    <t>27.11.2001</t>
  </si>
  <si>
    <t>28.11.2001</t>
  </si>
  <si>
    <t>29.11.2001</t>
  </si>
  <si>
    <t>30.11.2001</t>
  </si>
  <si>
    <t>03.12.2001</t>
  </si>
  <si>
    <t>04.12.2001</t>
  </si>
  <si>
    <t>05.12.2001</t>
  </si>
  <si>
    <t>06.12.2001</t>
  </si>
  <si>
    <t>07.12.2001</t>
  </si>
  <si>
    <t>10.12.2001</t>
  </si>
  <si>
    <t>11.12.2001</t>
  </si>
  <si>
    <t>12.12.2001</t>
  </si>
  <si>
    <t>13.12.2001</t>
  </si>
  <si>
    <t>14.12.2001</t>
  </si>
  <si>
    <t>17.12.2001</t>
  </si>
  <si>
    <t>18.12.2001</t>
  </si>
  <si>
    <t>19.12.2001</t>
  </si>
  <si>
    <t>20.12.2001</t>
  </si>
  <si>
    <t>21.12.2001</t>
  </si>
  <si>
    <t>27.12.2001</t>
  </si>
  <si>
    <t>28.12.2001</t>
  </si>
  <si>
    <t>02.01.2002</t>
  </si>
  <si>
    <t>03.01.2002</t>
  </si>
  <si>
    <t>04.01.2002</t>
  </si>
  <si>
    <t>07.01.2002</t>
  </si>
  <si>
    <t>08.01.2002</t>
  </si>
  <si>
    <t>09.01.2002</t>
  </si>
  <si>
    <t>10.01.2002</t>
  </si>
  <si>
    <t>11.01.2002</t>
  </si>
  <si>
    <t>14.01.2002</t>
  </si>
  <si>
    <t>15.01.2002</t>
  </si>
  <si>
    <t>16.01.2002</t>
  </si>
  <si>
    <t>17.01.2002</t>
  </si>
  <si>
    <t>18.01.2002</t>
  </si>
  <si>
    <t>22.01.2002</t>
  </si>
  <si>
    <t>23.01.2002</t>
  </si>
  <si>
    <t>24.01.2002</t>
  </si>
  <si>
    <t>25.01.2002</t>
  </si>
  <si>
    <t>28.01.2002</t>
  </si>
  <si>
    <t>29.01.2002</t>
  </si>
  <si>
    <t>30.01.2002</t>
  </si>
  <si>
    <t>31.01.2002</t>
  </si>
  <si>
    <t>01.02.2002</t>
  </si>
  <si>
    <t>04.02.2002</t>
  </si>
  <si>
    <t>05.02.2002</t>
  </si>
  <si>
    <t>06.02.2002</t>
  </si>
  <si>
    <t>07.02.2002</t>
  </si>
  <si>
    <t>08.02.2002</t>
  </si>
  <si>
    <t>11.02.2002</t>
  </si>
  <si>
    <t>12.02.2002</t>
  </si>
  <si>
    <t>13.02.2002</t>
  </si>
  <si>
    <t>14.02.2002</t>
  </si>
  <si>
    <t>15.02.2002</t>
  </si>
  <si>
    <t>19.02.2002</t>
  </si>
  <si>
    <t>20.02.2002</t>
  </si>
  <si>
    <t>21.02.2002</t>
  </si>
  <si>
    <t>22.02.2002</t>
  </si>
  <si>
    <t>25.02.2002</t>
  </si>
  <si>
    <t>26.02.2002</t>
  </si>
  <si>
    <t>27.02.2002</t>
  </si>
  <si>
    <t>28.02.2002</t>
  </si>
  <si>
    <t>01.03.2002</t>
  </si>
  <si>
    <t>04.03.2002</t>
  </si>
  <si>
    <t>05.03.2002</t>
  </si>
  <si>
    <t>06.03.2002</t>
  </si>
  <si>
    <t>07.03.2002</t>
  </si>
  <si>
    <t>08.03.2002</t>
  </si>
  <si>
    <t>11.03.2002</t>
  </si>
  <si>
    <t>12.03.2002</t>
  </si>
  <si>
    <t>13.03.2002</t>
  </si>
  <si>
    <t>14.03.2002</t>
  </si>
  <si>
    <t>15.03.2002</t>
  </si>
  <si>
    <t>18.03.2002</t>
  </si>
  <si>
    <t>19.03.2002</t>
  </si>
  <si>
    <t>20.03.2002</t>
  </si>
  <si>
    <t>21.03.2002</t>
  </si>
  <si>
    <t>22.03.2002</t>
  </si>
  <si>
    <t>25.03.2002</t>
  </si>
  <si>
    <t>26.03.2002</t>
  </si>
  <si>
    <t>27.03.2002</t>
  </si>
  <si>
    <t>28.03.2002</t>
  </si>
  <si>
    <t>01.04.2002</t>
  </si>
  <si>
    <t>02.04.2002</t>
  </si>
  <si>
    <t>03.04.2002</t>
  </si>
  <si>
    <t>04.04.2002</t>
  </si>
  <si>
    <t>05.04.2002</t>
  </si>
  <si>
    <t>08.04.2002</t>
  </si>
  <si>
    <t>09.04.2002</t>
  </si>
  <si>
    <t>10.04.2002</t>
  </si>
  <si>
    <t>11.04.2002</t>
  </si>
  <si>
    <t>12.04.2002</t>
  </si>
  <si>
    <t>15.04.2002</t>
  </si>
  <si>
    <t>16.04.2002</t>
  </si>
  <si>
    <t>17.04.2002</t>
  </si>
  <si>
    <t>18.04.2002</t>
  </si>
  <si>
    <t>19.04.2002</t>
  </si>
  <si>
    <t>22.04.2002</t>
  </si>
  <si>
    <t>23.04.2002</t>
  </si>
  <si>
    <t>24.04.2002</t>
  </si>
  <si>
    <t>25.04.2002</t>
  </si>
  <si>
    <t>26.04.2002</t>
  </si>
  <si>
    <t>29.04.2002</t>
  </si>
  <si>
    <t>30.04.2002</t>
  </si>
  <si>
    <t>01.05.2002</t>
  </si>
  <si>
    <t>02.05.2002</t>
  </si>
  <si>
    <t>03.05.2002</t>
  </si>
  <si>
    <t>06.05.2002</t>
  </si>
  <si>
    <t>07.05.2002</t>
  </si>
  <si>
    <t>08.05.2002</t>
  </si>
  <si>
    <t>09.05.2002</t>
  </si>
  <si>
    <t>10.05.2002</t>
  </si>
  <si>
    <t>13.05.2002</t>
  </si>
  <si>
    <t>14.05.2002</t>
  </si>
  <si>
    <t>15.05.2002</t>
  </si>
  <si>
    <t>16.05.2002</t>
  </si>
  <si>
    <t>17.05.2002</t>
  </si>
  <si>
    <t>20.05.2002</t>
  </si>
  <si>
    <t>21.05.2002</t>
  </si>
  <si>
    <t>22.05.2002</t>
  </si>
  <si>
    <t>23.05.2002</t>
  </si>
  <si>
    <t>24.05.2002</t>
  </si>
  <si>
    <t>28.05.2002</t>
  </si>
  <si>
    <t>29.05.2002</t>
  </si>
  <si>
    <t>30.05.2002</t>
  </si>
  <si>
    <t>31.05.2002</t>
  </si>
  <si>
    <t>03.06.2002</t>
  </si>
  <si>
    <t>04.06.2002</t>
  </si>
  <si>
    <t>05.06.2002</t>
  </si>
  <si>
    <t>06.06.2002</t>
  </si>
  <si>
    <t>07.06.2002</t>
  </si>
  <si>
    <t>10.06.2002</t>
  </si>
  <si>
    <t>11.06.2002</t>
  </si>
  <si>
    <t>12.06.2002</t>
  </si>
  <si>
    <t>13.06.2002</t>
  </si>
  <si>
    <t>14.06.2002</t>
  </si>
  <si>
    <t>17.06.2002</t>
  </si>
  <si>
    <t>18.06.2002</t>
  </si>
  <si>
    <t>19.06.2002</t>
  </si>
  <si>
    <t>20.06.2002</t>
  </si>
  <si>
    <t>21.06.2002</t>
  </si>
  <si>
    <t>24.06.2002</t>
  </si>
  <si>
    <t>25.06.2002</t>
  </si>
  <si>
    <t>26.06.2002</t>
  </si>
  <si>
    <t>27.06.2002</t>
  </si>
  <si>
    <t>28.06.2002</t>
  </si>
  <si>
    <t>01.07.2002</t>
  </si>
  <si>
    <t>02.07.2002</t>
  </si>
  <si>
    <t>03.07.2002</t>
  </si>
  <si>
    <t>08.07.2002</t>
  </si>
  <si>
    <t>09.07.2002</t>
  </si>
  <si>
    <t>10.07.2002</t>
  </si>
  <si>
    <t>11.07.2002</t>
  </si>
  <si>
    <t>12.07.2002</t>
  </si>
  <si>
    <t>15.07.2002</t>
  </si>
  <si>
    <t>16.07.2002</t>
  </si>
  <si>
    <t>17.07.2002</t>
  </si>
  <si>
    <t>18.07.2002</t>
  </si>
  <si>
    <t>19.07.2002</t>
  </si>
  <si>
    <t>22.07.2002</t>
  </si>
  <si>
    <t>23.07.2002</t>
  </si>
  <si>
    <t>24.07.2002</t>
  </si>
  <si>
    <t>25.07.2002</t>
  </si>
  <si>
    <t>26.07.2002</t>
  </si>
  <si>
    <t>29.07.2002</t>
  </si>
  <si>
    <t>30.07.2002</t>
  </si>
  <si>
    <t>31.07.2002</t>
  </si>
  <si>
    <t>01.08.2002</t>
  </si>
  <si>
    <t>02.08.2002</t>
  </si>
  <si>
    <t>05.08.2002</t>
  </si>
  <si>
    <t>06.08.2002</t>
  </si>
  <si>
    <t>07.08.2002</t>
  </si>
  <si>
    <t>08.08.2002</t>
  </si>
  <si>
    <t>09.08.2002</t>
  </si>
  <si>
    <t>12.08.2002</t>
  </si>
  <si>
    <t>13.08.2002</t>
  </si>
  <si>
    <t>14.08.2002</t>
  </si>
  <si>
    <t>15.08.2002</t>
  </si>
  <si>
    <t>16.08.2002</t>
  </si>
  <si>
    <t>19.08.2002</t>
  </si>
  <si>
    <t>20.08.2002</t>
  </si>
  <si>
    <t>21.08.2002</t>
  </si>
  <si>
    <t>22.08.2002</t>
  </si>
  <si>
    <t>23.08.2002</t>
  </si>
  <si>
    <t>26.08.2002</t>
  </si>
  <si>
    <t>27.08.2002</t>
  </si>
  <si>
    <t>28.08.2002</t>
  </si>
  <si>
    <t>29.08.2002</t>
  </si>
  <si>
    <t>30.08.2002</t>
  </si>
  <si>
    <t>03.09.2002</t>
  </si>
  <si>
    <t>04.09.2002</t>
  </si>
  <si>
    <t>05.09.2002</t>
  </si>
  <si>
    <t>06.09.2002</t>
  </si>
  <si>
    <t>09.09.2002</t>
  </si>
  <si>
    <t>10.09.2002</t>
  </si>
  <si>
    <t>11.09.2002</t>
  </si>
  <si>
    <t>12.09.2002</t>
  </si>
  <si>
    <t>13.09.2002</t>
  </si>
  <si>
    <t>16.09.2002</t>
  </si>
  <si>
    <t>17.09.2002</t>
  </si>
  <si>
    <t>18.09.2002</t>
  </si>
  <si>
    <t>19.09.2002</t>
  </si>
  <si>
    <t>20.09.2002</t>
  </si>
  <si>
    <t>23.09.2002</t>
  </si>
  <si>
    <t>24.09.2002</t>
  </si>
  <si>
    <t>25.09.2002</t>
  </si>
  <si>
    <t>26.09.2002</t>
  </si>
  <si>
    <t>27.09.2002</t>
  </si>
  <si>
    <t>30.09.2002</t>
  </si>
  <si>
    <t>01.10.2002</t>
  </si>
  <si>
    <t>02.10.2002</t>
  </si>
  <si>
    <t>03.10.2002</t>
  </si>
  <si>
    <t>04.10.2002</t>
  </si>
  <si>
    <t>07.10.2002</t>
  </si>
  <si>
    <t>08.10.2002</t>
  </si>
  <si>
    <t>09.10.2002</t>
  </si>
  <si>
    <t>10.10.2002</t>
  </si>
  <si>
    <t>11.10.2002</t>
  </si>
  <si>
    <t>14.10.2002</t>
  </si>
  <si>
    <t>15.10.2002</t>
  </si>
  <si>
    <t>16.10.2002</t>
  </si>
  <si>
    <t>17.10.2002</t>
  </si>
  <si>
    <t>18.10.2002</t>
  </si>
  <si>
    <t>21.10.2002</t>
  </si>
  <si>
    <t>22.10.2002</t>
  </si>
  <si>
    <t>23.10.2002</t>
  </si>
  <si>
    <t>24.10.2002</t>
  </si>
  <si>
    <t>25.10.2002</t>
  </si>
  <si>
    <t>28.10.2002</t>
  </si>
  <si>
    <t>29.10.2002</t>
  </si>
  <si>
    <t>30.10.2002</t>
  </si>
  <si>
    <t>31.10.2002</t>
  </si>
  <si>
    <t>01.11.2002</t>
  </si>
  <si>
    <t>04.11.2002</t>
  </si>
  <si>
    <t>05.11.2002</t>
  </si>
  <si>
    <t>06.11.2002</t>
  </si>
  <si>
    <t>07.11.2002</t>
  </si>
  <si>
    <t>08.11.2002</t>
  </si>
  <si>
    <t>11.11.2002</t>
  </si>
  <si>
    <t>12.11.2002</t>
  </si>
  <si>
    <t>13.11.2002</t>
  </si>
  <si>
    <t>14.11.2002</t>
  </si>
  <si>
    <t>15.11.2002</t>
  </si>
  <si>
    <t>18.11.2002</t>
  </si>
  <si>
    <t>19.11.2002</t>
  </si>
  <si>
    <t>20.11.2002</t>
  </si>
  <si>
    <t>21.11.2002</t>
  </si>
  <si>
    <t>22.11.2002</t>
  </si>
  <si>
    <t>25.11.2002</t>
  </si>
  <si>
    <t>26.11.2002</t>
  </si>
  <si>
    <t>27.11.2002</t>
  </si>
  <si>
    <t>02.12.2002</t>
  </si>
  <si>
    <t>03.12.2002</t>
  </si>
  <si>
    <t>04.12.2002</t>
  </si>
  <si>
    <t>05.12.2002</t>
  </si>
  <si>
    <t>09.12.2002</t>
  </si>
  <si>
    <t>10.12.2002</t>
  </si>
  <si>
    <t>11.12.2002</t>
  </si>
  <si>
    <t>12.12.2002</t>
  </si>
  <si>
    <t>13.12.2002</t>
  </si>
  <si>
    <t>16.12.2002</t>
  </si>
  <si>
    <t>17.12.2002</t>
  </si>
  <si>
    <t>18.12.2002</t>
  </si>
  <si>
    <t>19.12.2002</t>
  </si>
  <si>
    <t>20.12.2002</t>
  </si>
  <si>
    <t>23.12.2002</t>
  </si>
  <si>
    <t>24.12.2002</t>
  </si>
  <si>
    <t>27.12.2002</t>
  </si>
  <si>
    <t>30.12.2002</t>
  </si>
  <si>
    <t>31.12.2002</t>
  </si>
  <si>
    <t>02.01.2003</t>
  </si>
  <si>
    <t>03.01.2003</t>
  </si>
  <si>
    <t>06.01.2003</t>
  </si>
  <si>
    <t>07.01.2003</t>
  </si>
  <si>
    <t>08.01.2003</t>
  </si>
  <si>
    <t>09.01.2003</t>
  </si>
  <si>
    <t>10.01.2003</t>
  </si>
  <si>
    <t>13.01.2003</t>
  </si>
  <si>
    <t>14.01.2003</t>
  </si>
  <si>
    <t>15.01.2003</t>
  </si>
  <si>
    <t>16.01.2003</t>
  </si>
  <si>
    <t>17.01.2003</t>
  </si>
  <si>
    <t>21.01.2003</t>
  </si>
  <si>
    <t>22.01.2003</t>
  </si>
  <si>
    <t>23.01.2003</t>
  </si>
  <si>
    <t>24.01.2003</t>
  </si>
  <si>
    <t>27.01.2003</t>
  </si>
  <si>
    <t>28.01.2003</t>
  </si>
  <si>
    <t>29.01.2003</t>
  </si>
  <si>
    <t>30.01.2003</t>
  </si>
  <si>
    <t>31.01.2003</t>
  </si>
  <si>
    <t>03.02.2003</t>
  </si>
  <si>
    <t>04.02.2003</t>
  </si>
  <si>
    <t>05.02.2003</t>
  </si>
  <si>
    <t>06.02.2003</t>
  </si>
  <si>
    <t>07.02.2003</t>
  </si>
  <si>
    <t>10.02.2003</t>
  </si>
  <si>
    <t>11.02.2003</t>
  </si>
  <si>
    <t>12.02.2003</t>
  </si>
  <si>
    <t>13.02.2003</t>
  </si>
  <si>
    <t>14.02.2003</t>
  </si>
  <si>
    <t>19.02.2003</t>
  </si>
  <si>
    <t>20.02.2003</t>
  </si>
  <si>
    <t>21.02.2003</t>
  </si>
  <si>
    <t>24.02.2003</t>
  </si>
  <si>
    <t>25.02.2003</t>
  </si>
  <si>
    <t>26.02.2003</t>
  </si>
  <si>
    <t>27.02.2003</t>
  </si>
  <si>
    <t>28.02.2003</t>
  </si>
  <si>
    <t>03.03.2003</t>
  </si>
  <si>
    <t>04.03.2003</t>
  </si>
  <si>
    <t>05.03.2003</t>
  </si>
  <si>
    <t>06.03.2003</t>
  </si>
  <si>
    <t>07.03.2003</t>
  </si>
  <si>
    <t>10.03.2003</t>
  </si>
  <si>
    <t>11.03.2003</t>
  </si>
  <si>
    <t>12.03.2003</t>
  </si>
  <si>
    <t>13.03.2003</t>
  </si>
  <si>
    <t>14.03.2003</t>
  </si>
  <si>
    <t>17.03.2003</t>
  </si>
  <si>
    <t>18.03.2003</t>
  </si>
  <si>
    <t>19.03.2003</t>
  </si>
  <si>
    <t>20.03.2003</t>
  </si>
  <si>
    <t>21.03.2003</t>
  </si>
  <si>
    <t>24.03.2003</t>
  </si>
  <si>
    <t>25.03.2003</t>
  </si>
  <si>
    <t>26.03.2003</t>
  </si>
  <si>
    <t>27.03.2003</t>
  </si>
  <si>
    <t>28.03.2003</t>
  </si>
  <si>
    <t>31.03.2003</t>
  </si>
  <si>
    <t>01.04.2003</t>
  </si>
  <si>
    <t>02.04.2003</t>
  </si>
  <si>
    <t>03.04.2003</t>
  </si>
  <si>
    <t>04.04.2003</t>
  </si>
  <si>
    <t>07.04.2003</t>
  </si>
  <si>
    <t>08.04.2003</t>
  </si>
  <si>
    <t>09.04.2003</t>
  </si>
  <si>
    <t>10.04.2003</t>
  </si>
  <si>
    <t>11.04.2003</t>
  </si>
  <si>
    <t>14.04.2003</t>
  </si>
  <si>
    <t>15.04.2003</t>
  </si>
  <si>
    <t>16.04.2003</t>
  </si>
  <si>
    <t>17.04.2003</t>
  </si>
  <si>
    <t>21.04.2003</t>
  </si>
  <si>
    <t>22.04.2003</t>
  </si>
  <si>
    <t>23.04.2003</t>
  </si>
  <si>
    <t>24.04.2003</t>
  </si>
  <si>
    <t>25.04.2003</t>
  </si>
  <si>
    <t>28.04.2003</t>
  </si>
  <si>
    <t>29.04.2003</t>
  </si>
  <si>
    <t>30.04.2003</t>
  </si>
  <si>
    <t>01.05.2003</t>
  </si>
  <si>
    <t>02.05.2003</t>
  </si>
  <si>
    <t>05.05.2003</t>
  </si>
  <si>
    <t>06.05.2003</t>
  </si>
  <si>
    <t>07.05.2003</t>
  </si>
  <si>
    <t>08.05.2003</t>
  </si>
  <si>
    <t>09.05.2003</t>
  </si>
  <si>
    <t>12.05.2003</t>
  </si>
  <si>
    <t>13.05.2003</t>
  </si>
  <si>
    <t>14.05.2003</t>
  </si>
  <si>
    <t>15.05.2003</t>
  </si>
  <si>
    <t>16.05.2003</t>
  </si>
  <si>
    <t>19.05.2003</t>
  </si>
  <si>
    <t>20.05.2003</t>
  </si>
  <si>
    <t>21.05.2003</t>
  </si>
  <si>
    <t>22.05.2003</t>
  </si>
  <si>
    <t>23.05.2003</t>
  </si>
  <si>
    <t>27.05.2003</t>
  </si>
  <si>
    <t>28.05.2003</t>
  </si>
  <si>
    <t>29.05.2003</t>
  </si>
  <si>
    <t>30.05.2003</t>
  </si>
  <si>
    <t>02.06.2003</t>
  </si>
  <si>
    <t>03.06.2003</t>
  </si>
  <si>
    <t>04.06.2003</t>
  </si>
  <si>
    <t>05.06.2003</t>
  </si>
  <si>
    <t>06.06.2003</t>
  </si>
  <si>
    <t>09.06.2003</t>
  </si>
  <si>
    <t>10.06.2003</t>
  </si>
  <si>
    <t>11.06.2003</t>
  </si>
  <si>
    <t>12.06.2003</t>
  </si>
  <si>
    <t>13.06.2003</t>
  </si>
  <si>
    <t>16.06.2003</t>
  </si>
  <si>
    <t>17.06.2003</t>
  </si>
  <si>
    <t>18.06.2003</t>
  </si>
  <si>
    <t>19.06.2003</t>
  </si>
  <si>
    <t>20.06.2003</t>
  </si>
  <si>
    <t>23.06.2003</t>
  </si>
  <si>
    <t>24.06.2003</t>
  </si>
  <si>
    <t>25.06.2003</t>
  </si>
  <si>
    <t>26.06.2003</t>
  </si>
  <si>
    <t>27.06.2003</t>
  </si>
  <si>
    <t>30.06.2003</t>
  </si>
  <si>
    <t>01.07.2003</t>
  </si>
  <si>
    <t>02.07.2003</t>
  </si>
  <si>
    <t>03.07.2003</t>
  </si>
  <si>
    <t>07.07.2003</t>
  </si>
  <si>
    <t>08.07.2003</t>
  </si>
  <si>
    <t>09.07.2003</t>
  </si>
  <si>
    <t>10.07.2003</t>
  </si>
  <si>
    <t>11.07.2003</t>
  </si>
  <si>
    <t>14.07.2003</t>
  </si>
  <si>
    <t>15.07.2003</t>
  </si>
  <si>
    <t>16.07.2003</t>
  </si>
  <si>
    <t>17.07.2003</t>
  </si>
  <si>
    <t>18.07.2003</t>
  </si>
  <si>
    <t>21.07.2003</t>
  </si>
  <si>
    <t>22.07.2003</t>
  </si>
  <si>
    <t>23.07.2003</t>
  </si>
  <si>
    <t>24.07.2003</t>
  </si>
  <si>
    <t>25.07.2003</t>
  </si>
  <si>
    <t>28.07.2003</t>
  </si>
  <si>
    <t>29.07.2003</t>
  </si>
  <si>
    <t>30.07.2003</t>
  </si>
  <si>
    <t>31.07.2003</t>
  </si>
  <si>
    <t>01.08.2003</t>
  </si>
  <si>
    <t>04.08.2003</t>
  </si>
  <si>
    <t>05.08.2003</t>
  </si>
  <si>
    <t>06.08.2003</t>
  </si>
  <si>
    <t>07.08.2003</t>
  </si>
  <si>
    <t>08.08.2003</t>
  </si>
  <si>
    <t>11.08.2003</t>
  </si>
  <si>
    <t>12.08.2003</t>
  </si>
  <si>
    <t>13.08.2003</t>
  </si>
  <si>
    <t>14.08.2003</t>
  </si>
  <si>
    <t>15.08.2003</t>
  </si>
  <si>
    <t>18.08.2003</t>
  </si>
  <si>
    <t>19.08.2003</t>
  </si>
  <si>
    <t>20.08.2003</t>
  </si>
  <si>
    <t>21.08.2003</t>
  </si>
  <si>
    <t>22.08.2003</t>
  </si>
  <si>
    <t>25.08.2003</t>
  </si>
  <si>
    <t>26.08.2003</t>
  </si>
  <si>
    <t>27.08.2003</t>
  </si>
  <si>
    <t>28.08.2003</t>
  </si>
  <si>
    <t>29.08.2003</t>
  </si>
  <si>
    <t>02.09.2003</t>
  </si>
  <si>
    <t>03.09.2003</t>
  </si>
  <si>
    <t>04.09.2003</t>
  </si>
  <si>
    <t>05.09.2003</t>
  </si>
  <si>
    <t>08.09.2003</t>
  </si>
  <si>
    <t>09.09.2003</t>
  </si>
  <si>
    <t>10.09.2003</t>
  </si>
  <si>
    <t>11.09.2003</t>
  </si>
  <si>
    <t>12.09.2003</t>
  </si>
  <si>
    <t>15.09.2003</t>
  </si>
  <si>
    <t>16.09.2003</t>
  </si>
  <si>
    <t>17.09.2003</t>
  </si>
  <si>
    <t>18.09.2003</t>
  </si>
  <si>
    <t>19.09.2003</t>
  </si>
  <si>
    <t>22.09.2003</t>
  </si>
  <si>
    <t>23.09.2003</t>
  </si>
  <si>
    <t>24.09.2003</t>
  </si>
  <si>
    <t>25.09.2003</t>
  </si>
  <si>
    <t>26.09.2003</t>
  </si>
  <si>
    <t>29.09.2003</t>
  </si>
  <si>
    <t>30.09.2003</t>
  </si>
  <si>
    <t>01.10.2003</t>
  </si>
  <si>
    <t>02.10.2003</t>
  </si>
  <si>
    <t>03.10.2003</t>
  </si>
  <si>
    <t>06.10.2003</t>
  </si>
  <si>
    <t>07.10.2003</t>
  </si>
  <si>
    <t>08.10.2003</t>
  </si>
  <si>
    <t>09.10.2003</t>
  </si>
  <si>
    <t>10.10.2003</t>
  </si>
  <si>
    <t>13.10.2003</t>
  </si>
  <si>
    <t>14.10.2003</t>
  </si>
  <si>
    <t>15.10.2003</t>
  </si>
  <si>
    <t>16.10.2003</t>
  </si>
  <si>
    <t>17.10.2003</t>
  </si>
  <si>
    <t>20.10.2003</t>
  </si>
  <si>
    <t>21.10.2003</t>
  </si>
  <si>
    <t>22.10.2003</t>
  </si>
  <si>
    <t>23.10.2003</t>
  </si>
  <si>
    <t>24.10.2003</t>
  </si>
  <si>
    <t>27.10.2003</t>
  </si>
  <si>
    <t>28.10.2003</t>
  </si>
  <si>
    <t>29.10.2003</t>
  </si>
  <si>
    <t>30.10.2003</t>
  </si>
  <si>
    <t>31.10.2003</t>
  </si>
  <si>
    <t>03.11.2003</t>
  </si>
  <si>
    <t>04.11.2003</t>
  </si>
  <si>
    <t>05.11.2003</t>
  </si>
  <si>
    <t>06.11.2003</t>
  </si>
  <si>
    <t>07.11.2003</t>
  </si>
  <si>
    <t>10.11.2003</t>
  </si>
  <si>
    <t>11.11.2003</t>
  </si>
  <si>
    <t>12.11.2003</t>
  </si>
  <si>
    <t>13.11.2003</t>
  </si>
  <si>
    <t>14.11.2003</t>
  </si>
  <si>
    <t>17.11.2003</t>
  </si>
  <si>
    <t>18.11.2003</t>
  </si>
  <si>
    <t>19.11.2003</t>
  </si>
  <si>
    <t>20.11.2003</t>
  </si>
  <si>
    <t>21.11.2003</t>
  </si>
  <si>
    <t>24.11.2003</t>
  </si>
  <si>
    <t>25.11.2003</t>
  </si>
  <si>
    <t>26.11.2003</t>
  </si>
  <si>
    <t>01.12.2003</t>
  </si>
  <si>
    <t>02.12.2003</t>
  </si>
  <si>
    <t>03.12.2003</t>
  </si>
  <si>
    <t>04.12.2003</t>
  </si>
  <si>
    <t>05.12.2003</t>
  </si>
  <si>
    <t>08.12.2003</t>
  </si>
  <si>
    <t>09.12.2003</t>
  </si>
  <si>
    <t>10.12.2003</t>
  </si>
  <si>
    <t>11.12.2003</t>
  </si>
  <si>
    <t>12.12.2003</t>
  </si>
  <si>
    <t>15.12.2003</t>
  </si>
  <si>
    <t>16.12.2003</t>
  </si>
  <si>
    <t>17.12.2003</t>
  </si>
  <si>
    <t>18.12.2003</t>
  </si>
  <si>
    <t>19.12.2003</t>
  </si>
  <si>
    <t>22.12.2003</t>
  </si>
  <si>
    <t>23.12.2003</t>
  </si>
  <si>
    <t>24.12.2003</t>
  </si>
  <si>
    <t>29.12.2003</t>
  </si>
  <si>
    <t>30.12.2003</t>
  </si>
  <si>
    <t>31.12.2003</t>
  </si>
  <si>
    <t>05.01.2004</t>
  </si>
  <si>
    <t>06.01.2004</t>
  </si>
  <si>
    <t>07.01.2004</t>
  </si>
  <si>
    <t>08.01.2004</t>
  </si>
  <si>
    <t>09.01.2004</t>
  </si>
  <si>
    <t>12.01.2004</t>
  </si>
  <si>
    <t>13.01.2004</t>
  </si>
  <si>
    <t>14.01.2004</t>
  </si>
  <si>
    <t>15.01.2004</t>
  </si>
  <si>
    <t>16.01.2004</t>
  </si>
  <si>
    <t>20.01.2004</t>
  </si>
  <si>
    <t>21.01.2004</t>
  </si>
  <si>
    <t>22.01.2004</t>
  </si>
  <si>
    <t>23.01.2004</t>
  </si>
  <si>
    <t>26.01.2004</t>
  </si>
  <si>
    <t>27.01.2004</t>
  </si>
  <si>
    <t>28.01.2004</t>
  </si>
  <si>
    <t>29.01.2004</t>
  </si>
  <si>
    <t>30.01.2004</t>
  </si>
  <si>
    <t>02.02.2004</t>
  </si>
  <si>
    <t>03.02.2004</t>
  </si>
  <si>
    <t>04.02.2004</t>
  </si>
  <si>
    <t>05.02.2004</t>
  </si>
  <si>
    <t>06.02.2004</t>
  </si>
  <si>
    <t>09.02.2004</t>
  </si>
  <si>
    <t>10.02.2004</t>
  </si>
  <si>
    <t>11.02.2004</t>
  </si>
  <si>
    <t>12.02.2004</t>
  </si>
  <si>
    <t>13.02.2004</t>
  </si>
  <si>
    <t>17.02.2004</t>
  </si>
  <si>
    <t>18.02.2004</t>
  </si>
  <si>
    <t>19.02.2004</t>
  </si>
  <si>
    <t>20.02.2004</t>
  </si>
  <si>
    <t>23.02.2004</t>
  </si>
  <si>
    <t>24.02.2004</t>
  </si>
  <si>
    <t>25.02.2004</t>
  </si>
  <si>
    <t>26.02.2004</t>
  </si>
  <si>
    <t>27.02.2004</t>
  </si>
  <si>
    <t>01.03.2004</t>
  </si>
  <si>
    <t>02.03.2004</t>
  </si>
  <si>
    <t>03.03.2004</t>
  </si>
  <si>
    <t>04.03.2004</t>
  </si>
  <si>
    <t>05.03.2004</t>
  </si>
  <si>
    <t>08.03.2004</t>
  </si>
  <si>
    <t>09.03.2004</t>
  </si>
  <si>
    <t>10.03.2004</t>
  </si>
  <si>
    <t>11.03.2004</t>
  </si>
  <si>
    <t>12.03.2004</t>
  </si>
  <si>
    <t>15.03.2004</t>
  </si>
  <si>
    <t>16.03.2004</t>
  </si>
  <si>
    <t>17.03.2004</t>
  </si>
  <si>
    <t>18.03.2004</t>
  </si>
  <si>
    <t>19.03.2004</t>
  </si>
  <si>
    <t>22.03.2004</t>
  </si>
  <si>
    <t>23.03.2004</t>
  </si>
  <si>
    <t>24.03.2004</t>
  </si>
  <si>
    <t>25.03.2004</t>
  </si>
  <si>
    <t>26.03.2004</t>
  </si>
  <si>
    <t>29.03.2004</t>
  </si>
  <si>
    <t>30.03.2004</t>
  </si>
  <si>
    <t>31.03.2004</t>
  </si>
  <si>
    <t>01.04.2004</t>
  </si>
  <si>
    <t>02.04.2004</t>
  </si>
  <si>
    <t>05.04.2004</t>
  </si>
  <si>
    <t>06.04.2004</t>
  </si>
  <si>
    <t>07.04.2004</t>
  </si>
  <si>
    <t>08.04.2004</t>
  </si>
  <si>
    <t>12.04.2004</t>
  </si>
  <si>
    <t>13.04.2004</t>
  </si>
  <si>
    <t>14.04.2004</t>
  </si>
  <si>
    <t>15.04.2004</t>
  </si>
  <si>
    <t>16.04.2004</t>
  </si>
  <si>
    <t>19.04.2004</t>
  </si>
  <si>
    <t>20.04.2004</t>
  </si>
  <si>
    <t>21.04.2004</t>
  </si>
  <si>
    <t>22.04.2004</t>
  </si>
  <si>
    <t>23.04.2004</t>
  </si>
  <si>
    <t>26.04.2004</t>
  </si>
  <si>
    <t>27.04.2004</t>
  </si>
  <si>
    <t>28.04.2004</t>
  </si>
  <si>
    <t>29.04.2004</t>
  </si>
  <si>
    <t>30.04.2004</t>
  </si>
  <si>
    <t>03.05.2004</t>
  </si>
  <si>
    <t>04.05.2004</t>
  </si>
  <si>
    <t>05.05.2004</t>
  </si>
  <si>
    <t>06.05.2004</t>
  </si>
  <si>
    <t>07.05.2004</t>
  </si>
  <si>
    <t>10.05.2004</t>
  </si>
  <si>
    <t>11.05.2004</t>
  </si>
  <si>
    <t>12.05.2004</t>
  </si>
  <si>
    <t>13.05.2004</t>
  </si>
  <si>
    <t>14.05.2004</t>
  </si>
  <si>
    <t>17.05.2004</t>
  </si>
  <si>
    <t>18.05.2004</t>
  </si>
  <si>
    <t>19.05.2004</t>
  </si>
  <si>
    <t>20.05.2004</t>
  </si>
  <si>
    <t>21.05.2004</t>
  </si>
  <si>
    <t>24.05.2004</t>
  </si>
  <si>
    <t>25.05.2004</t>
  </si>
  <si>
    <t>26.05.2004</t>
  </si>
  <si>
    <t>27.05.2004</t>
  </si>
  <si>
    <t>28.05.2004</t>
  </si>
  <si>
    <t>01.06.2004</t>
  </si>
  <si>
    <t>02.06.2004</t>
  </si>
  <si>
    <t>03.06.2004</t>
  </si>
  <si>
    <t>04.06.2004</t>
  </si>
  <si>
    <t>07.06.2004</t>
  </si>
  <si>
    <t>08.06.2004</t>
  </si>
  <si>
    <t>09.06.2004</t>
  </si>
  <si>
    <t>10.06.2004</t>
  </si>
  <si>
    <t>14.06.2004</t>
  </si>
  <si>
    <t>15.06.2004</t>
  </si>
  <si>
    <t>16.06.2004</t>
  </si>
  <si>
    <t>17.06.2004</t>
  </si>
  <si>
    <t>18.06.2004</t>
  </si>
  <si>
    <t>21.06.2004</t>
  </si>
  <si>
    <t>22.06.2004</t>
  </si>
  <si>
    <t>23.06.2004</t>
  </si>
  <si>
    <t>24.06.2004</t>
  </si>
  <si>
    <t>25.06.2004</t>
  </si>
  <si>
    <t>28.06.2004</t>
  </si>
  <si>
    <t>29.06.2004</t>
  </si>
  <si>
    <t>30.06.2004</t>
  </si>
  <si>
    <t>01.07.2004</t>
  </si>
  <si>
    <t>02.07.2004</t>
  </si>
  <si>
    <t>06.07.2004</t>
  </si>
  <si>
    <t>07.07.2004</t>
  </si>
  <si>
    <t>08.07.2004</t>
  </si>
  <si>
    <t>09.07.2004</t>
  </si>
  <si>
    <t>12.07.2004</t>
  </si>
  <si>
    <t>13.07.2004</t>
  </si>
  <si>
    <t>14.07.2004</t>
  </si>
  <si>
    <t>15.07.2004</t>
  </si>
  <si>
    <t>16.07.2004</t>
  </si>
  <si>
    <t>19.07.2004</t>
  </si>
  <si>
    <t>20.07.2004</t>
  </si>
  <si>
    <t>21.07.2004</t>
  </si>
  <si>
    <t>22.07.2004</t>
  </si>
  <si>
    <t>23.07.2004</t>
  </si>
  <si>
    <t>26.07.2004</t>
  </si>
  <si>
    <t>27.07.2004</t>
  </si>
  <si>
    <t>28.07.2004</t>
  </si>
  <si>
    <t>29.07.2004</t>
  </si>
  <si>
    <t>30.07.2004</t>
  </si>
  <si>
    <t>02.08.2004</t>
  </si>
  <si>
    <t>10.08.2004</t>
  </si>
  <si>
    <t>11.08.2004</t>
  </si>
  <si>
    <t>12.08.2004</t>
  </si>
  <si>
    <t>13.08.2004</t>
  </si>
  <si>
    <t>16.08.2004</t>
  </si>
  <si>
    <t>17.08.2004</t>
  </si>
  <si>
    <t>18.08.2004</t>
  </si>
  <si>
    <t>19.08.2004</t>
  </si>
  <si>
    <t>20.08.2004</t>
  </si>
  <si>
    <t>23.08.2004</t>
  </si>
  <si>
    <t>24.08.2004</t>
  </si>
  <si>
    <t>25.08.2004</t>
  </si>
  <si>
    <t>26.08.2004</t>
  </si>
  <si>
    <t>27.08.2004</t>
  </si>
  <si>
    <t>30.08.2004</t>
  </si>
  <si>
    <t>31.08.2004</t>
  </si>
  <si>
    <t>01.09.2004</t>
  </si>
  <si>
    <t>02.09.2004</t>
  </si>
  <si>
    <t>03.09.2004</t>
  </si>
  <si>
    <t>07.09.2004</t>
  </si>
  <si>
    <t>08.09.2004</t>
  </si>
  <si>
    <t>09.09.2004</t>
  </si>
  <si>
    <t>10.09.2004</t>
  </si>
  <si>
    <t>13.09.2004</t>
  </si>
  <si>
    <t>14.09.2004</t>
  </si>
  <si>
    <t>15.09.2004</t>
  </si>
  <si>
    <t>16.09.2004</t>
  </si>
  <si>
    <t>17.09.2004</t>
  </si>
  <si>
    <t>20.09.2004</t>
  </si>
  <si>
    <t>21.09.2004</t>
  </si>
  <si>
    <t>22.09.2004</t>
  </si>
  <si>
    <t>23.09.2004</t>
  </si>
  <si>
    <t>24.09.2004</t>
  </si>
  <si>
    <t>27.09.2004</t>
  </si>
  <si>
    <t>28.09.2004</t>
  </si>
  <si>
    <t>29.09.2004</t>
  </si>
  <si>
    <t>30.09.2004</t>
  </si>
  <si>
    <t>01.10.2004</t>
  </si>
  <si>
    <t>04.10.2004</t>
  </si>
  <si>
    <t>05.10.2004</t>
  </si>
  <si>
    <t>06.10.2004</t>
  </si>
  <si>
    <t>07.10.2004</t>
  </si>
  <si>
    <t>08.10.2004</t>
  </si>
  <si>
    <t>11.10.2004</t>
  </si>
  <si>
    <t>12.10.2004</t>
  </si>
  <si>
    <t>13.10.2004</t>
  </si>
  <si>
    <t>14.10.2004</t>
  </si>
  <si>
    <t>15.10.2004</t>
  </si>
  <si>
    <t>18.10.2004</t>
  </si>
  <si>
    <t>19.10.2004</t>
  </si>
  <si>
    <t>20.10.2004</t>
  </si>
  <si>
    <t>21.10.2004</t>
  </si>
  <si>
    <t>22.10.2004</t>
  </si>
  <si>
    <t>25.10.2004</t>
  </si>
  <si>
    <t>26.10.2004</t>
  </si>
  <si>
    <t>27.10.2004</t>
  </si>
  <si>
    <t>28.10.2004</t>
  </si>
  <si>
    <t>29.10.2004</t>
  </si>
  <si>
    <t>01.11.2004</t>
  </si>
  <si>
    <t>02.11.2004</t>
  </si>
  <si>
    <t>03.11.2004</t>
  </si>
  <si>
    <t>04.11.2004</t>
  </si>
  <si>
    <t>05.11.2004</t>
  </si>
  <si>
    <t>08.11.2004</t>
  </si>
  <si>
    <t>09.11.2004</t>
  </si>
  <si>
    <t>10.11.2004</t>
  </si>
  <si>
    <t>11.11.2004</t>
  </si>
  <si>
    <t>12.11.2004</t>
  </si>
  <si>
    <t>15.11.2004</t>
  </si>
  <si>
    <t>16.11.2004</t>
  </si>
  <si>
    <t>17.11.2004</t>
  </si>
  <si>
    <t>18.11.2004</t>
  </si>
  <si>
    <t>19.11.2004</t>
  </si>
  <si>
    <t>22.11.2004</t>
  </si>
  <si>
    <t>23.11.2004</t>
  </si>
  <si>
    <t>24.11.2004</t>
  </si>
  <si>
    <t>29.11.2004</t>
  </si>
  <si>
    <t>30.11.2004</t>
  </si>
  <si>
    <t>01.12.2004</t>
  </si>
  <si>
    <t>02.12.2004</t>
  </si>
  <si>
    <t>03.12.2004</t>
  </si>
  <si>
    <t>06.12.2004</t>
  </si>
  <si>
    <t>07.12.2004</t>
  </si>
  <si>
    <t>08.12.2004</t>
  </si>
  <si>
    <t>09.12.2004</t>
  </si>
  <si>
    <t>10.12.2004</t>
  </si>
  <si>
    <t>13.12.2004</t>
  </si>
  <si>
    <t>14.12.2004</t>
  </si>
  <si>
    <t>15.12.2004</t>
  </si>
  <si>
    <t>16.12.2004</t>
  </si>
  <si>
    <t>17.12.2004</t>
  </si>
  <si>
    <t>20.12.2004</t>
  </si>
  <si>
    <t>21.12.2004</t>
  </si>
  <si>
    <t>22.12.2004</t>
  </si>
  <si>
    <t>23.12.2004</t>
  </si>
  <si>
    <t>27.12.2004</t>
  </si>
  <si>
    <t>28.12.2004</t>
  </si>
  <si>
    <t>29.12.2004</t>
  </si>
  <si>
    <t>30.12.2004</t>
  </si>
  <si>
    <t>03.01.2005</t>
  </si>
  <si>
    <t>04.01.2005</t>
  </si>
  <si>
    <t>05.01.2005</t>
  </si>
  <si>
    <t>06.01.2005</t>
  </si>
  <si>
    <t>07.01.2005</t>
  </si>
  <si>
    <t>10.01.2005</t>
  </si>
  <si>
    <t>11.01.2005</t>
  </si>
  <si>
    <t>12.01.2005</t>
  </si>
  <si>
    <t>13.01.2005</t>
  </si>
  <si>
    <t>14.01.2005</t>
  </si>
  <si>
    <t>18.01.2005</t>
  </si>
  <si>
    <t>19.01.2005</t>
  </si>
  <si>
    <t>20.01.2005</t>
  </si>
  <si>
    <t>21.01.2005</t>
  </si>
  <si>
    <t>24.01.2005</t>
  </si>
  <si>
    <t>25.01.2005</t>
  </si>
  <si>
    <t>26.01.2005</t>
  </si>
  <si>
    <t>27.01.2005</t>
  </si>
  <si>
    <t>28.01.2005</t>
  </si>
  <si>
    <t>31.01.2005</t>
  </si>
  <si>
    <t>01.02.2005</t>
  </si>
  <si>
    <t>02.02.2005</t>
  </si>
  <si>
    <t>03.02.2005</t>
  </si>
  <si>
    <t>04.02.2005</t>
  </si>
  <si>
    <t>07.02.2005</t>
  </si>
  <si>
    <t>08.02.2005</t>
  </si>
  <si>
    <t>09.02.2005</t>
  </si>
  <si>
    <t>10.02.2005</t>
  </si>
  <si>
    <t>11.02.2005</t>
  </si>
  <si>
    <t>14.02.2005</t>
  </si>
  <si>
    <t>15.02.2005</t>
  </si>
  <si>
    <t>16.02.2005</t>
  </si>
  <si>
    <t>17.02.2005</t>
  </si>
  <si>
    <t>18.02.2005</t>
  </si>
  <si>
    <t>22.02.2005</t>
  </si>
  <si>
    <t>23.02.2005</t>
  </si>
  <si>
    <t>24.02.2005</t>
  </si>
  <si>
    <t>25.02.2005</t>
  </si>
  <si>
    <t>28.02.2005</t>
  </si>
  <si>
    <t>01.03.2005</t>
  </si>
  <si>
    <t>02.03.2005</t>
  </si>
  <si>
    <t>03.03.2005</t>
  </si>
  <si>
    <t>04.03.2005</t>
  </si>
  <si>
    <t>07.03.2005</t>
  </si>
  <si>
    <t>08.03.2005</t>
  </si>
  <si>
    <t>09.03.2005</t>
  </si>
  <si>
    <t>10.03.2005</t>
  </si>
  <si>
    <t>11.03.2005</t>
  </si>
  <si>
    <t>14.03.2005</t>
  </si>
  <si>
    <t>15.03.2005</t>
  </si>
  <si>
    <t>16.03.2005</t>
  </si>
  <si>
    <t>17.03.2005</t>
  </si>
  <si>
    <t>18.03.2005</t>
  </si>
  <si>
    <t>21.03.2005</t>
  </si>
  <si>
    <t>22.03.2005</t>
  </si>
  <si>
    <t>23.03.2005</t>
  </si>
  <si>
    <t>24.03.2005</t>
  </si>
  <si>
    <t>28.03.2005</t>
  </si>
  <si>
    <t>29.03.2005</t>
  </si>
  <si>
    <t>30.03.2005</t>
  </si>
  <si>
    <t>31.03.2005</t>
  </si>
  <si>
    <t>01.04.2005</t>
  </si>
  <si>
    <t>04.04.2005</t>
  </si>
  <si>
    <t>05.04.2005</t>
  </si>
  <si>
    <t>06.04.2005</t>
  </si>
  <si>
    <t>07.04.2005</t>
  </si>
  <si>
    <t>08.04.2005</t>
  </si>
  <si>
    <t>11.04.2005</t>
  </si>
  <si>
    <t>12.04.2005</t>
  </si>
  <si>
    <t>13.04.2005</t>
  </si>
  <si>
    <t>14.04.2005</t>
  </si>
  <si>
    <t>15.04.2005</t>
  </si>
  <si>
    <t>18.04.2005</t>
  </si>
  <si>
    <t>19.04.2005</t>
  </si>
  <si>
    <t>20.04.2005</t>
  </si>
  <si>
    <t>21.04.2005</t>
  </si>
  <si>
    <t>22.04.2005</t>
  </si>
  <si>
    <t>25.04.2005</t>
  </si>
  <si>
    <t>26.04.2005</t>
  </si>
  <si>
    <t>27.04.2005</t>
  </si>
  <si>
    <t>28.04.2005</t>
  </si>
  <si>
    <t>29.04.2005</t>
  </si>
  <si>
    <t>02.05.2005</t>
  </si>
  <si>
    <t>03.05.2005</t>
  </si>
  <si>
    <t>04.05.2005</t>
  </si>
  <si>
    <t>05.05.2005</t>
  </si>
  <si>
    <t>06.05.2005</t>
  </si>
  <si>
    <t>09.05.2005</t>
  </si>
  <si>
    <t>10.05.2005</t>
  </si>
  <si>
    <t>11.05.2005</t>
  </si>
  <si>
    <t>12.05.2005</t>
  </si>
  <si>
    <t>13.05.2005</t>
  </si>
  <si>
    <t>16.05.2005</t>
  </si>
  <si>
    <t>17.05.2005</t>
  </si>
  <si>
    <t>18.05.2005</t>
  </si>
  <si>
    <t>19.05.2005</t>
  </si>
  <si>
    <t>20.05.2005</t>
  </si>
  <si>
    <t>23.05.2005</t>
  </si>
  <si>
    <t>24.05.2005</t>
  </si>
  <si>
    <t>25.05.2005</t>
  </si>
  <si>
    <t>26.05.2005</t>
  </si>
  <si>
    <t>27.05.2005</t>
  </si>
  <si>
    <t>31.05.2005</t>
  </si>
  <si>
    <t>01.06.2005</t>
  </si>
  <si>
    <t>02.06.2005</t>
  </si>
  <si>
    <t>03.06.2005</t>
  </si>
  <si>
    <t>06.06.2005</t>
  </si>
  <si>
    <t>07.06.2005</t>
  </si>
  <si>
    <t>08.06.2005</t>
  </si>
  <si>
    <t>09.06.2005</t>
  </si>
  <si>
    <t>10.06.2005</t>
  </si>
  <si>
    <t>13.06.2005</t>
  </si>
  <si>
    <t>14.06.2005</t>
  </si>
  <si>
    <t>15.06.2005</t>
  </si>
  <si>
    <t>16.06.2005</t>
  </si>
  <si>
    <t>17.06.2005</t>
  </si>
  <si>
    <t>20.06.2005</t>
  </si>
  <si>
    <t>21.06.2005</t>
  </si>
  <si>
    <t>22.06.2005</t>
  </si>
  <si>
    <t>23.06.2005</t>
  </si>
  <si>
    <t>24.06.2005</t>
  </si>
  <si>
    <t>27.06.2005</t>
  </si>
  <si>
    <t>28.06.2005</t>
  </si>
  <si>
    <t>29.06.2005</t>
  </si>
  <si>
    <t>30.06.2005</t>
  </si>
  <si>
    <t>01.07.2005</t>
  </si>
  <si>
    <t>05.07.2005</t>
  </si>
  <si>
    <t>06.07.2005</t>
  </si>
  <si>
    <t>07.07.2005</t>
  </si>
  <si>
    <t>08.07.2005</t>
  </si>
  <si>
    <t>11.07.2005</t>
  </si>
  <si>
    <t>12.07.2005</t>
  </si>
  <si>
    <t>13.07.2005</t>
  </si>
  <si>
    <t>14.07.2005</t>
  </si>
  <si>
    <t>15.07.2005</t>
  </si>
  <si>
    <t>18.07.2005</t>
  </si>
  <si>
    <t>19.07.2005</t>
  </si>
  <si>
    <t>20.07.2005</t>
  </si>
  <si>
    <t>21.07.2005</t>
  </si>
  <si>
    <t>22.07.2005</t>
  </si>
  <si>
    <t>25.07.2005</t>
  </si>
  <si>
    <t>26.07.2005</t>
  </si>
  <si>
    <t>27.07.2005</t>
  </si>
  <si>
    <t>28.07.2005</t>
  </si>
  <si>
    <t>29.07.2005</t>
  </si>
  <si>
    <t>01.08.2005</t>
  </si>
  <si>
    <t>02.08.2005</t>
  </si>
  <si>
    <t>03.08.2005</t>
  </si>
  <si>
    <t>04.08.2005</t>
  </si>
  <si>
    <t>05.08.2005</t>
  </si>
  <si>
    <t>08.08.2005</t>
  </si>
  <si>
    <t>09.08.2005</t>
  </si>
  <si>
    <t>10.08.2005</t>
  </si>
  <si>
    <t>11.08.2005</t>
  </si>
  <si>
    <t>12.08.2005</t>
  </si>
  <si>
    <t>15.08.2005</t>
  </si>
  <si>
    <t>16.08.2005</t>
  </si>
  <si>
    <t>17.08.2005</t>
  </si>
  <si>
    <t>18.08.2005</t>
  </si>
  <si>
    <t>19.08.2005</t>
  </si>
  <si>
    <t>22.08.2005</t>
  </si>
  <si>
    <t>23.08.2005</t>
  </si>
  <si>
    <t>24.08.2005</t>
  </si>
  <si>
    <t>25.08.2005</t>
  </si>
  <si>
    <t>26.08.2005</t>
  </si>
  <si>
    <t>29.08.2005</t>
  </si>
  <si>
    <t>30.08.2005</t>
  </si>
  <si>
    <t>31.08.2005</t>
  </si>
  <si>
    <t>01.09.2005</t>
  </si>
  <si>
    <t>02.09.2005</t>
  </si>
  <si>
    <t>06.09.2005</t>
  </si>
  <si>
    <t>07.09.2005</t>
  </si>
  <si>
    <t>08.09.2005</t>
  </si>
  <si>
    <t>09.09.2005</t>
  </si>
  <si>
    <t>12.09.2005</t>
  </si>
  <si>
    <t>13.09.2005</t>
  </si>
  <si>
    <t>14.09.2005</t>
  </si>
  <si>
    <t>15.09.2005</t>
  </si>
  <si>
    <t>16.09.2005</t>
  </si>
  <si>
    <t>19.09.2005</t>
  </si>
  <si>
    <t>20.09.2005</t>
  </si>
  <si>
    <t>21.09.2005</t>
  </si>
  <si>
    <t>22.09.2005</t>
  </si>
  <si>
    <t>23.09.2005</t>
  </si>
  <si>
    <t>26.09.2005</t>
  </si>
  <si>
    <t>27.09.2005</t>
  </si>
  <si>
    <t>28.09.2005</t>
  </si>
  <si>
    <t>29.09.2005</t>
  </si>
  <si>
    <t>30.09.2005</t>
  </si>
  <si>
    <t>03.10.2005</t>
  </si>
  <si>
    <t>04.10.2005</t>
  </si>
  <si>
    <t>05.10.2005</t>
  </si>
  <si>
    <t>06.10.2005</t>
  </si>
  <si>
    <t>07.10.2005</t>
  </si>
  <si>
    <t>10.10.2005</t>
  </si>
  <si>
    <t>11.10.2005</t>
  </si>
  <si>
    <t>12.10.2005</t>
  </si>
  <si>
    <t>13.10.2005</t>
  </si>
  <si>
    <t>14.10.2005</t>
  </si>
  <si>
    <t>17.10.2005</t>
  </si>
  <si>
    <t>18.10.2005</t>
  </si>
  <si>
    <t>19.10.2005</t>
  </si>
  <si>
    <t>20.10.2005</t>
  </si>
  <si>
    <t>21.10.2005</t>
  </si>
  <si>
    <t>24.10.2005</t>
  </si>
  <si>
    <t>25.10.2005</t>
  </si>
  <si>
    <t>26.10.2005</t>
  </si>
  <si>
    <t>27.10.2005</t>
  </si>
  <si>
    <t>28.10.2005</t>
  </si>
  <si>
    <t>31.10.2005</t>
  </si>
  <si>
    <t>01.11.2005</t>
  </si>
  <si>
    <t>02.11.2005</t>
  </si>
  <si>
    <t>03.11.2005</t>
  </si>
  <si>
    <t>04.11.2005</t>
  </si>
  <si>
    <t>07.11.2005</t>
  </si>
  <si>
    <t>08.11.2005</t>
  </si>
  <si>
    <t>09.11.2005</t>
  </si>
  <si>
    <t>10.11.2005</t>
  </si>
  <si>
    <t>11.11.2005</t>
  </si>
  <si>
    <t>14.11.2005</t>
  </si>
  <si>
    <t>15.11.2005</t>
  </si>
  <si>
    <t>16.11.2005</t>
  </si>
  <si>
    <t>17.11.2005</t>
  </si>
  <si>
    <t>18.11.2005</t>
  </si>
  <si>
    <t>21.11.2005</t>
  </si>
  <si>
    <t>22.11.2005</t>
  </si>
  <si>
    <t>23.11.2005</t>
  </si>
  <si>
    <t>28.11.2005</t>
  </si>
  <si>
    <t>29.11.2005</t>
  </si>
  <si>
    <t>30.11.2005</t>
  </si>
  <si>
    <t>01.12.2005</t>
  </si>
  <si>
    <t>02.12.2005</t>
  </si>
  <si>
    <t>05.12.2005</t>
  </si>
  <si>
    <t>13.12.2005</t>
  </si>
  <si>
    <t>14.12.2005</t>
  </si>
  <si>
    <t>15.12.2005</t>
  </si>
  <si>
    <t>16.12.2005</t>
  </si>
  <si>
    <t>19.12.2005</t>
  </si>
  <si>
    <t>20.12.2005</t>
  </si>
  <si>
    <t>21.12.2005</t>
  </si>
  <si>
    <t>22.12.2005</t>
  </si>
  <si>
    <t>23.12.2005</t>
  </si>
  <si>
    <t>27.12.2005</t>
  </si>
  <si>
    <t>28.12.2005</t>
  </si>
  <si>
    <t>29.12.2005</t>
  </si>
  <si>
    <t>30.12.2005</t>
  </si>
  <si>
    <t>03.01.2006</t>
  </si>
  <si>
    <t>04.01.2006</t>
  </si>
  <si>
    <t>05.01.2006</t>
  </si>
  <si>
    <t>06.01.2006</t>
  </si>
  <si>
    <t>09.01.2006</t>
  </si>
  <si>
    <t>10.01.2006</t>
  </si>
  <si>
    <t>11.01.2006</t>
  </si>
  <si>
    <t>12.01.2006</t>
  </si>
  <si>
    <t>13.01.2006</t>
  </si>
  <si>
    <t>17.01.2006</t>
  </si>
  <si>
    <t>18.01.2006</t>
  </si>
  <si>
    <t>19.01.2006</t>
  </si>
  <si>
    <t>20.01.2006</t>
  </si>
  <si>
    <t>23.01.2006</t>
  </si>
  <si>
    <t>24.01.2006</t>
  </si>
  <si>
    <t>25.01.2006</t>
  </si>
  <si>
    <t>26.01.2006</t>
  </si>
  <si>
    <t>27.01.2006</t>
  </si>
  <si>
    <t>30.01.2006</t>
  </si>
  <si>
    <t>31.01.2006</t>
  </si>
  <si>
    <t>01.02.2006</t>
  </si>
  <si>
    <t>02.02.2006</t>
  </si>
  <si>
    <t>03.02.2006</t>
  </si>
  <si>
    <t>06.02.2006</t>
  </si>
  <si>
    <t>07.02.2006</t>
  </si>
  <si>
    <t>08.02.2006</t>
  </si>
  <si>
    <t>09.02.2006</t>
  </si>
  <si>
    <t>10.02.2006</t>
  </si>
  <si>
    <t>13.02.2006</t>
  </si>
  <si>
    <t>14.02.2006</t>
  </si>
  <si>
    <t>15.02.2006</t>
  </si>
  <si>
    <t>16.02.2006</t>
  </si>
  <si>
    <t>17.02.2006</t>
  </si>
  <si>
    <t>21.02.2006</t>
  </si>
  <si>
    <t>22.02.2006</t>
  </si>
  <si>
    <t>23.02.2006</t>
  </si>
  <si>
    <t>24.02.2006</t>
  </si>
  <si>
    <t>27.02.2006</t>
  </si>
  <si>
    <t>28.02.2006</t>
  </si>
  <si>
    <t>01.03.2006</t>
  </si>
  <si>
    <t>02.03.2006</t>
  </si>
  <si>
    <t>03.03.2006</t>
  </si>
  <si>
    <t>06.03.2006</t>
  </si>
  <si>
    <t>07.03.2006</t>
  </si>
  <si>
    <t>08.03.2006</t>
  </si>
  <si>
    <t>09.03.2006</t>
  </si>
  <si>
    <t>10.03.2006</t>
  </si>
  <si>
    <t>13.03.2006</t>
  </si>
  <si>
    <t>14.03.2006</t>
  </si>
  <si>
    <t>15.03.2006</t>
  </si>
  <si>
    <t>16.03.2006</t>
  </si>
  <si>
    <t>17.03.2006</t>
  </si>
  <si>
    <t>20.03.2006</t>
  </si>
  <si>
    <t>21.03.2006</t>
  </si>
  <si>
    <t>22.03.2006</t>
  </si>
  <si>
    <t>23.03.2006</t>
  </si>
  <si>
    <t>24.03.2006</t>
  </si>
  <si>
    <t>27.03.2006</t>
  </si>
  <si>
    <t>28.03.2006</t>
  </si>
  <si>
    <t>29.03.2006</t>
  </si>
  <si>
    <t>30.03.2006</t>
  </si>
  <si>
    <t>31.03.2006</t>
  </si>
  <si>
    <t>03.04.2006</t>
  </si>
  <si>
    <t>04.04.2006</t>
  </si>
  <si>
    <t>05.04.2006</t>
  </si>
  <si>
    <t>06.04.2006</t>
  </si>
  <si>
    <t>07.04.2006</t>
  </si>
  <si>
    <t>10.04.2006</t>
  </si>
  <si>
    <t>11.04.2006</t>
  </si>
  <si>
    <t>12.04.2006</t>
  </si>
  <si>
    <t>13.04.2006</t>
  </si>
  <si>
    <t>17.04.2006</t>
  </si>
  <si>
    <t>18.04.2006</t>
  </si>
  <si>
    <t>19.04.2006</t>
  </si>
  <si>
    <t>20.04.2006</t>
  </si>
  <si>
    <t>21.04.2006</t>
  </si>
  <si>
    <t>24.04.2006</t>
  </si>
  <si>
    <t>25.04.2006</t>
  </si>
  <si>
    <t>26.04.2006</t>
  </si>
  <si>
    <t>27.04.2006</t>
  </si>
  <si>
    <t>28.04.2006</t>
  </si>
  <si>
    <t>01.05.2006</t>
  </si>
  <si>
    <t>02.05.2006</t>
  </si>
  <si>
    <t>03.05.2006</t>
  </si>
  <si>
    <t>04.05.2006</t>
  </si>
  <si>
    <t>05.05.2006</t>
  </si>
  <si>
    <t>08.05.2006</t>
  </si>
  <si>
    <t>09.05.2006</t>
  </si>
  <si>
    <t>10.05.2006</t>
  </si>
  <si>
    <t>11.05.2006</t>
  </si>
  <si>
    <t>12.05.2006</t>
  </si>
  <si>
    <t>15.05.2006</t>
  </si>
  <si>
    <t>16.05.2006</t>
  </si>
  <si>
    <t>17.05.2006</t>
  </si>
  <si>
    <t>18.05.2006</t>
  </si>
  <si>
    <t>19.05.2006</t>
  </si>
  <si>
    <t>22.05.2006</t>
  </si>
  <si>
    <t>23.05.2006</t>
  </si>
  <si>
    <t>24.05.2006</t>
  </si>
  <si>
    <t>25.05.2006</t>
  </si>
  <si>
    <t>26.05.2006</t>
  </si>
  <si>
    <t>30.05.2006</t>
  </si>
  <si>
    <t>31.05.2006</t>
  </si>
  <si>
    <t>01.06.2006</t>
  </si>
  <si>
    <t>02.06.2006</t>
  </si>
  <si>
    <t>05.06.2006</t>
  </si>
  <si>
    <t>06.06.2006</t>
  </si>
  <si>
    <t>07.06.2006</t>
  </si>
  <si>
    <t>08.06.2006</t>
  </si>
  <si>
    <t>09.06.2006</t>
  </si>
  <si>
    <t>12.06.2006</t>
  </si>
  <si>
    <t>13.06.2006</t>
  </si>
  <si>
    <t>14.06.2006</t>
  </si>
  <si>
    <t>15.06.2006</t>
  </si>
  <si>
    <t>16.06.2006</t>
  </si>
  <si>
    <t>19.06.2006</t>
  </si>
  <si>
    <t>20.06.2006</t>
  </si>
  <si>
    <t>21.06.2006</t>
  </si>
  <si>
    <t>22.06.2006</t>
  </si>
  <si>
    <t>23.06.2006</t>
  </si>
  <si>
    <t>26.06.2006</t>
  </si>
  <si>
    <t>27.06.2006</t>
  </si>
  <si>
    <t>28.06.2006</t>
  </si>
  <si>
    <t>29.06.2006</t>
  </si>
  <si>
    <t>30.06.2006</t>
  </si>
  <si>
    <t>03.07.2006</t>
  </si>
  <si>
    <t>05.07.2006</t>
  </si>
  <si>
    <t>06.07.2006</t>
  </si>
  <si>
    <t>07.07.2006</t>
  </si>
  <si>
    <t>10.07.2006</t>
  </si>
  <si>
    <t>11.07.2006</t>
  </si>
  <si>
    <t>12.07.2006</t>
  </si>
  <si>
    <t>13.07.2006</t>
  </si>
  <si>
    <t>14.07.2006</t>
  </si>
  <si>
    <t>17.07.2006</t>
  </si>
  <si>
    <t>18.07.2006</t>
  </si>
  <si>
    <t>19.07.2006</t>
  </si>
  <si>
    <t>20.07.2006</t>
  </si>
  <si>
    <t>21.07.2006</t>
  </si>
  <si>
    <t>24.07.2006</t>
  </si>
  <si>
    <t>25.07.2006</t>
  </si>
  <si>
    <t>26.07.2006</t>
  </si>
  <si>
    <t>27.07.2006</t>
  </si>
  <si>
    <t>28.07.2006</t>
  </si>
  <si>
    <t>31.07.2006</t>
  </si>
  <si>
    <t>01.08.2006</t>
  </si>
  <si>
    <t>02.08.2006</t>
  </si>
  <si>
    <t>03.08.2006</t>
  </si>
  <si>
    <t>04.08.2006</t>
  </si>
  <si>
    <t>07.08.2006</t>
  </si>
  <si>
    <t>08.08.2006</t>
  </si>
  <si>
    <t>09.08.2006</t>
  </si>
  <si>
    <t>10.08.2006</t>
  </si>
  <si>
    <t>11.08.2006</t>
  </si>
  <si>
    <t>14.08.2006</t>
  </si>
  <si>
    <t>15.08.2006</t>
  </si>
  <si>
    <t>16.08.2006</t>
  </si>
  <si>
    <t>17.08.2006</t>
  </si>
  <si>
    <t>18.08.2006</t>
  </si>
  <si>
    <t>21.08.2006</t>
  </si>
  <si>
    <t>22.08.2006</t>
  </si>
  <si>
    <t>23.08.2006</t>
  </si>
  <si>
    <t>24.08.2006</t>
  </si>
  <si>
    <t>25.08.2006</t>
  </si>
  <si>
    <t>28.08.2006</t>
  </si>
  <si>
    <t>29.08.2006</t>
  </si>
  <si>
    <t>30.08.2006</t>
  </si>
  <si>
    <t>31.08.2006</t>
  </si>
  <si>
    <t>01.09.2006</t>
  </si>
  <si>
    <t>05.09.2006</t>
  </si>
  <si>
    <t>06.09.2006</t>
  </si>
  <si>
    <t>07.09.2006</t>
  </si>
  <si>
    <t>08.09.2006</t>
  </si>
  <si>
    <t>11.09.2006</t>
  </si>
  <si>
    <t>12.09.2006</t>
  </si>
  <si>
    <t>13.09.2006</t>
  </si>
  <si>
    <t>14.09.2006</t>
  </si>
  <si>
    <t>15.09.2006</t>
  </si>
  <si>
    <t>18.09.2006</t>
  </si>
  <si>
    <t>19.09.2006</t>
  </si>
  <si>
    <t>20.09.2006</t>
  </si>
  <si>
    <t>21.09.2006</t>
  </si>
  <si>
    <t>22.09.2006</t>
  </si>
  <si>
    <t>25.09.2006</t>
  </si>
  <si>
    <t>26.09.2006</t>
  </si>
  <si>
    <t>27.09.2006</t>
  </si>
  <si>
    <t>28.09.2006</t>
  </si>
  <si>
    <t>29.09.2006</t>
  </si>
  <si>
    <t>02.10.2006</t>
  </si>
  <si>
    <t>03.10.2006</t>
  </si>
  <si>
    <t>04.10.2006</t>
  </si>
  <si>
    <t>05.10.2006</t>
  </si>
  <si>
    <t>06.10.2006</t>
  </si>
  <si>
    <t>09.10.2006</t>
  </si>
  <si>
    <t>10.10.2006</t>
  </si>
  <si>
    <t>11.10.2006</t>
  </si>
  <si>
    <t>12.10.2006</t>
  </si>
  <si>
    <t>13.10.2006</t>
  </si>
  <si>
    <t>16.10.2006</t>
  </si>
  <si>
    <t>17.10.2006</t>
  </si>
  <si>
    <t>18.10.2006</t>
  </si>
  <si>
    <t>19.10.2006</t>
  </si>
  <si>
    <t>20.10.2006</t>
  </si>
  <si>
    <t>23.10.2006</t>
  </si>
  <si>
    <t>24.10.2006</t>
  </si>
  <si>
    <t>25.10.2006</t>
  </si>
  <si>
    <t>26.10.2006</t>
  </si>
  <si>
    <t>27.10.2006</t>
  </si>
  <si>
    <t>30.10.2006</t>
  </si>
  <si>
    <t>31.10.2006</t>
  </si>
  <si>
    <t>01.11.2006</t>
  </si>
  <si>
    <t>02.11.2006</t>
  </si>
  <si>
    <t>03.11.2006</t>
  </si>
  <si>
    <t>06.11.2006</t>
  </si>
  <si>
    <t>07.11.2006</t>
  </si>
  <si>
    <t>08.11.2006</t>
  </si>
  <si>
    <t>09.11.2006</t>
  </si>
  <si>
    <t>10.11.2006</t>
  </si>
  <si>
    <t>13.11.2006</t>
  </si>
  <si>
    <t>14.11.2006</t>
  </si>
  <si>
    <t>15.11.2006</t>
  </si>
  <si>
    <t>16.11.2006</t>
  </si>
  <si>
    <t>17.11.2006</t>
  </si>
  <si>
    <t>20.11.2006</t>
  </si>
  <si>
    <t>21.11.2006</t>
  </si>
  <si>
    <t>22.11.2006</t>
  </si>
  <si>
    <t>27.11.2006</t>
  </si>
  <si>
    <t>28.11.2006</t>
  </si>
  <si>
    <t>29.11.2006</t>
  </si>
  <si>
    <t>30.11.2006</t>
  </si>
  <si>
    <t>01.12.2006</t>
  </si>
  <si>
    <t>04.12.2006</t>
  </si>
  <si>
    <t>05.12.2006</t>
  </si>
  <si>
    <t>06.12.2006</t>
  </si>
  <si>
    <t>07.12.2006</t>
  </si>
  <si>
    <t>08.12.2006</t>
  </si>
  <si>
    <t>11.12.2006</t>
  </si>
  <si>
    <t>12.12.2006</t>
  </si>
  <si>
    <t>13.12.2006</t>
  </si>
  <si>
    <t>14.12.2006</t>
  </si>
  <si>
    <t>15.12.2006</t>
  </si>
  <si>
    <t>18.12.2006</t>
  </si>
  <si>
    <t>19.12.2006</t>
  </si>
  <si>
    <t>20.12.2006</t>
  </si>
  <si>
    <t>21.12.2006</t>
  </si>
  <si>
    <t>22.12.2006</t>
  </si>
  <si>
    <t>26.12.2006</t>
  </si>
  <si>
    <t>27.12.2006</t>
  </si>
  <si>
    <t>28.12.2006</t>
  </si>
  <si>
    <t>29.12.2006</t>
  </si>
  <si>
    <t>03.01.2007</t>
  </si>
  <si>
    <t>04.01.2007</t>
  </si>
  <si>
    <t>05.01.2007</t>
  </si>
  <si>
    <t>08.01.2007</t>
  </si>
  <si>
    <t>09.01.2007</t>
  </si>
  <si>
    <t>10.01.2007</t>
  </si>
  <si>
    <t>11.01.2007</t>
  </si>
  <si>
    <t>12.01.2007</t>
  </si>
  <si>
    <t>16.01.2007</t>
  </si>
  <si>
    <t>17.01.2007</t>
  </si>
  <si>
    <t>18.01.2007</t>
  </si>
  <si>
    <t>19.01.2007</t>
  </si>
  <si>
    <t>22.01.2007</t>
  </si>
  <si>
    <t>23.01.2007</t>
  </si>
  <si>
    <t>24.01.2007</t>
  </si>
  <si>
    <t>25.01.2007</t>
  </si>
  <si>
    <t>26.01.2007</t>
  </si>
  <si>
    <t>29.01.2007</t>
  </si>
  <si>
    <t>30.01.2007</t>
  </si>
  <si>
    <t>31.01.2007</t>
  </si>
  <si>
    <t>01.02.2007</t>
  </si>
  <si>
    <t>02.02.2007</t>
  </si>
  <si>
    <t>05.02.2007</t>
  </si>
  <si>
    <t>06.02.2007</t>
  </si>
  <si>
    <t>07.02.2007</t>
  </si>
  <si>
    <t>08.02.2007</t>
  </si>
  <si>
    <t>09.02.2007</t>
  </si>
  <si>
    <t>12.02.2007</t>
  </si>
  <si>
    <t>13.02.2007</t>
  </si>
  <si>
    <t>14.02.2007</t>
  </si>
  <si>
    <t>15.02.2007</t>
  </si>
  <si>
    <t>16.02.2007</t>
  </si>
  <si>
    <t>20.02.2007</t>
  </si>
  <si>
    <t>21.02.2007</t>
  </si>
  <si>
    <t>22.02.2007</t>
  </si>
  <si>
    <t>23.02.2007</t>
  </si>
  <si>
    <t>26.02.2007</t>
  </si>
  <si>
    <t>27.02.2007</t>
  </si>
  <si>
    <t>28.02.2007</t>
  </si>
  <si>
    <t>01.03.2007</t>
  </si>
  <si>
    <t>02.03.2007</t>
  </si>
  <si>
    <t>05.03.2007</t>
  </si>
  <si>
    <t>06.03.2007</t>
  </si>
  <si>
    <t>07.03.2007</t>
  </si>
  <si>
    <t>08.03.2007</t>
  </si>
  <si>
    <t>09.03.2007</t>
  </si>
  <si>
    <t>12.03.2007</t>
  </si>
  <si>
    <t>13.03.2007</t>
  </si>
  <si>
    <t>14.03.2007</t>
  </si>
  <si>
    <t>15.03.2007</t>
  </si>
  <si>
    <t>16.03.2007</t>
  </si>
  <si>
    <t>19.03.2007</t>
  </si>
  <si>
    <t>20.03.2007</t>
  </si>
  <si>
    <t>21.03.2007</t>
  </si>
  <si>
    <t>22.03.2007</t>
  </si>
  <si>
    <t>23.03.2007</t>
  </si>
  <si>
    <t>26.03.2007</t>
  </si>
  <si>
    <t>27.03.2007</t>
  </si>
  <si>
    <t>28.03.2007</t>
  </si>
  <si>
    <t>29.03.2007</t>
  </si>
  <si>
    <t>30.03.2007</t>
  </si>
  <si>
    <t>02.04.2007</t>
  </si>
  <si>
    <t>03.04.2007</t>
  </si>
  <si>
    <t>04.04.2007</t>
  </si>
  <si>
    <t>05.04.2007</t>
  </si>
  <si>
    <t>09.04.2007</t>
  </si>
  <si>
    <t>10.04.2007</t>
  </si>
  <si>
    <t>11.04.2007</t>
  </si>
  <si>
    <t>12.04.2007</t>
  </si>
  <si>
    <t>13.04.2007</t>
  </si>
  <si>
    <t>16.04.2007</t>
  </si>
  <si>
    <t>17.04.2007</t>
  </si>
  <si>
    <t>18.04.2007</t>
  </si>
  <si>
    <t>19.04.2007</t>
  </si>
  <si>
    <t>20.04.2007</t>
  </si>
  <si>
    <t>23.04.2007</t>
  </si>
  <si>
    <t>24.04.2007</t>
  </si>
  <si>
    <t>25.04.2007</t>
  </si>
  <si>
    <t>26.04.2007</t>
  </si>
  <si>
    <t>27.04.2007</t>
  </si>
  <si>
    <t>30.04.2007</t>
  </si>
  <si>
    <t>01.05.2007</t>
  </si>
  <si>
    <t>02.05.2007</t>
  </si>
  <si>
    <t>03.05.2007</t>
  </si>
  <si>
    <t>04.05.2007</t>
  </si>
  <si>
    <t>07.05.2007</t>
  </si>
  <si>
    <t>08.05.2007</t>
  </si>
  <si>
    <t>09.05.2007</t>
  </si>
  <si>
    <t>10.05.2007</t>
  </si>
  <si>
    <t>11.05.2007</t>
  </si>
  <si>
    <t>14.05.2007</t>
  </si>
  <si>
    <t>15.05.2007</t>
  </si>
  <si>
    <t>16.05.2007</t>
  </si>
  <si>
    <t>17.05.2007</t>
  </si>
  <si>
    <t>18.05.2007</t>
  </si>
  <si>
    <t>21.05.2007</t>
  </si>
  <si>
    <t>22.05.2007</t>
  </si>
  <si>
    <t>23.05.2007</t>
  </si>
  <si>
    <t>24.05.2007</t>
  </si>
  <si>
    <t>25.05.2007</t>
  </si>
  <si>
    <t>29.05.2007</t>
  </si>
  <si>
    <t>30.05.2007</t>
  </si>
  <si>
    <t>31.05.2007</t>
  </si>
  <si>
    <t>01.06.2007</t>
  </si>
  <si>
    <t>04.06.2007</t>
  </si>
  <si>
    <t>05.06.2007</t>
  </si>
  <si>
    <t>06.06.2007</t>
  </si>
  <si>
    <t>07.06.2007</t>
  </si>
  <si>
    <t>08.06.2007</t>
  </si>
  <si>
    <t>11.06.2007</t>
  </si>
  <si>
    <t>12.06.2007</t>
  </si>
  <si>
    <t>13.06.2007</t>
  </si>
  <si>
    <t>14.06.2007</t>
  </si>
  <si>
    <t>15.06.2007</t>
  </si>
  <si>
    <t>18.06.2007</t>
  </si>
  <si>
    <t>19.06.2007</t>
  </si>
  <si>
    <t>20.06.2007</t>
  </si>
  <si>
    <t>21.06.2007</t>
  </si>
  <si>
    <t>22.06.2007</t>
  </si>
  <si>
    <t>25.06.2007</t>
  </si>
  <si>
    <t>26.06.2007</t>
  </si>
  <si>
    <t>27.06.2007</t>
  </si>
  <si>
    <t>28.06.2007</t>
  </si>
  <si>
    <t>29.06.2007</t>
  </si>
  <si>
    <t>02.07.2007</t>
  </si>
  <si>
    <t>03.07.2007</t>
  </si>
  <si>
    <t>05.07.2007</t>
  </si>
  <si>
    <t>06.07.2007</t>
  </si>
  <si>
    <t>09.07.2007</t>
  </si>
  <si>
    <t>10.07.2007</t>
  </si>
  <si>
    <t>11.07.2007</t>
  </si>
  <si>
    <t>12.07.2007</t>
  </si>
  <si>
    <t>13.07.2007</t>
  </si>
  <si>
    <t>16.07.2007</t>
  </si>
  <si>
    <t>17.07.2007</t>
  </si>
  <si>
    <t>18.07.2007</t>
  </si>
  <si>
    <t>19.07.2007</t>
  </si>
  <si>
    <t>20.07.2007</t>
  </si>
  <si>
    <t>23.07.2007</t>
  </si>
  <si>
    <t>24.07.2007</t>
  </si>
  <si>
    <t>25.07.2007</t>
  </si>
  <si>
    <t>26.07.2007</t>
  </si>
  <si>
    <t>27.07.2007</t>
  </si>
  <si>
    <t>30.07.2007</t>
  </si>
  <si>
    <t>31.07.2007</t>
  </si>
  <si>
    <t>01.08.2007</t>
  </si>
  <si>
    <t>02.08.2007</t>
  </si>
  <si>
    <t>03.08.2007</t>
  </si>
  <si>
    <t>06.08.2007</t>
  </si>
  <si>
    <t>07.08.2007</t>
  </si>
  <si>
    <t>08.08.2007</t>
  </si>
  <si>
    <t>09.08.2007</t>
  </si>
  <si>
    <t>10.08.2007</t>
  </si>
  <si>
    <t>13.08.2007</t>
  </si>
  <si>
    <t>14.08.2007</t>
  </si>
  <si>
    <t>15.08.2007</t>
  </si>
  <si>
    <t>16.08.2007</t>
  </si>
  <si>
    <t>17.08.2007</t>
  </si>
  <si>
    <t>20.08.2007</t>
  </si>
  <si>
    <t>21.08.2007</t>
  </si>
  <si>
    <t>22.08.2007</t>
  </si>
  <si>
    <t>23.08.2007</t>
  </si>
  <si>
    <t>24.08.2007</t>
  </si>
  <si>
    <t>27.08.2007</t>
  </si>
  <si>
    <t>28.08.2007</t>
  </si>
  <si>
    <t>29.08.2007</t>
  </si>
  <si>
    <t>30.08.2007</t>
  </si>
  <si>
    <t>31.08.2007</t>
  </si>
  <si>
    <t>04.09.2007</t>
  </si>
  <si>
    <t>05.09.2007</t>
  </si>
  <si>
    <t>06.09.2007</t>
  </si>
  <si>
    <t>07.09.2007</t>
  </si>
  <si>
    <t>10.09.2007</t>
  </si>
  <si>
    <t>11.09.2007</t>
  </si>
  <si>
    <t>12.09.2007</t>
  </si>
  <si>
    <t>13.09.2007</t>
  </si>
  <si>
    <t>14.09.2007</t>
  </si>
  <si>
    <t>17.09.2007</t>
  </si>
  <si>
    <t>18.09.2007</t>
  </si>
  <si>
    <t>19.09.2007</t>
  </si>
  <si>
    <t>20.09.2007</t>
  </si>
  <si>
    <t>21.09.2007</t>
  </si>
  <si>
    <t>24.09.2007</t>
  </si>
  <si>
    <t>25.09.2007</t>
  </si>
  <si>
    <t>26.09.2007</t>
  </si>
  <si>
    <t>27.09.2007</t>
  </si>
  <si>
    <t>28.09.2007</t>
  </si>
  <si>
    <t>01.10.2007</t>
  </si>
  <si>
    <t>02.10.2007</t>
  </si>
  <si>
    <t>03.10.2007</t>
  </si>
  <si>
    <t>04.10.2007</t>
  </si>
  <si>
    <t>05.10.2007</t>
  </si>
  <si>
    <t>09.10.2007</t>
  </si>
  <si>
    <t>10.10.2007</t>
  </si>
  <si>
    <t>11.10.2007</t>
  </si>
  <si>
    <t>12.10.2007</t>
  </si>
  <si>
    <t>15.10.2007</t>
  </si>
  <si>
    <t>16.10.2007</t>
  </si>
  <si>
    <t>17.10.2007</t>
  </si>
  <si>
    <t>18.10.2007</t>
  </si>
  <si>
    <t>19.10.2007</t>
  </si>
  <si>
    <t>22.10.2007</t>
  </si>
  <si>
    <t>23.10.2007</t>
  </si>
  <si>
    <t>24.10.2007</t>
  </si>
  <si>
    <t>25.10.2007</t>
  </si>
  <si>
    <t>26.10.2007</t>
  </si>
  <si>
    <t>29.10.2007</t>
  </si>
  <si>
    <t>30.10.2007</t>
  </si>
  <si>
    <t>31.10.2007</t>
  </si>
  <si>
    <t>01.11.2007</t>
  </si>
  <si>
    <t>02.11.2007</t>
  </si>
  <si>
    <t>05.11.2007</t>
  </si>
  <si>
    <t>06.11.2007</t>
  </si>
  <si>
    <t>07.11.2007</t>
  </si>
  <si>
    <t>08.11.2007</t>
  </si>
  <si>
    <t>09.11.2007</t>
  </si>
  <si>
    <t>13.11.2007</t>
  </si>
  <si>
    <t>14.11.2007</t>
  </si>
  <si>
    <t>15.11.2007</t>
  </si>
  <si>
    <t>16.11.2007</t>
  </si>
  <si>
    <t>19.11.2007</t>
  </si>
  <si>
    <t>20.11.2007</t>
  </si>
  <si>
    <t>21.11.2007</t>
  </si>
  <si>
    <t>26.11.2007</t>
  </si>
  <si>
    <t>27.11.2007</t>
  </si>
  <si>
    <t>28.11.2007</t>
  </si>
  <si>
    <t>29.11.2007</t>
  </si>
  <si>
    <t>30.11.2007</t>
  </si>
  <si>
    <t>03.12.2007</t>
  </si>
  <si>
    <t>04.12.2007</t>
  </si>
  <si>
    <t>05.12.2007</t>
  </si>
  <si>
    <t>06.12.2007</t>
  </si>
  <si>
    <t>07.12.2007</t>
  </si>
  <si>
    <t>10.12.2007</t>
  </si>
  <si>
    <t>11.12.2007</t>
  </si>
  <si>
    <t>12.12.2007</t>
  </si>
  <si>
    <t>13.12.2007</t>
  </si>
  <si>
    <t>14.12.2007</t>
  </si>
  <si>
    <t>17.12.2007</t>
  </si>
  <si>
    <t>18.12.2007</t>
  </si>
  <si>
    <t>19.12.2007</t>
  </si>
  <si>
    <t>20.12.2007</t>
  </si>
  <si>
    <t>21.12.2007</t>
  </si>
  <si>
    <t>26.12.2007</t>
  </si>
  <si>
    <t>27.12.2007</t>
  </si>
  <si>
    <t>28.12.2007</t>
  </si>
  <si>
    <t>31.12.2007</t>
  </si>
  <si>
    <t>02.01.2008</t>
  </si>
  <si>
    <t>03.01.2008</t>
  </si>
  <si>
    <t>04.01.2008</t>
  </si>
  <si>
    <t>07.01.2008</t>
  </si>
  <si>
    <t>08.01.2008</t>
  </si>
  <si>
    <t>09.01.2008</t>
  </si>
  <si>
    <t>10.01.2008</t>
  </si>
  <si>
    <t>11.01.2008</t>
  </si>
  <si>
    <t>14.01.2008</t>
  </si>
  <si>
    <t>15.01.2008</t>
  </si>
  <si>
    <t>16.01.2008</t>
  </si>
  <si>
    <t>17.01.2008</t>
  </si>
  <si>
    <t>18.01.2008</t>
  </si>
  <si>
    <t>22.01.2008</t>
  </si>
  <si>
    <t>23.01.2008</t>
  </si>
  <si>
    <t>24.01.2008</t>
  </si>
  <si>
    <t>25.01.2008</t>
  </si>
  <si>
    <t>28.01.2008</t>
  </si>
  <si>
    <t>29.01.2008</t>
  </si>
  <si>
    <t>30.01.2008</t>
  </si>
  <si>
    <t>31.01.2008</t>
  </si>
  <si>
    <t>01.02.2008</t>
  </si>
  <si>
    <t>04.02.2008</t>
  </si>
  <si>
    <t>05.02.2008</t>
  </si>
  <si>
    <t>06.02.2008</t>
  </si>
  <si>
    <t>07.02.2008</t>
  </si>
  <si>
    <t>08.02.2008</t>
  </si>
  <si>
    <t>11.02.2008</t>
  </si>
  <si>
    <t>12.02.2008</t>
  </si>
  <si>
    <t>13.02.2008</t>
  </si>
  <si>
    <t>14.02.2008</t>
  </si>
  <si>
    <t>15.02.2008</t>
  </si>
  <si>
    <t>19.02.2008</t>
  </si>
  <si>
    <t>20.02.2008</t>
  </si>
  <si>
    <t>21.02.2008</t>
  </si>
  <si>
    <t>22.02.2008</t>
  </si>
  <si>
    <t>25.02.2008</t>
  </si>
  <si>
    <t>26.02.2008</t>
  </si>
  <si>
    <t>27.02.2008</t>
  </si>
  <si>
    <t>28.02.2008</t>
  </si>
  <si>
    <t>29.02.2008</t>
  </si>
  <si>
    <t>03.03.2008</t>
  </si>
  <si>
    <t>04.03.2008</t>
  </si>
  <si>
    <t>05.03.2008</t>
  </si>
  <si>
    <t>06.03.2008</t>
  </si>
  <si>
    <t>07.03.2008</t>
  </si>
  <si>
    <t>10.03.2008</t>
  </si>
  <si>
    <t>11.03.2008</t>
  </si>
  <si>
    <t>12.03.2008</t>
  </si>
  <si>
    <t>13.03.2008</t>
  </si>
  <si>
    <t>14.03.2008</t>
  </si>
  <si>
    <t>17.03.2008</t>
  </si>
  <si>
    <t>18.03.2008</t>
  </si>
  <si>
    <t>19.03.2008</t>
  </si>
  <si>
    <t>20.03.2008</t>
  </si>
  <si>
    <t>24.03.2008</t>
  </si>
  <si>
    <t>25.03.2008</t>
  </si>
  <si>
    <t>26.03.2008</t>
  </si>
  <si>
    <t>27.03.2008</t>
  </si>
  <si>
    <t>28.03.2008</t>
  </si>
  <si>
    <t>31.03.2008</t>
  </si>
  <si>
    <t>01.04.2008</t>
  </si>
  <si>
    <t>02.04.2008</t>
  </si>
  <si>
    <t>03.04.2008</t>
  </si>
  <si>
    <t>04.04.2008</t>
  </si>
  <si>
    <t>07.04.2008</t>
  </si>
  <si>
    <t>08.04.2008</t>
  </si>
  <si>
    <t>09.04.2008</t>
  </si>
  <si>
    <t>10.04.2008</t>
  </si>
  <si>
    <t>11.04.2008</t>
  </si>
  <si>
    <t>14.04.2008</t>
  </si>
  <si>
    <t>15.04.2008</t>
  </si>
  <si>
    <t>16.04.2008</t>
  </si>
  <si>
    <t>17.04.2008</t>
  </si>
  <si>
    <t>18.04.2008</t>
  </si>
  <si>
    <t>21.04.2008</t>
  </si>
  <si>
    <t>22.04.2008</t>
  </si>
  <si>
    <t>23.04.2008</t>
  </si>
  <si>
    <t>24.04.2008</t>
  </si>
  <si>
    <t>25.04.2008</t>
  </si>
  <si>
    <t>28.04.2008</t>
  </si>
  <si>
    <t>29.04.2008</t>
  </si>
  <si>
    <t>30.04.2008</t>
  </si>
  <si>
    <t>01.05.2008</t>
  </si>
  <si>
    <t>02.05.2008</t>
  </si>
  <si>
    <t>05.05.2008</t>
  </si>
  <si>
    <t>06.05.2008</t>
  </si>
  <si>
    <t>07.05.2008</t>
  </si>
  <si>
    <t>08.05.2008</t>
  </si>
  <si>
    <t>09.05.2008</t>
  </si>
  <si>
    <t>12.05.2008</t>
  </si>
  <si>
    <t>13.05.2008</t>
  </si>
  <si>
    <t>14.05.2008</t>
  </si>
  <si>
    <t>15.05.2008</t>
  </si>
  <si>
    <t>16.05.2008</t>
  </si>
  <si>
    <t>19.05.2008</t>
  </si>
  <si>
    <t>20.05.2008</t>
  </si>
  <si>
    <t>21.05.2008</t>
  </si>
  <si>
    <t>22.05.2008</t>
  </si>
  <si>
    <t>23.05.2008</t>
  </si>
  <si>
    <t>27.05.2008</t>
  </si>
  <si>
    <t>28.05.2008</t>
  </si>
  <si>
    <t>29.05.2008</t>
  </si>
  <si>
    <t>30.05.2008</t>
  </si>
  <si>
    <t>02.06.2008</t>
  </si>
  <si>
    <t>03.06.2008</t>
  </si>
  <si>
    <t>04.06.2008</t>
  </si>
  <si>
    <t>05.06.2008</t>
  </si>
  <si>
    <t>06.06.2008</t>
  </si>
  <si>
    <t>09.06.2008</t>
  </si>
  <si>
    <t>10.06.2008</t>
  </si>
  <si>
    <t>11.06.2008</t>
  </si>
  <si>
    <t>12.06.2008</t>
  </si>
  <si>
    <t>13.06.2008</t>
  </si>
  <si>
    <t>16.06.2008</t>
  </si>
  <si>
    <t>17.06.2008</t>
  </si>
  <si>
    <t>18.06.2008</t>
  </si>
  <si>
    <t>19.06.2008</t>
  </si>
  <si>
    <t>20.06.2008</t>
  </si>
  <si>
    <t>23.06.2008</t>
  </si>
  <si>
    <t>24.06.2008</t>
  </si>
  <si>
    <t>25.06.2008</t>
  </si>
  <si>
    <t>26.06.2008</t>
  </si>
  <si>
    <t>27.06.2008</t>
  </si>
  <si>
    <t>30.06.2008</t>
  </si>
  <si>
    <t>01.07.2008</t>
  </si>
  <si>
    <t>02.07.2008</t>
  </si>
  <si>
    <t>03.07.2008</t>
  </si>
  <si>
    <t>07.07.2008</t>
  </si>
  <si>
    <t>08.07.2008</t>
  </si>
  <si>
    <t>09.07.2008</t>
  </si>
  <si>
    <t>10.07.2008</t>
  </si>
  <si>
    <t>11.07.2008</t>
  </si>
  <si>
    <t>14.07.2008</t>
  </si>
  <si>
    <t>15.07.2008</t>
  </si>
  <si>
    <t>16.07.2008</t>
  </si>
  <si>
    <t>17.07.2008</t>
  </si>
  <si>
    <t>18.07.2008</t>
  </si>
  <si>
    <t>21.07.2008</t>
  </si>
  <si>
    <t>22.07.2008</t>
  </si>
  <si>
    <t>23.07.2008</t>
  </si>
  <si>
    <t>24.07.2008</t>
  </si>
  <si>
    <t>25.07.2008</t>
  </si>
  <si>
    <t>28.07.2008</t>
  </si>
  <si>
    <t>29.07.2008</t>
  </si>
  <si>
    <t>30.07.2008</t>
  </si>
  <si>
    <t>31.07.2008</t>
  </si>
  <si>
    <t>01.08.2008</t>
  </si>
  <si>
    <t>04.08.2008</t>
  </si>
  <si>
    <t>05.08.2008</t>
  </si>
  <si>
    <t>06.08.2008</t>
  </si>
  <si>
    <t>07.08.2008</t>
  </si>
  <si>
    <t>08.08.2008</t>
  </si>
  <si>
    <t>11.08.2008</t>
  </si>
  <si>
    <t>12.08.2008</t>
  </si>
  <si>
    <t>13.08.2008</t>
  </si>
  <si>
    <t>14.08.2008</t>
  </si>
  <si>
    <t>15.08.2008</t>
  </si>
  <si>
    <t>18.08.2008</t>
  </si>
  <si>
    <t>19.08.2008</t>
  </si>
  <si>
    <t>20.08.2008</t>
  </si>
  <si>
    <t>21.08.2008</t>
  </si>
  <si>
    <t>22.08.2008</t>
  </si>
  <si>
    <t>25.08.2008</t>
  </si>
  <si>
    <t>26.08.2008</t>
  </si>
  <si>
    <t>27.08.2008</t>
  </si>
  <si>
    <t>28.08.2008</t>
  </si>
  <si>
    <t>29.08.2008</t>
  </si>
  <si>
    <t>02.09.2008</t>
  </si>
  <si>
    <t>03.09.2008</t>
  </si>
  <si>
    <t>04.09.2008</t>
  </si>
  <si>
    <t>05.09.2008</t>
  </si>
  <si>
    <t>08.09.2008</t>
  </si>
  <si>
    <t>09.09.2008</t>
  </si>
  <si>
    <t>10.09.2008</t>
  </si>
  <si>
    <t>11.09.2008</t>
  </si>
  <si>
    <t>12.09.2008</t>
  </si>
  <si>
    <t>15.09.2008</t>
  </si>
  <si>
    <t>16.09.2008</t>
  </si>
  <si>
    <t>17.09.2008</t>
  </si>
  <si>
    <t>18.09.2008</t>
  </si>
  <si>
    <t>19.09.2008</t>
  </si>
  <si>
    <t>22.09.2008</t>
  </si>
  <si>
    <t>23.09.2008</t>
  </si>
  <si>
    <t>24.09.2008</t>
  </si>
  <si>
    <t>25.09.2008</t>
  </si>
  <si>
    <t>26.09.2008</t>
  </si>
  <si>
    <t>29.09.2008</t>
  </si>
  <si>
    <t>30.09.2008</t>
  </si>
  <si>
    <t>01.10.2008</t>
  </si>
  <si>
    <t>02.10.2008</t>
  </si>
  <si>
    <t>03.10.2008</t>
  </si>
  <si>
    <t>06.10.2008</t>
  </si>
  <si>
    <t>07.10.2008</t>
  </si>
  <si>
    <t>08.10.2008</t>
  </si>
  <si>
    <t>09.10.2008</t>
  </si>
  <si>
    <t>10.10.2008</t>
  </si>
  <si>
    <t>14.10.2008</t>
  </si>
  <si>
    <t>15.10.2008</t>
  </si>
  <si>
    <t>16.10.2008</t>
  </si>
  <si>
    <t>17.10.2008</t>
  </si>
  <si>
    <t>20.10.2008</t>
  </si>
  <si>
    <t>21.10.2008</t>
  </si>
  <si>
    <t>22.10.2008</t>
  </si>
  <si>
    <t>23.10.2008</t>
  </si>
  <si>
    <t>24.10.2008</t>
  </si>
  <si>
    <t>27.10.2008</t>
  </si>
  <si>
    <t>28.10.2008</t>
  </si>
  <si>
    <t>29.10.2008</t>
  </si>
  <si>
    <t>30.10.2008</t>
  </si>
  <si>
    <t>31.10.2008</t>
  </si>
  <si>
    <t>03.11.2008</t>
  </si>
  <si>
    <t>04.11.2008</t>
  </si>
  <si>
    <t>05.11.2008</t>
  </si>
  <si>
    <t>06.11.2008</t>
  </si>
  <si>
    <t>07.11.2008</t>
  </si>
  <si>
    <t>10.11.2008</t>
  </si>
  <si>
    <t>12.11.2008</t>
  </si>
  <si>
    <t>13.11.2008</t>
  </si>
  <si>
    <t>14.11.2008</t>
  </si>
  <si>
    <t>17.11.2008</t>
  </si>
  <si>
    <t>18.11.2008</t>
  </si>
  <si>
    <t>19.11.2008</t>
  </si>
  <si>
    <t>20.11.2008</t>
  </si>
  <si>
    <t>21.11.2008</t>
  </si>
  <si>
    <t>24.11.2008</t>
  </si>
  <si>
    <t>25.11.2008</t>
  </si>
  <si>
    <t>26.11.2008</t>
  </si>
  <si>
    <t>28.11.2008</t>
  </si>
  <si>
    <t>01.12.2008</t>
  </si>
  <si>
    <t>02.12.2008</t>
  </si>
  <si>
    <t>03.12.2008</t>
  </si>
  <si>
    <t>04.12.2008</t>
  </si>
  <si>
    <t>05.12.2008</t>
  </si>
  <si>
    <t>08.12.2008</t>
  </si>
  <si>
    <t>09.12.2008</t>
  </si>
  <si>
    <t>10.12.2008</t>
  </si>
  <si>
    <t>11.12.2008</t>
  </si>
  <si>
    <t>12.12.2008</t>
  </si>
  <si>
    <t>15.12.2008</t>
  </si>
  <si>
    <t>16.12.2008</t>
  </si>
  <si>
    <t>17.12.2008</t>
  </si>
  <si>
    <t>18.12.2008</t>
  </si>
  <si>
    <t>19.12.2008</t>
  </si>
  <si>
    <t>22.12.2008</t>
  </si>
  <si>
    <t>23.12.2008</t>
  </si>
  <si>
    <t>24.12.2008</t>
  </si>
  <si>
    <t>26.12.2008</t>
  </si>
  <si>
    <t>29.12.2008</t>
  </si>
  <si>
    <t>30.12.2008</t>
  </si>
  <si>
    <t>31.12.2008</t>
  </si>
  <si>
    <t>02.01.2009</t>
  </si>
  <si>
    <t>05.01.2009</t>
  </si>
  <si>
    <t>06.01.2009</t>
  </si>
  <si>
    <t>07.01.2009</t>
  </si>
  <si>
    <t>08.01.2009</t>
  </si>
  <si>
    <t>09.01.2009</t>
  </si>
  <si>
    <t>12.01.2009</t>
  </si>
  <si>
    <t>13.01.2009</t>
  </si>
  <si>
    <t>14.01.2009</t>
  </si>
  <si>
    <t>15.01.2009</t>
  </si>
  <si>
    <t>16.01.2009</t>
  </si>
  <si>
    <t>20.01.2009</t>
  </si>
  <si>
    <t>21.01.2009</t>
  </si>
  <si>
    <t>22.01.2009</t>
  </si>
  <si>
    <t>23.01.2009</t>
  </si>
  <si>
    <t>26.01.2009</t>
  </si>
  <si>
    <t>27.01.2009</t>
  </si>
  <si>
    <t>28.01.2009</t>
  </si>
  <si>
    <t>29.01.2009</t>
  </si>
  <si>
    <t>30.01.2009</t>
  </si>
  <si>
    <t>02.02.2009</t>
  </si>
  <si>
    <t>03.02.2009</t>
  </si>
  <si>
    <t>04.02.2009</t>
  </si>
  <si>
    <t>05.02.2009</t>
  </si>
  <si>
    <t>06.02.2009</t>
  </si>
  <si>
    <t>09.02.2009</t>
  </si>
  <si>
    <t>10.02.2009</t>
  </si>
  <si>
    <t>11.02.2009</t>
  </si>
  <si>
    <t>12.02.2009</t>
  </si>
  <si>
    <t>13.02.2009</t>
  </si>
  <si>
    <t>17.02.2009</t>
  </si>
  <si>
    <t>18.02.2009</t>
  </si>
  <si>
    <t>19.02.2009</t>
  </si>
  <si>
    <t>20.02.2009</t>
  </si>
  <si>
    <t>23.02.2009</t>
  </si>
  <si>
    <t>24.02.2009</t>
  </si>
  <si>
    <t>25.02.2009</t>
  </si>
  <si>
    <t>26.02.2009</t>
  </si>
  <si>
    <t>27.02.2009</t>
  </si>
  <si>
    <t>02.03.2009</t>
  </si>
  <si>
    <t>03.03.2009</t>
  </si>
  <si>
    <t>04.03.2009</t>
  </si>
  <si>
    <t>05.03.2009</t>
  </si>
  <si>
    <t>06.03.2009</t>
  </si>
  <si>
    <t>09.03.2009</t>
  </si>
  <si>
    <t>10.03.2009</t>
  </si>
  <si>
    <t>11.03.2009</t>
  </si>
  <si>
    <t>12.03.2009</t>
  </si>
  <si>
    <t>13.03.2009</t>
  </si>
  <si>
    <t>16.03.2009</t>
  </si>
  <si>
    <t>17.03.2009</t>
  </si>
  <si>
    <t>18.03.2009</t>
  </si>
  <si>
    <t>19.03.2009</t>
  </si>
  <si>
    <t>20.03.2009</t>
  </si>
  <si>
    <t>23.03.2009</t>
  </si>
  <si>
    <t>24.03.2009</t>
  </si>
  <si>
    <t>25.03.2009</t>
  </si>
  <si>
    <t>26.03.2009</t>
  </si>
  <si>
    <t>27.03.2009</t>
  </si>
  <si>
    <t>30.03.2009</t>
  </si>
  <si>
    <t>31.03.2009</t>
  </si>
  <si>
    <t>01.04.2009</t>
  </si>
  <si>
    <t>02.04.2009</t>
  </si>
  <si>
    <t>03.04.2009</t>
  </si>
  <si>
    <t>06.04.2009</t>
  </si>
  <si>
    <t>07.04.2009</t>
  </si>
  <si>
    <t>08.04.2009</t>
  </si>
  <si>
    <t>09.04.2009</t>
  </si>
  <si>
    <t>13.04.2009</t>
  </si>
  <si>
    <t>14.04.2009</t>
  </si>
  <si>
    <t>15.04.2009</t>
  </si>
  <si>
    <t>16.04.2009</t>
  </si>
  <si>
    <t>17.04.2009</t>
  </si>
  <si>
    <t>20.04.2009</t>
  </si>
  <si>
    <t>21.04.2009</t>
  </si>
  <si>
    <t>22.04.2009</t>
  </si>
  <si>
    <t>23.04.2009</t>
  </si>
  <si>
    <t>24.04.2009</t>
  </si>
  <si>
    <t>27.04.2009</t>
  </si>
  <si>
    <t>28.04.2009</t>
  </si>
  <si>
    <t>29.04.2009</t>
  </si>
  <si>
    <t>30.04.2009</t>
  </si>
  <si>
    <t>01.05.2009</t>
  </si>
  <si>
    <t>04.05.2009</t>
  </si>
  <si>
    <t>05.05.2009</t>
  </si>
  <si>
    <t>06.05.2009</t>
  </si>
  <si>
    <t>07.05.2009</t>
  </si>
  <si>
    <t>08.05.2009</t>
  </si>
  <si>
    <t>11.05.2009</t>
  </si>
  <si>
    <t>12.05.2009</t>
  </si>
  <si>
    <t>13.05.2009</t>
  </si>
  <si>
    <t>14.05.2009</t>
  </si>
  <si>
    <t>15.05.2009</t>
  </si>
  <si>
    <t>18.05.2009</t>
  </si>
  <si>
    <t>19.05.2009</t>
  </si>
  <si>
    <t>20.05.2009</t>
  </si>
  <si>
    <t>21.05.2009</t>
  </si>
  <si>
    <t>22.05.2009</t>
  </si>
  <si>
    <t>26.05.2009</t>
  </si>
  <si>
    <t>27.05.2009</t>
  </si>
  <si>
    <t>28.05.2009</t>
  </si>
  <si>
    <t>29.05.2009</t>
  </si>
  <si>
    <t>01.06.2009</t>
  </si>
  <si>
    <t>02.06.2009</t>
  </si>
  <si>
    <t>03.06.2009</t>
  </si>
  <si>
    <t>04.06.2009</t>
  </si>
  <si>
    <t>05.06.2009</t>
  </si>
  <si>
    <t>08.06.2009</t>
  </si>
  <si>
    <t>09.06.2009</t>
  </si>
  <si>
    <t>10.06.2009</t>
  </si>
  <si>
    <t>11.06.2009</t>
  </si>
  <si>
    <t>12.06.2009</t>
  </si>
  <si>
    <t>15.06.2009</t>
  </si>
  <si>
    <t>16.06.2009</t>
  </si>
  <si>
    <t>17.06.2009</t>
  </si>
  <si>
    <t>18.06.2009</t>
  </si>
  <si>
    <t>19.06.2009</t>
  </si>
  <si>
    <t>22.06.2009</t>
  </si>
  <si>
    <t>23.06.2009</t>
  </si>
  <si>
    <t>24.06.2009</t>
  </si>
  <si>
    <t>25.06.2009</t>
  </si>
  <si>
    <t>26.06.2009</t>
  </si>
  <si>
    <t>29.06.2009</t>
  </si>
  <si>
    <t>30.06.2009</t>
  </si>
  <si>
    <t>01.07.2009</t>
  </si>
  <si>
    <t>02.07.2009</t>
  </si>
  <si>
    <t>06.07.2009</t>
  </si>
  <si>
    <t>07.07.2009</t>
  </si>
  <si>
    <t>08.07.2009</t>
  </si>
  <si>
    <t>09.07.2009</t>
  </si>
  <si>
    <t>10.07.2009</t>
  </si>
  <si>
    <t>13.07.2009</t>
  </si>
  <si>
    <t>14.07.2009</t>
  </si>
  <si>
    <t>15.07.2009</t>
  </si>
  <si>
    <t>16.07.2009</t>
  </si>
  <si>
    <t>17.07.2009</t>
  </si>
  <si>
    <t>20.07.2009</t>
  </si>
  <si>
    <t>21.07.2009</t>
  </si>
  <si>
    <t>22.07.2009</t>
  </si>
  <si>
    <t>23.07.2009</t>
  </si>
  <si>
    <t>24.07.2009</t>
  </si>
  <si>
    <t>27.07.2009</t>
  </si>
  <si>
    <t>28.07.2009</t>
  </si>
  <si>
    <t>29.07.2009</t>
  </si>
  <si>
    <t>30.07.2009</t>
  </si>
  <si>
    <t>31.07.2009</t>
  </si>
  <si>
    <t>03.08.2009</t>
  </si>
  <si>
    <t>04.08.2009</t>
  </si>
  <si>
    <t>05.08.2009</t>
  </si>
  <si>
    <t>06.08.2009</t>
  </si>
  <si>
    <t>07.08.2009</t>
  </si>
  <si>
    <t>10.08.2009</t>
  </si>
  <si>
    <t>11.08.2009</t>
  </si>
  <si>
    <t>12.08.2009</t>
  </si>
  <si>
    <t>13.08.2009</t>
  </si>
  <si>
    <t>14.08.2009</t>
  </si>
  <si>
    <t>17.08.2009</t>
  </si>
  <si>
    <t>18.08.2009</t>
  </si>
  <si>
    <t>19.08.2009</t>
  </si>
  <si>
    <t>20.08.2009</t>
  </si>
  <si>
    <t>21.08.2009</t>
  </si>
  <si>
    <t>24.08.2009</t>
  </si>
  <si>
    <t>25.08.2009</t>
  </si>
  <si>
    <t>26.08.2009</t>
  </si>
  <si>
    <t>27.08.2009</t>
  </si>
  <si>
    <t>28.08.2009</t>
  </si>
  <si>
    <t>31.08.2009</t>
  </si>
  <si>
    <t>01.09.2009</t>
  </si>
  <si>
    <t>02.09.2009</t>
  </si>
  <si>
    <t>03.09.2009</t>
  </si>
  <si>
    <t>04.09.2009</t>
  </si>
  <si>
    <t>08.09.2009</t>
  </si>
  <si>
    <t>09.09.2009</t>
  </si>
  <si>
    <t>10.09.2009</t>
  </si>
  <si>
    <t>11.09.2009</t>
  </si>
  <si>
    <t>14.09.2009</t>
  </si>
  <si>
    <t>15.09.2009</t>
  </si>
  <si>
    <t>16.09.2009</t>
  </si>
  <si>
    <t>17.09.2009</t>
  </si>
  <si>
    <t>18.09.2009</t>
  </si>
  <si>
    <t>21.09.2009</t>
  </si>
  <si>
    <t>22.09.2009</t>
  </si>
  <si>
    <t>23.09.2009</t>
  </si>
  <si>
    <t>24.09.2009</t>
  </si>
  <si>
    <t>25.09.2009</t>
  </si>
  <si>
    <t>28.09.2009</t>
  </si>
  <si>
    <t>29.09.2009</t>
  </si>
  <si>
    <t>30.09.2009</t>
  </si>
  <si>
    <t>01.10.2009</t>
  </si>
  <si>
    <t>02.10.2009</t>
  </si>
  <si>
    <t>05.10.2009</t>
  </si>
  <si>
    <t>06.10.2009</t>
  </si>
  <si>
    <t>07.10.2009</t>
  </si>
  <si>
    <t>08.10.2009</t>
  </si>
  <si>
    <t>09.10.2009</t>
  </si>
  <si>
    <t>13.10.2009</t>
  </si>
  <si>
    <t>14.10.2009</t>
  </si>
  <si>
    <t>15.10.2009</t>
  </si>
  <si>
    <t>16.10.2009</t>
  </si>
  <si>
    <t>19.10.2009</t>
  </si>
  <si>
    <t>20.10.2009</t>
  </si>
  <si>
    <t>21.10.2009</t>
  </si>
  <si>
    <t>22.10.2009</t>
  </si>
  <si>
    <t>23.10.2009</t>
  </si>
  <si>
    <t>26.10.2009</t>
  </si>
  <si>
    <t>27.10.2009</t>
  </si>
  <si>
    <t>28.10.2009</t>
  </si>
  <si>
    <t>29.10.2009</t>
  </si>
  <si>
    <t>30.10.2009</t>
  </si>
  <si>
    <t>02.11.2009</t>
  </si>
  <si>
    <t>03.11.2009</t>
  </si>
  <si>
    <t>04.11.2009</t>
  </si>
  <si>
    <t>05.11.2009</t>
  </si>
  <si>
    <t>06.11.2009</t>
  </si>
  <si>
    <t>09.11.2009</t>
  </si>
  <si>
    <t>10.11.2009</t>
  </si>
  <si>
    <t>12.11.2009</t>
  </si>
  <si>
    <t>13.11.2009</t>
  </si>
  <si>
    <t>16.11.2009</t>
  </si>
  <si>
    <t>17.11.2009</t>
  </si>
  <si>
    <t>18.11.2009</t>
  </si>
  <si>
    <t>19.11.2009</t>
  </si>
  <si>
    <t>20.11.2009</t>
  </si>
  <si>
    <t>23.11.2009</t>
  </si>
  <si>
    <t>24.11.2009</t>
  </si>
  <si>
    <t>25.11.2009</t>
  </si>
  <si>
    <t>27.11.2009</t>
  </si>
  <si>
    <t>30.11.2009</t>
  </si>
  <si>
    <t>01.12.2009</t>
  </si>
  <si>
    <t>02.12.2009</t>
  </si>
  <si>
    <t>03.12.2009</t>
  </si>
  <si>
    <t>04.12.2009</t>
  </si>
  <si>
    <t>07.12.2009</t>
  </si>
  <si>
    <t>08.12.2009</t>
  </si>
  <si>
    <t>09.12.2009</t>
  </si>
  <si>
    <t>10.12.2009</t>
  </si>
  <si>
    <t>11.12.2009</t>
  </si>
  <si>
    <t>14.12.2009</t>
  </si>
  <si>
    <t>15.12.2009</t>
  </si>
  <si>
    <t>16.12.2009</t>
  </si>
  <si>
    <t>17.12.2009</t>
  </si>
  <si>
    <t>18.12.2009</t>
  </si>
  <si>
    <t>21.12.2009</t>
  </si>
  <si>
    <t>22.12.2009</t>
  </si>
  <si>
    <t>23.12.2009</t>
  </si>
  <si>
    <t>24.12.2009</t>
  </si>
  <si>
    <t>28.12.2009</t>
  </si>
  <si>
    <t>29.12.2009</t>
  </si>
  <si>
    <t>30.12.2009</t>
  </si>
  <si>
    <t>31.12.2009</t>
  </si>
  <si>
    <t>04.01.2010</t>
  </si>
  <si>
    <t>05.01.2010</t>
  </si>
  <si>
    <t>06.01.2010</t>
  </si>
  <si>
    <t>07.01.2010</t>
  </si>
  <si>
    <t>08.01.2010</t>
  </si>
  <si>
    <t>11.01.2010</t>
  </si>
  <si>
    <t>12.01.2010</t>
  </si>
  <si>
    <t>13.01.2010</t>
  </si>
  <si>
    <t>14.01.2010</t>
  </si>
  <si>
    <t>15.01.2010</t>
  </si>
  <si>
    <t>19.01.2010</t>
  </si>
  <si>
    <t>20.01.2010</t>
  </si>
  <si>
    <t>21.01.2010</t>
  </si>
  <si>
    <t>22.01.2010</t>
  </si>
  <si>
    <t>25.01.2010</t>
  </si>
  <si>
    <t>26.01.2010</t>
  </si>
  <si>
    <t>27.01.2010</t>
  </si>
  <si>
    <t>28.01.2010</t>
  </si>
  <si>
    <t>29.01.2010</t>
  </si>
  <si>
    <t>01.02.2010</t>
  </si>
  <si>
    <t>02.02.2010</t>
  </si>
  <si>
    <t>03.02.2010</t>
  </si>
  <si>
    <t>04.02.2010</t>
  </si>
  <si>
    <t>05.02.2010</t>
  </si>
  <si>
    <t>08.02.2010</t>
  </si>
  <si>
    <t>09.02.2010</t>
  </si>
  <si>
    <t>10.02.2010</t>
  </si>
  <si>
    <t>11.02.2010</t>
  </si>
  <si>
    <t>12.02.2010</t>
  </si>
  <si>
    <t>16.02.2010</t>
  </si>
  <si>
    <t>17.02.2010</t>
  </si>
  <si>
    <t>18.02.2010</t>
  </si>
  <si>
    <t>19.02.2010</t>
  </si>
  <si>
    <t>22.02.2010</t>
  </si>
  <si>
    <t>23.02.2010</t>
  </si>
  <si>
    <t>24.02.2010</t>
  </si>
  <si>
    <t>25.02.2010</t>
  </si>
  <si>
    <t>26.02.2010</t>
  </si>
  <si>
    <t>01.03.2010</t>
  </si>
  <si>
    <t>02.03.2010</t>
  </si>
  <si>
    <t>03.03.2010</t>
  </si>
  <si>
    <t>04.03.2010</t>
  </si>
  <si>
    <t>05.03.2010</t>
  </si>
  <si>
    <t>08.03.2010</t>
  </si>
  <si>
    <t>09.03.2010</t>
  </si>
  <si>
    <t>10.03.2010</t>
  </si>
  <si>
    <t>11.03.2010</t>
  </si>
  <si>
    <t>12.03.2010</t>
  </si>
  <si>
    <t>15.03.2010</t>
  </si>
  <si>
    <t>16.03.2010</t>
  </si>
  <si>
    <t>17.03.2010</t>
  </si>
  <si>
    <t>18.03.2010</t>
  </si>
  <si>
    <t>19.03.2010</t>
  </si>
  <si>
    <t>22.03.2010</t>
  </si>
  <si>
    <t>23.03.2010</t>
  </si>
  <si>
    <t>24.03.2010</t>
  </si>
  <si>
    <t>25.03.2010</t>
  </si>
  <si>
    <t>26.03.2010</t>
  </si>
  <si>
    <t>29.03.2010</t>
  </si>
  <si>
    <t>30.03.2010</t>
  </si>
  <si>
    <t>31.03.2010</t>
  </si>
  <si>
    <t>01.04.2010</t>
  </si>
  <si>
    <t>05.04.2010</t>
  </si>
  <si>
    <t>06.04.2010</t>
  </si>
  <si>
    <t>07.04.2010</t>
  </si>
  <si>
    <t>08.04.2010</t>
  </si>
  <si>
    <t>09.04.2010</t>
  </si>
  <si>
    <t>12.04.2010</t>
  </si>
  <si>
    <t>13.04.2010</t>
  </si>
  <si>
    <t>14.04.2010</t>
  </si>
  <si>
    <t>15.04.2010</t>
  </si>
  <si>
    <t>16.04.2010</t>
  </si>
  <si>
    <t>19.04.2010</t>
  </si>
  <si>
    <t>20.04.2010</t>
  </si>
  <si>
    <t>21.04.2010</t>
  </si>
  <si>
    <t>22.04.2010</t>
  </si>
  <si>
    <t>23.04.2010</t>
  </si>
  <si>
    <t>26.04.2010</t>
  </si>
  <si>
    <t>27.04.2010</t>
  </si>
  <si>
    <t>28.04.2010</t>
  </si>
  <si>
    <t>29.04.2010</t>
  </si>
  <si>
    <t>30.04.2010</t>
  </si>
  <si>
    <t>03.05.2010</t>
  </si>
  <si>
    <t>04.05.2010</t>
  </si>
  <si>
    <t>05.05.2010</t>
  </si>
  <si>
    <t>06.05.2010</t>
  </si>
  <si>
    <t>07.05.2010</t>
  </si>
  <si>
    <t>10.05.2010</t>
  </si>
  <si>
    <t>11.05.2010</t>
  </si>
  <si>
    <t>12.05.2010</t>
  </si>
  <si>
    <t>13.05.2010</t>
  </si>
  <si>
    <t>14.05.2010</t>
  </si>
  <si>
    <t>17.05.2010</t>
  </si>
  <si>
    <t>18.05.2010</t>
  </si>
  <si>
    <t>19.05.2010</t>
  </si>
  <si>
    <t>20.05.2010</t>
  </si>
  <si>
    <t>21.05.2010</t>
  </si>
  <si>
    <t>24.05.2010</t>
  </si>
  <si>
    <t>25.05.2010</t>
  </si>
  <si>
    <t>26.05.2010</t>
  </si>
  <si>
    <t>27.05.2010</t>
  </si>
  <si>
    <t>28.05.2010</t>
  </si>
  <si>
    <t>01.06.2010</t>
  </si>
  <si>
    <t>02.06.2010</t>
  </si>
  <si>
    <t>03.06.2010</t>
  </si>
  <si>
    <t>04.06.2010</t>
  </si>
  <si>
    <t>07.06.2010</t>
  </si>
  <si>
    <t>08.06.2010</t>
  </si>
  <si>
    <t>09.06.2010</t>
  </si>
  <si>
    <t>10.06.2010</t>
  </si>
  <si>
    <t>11.06.2010</t>
  </si>
  <si>
    <t>14.06.2010</t>
  </si>
  <si>
    <t>15.06.2010</t>
  </si>
  <si>
    <t>16.06.2010</t>
  </si>
  <si>
    <t>17.06.2010</t>
  </si>
  <si>
    <t>18.06.2010</t>
  </si>
  <si>
    <t>21.06.2010</t>
  </si>
  <si>
    <t>22.06.2010</t>
  </si>
  <si>
    <t>23.06.2010</t>
  </si>
  <si>
    <t>24.06.2010</t>
  </si>
  <si>
    <t>25.06.2010</t>
  </si>
  <si>
    <t>28.06.2010</t>
  </si>
  <si>
    <t>29.06.2010</t>
  </si>
  <si>
    <t>30.06.2010</t>
  </si>
  <si>
    <t>01.07.2010</t>
  </si>
  <si>
    <t>02.07.2010</t>
  </si>
  <si>
    <t>06.07.2010</t>
  </si>
  <si>
    <t>07.07.2010</t>
  </si>
  <si>
    <t>08.07.2010</t>
  </si>
  <si>
    <t>09.07.2010</t>
  </si>
  <si>
    <t>12.07.2010</t>
  </si>
  <si>
    <t>13.07.2010</t>
  </si>
  <si>
    <t>14.07.2010</t>
  </si>
  <si>
    <t>15.07.2010</t>
  </si>
  <si>
    <t>16.07.2010</t>
  </si>
  <si>
    <t>19.07.2010</t>
  </si>
  <si>
    <t>20.07.2010</t>
  </si>
  <si>
    <t>21.07.2010</t>
  </si>
  <si>
    <t>22.07.2010</t>
  </si>
  <si>
    <t>23.07.2010</t>
  </si>
  <si>
    <t>26.07.2010</t>
  </si>
  <si>
    <t>27.07.2010</t>
  </si>
  <si>
    <t>28.07.2010</t>
  </si>
  <si>
    <t>29.07.2010</t>
  </si>
  <si>
    <t>30.07.2010</t>
  </si>
  <si>
    <t>02.08.2010</t>
  </si>
  <si>
    <t>03.08.2010</t>
  </si>
  <si>
    <t>04.08.2010</t>
  </si>
  <si>
    <t>05.08.2010</t>
  </si>
  <si>
    <t>06.08.2010</t>
  </si>
  <si>
    <t>09.08.2010</t>
  </si>
  <si>
    <t>10.08.2010</t>
  </si>
  <si>
    <t>11.08.2010</t>
  </si>
  <si>
    <t>12.08.2010</t>
  </si>
  <si>
    <t>13.08.2010</t>
  </si>
  <si>
    <t>16.08.2010</t>
  </si>
  <si>
    <t>17.08.2010</t>
  </si>
  <si>
    <t>18.08.2010</t>
  </si>
  <si>
    <t>19.08.2010</t>
  </si>
  <si>
    <t>20.08.2010</t>
  </si>
  <si>
    <t>23.08.2010</t>
  </si>
  <si>
    <t>24.08.2010</t>
  </si>
  <si>
    <t>25.08.2010</t>
  </si>
  <si>
    <t>26.08.2010</t>
  </si>
  <si>
    <t>27.08.2010</t>
  </si>
  <si>
    <t>30.08.2010</t>
  </si>
  <si>
    <t>31.08.2010</t>
  </si>
  <si>
    <t>01.09.2010</t>
  </si>
  <si>
    <t>02.09.2010</t>
  </si>
  <si>
    <t>03.09.2010</t>
  </si>
  <si>
    <t>07.09.2010</t>
  </si>
  <si>
    <t>08.09.2010</t>
  </si>
  <si>
    <t>09.09.2010</t>
  </si>
  <si>
    <t>10.09.2010</t>
  </si>
  <si>
    <t>13.09.2010</t>
  </si>
  <si>
    <t>14.09.2010</t>
  </si>
  <si>
    <t>15.09.2010</t>
  </si>
  <si>
    <t>16.09.2010</t>
  </si>
  <si>
    <t>17.09.2010</t>
  </si>
  <si>
    <t>20.09.2010</t>
  </si>
  <si>
    <t>21.09.2010</t>
  </si>
  <si>
    <t>22.09.2010</t>
  </si>
  <si>
    <t>23.09.2010</t>
  </si>
  <si>
    <t>24.09.2010</t>
  </si>
  <si>
    <t>27.09.2010</t>
  </si>
  <si>
    <t>28.09.2010</t>
  </si>
  <si>
    <t>29.09.2010</t>
  </si>
  <si>
    <t>30.09.2010</t>
  </si>
  <si>
    <t>01.10.2010</t>
  </si>
  <si>
    <t>04.10.2010</t>
  </si>
  <si>
    <t>05.10.2010</t>
  </si>
  <si>
    <t>06.10.2010</t>
  </si>
  <si>
    <t>07.10.2010</t>
  </si>
  <si>
    <t>08.10.2010</t>
  </si>
  <si>
    <t>12.10.2010</t>
  </si>
  <si>
    <t>13.10.2010</t>
  </si>
  <si>
    <t>14.10.2010</t>
  </si>
  <si>
    <t>15.10.2010</t>
  </si>
  <si>
    <t>18.10.2010</t>
  </si>
  <si>
    <t>19.10.2010</t>
  </si>
  <si>
    <t>20.10.2010</t>
  </si>
  <si>
    <t>21.10.2010</t>
  </si>
  <si>
    <t>22.10.2010</t>
  </si>
  <si>
    <t>25.10.2010</t>
  </si>
  <si>
    <t>26.10.2010</t>
  </si>
  <si>
    <t>27.10.2010</t>
  </si>
  <si>
    <t>28.10.2010</t>
  </si>
  <si>
    <t>29.10.2010</t>
  </si>
  <si>
    <t>01.11.2010</t>
  </si>
  <si>
    <t>02.11.2010</t>
  </si>
  <si>
    <t>03.11.2010</t>
  </si>
  <si>
    <t>04.11.2010</t>
  </si>
  <si>
    <t>05.11.2010</t>
  </si>
  <si>
    <t>08.11.2010</t>
  </si>
  <si>
    <t>09.11.2010</t>
  </si>
  <si>
    <t>10.11.2010</t>
  </si>
  <si>
    <t>11.11.2010</t>
  </si>
  <si>
    <t>12.11.2010</t>
  </si>
  <si>
    <t>15.11.2010</t>
  </si>
  <si>
    <t>16.11.2010</t>
  </si>
  <si>
    <t>17.11.2010</t>
  </si>
  <si>
    <t>18.11.2010</t>
  </si>
  <si>
    <t>19.11.2010</t>
  </si>
  <si>
    <t>22.11.2010</t>
  </si>
  <si>
    <t>23.11.2010</t>
  </si>
  <si>
    <t>24.11.2010</t>
  </si>
  <si>
    <t>26.11.2010</t>
  </si>
  <si>
    <t>29.11.2010</t>
  </si>
  <si>
    <t>30.11.2010</t>
  </si>
  <si>
    <t>01.12.2010</t>
  </si>
  <si>
    <t>02.12.2010</t>
  </si>
  <si>
    <t>03.12.2010</t>
  </si>
  <si>
    <t>06.12.2010</t>
  </si>
  <si>
    <t>07.12.2010</t>
  </si>
  <si>
    <t>08.12.2010</t>
  </si>
  <si>
    <t>09.12.2010</t>
  </si>
  <si>
    <t>10.12.2010</t>
  </si>
  <si>
    <t>13.12.2010</t>
  </si>
  <si>
    <t>14.12.2010</t>
  </si>
  <si>
    <t>15.12.2010</t>
  </si>
  <si>
    <t>16.12.2010</t>
  </si>
  <si>
    <t>17.12.2010</t>
  </si>
  <si>
    <t>20.12.2010</t>
  </si>
  <si>
    <t>21.12.2010</t>
  </si>
  <si>
    <t>22.12.2010</t>
  </si>
  <si>
    <t>23.12.2010</t>
  </si>
  <si>
    <t>24.12.2010</t>
  </si>
  <si>
    <t>27.12.2010</t>
  </si>
  <si>
    <t>28.12.2010</t>
  </si>
  <si>
    <t>29.12.2010</t>
  </si>
  <si>
    <t>30.12.2010</t>
  </si>
  <si>
    <t>31.12.2010</t>
  </si>
  <si>
    <t>03.01.2011</t>
  </si>
  <si>
    <t>04.01.2011</t>
  </si>
  <si>
    <t>05.01.2011</t>
  </si>
  <si>
    <t>06.01.2011</t>
  </si>
  <si>
    <t>07.01.2011</t>
  </si>
  <si>
    <t>10.01.2011</t>
  </si>
  <si>
    <t>11.01.2011</t>
  </si>
  <si>
    <t>12.01.2011</t>
  </si>
  <si>
    <t>13.01.2011</t>
  </si>
  <si>
    <t>14.01.2011</t>
  </si>
  <si>
    <t>17.01.2011</t>
  </si>
  <si>
    <t>18.01.2011</t>
  </si>
  <si>
    <t>19.01.2011</t>
  </si>
  <si>
    <t>20.01.2011</t>
  </si>
  <si>
    <t>21.01.2011</t>
  </si>
  <si>
    <t>24.01.2011</t>
  </si>
  <si>
    <t>25.01.2011</t>
  </si>
  <si>
    <t>26.01.2011</t>
  </si>
  <si>
    <t>27.01.2011</t>
  </si>
  <si>
    <t>28.01.2011</t>
  </si>
  <si>
    <t>31.01.2011</t>
  </si>
  <si>
    <t>01.02.2011</t>
  </si>
  <si>
    <t>02.02.2011</t>
  </si>
  <si>
    <t>03.02.2011</t>
  </si>
  <si>
    <t>04.02.2011</t>
  </si>
  <si>
    <t>07.02.2011</t>
  </si>
  <si>
    <t>08.02.2011</t>
  </si>
  <si>
    <t>09.02.2011</t>
  </si>
  <si>
    <t>10.02.2011</t>
  </si>
  <si>
    <t>11.02.2011</t>
  </si>
  <si>
    <t>14.02.2011</t>
  </si>
  <si>
    <t>15.02.2011</t>
  </si>
  <si>
    <t>16.02.2011</t>
  </si>
  <si>
    <t>17.02.2011</t>
  </si>
  <si>
    <t>18.02.2011</t>
  </si>
  <si>
    <t>22.02.2011</t>
  </si>
  <si>
    <t>23.02.2011</t>
  </si>
  <si>
    <t>24.02.2011</t>
  </si>
  <si>
    <t>25.02.2011</t>
  </si>
  <si>
    <t>28.02.2011</t>
  </si>
  <si>
    <t>01.03.2011</t>
  </si>
  <si>
    <t>02.03.2011</t>
  </si>
  <si>
    <t>03.03.2011</t>
  </si>
  <si>
    <t>04.03.2011</t>
  </si>
  <si>
    <t>07.03.2011</t>
  </si>
  <si>
    <t>08.03.2011</t>
  </si>
  <si>
    <t>09.03.2011</t>
  </si>
  <si>
    <t>10.03.2011</t>
  </si>
  <si>
    <t>11.03.2011</t>
  </si>
  <si>
    <t>14.03.2011</t>
  </si>
  <si>
    <t>15.03.2011</t>
  </si>
  <si>
    <t>16.03.2011</t>
  </si>
  <si>
    <t>17.03.2011</t>
  </si>
  <si>
    <t>18.03.2011</t>
  </si>
  <si>
    <t>21.03.2011</t>
  </si>
  <si>
    <t>22.03.2011</t>
  </si>
  <si>
    <t>23.03.2011</t>
  </si>
  <si>
    <t>24.03.2011</t>
  </si>
  <si>
    <t>25.03.2011</t>
  </si>
  <si>
    <t>28.03.2011</t>
  </si>
  <si>
    <t>29.03.2011</t>
  </si>
  <si>
    <t>30.03.2011</t>
  </si>
  <si>
    <t>31.03.2011</t>
  </si>
  <si>
    <t>01.04.2011</t>
  </si>
  <si>
    <t>04.04.2011</t>
  </si>
  <si>
    <t>05.04.2011</t>
  </si>
  <si>
    <t>06.04.2011</t>
  </si>
  <si>
    <t>07.04.2011</t>
  </si>
  <si>
    <t>08.04.2011</t>
  </si>
  <si>
    <t>11.04.2011</t>
  </si>
  <si>
    <t>12.04.2011</t>
  </si>
  <si>
    <t>13.04.2011</t>
  </si>
  <si>
    <t>14.04.2011</t>
  </si>
  <si>
    <t>15.04.2011</t>
  </si>
  <si>
    <t>18.04.2011</t>
  </si>
  <si>
    <t>19.04.2011</t>
  </si>
  <si>
    <t>20.04.2011</t>
  </si>
  <si>
    <t>21.04.2011</t>
  </si>
  <si>
    <t>25.04.2011</t>
  </si>
  <si>
    <t>26.04.2011</t>
  </si>
  <si>
    <t>27.04.2011</t>
  </si>
  <si>
    <t>28.04.2011</t>
  </si>
  <si>
    <t>29.04.2011</t>
  </si>
  <si>
    <t>02.05.2011</t>
  </si>
  <si>
    <t>03.05.2011</t>
  </si>
  <si>
    <t>04.05.2011</t>
  </si>
  <si>
    <t>05.05.2011</t>
  </si>
  <si>
    <t>06.05.2011</t>
  </si>
  <si>
    <t>09.05.2011</t>
  </si>
  <si>
    <t>10.05.2011</t>
  </si>
  <si>
    <t>11.05.2011</t>
  </si>
  <si>
    <t>12.05.2011</t>
  </si>
  <si>
    <t>13.05.2011</t>
  </si>
  <si>
    <t>16.05.2011</t>
  </si>
  <si>
    <t>17.05.2011</t>
  </si>
  <si>
    <t>18.05.2011</t>
  </si>
  <si>
    <t>19.05.2011</t>
  </si>
  <si>
    <t>20.05.2011</t>
  </si>
  <si>
    <t>23.05.2011</t>
  </si>
  <si>
    <t>24.05.2011</t>
  </si>
  <si>
    <t>25.05.2011</t>
  </si>
  <si>
    <t>26.05.2011</t>
  </si>
  <si>
    <t>27.05.2011</t>
  </si>
  <si>
    <t>31.05.2011</t>
  </si>
  <si>
    <t>01.06.2011</t>
  </si>
  <si>
    <t>02.06.2011</t>
  </si>
  <si>
    <t>03.06.2011</t>
  </si>
  <si>
    <t>06.06.2011</t>
  </si>
  <si>
    <t>07.06.2011</t>
  </si>
  <si>
    <t>08.06.2011</t>
  </si>
  <si>
    <t>09.06.2011</t>
  </si>
  <si>
    <t>10.06.2011</t>
  </si>
  <si>
    <t>13.06.2011</t>
  </si>
  <si>
    <t>14.06.2011</t>
  </si>
  <si>
    <t>15.06.2011</t>
  </si>
  <si>
    <t>16.06.2011</t>
  </si>
  <si>
    <t>17.06.2011</t>
  </si>
  <si>
    <t>20.06.2011</t>
  </si>
  <si>
    <t>21.06.2011</t>
  </si>
  <si>
    <t>22.06.2011</t>
  </si>
  <si>
    <t>23.06.2011</t>
  </si>
  <si>
    <t>24.06.2011</t>
  </si>
  <si>
    <t>27.06.2011</t>
  </si>
  <si>
    <t>28.06.2011</t>
  </si>
  <si>
    <t>29.06.2011</t>
  </si>
  <si>
    <t>30.06.2011</t>
  </si>
  <si>
    <t>01.07.2011</t>
  </si>
  <si>
    <t>04.07.2011</t>
  </si>
  <si>
    <t>05.07.2011</t>
  </si>
  <si>
    <t>06.07.2011</t>
  </si>
  <si>
    <t>07.07.2011</t>
  </si>
  <si>
    <t>08.07.2011</t>
  </si>
  <si>
    <t>11.07.2011</t>
  </si>
  <si>
    <t>12.07.2011</t>
  </si>
  <si>
    <t>13.07.2011</t>
  </si>
  <si>
    <t>14.07.2011</t>
  </si>
  <si>
    <t>15.07.2011</t>
  </si>
  <si>
    <t>18.07.2011</t>
  </si>
  <si>
    <t>19.07.2011</t>
  </si>
  <si>
    <t>20.07.2011</t>
  </si>
  <si>
    <t>21.07.2011</t>
  </si>
  <si>
    <t>22.07.2011</t>
  </si>
  <si>
    <t>25.07.2011</t>
  </si>
  <si>
    <t>26.07.2011</t>
  </si>
  <si>
    <t>27.07.2011</t>
  </si>
  <si>
    <t>28.07.2011</t>
  </si>
  <si>
    <t>29.07.2011</t>
  </si>
  <si>
    <t>01.08.2011</t>
  </si>
  <si>
    <t>02.08.2011</t>
  </si>
  <si>
    <t>03.08.2011</t>
  </si>
  <si>
    <t>04.08.2011</t>
  </si>
  <si>
    <t>05.08.2011</t>
  </si>
  <si>
    <t>08.08.2011</t>
  </si>
  <si>
    <t>09.08.2011</t>
  </si>
  <si>
    <t>10.08.2011</t>
  </si>
  <si>
    <t>11.08.2011</t>
  </si>
  <si>
    <t>12.08.2011</t>
  </si>
  <si>
    <t>15.08.2011</t>
  </si>
  <si>
    <t>16.08.2011</t>
  </si>
  <si>
    <t>17.08.2011</t>
  </si>
  <si>
    <t>18.08.2011</t>
  </si>
  <si>
    <t>19.08.2011</t>
  </si>
  <si>
    <t>22.08.2011</t>
  </si>
  <si>
    <t>23.08.2011</t>
  </si>
  <si>
    <t>24.08.2011</t>
  </si>
  <si>
    <t>25.08.2011</t>
  </si>
  <si>
    <t>26.08.2011</t>
  </si>
  <si>
    <t>29.08.2011</t>
  </si>
  <si>
    <t>30.08.2011</t>
  </si>
  <si>
    <t>31.08.2011</t>
  </si>
  <si>
    <t>01.09.2011</t>
  </si>
  <si>
    <t>02.09.2011</t>
  </si>
  <si>
    <t>05.09.2011</t>
  </si>
  <si>
    <t>06.09.2011</t>
  </si>
  <si>
    <t>07.09.2011</t>
  </si>
  <si>
    <t>08.09.2011</t>
  </si>
  <si>
    <t>09.09.2011</t>
  </si>
  <si>
    <t>12.09.2011</t>
  </si>
  <si>
    <t>13.09.2011</t>
  </si>
  <si>
    <t>14.09.2011</t>
  </si>
  <si>
    <t>15.09.2011</t>
  </si>
  <si>
    <t>16.09.2011</t>
  </si>
  <si>
    <t>19.09.2011</t>
  </si>
  <si>
    <t>20.09.2011</t>
  </si>
  <si>
    <t>21.09.2011</t>
  </si>
  <si>
    <t>22.09.2011</t>
  </si>
  <si>
    <t>23.09.2011</t>
  </si>
  <si>
    <t>26.09.2011</t>
  </si>
  <si>
    <t>27.09.2011</t>
  </si>
  <si>
    <t>28.09.2011</t>
  </si>
  <si>
    <t>29.09.2011</t>
  </si>
  <si>
    <t>30.09.2011</t>
  </si>
  <si>
    <t>03.10.2011</t>
  </si>
  <si>
    <t>04.10.2011</t>
  </si>
  <si>
    <t>05.10.2011</t>
  </si>
  <si>
    <t>06.10.2011</t>
  </si>
  <si>
    <t>07.10.2011</t>
  </si>
  <si>
    <t>10.10.2011</t>
  </si>
  <si>
    <t>11.10.2011</t>
  </si>
  <si>
    <t>12.10.2011</t>
  </si>
  <si>
    <t>13.10.2011</t>
  </si>
  <si>
    <t>14.10.2011</t>
  </si>
  <si>
    <t>17.10.2011</t>
  </si>
  <si>
    <t>18.10.2011</t>
  </si>
  <si>
    <t>19.10.2011</t>
  </si>
  <si>
    <t>20.10.2011</t>
  </si>
  <si>
    <t>21.10.2011</t>
  </si>
  <si>
    <t>24.10.2011</t>
  </si>
  <si>
    <t>25.10.2011</t>
  </si>
  <si>
    <t>26.10.2011</t>
  </si>
  <si>
    <t>27.10.2011</t>
  </si>
  <si>
    <t>28.10.2011</t>
  </si>
  <si>
    <t>31.10.2011</t>
  </si>
  <si>
    <t>01.11.2011</t>
  </si>
  <si>
    <t>02.11.2011</t>
  </si>
  <si>
    <t>03.11.2011</t>
  </si>
  <si>
    <t>04.11.2011</t>
  </si>
  <si>
    <t>07.11.2011</t>
  </si>
  <si>
    <t>08.11.2011</t>
  </si>
  <si>
    <t>09.11.2011</t>
  </si>
  <si>
    <t>10.11.2011</t>
  </si>
  <si>
    <t>11.11.2011</t>
  </si>
  <si>
    <t>14.11.2011</t>
  </si>
  <si>
    <t>15.11.2011</t>
  </si>
  <si>
    <t>16.11.2011</t>
  </si>
  <si>
    <t>17.11.2011</t>
  </si>
  <si>
    <t>18.11.2011</t>
  </si>
  <si>
    <t>21.11.2011</t>
  </si>
  <si>
    <t>22.11.2011</t>
  </si>
  <si>
    <t>23.11.2011</t>
  </si>
  <si>
    <t>25.11.2011</t>
  </si>
  <si>
    <t>28.11.2011</t>
  </si>
  <si>
    <t>29.11.2011</t>
  </si>
  <si>
    <t>30.11.2011</t>
  </si>
  <si>
    <t>01.12.2011</t>
  </si>
  <si>
    <t>02.12.2011</t>
  </si>
  <si>
    <t>05.12.2011</t>
  </si>
  <si>
    <t>06.12.2011</t>
  </si>
  <si>
    <t>07.12.2011</t>
  </si>
  <si>
    <t>08.12.2011</t>
  </si>
  <si>
    <t>09.12.2011</t>
  </si>
  <si>
    <t>12.12.2011</t>
  </si>
  <si>
    <t>13.12.2011</t>
  </si>
  <si>
    <t>14.12.2011</t>
  </si>
  <si>
    <t>15.12.2011</t>
  </si>
  <si>
    <t>16.12.2011</t>
  </si>
  <si>
    <t>19.12.2011</t>
  </si>
  <si>
    <t>20.12.2011</t>
  </si>
  <si>
    <t>21.12.2011</t>
  </si>
  <si>
    <t>22.12.2011</t>
  </si>
  <si>
    <t>23.12.2011</t>
  </si>
  <si>
    <t>26.12.2011</t>
  </si>
  <si>
    <t>27.12.2011</t>
  </si>
  <si>
    <t>28.12.2011</t>
  </si>
  <si>
    <t>29.12.2011</t>
  </si>
  <si>
    <t>30.12.2011</t>
  </si>
  <si>
    <t>02.01.2012</t>
  </si>
  <si>
    <t>03.01.2012</t>
  </si>
  <si>
    <t>04.01.2012</t>
  </si>
  <si>
    <t>05.01.2012</t>
  </si>
  <si>
    <t>06.01.2012</t>
  </si>
  <si>
    <t>09.01.2012</t>
  </si>
  <si>
    <t>10.01.2012</t>
  </si>
  <si>
    <t>11.01.2012</t>
  </si>
  <si>
    <t>12.01.2012</t>
  </si>
  <si>
    <t>13.01.2012</t>
  </si>
  <si>
    <t>17.01.2012</t>
  </si>
  <si>
    <t>18.01.2012</t>
  </si>
  <si>
    <t>19.01.2012</t>
  </si>
  <si>
    <t>20.01.2012</t>
  </si>
  <si>
    <t>23.01.2012</t>
  </si>
  <si>
    <t>24.01.2012</t>
  </si>
  <si>
    <t>25.01.2012</t>
  </si>
  <si>
    <t>26.01.2012</t>
  </si>
  <si>
    <t>27.01.2012</t>
  </si>
  <si>
    <t>30.01.2012</t>
  </si>
  <si>
    <t>31.01.2012</t>
  </si>
  <si>
    <t>01.02.2012</t>
  </si>
  <si>
    <t>02.02.2012</t>
  </si>
  <si>
    <t>03.02.2012</t>
  </si>
  <si>
    <t>06.02.2012</t>
  </si>
  <si>
    <t>07.02.2012</t>
  </si>
  <si>
    <t>08.02.2012</t>
  </si>
  <si>
    <t>09.02.2012</t>
  </si>
  <si>
    <t>10.02.2012</t>
  </si>
  <si>
    <t>13.02.2012</t>
  </si>
  <si>
    <t>14.02.2012</t>
  </si>
  <si>
    <t>15.02.2012</t>
  </si>
  <si>
    <t>16.02.2012</t>
  </si>
  <si>
    <t>17.02.2012</t>
  </si>
  <si>
    <t>21.02.2012</t>
  </si>
  <si>
    <t>22.02.2012</t>
  </si>
  <si>
    <t>23.02.2012</t>
  </si>
  <si>
    <t>24.02.2012</t>
  </si>
  <si>
    <t>27.02.2012</t>
  </si>
  <si>
    <t>28.02.2012</t>
  </si>
  <si>
    <t>29.02.2012</t>
  </si>
  <si>
    <t>01.03.2012</t>
  </si>
  <si>
    <t>02.03.2012</t>
  </si>
  <si>
    <t>05.03.2012</t>
  </si>
  <si>
    <t>06.03.2012</t>
  </si>
  <si>
    <t>07.03.2012</t>
  </si>
  <si>
    <t>08.03.2012</t>
  </si>
  <si>
    <t>09.03.2012</t>
  </si>
  <si>
    <t>12.03.2012</t>
  </si>
  <si>
    <t>13.03.2012</t>
  </si>
  <si>
    <t>14.03.2012</t>
  </si>
  <si>
    <t>15.03.2012</t>
  </si>
  <si>
    <t>16.03.2012</t>
  </si>
  <si>
    <t>19.03.2012</t>
  </si>
  <si>
    <t>20.03.2012</t>
  </si>
  <si>
    <t>21.03.2012</t>
  </si>
  <si>
    <t>22.03.2012</t>
  </si>
  <si>
    <t>23.03.2012</t>
  </si>
  <si>
    <t>26.03.2012</t>
  </si>
  <si>
    <t>27.03.2012</t>
  </si>
  <si>
    <t>28.03.2012</t>
  </si>
  <si>
    <t>29.03.2012</t>
  </si>
  <si>
    <t>30.03.2012</t>
  </si>
  <si>
    <t>02.04.2012</t>
  </si>
  <si>
    <t>03.04.2012</t>
  </si>
  <si>
    <t>04.04.2012</t>
  </si>
  <si>
    <t>05.04.2012</t>
  </si>
  <si>
    <t>09.04.2012</t>
  </si>
  <si>
    <t>10.04.2012</t>
  </si>
  <si>
    <t>11.04.2012</t>
  </si>
  <si>
    <t>12.04.2012</t>
  </si>
  <si>
    <t>13.04.2012</t>
  </si>
  <si>
    <t>16.04.2012</t>
  </si>
  <si>
    <t>17.04.2012</t>
  </si>
  <si>
    <t>18.04.2012</t>
  </si>
  <si>
    <t>19.04.2012</t>
  </si>
  <si>
    <t>20.04.2012</t>
  </si>
  <si>
    <t>23.04.2012</t>
  </si>
  <si>
    <t>24.04.2012</t>
  </si>
  <si>
    <t>25.04.2012</t>
  </si>
  <si>
    <t>26.04.2012</t>
  </si>
  <si>
    <t>27.04.2012</t>
  </si>
  <si>
    <t>30.04.2012</t>
  </si>
  <si>
    <t>01.05.2012</t>
  </si>
  <si>
    <t>02.05.2012</t>
  </si>
  <si>
    <t>03.05.2012</t>
  </si>
  <si>
    <t>04.05.2012</t>
  </si>
  <si>
    <t>07.05.2012</t>
  </si>
  <si>
    <t>08.05.2012</t>
  </si>
  <si>
    <t>09.05.2012</t>
  </si>
  <si>
    <t>10.05.2012</t>
  </si>
  <si>
    <t>11.05.2012</t>
  </si>
  <si>
    <t>14.05.2012</t>
  </si>
  <si>
    <t>15.05.2012</t>
  </si>
  <si>
    <t>16.05.2012</t>
  </si>
  <si>
    <t>17.05.2012</t>
  </si>
  <si>
    <t>18.05.2012</t>
  </si>
  <si>
    <t>21.05.2012</t>
  </si>
  <si>
    <t>22.05.2012</t>
  </si>
  <si>
    <t>23.05.2012</t>
  </si>
  <si>
    <t>24.05.2012</t>
  </si>
  <si>
    <t>25.05.2012</t>
  </si>
  <si>
    <t>29.05.2012</t>
  </si>
  <si>
    <t>30.05.2012</t>
  </si>
  <si>
    <t>31.05.2012</t>
  </si>
  <si>
    <t>01.06.2012</t>
  </si>
  <si>
    <t>04.06.2012</t>
  </si>
  <si>
    <t>05.06.2012</t>
  </si>
  <si>
    <t>06.06.2012</t>
  </si>
  <si>
    <t>07.06.2012</t>
  </si>
  <si>
    <t>08.06.2012</t>
  </si>
  <si>
    <t>11.06.2012</t>
  </si>
  <si>
    <t>12.06.2012</t>
  </si>
  <si>
    <t>13.06.2012</t>
  </si>
  <si>
    <t>14.06.2012</t>
  </si>
  <si>
    <t>15.06.2012</t>
  </si>
  <si>
    <t>18.06.2012</t>
  </si>
  <si>
    <t>19.06.2012</t>
  </si>
  <si>
    <t>20.06.2012</t>
  </si>
  <si>
    <t>21.06.2012</t>
  </si>
  <si>
    <t>22.06.2012</t>
  </si>
  <si>
    <t>25.06.2012</t>
  </si>
  <si>
    <t>26.06.2012</t>
  </si>
  <si>
    <t>27.06.2012</t>
  </si>
  <si>
    <t>28.06.2012</t>
  </si>
  <si>
    <t>29.06.2012</t>
  </si>
  <si>
    <t>01.07.2012</t>
  </si>
  <si>
    <t>02.07.2012</t>
  </si>
  <si>
    <t>03.07.2012</t>
  </si>
  <si>
    <t>05.07.2012</t>
  </si>
  <si>
    <t>06.07.2012</t>
  </si>
  <si>
    <t>09.07.2012</t>
  </si>
  <si>
    <t>10.07.2012</t>
  </si>
  <si>
    <t>11.07.2012</t>
  </si>
  <si>
    <t>12.07.2012</t>
  </si>
  <si>
    <t>13.07.2012</t>
  </si>
  <si>
    <t>16.07.2012</t>
  </si>
  <si>
    <t>17.07.2012</t>
  </si>
  <si>
    <t>18.07.2012</t>
  </si>
  <si>
    <t>19.07.2012</t>
  </si>
  <si>
    <t>20.07.2012</t>
  </si>
  <si>
    <t>23.07.2012</t>
  </si>
  <si>
    <t>24.07.2012</t>
  </si>
  <si>
    <t>25.07.2012</t>
  </si>
  <si>
    <t>26.07.2012</t>
  </si>
  <si>
    <t>27.07.2012</t>
  </si>
  <si>
    <t>30.07.2012</t>
  </si>
  <si>
    <t>31.07.2012</t>
  </si>
  <si>
    <t>01.08.2012</t>
  </si>
  <si>
    <t>02.08.2012</t>
  </si>
  <si>
    <t>03.08.2012</t>
  </si>
  <si>
    <t>06.08.2012</t>
  </si>
  <si>
    <t>07.08.2012</t>
  </si>
  <si>
    <t>08.08.2012</t>
  </si>
  <si>
    <t>09.08.2012</t>
  </si>
  <si>
    <t>10.08.2012</t>
  </si>
  <si>
    <t>13.08.2012</t>
  </si>
  <si>
    <t>14.08.2012</t>
  </si>
  <si>
    <t>15.08.2012</t>
  </si>
  <si>
    <t>16.08.2012</t>
  </si>
  <si>
    <t>17.08.2012</t>
  </si>
  <si>
    <t>20.08.2012</t>
  </si>
  <si>
    <t>21.08.2012</t>
  </si>
  <si>
    <t>22.08.2012</t>
  </si>
  <si>
    <t>23.08.2012</t>
  </si>
  <si>
    <t>24.08.2012</t>
  </si>
  <si>
    <t>27.08.2012</t>
  </si>
  <si>
    <t>28.08.2012</t>
  </si>
  <si>
    <t>29.08.2012</t>
  </si>
  <si>
    <t>30.08.2012</t>
  </si>
  <si>
    <t>31.08.2012</t>
  </si>
  <si>
    <t>04.09.2012</t>
  </si>
  <si>
    <t>05.09.2012</t>
  </si>
  <si>
    <t>06.09.2012</t>
  </si>
  <si>
    <t>07.09.2012</t>
  </si>
  <si>
    <t>10.09.2012</t>
  </si>
  <si>
    <t>11.09.2012</t>
  </si>
  <si>
    <t>12.09.2012</t>
  </si>
  <si>
    <t>13.09.2012</t>
  </si>
  <si>
    <t>14.09.2012</t>
  </si>
  <si>
    <t>17.09.2012</t>
  </si>
  <si>
    <t>18.09.2012</t>
  </si>
  <si>
    <t>19.09.2012</t>
  </si>
  <si>
    <t>20.09.2012</t>
  </si>
  <si>
    <t>21.09.2012</t>
  </si>
  <si>
    <t>24.09.2012</t>
  </si>
  <si>
    <t>25.09.2012</t>
  </si>
  <si>
    <t>26.09.2012</t>
  </si>
  <si>
    <t>27.09.2012</t>
  </si>
  <si>
    <t>28.09.2012</t>
  </si>
  <si>
    <t>01.10.2012</t>
  </si>
  <si>
    <t>02.10.2012</t>
  </si>
  <si>
    <t>03.10.2012</t>
  </si>
  <si>
    <t>04.10.2012</t>
  </si>
  <si>
    <t>05.10.2012</t>
  </si>
  <si>
    <t>08.10.2012</t>
  </si>
  <si>
    <t>09.10.2012</t>
  </si>
  <si>
    <t>10.10.2012</t>
  </si>
  <si>
    <t>11.10.2012</t>
  </si>
  <si>
    <t>12.10.2012</t>
  </si>
  <si>
    <t>15.10.2012</t>
  </si>
  <si>
    <t>16.10.2012</t>
  </si>
  <si>
    <t>17.10.2012</t>
  </si>
  <si>
    <t>18.10.2012</t>
  </si>
  <si>
    <t>19.10.2012</t>
  </si>
  <si>
    <t>22.10.2012</t>
  </si>
  <si>
    <t>23.10.2012</t>
  </si>
  <si>
    <t>24.10.2012</t>
  </si>
  <si>
    <t>25.10.2012</t>
  </si>
  <si>
    <t>26.10.2012</t>
  </si>
  <si>
    <t>29.10.2012</t>
  </si>
  <si>
    <t>30.10.2012</t>
  </si>
  <si>
    <t>31.10.2012</t>
  </si>
  <si>
    <t>01.11.2012</t>
  </si>
  <si>
    <t>02.11.2012</t>
  </si>
  <si>
    <t>05.11.2012</t>
  </si>
  <si>
    <t>06.11.2012</t>
  </si>
  <si>
    <t>07.11.2012</t>
  </si>
  <si>
    <t>08.11.2012</t>
  </si>
  <si>
    <t>09.11.2012</t>
  </si>
  <si>
    <t>12.11.2012</t>
  </si>
  <si>
    <t>13.11.2012</t>
  </si>
  <si>
    <t>14.11.2012</t>
  </si>
  <si>
    <t>15.11.2012</t>
  </si>
  <si>
    <t>16.11.2012</t>
  </si>
  <si>
    <t>19.11.2012</t>
  </si>
  <si>
    <t>20.11.2012</t>
  </si>
  <si>
    <t>21.11.2012</t>
  </si>
  <si>
    <t>23.11.2012</t>
  </si>
  <si>
    <t>26.11.2012</t>
  </si>
  <si>
    <t>27.11.2012</t>
  </si>
  <si>
    <t>28.11.2012</t>
  </si>
  <si>
    <t>29.11.2012</t>
  </si>
  <si>
    <t>30.11.2012</t>
  </si>
  <si>
    <t>03.12.2012</t>
  </si>
  <si>
    <t>04.12.2012</t>
  </si>
  <si>
    <t>05.12.2012</t>
  </si>
  <si>
    <t>06.12.2012</t>
  </si>
  <si>
    <t>07.12.2012</t>
  </si>
  <si>
    <t>10.12.2012</t>
  </si>
  <si>
    <t>11.12.2012</t>
  </si>
  <si>
    <t>12.12.2012</t>
  </si>
  <si>
    <t>13.12.2012</t>
  </si>
  <si>
    <t>14.12.2012</t>
  </si>
  <si>
    <t>17.12.2012</t>
  </si>
  <si>
    <t>18.12.2012</t>
  </si>
  <si>
    <t>19.12.2012</t>
  </si>
  <si>
    <t>20.12.2012</t>
  </si>
  <si>
    <t>21.12.2012</t>
  </si>
  <si>
    <t>24.12.2012</t>
  </si>
  <si>
    <t>26.12.2012</t>
  </si>
  <si>
    <t>27.12.2012</t>
  </si>
  <si>
    <t>28.12.2012</t>
  </si>
  <si>
    <t>31.12.2012</t>
  </si>
  <si>
    <t>02.01.2013</t>
  </si>
  <si>
    <t>03.01.2013</t>
  </si>
  <si>
    <t>04.01.2013</t>
  </si>
  <si>
    <t>07.01.2013</t>
  </si>
  <si>
    <t>08.01.2013</t>
  </si>
  <si>
    <t>09.01.2013</t>
  </si>
  <si>
    <t>10.01.2013</t>
  </si>
  <si>
    <t>11.01.2013</t>
  </si>
  <si>
    <t>14.01.2013</t>
  </si>
  <si>
    <t>15.01.2013</t>
  </si>
  <si>
    <t>16.01.2013</t>
  </si>
  <si>
    <t>17.01.2013</t>
  </si>
  <si>
    <t>18.01.2013</t>
  </si>
  <si>
    <t>22.01.2013</t>
  </si>
  <si>
    <t>23.01.2013</t>
  </si>
  <si>
    <t>24.01.2013</t>
  </si>
  <si>
    <t>25.01.2013</t>
  </si>
  <si>
    <t>28.01.2013</t>
  </si>
  <si>
    <t>29.01.2013</t>
  </si>
  <si>
    <t>30.01.2013</t>
  </si>
  <si>
    <t>31.01.2013</t>
  </si>
  <si>
    <t>01.02.2013</t>
  </si>
  <si>
    <t>04.02.2013</t>
  </si>
  <si>
    <t>05.02.2013</t>
  </si>
  <si>
    <t>06.02.2013</t>
  </si>
  <si>
    <t>07.02.2013</t>
  </si>
  <si>
    <t>08.02.2013</t>
  </si>
  <si>
    <t>11.02.2013</t>
  </si>
  <si>
    <t>12.02.2013</t>
  </si>
  <si>
    <t>13.02.2013</t>
  </si>
  <si>
    <t>14.02.2013</t>
  </si>
  <si>
    <t>15.02.2013</t>
  </si>
  <si>
    <t>19.02.2013</t>
  </si>
  <si>
    <t>20.02.2013</t>
  </si>
  <si>
    <t>21.02.2013</t>
  </si>
  <si>
    <t>22.02.2013</t>
  </si>
  <si>
    <t>25.02.2013</t>
  </si>
  <si>
    <t>26.02.2013</t>
  </si>
  <si>
    <t>27.02.2013</t>
  </si>
  <si>
    <t>28.02.2013</t>
  </si>
  <si>
    <t>01.03.2013</t>
  </si>
  <si>
    <t>04.03.2013</t>
  </si>
  <si>
    <t>05.03.2013</t>
  </si>
  <si>
    <t>06.03.2013</t>
  </si>
  <si>
    <t>07.03.2013</t>
  </si>
  <si>
    <t>08.03.2013</t>
  </si>
  <si>
    <t>11.03.2013</t>
  </si>
  <si>
    <t>12.03.2013</t>
  </si>
  <si>
    <t>13.03.2013</t>
  </si>
  <si>
    <t>14.03.2013</t>
  </si>
  <si>
    <t>15.03.2013</t>
  </si>
  <si>
    <t>18.03.2013</t>
  </si>
  <si>
    <t>19.03.2013</t>
  </si>
  <si>
    <t>20.03.2013</t>
  </si>
  <si>
    <t>21.03.2013</t>
  </si>
  <si>
    <t>22.03.2013</t>
  </si>
  <si>
    <t>25.03.2013</t>
  </si>
  <si>
    <t>26.03.2013</t>
  </si>
  <si>
    <t>27.03.2013</t>
  </si>
  <si>
    <t>28.03.2013</t>
  </si>
  <si>
    <t>01.04.2013</t>
  </si>
  <si>
    <t>02.04.2013</t>
  </si>
  <si>
    <t>03.04.2013</t>
  </si>
  <si>
    <t>04.04.2013</t>
  </si>
  <si>
    <t>05.04.2013</t>
  </si>
  <si>
    <t>08.04.2013</t>
  </si>
  <si>
    <t>09.04.2013</t>
  </si>
  <si>
    <t>10.04.2013</t>
  </si>
  <si>
    <t>11.04.2013</t>
  </si>
  <si>
    <t>12.04.2013</t>
  </si>
  <si>
    <t>15.04.2013</t>
  </si>
  <si>
    <t>16.04.2013</t>
  </si>
  <si>
    <t>17.04.2013</t>
  </si>
  <si>
    <t>18.04.2013</t>
  </si>
  <si>
    <t>19.04.2013</t>
  </si>
  <si>
    <t>22.04.2013</t>
  </si>
  <si>
    <t>23.04.2013</t>
  </si>
  <si>
    <t>24.04.2013</t>
  </si>
  <si>
    <t>25.04.2013</t>
  </si>
  <si>
    <t>26.04.2013</t>
  </si>
  <si>
    <t>29.04.2013</t>
  </si>
  <si>
    <t>30.04.2013</t>
  </si>
  <si>
    <t>01.05.2013</t>
  </si>
  <si>
    <t>02.05.2013</t>
  </si>
  <si>
    <t>03.05.2013</t>
  </si>
  <si>
    <t>06.05.2013</t>
  </si>
  <si>
    <t>07.05.2013</t>
  </si>
  <si>
    <t>08.05.2013</t>
  </si>
  <si>
    <t>09.05.2013</t>
  </si>
  <si>
    <t>10.05.2013</t>
  </si>
  <si>
    <t>13.05.2013</t>
  </si>
  <si>
    <t>14.05.2013</t>
  </si>
  <si>
    <t>15.05.2013</t>
  </si>
  <si>
    <t>16.05.2013</t>
  </si>
  <si>
    <t>17.05.2013</t>
  </si>
  <si>
    <t>20.05.2013</t>
  </si>
  <si>
    <t>21.05.2013</t>
  </si>
  <si>
    <t>22.05.2013</t>
  </si>
  <si>
    <t>23.05.2013</t>
  </si>
  <si>
    <t>24.05.2013</t>
  </si>
  <si>
    <t>28.05.2013</t>
  </si>
  <si>
    <t>29.05.2013</t>
  </si>
  <si>
    <t>30.05.2013</t>
  </si>
  <si>
    <t>31.05.2013</t>
  </si>
  <si>
    <t>03.06.2013</t>
  </si>
  <si>
    <t>04.06.2013</t>
  </si>
  <si>
    <t>05.06.2013</t>
  </si>
  <si>
    <t>06.06.2013</t>
  </si>
  <si>
    <t>07.06.2013</t>
  </si>
  <si>
    <t>10.06.2013</t>
  </si>
  <si>
    <t>11.06.2013</t>
  </si>
  <si>
    <t>12.06.2013</t>
  </si>
  <si>
    <t>13.06.2013</t>
  </si>
  <si>
    <t>14.06.2013</t>
  </si>
  <si>
    <t>17.06.2013</t>
  </si>
  <si>
    <t>18.06.2013</t>
  </si>
  <si>
    <t>19.06.2013</t>
  </si>
  <si>
    <t>20.06.2013</t>
  </si>
  <si>
    <t>21.06.2013</t>
  </si>
  <si>
    <t>24.06.2013</t>
  </si>
  <si>
    <t>25.06.2013</t>
  </si>
  <si>
    <t>26.06.2013</t>
  </si>
  <si>
    <t>27.06.2013</t>
  </si>
  <si>
    <t>28.06.2013</t>
  </si>
  <si>
    <t>01.07.2013</t>
  </si>
  <si>
    <t>02.07.2013</t>
  </si>
  <si>
    <t>03.07.2013</t>
  </si>
  <si>
    <t>04.07.2013</t>
  </si>
  <si>
    <t>05.07.2013</t>
  </si>
  <si>
    <t>08.07.2013</t>
  </si>
  <si>
    <t>09.07.2013</t>
  </si>
  <si>
    <t>10.07.2013</t>
  </si>
  <si>
    <t>11.07.2013</t>
  </si>
  <si>
    <t>12.07.2013</t>
  </si>
  <si>
    <t>15.07.2013</t>
  </si>
  <si>
    <t>16.07.2013</t>
  </si>
  <si>
    <t>17.07.2013</t>
  </si>
  <si>
    <t>18.07.2013</t>
  </si>
  <si>
    <t>19.07.2013</t>
  </si>
  <si>
    <t>22.07.2013</t>
  </si>
  <si>
    <t>23.07.2013</t>
  </si>
  <si>
    <t>24.07.2013</t>
  </si>
  <si>
    <t>25.07.2013</t>
  </si>
  <si>
    <t>26.07.2013</t>
  </si>
  <si>
    <t>29.07.2013</t>
  </si>
  <si>
    <t>30.07.2013</t>
  </si>
  <si>
    <t>31.07.2013</t>
  </si>
  <si>
    <t>01.08.2013</t>
  </si>
  <si>
    <t>02.08.2013</t>
  </si>
  <si>
    <t>05.08.2013</t>
  </si>
  <si>
    <t>06.08.2013</t>
  </si>
  <si>
    <t>07.08.2013</t>
  </si>
  <si>
    <t>08.08.2013</t>
  </si>
  <si>
    <t>09.08.2013</t>
  </si>
  <si>
    <t>12.08.2013</t>
  </si>
  <si>
    <t>13.08.2013</t>
  </si>
  <si>
    <t>14.08.2013</t>
  </si>
  <si>
    <t>15.08.2013</t>
  </si>
  <si>
    <t>16.08.2013</t>
  </si>
  <si>
    <t>19.08.2013</t>
  </si>
  <si>
    <t>20.08.2013</t>
  </si>
  <si>
    <t>21.08.2013</t>
  </si>
  <si>
    <t>22.08.2013</t>
  </si>
  <si>
    <t>23.08.2013</t>
  </si>
  <si>
    <t>26.08.2013</t>
  </si>
  <si>
    <t>27.08.2013</t>
  </si>
  <si>
    <t>28.08.2013</t>
  </si>
  <si>
    <t>29.08.2013</t>
  </si>
  <si>
    <t>30.08.2013</t>
  </si>
  <si>
    <t>03.09.2013</t>
  </si>
  <si>
    <t>04.09.2013</t>
  </si>
  <si>
    <t>05.09.2013</t>
  </si>
  <si>
    <t>06.09.2013</t>
  </si>
  <si>
    <t>09.09.2013</t>
  </si>
  <si>
    <t>10.09.2013</t>
  </si>
  <si>
    <t>11.09.2013</t>
  </si>
  <si>
    <t>12.09.2013</t>
  </si>
  <si>
    <t>13.09.2013</t>
  </si>
  <si>
    <t>16.09.2013</t>
  </si>
  <si>
    <t>17.09.2013</t>
  </si>
  <si>
    <t>18.09.2013</t>
  </si>
  <si>
    <t>19.09.2013</t>
  </si>
  <si>
    <t>20.09.2013</t>
  </si>
  <si>
    <t>23.09.2013</t>
  </si>
  <si>
    <t>24.09.2013</t>
  </si>
  <si>
    <t>25.09.2013</t>
  </si>
  <si>
    <t>26.09.2013</t>
  </si>
  <si>
    <t>27.09.2013</t>
  </si>
  <si>
    <t>30.09.2013</t>
  </si>
  <si>
    <t>01.10.2013</t>
  </si>
  <si>
    <t>02.10.2013</t>
  </si>
  <si>
    <t>03.10.2013</t>
  </si>
  <si>
    <t>04.10.2013</t>
  </si>
  <si>
    <t>07.10.2013</t>
  </si>
  <si>
    <t>08.10.2013</t>
  </si>
  <si>
    <t>09.10.2013</t>
  </si>
  <si>
    <t>10.10.2013</t>
  </si>
  <si>
    <t>11.10.2013</t>
  </si>
  <si>
    <t>14.10.2013</t>
  </si>
  <si>
    <t>15.10.2013</t>
  </si>
  <si>
    <t>16.10.2013</t>
  </si>
  <si>
    <t>17.10.2013</t>
  </si>
  <si>
    <t>18.10.2013</t>
  </si>
  <si>
    <t>21.10.2013</t>
  </si>
  <si>
    <t>22.10.2013</t>
  </si>
  <si>
    <t>23.10.2013</t>
  </si>
  <si>
    <t>24.10.2013</t>
  </si>
  <si>
    <t>25.10.2013</t>
  </si>
  <si>
    <t>28.10.2013</t>
  </si>
  <si>
    <t>29.10.2013</t>
  </si>
  <si>
    <t>30.10.2013</t>
  </si>
  <si>
    <t>31.10.2013</t>
  </si>
  <si>
    <t>01.11.2013</t>
  </si>
  <si>
    <t>04.11.2013</t>
  </si>
  <si>
    <t>05.11.2013</t>
  </si>
  <si>
    <t>06.11.2013</t>
  </si>
  <si>
    <t>07.11.2013</t>
  </si>
  <si>
    <t>08.11.2013</t>
  </si>
  <si>
    <t>11.11.2013</t>
  </si>
  <si>
    <t>12.11.2013</t>
  </si>
  <si>
    <t>13.11.2013</t>
  </si>
  <si>
    <t>14.11.2013</t>
  </si>
  <si>
    <t>15.11.2013</t>
  </si>
  <si>
    <t>18.11.2013</t>
  </si>
  <si>
    <t>19.11.2013</t>
  </si>
  <si>
    <t>20.11.2013</t>
  </si>
  <si>
    <t>21.11.2013</t>
  </si>
  <si>
    <t>22.11.2013</t>
  </si>
  <si>
    <t>24.11.2013</t>
  </si>
  <si>
    <t>25.11.2013</t>
  </si>
  <si>
    <t>26.11.2013</t>
  </si>
  <si>
    <t>27.11.2013</t>
  </si>
  <si>
    <t>29.11.2013</t>
  </si>
  <si>
    <t>02.12.2013</t>
  </si>
  <si>
    <t>03.12.2013</t>
  </si>
  <si>
    <t>04.12.2013</t>
  </si>
  <si>
    <t>05.12.2013</t>
  </si>
  <si>
    <t>06.12.2013</t>
  </si>
  <si>
    <t>09.12.2013</t>
  </si>
  <si>
    <t>10.12.2013</t>
  </si>
  <si>
    <t>11.12.2013</t>
  </si>
  <si>
    <t>12.12.2013</t>
  </si>
  <si>
    <t>13.12.2013</t>
  </si>
  <si>
    <t>16.12.2013</t>
  </si>
  <si>
    <t>17.12.2013</t>
  </si>
  <si>
    <t>18.12.2013</t>
  </si>
  <si>
    <t>19.12.2013</t>
  </si>
  <si>
    <t>20.12.2013</t>
  </si>
  <si>
    <t>23.12.2013</t>
  </si>
  <si>
    <t>24.12.2013</t>
  </si>
  <si>
    <t>26.12.2013</t>
  </si>
  <si>
    <t>27.12.2013</t>
  </si>
  <si>
    <t>30.12.2013</t>
  </si>
  <si>
    <t>31.12.2013</t>
  </si>
  <si>
    <t>01.01.2014</t>
  </si>
  <si>
    <t>02.01.2014</t>
  </si>
  <si>
    <t>03.01.2014</t>
  </si>
  <si>
    <t>06.01.2014</t>
  </si>
  <si>
    <t>07.01.2014</t>
  </si>
  <si>
    <t>08.01.2014</t>
  </si>
  <si>
    <t>09.01.2014</t>
  </si>
  <si>
    <t>10.01.2014</t>
  </si>
  <si>
    <t>13.01.2014</t>
  </si>
  <si>
    <t>14.01.2014</t>
  </si>
  <si>
    <t>15.01.2014</t>
  </si>
  <si>
    <t>16.01.2014</t>
  </si>
  <si>
    <t>17.01.2014</t>
  </si>
  <si>
    <t>21.01.2014</t>
  </si>
  <si>
    <t>22.01.2014</t>
  </si>
  <si>
    <t>23.01.2014</t>
  </si>
  <si>
    <t>24.01.2014</t>
  </si>
  <si>
    <t>27.01.2014</t>
  </si>
  <si>
    <t>28.01.2014</t>
  </si>
  <si>
    <t>29.01.2014</t>
  </si>
  <si>
    <t>30.01.2014</t>
  </si>
  <si>
    <t>31.01.2014</t>
  </si>
  <si>
    <t>03.02.2014</t>
  </si>
  <si>
    <t>04.02.2014</t>
  </si>
  <si>
    <t>05.02.2014</t>
  </si>
  <si>
    <t>06.02.2014</t>
  </si>
  <si>
    <t>07.02.2014</t>
  </si>
  <si>
    <t>10.02.2014</t>
  </si>
  <si>
    <t>11.02.2014</t>
  </si>
  <si>
    <t>12.02.2014</t>
  </si>
  <si>
    <t>13.02.2014</t>
  </si>
  <si>
    <t>14.02.2014</t>
  </si>
  <si>
    <t>18.02.2014</t>
  </si>
  <si>
    <t>19.02.2014</t>
  </si>
  <si>
    <t>20.02.2014</t>
  </si>
  <si>
    <t>21.02.2014</t>
  </si>
  <si>
    <t>24.02.2014</t>
  </si>
  <si>
    <t>25.02.2014</t>
  </si>
  <si>
    <t>26.02.2014</t>
  </si>
  <si>
    <t>27.02.2014</t>
  </si>
  <si>
    <t>28.02.2014</t>
  </si>
  <si>
    <t>03.03.2014</t>
  </si>
  <si>
    <t>04.03.2014</t>
  </si>
  <si>
    <t>05.03.2014</t>
  </si>
  <si>
    <t>06.03.2014</t>
  </si>
  <si>
    <t>07.03.2014</t>
  </si>
  <si>
    <t>10.03.2014</t>
  </si>
  <si>
    <t>11.03.2014</t>
  </si>
  <si>
    <t>12.03.2014</t>
  </si>
  <si>
    <t>13.03.2014</t>
  </si>
  <si>
    <t>14.03.2014</t>
  </si>
  <si>
    <t>17.03.2014</t>
  </si>
  <si>
    <t>18.03.2014</t>
  </si>
  <si>
    <t>19.03.2014</t>
  </si>
  <si>
    <t>20.03.2014</t>
  </si>
  <si>
    <t>21.03.2014</t>
  </si>
  <si>
    <t>24.03.2014</t>
  </si>
  <si>
    <t>25.03.2014</t>
  </si>
  <si>
    <t>26.03.2014</t>
  </si>
  <si>
    <t>27.03.2014</t>
  </si>
  <si>
    <t>28.03.2014</t>
  </si>
  <si>
    <t>31.03.2014</t>
  </si>
  <si>
    <t>01.04.2014</t>
  </si>
  <si>
    <t>02.04.2014</t>
  </si>
  <si>
    <t>03.04.2014</t>
  </si>
  <si>
    <t>04.04.2014</t>
  </si>
  <si>
    <t>07.04.2014</t>
  </si>
  <si>
    <t>08.04.2014</t>
  </si>
  <si>
    <t>09.04.2014</t>
  </si>
  <si>
    <t>10.04.2014</t>
  </si>
  <si>
    <t>11.04.2014</t>
  </si>
  <si>
    <t>14.04.2014</t>
  </si>
  <si>
    <t>15.04.2014</t>
  </si>
  <si>
    <t>16.04.2014</t>
  </si>
  <si>
    <t>17.04.2014</t>
  </si>
  <si>
    <t>21.04.2014</t>
  </si>
  <si>
    <t>22.04.2014</t>
  </si>
  <si>
    <t>23.04.2014</t>
  </si>
  <si>
    <t>24.04.2014</t>
  </si>
  <si>
    <t>25.04.2014</t>
  </si>
  <si>
    <t>28.04.2014</t>
  </si>
  <si>
    <t>29.04.2014</t>
  </si>
  <si>
    <t>30.04.2014</t>
  </si>
  <si>
    <t>01.05.2014</t>
  </si>
  <si>
    <t>02.05.2014</t>
  </si>
  <si>
    <t>05.05.2014</t>
  </si>
  <si>
    <t>06.05.2014</t>
  </si>
  <si>
    <t>07.05.2014</t>
  </si>
  <si>
    <t>08.05.2014</t>
  </si>
  <si>
    <t>09.05.2014</t>
  </si>
  <si>
    <t>11.05.2014</t>
  </si>
  <si>
    <t>12.05.2014</t>
  </si>
  <si>
    <t>13.05.2014</t>
  </si>
  <si>
    <t>14.05.2014</t>
  </si>
  <si>
    <t>15.05.2014</t>
  </si>
  <si>
    <t>16.05.2014</t>
  </si>
  <si>
    <t>19.05.2014</t>
  </si>
  <si>
    <t>20.05.2014</t>
  </si>
  <si>
    <t>21.05.2014</t>
  </si>
  <si>
    <t>22.05.2014</t>
  </si>
  <si>
    <t>23.05.2014</t>
  </si>
  <si>
    <t>27.05.2014</t>
  </si>
  <si>
    <t>28.05.2014</t>
  </si>
  <si>
    <t>29.05.2014</t>
  </si>
  <si>
    <t>30.05.2014</t>
  </si>
  <si>
    <t>02.06.2014</t>
  </si>
  <si>
    <t>03.06.2014</t>
  </si>
  <si>
    <t>04.06.2014</t>
  </si>
  <si>
    <t>05.06.2014</t>
  </si>
  <si>
    <t>06.06.2014</t>
  </si>
  <si>
    <t>09.06.2014</t>
  </si>
  <si>
    <t>10.06.2014</t>
  </si>
  <si>
    <t>11.06.2014</t>
  </si>
  <si>
    <t>12.06.2014</t>
  </si>
  <si>
    <t>13.06.2014</t>
  </si>
  <si>
    <t>16.06.2014</t>
  </si>
  <si>
    <t>17.06.2014</t>
  </si>
  <si>
    <t>18.06.2014</t>
  </si>
  <si>
    <t>19.06.2014</t>
  </si>
  <si>
    <t>20.06.2014</t>
  </si>
  <si>
    <t>23.06.2014</t>
  </si>
  <si>
    <t>24.06.2014</t>
  </si>
  <si>
    <t>25.06.2014</t>
  </si>
  <si>
    <t>26.06.2014</t>
  </si>
  <si>
    <t>27.06.2014</t>
  </si>
  <si>
    <t>30.06.2014</t>
  </si>
  <si>
    <t>01.07.2014</t>
  </si>
  <si>
    <t>02.07.2014</t>
  </si>
  <si>
    <t>03.07.2014</t>
  </si>
  <si>
    <t>06.07.2014</t>
  </si>
  <si>
    <t>07.07.2014</t>
  </si>
  <si>
    <t>08.07.2014</t>
  </si>
  <si>
    <t>09.07.2014</t>
  </si>
  <si>
    <t>10.07.2014</t>
  </si>
  <si>
    <t>11.07.2014</t>
  </si>
  <si>
    <t>14.07.2014</t>
  </si>
  <si>
    <t>15.07.2014</t>
  </si>
  <si>
    <t>16.07.2014</t>
  </si>
  <si>
    <t>17.07.2014</t>
  </si>
  <si>
    <t>18.07.2014</t>
  </si>
  <si>
    <t>21.07.2014</t>
  </si>
  <si>
    <t>22.07.2014</t>
  </si>
  <si>
    <t>23.07.2014</t>
  </si>
  <si>
    <t>24.07.2014</t>
  </si>
  <si>
    <t>25.07.2014</t>
  </si>
  <si>
    <t>28.07.2014</t>
  </si>
  <si>
    <t>29.07.2014</t>
  </si>
  <si>
    <t>30.07.2014</t>
  </si>
  <si>
    <t>31.07.2014</t>
  </si>
  <si>
    <t>01.08.2014</t>
  </si>
  <si>
    <t>03.08.2014</t>
  </si>
  <si>
    <t>04.08.2014</t>
  </si>
  <si>
    <t>05.08.2014</t>
  </si>
  <si>
    <t>06.08.2014</t>
  </si>
  <si>
    <t>07.08.2014</t>
  </si>
  <si>
    <t>08.08.2014</t>
  </si>
  <si>
    <t>11.08.2014</t>
  </si>
  <si>
    <t>12.08.2014</t>
  </si>
  <si>
    <t>13.08.2014</t>
  </si>
  <si>
    <t>14.08.2014</t>
  </si>
  <si>
    <t>15.08.2014</t>
  </si>
  <si>
    <t>18.08.2014</t>
  </si>
  <si>
    <t>19.08.2014</t>
  </si>
  <si>
    <t>20.08.2014</t>
  </si>
  <si>
    <t>21.08.2014</t>
  </si>
  <si>
    <t>22.08.2014</t>
  </si>
  <si>
    <t>25.08.2014</t>
  </si>
  <si>
    <t>26.08.2014</t>
  </si>
  <si>
    <t>27.08.2014</t>
  </si>
  <si>
    <t>28.08.2014</t>
  </si>
  <si>
    <t>29.08.2014</t>
  </si>
  <si>
    <t>02.09.2014</t>
  </si>
  <si>
    <t>03.09.2014</t>
  </si>
  <si>
    <t>04.09.2014</t>
  </si>
  <si>
    <t>05.09.2014</t>
  </si>
  <si>
    <t>08.09.2014</t>
  </si>
  <si>
    <t>09.09.2014</t>
  </si>
  <si>
    <t>10.09.2014</t>
  </si>
  <si>
    <t>11.09.2014</t>
  </si>
  <si>
    <t>12.09.2014</t>
  </si>
  <si>
    <t>15.09.2014</t>
  </si>
  <si>
    <t>16.09.2014</t>
  </si>
  <si>
    <t>17.09.2014</t>
  </si>
  <si>
    <t>18.09.2014</t>
  </si>
  <si>
    <t>19.09.2014</t>
  </si>
  <si>
    <t>22.09.2014</t>
  </si>
  <si>
    <t>23.09.2014</t>
  </si>
  <si>
    <t>24.09.2014</t>
  </si>
  <si>
    <t>25.09.2014</t>
  </si>
  <si>
    <t>26.09.2014</t>
  </si>
  <si>
    <t>29.09.2014</t>
  </si>
  <si>
    <t>30.09.2014</t>
  </si>
  <si>
    <t>01.10.2014</t>
  </si>
  <si>
    <t>02.10.2014</t>
  </si>
  <si>
    <t>03.10.2014</t>
  </si>
  <si>
    <t>06.10.2014</t>
  </si>
  <si>
    <t>07.10.2014</t>
  </si>
  <si>
    <t>08.10.2014</t>
  </si>
  <si>
    <t>09.10.2014</t>
  </si>
  <si>
    <t>10.10.2014</t>
  </si>
  <si>
    <t>13.10.2014</t>
  </si>
  <si>
    <t>14.10.2014</t>
  </si>
  <si>
    <t>15.10.2014</t>
  </si>
  <si>
    <t>16.10.2014</t>
  </si>
  <si>
    <t>17.10.2014</t>
  </si>
  <si>
    <t>20.10.2014</t>
  </si>
  <si>
    <t>21.10.2014</t>
  </si>
  <si>
    <t>22.10.2014</t>
  </si>
  <si>
    <t>23.10.2014</t>
  </si>
  <si>
    <t>24.10.2014</t>
  </si>
  <si>
    <t>27.10.2014</t>
  </si>
  <si>
    <t>28.10.2014</t>
  </si>
  <si>
    <t>29.10.2014</t>
  </si>
  <si>
    <t>30.10.2014</t>
  </si>
  <si>
    <t>31.10.2014</t>
  </si>
  <si>
    <t>03.11.2014</t>
  </si>
  <si>
    <t>04.11.2014</t>
  </si>
  <si>
    <t>05.11.2014</t>
  </si>
  <si>
    <t>06.11.2014</t>
  </si>
  <si>
    <t>07.11.2014</t>
  </si>
  <si>
    <t>10.11.2014</t>
  </si>
  <si>
    <t>11.11.2014</t>
  </si>
  <si>
    <t>12.11.2014</t>
  </si>
  <si>
    <t>13.11.2014</t>
  </si>
  <si>
    <t>14.11.2014</t>
  </si>
  <si>
    <t>17.11.2014</t>
  </si>
  <si>
    <t>18.11.2014</t>
  </si>
  <si>
    <t>19.11.2014</t>
  </si>
  <si>
    <t>20.11.2014</t>
  </si>
  <si>
    <t>21.11.2014</t>
  </si>
  <si>
    <t>24.11.2014</t>
  </si>
  <si>
    <t>25.11.2014</t>
  </si>
  <si>
    <t>26.11.2014</t>
  </si>
  <si>
    <t>27.11.2014</t>
  </si>
  <si>
    <t>28.11.2014</t>
  </si>
  <si>
    <t>30.11.2014</t>
  </si>
  <si>
    <t>01.12.2014</t>
  </si>
  <si>
    <t>02.12.2014</t>
  </si>
  <si>
    <t>03.12.2014</t>
  </si>
  <si>
    <t>04.12.2014</t>
  </si>
  <si>
    <t>05.12.2014</t>
  </si>
  <si>
    <t>07.12.2014</t>
  </si>
  <si>
    <t>08.12.2014</t>
  </si>
  <si>
    <t>09.12.2014</t>
  </si>
  <si>
    <t>10.12.2014</t>
  </si>
  <si>
    <t>11.12.2014</t>
  </si>
  <si>
    <t>12.12.2014</t>
  </si>
  <si>
    <t>14.12.2014</t>
  </si>
  <si>
    <t>15.12.2014</t>
  </si>
  <si>
    <t>16.12.2014</t>
  </si>
  <si>
    <t>17.12.2014</t>
  </si>
  <si>
    <t>18.12.2014</t>
  </si>
  <si>
    <t>19.12.2014</t>
  </si>
  <si>
    <t>21.12.2014</t>
  </si>
  <si>
    <t>22.12.2014</t>
  </si>
  <si>
    <t>23.12.2014</t>
  </si>
  <si>
    <t>24.12.2014</t>
  </si>
  <si>
    <t>26.12.2014</t>
  </si>
  <si>
    <t>28.12.2014</t>
  </si>
  <si>
    <t>29.12.2014</t>
  </si>
  <si>
    <t>30.12.2014</t>
  </si>
  <si>
    <t>31.12.2014</t>
  </si>
  <si>
    <t>02.01.2015</t>
  </si>
  <si>
    <t>05.01.2015</t>
  </si>
  <si>
    <t>06.01.2015</t>
  </si>
  <si>
    <t>07.01.2015</t>
  </si>
  <si>
    <t>08.01.2015</t>
  </si>
  <si>
    <t>09.01.2015</t>
  </si>
  <si>
    <t>12.01.2015</t>
  </si>
  <si>
    <t>13.01.2015</t>
  </si>
  <si>
    <t>14.01.2015</t>
  </si>
  <si>
    <t>15.01.2015</t>
  </si>
  <si>
    <t>16.01.2015</t>
  </si>
  <si>
    <t>20.01.2015</t>
  </si>
  <si>
    <t>21.01.2015</t>
  </si>
  <si>
    <t>22.01.2015</t>
  </si>
  <si>
    <t>23.01.2015</t>
  </si>
  <si>
    <t>26.01.2015</t>
  </si>
  <si>
    <t>27.01.2015</t>
  </si>
  <si>
    <t>28.01.2015</t>
  </si>
  <si>
    <t>29.01.2015</t>
  </si>
  <si>
    <t>30.01.2015</t>
  </si>
  <si>
    <t>02.02.2015</t>
  </si>
  <si>
    <t>03.02.2015</t>
  </si>
  <si>
    <t>04.02.2015</t>
  </si>
  <si>
    <t>05.02.2015</t>
  </si>
  <si>
    <t>06.02.2015</t>
  </si>
  <si>
    <t>09.02.2015</t>
  </si>
  <si>
    <t>10.02.2015</t>
  </si>
  <si>
    <t>11.02.2015</t>
  </si>
  <si>
    <t>12.02.2015</t>
  </si>
  <si>
    <t>13.02.2015</t>
  </si>
  <si>
    <t>17.02.2015</t>
  </si>
  <si>
    <t>18.02.2015</t>
  </si>
  <si>
    <t>19.02.2015</t>
  </si>
  <si>
    <t>20.02.2015</t>
  </si>
  <si>
    <t>23.02.2015</t>
  </si>
  <si>
    <t>24.02.2015</t>
  </si>
  <si>
    <t>25.02.2015</t>
  </si>
  <si>
    <t>26.02.2015</t>
  </si>
  <si>
    <t>27.02.2015</t>
  </si>
  <si>
    <t>02.03.2015</t>
  </si>
  <si>
    <t>03.03.2015</t>
  </si>
  <si>
    <t>04.03.2015</t>
  </si>
  <si>
    <t>05.03.2015</t>
  </si>
  <si>
    <t>06.03.2015</t>
  </si>
  <si>
    <t>09.03.2015</t>
  </si>
  <si>
    <t>10.03.2015</t>
  </si>
  <si>
    <t>11.03.2015</t>
  </si>
  <si>
    <t>12.03.2015</t>
  </si>
  <si>
    <t>13.03.2015</t>
  </si>
  <si>
    <t>16.03.2015</t>
  </si>
  <si>
    <t>17.03.2015</t>
  </si>
  <si>
    <t>18.03.2015</t>
  </si>
  <si>
    <t>19.03.2015</t>
  </si>
  <si>
    <t>20.03.2015</t>
  </si>
  <si>
    <t>23.03.2015</t>
  </si>
  <si>
    <t>24.03.2015</t>
  </si>
  <si>
    <t>25.03.2015</t>
  </si>
  <si>
    <t>26.03.2015</t>
  </si>
  <si>
    <t>27.03.2015</t>
  </si>
  <si>
    <t>30.03.2015</t>
  </si>
  <si>
    <t>31.03.2015</t>
  </si>
  <si>
    <t>01.04.2015</t>
  </si>
  <si>
    <t>02.04.2015</t>
  </si>
  <si>
    <t>06.04.2015</t>
  </si>
  <si>
    <t>07.04.2015</t>
  </si>
  <si>
    <t>08.04.2015</t>
  </si>
  <si>
    <t>09.04.2015</t>
  </si>
  <si>
    <t>10.04.2015</t>
  </si>
  <si>
    <t>13.04.2015</t>
  </si>
  <si>
    <t>14.04.2015</t>
  </si>
  <si>
    <t>15.04.2015</t>
  </si>
  <si>
    <t>16.04.2015</t>
  </si>
  <si>
    <t>17.04.2015</t>
  </si>
  <si>
    <t>20.04.2015</t>
  </si>
  <si>
    <t>21.04.2015</t>
  </si>
  <si>
    <t>22.04.2015</t>
  </si>
  <si>
    <t>23.04.2015</t>
  </si>
  <si>
    <t>24.04.2015</t>
  </si>
  <si>
    <t>27.04.2015</t>
  </si>
  <si>
    <t>28.04.2015</t>
  </si>
  <si>
    <t>29.04.2015</t>
  </si>
  <si>
    <t>30.04.2015</t>
  </si>
  <si>
    <t>01.05.2015</t>
  </si>
  <si>
    <t>04.05.2015</t>
  </si>
  <si>
    <t>05.05.2015</t>
  </si>
  <si>
    <t>06.05.2015</t>
  </si>
  <si>
    <t>07.05.2015</t>
  </si>
  <si>
    <t>08.05.2015</t>
  </si>
  <si>
    <t>11.05.2015</t>
  </si>
  <si>
    <t>12.05.2015</t>
  </si>
  <si>
    <t>13.05.2015</t>
  </si>
  <si>
    <t>14.05.2015</t>
  </si>
  <si>
    <t>15.05.2015</t>
  </si>
  <si>
    <t>18.05.2015</t>
  </si>
  <si>
    <t>19.05.2015</t>
  </si>
  <si>
    <t>20.05.2015</t>
  </si>
  <si>
    <t>21.05.2015</t>
  </si>
  <si>
    <t>22.05.2015</t>
  </si>
  <si>
    <t>26.05.2015</t>
  </si>
  <si>
    <t>27.05.2015</t>
  </si>
  <si>
    <t>28.05.2015</t>
  </si>
  <si>
    <t>29.05.2015</t>
  </si>
  <si>
    <t>01.06.2015</t>
  </si>
  <si>
    <t>02.06.2015</t>
  </si>
  <si>
    <t>03.06.2015</t>
  </si>
  <si>
    <t>04.06.2015</t>
  </si>
  <si>
    <t>05.06.2015</t>
  </si>
  <si>
    <t>08.06.2015</t>
  </si>
  <si>
    <t>09.06.2015</t>
  </si>
  <si>
    <t>10.06.2015</t>
  </si>
  <si>
    <t>11.06.2015</t>
  </si>
  <si>
    <t>12.06.2015</t>
  </si>
  <si>
    <t>15.06.2015</t>
  </si>
  <si>
    <t>16.06.2015</t>
  </si>
  <si>
    <t>17.06.2015</t>
  </si>
  <si>
    <t>18.06.2015</t>
  </si>
  <si>
    <t>19.06.2015</t>
  </si>
  <si>
    <t>22.06.2015</t>
  </si>
  <si>
    <t>23.06.2015</t>
  </si>
  <si>
    <t>24.06.2015</t>
  </si>
  <si>
    <t>25.06.2015</t>
  </si>
  <si>
    <t>26.06.2015</t>
  </si>
  <si>
    <t>29.06.2015</t>
  </si>
  <si>
    <t>30.06.2015</t>
  </si>
  <si>
    <t>01.07.2015</t>
  </si>
  <si>
    <t>02.07.2015</t>
  </si>
  <si>
    <t>06.07.2015</t>
  </si>
  <si>
    <t>07.07.2015</t>
  </si>
  <si>
    <t>08.07.2015</t>
  </si>
  <si>
    <t>09.07.2015</t>
  </si>
  <si>
    <t>10.07.2015</t>
  </si>
  <si>
    <t>13.07.2015</t>
  </si>
  <si>
    <t>14.07.2015</t>
  </si>
  <si>
    <t>15.07.2015</t>
  </si>
  <si>
    <t>16.07.2015</t>
  </si>
  <si>
    <t>17.07.2015</t>
  </si>
  <si>
    <t>20.07.2015</t>
  </si>
  <si>
    <t>21.07.2015</t>
  </si>
  <si>
    <t>22.07.2015</t>
  </si>
  <si>
    <t>23.07.2015</t>
  </si>
  <si>
    <t>24.07.2015</t>
  </si>
  <si>
    <t>27.07.2015</t>
  </si>
  <si>
    <t>28.07.2015</t>
  </si>
  <si>
    <t>29.07.2015</t>
  </si>
  <si>
    <t>30.07.2015</t>
  </si>
  <si>
    <t>31.07.2015</t>
  </si>
  <si>
    <t>03.08.2015</t>
  </si>
  <si>
    <t>04.08.2015</t>
  </si>
  <si>
    <t>05.08.2015</t>
  </si>
  <si>
    <t>06.08.2015</t>
  </si>
  <si>
    <t>07.08.2015</t>
  </si>
  <si>
    <t>10.08.2015</t>
  </si>
  <si>
    <t>11.08.2015</t>
  </si>
  <si>
    <t>12.08.2015</t>
  </si>
  <si>
    <t>13.08.2015</t>
  </si>
  <si>
    <t>14.08.2015</t>
  </si>
  <si>
    <t>17.08.2015</t>
  </si>
  <si>
    <t>18.08.2015</t>
  </si>
  <si>
    <t>19.08.2015</t>
  </si>
  <si>
    <t>20.08.2015</t>
  </si>
  <si>
    <t>21.08.2015</t>
  </si>
  <si>
    <t>24.08.2015</t>
  </si>
  <si>
    <t>25.08.2015</t>
  </si>
  <si>
    <t>26.08.2015</t>
  </si>
  <si>
    <t>27.08.2015</t>
  </si>
  <si>
    <t>28.08.2015</t>
  </si>
  <si>
    <t>31.08.2015</t>
  </si>
  <si>
    <t>01.09.2015</t>
  </si>
  <si>
    <t>02.09.2015</t>
  </si>
  <si>
    <t>03.09.2015</t>
  </si>
  <si>
    <t>04.09.2015</t>
  </si>
  <si>
    <t>08.09.2015</t>
  </si>
  <si>
    <t>09.09.2015</t>
  </si>
  <si>
    <t>10.09.2015</t>
  </si>
  <si>
    <t>11.09.2015</t>
  </si>
  <si>
    <t>14.09.2015</t>
  </si>
  <si>
    <t>15.09.2015</t>
  </si>
  <si>
    <t>16.09.2015</t>
  </si>
  <si>
    <t>17.09.2015</t>
  </si>
  <si>
    <t>18.09.2015</t>
  </si>
  <si>
    <t>21.09.2015</t>
  </si>
  <si>
    <t>22.09.2015</t>
  </si>
  <si>
    <t>23.09.2015</t>
  </si>
  <si>
    <t>24.09.2015</t>
  </si>
  <si>
    <t>25.09.2015</t>
  </si>
  <si>
    <t>28.09.2015</t>
  </si>
  <si>
    <t>29.09.2015</t>
  </si>
  <si>
    <t>30.09.2015</t>
  </si>
  <si>
    <t>01.10.2015</t>
  </si>
  <si>
    <t>02.10.2015</t>
  </si>
  <si>
    <t>05.10.2015</t>
  </si>
  <si>
    <t>06.10.2015</t>
  </si>
  <si>
    <t>07.10.2015</t>
  </si>
  <si>
    <t>08.10.2015</t>
  </si>
  <si>
    <t>09.10.2015</t>
  </si>
  <si>
    <t>12.10.2015</t>
  </si>
  <si>
    <t>13.10.2015</t>
  </si>
  <si>
    <t>14.10.2015</t>
  </si>
  <si>
    <t>15.10.2015</t>
  </si>
  <si>
    <t>16.10.2015</t>
  </si>
  <si>
    <t>19.10.2015</t>
  </si>
  <si>
    <t>20.10.2015</t>
  </si>
  <si>
    <t>21.10.2015</t>
  </si>
  <si>
    <t>22.10.2015</t>
  </si>
  <si>
    <t>23.10.2015</t>
  </si>
  <si>
    <t>26.10.2015</t>
  </si>
  <si>
    <t>27.10.2015</t>
  </si>
  <si>
    <t>28.10.2015</t>
  </si>
  <si>
    <t>29.10.2015</t>
  </si>
  <si>
    <t>30.10.2015</t>
  </si>
  <si>
    <t>02.11.2015</t>
  </si>
  <si>
    <t>03.11.2015</t>
  </si>
  <si>
    <t>04.11.2015</t>
  </si>
  <si>
    <t>05.11.2015</t>
  </si>
  <si>
    <t>06.11.2015</t>
  </si>
  <si>
    <t>09.11.2015</t>
  </si>
  <si>
    <t>10.11.2015</t>
  </si>
  <si>
    <t>11.11.2015</t>
  </si>
  <si>
    <t>12.11.2015</t>
  </si>
  <si>
    <t>13.11.2015</t>
  </si>
  <si>
    <t>16.11.2015</t>
  </si>
  <si>
    <t>17.11.2015</t>
  </si>
  <si>
    <t>18.11.2015</t>
  </si>
  <si>
    <t>19.11.2015</t>
  </si>
  <si>
    <t>20.11.2015</t>
  </si>
  <si>
    <t>23.11.2015</t>
  </si>
  <si>
    <t>24.11.2015</t>
  </si>
  <si>
    <t>25.11.2015</t>
  </si>
  <si>
    <t>27.11.2015</t>
  </si>
  <si>
    <t>30.11.2015</t>
  </si>
  <si>
    <t>01.12.2015</t>
  </si>
  <si>
    <t>02.12.2015</t>
  </si>
  <si>
    <t>03.12.2015</t>
  </si>
  <si>
    <t>04.12.2015</t>
  </si>
  <si>
    <t>07.12.2015</t>
  </si>
  <si>
    <t>08.12.2015</t>
  </si>
  <si>
    <t>09.12.2015</t>
  </si>
  <si>
    <t>10.12.2015</t>
  </si>
  <si>
    <t>11.12.2015</t>
  </si>
  <si>
    <t>14.12.2015</t>
  </si>
  <si>
    <t>15.12.2015</t>
  </si>
  <si>
    <t>16.12.2015</t>
  </si>
  <si>
    <t>17.12.2015</t>
  </si>
  <si>
    <t>18.12.2015</t>
  </si>
  <si>
    <t>21.12.2015</t>
  </si>
  <si>
    <t>22.12.2015</t>
  </si>
  <si>
    <t>23.12.2015</t>
  </si>
  <si>
    <t>24.12.2015</t>
  </si>
  <si>
    <t>28.12.2015</t>
  </si>
  <si>
    <t>29.12.2015</t>
  </si>
  <si>
    <t>30.12.2015</t>
  </si>
  <si>
    <t>31.12.2015</t>
  </si>
  <si>
    <t>04.01.2016</t>
  </si>
  <si>
    <t>05.01.2016</t>
  </si>
  <si>
    <t>06.01.2016</t>
  </si>
  <si>
    <t>07.01.2016</t>
  </si>
  <si>
    <t>08.01.2016</t>
  </si>
  <si>
    <t>11.01.2016</t>
  </si>
  <si>
    <t>12.01.2016</t>
  </si>
  <si>
    <t>13.01.2016</t>
  </si>
  <si>
    <t>14.01.2016</t>
  </si>
  <si>
    <t>15.01.2016</t>
  </si>
  <si>
    <t>19.01.2016</t>
  </si>
  <si>
    <t>20.01.2016</t>
  </si>
  <si>
    <t>21.01.2016</t>
  </si>
  <si>
    <t>22.01.2016</t>
  </si>
  <si>
    <t>25.01.2016</t>
  </si>
  <si>
    <t>26.01.2016</t>
  </si>
  <si>
    <t>27.01.2016</t>
  </si>
  <si>
    <t>28.01.2016</t>
  </si>
  <si>
    <t>29.01.2016</t>
  </si>
  <si>
    <t>01.02.2016</t>
  </si>
  <si>
    <t>02.02.2016</t>
  </si>
  <si>
    <t>03.02.2016</t>
  </si>
  <si>
    <t>04.02.2016</t>
  </si>
  <si>
    <t>05.02.2016</t>
  </si>
  <si>
    <t>08.02.2016</t>
  </si>
  <si>
    <t>09.02.2016</t>
  </si>
  <si>
    <t>10.02.2016</t>
  </si>
  <si>
    <t>11.02.2016</t>
  </si>
  <si>
    <t>12.02.2016</t>
  </si>
  <si>
    <t>16.02.2016</t>
  </si>
  <si>
    <t>17.02.2016</t>
  </si>
  <si>
    <t>18.02.2016</t>
  </si>
  <si>
    <t>19.02.2016</t>
  </si>
  <si>
    <t>22.02.2016</t>
  </si>
  <si>
    <t>23.02.2016</t>
  </si>
  <si>
    <t>24.02.2016</t>
  </si>
  <si>
    <t>25.02.2016</t>
  </si>
  <si>
    <t>26.02.2016</t>
  </si>
  <si>
    <t>29.02.2016</t>
  </si>
  <si>
    <t>01.03.2016</t>
  </si>
  <si>
    <t>02.03.2016</t>
  </si>
  <si>
    <t>03.03.2016</t>
  </si>
  <si>
    <t>04.03.2016</t>
  </si>
  <si>
    <t>07.03.2016</t>
  </si>
  <si>
    <t>08.03.2016</t>
  </si>
  <si>
    <t>09.03.2016</t>
  </si>
  <si>
    <t>10.03.2016</t>
  </si>
  <si>
    <t>11.03.2016</t>
  </si>
  <si>
    <t>14.03.2016</t>
  </si>
  <si>
    <t>15.03.2016</t>
  </si>
  <si>
    <t>16.03.2016</t>
  </si>
  <si>
    <t>17.03.2016</t>
  </si>
  <si>
    <t>18.03.2016</t>
  </si>
  <si>
    <t>21.03.2016</t>
  </si>
  <si>
    <t>22.03.2016</t>
  </si>
  <si>
    <t>23.03.2016</t>
  </si>
  <si>
    <t>24.03.2016</t>
  </si>
  <si>
    <t>28.03.2016</t>
  </si>
  <si>
    <t>29.03.2016</t>
  </si>
  <si>
    <t>30.03.2016</t>
  </si>
  <si>
    <t>31.03.2016</t>
  </si>
  <si>
    <t>01.04.2016</t>
  </si>
  <si>
    <t>04.04.2016</t>
  </si>
  <si>
    <t>05.04.2016</t>
  </si>
  <si>
    <t>06.04.2016</t>
  </si>
  <si>
    <t>07.04.2016</t>
  </si>
  <si>
    <t>08.04.2016</t>
  </si>
  <si>
    <t>11.04.2016</t>
  </si>
  <si>
    <t>12.04.2016</t>
  </si>
  <si>
    <t>13.04.2016</t>
  </si>
  <si>
    <t>14.04.2016</t>
  </si>
  <si>
    <t>15.04.2016</t>
  </si>
  <si>
    <t>18.04.2016</t>
  </si>
  <si>
    <t>19.04.2016</t>
  </si>
  <si>
    <t>20.04.2016</t>
  </si>
  <si>
    <t>21.04.2016</t>
  </si>
  <si>
    <t>22.04.2016</t>
  </si>
  <si>
    <t>25.04.2016</t>
  </si>
  <si>
    <t>26.04.2016</t>
  </si>
  <si>
    <t>27.04.2016</t>
  </si>
  <si>
    <t>28.04.2016</t>
  </si>
  <si>
    <t>29.04.2016</t>
  </si>
  <si>
    <t>02.05.2016</t>
  </si>
  <si>
    <t>03.05.2016</t>
  </si>
  <si>
    <t>04.05.2016</t>
  </si>
  <si>
    <t>05.05.2016</t>
  </si>
  <si>
    <t>06.05.2016</t>
  </si>
  <si>
    <t>09.05.2016</t>
  </si>
  <si>
    <t>10.05.2016</t>
  </si>
  <si>
    <t>11.05.2016</t>
  </si>
  <si>
    <t>12.05.2016</t>
  </si>
  <si>
    <t>13.05.2016</t>
  </si>
  <si>
    <t>16.05.2016</t>
  </si>
  <si>
    <t>17.05.2016</t>
  </si>
  <si>
    <t>18.05.2016</t>
  </si>
  <si>
    <t>19.05.2016</t>
  </si>
  <si>
    <t>20.05.2016</t>
  </si>
  <si>
    <t>23.05.2016</t>
  </si>
  <si>
    <t>24.05.2016</t>
  </si>
  <si>
    <t>25.05.2016</t>
  </si>
  <si>
    <t>26.05.2016</t>
  </si>
  <si>
    <t>27.05.2016</t>
  </si>
  <si>
    <t>31.05.2016</t>
  </si>
  <si>
    <t>01.06.2016</t>
  </si>
  <si>
    <t>02.06.2016</t>
  </si>
  <si>
    <t>03.06.2016</t>
  </si>
  <si>
    <t>06.06.2016</t>
  </si>
  <si>
    <t>07.06.2016</t>
  </si>
  <si>
    <t>08.06.2016</t>
  </si>
  <si>
    <t>09.06.2016</t>
  </si>
  <si>
    <t>10.06.2016</t>
  </si>
  <si>
    <t>13.06.2016</t>
  </si>
  <si>
    <t>14.06.2016</t>
  </si>
  <si>
    <t>15.06.2016</t>
  </si>
  <si>
    <t>16.06.2016</t>
  </si>
  <si>
    <t>17.06.2016</t>
  </si>
  <si>
    <t>20.06.2016</t>
  </si>
  <si>
    <t>21.06.2016</t>
  </si>
  <si>
    <t>22.06.2016</t>
  </si>
  <si>
    <t>23.06.2016</t>
  </si>
  <si>
    <t>24.06.2016</t>
  </si>
  <si>
    <t>27.06.2016</t>
  </si>
  <si>
    <t>28.06.2016</t>
  </si>
  <si>
    <t>29.06.2016</t>
  </si>
  <si>
    <t>30.06.2016</t>
  </si>
  <si>
    <t>01.07.2016</t>
  </si>
  <si>
    <t>05.07.2016</t>
  </si>
  <si>
    <t>06.07.2016</t>
  </si>
  <si>
    <t>07.07.2016</t>
  </si>
  <si>
    <t>08.07.2016</t>
  </si>
  <si>
    <t>11.07.2016</t>
  </si>
  <si>
    <t>12.07.2016</t>
  </si>
  <si>
    <t>13.07.2016</t>
  </si>
  <si>
    <t>14.07.2016</t>
  </si>
  <si>
    <t>15.07.2016</t>
  </si>
  <si>
    <t>18.07.2016</t>
  </si>
  <si>
    <t>19.07.2016</t>
  </si>
  <si>
    <t>20.07.2016</t>
  </si>
  <si>
    <t>21.07.2016</t>
  </si>
  <si>
    <t>22.07.2016</t>
  </si>
  <si>
    <t>25.07.2016</t>
  </si>
  <si>
    <t>26.07.2016</t>
  </si>
  <si>
    <t>27.07.2016</t>
  </si>
  <si>
    <t>28.07.2016</t>
  </si>
  <si>
    <t>29.07.2016</t>
  </si>
  <si>
    <t>01.08.2016</t>
  </si>
  <si>
    <t>02.08.2016</t>
  </si>
  <si>
    <t>03.08.2016</t>
  </si>
  <si>
    <t>04.08.2016</t>
  </si>
  <si>
    <t>05.08.2016</t>
  </si>
  <si>
    <t>08.08.2016</t>
  </si>
  <si>
    <t>09.08.2016</t>
  </si>
  <si>
    <t>10.08.2016</t>
  </si>
  <si>
    <t>11.08.2016</t>
  </si>
  <si>
    <t>12.08.2016</t>
  </si>
  <si>
    <t>15.08.2016</t>
  </si>
  <si>
    <t>16.08.2016</t>
  </si>
  <si>
    <t>17.08.2016</t>
  </si>
  <si>
    <t>18.08.2016</t>
  </si>
  <si>
    <t>19.08.2016</t>
  </si>
  <si>
    <t>22.08.2016</t>
  </si>
  <si>
    <t>23.08.2016</t>
  </si>
  <si>
    <t>24.08.2016</t>
  </si>
  <si>
    <t>25.08.2016</t>
  </si>
  <si>
    <t>26.08.2016</t>
  </si>
  <si>
    <t>29.08.2016</t>
  </si>
  <si>
    <t>30.08.2016</t>
  </si>
  <si>
    <t>31.08.2016</t>
  </si>
  <si>
    <t>01.09.2016</t>
  </si>
  <si>
    <t>02.09.2016</t>
  </si>
  <si>
    <t>06.09.2016</t>
  </si>
  <si>
    <t>07.09.2016</t>
  </si>
  <si>
    <t>08.09.2016</t>
  </si>
  <si>
    <t>09.09.2016</t>
  </si>
  <si>
    <t>12.09.2016</t>
  </si>
  <si>
    <t>13.09.2016</t>
  </si>
  <si>
    <t>14.09.2016</t>
  </si>
  <si>
    <t>15.09.2016</t>
  </si>
  <si>
    <t>16.09.2016</t>
  </si>
  <si>
    <t>19.09.2016</t>
  </si>
  <si>
    <t>20.09.2016</t>
  </si>
  <si>
    <t>21.09.2016</t>
  </si>
  <si>
    <t>22.09.2016</t>
  </si>
  <si>
    <t>23.09.2016</t>
  </si>
  <si>
    <t>26.09.2016</t>
  </si>
  <si>
    <t>27.09.2016</t>
  </si>
  <si>
    <t>28.09.2016</t>
  </si>
  <si>
    <t>29.09.2016</t>
  </si>
  <si>
    <t>30.09.2016</t>
  </si>
  <si>
    <t>03.10.2016</t>
  </si>
  <si>
    <t>04.10.2016</t>
  </si>
  <si>
    <t>05.10.2016</t>
  </si>
  <si>
    <t>06.10.2016</t>
  </si>
  <si>
    <t>07.10.2016</t>
  </si>
  <si>
    <t>10.10.2016</t>
  </si>
  <si>
    <t>11.10.2016</t>
  </si>
  <si>
    <t>12.10.2016</t>
  </si>
  <si>
    <t>13.10.2016</t>
  </si>
  <si>
    <t>14.10.2016</t>
  </si>
  <si>
    <t>17.10.2016</t>
  </si>
  <si>
    <t>18.10.2016</t>
  </si>
  <si>
    <t>19.10.2016</t>
  </si>
  <si>
    <t>20.10.2016</t>
  </si>
  <si>
    <t>21.10.2016</t>
  </si>
  <si>
    <t>24.10.2016</t>
  </si>
  <si>
    <t>25.10.2016</t>
  </si>
  <si>
    <t>26.10.2016</t>
  </si>
  <si>
    <t>27.10.2016</t>
  </si>
  <si>
    <t>28.10.2016</t>
  </si>
  <si>
    <t>31.10.2016</t>
  </si>
  <si>
    <t>01.11.2016</t>
  </si>
  <si>
    <t>02.11.2016</t>
  </si>
  <si>
    <t>03.11.2016</t>
  </si>
  <si>
    <t>04.11.2016</t>
  </si>
  <si>
    <t>07.11.2016</t>
  </si>
  <si>
    <t>08.11.2016</t>
  </si>
  <si>
    <t>09.11.2016</t>
  </si>
  <si>
    <t>10.11.2016</t>
  </si>
  <si>
    <t>14.11.2016</t>
  </si>
  <si>
    <t>15.11.2016</t>
  </si>
  <si>
    <t>16.11.2016</t>
  </si>
  <si>
    <t>17.11.2016</t>
  </si>
  <si>
    <t>18.11.2016</t>
  </si>
  <si>
    <t>21.11.2016</t>
  </si>
  <si>
    <t>22.11.2016</t>
  </si>
  <si>
    <t>23.11.2016</t>
  </si>
  <si>
    <t>25.11.2016</t>
  </si>
  <si>
    <t>28.11.2016</t>
  </si>
  <si>
    <t>29.11.2016</t>
  </si>
  <si>
    <t>30.11.2016</t>
  </si>
  <si>
    <t>01.12.2016</t>
  </si>
  <si>
    <t>02.12.2016</t>
  </si>
  <si>
    <t>05.12.2016</t>
  </si>
  <si>
    <t>06.12.2016</t>
  </si>
  <si>
    <t>07.12.2016</t>
  </si>
  <si>
    <t>08.12.2016</t>
  </si>
  <si>
    <t>09.12.2016</t>
  </si>
  <si>
    <t>12.12.2016</t>
  </si>
  <si>
    <t>13.12.2016</t>
  </si>
  <si>
    <t>14.12.2016</t>
  </si>
  <si>
    <t>15.12.2016</t>
  </si>
  <si>
    <t>16.12.2016</t>
  </si>
  <si>
    <t>19.12.2016</t>
  </si>
  <si>
    <t>20.12.2016</t>
  </si>
  <si>
    <t>21.12.2016</t>
  </si>
  <si>
    <t>22.12.2016</t>
  </si>
  <si>
    <t>23.12.2016</t>
  </si>
  <si>
    <t>27.12.2016</t>
  </si>
  <si>
    <t>28.12.2016</t>
  </si>
  <si>
    <t>29.12.2016</t>
  </si>
  <si>
    <t>30.12.2016</t>
  </si>
  <si>
    <t>03.01.2017</t>
  </si>
  <si>
    <t>04.01.2017</t>
  </si>
  <si>
    <t>05.01.2017</t>
  </si>
  <si>
    <t>06.01.2017</t>
  </si>
  <si>
    <t>09.01.2017</t>
  </si>
  <si>
    <t>10.01.2017</t>
  </si>
  <si>
    <t>11.01.2017</t>
  </si>
  <si>
    <t>12.01.2017</t>
  </si>
  <si>
    <t>13.01.2017</t>
  </si>
  <si>
    <t>17.01.2017</t>
  </si>
  <si>
    <t>18.01.2017</t>
  </si>
  <si>
    <t>19.01.2017</t>
  </si>
  <si>
    <t>20.01.2017</t>
  </si>
  <si>
    <t>23.01.2017</t>
  </si>
  <si>
    <t>24.01.2017</t>
  </si>
  <si>
    <t>25.01.2017</t>
  </si>
  <si>
    <t>26.01.2017</t>
  </si>
  <si>
    <t>27.01.2017</t>
  </si>
  <si>
    <t>30.01.2017</t>
  </si>
  <si>
    <t>31.01.2017</t>
  </si>
  <si>
    <t>01.02.2017</t>
  </si>
  <si>
    <t>02.02.2017</t>
  </si>
  <si>
    <t>03.02.2017</t>
  </si>
  <si>
    <t>06.02.2017</t>
  </si>
  <si>
    <t>07.02.2017</t>
  </si>
  <si>
    <t>08.02.2017</t>
  </si>
  <si>
    <t>09.02.2017</t>
  </si>
  <si>
    <t>10.02.2017</t>
  </si>
  <si>
    <t>13.02.2017</t>
  </si>
  <si>
    <t>14.02.2017</t>
  </si>
  <si>
    <t>15.02.2017</t>
  </si>
  <si>
    <t>16.02.2017</t>
  </si>
  <si>
    <t>17.02.2017</t>
  </si>
  <si>
    <t>21.02.2017</t>
  </si>
  <si>
    <t>22.02.2017</t>
  </si>
  <si>
    <t>23.02.2017</t>
  </si>
  <si>
    <t>24.02.2017</t>
  </si>
  <si>
    <t>27.02.2017</t>
  </si>
  <si>
    <t>28.02.2017</t>
  </si>
  <si>
    <t>01.03.2017</t>
  </si>
  <si>
    <t>02.03.2017</t>
  </si>
  <si>
    <t>03.03.2017</t>
  </si>
  <si>
    <t>06.03.2017</t>
  </si>
  <si>
    <t>07.03.2017</t>
  </si>
  <si>
    <t>08.03.2017</t>
  </si>
  <si>
    <t>09.03.2017</t>
  </si>
  <si>
    <t>10.03.2017</t>
  </si>
  <si>
    <t>13.03.2017</t>
  </si>
  <si>
    <t>14.03.2017</t>
  </si>
  <si>
    <t>15.03.2017</t>
  </si>
  <si>
    <t>16.03.2017</t>
  </si>
  <si>
    <t>17.03.2017</t>
  </si>
  <si>
    <t>20.03.2017</t>
  </si>
  <si>
    <t>21.03.2017</t>
  </si>
  <si>
    <t>22.03.2017</t>
  </si>
  <si>
    <t>23.03.2017</t>
  </si>
  <si>
    <t>24.03.2017</t>
  </si>
  <si>
    <t>27.03.2017</t>
  </si>
  <si>
    <t>28.03.2017</t>
  </si>
  <si>
    <t>29.03.2017</t>
  </si>
  <si>
    <t>30.03.2017</t>
  </si>
  <si>
    <t>31.03.2017</t>
  </si>
  <si>
    <t>03.04.2017</t>
  </si>
  <si>
    <t>04.04.2017</t>
  </si>
  <si>
    <t>05.04.2017</t>
  </si>
  <si>
    <t>06.04.2017</t>
  </si>
  <si>
    <t>07.04.2017</t>
  </si>
  <si>
    <t>10.04.2017</t>
  </si>
  <si>
    <t>11.04.2017</t>
  </si>
  <si>
    <t>12.04.2017</t>
  </si>
  <si>
    <t>13.04.2017</t>
  </si>
  <si>
    <t>17.04.2017</t>
  </si>
  <si>
    <t>18.04.2017</t>
  </si>
  <si>
    <t>19.04.2017</t>
  </si>
  <si>
    <t>20.04.2017</t>
  </si>
  <si>
    <t>21.04.2017</t>
  </si>
  <si>
    <t>24.04.2017</t>
  </si>
  <si>
    <t>25.04.2017</t>
  </si>
  <si>
    <t>26.04.2017</t>
  </si>
  <si>
    <t>27.04.2017</t>
  </si>
  <si>
    <t>28.04.2017</t>
  </si>
  <si>
    <t>01.05.2017</t>
  </si>
  <si>
    <t>02.05.2017</t>
  </si>
  <si>
    <t>03.05.2017</t>
  </si>
  <si>
    <t>04.05.2017</t>
  </si>
  <si>
    <t>05.05.2017</t>
  </si>
  <si>
    <t>08.05.2017</t>
  </si>
  <si>
    <t>09.05.2017</t>
  </si>
  <si>
    <t>10.05.2017</t>
  </si>
  <si>
    <t>11.05.2017</t>
  </si>
  <si>
    <t>12.05.2017</t>
  </si>
  <si>
    <t>15.05.2017</t>
  </si>
  <si>
    <t>16.05.2017</t>
  </si>
  <si>
    <t>17.05.2017</t>
  </si>
  <si>
    <t>18.05.2017</t>
  </si>
  <si>
    <t>19.05.2017</t>
  </si>
  <si>
    <t>22.05.2017</t>
  </si>
  <si>
    <t>23.05.2017</t>
  </si>
  <si>
    <t>24.05.2017</t>
  </si>
  <si>
    <t>25.05.2017</t>
  </si>
  <si>
    <t>26.05.2017</t>
  </si>
  <si>
    <t>30.05.2017</t>
  </si>
  <si>
    <t>31.05.2017</t>
  </si>
  <si>
    <t>01.06.2017</t>
  </si>
  <si>
    <t>02.06.2017</t>
  </si>
  <si>
    <t>05.06.2017</t>
  </si>
  <si>
    <t>06.06.2017</t>
  </si>
  <si>
    <t>07.06.2017</t>
  </si>
  <si>
    <t>08.06.2017</t>
  </si>
  <si>
    <t>09.06.2017</t>
  </si>
  <si>
    <t>12.06.2017</t>
  </si>
  <si>
    <t>13.06.2017</t>
  </si>
  <si>
    <t>14.06.2017</t>
  </si>
  <si>
    <t>15.06.2017</t>
  </si>
  <si>
    <t>16.06.2017</t>
  </si>
  <si>
    <t>19.06.2017</t>
  </si>
  <si>
    <t>20.06.2017</t>
  </si>
  <si>
    <t>21.06.2017</t>
  </si>
  <si>
    <t>22.06.2017</t>
  </si>
  <si>
    <t>23.06.2017</t>
  </si>
  <si>
    <t>26.06.2017</t>
  </si>
  <si>
    <t>27.06.2017</t>
  </si>
  <si>
    <t>28.06.2017</t>
  </si>
  <si>
    <t>29.06.2017</t>
  </si>
  <si>
    <t>30.06.2017</t>
  </si>
  <si>
    <t>03.07.2017</t>
  </si>
  <si>
    <t>05.07.2017</t>
  </si>
  <si>
    <t>06.07.2017</t>
  </si>
  <si>
    <t>07.07.2017</t>
  </si>
  <si>
    <t>10.07.2017</t>
  </si>
  <si>
    <t>11.07.2017</t>
  </si>
  <si>
    <t>12.07.2017</t>
  </si>
  <si>
    <t>13.07.2017</t>
  </si>
  <si>
    <t>14.07.2017</t>
  </si>
  <si>
    <t>17.07.2017</t>
  </si>
  <si>
    <t>18.07.2017</t>
  </si>
  <si>
    <t>19.07.2017</t>
  </si>
  <si>
    <t>20.07.2017</t>
  </si>
  <si>
    <t>21.07.2017</t>
  </si>
  <si>
    <t>24.07.2017</t>
  </si>
  <si>
    <t>25.07.2017</t>
  </si>
  <si>
    <t>26.07.2017</t>
  </si>
  <si>
    <t>27.07.2017</t>
  </si>
  <si>
    <t>28.07.2017</t>
  </si>
  <si>
    <t>31.07.2017</t>
  </si>
  <si>
    <t>01.08.2017</t>
  </si>
  <si>
    <t>02.08.2017</t>
  </si>
  <si>
    <t>03.08.2017</t>
  </si>
  <si>
    <t>04.08.2017</t>
  </si>
  <si>
    <t>07.08.2017</t>
  </si>
  <si>
    <t>08.08.2017</t>
  </si>
  <si>
    <t>09.08.2017</t>
  </si>
  <si>
    <t>10.08.2017</t>
  </si>
  <si>
    <t>11.08.2017</t>
  </si>
  <si>
    <t>14.08.2017</t>
  </si>
  <si>
    <t>15.08.2017</t>
  </si>
  <si>
    <t>16.08.2017</t>
  </si>
  <si>
    <t>17.08.2017</t>
  </si>
  <si>
    <t>18.08.2017</t>
  </si>
  <si>
    <t>21.08.2017</t>
  </si>
  <si>
    <t>22.08.2017</t>
  </si>
  <si>
    <t>23.08.2017</t>
  </si>
  <si>
    <t>24.08.2017</t>
  </si>
  <si>
    <t>25.08.2017</t>
  </si>
  <si>
    <t>28.08.2017</t>
  </si>
  <si>
    <t>29.08.2017</t>
  </si>
  <si>
    <t>30.08.2017</t>
  </si>
  <si>
    <t>31.08.2017</t>
  </si>
  <si>
    <t>01.09.2017</t>
  </si>
  <si>
    <t>05.09.2017</t>
  </si>
  <si>
    <t>06.09.2017</t>
  </si>
  <si>
    <t>07.09.2017</t>
  </si>
  <si>
    <t>08.09.2017</t>
  </si>
  <si>
    <t>11.09.2017</t>
  </si>
  <si>
    <t>12.09.2017</t>
  </si>
  <si>
    <t>13.09.2017</t>
  </si>
  <si>
    <t>14.09.2017</t>
  </si>
  <si>
    <t>15.09.2017</t>
  </si>
  <si>
    <t>18.09.2017</t>
  </si>
  <si>
    <t>19.09.2017</t>
  </si>
  <si>
    <t>20.09.2017</t>
  </si>
  <si>
    <t>21.09.2017</t>
  </si>
  <si>
    <t>22.09.2017</t>
  </si>
  <si>
    <t>25.09.2017</t>
  </si>
  <si>
    <t>26.09.2017</t>
  </si>
  <si>
    <t>27.09.2017</t>
  </si>
  <si>
    <t>28.09.2017</t>
  </si>
  <si>
    <t>29.09.2017</t>
  </si>
  <si>
    <t>02.10.2017</t>
  </si>
  <si>
    <t>03.10.2017</t>
  </si>
  <si>
    <t>04.10.2017</t>
  </si>
  <si>
    <t>05.10.2017</t>
  </si>
  <si>
    <t>06.10.2017</t>
  </si>
  <si>
    <t>09.10.2017</t>
  </si>
  <si>
    <t>10.10.2017</t>
  </si>
  <si>
    <t>11.10.2017</t>
  </si>
  <si>
    <t>12.10.2017</t>
  </si>
  <si>
    <t>13.10.2017</t>
  </si>
  <si>
    <t>16.10.2017</t>
  </si>
  <si>
    <t>17.10.2017</t>
  </si>
  <si>
    <t>18.10.2017</t>
  </si>
  <si>
    <t>19.10.2017</t>
  </si>
  <si>
    <t>20.10.2017</t>
  </si>
  <si>
    <t>23.10.2017</t>
  </si>
  <si>
    <t>24.10.2017</t>
  </si>
  <si>
    <t>25.10.2017</t>
  </si>
  <si>
    <t>26.10.2017</t>
  </si>
  <si>
    <t>27.10.2017</t>
  </si>
  <si>
    <t>30.10.2017</t>
  </si>
  <si>
    <t>31.10.2017</t>
  </si>
  <si>
    <t>01.11.2017</t>
  </si>
  <si>
    <t>02.11.2017</t>
  </si>
  <si>
    <t>03.11.2017</t>
  </si>
  <si>
    <t>06.11.2017</t>
  </si>
  <si>
    <t>07.11.2017</t>
  </si>
  <si>
    <t>08.11.2017</t>
  </si>
  <si>
    <t>09.11.2017</t>
  </si>
  <si>
    <t>10.11.2017</t>
  </si>
  <si>
    <t>13.11.2017</t>
  </si>
  <si>
    <t>14.11.2017</t>
  </si>
  <si>
    <t>15.11.2017</t>
  </si>
  <si>
    <t>16.11.2017</t>
  </si>
  <si>
    <t>17.11.2017</t>
  </si>
  <si>
    <t>20.11.2017</t>
  </si>
  <si>
    <t>21.11.2017</t>
  </si>
  <si>
    <t>22.11.2017</t>
  </si>
  <si>
    <t>24.11.2017</t>
  </si>
  <si>
    <t>27.11.2017</t>
  </si>
  <si>
    <t>28.11.2017</t>
  </si>
  <si>
    <t>29.11.2017</t>
  </si>
  <si>
    <t>30.11.2017</t>
  </si>
  <si>
    <t>01.12.2017</t>
  </si>
  <si>
    <t>04.12.2017</t>
  </si>
  <si>
    <t>05.12.2017</t>
  </si>
  <si>
    <t>06.12.2017</t>
  </si>
  <si>
    <t>07.12.2017</t>
  </si>
  <si>
    <t>08.12.2017</t>
  </si>
  <si>
    <t>11.12.2017</t>
  </si>
  <si>
    <t>12.12.2017</t>
  </si>
  <si>
    <t>13.12.2017</t>
  </si>
  <si>
    <t>14.12.2017</t>
  </si>
  <si>
    <t>15.12.2017</t>
  </si>
  <si>
    <t>18.12.2017</t>
  </si>
  <si>
    <t>19.12.2017</t>
  </si>
  <si>
    <t>20.12.2017</t>
  </si>
  <si>
    <t>21.12.2017</t>
  </si>
  <si>
    <t>22.12.2017</t>
  </si>
  <si>
    <t>26.12.2017</t>
  </si>
  <si>
    <t>27.12.2017</t>
  </si>
  <si>
    <t>28.12.2017</t>
  </si>
  <si>
    <t>29.12.2017</t>
  </si>
  <si>
    <t>02.01.2018</t>
  </si>
  <si>
    <t>03.01.2018</t>
  </si>
  <si>
    <t>04.01.2018</t>
  </si>
  <si>
    <t>05.01.2018</t>
  </si>
  <si>
    <t>08.01.2018</t>
  </si>
  <si>
    <t>09.01.2018</t>
  </si>
  <si>
    <t>10.01.2018</t>
  </si>
  <si>
    <t>11.01.2018</t>
  </si>
  <si>
    <t>12.01.2018</t>
  </si>
  <si>
    <t>16.01.2018</t>
  </si>
  <si>
    <t>17.01.2018</t>
  </si>
  <si>
    <t>18.01.2018</t>
  </si>
  <si>
    <t>19.01.2018</t>
  </si>
  <si>
    <t>22.01.2018</t>
  </si>
  <si>
    <t>23.01.2018</t>
  </si>
  <si>
    <t>24.01.2018</t>
  </si>
  <si>
    <t>25.01.2018</t>
  </si>
  <si>
    <t>26.01.2018</t>
  </si>
  <si>
    <t>29.01.2018</t>
  </si>
  <si>
    <t>30.01.2018</t>
  </si>
  <si>
    <t>31.01.2018</t>
  </si>
  <si>
    <t>01.02.2018</t>
  </si>
  <si>
    <t>02.02.2018</t>
  </si>
  <si>
    <t>05.02.2018</t>
  </si>
  <si>
    <t>06.02.2018</t>
  </si>
  <si>
    <t>07.02.2018</t>
  </si>
  <si>
    <t>08.02.2018</t>
  </si>
  <si>
    <t>09.02.2018</t>
  </si>
  <si>
    <t>12.02.2018</t>
  </si>
  <si>
    <t>13.02.2018</t>
  </si>
  <si>
    <t>14.02.2018</t>
  </si>
  <si>
    <t>15.02.2018</t>
  </si>
  <si>
    <t>16.02.2018</t>
  </si>
  <si>
    <t>20.02.2018</t>
  </si>
  <si>
    <t>21.02.2018</t>
  </si>
  <si>
    <t>22.02.2018</t>
  </si>
  <si>
    <t>23.02.2018</t>
  </si>
  <si>
    <t>26.02.2018</t>
  </si>
  <si>
    <t>27.02.2018</t>
  </si>
  <si>
    <t>28.02.2018</t>
  </si>
  <si>
    <t>01.03.2018</t>
  </si>
  <si>
    <t>02.03.2018</t>
  </si>
  <si>
    <t>05.03.2018</t>
  </si>
  <si>
    <t>06.03.2018</t>
  </si>
  <si>
    <t>07.03.2018</t>
  </si>
  <si>
    <t>08.03.2018</t>
  </si>
  <si>
    <t>09.03.2018</t>
  </si>
  <si>
    <t>12.03.2018</t>
  </si>
  <si>
    <t>13.03.2018</t>
  </si>
  <si>
    <t>14.03.2018</t>
  </si>
  <si>
    <t>15.03.2018</t>
  </si>
  <si>
    <t>16.03.2018</t>
  </si>
  <si>
    <t>19.03.2018</t>
  </si>
  <si>
    <t>20.03.2018</t>
  </si>
  <si>
    <t>21.03.2018</t>
  </si>
  <si>
    <t>22.03.2018</t>
  </si>
  <si>
    <t>23.03.2018</t>
  </si>
  <si>
    <t>26.03.2018</t>
  </si>
  <si>
    <t>27.03.2018</t>
  </si>
  <si>
    <t>28.03.2018</t>
  </si>
  <si>
    <t>29.03.2018</t>
  </si>
  <si>
    <t>02.04.2018</t>
  </si>
  <si>
    <t>03.04.2018</t>
  </si>
  <si>
    <t>04.04.2018</t>
  </si>
  <si>
    <t>05.04.2018</t>
  </si>
  <si>
    <t>06.04.2018</t>
  </si>
  <si>
    <t>09.04.2018</t>
  </si>
  <si>
    <t>10.04.2018</t>
  </si>
  <si>
    <t>11.04.2018</t>
  </si>
  <si>
    <t>12.04.2018</t>
  </si>
  <si>
    <t>13.04.2018</t>
  </si>
  <si>
    <t>16.04.2018</t>
  </si>
  <si>
    <t>17.04.2018</t>
  </si>
  <si>
    <t>18.04.2018</t>
  </si>
  <si>
    <t>19.04.2018</t>
  </si>
  <si>
    <t>20.04.2018</t>
  </si>
  <si>
    <t>23.04.2018</t>
  </si>
  <si>
    <t>24.04.2018</t>
  </si>
  <si>
    <t>25.04.2018</t>
  </si>
  <si>
    <t>26.04.2018</t>
  </si>
  <si>
    <t>27.04.2018</t>
  </si>
  <si>
    <t>30.04.2018</t>
  </si>
  <si>
    <t>01.05.2018</t>
  </si>
  <si>
    <t>02.05.2018</t>
  </si>
  <si>
    <t>03.05.2018</t>
  </si>
  <si>
    <t>04.05.2018</t>
  </si>
  <si>
    <t>07.05.2018</t>
  </si>
  <si>
    <t>08.05.2018</t>
  </si>
  <si>
    <t>09.05.2018</t>
  </si>
  <si>
    <t>10.05.2018</t>
  </si>
  <si>
    <t>11.05.2018</t>
  </si>
  <si>
    <t>14.05.2018</t>
  </si>
  <si>
    <t>15.05.2018</t>
  </si>
  <si>
    <t>16.05.2018</t>
  </si>
  <si>
    <t>17.05.2018</t>
  </si>
  <si>
    <t>18.05.2018</t>
  </si>
  <si>
    <t>21.05.2018</t>
  </si>
  <si>
    <t>22.05.2018</t>
  </si>
  <si>
    <t>23.05.2018</t>
  </si>
  <si>
    <t>24.05.2018</t>
  </si>
  <si>
    <t>25.05.2018</t>
  </si>
  <si>
    <t>29.05.2018</t>
  </si>
  <si>
    <t>30.05.2018</t>
  </si>
  <si>
    <t>31.05.2018</t>
  </si>
  <si>
    <t>01.06.2018</t>
  </si>
  <si>
    <t>04.06.2018</t>
  </si>
  <si>
    <t>05.06.2018</t>
  </si>
  <si>
    <t>06.06.2018</t>
  </si>
  <si>
    <t>07.06.2018</t>
  </si>
  <si>
    <t>08.06.2018</t>
  </si>
  <si>
    <t>11.06.2018</t>
  </si>
  <si>
    <t>12.06.2018</t>
  </si>
  <si>
    <t>13.06.2018</t>
  </si>
  <si>
    <t>14.06.2018</t>
  </si>
  <si>
    <t>15.06.2018</t>
  </si>
  <si>
    <t>18.06.2018</t>
  </si>
  <si>
    <t>19.06.2018</t>
  </si>
  <si>
    <t>20.06.2018</t>
  </si>
  <si>
    <t>21.06.2018</t>
  </si>
  <si>
    <t>22.06.2018</t>
  </si>
  <si>
    <t>25.06.2018</t>
  </si>
  <si>
    <t>26.06.2018</t>
  </si>
  <si>
    <t>27.06.2018</t>
  </si>
  <si>
    <t>28.06.2018</t>
  </si>
  <si>
    <t>29.06.2018</t>
  </si>
  <si>
    <t>02.07.2018</t>
  </si>
  <si>
    <t>03.07.2018</t>
  </si>
  <si>
    <t>05.07.2018</t>
  </si>
  <si>
    <t>06.07.2018</t>
  </si>
  <si>
    <t>09.07.2018</t>
  </si>
  <si>
    <t>10.07.2018</t>
  </si>
  <si>
    <t>11.07.2018</t>
  </si>
  <si>
    <t>12.07.2018</t>
  </si>
  <si>
    <t>13.07.2018</t>
  </si>
  <si>
    <t>16.07.2018</t>
  </si>
  <si>
    <t>17.07.2018</t>
  </si>
  <si>
    <t>18.07.2018</t>
  </si>
  <si>
    <t>19.07.2018</t>
  </si>
  <si>
    <t>20.07.2018</t>
  </si>
  <si>
    <t>23.07.2018</t>
  </si>
  <si>
    <t>24.07.2018</t>
  </si>
  <si>
    <t>25.07.2018</t>
  </si>
  <si>
    <t>26.07.2018</t>
  </si>
  <si>
    <t>27.07.2018</t>
  </si>
  <si>
    <t>30.07.2018</t>
  </si>
  <si>
    <t>31.07.2018</t>
  </si>
  <si>
    <t>01.08.2018</t>
  </si>
  <si>
    <t>02.08.2018</t>
  </si>
  <si>
    <t>03.08.2018</t>
  </si>
  <si>
    <t>06.08.2018</t>
  </si>
  <si>
    <t>07.08.2018</t>
  </si>
  <si>
    <t>08.08.2018</t>
  </si>
  <si>
    <t>09.08.2018</t>
  </si>
  <si>
    <t>10.08.2018</t>
  </si>
  <si>
    <t>13.08.2018</t>
  </si>
  <si>
    <t>14.08.2018</t>
  </si>
  <si>
    <t>15.08.2018</t>
  </si>
  <si>
    <t>16.08.2018</t>
  </si>
  <si>
    <t>17.08.2018</t>
  </si>
  <si>
    <t>20.08.2018</t>
  </si>
  <si>
    <t>21.08.2018</t>
  </si>
  <si>
    <t>22.08.2018</t>
  </si>
  <si>
    <t>23.08.2018</t>
  </si>
  <si>
    <t>24.08.2018</t>
  </si>
  <si>
    <t>27.08.2018</t>
  </si>
  <si>
    <t>28.08.2018</t>
  </si>
  <si>
    <t>29.08.2018</t>
  </si>
  <si>
    <t>30.08.2018</t>
  </si>
  <si>
    <t>31.08.2018</t>
  </si>
  <si>
    <t>04.09.2018</t>
  </si>
  <si>
    <t>05.09.2018</t>
  </si>
  <si>
    <t>06.09.2018</t>
  </si>
  <si>
    <t>07.09.2018</t>
  </si>
  <si>
    <t>10.09.2018</t>
  </si>
  <si>
    <t>11.09.2018</t>
  </si>
  <si>
    <t>12.09.2018</t>
  </si>
  <si>
    <t>13.09.2018</t>
  </si>
  <si>
    <t>14.09.2018</t>
  </si>
  <si>
    <t>17.09.2018</t>
  </si>
  <si>
    <t>18.09.2018</t>
  </si>
  <si>
    <t>19.09.2018</t>
  </si>
  <si>
    <t>20.09.2018</t>
  </si>
  <si>
    <t>21.09.2018</t>
  </si>
  <si>
    <t>24.09.2018</t>
  </si>
  <si>
    <t>25.09.2018</t>
  </si>
  <si>
    <t>26.09.2018</t>
  </si>
  <si>
    <t>27.09.2018</t>
  </si>
  <si>
    <t>28.09.2018</t>
  </si>
  <si>
    <t>01.10.2018</t>
  </si>
  <si>
    <t>02.10.2018</t>
  </si>
  <si>
    <t>03.10.2018</t>
  </si>
  <si>
    <t>04.10.2018</t>
  </si>
  <si>
    <t>05.10.2018</t>
  </si>
  <si>
    <t>08.10.2018</t>
  </si>
  <si>
    <t>09.10.2018</t>
  </si>
  <si>
    <t>10.10.2018</t>
  </si>
  <si>
    <t>11.10.2018</t>
  </si>
  <si>
    <t>12.10.2018</t>
  </si>
  <si>
    <t>15.10.2018</t>
  </si>
  <si>
    <t>16.10.2018</t>
  </si>
  <si>
    <t>17.10.2018</t>
  </si>
  <si>
    <t>18.10.2018</t>
  </si>
  <si>
    <t>19.10.2018</t>
  </si>
  <si>
    <t>22.10.2018</t>
  </si>
  <si>
    <t>23.10.2018</t>
  </si>
  <si>
    <t>24.10.2018</t>
  </si>
  <si>
    <t>25.10.2018</t>
  </si>
  <si>
    <t>26.10.2018</t>
  </si>
  <si>
    <t>29.10.2018</t>
  </si>
  <si>
    <t>30.10.2018</t>
  </si>
  <si>
    <t>31.10.2018</t>
  </si>
  <si>
    <t>01.11.2018</t>
  </si>
  <si>
    <t>02.11.2018</t>
  </si>
  <si>
    <t>05.11.2018</t>
  </si>
  <si>
    <t>06.11.2018</t>
  </si>
  <si>
    <t>07.11.2018</t>
  </si>
  <si>
    <t>08.11.2018</t>
  </si>
  <si>
    <t>09.11.2018</t>
  </si>
  <si>
    <t>12.11.2018</t>
  </si>
  <si>
    <t>13.11.2018</t>
  </si>
  <si>
    <t>14.11.2018</t>
  </si>
  <si>
    <t>15.11.2018</t>
  </si>
  <si>
    <t>16.11.2018</t>
  </si>
  <si>
    <t>19.11.2018</t>
  </si>
  <si>
    <t>20.11.2018</t>
  </si>
  <si>
    <t>21.11.2018</t>
  </si>
  <si>
    <t>23.11.2018</t>
  </si>
  <si>
    <t>26.11.2018</t>
  </si>
  <si>
    <t>27.11.2018</t>
  </si>
  <si>
    <t>28.11.2018</t>
  </si>
  <si>
    <t>29.11.2018</t>
  </si>
  <si>
    <t>30.11.2018</t>
  </si>
  <si>
    <t>03.12.2018</t>
  </si>
  <si>
    <t>04.12.2018</t>
  </si>
  <si>
    <t>05.12.2018</t>
  </si>
  <si>
    <t>06.12.2018</t>
  </si>
  <si>
    <t>07.12.2018</t>
  </si>
  <si>
    <t>10.12.2018</t>
  </si>
  <si>
    <t>11.12.2018</t>
  </si>
  <si>
    <t>12.12.2018</t>
  </si>
  <si>
    <t>13.12.2018</t>
  </si>
  <si>
    <t>14.12.2018</t>
  </si>
  <si>
    <t>17.12.2018</t>
  </si>
  <si>
    <t>18.12.2018</t>
  </si>
  <si>
    <t>19.12.2018</t>
  </si>
  <si>
    <t>20.12.2018</t>
  </si>
  <si>
    <t>21.12.2018</t>
  </si>
  <si>
    <t>24.12.2018</t>
  </si>
  <si>
    <t>26.12.2018</t>
  </si>
  <si>
    <t>27.12.2018</t>
  </si>
  <si>
    <t>28.12.2018</t>
  </si>
  <si>
    <t>31.12.2018</t>
  </si>
  <si>
    <t>02.01.2019</t>
  </si>
  <si>
    <t>03.01.2019</t>
  </si>
  <si>
    <t>04.01.2019</t>
  </si>
  <si>
    <t>07.01.2019</t>
  </si>
  <si>
    <t>08.01.2019</t>
  </si>
  <si>
    <t>09.01.2019</t>
  </si>
  <si>
    <t>10.01.2019</t>
  </si>
  <si>
    <t>11.01.2019</t>
  </si>
  <si>
    <t>14.01.2019</t>
  </si>
  <si>
    <t>15.01.2019</t>
  </si>
  <si>
    <t>16.01.2019</t>
  </si>
  <si>
    <t>17.01.2019</t>
  </si>
  <si>
    <t>18.01.2019</t>
  </si>
  <si>
    <t>22.01.2019</t>
  </si>
  <si>
    <t>23.01.2019</t>
  </si>
  <si>
    <t>24.01.2019</t>
  </si>
  <si>
    <t>25.01.2019</t>
  </si>
  <si>
    <t>28.01.2019</t>
  </si>
  <si>
    <t>29.01.2019</t>
  </si>
  <si>
    <t>30.01.2019</t>
  </si>
  <si>
    <t>31.01.2019</t>
  </si>
  <si>
    <t>01.02.2019</t>
  </si>
  <si>
    <t>04.02.2019</t>
  </si>
  <si>
    <t>05.02.2019</t>
  </si>
  <si>
    <t>06.02.2019</t>
  </si>
  <si>
    <t>07.02.2019</t>
  </si>
  <si>
    <t>08.02.2019</t>
  </si>
  <si>
    <t>11.02.2019</t>
  </si>
  <si>
    <t>12.02.2019</t>
  </si>
  <si>
    <t>13.02.2019</t>
  </si>
  <si>
    <t>14.02.2019</t>
  </si>
  <si>
    <t>15.02.2019</t>
  </si>
  <si>
    <t>19.02.2019</t>
  </si>
  <si>
    <t>20.02.2019</t>
  </si>
  <si>
    <t>21.02.2019</t>
  </si>
  <si>
    <t>22.02.2019</t>
  </si>
  <si>
    <t>25.02.2019</t>
  </si>
  <si>
    <t>26.02.2019</t>
  </si>
  <si>
    <t>27.02.2019</t>
  </si>
  <si>
    <t>28.02.2019</t>
  </si>
  <si>
    <t>01.03.2019</t>
  </si>
  <si>
    <t>04.03.2019</t>
  </si>
  <si>
    <t>05.03.2019</t>
  </si>
  <si>
    <t>06.03.2019</t>
  </si>
  <si>
    <t>07.03.2019</t>
  </si>
  <si>
    <t>08.03.2019</t>
  </si>
  <si>
    <t>11.03.2019</t>
  </si>
  <si>
    <t>12.03.2019</t>
  </si>
  <si>
    <t>13.03.2019</t>
  </si>
  <si>
    <t>14.03.2019</t>
  </si>
  <si>
    <t>15.03.2019</t>
  </si>
  <si>
    <t>18.03.2019</t>
  </si>
  <si>
    <t>19.03.2019</t>
  </si>
  <si>
    <t>20.03.2019</t>
  </si>
  <si>
    <t>21.03.2019</t>
  </si>
  <si>
    <t>22.03.2019</t>
  </si>
  <si>
    <t>25.03.2019</t>
  </si>
  <si>
    <t>26.03.2019</t>
  </si>
  <si>
    <t>27.03.2019</t>
  </si>
  <si>
    <t>28.03.2019</t>
  </si>
  <si>
    <t>29.03.2019</t>
  </si>
  <si>
    <t>01.04.2019</t>
  </si>
  <si>
    <t>02.04.2019</t>
  </si>
  <si>
    <t>03.04.2019</t>
  </si>
  <si>
    <t>04.04.2019</t>
  </si>
  <si>
    <t>05.04.2019</t>
  </si>
  <si>
    <t>08.04.2019</t>
  </si>
  <si>
    <t>09.04.2019</t>
  </si>
  <si>
    <t>10.04.2019</t>
  </si>
  <si>
    <t>11.04.2019</t>
  </si>
  <si>
    <t>12.04.2019</t>
  </si>
  <si>
    <t>15.04.2019</t>
  </si>
  <si>
    <t>16.04.2019</t>
  </si>
  <si>
    <t>17.04.2019</t>
  </si>
  <si>
    <t>18.04.2019</t>
  </si>
  <si>
    <t>22.04.2019</t>
  </si>
  <si>
    <t>23.04.2019</t>
  </si>
  <si>
    <t>24.04.2019</t>
  </si>
  <si>
    <t>25.04.2019</t>
  </si>
  <si>
    <t>26.04.2019</t>
  </si>
  <si>
    <t>29.04.2019</t>
  </si>
  <si>
    <t>30.04.2019</t>
  </si>
  <si>
    <t>01.05.2019</t>
  </si>
  <si>
    <t>02.05.2019</t>
  </si>
  <si>
    <t>03.05.2019</t>
  </si>
  <si>
    <t>06.05.2019</t>
  </si>
  <si>
    <t>07.05.2019</t>
  </si>
  <si>
    <t>08.05.2019</t>
  </si>
  <si>
    <t>09.05.2019</t>
  </si>
  <si>
    <t>10.05.2019</t>
  </si>
  <si>
    <t>13.05.2019</t>
  </si>
  <si>
    <t>14.05.2019</t>
  </si>
  <si>
    <t>15.05.2019</t>
  </si>
  <si>
    <t>16.05.2019</t>
  </si>
  <si>
    <t>17.05.2019</t>
  </si>
  <si>
    <t>20.05.2019</t>
  </si>
  <si>
    <t>21.05.2019</t>
  </si>
  <si>
    <t>22.05.2019</t>
  </si>
  <si>
    <t>23.05.2019</t>
  </si>
  <si>
    <t>24.05.2019</t>
  </si>
  <si>
    <t>28.05.2019</t>
  </si>
  <si>
    <t>29.05.2019</t>
  </si>
  <si>
    <t>30.05.2019</t>
  </si>
  <si>
    <t>31.05.2019</t>
  </si>
  <si>
    <t>03.06.2019</t>
  </si>
  <si>
    <t>04.06.2019</t>
  </si>
  <si>
    <t>05.06.2019</t>
  </si>
  <si>
    <t>06.06.2019</t>
  </si>
  <si>
    <t>07.06.2019</t>
  </si>
  <si>
    <t>10.06.2019</t>
  </si>
  <si>
    <t>11.06.2019</t>
  </si>
  <si>
    <t>12.06.2019</t>
  </si>
  <si>
    <t>13.06.2019</t>
  </si>
  <si>
    <t>14.06.2019</t>
  </si>
  <si>
    <t>17.06.2019</t>
  </si>
  <si>
    <t>18.06.2019</t>
  </si>
  <si>
    <t>19.06.2019</t>
  </si>
  <si>
    <t>20.06.2019</t>
  </si>
  <si>
    <t>21.06.2019</t>
  </si>
  <si>
    <t>24.06.2019</t>
  </si>
  <si>
    <t>25.06.2019</t>
  </si>
  <si>
    <t>26.06.2019</t>
  </si>
  <si>
    <t>27.06.2019</t>
  </si>
  <si>
    <t>28.06.2019</t>
  </si>
  <si>
    <t>01.07.2019</t>
  </si>
  <si>
    <t>02.07.2019</t>
  </si>
  <si>
    <t>03.07.2019</t>
  </si>
  <si>
    <t>05.07.2019</t>
  </si>
  <si>
    <t>08.07.2019</t>
  </si>
  <si>
    <t>09.07.2019</t>
  </si>
  <si>
    <t>10.07.2019</t>
  </si>
  <si>
    <t>11.07.2019</t>
  </si>
  <si>
    <t>12.07.2019</t>
  </si>
  <si>
    <t>15.07.2019</t>
  </si>
  <si>
    <t>16.07.2019</t>
  </si>
  <si>
    <t>17.07.2019</t>
  </si>
  <si>
    <t>18.07.2019</t>
  </si>
  <si>
    <t>19.07.2019</t>
  </si>
  <si>
    <t>22.07.2019</t>
  </si>
  <si>
    <t>23.07.2019</t>
  </si>
  <si>
    <t>24.07.2019</t>
  </si>
  <si>
    <t>25.07.2019</t>
  </si>
  <si>
    <t>26.07.2019</t>
  </si>
  <si>
    <t>29.07.2019</t>
  </si>
  <si>
    <t>30.07.2019</t>
  </si>
  <si>
    <t>31.07.2019</t>
  </si>
  <si>
    <t>01.08.2019</t>
  </si>
  <si>
    <t>02.08.2019</t>
  </si>
  <si>
    <t>05.08.2019</t>
  </si>
  <si>
    <t>06.08.2019</t>
  </si>
  <si>
    <t>07.08.2019</t>
  </si>
  <si>
    <t>08.08.2019</t>
  </si>
  <si>
    <t>09.08.2019</t>
  </si>
  <si>
    <t>12.08.2019</t>
  </si>
  <si>
    <t>13.08.2019</t>
  </si>
  <si>
    <t>14.08.2019</t>
  </si>
  <si>
    <t>15.08.2019</t>
  </si>
  <si>
    <t>16.08.2019</t>
  </si>
  <si>
    <t>19.08.2019</t>
  </si>
  <si>
    <t>20.08.2019</t>
  </si>
  <si>
    <t>21.08.2019</t>
  </si>
  <si>
    <t>22.08.2019</t>
  </si>
  <si>
    <t>23.08.2019</t>
  </si>
  <si>
    <t>26.08.2019</t>
  </si>
  <si>
    <t>27.08.2019</t>
  </si>
  <si>
    <t>28.08.2019</t>
  </si>
  <si>
    <t>29.08.2019</t>
  </si>
  <si>
    <t>30.08.2019</t>
  </si>
  <si>
    <t>03.09.2019</t>
  </si>
  <si>
    <t>04.09.2019</t>
  </si>
  <si>
    <t>05.09.2019</t>
  </si>
  <si>
    <t>06.09.2019</t>
  </si>
  <si>
    <t>09.09.2019</t>
  </si>
  <si>
    <t>10.09.2019</t>
  </si>
  <si>
    <t>11.09.2019</t>
  </si>
  <si>
    <t>12.09.2019</t>
  </si>
  <si>
    <t>13.09.2019</t>
  </si>
  <si>
    <t>16.09.2019</t>
  </si>
  <si>
    <t>17.09.2019</t>
  </si>
  <si>
    <t>18.09.2019</t>
  </si>
  <si>
    <t>19.09.2019</t>
  </si>
  <si>
    <t>20.09.2019</t>
  </si>
  <si>
    <t>23.09.2019</t>
  </si>
  <si>
    <t>24.09.2019</t>
  </si>
  <si>
    <t>25.09.2019</t>
  </si>
  <si>
    <t>26.09.2019</t>
  </si>
  <si>
    <t>27.09.2019</t>
  </si>
  <si>
    <t>30.09.2019</t>
  </si>
  <si>
    <t>01.10.2019</t>
  </si>
  <si>
    <t>02.10.2019</t>
  </si>
  <si>
    <t>03.10.2019</t>
  </si>
  <si>
    <t>04.10.2019</t>
  </si>
  <si>
    <t>07.10.2019</t>
  </si>
  <si>
    <t>08.10.2019</t>
  </si>
  <si>
    <t>09.10.2019</t>
  </si>
  <si>
    <t>10.10.2019</t>
  </si>
  <si>
    <t>11.10.2019</t>
  </si>
  <si>
    <t>14.10.2019</t>
  </si>
  <si>
    <t>15.10.2019</t>
  </si>
  <si>
    <t>16.10.2019</t>
  </si>
  <si>
    <t>17.10.2019</t>
  </si>
  <si>
    <t>18.10.2019</t>
  </si>
  <si>
    <t>21.10.2019</t>
  </si>
  <si>
    <t>22.10.2019</t>
  </si>
  <si>
    <t>23.10.2019</t>
  </si>
  <si>
    <t>24.10.2019</t>
  </si>
  <si>
    <t>25.10.2019</t>
  </si>
  <si>
    <t>28.10.2019</t>
  </si>
  <si>
    <t>29.10.2019</t>
  </si>
  <si>
    <t>30.10.2019</t>
  </si>
  <si>
    <t>31.10.2019</t>
  </si>
  <si>
    <t>01.11.2019</t>
  </si>
  <si>
    <t>04.11.2019</t>
  </si>
  <si>
    <t>05.11.2019</t>
  </si>
  <si>
    <t>06.11.2019</t>
  </si>
  <si>
    <t>07.11.2019</t>
  </si>
  <si>
    <t>08.11.2019</t>
  </si>
  <si>
    <t>11.11.2019</t>
  </si>
  <si>
    <t>12.11.2019</t>
  </si>
  <si>
    <t>13.11.2019</t>
  </si>
  <si>
    <t>14.11.2019</t>
  </si>
  <si>
    <t>15.11.2019</t>
  </si>
  <si>
    <t>18.11.2019</t>
  </si>
  <si>
    <t>19.11.2019</t>
  </si>
  <si>
    <t>20.11.2019</t>
  </si>
  <si>
    <t>21.11.2019</t>
  </si>
  <si>
    <t>22.11.2019</t>
  </si>
  <si>
    <t>25.11.2019</t>
  </si>
  <si>
    <t>26.11.2019</t>
  </si>
  <si>
    <t>27.11.2019</t>
  </si>
  <si>
    <t>29.11.2019</t>
  </si>
  <si>
    <t>02.12.2019</t>
  </si>
  <si>
    <t>03.12.2019</t>
  </si>
  <si>
    <t>04.12.2019</t>
  </si>
  <si>
    <t>05.12.2019</t>
  </si>
  <si>
    <t>06.12.2019</t>
  </si>
  <si>
    <t>09.12.2019</t>
  </si>
  <si>
    <t>10.12.2019</t>
  </si>
  <si>
    <t>11.12.2019</t>
  </si>
  <si>
    <t>12.12.2019</t>
  </si>
  <si>
    <t>13.12.2019</t>
  </si>
  <si>
    <t>16.12.2019</t>
  </si>
  <si>
    <t>17.12.2019</t>
  </si>
  <si>
    <t>18.12.2019</t>
  </si>
  <si>
    <t>19.12.2019</t>
  </si>
  <si>
    <t>20.12.2019</t>
  </si>
  <si>
    <t>23.12.2019</t>
  </si>
  <si>
    <t>24.12.2019</t>
  </si>
  <si>
    <t>26.12.2019</t>
  </si>
  <si>
    <t>27.12.2019</t>
  </si>
  <si>
    <t>30.12.2019</t>
  </si>
  <si>
    <t>31.12.2019</t>
  </si>
  <si>
    <t>02.01.2020</t>
  </si>
  <si>
    <t>03.01.2020</t>
  </si>
  <si>
    <t>06.01.2020</t>
  </si>
  <si>
    <t>07.01.2020</t>
  </si>
  <si>
    <t>08.01.2020</t>
  </si>
  <si>
    <t>09.01.2020</t>
  </si>
  <si>
    <t>10.01.2020</t>
  </si>
  <si>
    <t>13.01.2020</t>
  </si>
  <si>
    <t>14.01.2020</t>
  </si>
  <si>
    <t>15.01.2020</t>
  </si>
  <si>
    <t>16.01.2020</t>
  </si>
  <si>
    <t>17.01.2020</t>
  </si>
  <si>
    <t>21.01.2020</t>
  </si>
  <si>
    <t>22.01.2020</t>
  </si>
  <si>
    <t>23.01.2020</t>
  </si>
  <si>
    <t>24.01.2020</t>
  </si>
  <si>
    <t>27.01.2020</t>
  </si>
  <si>
    <t>28.01.2020</t>
  </si>
  <si>
    <t>29.01.2020</t>
  </si>
  <si>
    <t>30.01.2020</t>
  </si>
  <si>
    <t>31.01.2020</t>
  </si>
  <si>
    <t>03.02.2020</t>
  </si>
  <si>
    <t>04.02.2020</t>
  </si>
  <si>
    <t>05.02.2020</t>
  </si>
  <si>
    <t>06.02.2020</t>
  </si>
  <si>
    <t>07.02.2020</t>
  </si>
  <si>
    <t>10.02.2020</t>
  </si>
  <si>
    <t>11.02.2020</t>
  </si>
  <si>
    <t>12.02.2020</t>
  </si>
  <si>
    <t>13.02.2020</t>
  </si>
  <si>
    <t>14.02.2020</t>
  </si>
  <si>
    <t>18.02.2020</t>
  </si>
  <si>
    <t>19.02.2020</t>
  </si>
  <si>
    <t>20.02.2020</t>
  </si>
  <si>
    <t>21.02.2020</t>
  </si>
  <si>
    <t>24.02.2020</t>
  </si>
  <si>
    <t>25.02.2020</t>
  </si>
  <si>
    <t>26.02.2020</t>
  </si>
  <si>
    <t>27.02.2020</t>
  </si>
  <si>
    <t>28.02.2020</t>
  </si>
  <si>
    <t>02.03.2020</t>
  </si>
  <si>
    <t>03.03.2020</t>
  </si>
  <si>
    <t>04.03.2020</t>
  </si>
  <si>
    <t>05.03.2020</t>
  </si>
  <si>
    <t>06.03.2020</t>
  </si>
  <si>
    <t>09.03.2020</t>
  </si>
  <si>
    <t>10.03.2020</t>
  </si>
  <si>
    <t>11.03.2020</t>
  </si>
  <si>
    <t>12.03.2020</t>
  </si>
  <si>
    <t>13.03.2020</t>
  </si>
  <si>
    <t>16.03.2020</t>
  </si>
  <si>
    <t>17.03.2020</t>
  </si>
  <si>
    <t>18.03.2020</t>
  </si>
  <si>
    <t>19.03.2020</t>
  </si>
  <si>
    <t>20.03.2020</t>
  </si>
  <si>
    <t>23.03.2020</t>
  </si>
  <si>
    <t>24.03.2020</t>
  </si>
  <si>
    <t>25.03.2020</t>
  </si>
  <si>
    <t>26.03.2020</t>
  </si>
  <si>
    <t>27.03.2020</t>
  </si>
  <si>
    <t>30.03.2020</t>
  </si>
  <si>
    <t>31.03.2020</t>
  </si>
  <si>
    <t>01.04.2020</t>
  </si>
  <si>
    <t>02.04.2020</t>
  </si>
  <si>
    <t>03.04.2020</t>
  </si>
  <si>
    <t>06.04.2020</t>
  </si>
  <si>
    <t>07.04.2020</t>
  </si>
  <si>
    <t>08.04.2020</t>
  </si>
  <si>
    <t>09.04.2020</t>
  </si>
  <si>
    <t>13.04.2020</t>
  </si>
  <si>
    <t>14.04.2020</t>
  </si>
  <si>
    <t>15.04.2020</t>
  </si>
  <si>
    <t>16.04.2020</t>
  </si>
  <si>
    <t>17.04.2020</t>
  </si>
  <si>
    <t>20.04.2020</t>
  </si>
  <si>
    <t>21.04.2020</t>
  </si>
  <si>
    <t>22.04.2020</t>
  </si>
  <si>
    <t>23.04.2020</t>
  </si>
  <si>
    <t>24.04.2020</t>
  </si>
  <si>
    <t>27.04.2020</t>
  </si>
  <si>
    <t>28.04.2020</t>
  </si>
  <si>
    <t>29.04.2020</t>
  </si>
  <si>
    <t>30.04.2020</t>
  </si>
  <si>
    <t>01.05.2020</t>
  </si>
  <si>
    <t>04.05.2020</t>
  </si>
  <si>
    <t>05.05.2020</t>
  </si>
  <si>
    <t>06.05.2020</t>
  </si>
  <si>
    <t>07.05.2020</t>
  </si>
  <si>
    <t>08.05.2020</t>
  </si>
  <si>
    <t>11.05.2020</t>
  </si>
  <si>
    <t>12.05.2020</t>
  </si>
  <si>
    <t>13.05.2020</t>
  </si>
  <si>
    <t>14.05.2020</t>
  </si>
  <si>
    <t>15.05.2020</t>
  </si>
  <si>
    <t>18.05.2020</t>
  </si>
  <si>
    <t>19.05.2020</t>
  </si>
  <si>
    <t>20.05.2020</t>
  </si>
  <si>
    <t>21.05.2020</t>
  </si>
  <si>
    <t>22.05.2020</t>
  </si>
  <si>
    <t>26.05.2020</t>
  </si>
  <si>
    <t>27.05.2020</t>
  </si>
  <si>
    <t>28.05.2020</t>
  </si>
  <si>
    <t>29.05.2020</t>
  </si>
  <si>
    <t>01.06.2020</t>
  </si>
  <si>
    <t>02.06.2020</t>
  </si>
  <si>
    <t>03.06.2020</t>
  </si>
  <si>
    <t>04.06.2020</t>
  </si>
  <si>
    <t>05.06.2020</t>
  </si>
  <si>
    <t>08.06.2020</t>
  </si>
  <si>
    <t>09.06.2020</t>
  </si>
  <si>
    <t>10.06.2020</t>
  </si>
  <si>
    <t>11.06.2020</t>
  </si>
  <si>
    <t>12.06.2020</t>
  </si>
  <si>
    <t>15.06.2020</t>
  </si>
  <si>
    <t>16.06.2020</t>
  </si>
  <si>
    <t>17.06.2020</t>
  </si>
  <si>
    <t>18.06.2020</t>
  </si>
  <si>
    <t>19.06.2020</t>
  </si>
  <si>
    <t>22.06.2020</t>
  </si>
  <si>
    <t>23.06.2020</t>
  </si>
  <si>
    <t>24.06.2020</t>
  </si>
  <si>
    <t>25.06.2020</t>
  </si>
  <si>
    <t>26.06.2020</t>
  </si>
  <si>
    <t>29.06.2020</t>
  </si>
  <si>
    <t>30.06.2020</t>
  </si>
  <si>
    <t>01.07.2020</t>
  </si>
  <si>
    <t>02.07.2020</t>
  </si>
  <si>
    <t>06.07.2020</t>
  </si>
  <si>
    <t>07.07.2020</t>
  </si>
  <si>
    <t>08.07.2020</t>
  </si>
  <si>
    <t>09.07.2020</t>
  </si>
  <si>
    <t>10.07.2020</t>
  </si>
  <si>
    <t>13.07.2020</t>
  </si>
  <si>
    <t>14.07.2020</t>
  </si>
  <si>
    <t>15.07.2020</t>
  </si>
  <si>
    <t>16.07.2020</t>
  </si>
  <si>
    <t>17.07.2020</t>
  </si>
  <si>
    <t>20.07.2020</t>
  </si>
  <si>
    <t>21.07.2020</t>
  </si>
  <si>
    <t>22.07.2020</t>
  </si>
  <si>
    <t>23.07.2020</t>
  </si>
  <si>
    <t>24.07.2020</t>
  </si>
  <si>
    <t>27.07.2020</t>
  </si>
  <si>
    <t>28.07.2020</t>
  </si>
  <si>
    <t>29.07.2020</t>
  </si>
  <si>
    <t>30.07.2020</t>
  </si>
  <si>
    <t>31.07.2020</t>
  </si>
  <si>
    <t>03.08.2020</t>
  </si>
  <si>
    <t>04.08.2020</t>
  </si>
  <si>
    <t>05.08.2020</t>
  </si>
  <si>
    <t>06.08.2020</t>
  </si>
  <si>
    <t>07.08.2020</t>
  </si>
  <si>
    <t>10.08.2020</t>
  </si>
  <si>
    <t>11.08.2020</t>
  </si>
  <si>
    <t>12.08.2020</t>
  </si>
  <si>
    <t>13.08.2020</t>
  </si>
  <si>
    <t>14.08.2020</t>
  </si>
  <si>
    <t>17.08.2020</t>
  </si>
  <si>
    <t>18.08.2020</t>
  </si>
  <si>
    <t>19.08.2020</t>
  </si>
  <si>
    <t>20.08.2020</t>
  </si>
  <si>
    <t>21.08.2020</t>
  </si>
  <si>
    <t>24.08.2020</t>
  </si>
  <si>
    <t>25.08.2020</t>
  </si>
  <si>
    <t>26.08.2020</t>
  </si>
  <si>
    <t>27.08.2020</t>
  </si>
  <si>
    <t>28.08.2020</t>
  </si>
  <si>
    <t>31.08.2020</t>
  </si>
  <si>
    <t>01.09.2020</t>
  </si>
  <si>
    <t>02.09.2020</t>
  </si>
  <si>
    <t>03.09.2020</t>
  </si>
  <si>
    <t>04.09.2020</t>
  </si>
  <si>
    <t>08.09.2020</t>
  </si>
  <si>
    <t>09.09.2020</t>
  </si>
  <si>
    <t>10.09.2020</t>
  </si>
  <si>
    <t>11.09.2020</t>
  </si>
  <si>
    <t>14.09.2020</t>
  </si>
  <si>
    <t>15.09.2020</t>
  </si>
  <si>
    <t>16.09.2020</t>
  </si>
  <si>
    <t>17.09.2020</t>
  </si>
  <si>
    <t>18.09.2020</t>
  </si>
  <si>
    <t>21.09.2020</t>
  </si>
  <si>
    <t>22.09.2020</t>
  </si>
  <si>
    <t>23.09.2020</t>
  </si>
  <si>
    <t>24.09.2020</t>
  </si>
  <si>
    <t>25.09.2020</t>
  </si>
  <si>
    <t>28.09.2020</t>
  </si>
  <si>
    <t>29.09.2020</t>
  </si>
  <si>
    <t>30.09.2020</t>
  </si>
  <si>
    <t>01.10.2020</t>
  </si>
  <si>
    <t>02.10.2020</t>
  </si>
  <si>
    <t>05.10.2020</t>
  </si>
  <si>
    <t>06.10.2020</t>
  </si>
  <si>
    <t>07.10.2020</t>
  </si>
  <si>
    <t>08.10.2020</t>
  </si>
  <si>
    <t>09.10.2020</t>
  </si>
  <si>
    <t>13.10.2020</t>
  </si>
  <si>
    <t>14.10.2020</t>
  </si>
  <si>
    <t>15.10.2020</t>
  </si>
  <si>
    <t>16.10.2020</t>
  </si>
  <si>
    <t>19.10.2020</t>
  </si>
  <si>
    <t>20.10.2020</t>
  </si>
  <si>
    <t>21.10.2020</t>
  </si>
  <si>
    <t>22.10.2020</t>
  </si>
  <si>
    <t>23.10.2020</t>
  </si>
  <si>
    <t>26.10.2020</t>
  </si>
  <si>
    <t>27.10.2020</t>
  </si>
  <si>
    <t>28.10.2020</t>
  </si>
  <si>
    <t>29.10.2020</t>
  </si>
  <si>
    <t>30.10.2020</t>
  </si>
  <si>
    <t>02.11.2020</t>
  </si>
  <si>
    <t>03.11.2020</t>
  </si>
  <si>
    <t>04.11.2020</t>
  </si>
  <si>
    <t>05.11.2020</t>
  </si>
  <si>
    <t>06.11.2020</t>
  </si>
  <si>
    <t>09.11.2020</t>
  </si>
  <si>
    <t>10.11.2020</t>
  </si>
  <si>
    <t>11.11.2020</t>
  </si>
  <si>
    <t>12.11.2020</t>
  </si>
  <si>
    <t>13.11.2020</t>
  </si>
  <si>
    <t>16.11.2020</t>
  </si>
  <si>
    <t>17.11.2020</t>
  </si>
  <si>
    <t>18.11.2020</t>
  </si>
  <si>
    <t>19.11.2020</t>
  </si>
  <si>
    <t>20.11.2020</t>
  </si>
  <si>
    <t>23.11.2020</t>
  </si>
  <si>
    <t>24.11.2020</t>
  </si>
  <si>
    <t>25.11.2020</t>
  </si>
  <si>
    <t>27.11.2020</t>
  </si>
  <si>
    <t>30.11.2020</t>
  </si>
  <si>
    <t>01.12.2020</t>
  </si>
  <si>
    <t>02.12.2020</t>
  </si>
  <si>
    <t>03.12.2020</t>
  </si>
  <si>
    <t>04.12.2020</t>
  </si>
  <si>
    <t>07.12.2020</t>
  </si>
  <si>
    <t>08.12.2020</t>
  </si>
  <si>
    <t>09.12.2020</t>
  </si>
  <si>
    <t>10.12.2020</t>
  </si>
  <si>
    <t>11.12.2020</t>
  </si>
  <si>
    <t>14.12.2020</t>
  </si>
  <si>
    <t>15.12.2020</t>
  </si>
  <si>
    <t>16.12.2020</t>
  </si>
  <si>
    <t>17.12.2020</t>
  </si>
  <si>
    <t>18.12.2020</t>
  </si>
  <si>
    <t>21.12.2020</t>
  </si>
  <si>
    <t>22.12.2020</t>
  </si>
  <si>
    <t>23.12.2020</t>
  </si>
  <si>
    <t>24.12.2020</t>
  </si>
  <si>
    <t>28.12.2020</t>
  </si>
  <si>
    <t>29.12.2020</t>
  </si>
  <si>
    <t>30.12.2020</t>
  </si>
  <si>
    <t>31.12.2020</t>
  </si>
  <si>
    <t>04.01.2021</t>
  </si>
  <si>
    <t>05.01.2021</t>
  </si>
  <si>
    <t>06.01.2021</t>
  </si>
  <si>
    <t>07.01.2021</t>
  </si>
  <si>
    <t>08.01.2021</t>
  </si>
  <si>
    <t>11.01.2021</t>
  </si>
  <si>
    <t>12.01.2021</t>
  </si>
  <si>
    <t>13.01.2021</t>
  </si>
  <si>
    <t>14.01.2021</t>
  </si>
  <si>
    <t>15.01.2021</t>
  </si>
  <si>
    <t>19.01.2021</t>
  </si>
  <si>
    <t>20.01.2021</t>
  </si>
  <si>
    <t>21.01.2021</t>
  </si>
  <si>
    <t>22.01.2021</t>
  </si>
  <si>
    <t>25.01.2021</t>
  </si>
  <si>
    <t>26.01.2021</t>
  </si>
  <si>
    <t>27.01.2021</t>
  </si>
  <si>
    <t>28.01.2021</t>
  </si>
  <si>
    <t>29.01.2021</t>
  </si>
  <si>
    <t>01.02.2021</t>
  </si>
  <si>
    <t>02.02.2021</t>
  </si>
  <si>
    <t>03.02.2021</t>
  </si>
  <si>
    <t>04.02.2021</t>
  </si>
  <si>
    <t>05.02.2021</t>
  </si>
  <si>
    <t>08.02.2021</t>
  </si>
  <si>
    <t>09.02.2021</t>
  </si>
  <si>
    <t>10.02.2021</t>
  </si>
  <si>
    <t>11.02.2021</t>
  </si>
  <si>
    <t>12.02.2021</t>
  </si>
  <si>
    <t>16.02.2021</t>
  </si>
  <si>
    <t>17.02.2021</t>
  </si>
  <si>
    <t>18.02.2021</t>
  </si>
  <si>
    <t>19.02.2021</t>
  </si>
  <si>
    <t>22.02.2021</t>
  </si>
  <si>
    <t>23.02.2021</t>
  </si>
  <si>
    <t>24.02.2021</t>
  </si>
  <si>
    <t>25.02.2021</t>
  </si>
  <si>
    <t>26.02.2021</t>
  </si>
  <si>
    <t>01.03.2021</t>
  </si>
  <si>
    <t>02.03.2021</t>
  </si>
  <si>
    <t>03.03.2021</t>
  </si>
  <si>
    <t>04.03.2021</t>
  </si>
  <si>
    <t>05.03.2021</t>
  </si>
  <si>
    <t>08.03.2021</t>
  </si>
  <si>
    <t>09.03.2021</t>
  </si>
  <si>
    <t>10.03.2021</t>
  </si>
  <si>
    <t>11.03.2021</t>
  </si>
  <si>
    <t>12.03.2021</t>
  </si>
  <si>
    <t>15.03.2021</t>
  </si>
  <si>
    <t>16.03.2021</t>
  </si>
  <si>
    <t>17.03.2021</t>
  </si>
  <si>
    <t>18.03.2021</t>
  </si>
  <si>
    <t>19.03.2021</t>
  </si>
  <si>
    <t>22.03.2021</t>
  </si>
  <si>
    <t>23.03.2021</t>
  </si>
  <si>
    <t>24.03.2021</t>
  </si>
  <si>
    <t>25.03.2021</t>
  </si>
  <si>
    <t>26.03.2021</t>
  </si>
  <si>
    <t>29.03.2021</t>
  </si>
  <si>
    <t>30.03.2021</t>
  </si>
  <si>
    <t>31.03.2021</t>
  </si>
  <si>
    <t>01.04.2021</t>
  </si>
  <si>
    <t>05.04.2021</t>
  </si>
  <si>
    <t>06.04.2021</t>
  </si>
  <si>
    <t>07.04.2021</t>
  </si>
  <si>
    <t>08.04.2021</t>
  </si>
  <si>
    <t>09.04.2021</t>
  </si>
  <si>
    <t>12.04.2021</t>
  </si>
  <si>
    <t>13.04.2021</t>
  </si>
  <si>
    <t>14.04.2021</t>
  </si>
  <si>
    <t>15.04.2021</t>
  </si>
  <si>
    <t>16.04.2021</t>
  </si>
  <si>
    <t>19.04.2021</t>
  </si>
  <si>
    <t>20.04.2021</t>
  </si>
  <si>
    <t>21.04.2021</t>
  </si>
  <si>
    <t>22.04.2021</t>
  </si>
  <si>
    <t>23.04.2021</t>
  </si>
  <si>
    <t>26.04.2021</t>
  </si>
  <si>
    <t>27.04.2021</t>
  </si>
  <si>
    <t>28.04.2021</t>
  </si>
  <si>
    <t>29.04.2021</t>
  </si>
  <si>
    <t>30.04.2021</t>
  </si>
  <si>
    <t>03.05.2021</t>
  </si>
  <si>
    <t>04.05.2021</t>
  </si>
  <si>
    <t>05.05.2021</t>
  </si>
  <si>
    <t>06.05.2021</t>
  </si>
  <si>
    <t>07.05.2021</t>
  </si>
  <si>
    <t>10.05.2021</t>
  </si>
  <si>
    <t>11.05.2021</t>
  </si>
  <si>
    <t>12.05.2021</t>
  </si>
  <si>
    <t>13.05.2021</t>
  </si>
  <si>
    <t>14.05.2021</t>
  </si>
  <si>
    <t>17.05.2021</t>
  </si>
  <si>
    <t>18.05.2021</t>
  </si>
  <si>
    <t>19.05.2021</t>
  </si>
  <si>
    <t>20.05.2021</t>
  </si>
  <si>
    <t>21.05.2021</t>
  </si>
  <si>
    <t>24.05.2021</t>
  </si>
  <si>
    <t>25.05.2021</t>
  </si>
  <si>
    <t>26.05.2021</t>
  </si>
  <si>
    <t>27.05.2021</t>
  </si>
  <si>
    <t>28.05.2021</t>
  </si>
  <si>
    <t>01.06.2021</t>
  </si>
  <si>
    <t>02.06.2021</t>
  </si>
  <si>
    <t>03.06.2021</t>
  </si>
  <si>
    <t>04.06.2021</t>
  </si>
  <si>
    <t>07.06.2021</t>
  </si>
  <si>
    <t>08.06.2021</t>
  </si>
  <si>
    <t>09.06.2021</t>
  </si>
  <si>
    <t>10.06.2021</t>
  </si>
  <si>
    <t>11.06.2021</t>
  </si>
  <si>
    <t>14.06.2021</t>
  </si>
  <si>
    <t>15.06.2021</t>
  </si>
  <si>
    <t>16.06.2021</t>
  </si>
  <si>
    <t>17.06.2021</t>
  </si>
  <si>
    <t>18.06.2021</t>
  </si>
  <si>
    <t>21.06.2021</t>
  </si>
  <si>
    <t>22.06.2021</t>
  </si>
  <si>
    <t>23.06.2021</t>
  </si>
  <si>
    <t>24.06.2021</t>
  </si>
  <si>
    <t>25.06.2021</t>
  </si>
  <si>
    <t>28.06.2021</t>
  </si>
  <si>
    <t>29.06.2021</t>
  </si>
  <si>
    <t>30.06.2021</t>
  </si>
  <si>
    <t>01.07.2021</t>
  </si>
  <si>
    <t>02.07.2021</t>
  </si>
  <si>
    <t>06.07.2021</t>
  </si>
  <si>
    <t>07.07.2021</t>
  </si>
  <si>
    <t>08.07.2021</t>
  </si>
  <si>
    <t>09.07.2021</t>
  </si>
  <si>
    <t>12.07.2021</t>
  </si>
  <si>
    <t>13.07.2021</t>
  </si>
  <si>
    <t>14.07.2021</t>
  </si>
  <si>
    <t>15.07.2021</t>
  </si>
  <si>
    <t>16.07.2021</t>
  </si>
  <si>
    <t>19.07.2021</t>
  </si>
  <si>
    <t>20.07.2021</t>
  </si>
  <si>
    <t>21.07.2021</t>
  </si>
  <si>
    <t>22.07.2021</t>
  </si>
  <si>
    <t>23.07.2021</t>
  </si>
  <si>
    <t>26.07.2021</t>
  </si>
  <si>
    <t>27.07.2021</t>
  </si>
  <si>
    <t>28.07.2021</t>
  </si>
  <si>
    <t>29.07.2021</t>
  </si>
  <si>
    <t>30.07.2021</t>
  </si>
  <si>
    <t>02.08.2021</t>
  </si>
  <si>
    <t>03.08.2021</t>
  </si>
  <si>
    <t>04.08.2021</t>
  </si>
  <si>
    <t>05.08.2021</t>
  </si>
  <si>
    <t>06.08.2021</t>
  </si>
  <si>
    <t>09.08.2021</t>
  </si>
  <si>
    <t>10.08.2021</t>
  </si>
  <si>
    <t>11.08.2021</t>
  </si>
  <si>
    <t>12.08.2021</t>
  </si>
  <si>
    <t>13.08.2021</t>
  </si>
  <si>
    <t>16.08.2021</t>
  </si>
  <si>
    <t>17.08.2021</t>
  </si>
  <si>
    <t>18.08.2021</t>
  </si>
  <si>
    <t>19.08.2021</t>
  </si>
  <si>
    <t>20.08.2021</t>
  </si>
  <si>
    <t>23.08.2021</t>
  </si>
  <si>
    <t>24.08.2021</t>
  </si>
  <si>
    <t>25.08.2021</t>
  </si>
  <si>
    <t>26.08.2021</t>
  </si>
  <si>
    <t>27.08.2021</t>
  </si>
  <si>
    <t>30.08.2021</t>
  </si>
  <si>
    <t>31.08.2021</t>
  </si>
  <si>
    <t>01.09.2021</t>
  </si>
  <si>
    <t>02.09.2021</t>
  </si>
  <si>
    <t>03.09.2021</t>
  </si>
  <si>
    <t>07.09.2021</t>
  </si>
  <si>
    <t>08.09.2021</t>
  </si>
  <si>
    <t>09.09.2021</t>
  </si>
  <si>
    <t>10.09.2021</t>
  </si>
  <si>
    <t>13.09.2021</t>
  </si>
  <si>
    <t>14.09.2021</t>
  </si>
  <si>
    <t>15.09.2021</t>
  </si>
  <si>
    <t>16.09.2021</t>
  </si>
  <si>
    <t>17.09.2021</t>
  </si>
  <si>
    <t>20.09.2021</t>
  </si>
  <si>
    <t>21.09.2021</t>
  </si>
  <si>
    <t>22.09.2021</t>
  </si>
  <si>
    <t>23.09.2021</t>
  </si>
  <si>
    <t>24.09.2021</t>
  </si>
  <si>
    <t>27.09.2021</t>
  </si>
  <si>
    <t>28.09.2021</t>
  </si>
  <si>
    <t>29.09.2021</t>
  </si>
  <si>
    <t>30.09.2021</t>
  </si>
  <si>
    <t>01.10.2021</t>
  </si>
  <si>
    <t>04.10.2021</t>
  </si>
  <si>
    <t>05.10.2021</t>
  </si>
  <si>
    <t>06.10.2021</t>
  </si>
  <si>
    <t>07.10.2021</t>
  </si>
  <si>
    <t>08.10.2021</t>
  </si>
  <si>
    <t>11.10.2021</t>
  </si>
  <si>
    <t>12.10.2021</t>
  </si>
  <si>
    <t>13.10.2021</t>
  </si>
  <si>
    <t>14.10.2021</t>
  </si>
  <si>
    <t>15.10.2021</t>
  </si>
  <si>
    <t>18.10.2021</t>
  </si>
  <si>
    <t>19.10.2021</t>
  </si>
  <si>
    <t>20.10.2021</t>
  </si>
  <si>
    <t>21.10.2021</t>
  </si>
  <si>
    <t>22.10.2021</t>
  </si>
  <si>
    <t>25.10.2021</t>
  </si>
  <si>
    <t>26.10.2021</t>
  </si>
  <si>
    <t>27.10.2021</t>
  </si>
  <si>
    <t>28.10.2021</t>
  </si>
  <si>
    <t>29.10.2021</t>
  </si>
  <si>
    <t>01.11.2021</t>
  </si>
  <si>
    <t>02.11.2021</t>
  </si>
  <si>
    <t>03.11.2021</t>
  </si>
  <si>
    <t>04.11.2021</t>
  </si>
  <si>
    <t>05.11.2021</t>
  </si>
  <si>
    <t>08.11.2021</t>
  </si>
  <si>
    <t>09.11.2021</t>
  </si>
  <si>
    <t>10.11.2021</t>
  </si>
  <si>
    <t>11.11.2021</t>
  </si>
  <si>
    <t>12.11.2021</t>
  </si>
  <si>
    <t>15.11.2021</t>
  </si>
  <si>
    <t>16.11.2021</t>
  </si>
  <si>
    <t>17.11.2021</t>
  </si>
  <si>
    <t>18.11.2021</t>
  </si>
  <si>
    <t>19.11.2021</t>
  </si>
  <si>
    <t>22.11.2021</t>
  </si>
  <si>
    <t>23.11.2021</t>
  </si>
  <si>
    <t>24.11.2021</t>
  </si>
  <si>
    <t>26.11.2021</t>
  </si>
  <si>
    <t>29.11.2021</t>
  </si>
  <si>
    <t>30.11.2021</t>
  </si>
  <si>
    <t>01.12.2021</t>
  </si>
  <si>
    <t>02.12.2021</t>
  </si>
  <si>
    <t>03.12.2021</t>
  </si>
  <si>
    <t>06.12.2021</t>
  </si>
  <si>
    <t>07.12.2021</t>
  </si>
  <si>
    <t>08.12.2021</t>
  </si>
  <si>
    <t>09.12.2021</t>
  </si>
  <si>
    <t>10.12.2021</t>
  </si>
  <si>
    <t>13.12.2021</t>
  </si>
  <si>
    <t>14.12.2021</t>
  </si>
  <si>
    <t>15.12.2021</t>
  </si>
  <si>
    <t>16.12.2021</t>
  </si>
  <si>
    <t>17.12.2021</t>
  </si>
  <si>
    <t>20.12.2021</t>
  </si>
  <si>
    <t>21.12.2021</t>
  </si>
  <si>
    <t>22.12.2021</t>
  </si>
  <si>
    <t>23.12.2021</t>
  </si>
  <si>
    <t>27.12.2021</t>
  </si>
  <si>
    <t>28.12.2021</t>
  </si>
  <si>
    <t>29.12.2021</t>
  </si>
  <si>
    <t>30.12.2021</t>
  </si>
  <si>
    <t>31.12.2021</t>
  </si>
  <si>
    <t>03.01.2022</t>
  </si>
  <si>
    <t>04.01.2022</t>
  </si>
  <si>
    <t>05.01.2022</t>
  </si>
  <si>
    <t>06.01.2022</t>
  </si>
  <si>
    <t>07.01.2022</t>
  </si>
  <si>
    <t>10.01.2022</t>
  </si>
  <si>
    <t>11.01.2022</t>
  </si>
  <si>
    <t>12.01.2022</t>
  </si>
  <si>
    <t>13.01.2022</t>
  </si>
  <si>
    <t>14.01.2022</t>
  </si>
  <si>
    <t>18.01.2022</t>
  </si>
  <si>
    <t>19.01.2022</t>
  </si>
  <si>
    <t>20.01.2022</t>
  </si>
  <si>
    <t>21.01.2022</t>
  </si>
  <si>
    <t>24.01.2022</t>
  </si>
  <si>
    <t>25.01.2022</t>
  </si>
  <si>
    <t>26.01.2022</t>
  </si>
  <si>
    <t>27.01.2022</t>
  </si>
  <si>
    <t>28.01.2022</t>
  </si>
  <si>
    <t>31.01.2022</t>
  </si>
  <si>
    <t>01.02.2022</t>
  </si>
  <si>
    <t>02.02.2022</t>
  </si>
  <si>
    <t>03.02.2022</t>
  </si>
  <si>
    <t>04.02.2022</t>
  </si>
  <si>
    <t>07.02.2022</t>
  </si>
  <si>
    <t>08.02.2022</t>
  </si>
  <si>
    <t>09.02.2022</t>
  </si>
  <si>
    <t>10.02.2022</t>
  </si>
  <si>
    <t>11.02.2022</t>
  </si>
  <si>
    <t>14.02.2022</t>
  </si>
  <si>
    <t>15.02.2022</t>
  </si>
  <si>
    <t>16.02.2022</t>
  </si>
  <si>
    <t>17.02.2022</t>
  </si>
  <si>
    <t>18.02.2022</t>
  </si>
  <si>
    <t>22.02.2022</t>
  </si>
  <si>
    <t>23.02.2022</t>
  </si>
  <si>
    <t>24.02.2022</t>
  </si>
  <si>
    <t>25.02.2022</t>
  </si>
  <si>
    <t>28.02.2022</t>
  </si>
  <si>
    <t>01.03.2022</t>
  </si>
  <si>
    <t>02.03.2022</t>
  </si>
  <si>
    <t>03.03.2022</t>
  </si>
  <si>
    <t>04.03.2022</t>
  </si>
  <si>
    <t>07.03.2022</t>
  </si>
  <si>
    <t>08.03.2022</t>
  </si>
  <si>
    <t>09.03.2022</t>
  </si>
  <si>
    <t>10.03.2022</t>
  </si>
  <si>
    <t>11.03.2022</t>
  </si>
  <si>
    <t>14.03.2022</t>
  </si>
  <si>
    <t>15.03.2022</t>
  </si>
  <si>
    <t>perdita effettiva 10 giorni</t>
  </si>
  <si>
    <t>VaR 10 days</t>
  </si>
  <si>
    <t>Backtesting if</t>
  </si>
  <si>
    <t>Backtesting conta se intervallo annuale</t>
  </si>
  <si>
    <t>Counting Var Non funzionante anno 2000</t>
  </si>
  <si>
    <t>Counting Var Non funzionante anno 2001</t>
  </si>
  <si>
    <t>VaR unitario</t>
  </si>
  <si>
    <t>eccezioni</t>
  </si>
  <si>
    <t>eccezioni anno 2000</t>
  </si>
  <si>
    <t>non usare questo HP--&gt;</t>
  </si>
  <si>
    <t>min perdita</t>
  </si>
  <si>
    <t>NO</t>
  </si>
  <si>
    <t>TEST su VaR giornaliero</t>
  </si>
  <si>
    <t>TEST su VaR decadale</t>
  </si>
  <si>
    <t>VaR (segno -)</t>
  </si>
  <si>
    <t>perdita MINIMA effettiva 10 giorni</t>
  </si>
  <si>
    <t>Counting eccezioni intervallo decadale</t>
  </si>
  <si>
    <t>Numero osservazioni</t>
  </si>
  <si>
    <t>Riga In cui inizia la prima osservazione dell'anno</t>
  </si>
  <si>
    <t>Anno</t>
  </si>
  <si>
    <t>frequenza eccezioni/frequenza tot osservazioni</t>
  </si>
  <si>
    <t>probabilità</t>
  </si>
  <si>
    <t>Anni in cui il VaR non funziona bene in quanto le perdite inattese sono maggiori rispetto alla stima del VaR stesso: questo è legato alla presenza di fattori geopolitici come crisi</t>
  </si>
  <si>
    <t>Debito sovrano</t>
  </si>
  <si>
    <t>COVID</t>
  </si>
  <si>
    <t>Guerra</t>
  </si>
  <si>
    <t>?</t>
  </si>
  <si>
    <t>? Forse legato solo al mercato del caffè</t>
  </si>
  <si>
    <t>Crisi finanziaria USA</t>
  </si>
  <si>
    <t>Backtesting totale eccezioni su intervallo annuale (Test su VaR decadale)</t>
  </si>
  <si>
    <t>C'è il 95% di probabilità che la perdita sul titolo valutata sull'orizzonte temporale di riferimento non sia superiore al valore del VaR</t>
  </si>
  <si>
    <t>Il VaR al 95% è più basso rispetto a quello del 99% quindi c'è maggiore probabilità che la perdita EFFETTIVA sia maggiore del VaR</t>
  </si>
  <si>
    <t>rf annualizzati (con repricing ogni 3 mesi)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</si>
</sst>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0000"/>
    <numFmt numFmtId="165" formatCode="0.00000"/>
    <numFmt numFmtId="166" formatCode="0.0000"/>
    <numFmt numFmtId="167" formatCode="0.000%"/>
  </numFmts>
  <fonts count="4" x14ac:knownFonts="1"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22">
    <xf numFmtId="0" fontId="0" fillId="0" borderId="0" xfId="0"/>
    <xf numFmtId="0" fontId="0" fillId="2" borderId="0" xfId="0" applyFill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3" borderId="0" xfId="0" applyFill="1"/>
    <xf numFmtId="0" fontId="0" fillId="4" borderId="0" xfId="0" applyFill="1"/>
    <xf numFmtId="164" fontId="0" fillId="0" borderId="0" xfId="0" applyNumberFormat="1"/>
    <xf numFmtId="165" fontId="0" fillId="0" borderId="0" xfId="0" applyNumberFormat="1"/>
    <xf numFmtId="0" fontId="0" fillId="0" borderId="0" xfId="0" quotePrefix="1" applyAlignment="1">
      <alignment horizontal="left"/>
    </xf>
    <xf numFmtId="0" fontId="0" fillId="0" borderId="0" xfId="0" applyAlignment="1">
      <alignment horizontal="left"/>
    </xf>
    <xf numFmtId="166" fontId="0" fillId="0" borderId="0" xfId="0" applyNumberFormat="1"/>
    <xf numFmtId="0" fontId="0" fillId="5" borderId="0" xfId="0" applyFill="1"/>
    <xf numFmtId="0" fontId="0" fillId="0" borderId="0" xfId="0" applyBorder="1"/>
    <xf numFmtId="164" fontId="0" fillId="3" borderId="0" xfId="0" applyNumberFormat="1" applyFill="1"/>
    <xf numFmtId="0" fontId="0" fillId="0" borderId="0" xfId="0" applyFill="1"/>
    <xf numFmtId="167" fontId="0" fillId="0" borderId="0" xfId="1" applyNumberFormat="1" applyFont="1"/>
    <xf numFmtId="167" fontId="0" fillId="6" borderId="0" xfId="1" applyNumberFormat="1" applyFont="1" applyFill="1"/>
    <xf numFmtId="0" fontId="0" fillId="6" borderId="0" xfId="0" applyFill="1" applyAlignment="1">
      <alignment horizontal="center" vertical="center" wrapText="1"/>
    </xf>
  </cellXfs>
  <cellStyles count="2">
    <cellStyle name="Normale" xfId="0" builtinId="0"/>
    <cellStyle name="Percentual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chartsheet" Target="chartsheets/sheet2.xml"/><Relationship Id="rId4" Type="http://schemas.openxmlformats.org/officeDocument/2006/relationships/chartsheet" Target="chartsheets/sheet1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Log rend e VaR giornaliero - anno 2000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log rend gg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'Quotazioni Caffè'!$B$32:$B$250</c:f>
              <c:strCache>
                <c:ptCount val="219"/>
                <c:pt idx="0">
                  <c:v>15.02.2000</c:v>
                </c:pt>
                <c:pt idx="1">
                  <c:v>16.02.2000</c:v>
                </c:pt>
                <c:pt idx="2">
                  <c:v>17.02.2000</c:v>
                </c:pt>
                <c:pt idx="3">
                  <c:v>18.02.2000</c:v>
                </c:pt>
                <c:pt idx="4">
                  <c:v>22.02.2000</c:v>
                </c:pt>
                <c:pt idx="5">
                  <c:v>23.02.2000</c:v>
                </c:pt>
                <c:pt idx="6">
                  <c:v>24.02.2000</c:v>
                </c:pt>
                <c:pt idx="7">
                  <c:v>25.02.2000</c:v>
                </c:pt>
                <c:pt idx="8">
                  <c:v>28.02.2000</c:v>
                </c:pt>
                <c:pt idx="9">
                  <c:v>29.02.2000</c:v>
                </c:pt>
                <c:pt idx="10">
                  <c:v>01.03.2000</c:v>
                </c:pt>
                <c:pt idx="11">
                  <c:v>02.03.2000</c:v>
                </c:pt>
                <c:pt idx="12">
                  <c:v>03.03.2000</c:v>
                </c:pt>
                <c:pt idx="13">
                  <c:v>06.03.2000</c:v>
                </c:pt>
                <c:pt idx="14">
                  <c:v>07.03.2000</c:v>
                </c:pt>
                <c:pt idx="15">
                  <c:v>08.03.2000</c:v>
                </c:pt>
                <c:pt idx="16">
                  <c:v>09.03.2000</c:v>
                </c:pt>
                <c:pt idx="17">
                  <c:v>10.03.2000</c:v>
                </c:pt>
                <c:pt idx="18">
                  <c:v>13.03.2000</c:v>
                </c:pt>
                <c:pt idx="19">
                  <c:v>14.03.2000</c:v>
                </c:pt>
                <c:pt idx="20">
                  <c:v>15.03.2000</c:v>
                </c:pt>
                <c:pt idx="21">
                  <c:v>16.03.2000</c:v>
                </c:pt>
                <c:pt idx="22">
                  <c:v>17.03.2000</c:v>
                </c:pt>
                <c:pt idx="23">
                  <c:v>20.03.2000</c:v>
                </c:pt>
                <c:pt idx="24">
                  <c:v>21.03.2000</c:v>
                </c:pt>
                <c:pt idx="25">
                  <c:v>22.03.2000</c:v>
                </c:pt>
                <c:pt idx="26">
                  <c:v>23.03.2000</c:v>
                </c:pt>
                <c:pt idx="27">
                  <c:v>24.03.2000</c:v>
                </c:pt>
                <c:pt idx="28">
                  <c:v>27.03.2000</c:v>
                </c:pt>
                <c:pt idx="29">
                  <c:v>28.03.2000</c:v>
                </c:pt>
                <c:pt idx="30">
                  <c:v>29.03.2000</c:v>
                </c:pt>
                <c:pt idx="31">
                  <c:v>30.03.2000</c:v>
                </c:pt>
                <c:pt idx="32">
                  <c:v>31.03.2000</c:v>
                </c:pt>
                <c:pt idx="33">
                  <c:v>03.04.2000</c:v>
                </c:pt>
                <c:pt idx="34">
                  <c:v>04.04.2000</c:v>
                </c:pt>
                <c:pt idx="35">
                  <c:v>05.04.2000</c:v>
                </c:pt>
                <c:pt idx="36">
                  <c:v>06.04.2000</c:v>
                </c:pt>
                <c:pt idx="37">
                  <c:v>07.04.2000</c:v>
                </c:pt>
                <c:pt idx="38">
                  <c:v>10.04.2000</c:v>
                </c:pt>
                <c:pt idx="39">
                  <c:v>11.04.2000</c:v>
                </c:pt>
                <c:pt idx="40">
                  <c:v>12.04.2000</c:v>
                </c:pt>
                <c:pt idx="41">
                  <c:v>13.04.2000</c:v>
                </c:pt>
                <c:pt idx="42">
                  <c:v>14.04.2000</c:v>
                </c:pt>
                <c:pt idx="43">
                  <c:v>17.04.2000</c:v>
                </c:pt>
                <c:pt idx="44">
                  <c:v>18.04.2000</c:v>
                </c:pt>
                <c:pt idx="45">
                  <c:v>19.04.2000</c:v>
                </c:pt>
                <c:pt idx="46">
                  <c:v>20.04.2000</c:v>
                </c:pt>
                <c:pt idx="47">
                  <c:v>24.04.2000</c:v>
                </c:pt>
                <c:pt idx="48">
                  <c:v>25.04.2000</c:v>
                </c:pt>
                <c:pt idx="49">
                  <c:v>26.04.2000</c:v>
                </c:pt>
                <c:pt idx="50">
                  <c:v>27.04.2000</c:v>
                </c:pt>
                <c:pt idx="51">
                  <c:v>28.04.2000</c:v>
                </c:pt>
                <c:pt idx="52">
                  <c:v>01.05.2000</c:v>
                </c:pt>
                <c:pt idx="53">
                  <c:v>02.05.2000</c:v>
                </c:pt>
                <c:pt idx="54">
                  <c:v>03.05.2000</c:v>
                </c:pt>
                <c:pt idx="55">
                  <c:v>04.05.2000</c:v>
                </c:pt>
                <c:pt idx="56">
                  <c:v>05.05.2000</c:v>
                </c:pt>
                <c:pt idx="57">
                  <c:v>08.05.2000</c:v>
                </c:pt>
                <c:pt idx="58">
                  <c:v>09.05.2000</c:v>
                </c:pt>
                <c:pt idx="59">
                  <c:v>10.05.2000</c:v>
                </c:pt>
                <c:pt idx="60">
                  <c:v>11.05.2000</c:v>
                </c:pt>
                <c:pt idx="61">
                  <c:v>12.05.2000</c:v>
                </c:pt>
                <c:pt idx="62">
                  <c:v>15.05.2000</c:v>
                </c:pt>
                <c:pt idx="63">
                  <c:v>16.05.2000</c:v>
                </c:pt>
                <c:pt idx="64">
                  <c:v>17.05.2000</c:v>
                </c:pt>
                <c:pt idx="65">
                  <c:v>18.05.2000</c:v>
                </c:pt>
                <c:pt idx="66">
                  <c:v>19.05.2000</c:v>
                </c:pt>
                <c:pt idx="67">
                  <c:v>22.05.2000</c:v>
                </c:pt>
                <c:pt idx="68">
                  <c:v>23.05.2000</c:v>
                </c:pt>
                <c:pt idx="69">
                  <c:v>24.05.2000</c:v>
                </c:pt>
                <c:pt idx="70">
                  <c:v>25.05.2000</c:v>
                </c:pt>
                <c:pt idx="71">
                  <c:v>26.05.2000</c:v>
                </c:pt>
                <c:pt idx="72">
                  <c:v>30.05.2000</c:v>
                </c:pt>
                <c:pt idx="73">
                  <c:v>31.05.2000</c:v>
                </c:pt>
                <c:pt idx="74">
                  <c:v>01.06.2000</c:v>
                </c:pt>
                <c:pt idx="75">
                  <c:v>02.06.2000</c:v>
                </c:pt>
                <c:pt idx="76">
                  <c:v>05.06.2000</c:v>
                </c:pt>
                <c:pt idx="77">
                  <c:v>06.06.2000</c:v>
                </c:pt>
                <c:pt idx="78">
                  <c:v>07.06.2000</c:v>
                </c:pt>
                <c:pt idx="79">
                  <c:v>08.06.2000</c:v>
                </c:pt>
                <c:pt idx="80">
                  <c:v>09.06.2000</c:v>
                </c:pt>
                <c:pt idx="81">
                  <c:v>12.06.2000</c:v>
                </c:pt>
                <c:pt idx="82">
                  <c:v>13.06.2000</c:v>
                </c:pt>
                <c:pt idx="83">
                  <c:v>14.06.2000</c:v>
                </c:pt>
                <c:pt idx="84">
                  <c:v>15.06.2000</c:v>
                </c:pt>
                <c:pt idx="85">
                  <c:v>16.06.2000</c:v>
                </c:pt>
                <c:pt idx="86">
                  <c:v>19.06.2000</c:v>
                </c:pt>
                <c:pt idx="87">
                  <c:v>20.06.2000</c:v>
                </c:pt>
                <c:pt idx="88">
                  <c:v>21.06.2000</c:v>
                </c:pt>
                <c:pt idx="89">
                  <c:v>22.06.2000</c:v>
                </c:pt>
                <c:pt idx="90">
                  <c:v>23.06.2000</c:v>
                </c:pt>
                <c:pt idx="91">
                  <c:v>26.06.2000</c:v>
                </c:pt>
                <c:pt idx="92">
                  <c:v>27.06.2000</c:v>
                </c:pt>
                <c:pt idx="93">
                  <c:v>28.06.2000</c:v>
                </c:pt>
                <c:pt idx="94">
                  <c:v>29.06.2000</c:v>
                </c:pt>
                <c:pt idx="95">
                  <c:v>30.06.2000</c:v>
                </c:pt>
                <c:pt idx="96">
                  <c:v>05.07.2000</c:v>
                </c:pt>
                <c:pt idx="97">
                  <c:v>06.07.2000</c:v>
                </c:pt>
                <c:pt idx="98">
                  <c:v>07.07.2000</c:v>
                </c:pt>
                <c:pt idx="99">
                  <c:v>10.07.2000</c:v>
                </c:pt>
                <c:pt idx="100">
                  <c:v>11.07.2000</c:v>
                </c:pt>
                <c:pt idx="101">
                  <c:v>12.07.2000</c:v>
                </c:pt>
                <c:pt idx="102">
                  <c:v>13.07.2000</c:v>
                </c:pt>
                <c:pt idx="103">
                  <c:v>14.07.2000</c:v>
                </c:pt>
                <c:pt idx="104">
                  <c:v>17.07.2000</c:v>
                </c:pt>
                <c:pt idx="105">
                  <c:v>18.07.2000</c:v>
                </c:pt>
                <c:pt idx="106">
                  <c:v>19.07.2000</c:v>
                </c:pt>
                <c:pt idx="107">
                  <c:v>20.07.2000</c:v>
                </c:pt>
                <c:pt idx="108">
                  <c:v>21.07.2000</c:v>
                </c:pt>
                <c:pt idx="109">
                  <c:v>24.07.2000</c:v>
                </c:pt>
                <c:pt idx="110">
                  <c:v>25.07.2000</c:v>
                </c:pt>
                <c:pt idx="111">
                  <c:v>26.07.2000</c:v>
                </c:pt>
                <c:pt idx="112">
                  <c:v>27.07.2000</c:v>
                </c:pt>
                <c:pt idx="113">
                  <c:v>28.07.2000</c:v>
                </c:pt>
                <c:pt idx="114">
                  <c:v>31.07.2000</c:v>
                </c:pt>
                <c:pt idx="115">
                  <c:v>01.08.2000</c:v>
                </c:pt>
                <c:pt idx="116">
                  <c:v>02.08.2000</c:v>
                </c:pt>
                <c:pt idx="117">
                  <c:v>03.08.2000</c:v>
                </c:pt>
                <c:pt idx="118">
                  <c:v>04.08.2000</c:v>
                </c:pt>
                <c:pt idx="119">
                  <c:v>07.08.2000</c:v>
                </c:pt>
                <c:pt idx="120">
                  <c:v>08.08.2000</c:v>
                </c:pt>
                <c:pt idx="121">
                  <c:v>09.08.2000</c:v>
                </c:pt>
                <c:pt idx="122">
                  <c:v>10.08.2000</c:v>
                </c:pt>
                <c:pt idx="123">
                  <c:v>11.08.2000</c:v>
                </c:pt>
                <c:pt idx="124">
                  <c:v>14.08.2000</c:v>
                </c:pt>
                <c:pt idx="125">
                  <c:v>15.08.2000</c:v>
                </c:pt>
                <c:pt idx="126">
                  <c:v>16.08.2000</c:v>
                </c:pt>
                <c:pt idx="127">
                  <c:v>17.08.2000</c:v>
                </c:pt>
                <c:pt idx="128">
                  <c:v>18.08.2000</c:v>
                </c:pt>
                <c:pt idx="129">
                  <c:v>21.08.2000</c:v>
                </c:pt>
                <c:pt idx="130">
                  <c:v>22.08.2000</c:v>
                </c:pt>
                <c:pt idx="131">
                  <c:v>23.08.2000</c:v>
                </c:pt>
                <c:pt idx="132">
                  <c:v>24.08.2000</c:v>
                </c:pt>
                <c:pt idx="133">
                  <c:v>25.08.2000</c:v>
                </c:pt>
                <c:pt idx="134">
                  <c:v>28.08.2000</c:v>
                </c:pt>
                <c:pt idx="135">
                  <c:v>29.08.2000</c:v>
                </c:pt>
                <c:pt idx="136">
                  <c:v>30.08.2000</c:v>
                </c:pt>
                <c:pt idx="137">
                  <c:v>31.08.2000</c:v>
                </c:pt>
                <c:pt idx="138">
                  <c:v>01.09.2000</c:v>
                </c:pt>
                <c:pt idx="139">
                  <c:v>05.09.2000</c:v>
                </c:pt>
                <c:pt idx="140">
                  <c:v>06.09.2000</c:v>
                </c:pt>
                <c:pt idx="141">
                  <c:v>07.09.2000</c:v>
                </c:pt>
                <c:pt idx="142">
                  <c:v>08.09.2000</c:v>
                </c:pt>
                <c:pt idx="143">
                  <c:v>11.09.2000</c:v>
                </c:pt>
                <c:pt idx="144">
                  <c:v>12.09.2000</c:v>
                </c:pt>
                <c:pt idx="145">
                  <c:v>13.09.2000</c:v>
                </c:pt>
                <c:pt idx="146">
                  <c:v>14.09.2000</c:v>
                </c:pt>
                <c:pt idx="147">
                  <c:v>15.09.2000</c:v>
                </c:pt>
                <c:pt idx="148">
                  <c:v>18.09.2000</c:v>
                </c:pt>
                <c:pt idx="149">
                  <c:v>19.09.2000</c:v>
                </c:pt>
                <c:pt idx="150">
                  <c:v>20.09.2000</c:v>
                </c:pt>
                <c:pt idx="151">
                  <c:v>21.09.2000</c:v>
                </c:pt>
                <c:pt idx="152">
                  <c:v>22.09.2000</c:v>
                </c:pt>
                <c:pt idx="153">
                  <c:v>25.09.2000</c:v>
                </c:pt>
                <c:pt idx="154">
                  <c:v>26.09.2000</c:v>
                </c:pt>
                <c:pt idx="155">
                  <c:v>27.09.2000</c:v>
                </c:pt>
                <c:pt idx="156">
                  <c:v>28.09.2000</c:v>
                </c:pt>
                <c:pt idx="157">
                  <c:v>29.09.2000</c:v>
                </c:pt>
                <c:pt idx="158">
                  <c:v>02.10.2000</c:v>
                </c:pt>
                <c:pt idx="159">
                  <c:v>03.10.2000</c:v>
                </c:pt>
                <c:pt idx="160">
                  <c:v>04.10.2000</c:v>
                </c:pt>
                <c:pt idx="161">
                  <c:v>05.10.2000</c:v>
                </c:pt>
                <c:pt idx="162">
                  <c:v>06.10.2000</c:v>
                </c:pt>
                <c:pt idx="163">
                  <c:v>09.10.2000</c:v>
                </c:pt>
                <c:pt idx="164">
                  <c:v>10.10.2000</c:v>
                </c:pt>
                <c:pt idx="165">
                  <c:v>11.10.2000</c:v>
                </c:pt>
                <c:pt idx="166">
                  <c:v>12.10.2000</c:v>
                </c:pt>
                <c:pt idx="167">
                  <c:v>13.10.2000</c:v>
                </c:pt>
                <c:pt idx="168">
                  <c:v>16.10.2000</c:v>
                </c:pt>
                <c:pt idx="169">
                  <c:v>17.10.2000</c:v>
                </c:pt>
                <c:pt idx="170">
                  <c:v>18.10.2000</c:v>
                </c:pt>
                <c:pt idx="171">
                  <c:v>19.10.2000</c:v>
                </c:pt>
                <c:pt idx="172">
                  <c:v>20.10.2000</c:v>
                </c:pt>
                <c:pt idx="173">
                  <c:v>23.10.2000</c:v>
                </c:pt>
                <c:pt idx="174">
                  <c:v>24.10.2000</c:v>
                </c:pt>
                <c:pt idx="175">
                  <c:v>25.10.2000</c:v>
                </c:pt>
                <c:pt idx="176">
                  <c:v>26.10.2000</c:v>
                </c:pt>
                <c:pt idx="177">
                  <c:v>27.10.2000</c:v>
                </c:pt>
                <c:pt idx="178">
                  <c:v>30.10.2000</c:v>
                </c:pt>
                <c:pt idx="179">
                  <c:v>31.10.2000</c:v>
                </c:pt>
                <c:pt idx="180">
                  <c:v>01.11.2000</c:v>
                </c:pt>
                <c:pt idx="181">
                  <c:v>02.11.2000</c:v>
                </c:pt>
                <c:pt idx="182">
                  <c:v>03.11.2000</c:v>
                </c:pt>
                <c:pt idx="183">
                  <c:v>06.11.2000</c:v>
                </c:pt>
                <c:pt idx="184">
                  <c:v>07.11.2000</c:v>
                </c:pt>
                <c:pt idx="185">
                  <c:v>08.11.2000</c:v>
                </c:pt>
                <c:pt idx="186">
                  <c:v>09.11.2000</c:v>
                </c:pt>
                <c:pt idx="187">
                  <c:v>10.11.2000</c:v>
                </c:pt>
                <c:pt idx="188">
                  <c:v>13.11.2000</c:v>
                </c:pt>
                <c:pt idx="189">
                  <c:v>14.11.2000</c:v>
                </c:pt>
                <c:pt idx="190">
                  <c:v>15.11.2000</c:v>
                </c:pt>
                <c:pt idx="191">
                  <c:v>16.11.2000</c:v>
                </c:pt>
                <c:pt idx="192">
                  <c:v>17.11.2000</c:v>
                </c:pt>
                <c:pt idx="193">
                  <c:v>20.11.2000</c:v>
                </c:pt>
                <c:pt idx="194">
                  <c:v>21.11.2000</c:v>
                </c:pt>
                <c:pt idx="195">
                  <c:v>22.11.2000</c:v>
                </c:pt>
                <c:pt idx="196">
                  <c:v>27.11.2000</c:v>
                </c:pt>
                <c:pt idx="197">
                  <c:v>28.11.2000</c:v>
                </c:pt>
                <c:pt idx="198">
                  <c:v>29.11.2000</c:v>
                </c:pt>
                <c:pt idx="199">
                  <c:v>30.11.2000</c:v>
                </c:pt>
                <c:pt idx="200">
                  <c:v>01.12.2000</c:v>
                </c:pt>
                <c:pt idx="201">
                  <c:v>04.12.2000</c:v>
                </c:pt>
                <c:pt idx="202">
                  <c:v>05.12.2000</c:v>
                </c:pt>
                <c:pt idx="203">
                  <c:v>06.12.2000</c:v>
                </c:pt>
                <c:pt idx="204">
                  <c:v>07.12.2000</c:v>
                </c:pt>
                <c:pt idx="205">
                  <c:v>08.12.2000</c:v>
                </c:pt>
                <c:pt idx="206">
                  <c:v>11.12.2000</c:v>
                </c:pt>
                <c:pt idx="207">
                  <c:v>12.12.2000</c:v>
                </c:pt>
                <c:pt idx="208">
                  <c:v>13.12.2000</c:v>
                </c:pt>
                <c:pt idx="209">
                  <c:v>14.12.2000</c:v>
                </c:pt>
                <c:pt idx="210">
                  <c:v>15.12.2000</c:v>
                </c:pt>
                <c:pt idx="211">
                  <c:v>18.12.2000</c:v>
                </c:pt>
                <c:pt idx="212">
                  <c:v>19.12.2000</c:v>
                </c:pt>
                <c:pt idx="213">
                  <c:v>20.12.2000</c:v>
                </c:pt>
                <c:pt idx="214">
                  <c:v>21.12.2000</c:v>
                </c:pt>
                <c:pt idx="215">
                  <c:v>22.12.2000</c:v>
                </c:pt>
                <c:pt idx="216">
                  <c:v>27.12.2000</c:v>
                </c:pt>
                <c:pt idx="217">
                  <c:v>28.12.2000</c:v>
                </c:pt>
                <c:pt idx="218">
                  <c:v>29.12.2000</c:v>
                </c:pt>
              </c:strCache>
            </c:strRef>
          </c:cat>
          <c:val>
            <c:numRef>
              <c:f>'Quotazioni Caffè'!$E$32:$E$250</c:f>
              <c:numCache>
                <c:formatCode>0.000000000</c:formatCode>
                <c:ptCount val="219"/>
                <c:pt idx="0">
                  <c:v>7.5901692666756528E-3</c:v>
                </c:pt>
                <c:pt idx="1">
                  <c:v>-8.0664731575569217E-3</c:v>
                </c:pt>
                <c:pt idx="2">
                  <c:v>3.8040939835560484E-3</c:v>
                </c:pt>
                <c:pt idx="3">
                  <c:v>-1.0016778243471232E-2</c:v>
                </c:pt>
                <c:pt idx="4">
                  <c:v>-1.060250895926434E-2</c:v>
                </c:pt>
                <c:pt idx="5">
                  <c:v>3.8684767779203319E-3</c:v>
                </c:pt>
                <c:pt idx="6">
                  <c:v>-1.801850550267825E-2</c:v>
                </c:pt>
                <c:pt idx="7">
                  <c:v>-2.9421219568882245E-2</c:v>
                </c:pt>
                <c:pt idx="8">
                  <c:v>2.8437935320533625E-2</c:v>
                </c:pt>
                <c:pt idx="9">
                  <c:v>-1.7365854419847795E-2</c:v>
                </c:pt>
                <c:pt idx="10">
                  <c:v>1.2434877959246634E-2</c:v>
                </c:pt>
                <c:pt idx="11">
                  <c:v>3.8307714269150875E-2</c:v>
                </c:pt>
                <c:pt idx="12">
                  <c:v>-7.1616443596957298E-3</c:v>
                </c:pt>
                <c:pt idx="13">
                  <c:v>1.851465182469245E-2</c:v>
                </c:pt>
                <c:pt idx="14">
                  <c:v>1.9562803657643568E-2</c:v>
                </c:pt>
                <c:pt idx="15">
                  <c:v>-9.2679069307815085E-3</c:v>
                </c:pt>
                <c:pt idx="16">
                  <c:v>-1.8639334380627533E-3</c:v>
                </c:pt>
                <c:pt idx="17">
                  <c:v>-1.0314203016764235E-2</c:v>
                </c:pt>
                <c:pt idx="18">
                  <c:v>-9.4295150787023602E-4</c:v>
                </c:pt>
                <c:pt idx="19">
                  <c:v>-3.308860959367755E-2</c:v>
                </c:pt>
                <c:pt idx="20">
                  <c:v>4.3785037112461546E-3</c:v>
                </c:pt>
                <c:pt idx="21">
                  <c:v>3.200655341661035E-2</c:v>
                </c:pt>
                <c:pt idx="22">
                  <c:v>-2.3534960263087426E-3</c:v>
                </c:pt>
                <c:pt idx="23">
                  <c:v>-2.8682654597023176E-2</c:v>
                </c:pt>
                <c:pt idx="24">
                  <c:v>6.2847680878934031E-3</c:v>
                </c:pt>
                <c:pt idx="25">
                  <c:v>1.9566360313391318E-2</c:v>
                </c:pt>
                <c:pt idx="26">
                  <c:v>-3.5597794253579139E-2</c:v>
                </c:pt>
                <c:pt idx="27">
                  <c:v>1.023151434664096E-2</c:v>
                </c:pt>
                <c:pt idx="28">
                  <c:v>0</c:v>
                </c:pt>
                <c:pt idx="29">
                  <c:v>1.3002831887604852E-2</c:v>
                </c:pt>
                <c:pt idx="30">
                  <c:v>-5.758173299683882E-3</c:v>
                </c:pt>
                <c:pt idx="31">
                  <c:v>-3.857285399758042E-3</c:v>
                </c:pt>
                <c:pt idx="32">
                  <c:v>1.930502530057845E-3</c:v>
                </c:pt>
                <c:pt idx="33">
                  <c:v>-1.5549390064861864E-2</c:v>
                </c:pt>
                <c:pt idx="34">
                  <c:v>-1.9783038849444962E-2</c:v>
                </c:pt>
                <c:pt idx="35">
                  <c:v>1.6840417795247448E-2</c:v>
                </c:pt>
                <c:pt idx="36">
                  <c:v>-9.3758397162016418E-3</c:v>
                </c:pt>
                <c:pt idx="37">
                  <c:v>-1.2472099809668196E-2</c:v>
                </c:pt>
                <c:pt idx="38">
                  <c:v>-3.0065958936212566E-2</c:v>
                </c:pt>
                <c:pt idx="39">
                  <c:v>-1.0351967798165286E-3</c:v>
                </c:pt>
                <c:pt idx="40">
                  <c:v>-2.4640827292205968E-2</c:v>
                </c:pt>
                <c:pt idx="41">
                  <c:v>5.2938186097152952E-3</c:v>
                </c:pt>
                <c:pt idx="42">
                  <c:v>-2.1885047460663748E-2</c:v>
                </c:pt>
                <c:pt idx="43">
                  <c:v>1.6176870607860282E-3</c:v>
                </c:pt>
                <c:pt idx="44">
                  <c:v>1.3379915954884457E-2</c:v>
                </c:pt>
                <c:pt idx="45">
                  <c:v>1.7391742711869239E-2</c:v>
                </c:pt>
                <c:pt idx="46">
                  <c:v>2.1194900406566592E-2</c:v>
                </c:pt>
                <c:pt idx="47">
                  <c:v>-3.6462372537354959E-2</c:v>
                </c:pt>
                <c:pt idx="48">
                  <c:v>1.4221993729235384E-2</c:v>
                </c:pt>
                <c:pt idx="49">
                  <c:v>-8.9309760948197772E-3</c:v>
                </c:pt>
                <c:pt idx="50">
                  <c:v>1.0548524184874532E-3</c:v>
                </c:pt>
                <c:pt idx="51">
                  <c:v>4.7331142791332791E-3</c:v>
                </c:pt>
                <c:pt idx="52">
                  <c:v>5.1135884307733338E-2</c:v>
                </c:pt>
                <c:pt idx="53">
                  <c:v>-1.2036253631947541E-2</c:v>
                </c:pt>
                <c:pt idx="54">
                  <c:v>-4.8058847388423698E-2</c:v>
                </c:pt>
                <c:pt idx="55">
                  <c:v>2.5092795905486295E-2</c:v>
                </c:pt>
                <c:pt idx="56">
                  <c:v>0</c:v>
                </c:pt>
                <c:pt idx="57">
                  <c:v>3.0927859704443757E-3</c:v>
                </c:pt>
                <c:pt idx="58">
                  <c:v>3.0832501301207866E-3</c:v>
                </c:pt>
                <c:pt idx="59">
                  <c:v>-2.054443455014222E-3</c:v>
                </c:pt>
                <c:pt idx="60">
                  <c:v>-1.3979000609163097E-2</c:v>
                </c:pt>
                <c:pt idx="61">
                  <c:v>-4.369368426294782E-2</c:v>
                </c:pt>
                <c:pt idx="62">
                  <c:v>-6.0093051638438364E-3</c:v>
                </c:pt>
                <c:pt idx="63">
                  <c:v>1.0899290458035638E-2</c:v>
                </c:pt>
                <c:pt idx="64">
                  <c:v>-4.8899852941917919E-3</c:v>
                </c:pt>
                <c:pt idx="65">
                  <c:v>-3.2733253449691376E-3</c:v>
                </c:pt>
                <c:pt idx="66">
                  <c:v>6.8118172109074143E-2</c:v>
                </c:pt>
                <c:pt idx="67">
                  <c:v>5.3180231735042979E-2</c:v>
                </c:pt>
                <c:pt idx="68">
                  <c:v>3.8647391098889155E-3</c:v>
                </c:pt>
                <c:pt idx="69">
                  <c:v>-1.80009725626669E-2</c:v>
                </c:pt>
                <c:pt idx="70">
                  <c:v>-2.5859223105514938E-2</c:v>
                </c:pt>
                <c:pt idx="71">
                  <c:v>-5.0390527647265664E-4</c:v>
                </c:pt>
                <c:pt idx="72">
                  <c:v>1.2024192966801812E-2</c:v>
                </c:pt>
                <c:pt idx="73">
                  <c:v>-7.6562714104372931E-2</c:v>
                </c:pt>
                <c:pt idx="74">
                  <c:v>1.5471100794262652E-2</c:v>
                </c:pt>
                <c:pt idx="75">
                  <c:v>1.1579076738763508E-2</c:v>
                </c:pt>
                <c:pt idx="76">
                  <c:v>-2.3293800698550502E-2</c:v>
                </c:pt>
                <c:pt idx="77">
                  <c:v>-4.6035525678582108E-2</c:v>
                </c:pt>
                <c:pt idx="78">
                  <c:v>3.2011563369937428E-2</c:v>
                </c:pt>
                <c:pt idx="79">
                  <c:v>5.4171313404197587E-3</c:v>
                </c:pt>
                <c:pt idx="80">
                  <c:v>-7.592227358371866E-3</c:v>
                </c:pt>
                <c:pt idx="81">
                  <c:v>-7.650310536462532E-3</c:v>
                </c:pt>
                <c:pt idx="82">
                  <c:v>-3.8472155174245244E-3</c:v>
                </c:pt>
                <c:pt idx="83">
                  <c:v>-1.0517672377679562E-2</c:v>
                </c:pt>
                <c:pt idx="84">
                  <c:v>-1.9101704385688697E-2</c:v>
                </c:pt>
                <c:pt idx="85">
                  <c:v>-1.0262347761342735E-2</c:v>
                </c:pt>
                <c:pt idx="86">
                  <c:v>-5.7323016760257644E-4</c:v>
                </c:pt>
                <c:pt idx="87">
                  <c:v>5.7323016760247149E-4</c:v>
                </c:pt>
                <c:pt idx="88">
                  <c:v>-3.2617917828727375E-2</c:v>
                </c:pt>
                <c:pt idx="89">
                  <c:v>1.9930319720129663E-2</c:v>
                </c:pt>
                <c:pt idx="90">
                  <c:v>1.0392703240259288E-2</c:v>
                </c:pt>
                <c:pt idx="91">
                  <c:v>1.1481057518319265E-3</c:v>
                </c:pt>
                <c:pt idx="92">
                  <c:v>1.5371780047853783E-2</c:v>
                </c:pt>
                <c:pt idx="93">
                  <c:v>-9.6509406466402485E-3</c:v>
                </c:pt>
                <c:pt idx="94">
                  <c:v>-1.4363935557233537E-2</c:v>
                </c:pt>
                <c:pt idx="95">
                  <c:v>-1.8102684129774796E-2</c:v>
                </c:pt>
                <c:pt idx="96">
                  <c:v>6.4611091142890622E-3</c:v>
                </c:pt>
                <c:pt idx="97">
                  <c:v>-3.0314356921952352E-2</c:v>
                </c:pt>
                <c:pt idx="98">
                  <c:v>-2.5054778345522243E-2</c:v>
                </c:pt>
                <c:pt idx="99">
                  <c:v>3.8839833316263957E-2</c:v>
                </c:pt>
                <c:pt idx="100">
                  <c:v>7.0103365770978587E-2</c:v>
                </c:pt>
                <c:pt idx="101">
                  <c:v>-4.449395549541736E-3</c:v>
                </c:pt>
                <c:pt idx="102">
                  <c:v>0.10066724522607674</c:v>
                </c:pt>
                <c:pt idx="103">
                  <c:v>-0.1068176699816777</c:v>
                </c:pt>
                <c:pt idx="104">
                  <c:v>0.10125788815947502</c:v>
                </c:pt>
                <c:pt idx="105">
                  <c:v>0.16631304053713086</c:v>
                </c:pt>
                <c:pt idx="106">
                  <c:v>-4.7010632595549641E-2</c:v>
                </c:pt>
                <c:pt idx="107">
                  <c:v>-0.12846744154473047</c:v>
                </c:pt>
                <c:pt idx="108">
                  <c:v>-1.1316993211135242E-2</c:v>
                </c:pt>
                <c:pt idx="109">
                  <c:v>-0.11326660756495775</c:v>
                </c:pt>
                <c:pt idx="110">
                  <c:v>-1.2828164254112115E-2</c:v>
                </c:pt>
                <c:pt idx="111">
                  <c:v>2.0331806965022091E-2</c:v>
                </c:pt>
                <c:pt idx="112">
                  <c:v>-9.8238293666070113E-3</c:v>
                </c:pt>
                <c:pt idx="113">
                  <c:v>1.4985871227804757E-2</c:v>
                </c:pt>
                <c:pt idx="114">
                  <c:v>-1.0929070532190317E-2</c:v>
                </c:pt>
                <c:pt idx="115">
                  <c:v>-1.7366140399173104E-3</c:v>
                </c:pt>
                <c:pt idx="116">
                  <c:v>1.7366140399173136E-3</c:v>
                </c:pt>
                <c:pt idx="117">
                  <c:v>-6.9646247858151161E-3</c:v>
                </c:pt>
                <c:pt idx="118">
                  <c:v>-2.9163041957880964E-3</c:v>
                </c:pt>
                <c:pt idx="119">
                  <c:v>-2.3391823531721551E-3</c:v>
                </c:pt>
                <c:pt idx="120">
                  <c:v>-2.0107123299094566E-2</c:v>
                </c:pt>
                <c:pt idx="121">
                  <c:v>-5.148195583514345E-2</c:v>
                </c:pt>
                <c:pt idx="122">
                  <c:v>1.2570711900511137E-3</c:v>
                </c:pt>
                <c:pt idx="123">
                  <c:v>1.3104711720880746E-2</c:v>
                </c:pt>
                <c:pt idx="124">
                  <c:v>-2.3205807707384535E-2</c:v>
                </c:pt>
                <c:pt idx="125">
                  <c:v>-2.5412974286726439E-3</c:v>
                </c:pt>
                <c:pt idx="126">
                  <c:v>-3.8240964384033942E-3</c:v>
                </c:pt>
                <c:pt idx="127">
                  <c:v>3.1877617048726992E-3</c:v>
                </c:pt>
                <c:pt idx="128">
                  <c:v>-1.9114373452679284E-3</c:v>
                </c:pt>
                <c:pt idx="129">
                  <c:v>-1.1545990997060909E-2</c:v>
                </c:pt>
                <c:pt idx="130">
                  <c:v>-5.1746557900175854E-3</c:v>
                </c:pt>
                <c:pt idx="131">
                  <c:v>-3.2962773359568633E-2</c:v>
                </c:pt>
                <c:pt idx="132">
                  <c:v>4.2000923974630781E-2</c:v>
                </c:pt>
                <c:pt idx="133">
                  <c:v>-6.4288012500238146E-4</c:v>
                </c:pt>
                <c:pt idx="134">
                  <c:v>-3.3347320103549336E-2</c:v>
                </c:pt>
                <c:pt idx="135">
                  <c:v>-6.6711388170225348E-3</c:v>
                </c:pt>
                <c:pt idx="136">
                  <c:v>-1.0767264184615443E-2</c:v>
                </c:pt>
                <c:pt idx="137">
                  <c:v>8.0862974313576207E-3</c:v>
                </c:pt>
                <c:pt idx="138">
                  <c:v>6.6889881507967101E-3</c:v>
                </c:pt>
                <c:pt idx="139">
                  <c:v>-2.5659746780577721E-2</c:v>
                </c:pt>
                <c:pt idx="140">
                  <c:v>2.8987536873252406E-2</c:v>
                </c:pt>
                <c:pt idx="141">
                  <c:v>3.5892923060606534E-2</c:v>
                </c:pt>
                <c:pt idx="142">
                  <c:v>-7.7220460939102778E-3</c:v>
                </c:pt>
                <c:pt idx="143">
                  <c:v>4.5117704636619439E-3</c:v>
                </c:pt>
                <c:pt idx="144">
                  <c:v>1.150907844494329E-2</c:v>
                </c:pt>
                <c:pt idx="145">
                  <c:v>1.137812527950904E-2</c:v>
                </c:pt>
                <c:pt idx="146">
                  <c:v>-2.9986297753065341E-2</c:v>
                </c:pt>
                <c:pt idx="147">
                  <c:v>-1.2382041543209526E-2</c:v>
                </c:pt>
                <c:pt idx="148">
                  <c:v>1.4969365108160505E-2</c:v>
                </c:pt>
                <c:pt idx="149">
                  <c:v>-2.5873235649510238E-3</c:v>
                </c:pt>
                <c:pt idx="150">
                  <c:v>2.4945329296290755E-2</c:v>
                </c:pt>
                <c:pt idx="151">
                  <c:v>-1.720335514267532E-2</c:v>
                </c:pt>
                <c:pt idx="152">
                  <c:v>2.5673955052459545E-3</c:v>
                </c:pt>
                <c:pt idx="153">
                  <c:v>1.3371736965889241E-2</c:v>
                </c:pt>
                <c:pt idx="154">
                  <c:v>3.3585246121881768E-2</c:v>
                </c:pt>
                <c:pt idx="155">
                  <c:v>-3.4851069075711637E-2</c:v>
                </c:pt>
                <c:pt idx="156">
                  <c:v>1.1335133959370134E-2</c:v>
                </c:pt>
                <c:pt idx="157">
                  <c:v>3.869073313557652E-2</c:v>
                </c:pt>
                <c:pt idx="158">
                  <c:v>-4.497216082417993E-2</c:v>
                </c:pt>
                <c:pt idx="159">
                  <c:v>6.2992128067203886E-4</c:v>
                </c:pt>
                <c:pt idx="160">
                  <c:v>-6.2992128067214522E-4</c:v>
                </c:pt>
                <c:pt idx="161">
                  <c:v>-8.2252915490604664E-3</c:v>
                </c:pt>
                <c:pt idx="162">
                  <c:v>9.4847375593674014E-3</c:v>
                </c:pt>
                <c:pt idx="163">
                  <c:v>6.2735462972382371E-3</c:v>
                </c:pt>
                <c:pt idx="164">
                  <c:v>9.9565228228026704E-3</c:v>
                </c:pt>
                <c:pt idx="165">
                  <c:v>2.9288243536170749E-2</c:v>
                </c:pt>
                <c:pt idx="166">
                  <c:v>-2.2500189085171911E-2</c:v>
                </c:pt>
                <c:pt idx="167">
                  <c:v>-3.0797683720797564E-3</c:v>
                </c:pt>
                <c:pt idx="168">
                  <c:v>5.5202976588443906E-2</c:v>
                </c:pt>
                <c:pt idx="169">
                  <c:v>3.4990664545404802E-2</c:v>
                </c:pt>
                <c:pt idx="170">
                  <c:v>-5.0861935021276347E-3</c:v>
                </c:pt>
                <c:pt idx="171">
                  <c:v>-1.7719812026909913E-2</c:v>
                </c:pt>
                <c:pt idx="172">
                  <c:v>-2.985296314968116E-2</c:v>
                </c:pt>
                <c:pt idx="173">
                  <c:v>-7.0139441457773427E-2</c:v>
                </c:pt>
                <c:pt idx="174">
                  <c:v>1.0145933578348306E-2</c:v>
                </c:pt>
                <c:pt idx="175">
                  <c:v>-1.5257765795949009E-2</c:v>
                </c:pt>
                <c:pt idx="176">
                  <c:v>-3.454237194753057E-2</c:v>
                </c:pt>
                <c:pt idx="177">
                  <c:v>2.6490081715768625E-3</c:v>
                </c:pt>
                <c:pt idx="178">
                  <c:v>-2.8170876966696221E-2</c:v>
                </c:pt>
                <c:pt idx="179">
                  <c:v>1.2170535620255335E-2</c:v>
                </c:pt>
                <c:pt idx="180">
                  <c:v>-6.743113884890085E-3</c:v>
                </c:pt>
                <c:pt idx="181">
                  <c:v>4.7249497286527831E-3</c:v>
                </c:pt>
                <c:pt idx="182">
                  <c:v>-8.7927519479785391E-3</c:v>
                </c:pt>
                <c:pt idx="183">
                  <c:v>1.4835066403941107E-2</c:v>
                </c:pt>
                <c:pt idx="184">
                  <c:v>-1.3395849290565834E-3</c:v>
                </c:pt>
                <c:pt idx="185">
                  <c:v>9.3396275961328424E-3</c:v>
                </c:pt>
                <c:pt idx="186">
                  <c:v>-1.7415041601678123E-2</c:v>
                </c:pt>
                <c:pt idx="187">
                  <c:v>2.0249753797713828E-3</c:v>
                </c:pt>
                <c:pt idx="188">
                  <c:v>-3.7092164208064667E-2</c:v>
                </c:pt>
                <c:pt idx="189">
                  <c:v>-7.0003503033764787E-4</c:v>
                </c:pt>
                <c:pt idx="190">
                  <c:v>-1.5526070528919652E-2</c:v>
                </c:pt>
                <c:pt idx="191">
                  <c:v>-2.0841573641955428E-2</c:v>
                </c:pt>
                <c:pt idx="192">
                  <c:v>-4.3668191663404025E-3</c:v>
                </c:pt>
                <c:pt idx="193">
                  <c:v>2.5919377552074713E-2</c:v>
                </c:pt>
                <c:pt idx="194">
                  <c:v>-2.5919377552074643E-2</c:v>
                </c:pt>
                <c:pt idx="195">
                  <c:v>-3.6536394315789997E-3</c:v>
                </c:pt>
                <c:pt idx="196">
                  <c:v>-4.4020614006376529E-3</c:v>
                </c:pt>
                <c:pt idx="197">
                  <c:v>2.1819047394639673E-2</c:v>
                </c:pt>
                <c:pt idx="198">
                  <c:v>8.5960414697978174E-3</c:v>
                </c:pt>
                <c:pt idx="199">
                  <c:v>-4.2249546511440375E-2</c:v>
                </c:pt>
                <c:pt idx="200">
                  <c:v>-2.9806281381377893E-3</c:v>
                </c:pt>
                <c:pt idx="201">
                  <c:v>4.4676172597160517E-3</c:v>
                </c:pt>
                <c:pt idx="202">
                  <c:v>-1.1958288988873623E-2</c:v>
                </c:pt>
                <c:pt idx="203">
                  <c:v>-5.2770571008436693E-3</c:v>
                </c:pt>
                <c:pt idx="204">
                  <c:v>3.0188702172517299E-3</c:v>
                </c:pt>
                <c:pt idx="205">
                  <c:v>-4.1544435774800881E-2</c:v>
                </c:pt>
                <c:pt idx="206">
                  <c:v>7.0450389232088384E-3</c:v>
                </c:pt>
                <c:pt idx="207">
                  <c:v>1.5588467692913214E-3</c:v>
                </c:pt>
                <c:pt idx="208">
                  <c:v>-7.0340266573800476E-3</c:v>
                </c:pt>
                <c:pt idx="209">
                  <c:v>-3.5119331408073044E-2</c:v>
                </c:pt>
                <c:pt idx="210">
                  <c:v>2.1696311075932413E-2</c:v>
                </c:pt>
                <c:pt idx="211">
                  <c:v>-3.1847160675197244E-3</c:v>
                </c:pt>
                <c:pt idx="212">
                  <c:v>3.6794757319639229E-2</c:v>
                </c:pt>
                <c:pt idx="213">
                  <c:v>6.1302873973946327E-3</c:v>
                </c:pt>
                <c:pt idx="214">
                  <c:v>1.6667052485211643E-2</c:v>
                </c:pt>
                <c:pt idx="215">
                  <c:v>-1.7431286377967502E-2</c:v>
                </c:pt>
                <c:pt idx="216">
                  <c:v>1.5174798019235132E-2</c:v>
                </c:pt>
                <c:pt idx="217">
                  <c:v>1.4205846373984671E-2</c:v>
                </c:pt>
                <c:pt idx="218">
                  <c:v>-2.708969264666411E-2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6D-4C5F-93BA-3976E4D22475}"/>
            </c:ext>
          </c:extLst>
        </c:ser>
        <c:ser>
          <c:idx val="1"/>
          <c:order val="1"/>
          <c:tx>
            <c:v>VaR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'Quotazioni Caffè'!$B$32:$B$250</c:f>
              <c:strCache>
                <c:ptCount val="219"/>
                <c:pt idx="0">
                  <c:v>15.02.2000</c:v>
                </c:pt>
                <c:pt idx="1">
                  <c:v>16.02.2000</c:v>
                </c:pt>
                <c:pt idx="2">
                  <c:v>17.02.2000</c:v>
                </c:pt>
                <c:pt idx="3">
                  <c:v>18.02.2000</c:v>
                </c:pt>
                <c:pt idx="4">
                  <c:v>22.02.2000</c:v>
                </c:pt>
                <c:pt idx="5">
                  <c:v>23.02.2000</c:v>
                </c:pt>
                <c:pt idx="6">
                  <c:v>24.02.2000</c:v>
                </c:pt>
                <c:pt idx="7">
                  <c:v>25.02.2000</c:v>
                </c:pt>
                <c:pt idx="8">
                  <c:v>28.02.2000</c:v>
                </c:pt>
                <c:pt idx="9">
                  <c:v>29.02.2000</c:v>
                </c:pt>
                <c:pt idx="10">
                  <c:v>01.03.2000</c:v>
                </c:pt>
                <c:pt idx="11">
                  <c:v>02.03.2000</c:v>
                </c:pt>
                <c:pt idx="12">
                  <c:v>03.03.2000</c:v>
                </c:pt>
                <c:pt idx="13">
                  <c:v>06.03.2000</c:v>
                </c:pt>
                <c:pt idx="14">
                  <c:v>07.03.2000</c:v>
                </c:pt>
                <c:pt idx="15">
                  <c:v>08.03.2000</c:v>
                </c:pt>
                <c:pt idx="16">
                  <c:v>09.03.2000</c:v>
                </c:pt>
                <c:pt idx="17">
                  <c:v>10.03.2000</c:v>
                </c:pt>
                <c:pt idx="18">
                  <c:v>13.03.2000</c:v>
                </c:pt>
                <c:pt idx="19">
                  <c:v>14.03.2000</c:v>
                </c:pt>
                <c:pt idx="20">
                  <c:v>15.03.2000</c:v>
                </c:pt>
                <c:pt idx="21">
                  <c:v>16.03.2000</c:v>
                </c:pt>
                <c:pt idx="22">
                  <c:v>17.03.2000</c:v>
                </c:pt>
                <c:pt idx="23">
                  <c:v>20.03.2000</c:v>
                </c:pt>
                <c:pt idx="24">
                  <c:v>21.03.2000</c:v>
                </c:pt>
                <c:pt idx="25">
                  <c:v>22.03.2000</c:v>
                </c:pt>
                <c:pt idx="26">
                  <c:v>23.03.2000</c:v>
                </c:pt>
                <c:pt idx="27">
                  <c:v>24.03.2000</c:v>
                </c:pt>
                <c:pt idx="28">
                  <c:v>27.03.2000</c:v>
                </c:pt>
                <c:pt idx="29">
                  <c:v>28.03.2000</c:v>
                </c:pt>
                <c:pt idx="30">
                  <c:v>29.03.2000</c:v>
                </c:pt>
                <c:pt idx="31">
                  <c:v>30.03.2000</c:v>
                </c:pt>
                <c:pt idx="32">
                  <c:v>31.03.2000</c:v>
                </c:pt>
                <c:pt idx="33">
                  <c:v>03.04.2000</c:v>
                </c:pt>
                <c:pt idx="34">
                  <c:v>04.04.2000</c:v>
                </c:pt>
                <c:pt idx="35">
                  <c:v>05.04.2000</c:v>
                </c:pt>
                <c:pt idx="36">
                  <c:v>06.04.2000</c:v>
                </c:pt>
                <c:pt idx="37">
                  <c:v>07.04.2000</c:v>
                </c:pt>
                <c:pt idx="38">
                  <c:v>10.04.2000</c:v>
                </c:pt>
                <c:pt idx="39">
                  <c:v>11.04.2000</c:v>
                </c:pt>
                <c:pt idx="40">
                  <c:v>12.04.2000</c:v>
                </c:pt>
                <c:pt idx="41">
                  <c:v>13.04.2000</c:v>
                </c:pt>
                <c:pt idx="42">
                  <c:v>14.04.2000</c:v>
                </c:pt>
                <c:pt idx="43">
                  <c:v>17.04.2000</c:v>
                </c:pt>
                <c:pt idx="44">
                  <c:v>18.04.2000</c:v>
                </c:pt>
                <c:pt idx="45">
                  <c:v>19.04.2000</c:v>
                </c:pt>
                <c:pt idx="46">
                  <c:v>20.04.2000</c:v>
                </c:pt>
                <c:pt idx="47">
                  <c:v>24.04.2000</c:v>
                </c:pt>
                <c:pt idx="48">
                  <c:v>25.04.2000</c:v>
                </c:pt>
                <c:pt idx="49">
                  <c:v>26.04.2000</c:v>
                </c:pt>
                <c:pt idx="50">
                  <c:v>27.04.2000</c:v>
                </c:pt>
                <c:pt idx="51">
                  <c:v>28.04.2000</c:v>
                </c:pt>
                <c:pt idx="52">
                  <c:v>01.05.2000</c:v>
                </c:pt>
                <c:pt idx="53">
                  <c:v>02.05.2000</c:v>
                </c:pt>
                <c:pt idx="54">
                  <c:v>03.05.2000</c:v>
                </c:pt>
                <c:pt idx="55">
                  <c:v>04.05.2000</c:v>
                </c:pt>
                <c:pt idx="56">
                  <c:v>05.05.2000</c:v>
                </c:pt>
                <c:pt idx="57">
                  <c:v>08.05.2000</c:v>
                </c:pt>
                <c:pt idx="58">
                  <c:v>09.05.2000</c:v>
                </c:pt>
                <c:pt idx="59">
                  <c:v>10.05.2000</c:v>
                </c:pt>
                <c:pt idx="60">
                  <c:v>11.05.2000</c:v>
                </c:pt>
                <c:pt idx="61">
                  <c:v>12.05.2000</c:v>
                </c:pt>
                <c:pt idx="62">
                  <c:v>15.05.2000</c:v>
                </c:pt>
                <c:pt idx="63">
                  <c:v>16.05.2000</c:v>
                </c:pt>
                <c:pt idx="64">
                  <c:v>17.05.2000</c:v>
                </c:pt>
                <c:pt idx="65">
                  <c:v>18.05.2000</c:v>
                </c:pt>
                <c:pt idx="66">
                  <c:v>19.05.2000</c:v>
                </c:pt>
                <c:pt idx="67">
                  <c:v>22.05.2000</c:v>
                </c:pt>
                <c:pt idx="68">
                  <c:v>23.05.2000</c:v>
                </c:pt>
                <c:pt idx="69">
                  <c:v>24.05.2000</c:v>
                </c:pt>
                <c:pt idx="70">
                  <c:v>25.05.2000</c:v>
                </c:pt>
                <c:pt idx="71">
                  <c:v>26.05.2000</c:v>
                </c:pt>
                <c:pt idx="72">
                  <c:v>30.05.2000</c:v>
                </c:pt>
                <c:pt idx="73">
                  <c:v>31.05.2000</c:v>
                </c:pt>
                <c:pt idx="74">
                  <c:v>01.06.2000</c:v>
                </c:pt>
                <c:pt idx="75">
                  <c:v>02.06.2000</c:v>
                </c:pt>
                <c:pt idx="76">
                  <c:v>05.06.2000</c:v>
                </c:pt>
                <c:pt idx="77">
                  <c:v>06.06.2000</c:v>
                </c:pt>
                <c:pt idx="78">
                  <c:v>07.06.2000</c:v>
                </c:pt>
                <c:pt idx="79">
                  <c:v>08.06.2000</c:v>
                </c:pt>
                <c:pt idx="80">
                  <c:v>09.06.2000</c:v>
                </c:pt>
                <c:pt idx="81">
                  <c:v>12.06.2000</c:v>
                </c:pt>
                <c:pt idx="82">
                  <c:v>13.06.2000</c:v>
                </c:pt>
                <c:pt idx="83">
                  <c:v>14.06.2000</c:v>
                </c:pt>
                <c:pt idx="84">
                  <c:v>15.06.2000</c:v>
                </c:pt>
                <c:pt idx="85">
                  <c:v>16.06.2000</c:v>
                </c:pt>
                <c:pt idx="86">
                  <c:v>19.06.2000</c:v>
                </c:pt>
                <c:pt idx="87">
                  <c:v>20.06.2000</c:v>
                </c:pt>
                <c:pt idx="88">
                  <c:v>21.06.2000</c:v>
                </c:pt>
                <c:pt idx="89">
                  <c:v>22.06.2000</c:v>
                </c:pt>
                <c:pt idx="90">
                  <c:v>23.06.2000</c:v>
                </c:pt>
                <c:pt idx="91">
                  <c:v>26.06.2000</c:v>
                </c:pt>
                <c:pt idx="92">
                  <c:v>27.06.2000</c:v>
                </c:pt>
                <c:pt idx="93">
                  <c:v>28.06.2000</c:v>
                </c:pt>
                <c:pt idx="94">
                  <c:v>29.06.2000</c:v>
                </c:pt>
                <c:pt idx="95">
                  <c:v>30.06.2000</c:v>
                </c:pt>
                <c:pt idx="96">
                  <c:v>05.07.2000</c:v>
                </c:pt>
                <c:pt idx="97">
                  <c:v>06.07.2000</c:v>
                </c:pt>
                <c:pt idx="98">
                  <c:v>07.07.2000</c:v>
                </c:pt>
                <c:pt idx="99">
                  <c:v>10.07.2000</c:v>
                </c:pt>
                <c:pt idx="100">
                  <c:v>11.07.2000</c:v>
                </c:pt>
                <c:pt idx="101">
                  <c:v>12.07.2000</c:v>
                </c:pt>
                <c:pt idx="102">
                  <c:v>13.07.2000</c:v>
                </c:pt>
                <c:pt idx="103">
                  <c:v>14.07.2000</c:v>
                </c:pt>
                <c:pt idx="104">
                  <c:v>17.07.2000</c:v>
                </c:pt>
                <c:pt idx="105">
                  <c:v>18.07.2000</c:v>
                </c:pt>
                <c:pt idx="106">
                  <c:v>19.07.2000</c:v>
                </c:pt>
                <c:pt idx="107">
                  <c:v>20.07.2000</c:v>
                </c:pt>
                <c:pt idx="108">
                  <c:v>21.07.2000</c:v>
                </c:pt>
                <c:pt idx="109">
                  <c:v>24.07.2000</c:v>
                </c:pt>
                <c:pt idx="110">
                  <c:v>25.07.2000</c:v>
                </c:pt>
                <c:pt idx="111">
                  <c:v>26.07.2000</c:v>
                </c:pt>
                <c:pt idx="112">
                  <c:v>27.07.2000</c:v>
                </c:pt>
                <c:pt idx="113">
                  <c:v>28.07.2000</c:v>
                </c:pt>
                <c:pt idx="114">
                  <c:v>31.07.2000</c:v>
                </c:pt>
                <c:pt idx="115">
                  <c:v>01.08.2000</c:v>
                </c:pt>
                <c:pt idx="116">
                  <c:v>02.08.2000</c:v>
                </c:pt>
                <c:pt idx="117">
                  <c:v>03.08.2000</c:v>
                </c:pt>
                <c:pt idx="118">
                  <c:v>04.08.2000</c:v>
                </c:pt>
                <c:pt idx="119">
                  <c:v>07.08.2000</c:v>
                </c:pt>
                <c:pt idx="120">
                  <c:v>08.08.2000</c:v>
                </c:pt>
                <c:pt idx="121">
                  <c:v>09.08.2000</c:v>
                </c:pt>
                <c:pt idx="122">
                  <c:v>10.08.2000</c:v>
                </c:pt>
                <c:pt idx="123">
                  <c:v>11.08.2000</c:v>
                </c:pt>
                <c:pt idx="124">
                  <c:v>14.08.2000</c:v>
                </c:pt>
                <c:pt idx="125">
                  <c:v>15.08.2000</c:v>
                </c:pt>
                <c:pt idx="126">
                  <c:v>16.08.2000</c:v>
                </c:pt>
                <c:pt idx="127">
                  <c:v>17.08.2000</c:v>
                </c:pt>
                <c:pt idx="128">
                  <c:v>18.08.2000</c:v>
                </c:pt>
                <c:pt idx="129">
                  <c:v>21.08.2000</c:v>
                </c:pt>
                <c:pt idx="130">
                  <c:v>22.08.2000</c:v>
                </c:pt>
                <c:pt idx="131">
                  <c:v>23.08.2000</c:v>
                </c:pt>
                <c:pt idx="132">
                  <c:v>24.08.2000</c:v>
                </c:pt>
                <c:pt idx="133">
                  <c:v>25.08.2000</c:v>
                </c:pt>
                <c:pt idx="134">
                  <c:v>28.08.2000</c:v>
                </c:pt>
                <c:pt idx="135">
                  <c:v>29.08.2000</c:v>
                </c:pt>
                <c:pt idx="136">
                  <c:v>30.08.2000</c:v>
                </c:pt>
                <c:pt idx="137">
                  <c:v>31.08.2000</c:v>
                </c:pt>
                <c:pt idx="138">
                  <c:v>01.09.2000</c:v>
                </c:pt>
                <c:pt idx="139">
                  <c:v>05.09.2000</c:v>
                </c:pt>
                <c:pt idx="140">
                  <c:v>06.09.2000</c:v>
                </c:pt>
                <c:pt idx="141">
                  <c:v>07.09.2000</c:v>
                </c:pt>
                <c:pt idx="142">
                  <c:v>08.09.2000</c:v>
                </c:pt>
                <c:pt idx="143">
                  <c:v>11.09.2000</c:v>
                </c:pt>
                <c:pt idx="144">
                  <c:v>12.09.2000</c:v>
                </c:pt>
                <c:pt idx="145">
                  <c:v>13.09.2000</c:v>
                </c:pt>
                <c:pt idx="146">
                  <c:v>14.09.2000</c:v>
                </c:pt>
                <c:pt idx="147">
                  <c:v>15.09.2000</c:v>
                </c:pt>
                <c:pt idx="148">
                  <c:v>18.09.2000</c:v>
                </c:pt>
                <c:pt idx="149">
                  <c:v>19.09.2000</c:v>
                </c:pt>
                <c:pt idx="150">
                  <c:v>20.09.2000</c:v>
                </c:pt>
                <c:pt idx="151">
                  <c:v>21.09.2000</c:v>
                </c:pt>
                <c:pt idx="152">
                  <c:v>22.09.2000</c:v>
                </c:pt>
                <c:pt idx="153">
                  <c:v>25.09.2000</c:v>
                </c:pt>
                <c:pt idx="154">
                  <c:v>26.09.2000</c:v>
                </c:pt>
                <c:pt idx="155">
                  <c:v>27.09.2000</c:v>
                </c:pt>
                <c:pt idx="156">
                  <c:v>28.09.2000</c:v>
                </c:pt>
                <c:pt idx="157">
                  <c:v>29.09.2000</c:v>
                </c:pt>
                <c:pt idx="158">
                  <c:v>02.10.2000</c:v>
                </c:pt>
                <c:pt idx="159">
                  <c:v>03.10.2000</c:v>
                </c:pt>
                <c:pt idx="160">
                  <c:v>04.10.2000</c:v>
                </c:pt>
                <c:pt idx="161">
                  <c:v>05.10.2000</c:v>
                </c:pt>
                <c:pt idx="162">
                  <c:v>06.10.2000</c:v>
                </c:pt>
                <c:pt idx="163">
                  <c:v>09.10.2000</c:v>
                </c:pt>
                <c:pt idx="164">
                  <c:v>10.10.2000</c:v>
                </c:pt>
                <c:pt idx="165">
                  <c:v>11.10.2000</c:v>
                </c:pt>
                <c:pt idx="166">
                  <c:v>12.10.2000</c:v>
                </c:pt>
                <c:pt idx="167">
                  <c:v>13.10.2000</c:v>
                </c:pt>
                <c:pt idx="168">
                  <c:v>16.10.2000</c:v>
                </c:pt>
                <c:pt idx="169">
                  <c:v>17.10.2000</c:v>
                </c:pt>
                <c:pt idx="170">
                  <c:v>18.10.2000</c:v>
                </c:pt>
                <c:pt idx="171">
                  <c:v>19.10.2000</c:v>
                </c:pt>
                <c:pt idx="172">
                  <c:v>20.10.2000</c:v>
                </c:pt>
                <c:pt idx="173">
                  <c:v>23.10.2000</c:v>
                </c:pt>
                <c:pt idx="174">
                  <c:v>24.10.2000</c:v>
                </c:pt>
                <c:pt idx="175">
                  <c:v>25.10.2000</c:v>
                </c:pt>
                <c:pt idx="176">
                  <c:v>26.10.2000</c:v>
                </c:pt>
                <c:pt idx="177">
                  <c:v>27.10.2000</c:v>
                </c:pt>
                <c:pt idx="178">
                  <c:v>30.10.2000</c:v>
                </c:pt>
                <c:pt idx="179">
                  <c:v>31.10.2000</c:v>
                </c:pt>
                <c:pt idx="180">
                  <c:v>01.11.2000</c:v>
                </c:pt>
                <c:pt idx="181">
                  <c:v>02.11.2000</c:v>
                </c:pt>
                <c:pt idx="182">
                  <c:v>03.11.2000</c:v>
                </c:pt>
                <c:pt idx="183">
                  <c:v>06.11.2000</c:v>
                </c:pt>
                <c:pt idx="184">
                  <c:v>07.11.2000</c:v>
                </c:pt>
                <c:pt idx="185">
                  <c:v>08.11.2000</c:v>
                </c:pt>
                <c:pt idx="186">
                  <c:v>09.11.2000</c:v>
                </c:pt>
                <c:pt idx="187">
                  <c:v>10.11.2000</c:v>
                </c:pt>
                <c:pt idx="188">
                  <c:v>13.11.2000</c:v>
                </c:pt>
                <c:pt idx="189">
                  <c:v>14.11.2000</c:v>
                </c:pt>
                <c:pt idx="190">
                  <c:v>15.11.2000</c:v>
                </c:pt>
                <c:pt idx="191">
                  <c:v>16.11.2000</c:v>
                </c:pt>
                <c:pt idx="192">
                  <c:v>17.11.2000</c:v>
                </c:pt>
                <c:pt idx="193">
                  <c:v>20.11.2000</c:v>
                </c:pt>
                <c:pt idx="194">
                  <c:v>21.11.2000</c:v>
                </c:pt>
                <c:pt idx="195">
                  <c:v>22.11.2000</c:v>
                </c:pt>
                <c:pt idx="196">
                  <c:v>27.11.2000</c:v>
                </c:pt>
                <c:pt idx="197">
                  <c:v>28.11.2000</c:v>
                </c:pt>
                <c:pt idx="198">
                  <c:v>29.11.2000</c:v>
                </c:pt>
                <c:pt idx="199">
                  <c:v>30.11.2000</c:v>
                </c:pt>
                <c:pt idx="200">
                  <c:v>01.12.2000</c:v>
                </c:pt>
                <c:pt idx="201">
                  <c:v>04.12.2000</c:v>
                </c:pt>
                <c:pt idx="202">
                  <c:v>05.12.2000</c:v>
                </c:pt>
                <c:pt idx="203">
                  <c:v>06.12.2000</c:v>
                </c:pt>
                <c:pt idx="204">
                  <c:v>07.12.2000</c:v>
                </c:pt>
                <c:pt idx="205">
                  <c:v>08.12.2000</c:v>
                </c:pt>
                <c:pt idx="206">
                  <c:v>11.12.2000</c:v>
                </c:pt>
                <c:pt idx="207">
                  <c:v>12.12.2000</c:v>
                </c:pt>
                <c:pt idx="208">
                  <c:v>13.12.2000</c:v>
                </c:pt>
                <c:pt idx="209">
                  <c:v>14.12.2000</c:v>
                </c:pt>
                <c:pt idx="210">
                  <c:v>15.12.2000</c:v>
                </c:pt>
                <c:pt idx="211">
                  <c:v>18.12.2000</c:v>
                </c:pt>
                <c:pt idx="212">
                  <c:v>19.12.2000</c:v>
                </c:pt>
                <c:pt idx="213">
                  <c:v>20.12.2000</c:v>
                </c:pt>
                <c:pt idx="214">
                  <c:v>21.12.2000</c:v>
                </c:pt>
                <c:pt idx="215">
                  <c:v>22.12.2000</c:v>
                </c:pt>
                <c:pt idx="216">
                  <c:v>27.12.2000</c:v>
                </c:pt>
                <c:pt idx="217">
                  <c:v>28.12.2000</c:v>
                </c:pt>
                <c:pt idx="218">
                  <c:v>29.12.2000</c:v>
                </c:pt>
              </c:strCache>
            </c:strRef>
          </c:cat>
          <c:val>
            <c:numRef>
              <c:f>'Quotazioni Caffè'!$Q$32:$Q$250</c:f>
              <c:numCache>
                <c:formatCode>0.00000</c:formatCode>
                <c:ptCount val="219"/>
                <c:pt idx="0">
                  <c:v>-0.14448545736604276</c:v>
                </c:pt>
                <c:pt idx="1">
                  <c:v>-0.14462277608761764</c:v>
                </c:pt>
                <c:pt idx="2">
                  <c:v>-0.14132500646513982</c:v>
                </c:pt>
                <c:pt idx="3">
                  <c:v>-0.14077507062402997</c:v>
                </c:pt>
                <c:pt idx="4">
                  <c:v>-0.13848454332374444</c:v>
                </c:pt>
                <c:pt idx="5">
                  <c:v>-0.13129462048653581</c:v>
                </c:pt>
                <c:pt idx="6">
                  <c:v>-0.13226455033855636</c:v>
                </c:pt>
                <c:pt idx="7">
                  <c:v>-0.13462798006841034</c:v>
                </c:pt>
                <c:pt idx="8">
                  <c:v>-0.14242246036295628</c:v>
                </c:pt>
                <c:pt idx="9">
                  <c:v>-0.12806367836052152</c:v>
                </c:pt>
                <c:pt idx="10">
                  <c:v>-0.1223749579362997</c:v>
                </c:pt>
                <c:pt idx="11">
                  <c:v>-0.1343070214913811</c:v>
                </c:pt>
                <c:pt idx="12">
                  <c:v>-0.12389972282632379</c:v>
                </c:pt>
                <c:pt idx="13">
                  <c:v>-0.12680674512620241</c:v>
                </c:pt>
                <c:pt idx="14">
                  <c:v>-0.12955361565814216</c:v>
                </c:pt>
                <c:pt idx="15">
                  <c:v>-0.12931149893239133</c:v>
                </c:pt>
                <c:pt idx="16">
                  <c:v>-0.12570746172041317</c:v>
                </c:pt>
                <c:pt idx="17">
                  <c:v>-0.12612305512185637</c:v>
                </c:pt>
                <c:pt idx="18">
                  <c:v>-0.12605418194355156</c:v>
                </c:pt>
                <c:pt idx="19">
                  <c:v>-0.1265828475027779</c:v>
                </c:pt>
                <c:pt idx="20">
                  <c:v>-0.12652228546373348</c:v>
                </c:pt>
                <c:pt idx="21">
                  <c:v>-0.13449574751650969</c:v>
                </c:pt>
                <c:pt idx="22">
                  <c:v>-0.13403427516599728</c:v>
                </c:pt>
                <c:pt idx="23">
                  <c:v>-0.13867458976863542</c:v>
                </c:pt>
                <c:pt idx="24">
                  <c:v>-0.1387986350798536</c:v>
                </c:pt>
                <c:pt idx="25">
                  <c:v>-0.13693282041757726</c:v>
                </c:pt>
                <c:pt idx="26">
                  <c:v>-0.14444235738876349</c:v>
                </c:pt>
                <c:pt idx="27">
                  <c:v>-0.14452262030440405</c:v>
                </c:pt>
                <c:pt idx="28">
                  <c:v>-0.14451075086745291</c:v>
                </c:pt>
                <c:pt idx="29">
                  <c:v>-0.13789791366729412</c:v>
                </c:pt>
                <c:pt idx="30">
                  <c:v>-0.13766332518768234</c:v>
                </c:pt>
                <c:pt idx="31">
                  <c:v>-0.13735326861165303</c:v>
                </c:pt>
                <c:pt idx="32">
                  <c:v>-0.13726765602321425</c:v>
                </c:pt>
                <c:pt idx="33">
                  <c:v>-0.13817957378348583</c:v>
                </c:pt>
                <c:pt idx="34">
                  <c:v>-0.13994484851326117</c:v>
                </c:pt>
                <c:pt idx="35">
                  <c:v>-0.14186123553398267</c:v>
                </c:pt>
                <c:pt idx="36">
                  <c:v>-0.1403459742410523</c:v>
                </c:pt>
                <c:pt idx="37">
                  <c:v>-0.13554640555947872</c:v>
                </c:pt>
                <c:pt idx="38">
                  <c:v>-0.13563317588722115</c:v>
                </c:pt>
                <c:pt idx="39">
                  <c:v>-0.13387113306103701</c:v>
                </c:pt>
                <c:pt idx="40">
                  <c:v>-0.13609974524601073</c:v>
                </c:pt>
                <c:pt idx="41">
                  <c:v>-0.12440586777147689</c:v>
                </c:pt>
                <c:pt idx="42">
                  <c:v>-0.12676964341432012</c:v>
                </c:pt>
                <c:pt idx="43">
                  <c:v>-0.12315843455162301</c:v>
                </c:pt>
                <c:pt idx="44">
                  <c:v>-0.12116543933368827</c:v>
                </c:pt>
                <c:pt idx="45">
                  <c:v>-0.1245470823780938</c:v>
                </c:pt>
                <c:pt idx="46">
                  <c:v>-0.12900228345563589</c:v>
                </c:pt>
                <c:pt idx="47">
                  <c:v>-0.13631332568951426</c:v>
                </c:pt>
                <c:pt idx="48">
                  <c:v>-0.13844218263420152</c:v>
                </c:pt>
                <c:pt idx="49">
                  <c:v>-0.13246142485464005</c:v>
                </c:pt>
                <c:pt idx="50">
                  <c:v>-0.13220791525957018</c:v>
                </c:pt>
                <c:pt idx="51">
                  <c:v>-0.12362489338050812</c:v>
                </c:pt>
                <c:pt idx="52">
                  <c:v>-0.14389038768731946</c:v>
                </c:pt>
                <c:pt idx="53">
                  <c:v>-0.13978105966533969</c:v>
                </c:pt>
                <c:pt idx="54">
                  <c:v>-0.15272146415731305</c:v>
                </c:pt>
                <c:pt idx="55">
                  <c:v>-0.15442498700008506</c:v>
                </c:pt>
                <c:pt idx="56">
                  <c:v>-0.14763117343593521</c:v>
                </c:pt>
                <c:pt idx="57">
                  <c:v>-0.14685847244295519</c:v>
                </c:pt>
                <c:pt idx="58">
                  <c:v>-0.14699505580631514</c:v>
                </c:pt>
                <c:pt idx="59">
                  <c:v>-0.14553119905714529</c:v>
                </c:pt>
                <c:pt idx="60">
                  <c:v>-0.1463023408143076</c:v>
                </c:pt>
                <c:pt idx="61">
                  <c:v>-0.15634400204360324</c:v>
                </c:pt>
                <c:pt idx="62">
                  <c:v>-0.15614566185603124</c:v>
                </c:pt>
                <c:pt idx="63">
                  <c:v>-0.15661826985792487</c:v>
                </c:pt>
                <c:pt idx="64">
                  <c:v>-0.15497658949296289</c:v>
                </c:pt>
                <c:pt idx="65">
                  <c:v>-0.15253445124698586</c:v>
                </c:pt>
                <c:pt idx="66">
                  <c:v>-0.18004552225712656</c:v>
                </c:pt>
                <c:pt idx="67">
                  <c:v>-0.19332324741301482</c:v>
                </c:pt>
                <c:pt idx="68">
                  <c:v>-0.18838601324044243</c:v>
                </c:pt>
                <c:pt idx="69">
                  <c:v>-0.19032253582153308</c:v>
                </c:pt>
                <c:pt idx="70">
                  <c:v>-0.19064494359343465</c:v>
                </c:pt>
                <c:pt idx="71">
                  <c:v>-0.1906023274981497</c:v>
                </c:pt>
                <c:pt idx="72">
                  <c:v>-0.18824959431192273</c:v>
                </c:pt>
                <c:pt idx="73">
                  <c:v>-0.21627048211461361</c:v>
                </c:pt>
                <c:pt idx="74">
                  <c:v>-0.21652869558419657</c:v>
                </c:pt>
                <c:pt idx="75">
                  <c:v>-0.21580407195113085</c:v>
                </c:pt>
                <c:pt idx="76">
                  <c:v>-0.21590241156280884</c:v>
                </c:pt>
                <c:pt idx="77">
                  <c:v>-0.21915080142231305</c:v>
                </c:pt>
                <c:pt idx="78">
                  <c:v>-0.22285717772914265</c:v>
                </c:pt>
                <c:pt idx="79">
                  <c:v>-0.22276889132707767</c:v>
                </c:pt>
                <c:pt idx="80">
                  <c:v>-0.22293843158575283</c:v>
                </c:pt>
                <c:pt idx="81">
                  <c:v>-0.2229571796873854</c:v>
                </c:pt>
                <c:pt idx="82">
                  <c:v>-0.21063075889107688</c:v>
                </c:pt>
                <c:pt idx="83">
                  <c:v>-0.21052329643856935</c:v>
                </c:pt>
                <c:pt idx="84">
                  <c:v>-0.20246421616729843</c:v>
                </c:pt>
                <c:pt idx="85">
                  <c:v>-0.19907769179493576</c:v>
                </c:pt>
                <c:pt idx="86">
                  <c:v>-0.19906048328627851</c:v>
                </c:pt>
                <c:pt idx="87">
                  <c:v>-0.19893351971369985</c:v>
                </c:pt>
                <c:pt idx="88">
                  <c:v>-0.20244888884756551</c:v>
                </c:pt>
                <c:pt idx="89">
                  <c:v>-0.20513522299975692</c:v>
                </c:pt>
                <c:pt idx="90">
                  <c:v>-0.20554286724456292</c:v>
                </c:pt>
                <c:pt idx="91">
                  <c:v>-0.19774418034545452</c:v>
                </c:pt>
                <c:pt idx="92">
                  <c:v>-0.19896267694709788</c:v>
                </c:pt>
                <c:pt idx="93">
                  <c:v>-0.1985793865671017</c:v>
                </c:pt>
                <c:pt idx="94">
                  <c:v>-0.19926941055883937</c:v>
                </c:pt>
                <c:pt idx="95">
                  <c:v>-0.20043530726338871</c:v>
                </c:pt>
                <c:pt idx="96">
                  <c:v>-0.17543699059658285</c:v>
                </c:pt>
                <c:pt idx="97">
                  <c:v>-0.15924066348140187</c:v>
                </c:pt>
                <c:pt idx="98">
                  <c:v>-0.16017312786458238</c:v>
                </c:pt>
                <c:pt idx="99">
                  <c:v>-0.17154977057915299</c:v>
                </c:pt>
                <c:pt idx="100">
                  <c:v>-0.19768628338201169</c:v>
                </c:pt>
                <c:pt idx="101">
                  <c:v>-0.1976559953884926</c:v>
                </c:pt>
                <c:pt idx="102">
                  <c:v>-0.24151656875338873</c:v>
                </c:pt>
                <c:pt idx="103">
                  <c:v>-0.26188060855518031</c:v>
                </c:pt>
                <c:pt idx="104">
                  <c:v>-0.29540073775142062</c:v>
                </c:pt>
                <c:pt idx="105">
                  <c:v>-0.36918935655741625</c:v>
                </c:pt>
                <c:pt idx="106">
                  <c:v>-0.37411526347580126</c:v>
                </c:pt>
                <c:pt idx="107">
                  <c:v>-0.41008822887473528</c:v>
                </c:pt>
                <c:pt idx="108">
                  <c:v>-0.40850792790335794</c:v>
                </c:pt>
                <c:pt idx="109">
                  <c:v>-0.43658734461025617</c:v>
                </c:pt>
                <c:pt idx="110">
                  <c:v>-0.43676169971358103</c:v>
                </c:pt>
                <c:pt idx="111">
                  <c:v>-0.43776237552157343</c:v>
                </c:pt>
                <c:pt idx="112">
                  <c:v>-0.43789390607379047</c:v>
                </c:pt>
                <c:pt idx="113">
                  <c:v>-0.43828289791822794</c:v>
                </c:pt>
                <c:pt idx="114">
                  <c:v>-0.43778745567249622</c:v>
                </c:pt>
                <c:pt idx="115">
                  <c:v>-0.43758780659753649</c:v>
                </c:pt>
                <c:pt idx="116">
                  <c:v>-0.43759675185600821</c:v>
                </c:pt>
                <c:pt idx="117">
                  <c:v>-0.43768617296220802</c:v>
                </c:pt>
                <c:pt idx="118">
                  <c:v>-0.43543606076764951</c:v>
                </c:pt>
                <c:pt idx="119">
                  <c:v>-0.43460344268812762</c:v>
                </c:pt>
                <c:pt idx="120">
                  <c:v>-0.43513447641300235</c:v>
                </c:pt>
                <c:pt idx="121">
                  <c:v>-0.44029102406588083</c:v>
                </c:pt>
                <c:pt idx="122">
                  <c:v>-0.43959580703648626</c:v>
                </c:pt>
                <c:pt idx="123">
                  <c:v>-0.44006700926430209</c:v>
                </c:pt>
                <c:pt idx="124">
                  <c:v>-0.44066137422306745</c:v>
                </c:pt>
                <c:pt idx="125">
                  <c:v>-0.44016605230980044</c:v>
                </c:pt>
                <c:pt idx="126">
                  <c:v>-0.43998983932851143</c:v>
                </c:pt>
                <c:pt idx="127">
                  <c:v>-0.43839149689459078</c:v>
                </c:pt>
                <c:pt idx="128">
                  <c:v>-0.43719861625235235</c:v>
                </c:pt>
                <c:pt idx="129">
                  <c:v>-0.43385413439400888</c:v>
                </c:pt>
                <c:pt idx="130">
                  <c:v>-0.42190253898353064</c:v>
                </c:pt>
                <c:pt idx="131">
                  <c:v>-0.42354351682547164</c:v>
                </c:pt>
                <c:pt idx="132">
                  <c:v>-0.40275406315968965</c:v>
                </c:pt>
                <c:pt idx="133">
                  <c:v>-0.37871879305106393</c:v>
                </c:pt>
                <c:pt idx="134">
                  <c:v>-0.35064445425929253</c:v>
                </c:pt>
                <c:pt idx="135">
                  <c:v>-0.2524199851238616</c:v>
                </c:pt>
                <c:pt idx="136">
                  <c:v>-0.24845567734353288</c:v>
                </c:pt>
                <c:pt idx="137">
                  <c:v>-0.19190770048010858</c:v>
                </c:pt>
                <c:pt idx="138">
                  <c:v>-0.19303192555237056</c:v>
                </c:pt>
                <c:pt idx="139">
                  <c:v>-0.12975326155151568</c:v>
                </c:pt>
                <c:pt idx="140">
                  <c:v>-0.137301320349342</c:v>
                </c:pt>
                <c:pt idx="141">
                  <c:v>-0.14390859185566174</c:v>
                </c:pt>
                <c:pt idx="142">
                  <c:v>-0.14376715022951986</c:v>
                </c:pt>
                <c:pt idx="143">
                  <c:v>-0.14192347095595664</c:v>
                </c:pt>
                <c:pt idx="144">
                  <c:v>-0.14304485353665455</c:v>
                </c:pt>
                <c:pt idx="145">
                  <c:v>-0.14436540060791436</c:v>
                </c:pt>
                <c:pt idx="146">
                  <c:v>-0.14876045657007542</c:v>
                </c:pt>
                <c:pt idx="147">
                  <c:v>-0.14915482320029216</c:v>
                </c:pt>
                <c:pt idx="148">
                  <c:v>-0.1513056839896246</c:v>
                </c:pt>
                <c:pt idx="149">
                  <c:v>-0.15130293726420657</c:v>
                </c:pt>
                <c:pt idx="150">
                  <c:v>-0.15407422956158989</c:v>
                </c:pt>
                <c:pt idx="151">
                  <c:v>-0.13968012943220337</c:v>
                </c:pt>
                <c:pt idx="152">
                  <c:v>-0.13972582764266916</c:v>
                </c:pt>
                <c:pt idx="153">
                  <c:v>-0.13977542726451614</c:v>
                </c:pt>
                <c:pt idx="154">
                  <c:v>-0.14345072556770674</c:v>
                </c:pt>
                <c:pt idx="155">
                  <c:v>-0.15137835061155508</c:v>
                </c:pt>
                <c:pt idx="156">
                  <c:v>-0.15200397293186299</c:v>
                </c:pt>
                <c:pt idx="157">
                  <c:v>-0.16035820111177335</c:v>
                </c:pt>
                <c:pt idx="158">
                  <c:v>-0.17222648385851075</c:v>
                </c:pt>
                <c:pt idx="159">
                  <c:v>-0.17142481468972073</c:v>
                </c:pt>
                <c:pt idx="160">
                  <c:v>-0.17123743807613934</c:v>
                </c:pt>
                <c:pt idx="161">
                  <c:v>-0.16520995239592393</c:v>
                </c:pt>
                <c:pt idx="162">
                  <c:v>-0.15595169385119595</c:v>
                </c:pt>
                <c:pt idx="163">
                  <c:v>-0.15611717007979284</c:v>
                </c:pt>
                <c:pt idx="164">
                  <c:v>-0.14904837515993433</c:v>
                </c:pt>
                <c:pt idx="165">
                  <c:v>-0.15275511412548176</c:v>
                </c:pt>
                <c:pt idx="166">
                  <c:v>-0.1555968154637524</c:v>
                </c:pt>
                <c:pt idx="167">
                  <c:v>-0.15566265354565353</c:v>
                </c:pt>
                <c:pt idx="168">
                  <c:v>-0.17081876976538235</c:v>
                </c:pt>
                <c:pt idx="169">
                  <c:v>-0.17030688433067062</c:v>
                </c:pt>
                <c:pt idx="170">
                  <c:v>-0.16802502087334678</c:v>
                </c:pt>
                <c:pt idx="171">
                  <c:v>-0.16522209180467642</c:v>
                </c:pt>
                <c:pt idx="172">
                  <c:v>-0.17061887417132623</c:v>
                </c:pt>
                <c:pt idx="173">
                  <c:v>-0.19668000388348064</c:v>
                </c:pt>
                <c:pt idx="174">
                  <c:v>-0.19654348944558128</c:v>
                </c:pt>
                <c:pt idx="175">
                  <c:v>-0.19698536222272761</c:v>
                </c:pt>
                <c:pt idx="176">
                  <c:v>-0.1983425791156076</c:v>
                </c:pt>
                <c:pt idx="177">
                  <c:v>-0.19772919892900634</c:v>
                </c:pt>
                <c:pt idx="178">
                  <c:v>-0.19999473794921599</c:v>
                </c:pt>
                <c:pt idx="179">
                  <c:v>-0.20085613559683707</c:v>
                </c:pt>
                <c:pt idx="180">
                  <c:v>-0.19763279756361218</c:v>
                </c:pt>
                <c:pt idx="181">
                  <c:v>-0.19673693541316542</c:v>
                </c:pt>
                <c:pt idx="182">
                  <c:v>-0.19688413136461205</c:v>
                </c:pt>
                <c:pt idx="183">
                  <c:v>-0.19710612101135996</c:v>
                </c:pt>
                <c:pt idx="184">
                  <c:v>-0.19085985131597472</c:v>
                </c:pt>
                <c:pt idx="185">
                  <c:v>-0.18629386964474406</c:v>
                </c:pt>
                <c:pt idx="186">
                  <c:v>-0.18657673738242234</c:v>
                </c:pt>
                <c:pt idx="187">
                  <c:v>-0.17774801822039163</c:v>
                </c:pt>
                <c:pt idx="188">
                  <c:v>-0.17462613421626227</c:v>
                </c:pt>
                <c:pt idx="189">
                  <c:v>-0.1745766290062796</c:v>
                </c:pt>
                <c:pt idx="190">
                  <c:v>-0.17525834295005568</c:v>
                </c:pt>
                <c:pt idx="191">
                  <c:v>-0.17663477941408595</c:v>
                </c:pt>
                <c:pt idx="192">
                  <c:v>-0.17557108058063478</c:v>
                </c:pt>
                <c:pt idx="193">
                  <c:v>-0.17983903112087474</c:v>
                </c:pt>
                <c:pt idx="194">
                  <c:v>-0.18099660164367634</c:v>
                </c:pt>
                <c:pt idx="195">
                  <c:v>-0.1744854815964616</c:v>
                </c:pt>
                <c:pt idx="196">
                  <c:v>-0.17308726358641777</c:v>
                </c:pt>
                <c:pt idx="197">
                  <c:v>-0.17704427468084621</c:v>
                </c:pt>
                <c:pt idx="198">
                  <c:v>-0.15738284434625024</c:v>
                </c:pt>
                <c:pt idx="199">
                  <c:v>-0.1533602548833623</c:v>
                </c:pt>
                <c:pt idx="200">
                  <c:v>-0.15349302446911961</c:v>
                </c:pt>
                <c:pt idx="201">
                  <c:v>-0.15408177546532617</c:v>
                </c:pt>
                <c:pt idx="202">
                  <c:v>-0.15129094688517736</c:v>
                </c:pt>
                <c:pt idx="203">
                  <c:v>-0.12409027558220752</c:v>
                </c:pt>
                <c:pt idx="204">
                  <c:v>-0.12275561730015029</c:v>
                </c:pt>
                <c:pt idx="205">
                  <c:v>-0.13126804678239451</c:v>
                </c:pt>
                <c:pt idx="206">
                  <c:v>-0.12666864449159329</c:v>
                </c:pt>
                <c:pt idx="207">
                  <c:v>-0.12654758481921716</c:v>
                </c:pt>
                <c:pt idx="208">
                  <c:v>-0.12258756425193865</c:v>
                </c:pt>
                <c:pt idx="209">
                  <c:v>-0.12679316036068625</c:v>
                </c:pt>
                <c:pt idx="210">
                  <c:v>-0.13225205296323481</c:v>
                </c:pt>
                <c:pt idx="211">
                  <c:v>-0.1315499520519027</c:v>
                </c:pt>
                <c:pt idx="212">
                  <c:v>-0.14323811989663573</c:v>
                </c:pt>
                <c:pt idx="213">
                  <c:v>-0.14155619466433406</c:v>
                </c:pt>
                <c:pt idx="214">
                  <c:v>-0.14432308953070369</c:v>
                </c:pt>
                <c:pt idx="215">
                  <c:v>-0.1442515631296365</c:v>
                </c:pt>
                <c:pt idx="216">
                  <c:v>-0.14552560752215127</c:v>
                </c:pt>
                <c:pt idx="217">
                  <c:v>-0.14731472628998199</c:v>
                </c:pt>
                <c:pt idx="218">
                  <c:v>-0.14358658717250813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6D-4C5F-93BA-3976E4D224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Perdite decadali e VaR - anno 2000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Perdite decadali max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'Quotazioni Caffè'!$B$33:$B$250</c:f>
              <c:strCache>
                <c:ptCount val="218"/>
                <c:pt idx="0">
                  <c:v>16.02.2000</c:v>
                </c:pt>
                <c:pt idx="1">
                  <c:v>17.02.2000</c:v>
                </c:pt>
                <c:pt idx="2">
                  <c:v>18.02.2000</c:v>
                </c:pt>
                <c:pt idx="3">
                  <c:v>22.02.2000</c:v>
                </c:pt>
                <c:pt idx="4">
                  <c:v>23.02.2000</c:v>
                </c:pt>
                <c:pt idx="5">
                  <c:v>24.02.2000</c:v>
                </c:pt>
                <c:pt idx="6">
                  <c:v>25.02.2000</c:v>
                </c:pt>
                <c:pt idx="7">
                  <c:v>28.02.2000</c:v>
                </c:pt>
                <c:pt idx="8">
                  <c:v>29.02.2000</c:v>
                </c:pt>
                <c:pt idx="9">
                  <c:v>01.03.2000</c:v>
                </c:pt>
                <c:pt idx="10">
                  <c:v>02.03.2000</c:v>
                </c:pt>
                <c:pt idx="11">
                  <c:v>03.03.2000</c:v>
                </c:pt>
                <c:pt idx="12">
                  <c:v>06.03.2000</c:v>
                </c:pt>
                <c:pt idx="13">
                  <c:v>07.03.2000</c:v>
                </c:pt>
                <c:pt idx="14">
                  <c:v>08.03.2000</c:v>
                </c:pt>
                <c:pt idx="15">
                  <c:v>09.03.2000</c:v>
                </c:pt>
                <c:pt idx="16">
                  <c:v>10.03.2000</c:v>
                </c:pt>
                <c:pt idx="17">
                  <c:v>13.03.2000</c:v>
                </c:pt>
                <c:pt idx="18">
                  <c:v>14.03.2000</c:v>
                </c:pt>
                <c:pt idx="19">
                  <c:v>15.03.2000</c:v>
                </c:pt>
                <c:pt idx="20">
                  <c:v>16.03.2000</c:v>
                </c:pt>
                <c:pt idx="21">
                  <c:v>17.03.2000</c:v>
                </c:pt>
                <c:pt idx="22">
                  <c:v>20.03.2000</c:v>
                </c:pt>
                <c:pt idx="23">
                  <c:v>21.03.2000</c:v>
                </c:pt>
                <c:pt idx="24">
                  <c:v>22.03.2000</c:v>
                </c:pt>
                <c:pt idx="25">
                  <c:v>23.03.2000</c:v>
                </c:pt>
                <c:pt idx="26">
                  <c:v>24.03.2000</c:v>
                </c:pt>
                <c:pt idx="27">
                  <c:v>27.03.2000</c:v>
                </c:pt>
                <c:pt idx="28">
                  <c:v>28.03.2000</c:v>
                </c:pt>
                <c:pt idx="29">
                  <c:v>29.03.2000</c:v>
                </c:pt>
                <c:pt idx="30">
                  <c:v>30.03.2000</c:v>
                </c:pt>
                <c:pt idx="31">
                  <c:v>31.03.2000</c:v>
                </c:pt>
                <c:pt idx="32">
                  <c:v>03.04.2000</c:v>
                </c:pt>
                <c:pt idx="33">
                  <c:v>04.04.2000</c:v>
                </c:pt>
                <c:pt idx="34">
                  <c:v>05.04.2000</c:v>
                </c:pt>
                <c:pt idx="35">
                  <c:v>06.04.2000</c:v>
                </c:pt>
                <c:pt idx="36">
                  <c:v>07.04.2000</c:v>
                </c:pt>
                <c:pt idx="37">
                  <c:v>10.04.2000</c:v>
                </c:pt>
                <c:pt idx="38">
                  <c:v>11.04.2000</c:v>
                </c:pt>
                <c:pt idx="39">
                  <c:v>12.04.2000</c:v>
                </c:pt>
                <c:pt idx="40">
                  <c:v>13.04.2000</c:v>
                </c:pt>
                <c:pt idx="41">
                  <c:v>14.04.2000</c:v>
                </c:pt>
                <c:pt idx="42">
                  <c:v>17.04.2000</c:v>
                </c:pt>
                <c:pt idx="43">
                  <c:v>18.04.2000</c:v>
                </c:pt>
                <c:pt idx="44">
                  <c:v>19.04.2000</c:v>
                </c:pt>
                <c:pt idx="45">
                  <c:v>20.04.2000</c:v>
                </c:pt>
                <c:pt idx="46">
                  <c:v>24.04.2000</c:v>
                </c:pt>
                <c:pt idx="47">
                  <c:v>25.04.2000</c:v>
                </c:pt>
                <c:pt idx="48">
                  <c:v>26.04.2000</c:v>
                </c:pt>
                <c:pt idx="49">
                  <c:v>27.04.2000</c:v>
                </c:pt>
                <c:pt idx="50">
                  <c:v>28.04.2000</c:v>
                </c:pt>
                <c:pt idx="51">
                  <c:v>01.05.2000</c:v>
                </c:pt>
                <c:pt idx="52">
                  <c:v>02.05.2000</c:v>
                </c:pt>
                <c:pt idx="53">
                  <c:v>03.05.2000</c:v>
                </c:pt>
                <c:pt idx="54">
                  <c:v>04.05.2000</c:v>
                </c:pt>
                <c:pt idx="55">
                  <c:v>05.05.2000</c:v>
                </c:pt>
                <c:pt idx="56">
                  <c:v>08.05.2000</c:v>
                </c:pt>
                <c:pt idx="57">
                  <c:v>09.05.2000</c:v>
                </c:pt>
                <c:pt idx="58">
                  <c:v>10.05.2000</c:v>
                </c:pt>
                <c:pt idx="59">
                  <c:v>11.05.2000</c:v>
                </c:pt>
                <c:pt idx="60">
                  <c:v>12.05.2000</c:v>
                </c:pt>
                <c:pt idx="61">
                  <c:v>15.05.2000</c:v>
                </c:pt>
                <c:pt idx="62">
                  <c:v>16.05.2000</c:v>
                </c:pt>
                <c:pt idx="63">
                  <c:v>17.05.2000</c:v>
                </c:pt>
                <c:pt idx="64">
                  <c:v>18.05.2000</c:v>
                </c:pt>
                <c:pt idx="65">
                  <c:v>19.05.2000</c:v>
                </c:pt>
                <c:pt idx="66">
                  <c:v>22.05.2000</c:v>
                </c:pt>
                <c:pt idx="67">
                  <c:v>23.05.2000</c:v>
                </c:pt>
                <c:pt idx="68">
                  <c:v>24.05.2000</c:v>
                </c:pt>
                <c:pt idx="69">
                  <c:v>25.05.2000</c:v>
                </c:pt>
                <c:pt idx="70">
                  <c:v>26.05.2000</c:v>
                </c:pt>
                <c:pt idx="71">
                  <c:v>30.05.2000</c:v>
                </c:pt>
                <c:pt idx="72">
                  <c:v>31.05.2000</c:v>
                </c:pt>
                <c:pt idx="73">
                  <c:v>01.06.2000</c:v>
                </c:pt>
                <c:pt idx="74">
                  <c:v>02.06.2000</c:v>
                </c:pt>
                <c:pt idx="75">
                  <c:v>05.06.2000</c:v>
                </c:pt>
                <c:pt idx="76">
                  <c:v>06.06.2000</c:v>
                </c:pt>
                <c:pt idx="77">
                  <c:v>07.06.2000</c:v>
                </c:pt>
                <c:pt idx="78">
                  <c:v>08.06.2000</c:v>
                </c:pt>
                <c:pt idx="79">
                  <c:v>09.06.2000</c:v>
                </c:pt>
                <c:pt idx="80">
                  <c:v>12.06.2000</c:v>
                </c:pt>
                <c:pt idx="81">
                  <c:v>13.06.2000</c:v>
                </c:pt>
                <c:pt idx="82">
                  <c:v>14.06.2000</c:v>
                </c:pt>
                <c:pt idx="83">
                  <c:v>15.06.2000</c:v>
                </c:pt>
                <c:pt idx="84">
                  <c:v>16.06.2000</c:v>
                </c:pt>
                <c:pt idx="85">
                  <c:v>19.06.2000</c:v>
                </c:pt>
                <c:pt idx="86">
                  <c:v>20.06.2000</c:v>
                </c:pt>
                <c:pt idx="87">
                  <c:v>21.06.2000</c:v>
                </c:pt>
                <c:pt idx="88">
                  <c:v>22.06.2000</c:v>
                </c:pt>
                <c:pt idx="89">
                  <c:v>23.06.2000</c:v>
                </c:pt>
                <c:pt idx="90">
                  <c:v>26.06.2000</c:v>
                </c:pt>
                <c:pt idx="91">
                  <c:v>27.06.2000</c:v>
                </c:pt>
                <c:pt idx="92">
                  <c:v>28.06.2000</c:v>
                </c:pt>
                <c:pt idx="93">
                  <c:v>29.06.2000</c:v>
                </c:pt>
                <c:pt idx="94">
                  <c:v>30.06.2000</c:v>
                </c:pt>
                <c:pt idx="95">
                  <c:v>05.07.2000</c:v>
                </c:pt>
                <c:pt idx="96">
                  <c:v>06.07.2000</c:v>
                </c:pt>
                <c:pt idx="97">
                  <c:v>07.07.2000</c:v>
                </c:pt>
                <c:pt idx="98">
                  <c:v>10.07.2000</c:v>
                </c:pt>
                <c:pt idx="99">
                  <c:v>11.07.2000</c:v>
                </c:pt>
                <c:pt idx="100">
                  <c:v>12.07.2000</c:v>
                </c:pt>
                <c:pt idx="101">
                  <c:v>13.07.2000</c:v>
                </c:pt>
                <c:pt idx="102">
                  <c:v>14.07.2000</c:v>
                </c:pt>
                <c:pt idx="103">
                  <c:v>17.07.2000</c:v>
                </c:pt>
                <c:pt idx="104">
                  <c:v>18.07.2000</c:v>
                </c:pt>
                <c:pt idx="105">
                  <c:v>19.07.2000</c:v>
                </c:pt>
                <c:pt idx="106">
                  <c:v>20.07.2000</c:v>
                </c:pt>
                <c:pt idx="107">
                  <c:v>21.07.2000</c:v>
                </c:pt>
                <c:pt idx="108">
                  <c:v>24.07.2000</c:v>
                </c:pt>
                <c:pt idx="109">
                  <c:v>25.07.2000</c:v>
                </c:pt>
                <c:pt idx="110">
                  <c:v>26.07.2000</c:v>
                </c:pt>
                <c:pt idx="111">
                  <c:v>27.07.2000</c:v>
                </c:pt>
                <c:pt idx="112">
                  <c:v>28.07.2000</c:v>
                </c:pt>
                <c:pt idx="113">
                  <c:v>31.07.2000</c:v>
                </c:pt>
                <c:pt idx="114">
                  <c:v>01.08.2000</c:v>
                </c:pt>
                <c:pt idx="115">
                  <c:v>02.08.2000</c:v>
                </c:pt>
                <c:pt idx="116">
                  <c:v>03.08.2000</c:v>
                </c:pt>
                <c:pt idx="117">
                  <c:v>04.08.2000</c:v>
                </c:pt>
                <c:pt idx="118">
                  <c:v>07.08.2000</c:v>
                </c:pt>
                <c:pt idx="119">
                  <c:v>08.08.2000</c:v>
                </c:pt>
                <c:pt idx="120">
                  <c:v>09.08.2000</c:v>
                </c:pt>
                <c:pt idx="121">
                  <c:v>10.08.2000</c:v>
                </c:pt>
                <c:pt idx="122">
                  <c:v>11.08.2000</c:v>
                </c:pt>
                <c:pt idx="123">
                  <c:v>14.08.2000</c:v>
                </c:pt>
                <c:pt idx="124">
                  <c:v>15.08.2000</c:v>
                </c:pt>
                <c:pt idx="125">
                  <c:v>16.08.2000</c:v>
                </c:pt>
                <c:pt idx="126">
                  <c:v>17.08.2000</c:v>
                </c:pt>
                <c:pt idx="127">
                  <c:v>18.08.2000</c:v>
                </c:pt>
                <c:pt idx="128">
                  <c:v>21.08.2000</c:v>
                </c:pt>
                <c:pt idx="129">
                  <c:v>22.08.2000</c:v>
                </c:pt>
                <c:pt idx="130">
                  <c:v>23.08.2000</c:v>
                </c:pt>
                <c:pt idx="131">
                  <c:v>24.08.2000</c:v>
                </c:pt>
                <c:pt idx="132">
                  <c:v>25.08.2000</c:v>
                </c:pt>
                <c:pt idx="133">
                  <c:v>28.08.2000</c:v>
                </c:pt>
                <c:pt idx="134">
                  <c:v>29.08.2000</c:v>
                </c:pt>
                <c:pt idx="135">
                  <c:v>30.08.2000</c:v>
                </c:pt>
                <c:pt idx="136">
                  <c:v>31.08.2000</c:v>
                </c:pt>
                <c:pt idx="137">
                  <c:v>01.09.2000</c:v>
                </c:pt>
                <c:pt idx="138">
                  <c:v>05.09.2000</c:v>
                </c:pt>
                <c:pt idx="139">
                  <c:v>06.09.2000</c:v>
                </c:pt>
                <c:pt idx="140">
                  <c:v>07.09.2000</c:v>
                </c:pt>
                <c:pt idx="141">
                  <c:v>08.09.2000</c:v>
                </c:pt>
                <c:pt idx="142">
                  <c:v>11.09.2000</c:v>
                </c:pt>
                <c:pt idx="143">
                  <c:v>12.09.2000</c:v>
                </c:pt>
                <c:pt idx="144">
                  <c:v>13.09.2000</c:v>
                </c:pt>
                <c:pt idx="145">
                  <c:v>14.09.2000</c:v>
                </c:pt>
                <c:pt idx="146">
                  <c:v>15.09.2000</c:v>
                </c:pt>
                <c:pt idx="147">
                  <c:v>18.09.2000</c:v>
                </c:pt>
                <c:pt idx="148">
                  <c:v>19.09.2000</c:v>
                </c:pt>
                <c:pt idx="149">
                  <c:v>20.09.2000</c:v>
                </c:pt>
                <c:pt idx="150">
                  <c:v>21.09.2000</c:v>
                </c:pt>
                <c:pt idx="151">
                  <c:v>22.09.2000</c:v>
                </c:pt>
                <c:pt idx="152">
                  <c:v>25.09.2000</c:v>
                </c:pt>
                <c:pt idx="153">
                  <c:v>26.09.2000</c:v>
                </c:pt>
                <c:pt idx="154">
                  <c:v>27.09.2000</c:v>
                </c:pt>
                <c:pt idx="155">
                  <c:v>28.09.2000</c:v>
                </c:pt>
                <c:pt idx="156">
                  <c:v>29.09.2000</c:v>
                </c:pt>
                <c:pt idx="157">
                  <c:v>02.10.2000</c:v>
                </c:pt>
                <c:pt idx="158">
                  <c:v>03.10.2000</c:v>
                </c:pt>
                <c:pt idx="159">
                  <c:v>04.10.2000</c:v>
                </c:pt>
                <c:pt idx="160">
                  <c:v>05.10.2000</c:v>
                </c:pt>
                <c:pt idx="161">
                  <c:v>06.10.2000</c:v>
                </c:pt>
                <c:pt idx="162">
                  <c:v>09.10.2000</c:v>
                </c:pt>
                <c:pt idx="163">
                  <c:v>10.10.2000</c:v>
                </c:pt>
                <c:pt idx="164">
                  <c:v>11.10.2000</c:v>
                </c:pt>
                <c:pt idx="165">
                  <c:v>12.10.2000</c:v>
                </c:pt>
                <c:pt idx="166">
                  <c:v>13.10.2000</c:v>
                </c:pt>
                <c:pt idx="167">
                  <c:v>16.10.2000</c:v>
                </c:pt>
                <c:pt idx="168">
                  <c:v>17.10.2000</c:v>
                </c:pt>
                <c:pt idx="169">
                  <c:v>18.10.2000</c:v>
                </c:pt>
                <c:pt idx="170">
                  <c:v>19.10.2000</c:v>
                </c:pt>
                <c:pt idx="171">
                  <c:v>20.10.2000</c:v>
                </c:pt>
                <c:pt idx="172">
                  <c:v>23.10.2000</c:v>
                </c:pt>
                <c:pt idx="173">
                  <c:v>24.10.2000</c:v>
                </c:pt>
                <c:pt idx="174">
                  <c:v>25.10.2000</c:v>
                </c:pt>
                <c:pt idx="175">
                  <c:v>26.10.2000</c:v>
                </c:pt>
                <c:pt idx="176">
                  <c:v>27.10.2000</c:v>
                </c:pt>
                <c:pt idx="177">
                  <c:v>30.10.2000</c:v>
                </c:pt>
                <c:pt idx="178">
                  <c:v>31.10.2000</c:v>
                </c:pt>
                <c:pt idx="179">
                  <c:v>01.11.2000</c:v>
                </c:pt>
                <c:pt idx="180">
                  <c:v>02.11.2000</c:v>
                </c:pt>
                <c:pt idx="181">
                  <c:v>03.11.2000</c:v>
                </c:pt>
                <c:pt idx="182">
                  <c:v>06.11.2000</c:v>
                </c:pt>
                <c:pt idx="183">
                  <c:v>07.11.2000</c:v>
                </c:pt>
                <c:pt idx="184">
                  <c:v>08.11.2000</c:v>
                </c:pt>
                <c:pt idx="185">
                  <c:v>09.11.2000</c:v>
                </c:pt>
                <c:pt idx="186">
                  <c:v>10.11.2000</c:v>
                </c:pt>
                <c:pt idx="187">
                  <c:v>13.11.2000</c:v>
                </c:pt>
                <c:pt idx="188">
                  <c:v>14.11.2000</c:v>
                </c:pt>
                <c:pt idx="189">
                  <c:v>15.11.2000</c:v>
                </c:pt>
                <c:pt idx="190">
                  <c:v>16.11.2000</c:v>
                </c:pt>
                <c:pt idx="191">
                  <c:v>17.11.2000</c:v>
                </c:pt>
                <c:pt idx="192">
                  <c:v>20.11.2000</c:v>
                </c:pt>
                <c:pt idx="193">
                  <c:v>21.11.2000</c:v>
                </c:pt>
                <c:pt idx="194">
                  <c:v>22.11.2000</c:v>
                </c:pt>
                <c:pt idx="195">
                  <c:v>27.11.2000</c:v>
                </c:pt>
                <c:pt idx="196">
                  <c:v>28.11.2000</c:v>
                </c:pt>
                <c:pt idx="197">
                  <c:v>29.11.2000</c:v>
                </c:pt>
                <c:pt idx="198">
                  <c:v>30.11.2000</c:v>
                </c:pt>
                <c:pt idx="199">
                  <c:v>01.12.2000</c:v>
                </c:pt>
                <c:pt idx="200">
                  <c:v>04.12.2000</c:v>
                </c:pt>
                <c:pt idx="201">
                  <c:v>05.12.2000</c:v>
                </c:pt>
                <c:pt idx="202">
                  <c:v>06.12.2000</c:v>
                </c:pt>
                <c:pt idx="203">
                  <c:v>07.12.2000</c:v>
                </c:pt>
                <c:pt idx="204">
                  <c:v>08.12.2000</c:v>
                </c:pt>
                <c:pt idx="205">
                  <c:v>11.12.2000</c:v>
                </c:pt>
                <c:pt idx="206">
                  <c:v>12.12.2000</c:v>
                </c:pt>
                <c:pt idx="207">
                  <c:v>13.12.2000</c:v>
                </c:pt>
                <c:pt idx="208">
                  <c:v>14.12.2000</c:v>
                </c:pt>
                <c:pt idx="209">
                  <c:v>15.12.2000</c:v>
                </c:pt>
                <c:pt idx="210">
                  <c:v>18.12.2000</c:v>
                </c:pt>
                <c:pt idx="211">
                  <c:v>19.12.2000</c:v>
                </c:pt>
                <c:pt idx="212">
                  <c:v>20.12.2000</c:v>
                </c:pt>
                <c:pt idx="213">
                  <c:v>21.12.2000</c:v>
                </c:pt>
                <c:pt idx="214">
                  <c:v>22.12.2000</c:v>
                </c:pt>
                <c:pt idx="215">
                  <c:v>27.12.2000</c:v>
                </c:pt>
                <c:pt idx="216">
                  <c:v>28.12.2000</c:v>
                </c:pt>
                <c:pt idx="217">
                  <c:v>29.12.2000</c:v>
                </c:pt>
              </c:strCache>
            </c:strRef>
          </c:cat>
          <c:val>
            <c:numRef>
              <c:f>'Quotazioni Caffè'!$V$32:$V$250</c:f>
              <c:numCache>
                <c:formatCode>0.0000</c:formatCode>
                <c:ptCount val="219"/>
                <c:pt idx="0">
                  <c:v>-15.143793355837149</c:v>
                </c:pt>
                <c:pt idx="1">
                  <c:v>-15.034349887793365</c:v>
                </c:pt>
                <c:pt idx="2">
                  <c:v>-14.747031027335574</c:v>
                </c:pt>
                <c:pt idx="3">
                  <c:v>-14.543310413706738</c:v>
                </c:pt>
                <c:pt idx="4">
                  <c:v>-14.154896777640589</c:v>
                </c:pt>
                <c:pt idx="5">
                  <c:v>-13.471111811134039</c:v>
                </c:pt>
                <c:pt idx="6">
                  <c:v>-13.32831826843614</c:v>
                </c:pt>
                <c:pt idx="7">
                  <c:v>-13.173680405113004</c:v>
                </c:pt>
                <c:pt idx="8">
                  <c:v>-14.337922854164489</c:v>
                </c:pt>
                <c:pt idx="9">
                  <c:v>-12.670655137170382</c:v>
                </c:pt>
                <c:pt idx="10">
                  <c:v>-12.260189352008283</c:v>
                </c:pt>
                <c:pt idx="11">
                  <c:v>-13.981318558814413</c:v>
                </c:pt>
                <c:pt idx="12">
                  <c:v>-12.804835923498674</c:v>
                </c:pt>
                <c:pt idx="13">
                  <c:v>-13.349837893395041</c:v>
                </c:pt>
                <c:pt idx="14">
                  <c:v>-13.908232894108973</c:v>
                </c:pt>
                <c:pt idx="15">
                  <c:v>-13.754175495882711</c:v>
                </c:pt>
                <c:pt idx="16">
                  <c:v>-13.345956363286929</c:v>
                </c:pt>
                <c:pt idx="17">
                  <c:v>-13.253210499748924</c:v>
                </c:pt>
                <c:pt idx="18">
                  <c:v>-13.231967009951886</c:v>
                </c:pt>
                <c:pt idx="19">
                  <c:v>-12.854970599655392</c:v>
                </c:pt>
                <c:pt idx="20">
                  <c:v>-12.905739973294942</c:v>
                </c:pt>
                <c:pt idx="21">
                  <c:v>-14.165028957247387</c:v>
                </c:pt>
                <c:pt idx="22">
                  <c:v>-14.082703168503004</c:v>
                </c:pt>
                <c:pt idx="23">
                  <c:v>-14.157920494618129</c:v>
                </c:pt>
                <c:pt idx="24">
                  <c:v>-14.25966269958781</c:v>
                </c:pt>
                <c:pt idx="25">
                  <c:v>-14.346088845776071</c:v>
                </c:pt>
                <c:pt idx="26">
                  <c:v>-14.604425949743437</c:v>
                </c:pt>
                <c:pt idx="27">
                  <c:v>-14.762103625480224</c:v>
                </c:pt>
                <c:pt idx="28">
                  <c:v>-14.761949136715774</c:v>
                </c:pt>
                <c:pt idx="29">
                  <c:v>-14.26991936953223</c:v>
                </c:pt>
                <c:pt idx="30">
                  <c:v>-14.163614507821634</c:v>
                </c:pt>
                <c:pt idx="31">
                  <c:v>-14.077707863100075</c:v>
                </c:pt>
                <c:pt idx="32">
                  <c:v>-14.096307491295999</c:v>
                </c:pt>
                <c:pt idx="33">
                  <c:v>-13.972063588545929</c:v>
                </c:pt>
                <c:pt idx="34">
                  <c:v>-13.873670193686797</c:v>
                </c:pt>
                <c:pt idx="35">
                  <c:v>-14.301282097299339</c:v>
                </c:pt>
                <c:pt idx="36">
                  <c:v>-14.016024339862575</c:v>
                </c:pt>
                <c:pt idx="37">
                  <c:v>-13.36898685047057</c:v>
                </c:pt>
                <c:pt idx="38">
                  <c:v>-12.981950013919377</c:v>
                </c:pt>
                <c:pt idx="39">
                  <c:v>-12.800425000584111</c:v>
                </c:pt>
                <c:pt idx="40">
                  <c:v>-12.69668929153759</c:v>
                </c:pt>
                <c:pt idx="41">
                  <c:v>-11.668715857392629</c:v>
                </c:pt>
                <c:pt idx="42">
                  <c:v>-11.632915409077572</c:v>
                </c:pt>
                <c:pt idx="43">
                  <c:v>-11.32000264498039</c:v>
                </c:pt>
                <c:pt idx="44">
                  <c:v>-11.286340122013611</c:v>
                </c:pt>
                <c:pt idx="45">
                  <c:v>-11.804571073905596</c:v>
                </c:pt>
                <c:pt idx="46">
                  <c:v>-12.48910118313079</c:v>
                </c:pt>
                <c:pt idx="47">
                  <c:v>-12.725124105589645</c:v>
                </c:pt>
                <c:pt idx="48">
                  <c:v>-13.108165093720306</c:v>
                </c:pt>
                <c:pt idx="49">
                  <c:v>-12.431265388569116</c:v>
                </c:pt>
                <c:pt idx="50">
                  <c:v>-12.420796642972205</c:v>
                </c:pt>
                <c:pt idx="51">
                  <c:v>-11.66786084638218</c:v>
                </c:pt>
                <c:pt idx="52">
                  <c:v>-14.293461988123259</c:v>
                </c:pt>
                <c:pt idx="53">
                  <c:v>-13.717144877371371</c:v>
                </c:pt>
                <c:pt idx="54">
                  <c:v>-14.284753050506945</c:v>
                </c:pt>
                <c:pt idx="55">
                  <c:v>-14.809737470251537</c:v>
                </c:pt>
                <c:pt idx="56">
                  <c:v>-14.157155748601406</c:v>
                </c:pt>
                <c:pt idx="57">
                  <c:v>-14.125715265652053</c:v>
                </c:pt>
                <c:pt idx="58">
                  <c:v>-14.179417376234824</c:v>
                </c:pt>
                <c:pt idx="59">
                  <c:v>-14.010147105341188</c:v>
                </c:pt>
                <c:pt idx="60">
                  <c:v>-13.890396159610603</c:v>
                </c:pt>
                <c:pt idx="61">
                  <c:v>-14.206847586511529</c:v>
                </c:pt>
                <c:pt idx="62">
                  <c:v>-14.104685045465434</c:v>
                </c:pt>
                <c:pt idx="63">
                  <c:v>-14.30077092210859</c:v>
                </c:pt>
                <c:pt idx="64">
                  <c:v>-14.084328921592704</c:v>
                </c:pt>
                <c:pt idx="65">
                  <c:v>-13.820838742498943</c:v>
                </c:pt>
                <c:pt idx="66">
                  <c:v>-17.46466888119058</c:v>
                </c:pt>
                <c:pt idx="67">
                  <c:v>-19.77725240415695</c:v>
                </c:pt>
                <c:pt idx="68">
                  <c:v>-19.343600139154088</c:v>
                </c:pt>
                <c:pt idx="69">
                  <c:v>-19.194991524754979</c:v>
                </c:pt>
                <c:pt idx="70">
                  <c:v>-18.738172210659361</c:v>
                </c:pt>
                <c:pt idx="71">
                  <c:v>-18.726293476772042</c:v>
                </c:pt>
                <c:pt idx="72">
                  <c:v>-18.720776937072419</c:v>
                </c:pt>
                <c:pt idx="73">
                  <c:v>-19.925873646767954</c:v>
                </c:pt>
                <c:pt idx="74">
                  <c:v>-20.25790450686938</c:v>
                </c:pt>
                <c:pt idx="75">
                  <c:v>-20.421439675259585</c:v>
                </c:pt>
                <c:pt idx="76">
                  <c:v>-19.958306679958586</c:v>
                </c:pt>
                <c:pt idx="77">
                  <c:v>-19.343894032643927</c:v>
                </c:pt>
                <c:pt idx="78">
                  <c:v>-20.313440008528392</c:v>
                </c:pt>
                <c:pt idx="79">
                  <c:v>-20.415722177810487</c:v>
                </c:pt>
                <c:pt idx="80">
                  <c:v>-20.276457983206019</c:v>
                </c:pt>
                <c:pt idx="81">
                  <c:v>-20.125767431614552</c:v>
                </c:pt>
                <c:pt idx="82">
                  <c:v>-18.943117051581513</c:v>
                </c:pt>
                <c:pt idx="83">
                  <c:v>-18.73351788752111</c:v>
                </c:pt>
                <c:pt idx="84">
                  <c:v>-17.674910070871338</c:v>
                </c:pt>
                <c:pt idx="85">
                  <c:v>-17.202202735965603</c:v>
                </c:pt>
                <c:pt idx="86">
                  <c:v>-17.191775483971412</c:v>
                </c:pt>
                <c:pt idx="87">
                  <c:v>-17.190432502837208</c:v>
                </c:pt>
                <c:pt idx="88">
                  <c:v>-16.932900166552631</c:v>
                </c:pt>
                <c:pt idx="89">
                  <c:v>-17.503001900604609</c:v>
                </c:pt>
                <c:pt idx="90">
                  <c:v>-17.719227199827273</c:v>
                </c:pt>
                <c:pt idx="91">
                  <c:v>-17.06764677320081</c:v>
                </c:pt>
                <c:pt idx="92">
                  <c:v>-17.437990597386808</c:v>
                </c:pt>
                <c:pt idx="93">
                  <c:v>-17.238098297047589</c:v>
                </c:pt>
                <c:pt idx="94">
                  <c:v>-17.050368127158727</c:v>
                </c:pt>
                <c:pt idx="95">
                  <c:v>-16.841643240784268</c:v>
                </c:pt>
                <c:pt idx="96">
                  <c:v>-14.833637990511155</c:v>
                </c:pt>
                <c:pt idx="97">
                  <c:v>-13.061859080283957</c:v>
                </c:pt>
                <c:pt idx="98">
                  <c:v>-12.812872110818502</c:v>
                </c:pt>
                <c:pt idx="99">
                  <c:v>-14.265822170205139</c:v>
                </c:pt>
                <c:pt idx="100">
                  <c:v>-17.63674598803642</c:v>
                </c:pt>
                <c:pt idx="101">
                  <c:v>-17.548531643794952</c:v>
                </c:pt>
                <c:pt idx="102">
                  <c:v>-23.713491482907308</c:v>
                </c:pt>
                <c:pt idx="103">
                  <c:v>-23.10811310867312</c:v>
                </c:pt>
                <c:pt idx="104">
                  <c:v>-28.84430253645758</c:v>
                </c:pt>
                <c:pt idx="105">
                  <c:v>-42.573301630357534</c:v>
                </c:pt>
                <c:pt idx="106">
                  <c:v>-41.159138043469866</c:v>
                </c:pt>
                <c:pt idx="107">
                  <c:v>-39.675290252625516</c:v>
                </c:pt>
                <c:pt idx="108">
                  <c:v>-39.082921507039096</c:v>
                </c:pt>
                <c:pt idx="109">
                  <c:v>-37.293825493097444</c:v>
                </c:pt>
                <c:pt idx="110">
                  <c:v>-36.833603175706422</c:v>
                </c:pt>
                <c:pt idx="111">
                  <c:v>-37.673585662730446</c:v>
                </c:pt>
                <c:pt idx="112">
                  <c:v>-37.315263668520814</c:v>
                </c:pt>
                <c:pt idx="113">
                  <c:v>-37.913209660580605</c:v>
                </c:pt>
                <c:pt idx="114">
                  <c:v>-37.457469077205197</c:v>
                </c:pt>
                <c:pt idx="115">
                  <c:v>-37.379597676271914</c:v>
                </c:pt>
                <c:pt idx="116">
                  <c:v>-37.438843495718395</c:v>
                </c:pt>
                <c:pt idx="117">
                  <c:v>-37.187962808883732</c:v>
                </c:pt>
                <c:pt idx="118">
                  <c:v>-36.889598888086049</c:v>
                </c:pt>
                <c:pt idx="119">
                  <c:v>-36.731504171367909</c:v>
                </c:pt>
                <c:pt idx="120">
                  <c:v>-36.052233701099986</c:v>
                </c:pt>
                <c:pt idx="121">
                  <c:v>-34.642202674764462</c:v>
                </c:pt>
                <c:pt idx="122">
                  <c:v>-34.629854778393579</c:v>
                </c:pt>
                <c:pt idx="123">
                  <c:v>-35.124440593206785</c:v>
                </c:pt>
                <c:pt idx="124">
                  <c:v>-34.363253210587906</c:v>
                </c:pt>
                <c:pt idx="125">
                  <c:v>-34.238479201766722</c:v>
                </c:pt>
                <c:pt idx="126">
                  <c:v>-34.093916213973792</c:v>
                </c:pt>
                <c:pt idx="127">
                  <c:v>-34.078581964148285</c:v>
                </c:pt>
                <c:pt idx="128">
                  <c:v>-33.920839939446118</c:v>
                </c:pt>
                <c:pt idx="129">
                  <c:v>-33.274989180208948</c:v>
                </c:pt>
                <c:pt idx="130">
                  <c:v>-32.190906484128725</c:v>
                </c:pt>
                <c:pt idx="131">
                  <c:v>-31.267206278520014</c:v>
                </c:pt>
                <c:pt idx="132">
                  <c:v>-31.007907814610594</c:v>
                </c:pt>
                <c:pt idx="133">
                  <c:v>-29.138361314111616</c:v>
                </c:pt>
                <c:pt idx="134">
                  <c:v>-26.093129563551209</c:v>
                </c:pt>
                <c:pt idx="135">
                  <c:v>-18.658636482147305</c:v>
                </c:pt>
                <c:pt idx="136">
                  <c:v>-18.168397514253645</c:v>
                </c:pt>
                <c:pt idx="137">
                  <c:v>-14.147624208206565</c:v>
                </c:pt>
                <c:pt idx="138">
                  <c:v>-14.327060530332369</c:v>
                </c:pt>
                <c:pt idx="139">
                  <c:v>-9.3869404867405546</c:v>
                </c:pt>
                <c:pt idx="140">
                  <c:v>-10.225659724383014</c:v>
                </c:pt>
                <c:pt idx="141">
                  <c:v>-11.109736288331055</c:v>
                </c:pt>
                <c:pt idx="142">
                  <c:v>-11.014249168268581</c:v>
                </c:pt>
                <c:pt idx="143">
                  <c:v>-10.92286080118029</c:v>
                </c:pt>
                <c:pt idx="144">
                  <c:v>-11.13697432128413</c:v>
                </c:pt>
                <c:pt idx="145">
                  <c:v>-11.368613980773258</c:v>
                </c:pt>
                <c:pt idx="146">
                  <c:v>-11.367497456212035</c:v>
                </c:pt>
                <c:pt idx="147">
                  <c:v>-11.257339525479434</c:v>
                </c:pt>
                <c:pt idx="148">
                  <c:v>-11.592021070737083</c:v>
                </c:pt>
                <c:pt idx="149">
                  <c:v>-11.56203106526803</c:v>
                </c:pt>
                <c:pt idx="150">
                  <c:v>-12.071218753249429</c:v>
                </c:pt>
                <c:pt idx="151">
                  <c:v>-10.756384704400332</c:v>
                </c:pt>
                <c:pt idx="152">
                  <c:v>-10.787348470540435</c:v>
                </c:pt>
                <c:pt idx="153">
                  <c:v>-10.936644101560669</c:v>
                </c:pt>
                <c:pt idx="154">
                  <c:v>-11.607624088102119</c:v>
                </c:pt>
                <c:pt idx="155">
                  <c:v>-11.829011682660044</c:v>
                </c:pt>
                <c:pt idx="156">
                  <c:v>-12.012381632572964</c:v>
                </c:pt>
                <c:pt idx="157">
                  <c:v>-13.17270736681378</c:v>
                </c:pt>
                <c:pt idx="158">
                  <c:v>-13.525839304319963</c:v>
                </c:pt>
                <c:pt idx="159">
                  <c:v>-13.470532583159459</c:v>
                </c:pt>
                <c:pt idx="160">
                  <c:v>-13.454733198471088</c:v>
                </c:pt>
                <c:pt idx="161">
                  <c:v>-12.867760282511778</c:v>
                </c:pt>
                <c:pt idx="162">
                  <c:v>-12.262497060339886</c:v>
                </c:pt>
                <c:pt idx="163">
                  <c:v>-12.35267916365841</c:v>
                </c:pt>
                <c:pt idx="164">
                  <c:v>-11.911789236831288</c:v>
                </c:pt>
                <c:pt idx="165">
                  <c:v>-12.577196061609003</c:v>
                </c:pt>
                <c:pt idx="166">
                  <c:v>-12.520686748303635</c:v>
                </c:pt>
                <c:pt idx="167">
                  <c:v>-12.487966379446812</c:v>
                </c:pt>
                <c:pt idx="168">
                  <c:v>-14.479885039686994</c:v>
                </c:pt>
                <c:pt idx="169">
                  <c:v>-14.950827087873812</c:v>
                </c:pt>
                <c:pt idx="170">
                  <c:v>-14.675698838193592</c:v>
                </c:pt>
                <c:pt idx="171">
                  <c:v>-14.174730700727995</c:v>
                </c:pt>
                <c:pt idx="172">
                  <c:v>-14.207659747200788</c:v>
                </c:pt>
                <c:pt idx="173">
                  <c:v>-15.267518469166939</c:v>
                </c:pt>
                <c:pt idx="174">
                  <c:v>-15.412222460982274</c:v>
                </c:pt>
                <c:pt idx="175">
                  <c:v>-15.21300200361916</c:v>
                </c:pt>
                <c:pt idx="176">
                  <c:v>-14.797492329416169</c:v>
                </c:pt>
                <c:pt idx="177">
                  <c:v>-14.791722738965172</c:v>
                </c:pt>
                <c:pt idx="178">
                  <c:v>-14.545395986772812</c:v>
                </c:pt>
                <c:pt idx="179">
                  <c:v>-14.786351677588641</c:v>
                </c:pt>
                <c:pt idx="180">
                  <c:v>-14.451188111376569</c:v>
                </c:pt>
                <c:pt idx="181">
                  <c:v>-14.453837956631066</c:v>
                </c:pt>
                <c:pt idx="182">
                  <c:v>-14.337475927396648</c:v>
                </c:pt>
                <c:pt idx="183">
                  <c:v>-14.568336132807932</c:v>
                </c:pt>
                <c:pt idx="184">
                  <c:v>-14.087313269017288</c:v>
                </c:pt>
                <c:pt idx="185">
                  <c:v>-13.879416200775029</c:v>
                </c:pt>
                <c:pt idx="186">
                  <c:v>-13.660713640246758</c:v>
                </c:pt>
                <c:pt idx="187">
                  <c:v>-13.042175503022586</c:v>
                </c:pt>
                <c:pt idx="188">
                  <c:v>-12.345479184259766</c:v>
                </c:pt>
                <c:pt idx="189">
                  <c:v>-12.334719838404087</c:v>
                </c:pt>
                <c:pt idx="190">
                  <c:v>-12.190853822961405</c:v>
                </c:pt>
                <c:pt idx="191">
                  <c:v>-12.033617049301629</c:v>
                </c:pt>
                <c:pt idx="192">
                  <c:v>-11.908992323090937</c:v>
                </c:pt>
                <c:pt idx="193">
                  <c:v>-12.519152651869179</c:v>
                </c:pt>
                <c:pt idx="194">
                  <c:v>-12.277210218428614</c:v>
                </c:pt>
                <c:pt idx="195">
                  <c:v>-11.792035654838607</c:v>
                </c:pt>
                <c:pt idx="196">
                  <c:v>-11.646646765726132</c:v>
                </c:pt>
                <c:pt idx="197">
                  <c:v>-12.176623182043331</c:v>
                </c:pt>
                <c:pt idx="198">
                  <c:v>-10.918775726930557</c:v>
                </c:pt>
                <c:pt idx="199">
                  <c:v>-10.199745094847529</c:v>
                </c:pt>
                <c:pt idx="200">
                  <c:v>-10.178158795398488</c:v>
                </c:pt>
                <c:pt idx="201">
                  <c:v>-10.263854266073375</c:v>
                </c:pt>
                <c:pt idx="202">
                  <c:v>-9.9593464518502923</c:v>
                </c:pt>
                <c:pt idx="203">
                  <c:v>-8.1257709336394406</c:v>
                </c:pt>
                <c:pt idx="204">
                  <c:v>-8.062556390029938</c:v>
                </c:pt>
                <c:pt idx="205">
                  <c:v>-8.2710552776943516</c:v>
                </c:pt>
                <c:pt idx="206">
                  <c:v>-8.0377591362729461</c:v>
                </c:pt>
                <c:pt idx="207">
                  <c:v>-8.0426717381370203</c:v>
                </c:pt>
                <c:pt idx="208">
                  <c:v>-7.7366684070638589</c:v>
                </c:pt>
                <c:pt idx="209">
                  <c:v>-7.7260804248289627</c:v>
                </c:pt>
                <c:pt idx="210">
                  <c:v>-8.2357997813873887</c:v>
                </c:pt>
                <c:pt idx="211">
                  <c:v>-8.1669686982447978</c:v>
                </c:pt>
                <c:pt idx="212">
                  <c:v>-9.2262038384612346</c:v>
                </c:pt>
                <c:pt idx="213">
                  <c:v>-9.1765041484542547</c:v>
                </c:pt>
                <c:pt idx="214">
                  <c:v>-9.5180918816380498</c:v>
                </c:pt>
                <c:pt idx="215">
                  <c:v>-9.3520981674746935</c:v>
                </c:pt>
                <c:pt idx="216">
                  <c:v>-9.5705962922005536</c:v>
                </c:pt>
                <c:pt idx="217">
                  <c:v>-9.8234650560530916</c:v>
                </c:pt>
                <c:pt idx="218">
                  <c:v>-9.3204835716477099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03-4560-A819-F26598D8D329}"/>
            </c:ext>
          </c:extLst>
        </c:ser>
        <c:ser>
          <c:idx val="1"/>
          <c:order val="1"/>
          <c:tx>
            <c:v>VaR decadale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'Quotazioni Caffè'!$W$32:$W$250</c:f>
              <c:numCache>
                <c:formatCode>0.00000</c:formatCode>
                <c:ptCount val="219"/>
                <c:pt idx="0">
                  <c:v>-6.9594163020475577</c:v>
                </c:pt>
                <c:pt idx="1">
                  <c:v>-6.1031465936967493</c:v>
                </c:pt>
                <c:pt idx="2">
                  <c:v>-6.4958783261377846</c:v>
                </c:pt>
                <c:pt idx="3">
                  <c:v>-5.4563781065626529</c:v>
                </c:pt>
                <c:pt idx="4">
                  <c:v>-4.3603576044867793</c:v>
                </c:pt>
                <c:pt idx="5">
                  <c:v>-4.7496909835041237</c:v>
                </c:pt>
                <c:pt idx="6">
                  <c:v>-2.9176774842520103</c:v>
                </c:pt>
                <c:pt idx="7">
                  <c:v>1.0878015606625553</c:v>
                </c:pt>
                <c:pt idx="8">
                  <c:v>-1.731510066402393</c:v>
                </c:pt>
                <c:pt idx="9">
                  <c:v>1.2451710876138549</c:v>
                </c:pt>
                <c:pt idx="10">
                  <c:v>1.3683683964437279</c:v>
                </c:pt>
                <c:pt idx="11">
                  <c:v>-2.5458732406714972</c:v>
                </c:pt>
                <c:pt idx="12">
                  <c:v>-1.7945710906994066</c:v>
                </c:pt>
                <c:pt idx="13">
                  <c:v>-3.7232217914490917</c:v>
                </c:pt>
                <c:pt idx="14">
                  <c:v>-5.8012233945893428</c:v>
                </c:pt>
                <c:pt idx="15">
                  <c:v>-4.8108632966200702</c:v>
                </c:pt>
                <c:pt idx="16">
                  <c:v>-5.05775427049835</c:v>
                </c:pt>
                <c:pt idx="17">
                  <c:v>-3.9725595263944342</c:v>
                </c:pt>
                <c:pt idx="18">
                  <c:v>-3.8614470915564709</c:v>
                </c:pt>
                <c:pt idx="19">
                  <c:v>-0.44478604898718288</c:v>
                </c:pt>
                <c:pt idx="20">
                  <c:v>-0.89466473487610187</c:v>
                </c:pt>
                <c:pt idx="21">
                  <c:v>-4.2105051345723723</c:v>
                </c:pt>
                <c:pt idx="22">
                  <c:v>-3.9588998082840021</c:v>
                </c:pt>
                <c:pt idx="23">
                  <c:v>-0.98552955243812335</c:v>
                </c:pt>
                <c:pt idx="24">
                  <c:v>-3.5996342520696487</c:v>
                </c:pt>
                <c:pt idx="25">
                  <c:v>-5.6306528240782399</c:v>
                </c:pt>
                <c:pt idx="26">
                  <c:v>-1.9723271050361149</c:v>
                </c:pt>
                <c:pt idx="27">
                  <c:v>-3.5135658503678115</c:v>
                </c:pt>
                <c:pt idx="28">
                  <c:v>-6.4375402609988868</c:v>
                </c:pt>
                <c:pt idx="29">
                  <c:v>-7.8642496269980171</c:v>
                </c:pt>
                <c:pt idx="30">
                  <c:v>-9.5963066736809566</c:v>
                </c:pt>
                <c:pt idx="31">
                  <c:v>-9.2031147478854649</c:v>
                </c:pt>
                <c:pt idx="32">
                  <c:v>-10.927922541144014</c:v>
                </c:pt>
                <c:pt idx="33">
                  <c:v>-9.3510565055675414</c:v>
                </c:pt>
                <c:pt idx="34">
                  <c:v>-7.3724941517273521</c:v>
                </c:pt>
                <c:pt idx="35">
                  <c:v>-9.0475650141595167</c:v>
                </c:pt>
                <c:pt idx="36">
                  <c:v>-8.1034582322141517</c:v>
                </c:pt>
                <c:pt idx="37">
                  <c:v>-6.866127112039706</c:v>
                </c:pt>
                <c:pt idx="38">
                  <c:v>-3.949473276335965</c:v>
                </c:pt>
                <c:pt idx="39">
                  <c:v>-3.8533105355700172</c:v>
                </c:pt>
                <c:pt idx="40">
                  <c:v>-1.5253850402991844</c:v>
                </c:pt>
                <c:pt idx="41">
                  <c:v>-2.0313385771251973</c:v>
                </c:pt>
                <c:pt idx="42">
                  <c:v>0.14994460137947385</c:v>
                </c:pt>
                <c:pt idx="43">
                  <c:v>1.2340312247302734</c:v>
                </c:pt>
                <c:pt idx="44">
                  <c:v>0.20383878389371546</c:v>
                </c:pt>
                <c:pt idx="45">
                  <c:v>-1.4279702787958257</c:v>
                </c:pt>
                <c:pt idx="46">
                  <c:v>-3.4610056168648811</c:v>
                </c:pt>
                <c:pt idx="47">
                  <c:v>0.18265997376430221</c:v>
                </c:pt>
                <c:pt idx="48">
                  <c:v>-1.1486387075810995</c:v>
                </c:pt>
                <c:pt idx="49">
                  <c:v>-0.31351467604555694</c:v>
                </c:pt>
                <c:pt idx="50">
                  <c:v>-0.41428528291780253</c:v>
                </c:pt>
                <c:pt idx="51">
                  <c:v>-3.5120035537547096</c:v>
                </c:pt>
                <c:pt idx="52">
                  <c:v>-9.0054631179621651</c:v>
                </c:pt>
                <c:pt idx="53">
                  <c:v>-7.8027689812513898</c:v>
                </c:pt>
                <c:pt idx="54">
                  <c:v>-3.204374876480216</c:v>
                </c:pt>
                <c:pt idx="55">
                  <c:v>-5.5721649953337646</c:v>
                </c:pt>
                <c:pt idx="56">
                  <c:v>-5.5651324054995968</c:v>
                </c:pt>
                <c:pt idx="57">
                  <c:v>-5.8556026452172034</c:v>
                </c:pt>
                <c:pt idx="58">
                  <c:v>-6.1315623757931945</c:v>
                </c:pt>
                <c:pt idx="59">
                  <c:v>-5.9387245685737327</c:v>
                </c:pt>
                <c:pt idx="60">
                  <c:v>-4.6127853374324985</c:v>
                </c:pt>
                <c:pt idx="61">
                  <c:v>-0.53885285383586279</c:v>
                </c:pt>
                <c:pt idx="62">
                  <c:v>0.27767791120427887</c:v>
                </c:pt>
                <c:pt idx="63">
                  <c:v>-0.70174200241622486</c:v>
                </c:pt>
                <c:pt idx="64">
                  <c:v>-0.27238282973635819</c:v>
                </c:pt>
                <c:pt idx="65">
                  <c:v>1.5260602967232444</c:v>
                </c:pt>
                <c:pt idx="66">
                  <c:v>-4.8673645998411388</c:v>
                </c:pt>
                <c:pt idx="67">
                  <c:v>-14.033966996064478</c:v>
                </c:pt>
                <c:pt idx="68">
                  <c:v>-14.413156764865406</c:v>
                </c:pt>
                <c:pt idx="69">
                  <c:v>-12.587560919006407</c:v>
                </c:pt>
                <c:pt idx="70">
                  <c:v>-10.020822135742648</c:v>
                </c:pt>
                <c:pt idx="71">
                  <c:v>-9.9804759901482782</c:v>
                </c:pt>
                <c:pt idx="72">
                  <c:v>-11.17906949516626</c:v>
                </c:pt>
                <c:pt idx="73">
                  <c:v>-3.8665387861581877</c:v>
                </c:pt>
                <c:pt idx="74">
                  <c:v>-6.2586641647958174</c:v>
                </c:pt>
                <c:pt idx="75">
                  <c:v>-8.2200436132529831</c:v>
                </c:pt>
                <c:pt idx="76">
                  <c:v>-6.076750539257489</c:v>
                </c:pt>
                <c:pt idx="77">
                  <c:v>-1.9029207861827189</c:v>
                </c:pt>
                <c:pt idx="78">
                  <c:v>-7.5096660831057562</c:v>
                </c:pt>
                <c:pt idx="79">
                  <c:v>-8.0049303789629391</c:v>
                </c:pt>
                <c:pt idx="80">
                  <c:v>-7.3105603611908663</c:v>
                </c:pt>
                <c:pt idx="81">
                  <c:v>-6.6270402829884176</c:v>
                </c:pt>
                <c:pt idx="82">
                  <c:v>-6.2948177479217549</c:v>
                </c:pt>
                <c:pt idx="83">
                  <c:v>-5.345115213827512</c:v>
                </c:pt>
                <c:pt idx="84">
                  <c:v>-3.6585621678357683</c:v>
                </c:pt>
                <c:pt idx="85">
                  <c:v>-2.7691236348589143</c:v>
                </c:pt>
                <c:pt idx="86">
                  <c:v>-2.7242112880658738</c:v>
                </c:pt>
                <c:pt idx="87">
                  <c:v>-4.3870489127718031</c:v>
                </c:pt>
                <c:pt idx="88">
                  <c:v>-3.6464776063362478</c:v>
                </c:pt>
                <c:pt idx="89">
                  <c:v>-5.3303217748341325</c:v>
                </c:pt>
                <c:pt idx="90">
                  <c:v>-6.2130737594175258</c:v>
                </c:pt>
                <c:pt idx="91">
                  <c:v>-6.3178592377350355</c:v>
                </c:pt>
                <c:pt idx="92">
                  <c:v>-7.6506380836113976</c:v>
                </c:pt>
                <c:pt idx="93">
                  <c:v>-6.8131946940965094</c:v>
                </c:pt>
                <c:pt idx="94">
                  <c:v>-5.570509514218017</c:v>
                </c:pt>
                <c:pt idx="95">
                  <c:v>-4.0314386492421193</c:v>
                </c:pt>
                <c:pt idx="96">
                  <c:v>-4.5586171377291578</c:v>
                </c:pt>
                <c:pt idx="97">
                  <c:v>-2.0320087773362445</c:v>
                </c:pt>
                <c:pt idx="98">
                  <c:v>3.1646099750448116</c:v>
                </c:pt>
                <c:pt idx="99">
                  <c:v>2.2627209629177116</c:v>
                </c:pt>
                <c:pt idx="100">
                  <c:v>-4.8824214197756675</c:v>
                </c:pt>
                <c:pt idx="101">
                  <c:v>-4.449790091939434</c:v>
                </c:pt>
                <c:pt idx="102">
                  <c:v>-13.852365748007358</c:v>
                </c:pt>
                <c:pt idx="103">
                  <c:v>-3.9057056304225881</c:v>
                </c:pt>
                <c:pt idx="104">
                  <c:v>-13.311243738710573</c:v>
                </c:pt>
                <c:pt idx="105">
                  <c:v>-30.982216367443925</c:v>
                </c:pt>
                <c:pt idx="106">
                  <c:v>-25.683855625354994</c:v>
                </c:pt>
                <c:pt idx="107">
                  <c:v>-12.414771874362543</c:v>
                </c:pt>
                <c:pt idx="108">
                  <c:v>-11.338960437361791</c:v>
                </c:pt>
                <c:pt idx="109">
                  <c:v>-1.0878150352757388</c:v>
                </c:pt>
                <c:pt idx="110">
                  <c:v>-1.4803244076035043</c:v>
                </c:pt>
                <c:pt idx="111">
                  <c:v>-7.3792035097691127</c:v>
                </c:pt>
                <c:pt idx="112">
                  <c:v>-6.5350688118862053</c:v>
                </c:pt>
                <c:pt idx="113">
                  <c:v>-7.8237294812221307</c:v>
                </c:pt>
                <c:pt idx="114">
                  <c:v>-7.5797675739059827</c:v>
                </c:pt>
                <c:pt idx="115">
                  <c:v>-7.6365662401373839</c:v>
                </c:pt>
                <c:pt idx="116">
                  <c:v>-8.0676164513043034</c:v>
                </c:pt>
                <c:pt idx="117">
                  <c:v>-7.476939438125612</c:v>
                </c:pt>
                <c:pt idx="118">
                  <c:v>-7.2307876646028291</c:v>
                </c:pt>
                <c:pt idx="119">
                  <c:v>-7.8210283538720518</c:v>
                </c:pt>
                <c:pt idx="120">
                  <c:v>-6.5536945781029488</c:v>
                </c:pt>
                <c:pt idx="121">
                  <c:v>-4.8573486658987122</c:v>
                </c:pt>
                <c:pt idx="122">
                  <c:v>-4.9536915892443574</c:v>
                </c:pt>
                <c:pt idx="123">
                  <c:v>-5.9932289883948471</c:v>
                </c:pt>
                <c:pt idx="124">
                  <c:v>-4.1581979783106817</c:v>
                </c:pt>
                <c:pt idx="125">
                  <c:v>-3.9624803238552886</c:v>
                </c:pt>
                <c:pt idx="126">
                  <c:v>-4.3626562730342329</c:v>
                </c:pt>
                <c:pt idx="127">
                  <c:v>-4.610193120084773</c:v>
                </c:pt>
                <c:pt idx="128">
                  <c:v>-4.4614898767965769</c:v>
                </c:pt>
                <c:pt idx="129">
                  <c:v>-4.3517156840384672</c:v>
                </c:pt>
                <c:pt idx="130">
                  <c:v>-3.9548466912640521</c:v>
                </c:pt>
                <c:pt idx="131">
                  <c:v>-1.478345994755486</c:v>
                </c:pt>
                <c:pt idx="132">
                  <c:v>-4.6451398159231161</c:v>
                </c:pt>
                <c:pt idx="133">
                  <c:v>-4.5947629544608191</c:v>
                </c:pt>
                <c:pt idx="134">
                  <c:v>-2.0702353842391403</c:v>
                </c:pt>
                <c:pt idx="135">
                  <c:v>-1.5744706752666957</c:v>
                </c:pt>
                <c:pt idx="136">
                  <c:v>-0.78076273258105289</c:v>
                </c:pt>
                <c:pt idx="137">
                  <c:v>-1.3764387994467029</c:v>
                </c:pt>
                <c:pt idx="138">
                  <c:v>-1.8766531815564065</c:v>
                </c:pt>
                <c:pt idx="139">
                  <c:v>2.1315044032391768</c:v>
                </c:pt>
                <c:pt idx="140">
                  <c:v>0.99814240426596257</c:v>
                </c:pt>
                <c:pt idx="141">
                  <c:v>-1.7257609364575615</c:v>
                </c:pt>
                <c:pt idx="142">
                  <c:v>-1.1375331440015657</c:v>
                </c:pt>
                <c:pt idx="143">
                  <c:v>-1.4888427574725256</c:v>
                </c:pt>
                <c:pt idx="144">
                  <c:v>-2.3823283474958998</c:v>
                </c:pt>
                <c:pt idx="145">
                  <c:v>-3.2746921766027413</c:v>
                </c:pt>
                <c:pt idx="146">
                  <c:v>-0.9405888909970912</c:v>
                </c:pt>
                <c:pt idx="147">
                  <c:v>0.94224456248480237</c:v>
                </c:pt>
                <c:pt idx="148">
                  <c:v>-0.19682083131010586</c:v>
                </c:pt>
                <c:pt idx="149">
                  <c:v>0.59082976410248023</c:v>
                </c:pt>
                <c:pt idx="150">
                  <c:v>-1.3395086917136751</c:v>
                </c:pt>
                <c:pt idx="151">
                  <c:v>0.19641803102689437</c:v>
                </c:pt>
                <c:pt idx="152">
                  <c:v>0.68363635178464222</c:v>
                </c:pt>
                <c:pt idx="153">
                  <c:v>-0.35707846051865033</c:v>
                </c:pt>
                <c:pt idx="154">
                  <c:v>-3.0298323514225132</c:v>
                </c:pt>
                <c:pt idx="155">
                  <c:v>-0.25471133740499852</c:v>
                </c:pt>
                <c:pt idx="156">
                  <c:v>-1.1394418409342535</c:v>
                </c:pt>
                <c:pt idx="157">
                  <c:v>-4.2581980845497753</c:v>
                </c:pt>
                <c:pt idx="158">
                  <c:v>-0.64786898177425201</c:v>
                </c:pt>
                <c:pt idx="159">
                  <c:v>-0.69250964720033892</c:v>
                </c:pt>
                <c:pt idx="160">
                  <c:v>-0.68622969760517094</c:v>
                </c:pt>
                <c:pt idx="161">
                  <c:v>0.74277946362349212</c:v>
                </c:pt>
                <c:pt idx="162">
                  <c:v>0.49431264423262178</c:v>
                </c:pt>
                <c:pt idx="163">
                  <c:v>-1.4982257003399724</c:v>
                </c:pt>
                <c:pt idx="164">
                  <c:v>-2.2927617635729405</c:v>
                </c:pt>
                <c:pt idx="165">
                  <c:v>-5.1065803147585598</c:v>
                </c:pt>
                <c:pt idx="166">
                  <c:v>-5.8630582751656419</c:v>
                </c:pt>
                <c:pt idx="167">
                  <c:v>-5.6188232035364791</c:v>
                </c:pt>
                <c:pt idx="168">
                  <c:v>-12.038635666719898</c:v>
                </c:pt>
                <c:pt idx="169">
                  <c:v>-15.058673956418644</c:v>
                </c:pt>
                <c:pt idx="170">
                  <c:v>-14.613448553556495</c:v>
                </c:pt>
                <c:pt idx="171">
                  <c:v>-13.063088396863563</c:v>
                </c:pt>
                <c:pt idx="172">
                  <c:v>-10.542431696691892</c:v>
                </c:pt>
                <c:pt idx="173">
                  <c:v>-4.897292068618782</c:v>
                </c:pt>
                <c:pt idx="174">
                  <c:v>-5.6874535099145191</c:v>
                </c:pt>
                <c:pt idx="175">
                  <c:v>-4.5002053624947393</c:v>
                </c:pt>
                <c:pt idx="176">
                  <c:v>-1.8768336485004937</c:v>
                </c:pt>
                <c:pt idx="177">
                  <c:v>-2.0790904956152474</c:v>
                </c:pt>
                <c:pt idx="178">
                  <c:v>-2.0322635340281181</c:v>
                </c:pt>
                <c:pt idx="179">
                  <c:v>-2.9615828141980245</c:v>
                </c:pt>
                <c:pt idx="180">
                  <c:v>-3.5620712190832649</c:v>
                </c:pt>
                <c:pt idx="181">
                  <c:v>-5.340731326687262</c:v>
                </c:pt>
                <c:pt idx="182">
                  <c:v>-4.9918632003743824</c:v>
                </c:pt>
                <c:pt idx="183">
                  <c:v>-6.0810962344775277</c:v>
                </c:pt>
                <c:pt idx="184">
                  <c:v>-5.9796919201596523</c:v>
                </c:pt>
                <c:pt idx="185">
                  <c:v>-6.9210485598777041</c:v>
                </c:pt>
                <c:pt idx="186">
                  <c:v>-5.9299513868255502</c:v>
                </c:pt>
                <c:pt idx="187">
                  <c:v>-6.0868031636205302</c:v>
                </c:pt>
                <c:pt idx="188">
                  <c:v>-3.4089131626551392</c:v>
                </c:pt>
                <c:pt idx="189">
                  <c:v>-4.1466470178252166</c:v>
                </c:pt>
                <c:pt idx="190">
                  <c:v>-3.249098422870631</c:v>
                </c:pt>
                <c:pt idx="191">
                  <c:v>-1.8168732411999144</c:v>
                </c:pt>
                <c:pt idx="192">
                  <c:v>-2.000936534599802</c:v>
                </c:pt>
                <c:pt idx="193">
                  <c:v>-4.1303636512015061</c:v>
                </c:pt>
                <c:pt idx="194">
                  <c:v>-2.3484268395446577</c:v>
                </c:pt>
                <c:pt idx="195">
                  <c:v>-4.572858020292017</c:v>
                </c:pt>
                <c:pt idx="196">
                  <c:v>-4.2788164116463747</c:v>
                </c:pt>
                <c:pt idx="197">
                  <c:v>-5.768377003667041</c:v>
                </c:pt>
                <c:pt idx="198">
                  <c:v>-6.368265717068212</c:v>
                </c:pt>
                <c:pt idx="199">
                  <c:v>-5.5738790065214374</c:v>
                </c:pt>
                <c:pt idx="200">
                  <c:v>-5.3757163069364537</c:v>
                </c:pt>
                <c:pt idx="201">
                  <c:v>-5.6785117061702408</c:v>
                </c:pt>
                <c:pt idx="202">
                  <c:v>-4.8945767604842274</c:v>
                </c:pt>
                <c:pt idx="203">
                  <c:v>-4.5482169655229256</c:v>
                </c:pt>
                <c:pt idx="204">
                  <c:v>-4.7452143393774264</c:v>
                </c:pt>
                <c:pt idx="205">
                  <c:v>-2.0743798761197922</c:v>
                </c:pt>
                <c:pt idx="206">
                  <c:v>-2.5204819037803929</c:v>
                </c:pt>
                <c:pt idx="207">
                  <c:v>-2.6200052860675243</c:v>
                </c:pt>
                <c:pt idx="208">
                  <c:v>-2.1768436792067973</c:v>
                </c:pt>
                <c:pt idx="209">
                  <c:v>1.1481224462913246</c:v>
                </c:pt>
                <c:pt idx="210">
                  <c:v>-0.19086889323099854</c:v>
                </c:pt>
                <c:pt idx="211">
                  <c:v>0.70154394399583708</c:v>
                </c:pt>
                <c:pt idx="212">
                  <c:v>-1.6274644921981789</c:v>
                </c:pt>
                <c:pt idx="213">
                  <c:v>-2.0416879162435393</c:v>
                </c:pt>
                <c:pt idx="214">
                  <c:v>-3.1657031628533119</c:v>
                </c:pt>
                <c:pt idx="215">
                  <c:v>-2.047680228608634</c:v>
                </c:pt>
                <c:pt idx="216">
                  <c:v>-2.9815326984606187</c:v>
                </c:pt>
                <c:pt idx="217">
                  <c:v>-3.899336940602474</c:v>
                </c:pt>
                <c:pt idx="218">
                  <c:v>-2.1277506395431729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03-4560-A819-F26598D8D3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97560096"/>
        <c:axId val="1797560512"/>
      </c:lineChart>
      <c:catAx>
        <c:axId val="1797560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97560512"/>
        <c:crosses val="autoZero"/>
        <c:auto val="1"/>
        <c:lblAlgn val="ctr"/>
        <c:lblOffset val="100"/>
        <c:noMultiLvlLbl val="0"/>
      </c:catAx>
      <c:valAx>
        <c:axId val="1797560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97560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019B76D-428E-4DB3-A10C-783F71040F37}">
  <sheetPr/>
  <sheetViews>
    <sheetView zoomScale="75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DF512E6-3081-4BE6-A198-BCA5EFA0FA62}">
  <sheetPr/>
  <sheetViews>
    <sheetView zoomScale="7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6480" cy="6289040"/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B24CF0D-D692-4F18-8EDE-3A5636AA59E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6480" cy="6289040"/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55F531D-B89C-4AA2-AD12-72A81907D2D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5B5FB-74E0-4999-87C2-1B19999A87D5}">
  <dimension ref="A1:AL5568"/>
  <sheetViews>
    <sheetView zoomScale="70" zoomScaleNormal="70" workbookViewId="0">
      <pane ySplit="1" topLeftCell="A2" activePane="bottomLeft" state="frozen"/>
      <selection pane="bottomLeft" activeCell="D2" sqref="D2"/>
    </sheetView>
  </sheetViews>
  <sheetFormatPr defaultRowHeight="14.4" x14ac:dyDescent="0.3"/>
  <cols>
    <col min="2" max="2" width="14.33203125" customWidth="1"/>
    <col min="3" max="3" width="16.21875" customWidth="1"/>
    <col min="4" max="4" width="15.21875" customWidth="1"/>
    <col min="5" max="5" width="15.44140625" customWidth="1"/>
    <col min="6" max="6" width="11.33203125" customWidth="1"/>
    <col min="7" max="7" width="13.33203125" customWidth="1"/>
    <col min="8" max="8" width="21.77734375" customWidth="1"/>
    <col min="17" max="17" width="9.21875" bestFit="1" customWidth="1"/>
    <col min="23" max="23" width="11.109375" customWidth="1"/>
  </cols>
  <sheetData>
    <row r="1" spans="1:18" ht="15" thickBot="1" x14ac:dyDescent="0.35">
      <c r="A1" s="1" t="s">
        <v>0</v>
      </c>
      <c r="B1" s="1" t="s">
        <v>1</v>
      </c>
      <c r="C1" s="1" t="s">
        <v>2</v>
      </c>
      <c r="D1" s="1" t="s">
        <v>5615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5584</v>
      </c>
      <c r="J1" s="1" t="s">
        <v>5583</v>
      </c>
      <c r="K1" s="1" t="s">
        <v>5585</v>
      </c>
      <c r="L1" s="1" t="s">
        <v>5586</v>
      </c>
      <c r="M1" s="1"/>
    </row>
    <row r="2" spans="1:18" x14ac:dyDescent="0.3">
      <c r="A2">
        <v>1</v>
      </c>
      <c r="B2" t="s">
        <v>8</v>
      </c>
      <c r="C2">
        <v>116.5</v>
      </c>
      <c r="D2">
        <v>5.4050000000000001E-2</v>
      </c>
      <c r="E2" t="s">
        <v>9</v>
      </c>
      <c r="F2" t="s">
        <v>9</v>
      </c>
      <c r="G2">
        <f>C2*EXP(-2/12*D2)</f>
        <v>115.45524199601543</v>
      </c>
      <c r="H2" t="s">
        <v>9</v>
      </c>
      <c r="I2" t="s">
        <v>9</v>
      </c>
      <c r="J2" t="s">
        <v>9</v>
      </c>
      <c r="N2" s="2" t="s">
        <v>10</v>
      </c>
      <c r="O2" s="3" t="s">
        <v>11</v>
      </c>
      <c r="P2" s="4" t="s">
        <v>12</v>
      </c>
    </row>
    <row r="3" spans="1:18" ht="15" thickBot="1" x14ac:dyDescent="0.35">
      <c r="A3">
        <v>2</v>
      </c>
      <c r="B3" t="s">
        <v>13</v>
      </c>
      <c r="C3">
        <v>116.25</v>
      </c>
      <c r="D3">
        <v>5.3789999999999998E-2</v>
      </c>
      <c r="E3" s="10">
        <f t="shared" ref="E3:E66" si="0">LN(C3/C2)</f>
        <v>-2.1482285382896063E-3</v>
      </c>
      <c r="F3">
        <f t="shared" ref="F3:F66" si="1">C3/C2</f>
        <v>0.99785407725321884</v>
      </c>
      <c r="G3">
        <f t="shared" ref="G3:G66" si="2">C3*EXP(-2/12*D3)</f>
        <v>115.21247639845485</v>
      </c>
      <c r="H3" t="s">
        <v>9</v>
      </c>
      <c r="I3" t="s">
        <v>9</v>
      </c>
      <c r="J3" t="s">
        <v>9</v>
      </c>
      <c r="N3" s="5">
        <v>2.3262999999999998</v>
      </c>
      <c r="O3" s="6">
        <v>1.6449</v>
      </c>
      <c r="P3" s="7">
        <f>SQRT(10)</f>
        <v>3.1622776601683795</v>
      </c>
      <c r="R3" t="s">
        <v>14</v>
      </c>
    </row>
    <row r="4" spans="1:18" ht="15" thickBot="1" x14ac:dyDescent="0.35">
      <c r="A4">
        <v>3</v>
      </c>
      <c r="B4" t="s">
        <v>15</v>
      </c>
      <c r="C4">
        <v>118.6</v>
      </c>
      <c r="D4">
        <v>5.4299999999999994E-2</v>
      </c>
      <c r="E4" s="10">
        <f t="shared" si="0"/>
        <v>2.0013442096159427E-2</v>
      </c>
      <c r="F4">
        <f t="shared" si="1"/>
        <v>1.0202150537634409</v>
      </c>
      <c r="G4">
        <f t="shared" si="2"/>
        <v>117.53151219993717</v>
      </c>
      <c r="H4" t="s">
        <v>9</v>
      </c>
      <c r="I4" t="s">
        <v>9</v>
      </c>
      <c r="J4" t="s">
        <v>9</v>
      </c>
      <c r="N4" s="12" t="s">
        <v>5592</v>
      </c>
      <c r="P4" s="7">
        <f>SQRT(10/30)</f>
        <v>0.57735026918962573</v>
      </c>
    </row>
    <row r="5" spans="1:18" x14ac:dyDescent="0.3">
      <c r="A5">
        <v>4</v>
      </c>
      <c r="B5" t="s">
        <v>16</v>
      </c>
      <c r="C5">
        <v>116.85</v>
      </c>
      <c r="D5">
        <v>5.3929999999999999E-2</v>
      </c>
      <c r="E5" s="10">
        <f t="shared" si="0"/>
        <v>-1.4865425578758135E-2</v>
      </c>
      <c r="F5">
        <f t="shared" si="1"/>
        <v>0.98524451939291735</v>
      </c>
      <c r="G5">
        <f t="shared" si="2"/>
        <v>115.80441930328888</v>
      </c>
      <c r="H5" t="s">
        <v>9</v>
      </c>
      <c r="I5" t="s">
        <v>9</v>
      </c>
      <c r="J5" t="s">
        <v>9</v>
      </c>
      <c r="R5" t="s">
        <v>17</v>
      </c>
    </row>
    <row r="6" spans="1:18" x14ac:dyDescent="0.3">
      <c r="A6">
        <v>5</v>
      </c>
      <c r="B6" t="s">
        <v>18</v>
      </c>
      <c r="C6">
        <v>114.15</v>
      </c>
      <c r="D6">
        <v>5.3749999999999999E-2</v>
      </c>
      <c r="E6" s="10">
        <f t="shared" si="0"/>
        <v>-2.337768800906237E-2</v>
      </c>
      <c r="F6">
        <f t="shared" si="1"/>
        <v>0.97689345314505782</v>
      </c>
      <c r="G6">
        <f t="shared" si="2"/>
        <v>113.13197297092832</v>
      </c>
      <c r="H6" t="s">
        <v>9</v>
      </c>
      <c r="I6" t="s">
        <v>9</v>
      </c>
      <c r="J6" t="s">
        <v>9</v>
      </c>
    </row>
    <row r="7" spans="1:18" x14ac:dyDescent="0.3">
      <c r="A7">
        <v>6</v>
      </c>
      <c r="B7" t="s">
        <v>19</v>
      </c>
      <c r="C7">
        <v>117.55</v>
      </c>
      <c r="D7">
        <v>5.3840000000000006E-2</v>
      </c>
      <c r="E7" s="10">
        <f t="shared" si="0"/>
        <v>2.9350402010274005E-2</v>
      </c>
      <c r="F7">
        <f t="shared" si="1"/>
        <v>1.0297853701270259</v>
      </c>
      <c r="G7">
        <f t="shared" si="2"/>
        <v>116.49990314741459</v>
      </c>
      <c r="H7" t="s">
        <v>9</v>
      </c>
      <c r="I7" t="s">
        <v>9</v>
      </c>
      <c r="J7" t="s">
        <v>9</v>
      </c>
      <c r="R7" t="s">
        <v>20</v>
      </c>
    </row>
    <row r="8" spans="1:18" x14ac:dyDescent="0.3">
      <c r="A8">
        <v>7</v>
      </c>
      <c r="B8" t="s">
        <v>21</v>
      </c>
      <c r="C8">
        <v>117.8</v>
      </c>
      <c r="D8">
        <v>5.4210000000000001E-2</v>
      </c>
      <c r="E8" s="10">
        <f t="shared" si="0"/>
        <v>2.1244962314077992E-3</v>
      </c>
      <c r="F8">
        <f t="shared" si="1"/>
        <v>1.0021267545725223</v>
      </c>
      <c r="G8">
        <f t="shared" si="2"/>
        <v>116.74047063146922</v>
      </c>
      <c r="H8" t="s">
        <v>9</v>
      </c>
      <c r="I8" t="s">
        <v>9</v>
      </c>
      <c r="J8" t="s">
        <v>9</v>
      </c>
    </row>
    <row r="9" spans="1:18" x14ac:dyDescent="0.3">
      <c r="A9">
        <v>8</v>
      </c>
      <c r="B9" t="s">
        <v>22</v>
      </c>
      <c r="C9">
        <v>118.95</v>
      </c>
      <c r="D9">
        <v>5.4199999999999998E-2</v>
      </c>
      <c r="E9" s="10">
        <f t="shared" si="0"/>
        <v>9.7149655314804698E-3</v>
      </c>
      <c r="F9">
        <f t="shared" si="1"/>
        <v>1.0097623089983023</v>
      </c>
      <c r="G9">
        <f t="shared" si="2"/>
        <v>117.8803236454232</v>
      </c>
      <c r="H9" t="s">
        <v>9</v>
      </c>
      <c r="I9" t="s">
        <v>9</v>
      </c>
      <c r="J9" t="s">
        <v>9</v>
      </c>
      <c r="R9" t="s">
        <v>23</v>
      </c>
    </row>
    <row r="10" spans="1:18" x14ac:dyDescent="0.3">
      <c r="A10">
        <v>9</v>
      </c>
      <c r="B10" t="s">
        <v>24</v>
      </c>
      <c r="C10">
        <v>118.55</v>
      </c>
      <c r="D10">
        <v>5.3769999999999998E-2</v>
      </c>
      <c r="E10" s="10">
        <f t="shared" si="0"/>
        <v>-3.3684242375522171E-3</v>
      </c>
      <c r="F10">
        <f t="shared" si="1"/>
        <v>0.99663724253888186</v>
      </c>
      <c r="G10">
        <f t="shared" si="2"/>
        <v>117.49234069026201</v>
      </c>
      <c r="H10" t="s">
        <v>9</v>
      </c>
      <c r="I10" t="s">
        <v>9</v>
      </c>
      <c r="J10" t="s">
        <v>9</v>
      </c>
    </row>
    <row r="11" spans="1:18" x14ac:dyDescent="0.3">
      <c r="A11">
        <v>10</v>
      </c>
      <c r="B11" t="s">
        <v>25</v>
      </c>
      <c r="C11">
        <v>112.55</v>
      </c>
      <c r="D11">
        <v>5.4000000000000006E-2</v>
      </c>
      <c r="E11" s="10">
        <f t="shared" si="0"/>
        <v>-5.1937245158673255E-2</v>
      </c>
      <c r="F11">
        <f t="shared" si="1"/>
        <v>0.94938844369464359</v>
      </c>
      <c r="G11">
        <f t="shared" si="2"/>
        <v>111.54159463088806</v>
      </c>
      <c r="H11" t="s">
        <v>9</v>
      </c>
      <c r="I11" t="s">
        <v>9</v>
      </c>
      <c r="J11" t="s">
        <v>9</v>
      </c>
    </row>
    <row r="12" spans="1:18" x14ac:dyDescent="0.3">
      <c r="A12">
        <v>11</v>
      </c>
      <c r="B12" t="s">
        <v>26</v>
      </c>
      <c r="C12">
        <v>115.75</v>
      </c>
      <c r="D12">
        <v>5.373E-2</v>
      </c>
      <c r="E12" s="10">
        <f t="shared" si="0"/>
        <v>2.8035125613602222E-2</v>
      </c>
      <c r="F12">
        <f t="shared" si="1"/>
        <v>1.0284318080852954</v>
      </c>
      <c r="G12">
        <f t="shared" si="2"/>
        <v>114.71808604068281</v>
      </c>
      <c r="H12" t="s">
        <v>9</v>
      </c>
      <c r="I12" t="s">
        <v>9</v>
      </c>
      <c r="J12" t="s">
        <v>9</v>
      </c>
    </row>
    <row r="13" spans="1:18" x14ac:dyDescent="0.3">
      <c r="A13">
        <v>12</v>
      </c>
      <c r="B13" t="s">
        <v>27</v>
      </c>
      <c r="C13">
        <v>116.7</v>
      </c>
      <c r="D13">
        <v>5.4820000000000001E-2</v>
      </c>
      <c r="E13" s="10">
        <f t="shared" si="0"/>
        <v>8.1738463261667831E-3</v>
      </c>
      <c r="F13">
        <f t="shared" si="1"/>
        <v>1.0082073434125269</v>
      </c>
      <c r="G13">
        <f t="shared" si="2"/>
        <v>115.63860717982898</v>
      </c>
      <c r="H13" t="s">
        <v>9</v>
      </c>
      <c r="I13" t="s">
        <v>9</v>
      </c>
      <c r="J13" t="s">
        <v>9</v>
      </c>
    </row>
    <row r="14" spans="1:18" x14ac:dyDescent="0.3">
      <c r="A14">
        <v>13</v>
      </c>
      <c r="B14" t="s">
        <v>28</v>
      </c>
      <c r="C14">
        <v>112</v>
      </c>
      <c r="D14">
        <v>5.4290000000000005E-2</v>
      </c>
      <c r="E14" s="10">
        <f t="shared" si="0"/>
        <v>-4.1107667997415789E-2</v>
      </c>
      <c r="F14">
        <f t="shared" si="1"/>
        <v>0.95972579263067692</v>
      </c>
      <c r="G14">
        <f t="shared" si="2"/>
        <v>110.9911577202939</v>
      </c>
      <c r="H14" t="s">
        <v>9</v>
      </c>
      <c r="I14" t="s">
        <v>9</v>
      </c>
      <c r="J14" t="s">
        <v>9</v>
      </c>
    </row>
    <row r="15" spans="1:18" x14ac:dyDescent="0.3">
      <c r="A15">
        <v>14</v>
      </c>
      <c r="B15" t="s">
        <v>29</v>
      </c>
      <c r="C15">
        <v>111.2</v>
      </c>
      <c r="D15">
        <v>5.4269999999999999E-2</v>
      </c>
      <c r="E15" s="10">
        <f t="shared" si="0"/>
        <v>-7.168489478612516E-3</v>
      </c>
      <c r="F15">
        <f t="shared" si="1"/>
        <v>0.99285714285714288</v>
      </c>
      <c r="G15">
        <f t="shared" si="2"/>
        <v>110.19873106506884</v>
      </c>
      <c r="H15" t="s">
        <v>9</v>
      </c>
      <c r="I15" t="s">
        <v>9</v>
      </c>
      <c r="J15" t="s">
        <v>9</v>
      </c>
    </row>
    <row r="16" spans="1:18" x14ac:dyDescent="0.3">
      <c r="A16">
        <v>15</v>
      </c>
      <c r="B16" t="s">
        <v>30</v>
      </c>
      <c r="C16">
        <v>111.9</v>
      </c>
      <c r="D16">
        <v>5.4469999999999998E-2</v>
      </c>
      <c r="E16" s="10">
        <f t="shared" si="0"/>
        <v>6.2752335013976186E-3</v>
      </c>
      <c r="F16">
        <f t="shared" si="1"/>
        <v>1.0062949640287771</v>
      </c>
      <c r="G16">
        <f t="shared" si="2"/>
        <v>110.88873176047611</v>
      </c>
      <c r="H16" t="s">
        <v>9</v>
      </c>
      <c r="I16" t="s">
        <v>9</v>
      </c>
      <c r="J16" t="s">
        <v>9</v>
      </c>
    </row>
    <row r="17" spans="1:38" x14ac:dyDescent="0.3">
      <c r="A17">
        <v>16</v>
      </c>
      <c r="B17" t="s">
        <v>31</v>
      </c>
      <c r="C17">
        <v>112.85</v>
      </c>
      <c r="D17">
        <v>5.5670000000000004E-2</v>
      </c>
      <c r="E17" s="10">
        <f t="shared" si="0"/>
        <v>8.4538879456651193E-3</v>
      </c>
      <c r="F17">
        <f t="shared" si="1"/>
        <v>1.0084897229669347</v>
      </c>
      <c r="G17">
        <f t="shared" si="2"/>
        <v>111.80778258045646</v>
      </c>
      <c r="H17" t="s">
        <v>9</v>
      </c>
      <c r="I17" t="s">
        <v>9</v>
      </c>
      <c r="J17" t="s">
        <v>9</v>
      </c>
    </row>
    <row r="18" spans="1:38" x14ac:dyDescent="0.3">
      <c r="A18">
        <v>17</v>
      </c>
      <c r="B18" t="s">
        <v>32</v>
      </c>
      <c r="C18">
        <v>115.15</v>
      </c>
      <c r="D18">
        <v>5.561E-2</v>
      </c>
      <c r="E18" s="10">
        <f t="shared" si="0"/>
        <v>2.0176123003149551E-2</v>
      </c>
      <c r="F18">
        <f t="shared" si="1"/>
        <v>1.0203810367744794</v>
      </c>
      <c r="G18">
        <f t="shared" si="2"/>
        <v>114.08768198001718</v>
      </c>
      <c r="H18" t="s">
        <v>9</v>
      </c>
      <c r="I18" t="s">
        <v>9</v>
      </c>
      <c r="J18" t="s">
        <v>9</v>
      </c>
    </row>
    <row r="19" spans="1:38" x14ac:dyDescent="0.3">
      <c r="A19">
        <v>18</v>
      </c>
      <c r="B19" t="s">
        <v>33</v>
      </c>
      <c r="C19">
        <v>114.6</v>
      </c>
      <c r="D19">
        <v>5.5650000000000005E-2</v>
      </c>
      <c r="E19" s="10">
        <f t="shared" si="0"/>
        <v>-4.7878219860551146E-3</v>
      </c>
      <c r="F19">
        <f t="shared" si="1"/>
        <v>0.99522362136343889</v>
      </c>
      <c r="G19">
        <f t="shared" si="2"/>
        <v>113.54199906392947</v>
      </c>
      <c r="H19" t="s">
        <v>9</v>
      </c>
      <c r="I19" t="s">
        <v>9</v>
      </c>
      <c r="J19" t="s">
        <v>9</v>
      </c>
    </row>
    <row r="20" spans="1:38" x14ac:dyDescent="0.3">
      <c r="A20">
        <v>19</v>
      </c>
      <c r="B20" t="s">
        <v>34</v>
      </c>
      <c r="C20">
        <v>114.7</v>
      </c>
      <c r="D20">
        <v>5.6250000000000001E-2</v>
      </c>
      <c r="E20" s="10">
        <f t="shared" si="0"/>
        <v>8.7221985468591918E-4</v>
      </c>
      <c r="F20">
        <f t="shared" si="1"/>
        <v>1.0008726003490402</v>
      </c>
      <c r="G20">
        <f t="shared" si="2"/>
        <v>113.62971231254461</v>
      </c>
      <c r="H20" t="s">
        <v>9</v>
      </c>
      <c r="I20" t="s">
        <v>9</v>
      </c>
      <c r="J20" t="s">
        <v>9</v>
      </c>
    </row>
    <row r="21" spans="1:38" x14ac:dyDescent="0.3">
      <c r="A21">
        <v>20</v>
      </c>
      <c r="B21" t="s">
        <v>35</v>
      </c>
      <c r="C21">
        <v>111.1</v>
      </c>
      <c r="D21">
        <v>5.6919999999999998E-2</v>
      </c>
      <c r="E21" s="10">
        <f t="shared" si="0"/>
        <v>-3.1889327489740736E-2</v>
      </c>
      <c r="F21">
        <f t="shared" si="1"/>
        <v>0.96861377506538793</v>
      </c>
      <c r="G21">
        <f t="shared" si="2"/>
        <v>110.05101488648911</v>
      </c>
      <c r="H21" t="s">
        <v>9</v>
      </c>
      <c r="I21" t="s">
        <v>9</v>
      </c>
      <c r="J21" t="s">
        <v>9</v>
      </c>
    </row>
    <row r="22" spans="1:38" x14ac:dyDescent="0.3">
      <c r="A22">
        <v>21</v>
      </c>
      <c r="B22" t="s">
        <v>36</v>
      </c>
      <c r="C22">
        <v>111.65</v>
      </c>
      <c r="D22">
        <v>5.6919999999999998E-2</v>
      </c>
      <c r="E22" s="10">
        <f t="shared" si="0"/>
        <v>4.9382816405825767E-3</v>
      </c>
      <c r="F22">
        <f t="shared" si="1"/>
        <v>1.004950495049505</v>
      </c>
      <c r="G22">
        <f t="shared" si="2"/>
        <v>110.59582189087769</v>
      </c>
      <c r="H22" t="s">
        <v>9</v>
      </c>
      <c r="I22" t="s">
        <v>9</v>
      </c>
      <c r="J22" t="s">
        <v>9</v>
      </c>
    </row>
    <row r="23" spans="1:38" x14ac:dyDescent="0.3">
      <c r="A23">
        <v>22</v>
      </c>
      <c r="B23" t="s">
        <v>37</v>
      </c>
      <c r="C23">
        <v>112.25</v>
      </c>
      <c r="D23">
        <v>5.5970000000000006E-2</v>
      </c>
      <c r="E23" s="10">
        <f t="shared" si="0"/>
        <v>5.3595483361967245E-3</v>
      </c>
      <c r="F23">
        <f t="shared" si="1"/>
        <v>1.0053739364084191</v>
      </c>
      <c r="G23">
        <f t="shared" si="2"/>
        <v>111.20776330672817</v>
      </c>
      <c r="H23" t="s">
        <v>9</v>
      </c>
      <c r="I23" t="s">
        <v>9</v>
      </c>
      <c r="J23" t="s">
        <v>9</v>
      </c>
    </row>
    <row r="24" spans="1:38" x14ac:dyDescent="0.3">
      <c r="A24">
        <v>23</v>
      </c>
      <c r="B24" t="s">
        <v>38</v>
      </c>
      <c r="C24">
        <v>112.95</v>
      </c>
      <c r="D24">
        <v>5.6120000000000003E-2</v>
      </c>
      <c r="E24" s="10">
        <f t="shared" si="0"/>
        <v>6.2167162916486676E-3</v>
      </c>
      <c r="F24">
        <f t="shared" si="1"/>
        <v>1.0062360801781738</v>
      </c>
      <c r="G24">
        <f t="shared" si="2"/>
        <v>111.89846633851727</v>
      </c>
      <c r="H24" t="s">
        <v>9</v>
      </c>
      <c r="I24" t="s">
        <v>9</v>
      </c>
      <c r="J24" t="s">
        <v>9</v>
      </c>
    </row>
    <row r="25" spans="1:38" x14ac:dyDescent="0.3">
      <c r="A25">
        <v>24</v>
      </c>
      <c r="B25" t="s">
        <v>39</v>
      </c>
      <c r="C25">
        <v>112.9</v>
      </c>
      <c r="D25">
        <v>5.6250000000000001E-2</v>
      </c>
      <c r="E25" s="10">
        <f t="shared" si="0"/>
        <v>-4.4277175839590495E-4</v>
      </c>
      <c r="F25">
        <f t="shared" si="1"/>
        <v>0.99955732625055338</v>
      </c>
      <c r="G25">
        <f t="shared" si="2"/>
        <v>111.84650845759623</v>
      </c>
      <c r="H25" t="s">
        <v>9</v>
      </c>
      <c r="I25" t="s">
        <v>9</v>
      </c>
      <c r="J25" t="s">
        <v>9</v>
      </c>
    </row>
    <row r="26" spans="1:38" x14ac:dyDescent="0.3">
      <c r="A26">
        <v>25</v>
      </c>
      <c r="B26" t="s">
        <v>40</v>
      </c>
      <c r="C26">
        <v>111.7</v>
      </c>
      <c r="D26">
        <v>5.6139999999999995E-2</v>
      </c>
      <c r="E26" s="10">
        <f t="shared" si="0"/>
        <v>-1.0685765080461389E-2</v>
      </c>
      <c r="F26">
        <f t="shared" si="1"/>
        <v>0.98937112488928247</v>
      </c>
      <c r="G26">
        <f t="shared" si="2"/>
        <v>110.65973463083533</v>
      </c>
      <c r="H26" t="s">
        <v>9</v>
      </c>
      <c r="I26" t="s">
        <v>9</v>
      </c>
      <c r="J26" t="s">
        <v>9</v>
      </c>
    </row>
    <row r="27" spans="1:38" x14ac:dyDescent="0.3">
      <c r="A27">
        <v>26</v>
      </c>
      <c r="B27" t="s">
        <v>41</v>
      </c>
      <c r="C27">
        <v>108.55</v>
      </c>
      <c r="D27">
        <v>5.6820000000000002E-2</v>
      </c>
      <c r="E27" s="10">
        <f t="shared" si="0"/>
        <v>-2.8605809750854225E-2</v>
      </c>
      <c r="F27">
        <f t="shared" si="1"/>
        <v>0.97179946284691132</v>
      </c>
      <c r="G27">
        <f t="shared" si="2"/>
        <v>107.5268836022983</v>
      </c>
      <c r="H27" t="s">
        <v>9</v>
      </c>
      <c r="I27" t="s">
        <v>9</v>
      </c>
      <c r="J27" t="s">
        <v>9</v>
      </c>
    </row>
    <row r="28" spans="1:38" x14ac:dyDescent="0.3">
      <c r="A28">
        <v>27</v>
      </c>
      <c r="B28" t="s">
        <v>42</v>
      </c>
      <c r="C28">
        <v>107.7</v>
      </c>
      <c r="D28">
        <v>5.6289999999999993E-2</v>
      </c>
      <c r="E28" s="10">
        <f t="shared" si="0"/>
        <v>-7.8613121619579025E-3</v>
      </c>
      <c r="F28">
        <f t="shared" si="1"/>
        <v>0.99216950713956709</v>
      </c>
      <c r="G28">
        <f t="shared" si="2"/>
        <v>106.69431935657863</v>
      </c>
      <c r="H28" t="s">
        <v>9</v>
      </c>
      <c r="I28" t="s">
        <v>9</v>
      </c>
      <c r="J28" t="s">
        <v>9</v>
      </c>
    </row>
    <row r="29" spans="1:38" x14ac:dyDescent="0.3">
      <c r="A29">
        <v>28</v>
      </c>
      <c r="B29" t="s">
        <v>43</v>
      </c>
      <c r="C29">
        <v>108.75</v>
      </c>
      <c r="D29">
        <v>5.654E-2</v>
      </c>
      <c r="E29" s="10">
        <f t="shared" si="0"/>
        <v>9.7020858064506676E-3</v>
      </c>
      <c r="F29">
        <f t="shared" si="1"/>
        <v>1.00974930362117</v>
      </c>
      <c r="G29">
        <f t="shared" si="2"/>
        <v>107.73002582604693</v>
      </c>
      <c r="H29" t="s">
        <v>9</v>
      </c>
      <c r="I29" t="s">
        <v>9</v>
      </c>
      <c r="J29" t="s">
        <v>9</v>
      </c>
    </row>
    <row r="30" spans="1:38" x14ac:dyDescent="0.3">
      <c r="A30">
        <v>29</v>
      </c>
      <c r="B30" t="s">
        <v>44</v>
      </c>
      <c r="C30">
        <v>108.8</v>
      </c>
      <c r="D30">
        <v>5.6329999999999998E-2</v>
      </c>
      <c r="E30" s="10">
        <f t="shared" si="0"/>
        <v>4.596644530487201E-4</v>
      </c>
      <c r="F30">
        <f t="shared" si="1"/>
        <v>1.0004597701149425</v>
      </c>
      <c r="G30">
        <f t="shared" si="2"/>
        <v>107.78332922291001</v>
      </c>
      <c r="H30" t="s">
        <v>9</v>
      </c>
      <c r="I30" t="s">
        <v>9</v>
      </c>
      <c r="J30" t="s">
        <v>9</v>
      </c>
      <c r="Q30" t="s">
        <v>5595</v>
      </c>
      <c r="W30" s="12" t="s">
        <v>5596</v>
      </c>
    </row>
    <row r="31" spans="1:38" x14ac:dyDescent="0.3">
      <c r="A31">
        <v>30</v>
      </c>
      <c r="B31" t="s">
        <v>45</v>
      </c>
      <c r="C31">
        <v>105</v>
      </c>
      <c r="D31">
        <v>5.5930000000000001E-2</v>
      </c>
      <c r="E31" s="10">
        <f t="shared" si="0"/>
        <v>-3.5550984264318866E-2</v>
      </c>
      <c r="F31">
        <f t="shared" si="1"/>
        <v>0.96507352941176472</v>
      </c>
      <c r="G31">
        <f t="shared" si="2"/>
        <v>104.02577276525841</v>
      </c>
      <c r="H31" t="s">
        <v>9</v>
      </c>
      <c r="I31" t="s">
        <v>9</v>
      </c>
      <c r="J31" s="15" t="s">
        <v>5594</v>
      </c>
      <c r="K31" s="15" t="s">
        <v>5594</v>
      </c>
      <c r="L31" s="15" t="s">
        <v>5594</v>
      </c>
      <c r="M31" s="15" t="s">
        <v>5594</v>
      </c>
      <c r="Q31" t="s">
        <v>5589</v>
      </c>
      <c r="R31" t="s">
        <v>5590</v>
      </c>
      <c r="V31" t="s">
        <v>5597</v>
      </c>
      <c r="W31" t="s">
        <v>5593</v>
      </c>
      <c r="X31" t="s">
        <v>5590</v>
      </c>
      <c r="Y31" t="s">
        <v>5590</v>
      </c>
      <c r="AB31" s="12"/>
      <c r="AC31" s="12"/>
      <c r="AD31" s="12"/>
      <c r="AE31" s="12"/>
      <c r="AF31" s="12"/>
      <c r="AG31" s="12"/>
      <c r="AH31" s="12"/>
      <c r="AI31" s="12"/>
      <c r="AJ31" s="12"/>
      <c r="AK31" s="13"/>
      <c r="AL31" s="13"/>
    </row>
    <row r="32" spans="1:38" x14ac:dyDescent="0.3">
      <c r="A32">
        <v>31</v>
      </c>
      <c r="B32" t="s">
        <v>46</v>
      </c>
      <c r="C32">
        <v>105.8</v>
      </c>
      <c r="D32">
        <v>5.6299999999999996E-2</v>
      </c>
      <c r="E32" s="10">
        <f t="shared" si="0"/>
        <v>7.5901692666756528E-3</v>
      </c>
      <c r="F32">
        <f t="shared" si="1"/>
        <v>1.0076190476190476</v>
      </c>
      <c r="G32" s="9">
        <f t="shared" si="2"/>
        <v>104.81188648260647</v>
      </c>
      <c r="H32">
        <f>SQRT(_xlfn.VAR.S(E3:E32))</f>
        <v>1.9640765767435318E-2</v>
      </c>
      <c r="I32" s="8">
        <f>G32*$N$3*$P$3*H32</f>
        <v>15.143793355837149</v>
      </c>
      <c r="J32">
        <f>G22-G32</f>
        <v>5.7839354082712191</v>
      </c>
      <c r="K32" t="str">
        <f t="shared" ref="K32:K95" si="3">IF(I32&lt;J42,"VaR non funzionante", "VaR corretto")</f>
        <v>VaR corretto</v>
      </c>
      <c r="L32">
        <f>COUNTIF(K32:K250, K32)</f>
        <v>219</v>
      </c>
      <c r="M32" t="s">
        <v>5587</v>
      </c>
      <c r="Q32" s="11">
        <f>-H32*$N$3*$P$3</f>
        <v>-0.14448545736604276</v>
      </c>
      <c r="R32">
        <f>+IF(E32&lt;Q32,1,0)</f>
        <v>0</v>
      </c>
      <c r="S32">
        <f>+SUM(R32:R250)</f>
        <v>0</v>
      </c>
      <c r="T32" t="s">
        <v>5591</v>
      </c>
      <c r="V32" s="14">
        <f>-I32</f>
        <v>-15.143793355837149</v>
      </c>
      <c r="W32" s="11">
        <f>+MIN(G33-G32,G34-G32,G35-G32,G36-G32,G37-G32,G38-G32,G39-G32,G40-G32,G41-G32,G42-G32)</f>
        <v>-6.9594163020475577</v>
      </c>
      <c r="X32">
        <f>+IF(W32&lt;-I32,1,0)</f>
        <v>0</v>
      </c>
      <c r="Y32">
        <f>+SUM(X32:X250)</f>
        <v>1</v>
      </c>
      <c r="Z32" t="s">
        <v>5591</v>
      </c>
    </row>
    <row r="33" spans="1:24" x14ac:dyDescent="0.3">
      <c r="A33">
        <v>32</v>
      </c>
      <c r="B33" t="s">
        <v>47</v>
      </c>
      <c r="C33">
        <v>104.95</v>
      </c>
      <c r="D33">
        <v>5.7119999999999997E-2</v>
      </c>
      <c r="E33" s="10">
        <f t="shared" si="0"/>
        <v>-8.0664731575569217E-3</v>
      </c>
      <c r="F33">
        <f t="shared" si="1"/>
        <v>0.99196597353497173</v>
      </c>
      <c r="G33">
        <f t="shared" si="2"/>
        <v>103.95561677425566</v>
      </c>
      <c r="H33">
        <f t="shared" ref="H33:H96" si="4">SQRT(_xlfn.VAR.S(E4:E33))</f>
        <v>1.9659432316270771E-2</v>
      </c>
      <c r="I33">
        <f t="shared" ref="I33:I96" si="5">G33*$N$3*$P$3*H33</f>
        <v>15.034349887793365</v>
      </c>
      <c r="J33">
        <f t="shared" ref="J33:J76" si="6">G23-G33</f>
        <v>7.2521465324725085</v>
      </c>
      <c r="K33" t="str">
        <f t="shared" si="3"/>
        <v>VaR corretto</v>
      </c>
      <c r="L33">
        <f>COUNTIF(K251:K494, K32)</f>
        <v>244</v>
      </c>
      <c r="M33" t="s">
        <v>5588</v>
      </c>
      <c r="Q33" s="11">
        <f>-H33*$N$3*$P$3</f>
        <v>-0.14462277608761764</v>
      </c>
      <c r="R33">
        <f t="shared" ref="R33:R96" si="7">+IF(E33&lt;Q33,1,0)</f>
        <v>0</v>
      </c>
      <c r="V33" s="14">
        <f t="shared" ref="V33:V96" si="8">-I33</f>
        <v>-15.034349887793365</v>
      </c>
      <c r="W33" s="11">
        <f t="shared" ref="W33:W96" si="9">+MIN(G34-G33,G35-G33,G36-G33,G37-G33,G38-G33,G39-G33,G40-G33,G41-G33,G42-G33,G43-G33)</f>
        <v>-6.1031465936967493</v>
      </c>
      <c r="X33">
        <f t="shared" ref="X33:X96" si="10">+IF(W33&lt;-I33,1,0)</f>
        <v>0</v>
      </c>
    </row>
    <row r="34" spans="1:24" x14ac:dyDescent="0.3">
      <c r="A34">
        <v>33</v>
      </c>
      <c r="B34" t="s">
        <v>48</v>
      </c>
      <c r="C34">
        <v>105.35</v>
      </c>
      <c r="D34">
        <v>5.7320000000000003E-2</v>
      </c>
      <c r="E34" s="10">
        <f t="shared" si="0"/>
        <v>3.8040939835560484E-3</v>
      </c>
      <c r="F34">
        <f t="shared" si="1"/>
        <v>1.0038113387327299</v>
      </c>
      <c r="G34">
        <f t="shared" si="2"/>
        <v>104.34834850669669</v>
      </c>
      <c r="H34">
        <f t="shared" si="4"/>
        <v>1.9211146918620272E-2</v>
      </c>
      <c r="I34">
        <f t="shared" si="5"/>
        <v>14.747031027335574</v>
      </c>
      <c r="J34">
        <f t="shared" si="6"/>
        <v>7.5501178318205717</v>
      </c>
      <c r="K34" t="str">
        <f t="shared" si="3"/>
        <v>VaR corretto</v>
      </c>
      <c r="Q34" s="11">
        <f t="shared" ref="Q34:Q97" si="11">-H34*$N$3*$P$3</f>
        <v>-0.14132500646513982</v>
      </c>
      <c r="R34">
        <f t="shared" si="7"/>
        <v>0</v>
      </c>
      <c r="V34" s="14">
        <f t="shared" si="8"/>
        <v>-14.747031027335574</v>
      </c>
      <c r="W34" s="11">
        <f t="shared" si="9"/>
        <v>-6.4958783261377846</v>
      </c>
      <c r="X34">
        <f t="shared" si="10"/>
        <v>0</v>
      </c>
    </row>
    <row r="35" spans="1:24" x14ac:dyDescent="0.3">
      <c r="A35">
        <v>34</v>
      </c>
      <c r="B35" t="s">
        <v>49</v>
      </c>
      <c r="C35">
        <v>104.3</v>
      </c>
      <c r="D35">
        <v>5.7290000000000001E-2</v>
      </c>
      <c r="E35" s="10">
        <f t="shared" si="0"/>
        <v>-1.0016778243471232E-2</v>
      </c>
      <c r="F35">
        <f t="shared" si="1"/>
        <v>0.99003322259136217</v>
      </c>
      <c r="G35">
        <f t="shared" si="2"/>
        <v>103.30884828712156</v>
      </c>
      <c r="H35">
        <f t="shared" si="4"/>
        <v>1.9136390875768211E-2</v>
      </c>
      <c r="I35">
        <f t="shared" si="5"/>
        <v>14.543310413706738</v>
      </c>
      <c r="J35">
        <f t="shared" si="6"/>
        <v>8.5376601704746662</v>
      </c>
      <c r="K35" t="str">
        <f t="shared" si="3"/>
        <v>VaR corretto</v>
      </c>
      <c r="Q35" s="11">
        <f t="shared" si="11"/>
        <v>-0.14077507062402997</v>
      </c>
      <c r="R35">
        <f t="shared" si="7"/>
        <v>0</v>
      </c>
      <c r="V35" s="14">
        <f t="shared" si="8"/>
        <v>-14.543310413706738</v>
      </c>
      <c r="W35" s="11">
        <f t="shared" si="9"/>
        <v>-5.4563781065626529</v>
      </c>
      <c r="X35">
        <f t="shared" si="10"/>
        <v>0</v>
      </c>
    </row>
    <row r="36" spans="1:24" x14ac:dyDescent="0.3">
      <c r="A36">
        <v>35</v>
      </c>
      <c r="B36" t="s">
        <v>50</v>
      </c>
      <c r="C36">
        <v>103.2</v>
      </c>
      <c r="D36">
        <v>5.7670000000000006E-2</v>
      </c>
      <c r="E36" s="10">
        <f t="shared" si="0"/>
        <v>-1.060250895926434E-2</v>
      </c>
      <c r="F36">
        <f t="shared" si="1"/>
        <v>0.98945349952061368</v>
      </c>
      <c r="G36">
        <f t="shared" si="2"/>
        <v>102.21282778504569</v>
      </c>
      <c r="H36">
        <f t="shared" si="4"/>
        <v>1.8825025905141089E-2</v>
      </c>
      <c r="I36">
        <f t="shared" si="5"/>
        <v>14.154896777640589</v>
      </c>
      <c r="J36">
        <f t="shared" si="6"/>
        <v>8.4469068457896412</v>
      </c>
      <c r="K36" t="str">
        <f t="shared" si="3"/>
        <v>VaR corretto</v>
      </c>
      <c r="Q36" s="11">
        <f t="shared" si="11"/>
        <v>-0.13848454332374444</v>
      </c>
      <c r="R36">
        <f t="shared" si="7"/>
        <v>0</v>
      </c>
      <c r="V36" s="14">
        <f t="shared" si="8"/>
        <v>-14.154896777640589</v>
      </c>
      <c r="W36" s="11">
        <f t="shared" si="9"/>
        <v>-4.3603576044867793</v>
      </c>
      <c r="X36">
        <f t="shared" si="10"/>
        <v>0</v>
      </c>
    </row>
    <row r="37" spans="1:24" x14ac:dyDescent="0.3">
      <c r="A37">
        <v>36</v>
      </c>
      <c r="B37" t="s">
        <v>51</v>
      </c>
      <c r="C37">
        <v>103.6</v>
      </c>
      <c r="D37">
        <v>5.8070000000000004E-2</v>
      </c>
      <c r="E37" s="10">
        <f t="shared" si="0"/>
        <v>3.8684767779203319E-3</v>
      </c>
      <c r="F37">
        <f t="shared" si="1"/>
        <v>1.0038759689922481</v>
      </c>
      <c r="G37">
        <f t="shared" si="2"/>
        <v>102.60216116406303</v>
      </c>
      <c r="H37">
        <f t="shared" si="4"/>
        <v>1.7847657020369591E-2</v>
      </c>
      <c r="I37">
        <f t="shared" si="5"/>
        <v>13.471111811134039</v>
      </c>
      <c r="J37">
        <f t="shared" si="6"/>
        <v>4.9247224382352641</v>
      </c>
      <c r="K37" t="str">
        <f t="shared" si="3"/>
        <v>VaR corretto</v>
      </c>
      <c r="Q37" s="11">
        <f t="shared" si="11"/>
        <v>-0.13129462048653581</v>
      </c>
      <c r="R37">
        <f t="shared" si="7"/>
        <v>0</v>
      </c>
      <c r="V37" s="14">
        <f t="shared" si="8"/>
        <v>-13.471111811134039</v>
      </c>
      <c r="W37" s="11">
        <f t="shared" si="9"/>
        <v>-4.7496909835041237</v>
      </c>
      <c r="X37">
        <f t="shared" si="10"/>
        <v>0</v>
      </c>
    </row>
    <row r="38" spans="1:24" x14ac:dyDescent="0.3">
      <c r="A38">
        <v>37</v>
      </c>
      <c r="B38" t="s">
        <v>52</v>
      </c>
      <c r="C38">
        <v>101.75</v>
      </c>
      <c r="D38">
        <v>5.806E-2</v>
      </c>
      <c r="E38" s="10">
        <f t="shared" si="0"/>
        <v>-1.801850550267825E-2</v>
      </c>
      <c r="F38">
        <f t="shared" si="1"/>
        <v>0.98214285714285721</v>
      </c>
      <c r="G38">
        <f t="shared" si="2"/>
        <v>100.77014766481092</v>
      </c>
      <c r="H38">
        <f t="shared" si="4"/>
        <v>1.7979505341866174E-2</v>
      </c>
      <c r="I38">
        <f t="shared" si="5"/>
        <v>13.32831826843614</v>
      </c>
      <c r="J38">
        <f t="shared" si="6"/>
        <v>5.924171691767711</v>
      </c>
      <c r="K38" t="str">
        <f t="shared" si="3"/>
        <v>VaR corretto</v>
      </c>
      <c r="Q38" s="11">
        <f t="shared" si="11"/>
        <v>-0.13226455033855636</v>
      </c>
      <c r="R38">
        <f t="shared" si="7"/>
        <v>0</v>
      </c>
      <c r="V38" s="14">
        <f t="shared" si="8"/>
        <v>-13.32831826843614</v>
      </c>
      <c r="W38" s="11">
        <f t="shared" si="9"/>
        <v>-2.9176774842520103</v>
      </c>
      <c r="X38">
        <f t="shared" si="10"/>
        <v>0</v>
      </c>
    </row>
    <row r="39" spans="1:24" x14ac:dyDescent="0.3">
      <c r="A39">
        <v>38</v>
      </c>
      <c r="B39" t="s">
        <v>53</v>
      </c>
      <c r="C39">
        <v>98.8</v>
      </c>
      <c r="D39">
        <v>5.7820000000000003E-2</v>
      </c>
      <c r="E39" s="10">
        <f t="shared" si="0"/>
        <v>-2.9421219568882245E-2</v>
      </c>
      <c r="F39">
        <f t="shared" si="1"/>
        <v>0.971007371007371</v>
      </c>
      <c r="G39">
        <f t="shared" si="2"/>
        <v>97.85247018055891</v>
      </c>
      <c r="H39">
        <f t="shared" si="4"/>
        <v>1.8300780372433816E-2</v>
      </c>
      <c r="I39">
        <f t="shared" si="5"/>
        <v>13.173680405113004</v>
      </c>
      <c r="J39">
        <f t="shared" si="6"/>
        <v>9.877555645488016</v>
      </c>
      <c r="K39" t="str">
        <f t="shared" si="3"/>
        <v>VaR corretto</v>
      </c>
      <c r="Q39" s="11">
        <f t="shared" si="11"/>
        <v>-0.13462798006841034</v>
      </c>
      <c r="R39">
        <f t="shared" si="7"/>
        <v>0</v>
      </c>
      <c r="V39" s="14">
        <f t="shared" si="8"/>
        <v>-13.173680405113004</v>
      </c>
      <c r="W39" s="11">
        <f t="shared" si="9"/>
        <v>1.0878015606625553</v>
      </c>
      <c r="X39">
        <f t="shared" si="10"/>
        <v>0</v>
      </c>
    </row>
    <row r="40" spans="1:24" x14ac:dyDescent="0.3">
      <c r="A40">
        <v>39</v>
      </c>
      <c r="B40" t="s">
        <v>54</v>
      </c>
      <c r="C40">
        <v>101.65</v>
      </c>
      <c r="D40">
        <v>5.8019999999999995E-2</v>
      </c>
      <c r="E40" s="10">
        <f t="shared" si="0"/>
        <v>2.8437935320533625E-2</v>
      </c>
      <c r="F40">
        <f t="shared" si="1"/>
        <v>1.028846153846154</v>
      </c>
      <c r="G40">
        <f t="shared" si="2"/>
        <v>100.67178180762386</v>
      </c>
      <c r="H40">
        <f t="shared" si="4"/>
        <v>1.9360330340540476E-2</v>
      </c>
      <c r="I40">
        <f t="shared" si="5"/>
        <v>14.337922854164489</v>
      </c>
      <c r="J40">
        <f t="shared" si="6"/>
        <v>7.1115474152861538</v>
      </c>
      <c r="K40" t="str">
        <f t="shared" si="3"/>
        <v>VaR corretto</v>
      </c>
      <c r="Q40" s="11">
        <f t="shared" si="11"/>
        <v>-0.14242246036295628</v>
      </c>
      <c r="R40">
        <f t="shared" si="7"/>
        <v>0</v>
      </c>
      <c r="V40" s="14">
        <f t="shared" si="8"/>
        <v>-14.337922854164489</v>
      </c>
      <c r="W40" s="11">
        <f t="shared" si="9"/>
        <v>-1.731510066402393</v>
      </c>
      <c r="X40">
        <f t="shared" si="10"/>
        <v>0</v>
      </c>
    </row>
    <row r="41" spans="1:24" x14ac:dyDescent="0.3">
      <c r="A41">
        <v>40</v>
      </c>
      <c r="B41" t="s">
        <v>55</v>
      </c>
      <c r="C41">
        <v>99.9</v>
      </c>
      <c r="D41">
        <v>5.7919999999999999E-2</v>
      </c>
      <c r="E41" s="10">
        <f t="shared" si="0"/>
        <v>-1.7365854419847795E-2</v>
      </c>
      <c r="F41">
        <f t="shared" si="1"/>
        <v>0.98278406296114118</v>
      </c>
      <c r="G41">
        <f t="shared" si="2"/>
        <v>98.940271741221466</v>
      </c>
      <c r="H41">
        <f t="shared" si="4"/>
        <v>1.7408455880946819E-2</v>
      </c>
      <c r="I41">
        <f t="shared" si="5"/>
        <v>12.670655137170382</v>
      </c>
      <c r="J41">
        <f t="shared" si="6"/>
        <v>5.0855010240369438</v>
      </c>
      <c r="K41" t="str">
        <f t="shared" si="3"/>
        <v>VaR corretto</v>
      </c>
      <c r="Q41" s="11">
        <f t="shared" si="11"/>
        <v>-0.12806367836052152</v>
      </c>
      <c r="R41">
        <f t="shared" si="7"/>
        <v>0</v>
      </c>
      <c r="V41" s="14">
        <f t="shared" si="8"/>
        <v>-12.670655137170382</v>
      </c>
      <c r="W41" s="11">
        <f t="shared" si="9"/>
        <v>1.2451710876138549</v>
      </c>
      <c r="X41">
        <f t="shared" si="10"/>
        <v>0</v>
      </c>
    </row>
    <row r="42" spans="1:24" x14ac:dyDescent="0.3">
      <c r="A42">
        <v>41</v>
      </c>
      <c r="B42" t="s">
        <v>56</v>
      </c>
      <c r="C42">
        <v>101.15</v>
      </c>
      <c r="D42">
        <v>5.7489999999999999E-2</v>
      </c>
      <c r="E42" s="10">
        <f t="shared" si="0"/>
        <v>1.2434877959246634E-2</v>
      </c>
      <c r="F42">
        <f t="shared" si="1"/>
        <v>1.0125125125125125</v>
      </c>
      <c r="G42" s="9">
        <f t="shared" si="2"/>
        <v>100.18544282883532</v>
      </c>
      <c r="H42">
        <f t="shared" si="4"/>
        <v>1.6635154350084069E-2</v>
      </c>
      <c r="I42">
        <f t="shared" si="5"/>
        <v>12.260189352008283</v>
      </c>
      <c r="J42" s="8">
        <f>G32-G42</f>
        <v>4.6264436537711475</v>
      </c>
      <c r="K42" t="str">
        <f t="shared" si="3"/>
        <v>VaR corretto</v>
      </c>
      <c r="Q42" s="11">
        <f t="shared" si="11"/>
        <v>-0.1223749579362997</v>
      </c>
      <c r="R42">
        <f t="shared" si="7"/>
        <v>0</v>
      </c>
      <c r="V42" s="14">
        <f t="shared" si="8"/>
        <v>-12.260189352008283</v>
      </c>
      <c r="W42" s="11">
        <f t="shared" si="9"/>
        <v>1.3683683964437279</v>
      </c>
      <c r="X42">
        <f t="shared" si="10"/>
        <v>0</v>
      </c>
    </row>
    <row r="43" spans="1:24" x14ac:dyDescent="0.3">
      <c r="A43">
        <v>42</v>
      </c>
      <c r="B43" t="s">
        <v>57</v>
      </c>
      <c r="C43">
        <v>105.1</v>
      </c>
      <c r="D43">
        <v>5.7380000000000007E-2</v>
      </c>
      <c r="E43" s="10">
        <f t="shared" si="0"/>
        <v>3.8307714269150875E-2</v>
      </c>
      <c r="F43">
        <f t="shared" si="1"/>
        <v>1.0390509144834403</v>
      </c>
      <c r="G43">
        <f t="shared" si="2"/>
        <v>104.09968446595055</v>
      </c>
      <c r="H43">
        <f t="shared" si="4"/>
        <v>1.8257150568110257E-2</v>
      </c>
      <c r="I43">
        <f t="shared" si="5"/>
        <v>13.981318558814413</v>
      </c>
      <c r="J43">
        <f t="shared" si="6"/>
        <v>-0.14406769169488598</v>
      </c>
      <c r="K43" t="str">
        <f t="shared" si="3"/>
        <v>VaR corretto</v>
      </c>
      <c r="Q43" s="11">
        <f t="shared" si="11"/>
        <v>-0.1343070214913811</v>
      </c>
      <c r="R43">
        <f t="shared" si="7"/>
        <v>0</v>
      </c>
      <c r="V43" s="14">
        <f t="shared" si="8"/>
        <v>-13.981318558814413</v>
      </c>
      <c r="W43" s="11">
        <f t="shared" si="9"/>
        <v>-2.5458732406714972</v>
      </c>
      <c r="X43">
        <f t="shared" si="10"/>
        <v>0</v>
      </c>
    </row>
    <row r="44" spans="1:24" x14ac:dyDescent="0.3">
      <c r="A44">
        <v>43</v>
      </c>
      <c r="B44" t="s">
        <v>58</v>
      </c>
      <c r="C44">
        <v>104.35</v>
      </c>
      <c r="D44">
        <v>5.7869999999999998E-2</v>
      </c>
      <c r="E44" s="10">
        <f t="shared" si="0"/>
        <v>-7.1616443596957298E-3</v>
      </c>
      <c r="F44">
        <f t="shared" si="1"/>
        <v>0.99286393910561366</v>
      </c>
      <c r="G44">
        <f t="shared" si="2"/>
        <v>103.34838231597845</v>
      </c>
      <c r="H44">
        <f t="shared" si="4"/>
        <v>1.6842424691344105E-2</v>
      </c>
      <c r="I44">
        <f t="shared" si="5"/>
        <v>12.804835923498674</v>
      </c>
      <c r="J44">
        <f t="shared" si="6"/>
        <v>0.99996619071824</v>
      </c>
      <c r="K44" t="str">
        <f t="shared" si="3"/>
        <v>VaR corretto</v>
      </c>
      <c r="Q44" s="11">
        <f t="shared" si="11"/>
        <v>-0.12389972282632379</v>
      </c>
      <c r="R44">
        <f t="shared" si="7"/>
        <v>0</v>
      </c>
      <c r="V44" s="14">
        <f t="shared" si="8"/>
        <v>-12.804835923498674</v>
      </c>
      <c r="W44" s="11">
        <f t="shared" si="9"/>
        <v>-1.7945710906994066</v>
      </c>
      <c r="X44">
        <f t="shared" si="10"/>
        <v>0</v>
      </c>
    </row>
    <row r="45" spans="1:24" x14ac:dyDescent="0.3">
      <c r="A45">
        <v>44</v>
      </c>
      <c r="B45" t="s">
        <v>59</v>
      </c>
      <c r="C45">
        <v>106.3</v>
      </c>
      <c r="D45">
        <v>5.8019999999999995E-2</v>
      </c>
      <c r="E45" s="10">
        <f t="shared" si="0"/>
        <v>1.851465182469245E-2</v>
      </c>
      <c r="F45">
        <f t="shared" si="1"/>
        <v>1.018687110685194</v>
      </c>
      <c r="G45">
        <f t="shared" si="2"/>
        <v>105.27703301672814</v>
      </c>
      <c r="H45">
        <f t="shared" si="4"/>
        <v>1.7237593486276723E-2</v>
      </c>
      <c r="I45">
        <f t="shared" si="5"/>
        <v>13.349837893395041</v>
      </c>
      <c r="J45">
        <f t="shared" si="6"/>
        <v>-1.9681847296065769</v>
      </c>
      <c r="K45" t="str">
        <f t="shared" si="3"/>
        <v>VaR corretto</v>
      </c>
      <c r="Q45" s="11">
        <f t="shared" si="11"/>
        <v>-0.12680674512620241</v>
      </c>
      <c r="R45">
        <f t="shared" si="7"/>
        <v>0</v>
      </c>
      <c r="V45" s="14">
        <f t="shared" si="8"/>
        <v>-13.349837893395041</v>
      </c>
      <c r="W45" s="11">
        <f t="shared" si="9"/>
        <v>-3.7232217914490917</v>
      </c>
      <c r="X45">
        <f t="shared" si="10"/>
        <v>0</v>
      </c>
    </row>
    <row r="46" spans="1:24" x14ac:dyDescent="0.3">
      <c r="A46">
        <v>45</v>
      </c>
      <c r="B46" t="s">
        <v>60</v>
      </c>
      <c r="C46">
        <v>108.4</v>
      </c>
      <c r="D46">
        <v>5.8120000000000005E-2</v>
      </c>
      <c r="E46" s="10">
        <f t="shared" si="0"/>
        <v>1.9562803657643568E-2</v>
      </c>
      <c r="F46">
        <f t="shared" si="1"/>
        <v>1.0197554092191909</v>
      </c>
      <c r="G46">
        <f t="shared" si="2"/>
        <v>107.35503461986839</v>
      </c>
      <c r="H46">
        <f t="shared" si="4"/>
        <v>1.7610991900863314E-2</v>
      </c>
      <c r="I46">
        <f t="shared" si="5"/>
        <v>13.908232894108973</v>
      </c>
      <c r="J46">
        <f t="shared" si="6"/>
        <v>-5.1422068348227015</v>
      </c>
      <c r="K46" t="str">
        <f t="shared" si="3"/>
        <v>VaR corretto</v>
      </c>
      <c r="Q46" s="11">
        <f t="shared" si="11"/>
        <v>-0.12955361565814216</v>
      </c>
      <c r="R46">
        <f t="shared" si="7"/>
        <v>0</v>
      </c>
      <c r="V46" s="14">
        <f t="shared" si="8"/>
        <v>-13.908232894108973</v>
      </c>
      <c r="W46" s="11">
        <f t="shared" si="9"/>
        <v>-5.8012233945893428</v>
      </c>
      <c r="X46">
        <f t="shared" si="10"/>
        <v>0</v>
      </c>
    </row>
    <row r="47" spans="1:24" x14ac:dyDescent="0.3">
      <c r="A47">
        <v>46</v>
      </c>
      <c r="B47" t="s">
        <v>61</v>
      </c>
      <c r="C47">
        <v>107.4</v>
      </c>
      <c r="D47">
        <v>5.8120000000000005E-2</v>
      </c>
      <c r="E47" s="10">
        <f t="shared" si="0"/>
        <v>-9.2679069307815085E-3</v>
      </c>
      <c r="F47">
        <f t="shared" si="1"/>
        <v>0.9907749077490775</v>
      </c>
      <c r="G47">
        <f t="shared" si="2"/>
        <v>106.36467452189912</v>
      </c>
      <c r="H47">
        <f t="shared" si="4"/>
        <v>1.7578079537324865E-2</v>
      </c>
      <c r="I47">
        <f t="shared" si="5"/>
        <v>13.754175495882711</v>
      </c>
      <c r="J47">
        <f t="shared" si="6"/>
        <v>-3.7625133578360845</v>
      </c>
      <c r="K47" t="str">
        <f t="shared" si="3"/>
        <v>VaR corretto</v>
      </c>
      <c r="Q47" s="11">
        <f t="shared" si="11"/>
        <v>-0.12931149893239133</v>
      </c>
      <c r="R47">
        <f t="shared" si="7"/>
        <v>0</v>
      </c>
      <c r="V47" s="14">
        <f t="shared" si="8"/>
        <v>-13.754175495882711</v>
      </c>
      <c r="W47" s="11">
        <f t="shared" si="9"/>
        <v>-4.8108632966200702</v>
      </c>
      <c r="X47">
        <f t="shared" si="10"/>
        <v>0</v>
      </c>
    </row>
    <row r="48" spans="1:24" x14ac:dyDescent="0.3">
      <c r="A48">
        <v>47</v>
      </c>
      <c r="B48" t="s">
        <v>62</v>
      </c>
      <c r="C48">
        <v>107.2</v>
      </c>
      <c r="D48">
        <v>5.8110000000000002E-2</v>
      </c>
      <c r="E48" s="10">
        <f t="shared" si="0"/>
        <v>-1.8639334380627533E-3</v>
      </c>
      <c r="F48">
        <f t="shared" si="1"/>
        <v>0.9981378026070763</v>
      </c>
      <c r="G48">
        <f t="shared" si="2"/>
        <v>106.16677944679022</v>
      </c>
      <c r="H48">
        <f t="shared" si="4"/>
        <v>1.7088161368479314E-2</v>
      </c>
      <c r="I48">
        <f t="shared" si="5"/>
        <v>13.345956363286929</v>
      </c>
      <c r="J48">
        <f t="shared" si="6"/>
        <v>-5.3966317819792948</v>
      </c>
      <c r="K48" t="str">
        <f t="shared" si="3"/>
        <v>VaR corretto</v>
      </c>
      <c r="Q48" s="11">
        <f t="shared" si="11"/>
        <v>-0.12570746172041317</v>
      </c>
      <c r="R48">
        <f t="shared" si="7"/>
        <v>0</v>
      </c>
      <c r="V48" s="14">
        <f t="shared" si="8"/>
        <v>-13.345956363286929</v>
      </c>
      <c r="W48" s="11">
        <f t="shared" si="9"/>
        <v>-5.05775427049835</v>
      </c>
      <c r="X48">
        <f t="shared" si="10"/>
        <v>0</v>
      </c>
    </row>
    <row r="49" spans="1:24" x14ac:dyDescent="0.3">
      <c r="A49">
        <v>48</v>
      </c>
      <c r="B49" t="s">
        <v>63</v>
      </c>
      <c r="C49">
        <v>106.1</v>
      </c>
      <c r="D49">
        <v>5.7869999999999998E-2</v>
      </c>
      <c r="E49" s="10">
        <f t="shared" si="0"/>
        <v>-1.0314203016764235E-2</v>
      </c>
      <c r="F49">
        <f t="shared" si="1"/>
        <v>0.98973880597014918</v>
      </c>
      <c r="G49">
        <f t="shared" si="2"/>
        <v>105.0815847026863</v>
      </c>
      <c r="H49">
        <f t="shared" si="4"/>
        <v>1.7144655446160492E-2</v>
      </c>
      <c r="I49">
        <f t="shared" si="5"/>
        <v>13.253210499748924</v>
      </c>
      <c r="J49">
        <f t="shared" si="6"/>
        <v>-7.2291145221273894</v>
      </c>
      <c r="K49" t="str">
        <f t="shared" si="3"/>
        <v>VaR corretto</v>
      </c>
      <c r="Q49" s="11">
        <f t="shared" si="11"/>
        <v>-0.12612305512185637</v>
      </c>
      <c r="R49">
        <f t="shared" si="7"/>
        <v>0</v>
      </c>
      <c r="V49" s="14">
        <f t="shared" si="8"/>
        <v>-13.253210499748924</v>
      </c>
      <c r="W49" s="11">
        <f t="shared" si="9"/>
        <v>-3.9725595263944342</v>
      </c>
      <c r="X49">
        <f t="shared" si="10"/>
        <v>0</v>
      </c>
    </row>
    <row r="50" spans="1:24" x14ac:dyDescent="0.3">
      <c r="A50">
        <v>49</v>
      </c>
      <c r="B50" t="s">
        <v>64</v>
      </c>
      <c r="C50">
        <v>106</v>
      </c>
      <c r="D50">
        <v>5.8560000000000001E-2</v>
      </c>
      <c r="E50" s="10">
        <f t="shared" si="0"/>
        <v>-9.4295150787023602E-4</v>
      </c>
      <c r="F50">
        <f t="shared" si="1"/>
        <v>0.99905749293119706</v>
      </c>
      <c r="G50">
        <f t="shared" si="2"/>
        <v>104.97047226784834</v>
      </c>
      <c r="H50">
        <f t="shared" si="4"/>
        <v>1.7135293106258581E-2</v>
      </c>
      <c r="I50">
        <f t="shared" si="5"/>
        <v>13.231967009951886</v>
      </c>
      <c r="J50">
        <f t="shared" si="6"/>
        <v>-4.2986904602244778</v>
      </c>
      <c r="K50" t="str">
        <f t="shared" si="3"/>
        <v>VaR corretto</v>
      </c>
      <c r="Q50" s="11">
        <f t="shared" si="11"/>
        <v>-0.12605418194355156</v>
      </c>
      <c r="R50">
        <f t="shared" si="7"/>
        <v>0</v>
      </c>
      <c r="V50" s="14">
        <f t="shared" si="8"/>
        <v>-13.231967009951886</v>
      </c>
      <c r="W50" s="11">
        <f t="shared" si="9"/>
        <v>-3.8614470915564709</v>
      </c>
      <c r="X50">
        <f t="shared" si="10"/>
        <v>0</v>
      </c>
    </row>
    <row r="51" spans="1:24" x14ac:dyDescent="0.3">
      <c r="A51">
        <v>50</v>
      </c>
      <c r="B51" t="s">
        <v>65</v>
      </c>
      <c r="C51">
        <v>102.55</v>
      </c>
      <c r="D51">
        <v>5.8570000000000004E-2</v>
      </c>
      <c r="E51" s="10">
        <f t="shared" si="0"/>
        <v>-3.308860959367755E-2</v>
      </c>
      <c r="F51">
        <f t="shared" si="1"/>
        <v>0.96745283018867922</v>
      </c>
      <c r="G51">
        <f t="shared" si="2"/>
        <v>101.55381122527905</v>
      </c>
      <c r="H51">
        <f t="shared" si="4"/>
        <v>1.7207157753451201E-2</v>
      </c>
      <c r="I51">
        <f t="shared" si="5"/>
        <v>12.854970599655392</v>
      </c>
      <c r="J51">
        <f t="shared" si="6"/>
        <v>-2.6135394840575827</v>
      </c>
      <c r="K51" t="str">
        <f t="shared" si="3"/>
        <v>VaR corretto</v>
      </c>
      <c r="Q51" s="11">
        <f t="shared" si="11"/>
        <v>-0.1265828475027779</v>
      </c>
      <c r="R51">
        <f t="shared" si="7"/>
        <v>0</v>
      </c>
      <c r="V51" s="14">
        <f t="shared" si="8"/>
        <v>-12.854970599655392</v>
      </c>
      <c r="W51" s="11">
        <f t="shared" si="9"/>
        <v>-0.44478604898718288</v>
      </c>
      <c r="X51">
        <f t="shared" si="10"/>
        <v>0</v>
      </c>
    </row>
    <row r="52" spans="1:24" x14ac:dyDescent="0.3">
      <c r="A52">
        <v>51</v>
      </c>
      <c r="B52" t="s">
        <v>66</v>
      </c>
      <c r="C52">
        <v>103</v>
      </c>
      <c r="D52">
        <v>5.8319999999999997E-2</v>
      </c>
      <c r="E52" s="10">
        <f t="shared" si="0"/>
        <v>4.3785037112461546E-3</v>
      </c>
      <c r="F52">
        <f t="shared" si="1"/>
        <v>1.0043881033642126</v>
      </c>
      <c r="G52">
        <f t="shared" si="2"/>
        <v>102.00368991116797</v>
      </c>
      <c r="H52">
        <f t="shared" si="4"/>
        <v>1.719892519603709E-2</v>
      </c>
      <c r="I52">
        <f t="shared" si="5"/>
        <v>12.905739973294942</v>
      </c>
      <c r="J52">
        <f t="shared" si="6"/>
        <v>-1.8182470823326469</v>
      </c>
      <c r="K52" t="str">
        <f t="shared" si="3"/>
        <v>VaR corretto</v>
      </c>
      <c r="Q52" s="11">
        <f t="shared" si="11"/>
        <v>-0.12652228546373348</v>
      </c>
      <c r="R52">
        <f t="shared" si="7"/>
        <v>0</v>
      </c>
      <c r="V52" s="14">
        <f t="shared" si="8"/>
        <v>-12.905739973294942</v>
      </c>
      <c r="W52" s="11">
        <f t="shared" si="9"/>
        <v>-0.89466473487610187</v>
      </c>
      <c r="X52">
        <f t="shared" si="10"/>
        <v>0</v>
      </c>
    </row>
    <row r="53" spans="1:24" x14ac:dyDescent="0.3">
      <c r="A53">
        <v>52</v>
      </c>
      <c r="B53" t="s">
        <v>67</v>
      </c>
      <c r="C53">
        <v>106.35</v>
      </c>
      <c r="D53">
        <v>5.842E-2</v>
      </c>
      <c r="E53" s="10">
        <f t="shared" si="0"/>
        <v>3.200655341661035E-2</v>
      </c>
      <c r="F53">
        <f t="shared" si="1"/>
        <v>1.0325242718446601</v>
      </c>
      <c r="G53">
        <f t="shared" si="2"/>
        <v>105.31953031086424</v>
      </c>
      <c r="H53">
        <f t="shared" si="4"/>
        <v>1.8282805216829533E-2</v>
      </c>
      <c r="I53">
        <f t="shared" si="5"/>
        <v>14.165028957247387</v>
      </c>
      <c r="J53">
        <f t="shared" si="6"/>
        <v>-1.2198458449136922</v>
      </c>
      <c r="K53" t="str">
        <f t="shared" si="3"/>
        <v>VaR corretto</v>
      </c>
      <c r="Q53" s="11">
        <f t="shared" si="11"/>
        <v>-0.13449574751650969</v>
      </c>
      <c r="R53">
        <f t="shared" si="7"/>
        <v>0</v>
      </c>
      <c r="V53" s="14">
        <f t="shared" si="8"/>
        <v>-14.165028957247387</v>
      </c>
      <c r="W53" s="11">
        <f t="shared" si="9"/>
        <v>-4.2105051345723723</v>
      </c>
      <c r="X53">
        <f t="shared" si="10"/>
        <v>0</v>
      </c>
    </row>
    <row r="54" spans="1:24" x14ac:dyDescent="0.3">
      <c r="A54">
        <v>53</v>
      </c>
      <c r="B54" t="s">
        <v>68</v>
      </c>
      <c r="C54">
        <v>106.1</v>
      </c>
      <c r="D54">
        <v>5.8650000000000001E-2</v>
      </c>
      <c r="E54" s="10">
        <f t="shared" si="0"/>
        <v>-2.3534960263087426E-3</v>
      </c>
      <c r="F54">
        <f t="shared" si="1"/>
        <v>0.99764927127409497</v>
      </c>
      <c r="G54">
        <f t="shared" si="2"/>
        <v>105.06792498457587</v>
      </c>
      <c r="H54">
        <f t="shared" si="4"/>
        <v>1.8220074541301406E-2</v>
      </c>
      <c r="I54">
        <f t="shared" si="5"/>
        <v>14.082703168503004</v>
      </c>
      <c r="J54">
        <f t="shared" si="6"/>
        <v>-1.7195426685974127</v>
      </c>
      <c r="K54" t="str">
        <f t="shared" si="3"/>
        <v>VaR corretto</v>
      </c>
      <c r="Q54" s="11">
        <f t="shared" si="11"/>
        <v>-0.13403427516599728</v>
      </c>
      <c r="R54">
        <f t="shared" si="7"/>
        <v>0</v>
      </c>
      <c r="V54" s="14">
        <f t="shared" si="8"/>
        <v>-14.082703168503004</v>
      </c>
      <c r="W54" s="11">
        <f t="shared" si="9"/>
        <v>-3.9588998082840021</v>
      </c>
      <c r="X54">
        <f t="shared" si="10"/>
        <v>0</v>
      </c>
    </row>
    <row r="55" spans="1:24" x14ac:dyDescent="0.3">
      <c r="A55">
        <v>54</v>
      </c>
      <c r="B55" t="s">
        <v>69</v>
      </c>
      <c r="C55">
        <v>103.1</v>
      </c>
      <c r="D55">
        <v>5.8799999999999998E-2</v>
      </c>
      <c r="E55" s="10">
        <f t="shared" si="0"/>
        <v>-2.8682654597023176E-2</v>
      </c>
      <c r="F55">
        <f t="shared" si="1"/>
        <v>0.97172478793590955</v>
      </c>
      <c r="G55">
        <f t="shared" si="2"/>
        <v>102.09455472872999</v>
      </c>
      <c r="H55">
        <f t="shared" si="4"/>
        <v>1.88508600463556E-2</v>
      </c>
      <c r="I55">
        <f t="shared" si="5"/>
        <v>14.157920494618129</v>
      </c>
      <c r="J55">
        <f t="shared" si="6"/>
        <v>3.1824782879981512</v>
      </c>
      <c r="K55" t="str">
        <f t="shared" si="3"/>
        <v>VaR corretto</v>
      </c>
      <c r="Q55" s="11">
        <f t="shared" si="11"/>
        <v>-0.13867458976863542</v>
      </c>
      <c r="R55">
        <f t="shared" si="7"/>
        <v>0</v>
      </c>
      <c r="V55" s="14">
        <f t="shared" si="8"/>
        <v>-14.157920494618129</v>
      </c>
      <c r="W55" s="11">
        <f t="shared" si="9"/>
        <v>-0.98552955243812335</v>
      </c>
      <c r="X55">
        <f t="shared" si="10"/>
        <v>0</v>
      </c>
    </row>
    <row r="56" spans="1:24" x14ac:dyDescent="0.3">
      <c r="A56">
        <v>55</v>
      </c>
      <c r="B56" t="s">
        <v>70</v>
      </c>
      <c r="C56">
        <v>103.75</v>
      </c>
      <c r="D56">
        <v>5.8909999999999997E-2</v>
      </c>
      <c r="E56" s="10">
        <f t="shared" si="0"/>
        <v>6.2847680878934031E-3</v>
      </c>
      <c r="F56">
        <f t="shared" si="1"/>
        <v>1.0063045586808923</v>
      </c>
      <c r="G56">
        <f t="shared" si="2"/>
        <v>102.7363323233254</v>
      </c>
      <c r="H56">
        <f t="shared" si="4"/>
        <v>1.8867722261741143E-2</v>
      </c>
      <c r="I56">
        <f t="shared" si="5"/>
        <v>14.25966269958781</v>
      </c>
      <c r="J56">
        <f t="shared" si="6"/>
        <v>4.6187022965429918</v>
      </c>
      <c r="K56" t="str">
        <f t="shared" si="3"/>
        <v>VaR corretto</v>
      </c>
      <c r="Q56" s="11">
        <f t="shared" si="11"/>
        <v>-0.1387986350798536</v>
      </c>
      <c r="R56">
        <f t="shared" si="7"/>
        <v>0</v>
      </c>
      <c r="V56" s="14">
        <f t="shared" si="8"/>
        <v>-14.25966269958781</v>
      </c>
      <c r="W56" s="11">
        <f t="shared" si="9"/>
        <v>-3.5996342520696487</v>
      </c>
      <c r="X56">
        <f t="shared" si="10"/>
        <v>0</v>
      </c>
    </row>
    <row r="57" spans="1:24" x14ac:dyDescent="0.3">
      <c r="A57">
        <v>56</v>
      </c>
      <c r="B57" t="s">
        <v>71</v>
      </c>
      <c r="C57">
        <v>105.8</v>
      </c>
      <c r="D57">
        <v>5.885E-2</v>
      </c>
      <c r="E57" s="10">
        <f t="shared" si="0"/>
        <v>1.9566360313391318E-2</v>
      </c>
      <c r="F57">
        <f t="shared" si="1"/>
        <v>1.0197590361445783</v>
      </c>
      <c r="G57">
        <f t="shared" si="2"/>
        <v>104.76735089533399</v>
      </c>
      <c r="H57">
        <f t="shared" si="4"/>
        <v>1.8614091000745955E-2</v>
      </c>
      <c r="I57">
        <f t="shared" si="5"/>
        <v>14.346088845776071</v>
      </c>
      <c r="J57">
        <f t="shared" si="6"/>
        <v>1.5973236265651281</v>
      </c>
      <c r="K57" t="str">
        <f t="shared" si="3"/>
        <v>VaR corretto</v>
      </c>
      <c r="Q57" s="11">
        <f t="shared" si="11"/>
        <v>-0.13693282041757726</v>
      </c>
      <c r="R57">
        <f t="shared" si="7"/>
        <v>0</v>
      </c>
      <c r="V57" s="14">
        <f t="shared" si="8"/>
        <v>-14.346088845776071</v>
      </c>
      <c r="W57" s="11">
        <f t="shared" si="9"/>
        <v>-5.6306528240782399</v>
      </c>
      <c r="X57">
        <f t="shared" si="10"/>
        <v>0</v>
      </c>
    </row>
    <row r="58" spans="1:24" x14ac:dyDescent="0.3">
      <c r="A58">
        <v>57</v>
      </c>
      <c r="B58" t="s">
        <v>72</v>
      </c>
      <c r="C58">
        <v>102.1</v>
      </c>
      <c r="D58">
        <v>5.8520000000000003E-2</v>
      </c>
      <c r="E58" s="10">
        <f t="shared" si="0"/>
        <v>-3.5597794253579139E-2</v>
      </c>
      <c r="F58">
        <f t="shared" si="1"/>
        <v>0.96502835538752363</v>
      </c>
      <c r="G58">
        <f t="shared" si="2"/>
        <v>101.10902517629187</v>
      </c>
      <c r="H58">
        <f t="shared" si="4"/>
        <v>1.9634906931717485E-2</v>
      </c>
      <c r="I58">
        <f t="shared" si="5"/>
        <v>14.604425949743437</v>
      </c>
      <c r="J58">
        <f t="shared" si="6"/>
        <v>5.05775427049835</v>
      </c>
      <c r="K58" t="str">
        <f t="shared" si="3"/>
        <v>VaR corretto</v>
      </c>
      <c r="Q58" s="11">
        <f t="shared" si="11"/>
        <v>-0.14444235738876349</v>
      </c>
      <c r="R58">
        <f t="shared" si="7"/>
        <v>0</v>
      </c>
      <c r="V58" s="14">
        <f t="shared" si="8"/>
        <v>-14.604425949743437</v>
      </c>
      <c r="W58" s="11">
        <f t="shared" si="9"/>
        <v>-1.9723271050361149</v>
      </c>
      <c r="X58">
        <f t="shared" si="10"/>
        <v>0</v>
      </c>
    </row>
    <row r="59" spans="1:24" x14ac:dyDescent="0.3">
      <c r="A59">
        <v>58</v>
      </c>
      <c r="B59" t="s">
        <v>73</v>
      </c>
      <c r="C59">
        <v>103.15</v>
      </c>
      <c r="D59">
        <v>5.8810000000000001E-2</v>
      </c>
      <c r="E59" s="10">
        <f t="shared" si="0"/>
        <v>1.023151434664096E-2</v>
      </c>
      <c r="F59">
        <f t="shared" si="1"/>
        <v>1.0102840352595495</v>
      </c>
      <c r="G59">
        <f t="shared" si="2"/>
        <v>102.14389688193592</v>
      </c>
      <c r="H59">
        <f t="shared" si="4"/>
        <v>1.9645817546215617E-2</v>
      </c>
      <c r="I59">
        <f t="shared" si="5"/>
        <v>14.762103625480224</v>
      </c>
      <c r="J59">
        <f t="shared" si="6"/>
        <v>2.9376878207503836</v>
      </c>
      <c r="K59" t="str">
        <f t="shared" si="3"/>
        <v>VaR corretto</v>
      </c>
      <c r="Q59" s="11">
        <f t="shared" si="11"/>
        <v>-0.14452262030440405</v>
      </c>
      <c r="R59">
        <f t="shared" si="7"/>
        <v>0</v>
      </c>
      <c r="V59" s="14">
        <f t="shared" si="8"/>
        <v>-14.762103625480224</v>
      </c>
      <c r="W59" s="11">
        <f t="shared" si="9"/>
        <v>-3.5135658503678115</v>
      </c>
      <c r="X59">
        <f t="shared" si="10"/>
        <v>0</v>
      </c>
    </row>
    <row r="60" spans="1:24" x14ac:dyDescent="0.3">
      <c r="A60">
        <v>59</v>
      </c>
      <c r="B60" t="s">
        <v>74</v>
      </c>
      <c r="C60">
        <v>103.15</v>
      </c>
      <c r="D60">
        <v>5.8380000000000001E-2</v>
      </c>
      <c r="E60" s="10">
        <f t="shared" si="0"/>
        <v>0</v>
      </c>
      <c r="F60">
        <f t="shared" si="1"/>
        <v>1</v>
      </c>
      <c r="G60">
        <f t="shared" si="2"/>
        <v>102.15121745686325</v>
      </c>
      <c r="H60">
        <f t="shared" si="4"/>
        <v>1.9644204063203569E-2</v>
      </c>
      <c r="I60">
        <f t="shared" si="5"/>
        <v>14.761949136715774</v>
      </c>
      <c r="J60">
        <f t="shared" si="6"/>
        <v>2.8192548109850861</v>
      </c>
      <c r="K60" t="str">
        <f t="shared" si="3"/>
        <v>VaR corretto</v>
      </c>
      <c r="Q60" s="11">
        <f t="shared" si="11"/>
        <v>-0.14451075086745291</v>
      </c>
      <c r="R60">
        <f t="shared" si="7"/>
        <v>0</v>
      </c>
      <c r="V60" s="14">
        <f t="shared" si="8"/>
        <v>-14.761949136715774</v>
      </c>
      <c r="W60" s="11">
        <f t="shared" si="9"/>
        <v>-6.4375402609988868</v>
      </c>
      <c r="X60">
        <f t="shared" si="10"/>
        <v>0</v>
      </c>
    </row>
    <row r="61" spans="1:24" x14ac:dyDescent="0.3">
      <c r="A61">
        <v>60</v>
      </c>
      <c r="B61" t="s">
        <v>75</v>
      </c>
      <c r="C61">
        <v>104.5</v>
      </c>
      <c r="D61">
        <v>5.8749999999999997E-2</v>
      </c>
      <c r="E61" s="10">
        <f t="shared" si="0"/>
        <v>1.3002831887604852E-2</v>
      </c>
      <c r="F61">
        <f t="shared" si="1"/>
        <v>1.01308773630635</v>
      </c>
      <c r="G61">
        <f t="shared" si="2"/>
        <v>103.48176408209643</v>
      </c>
      <c r="H61">
        <f t="shared" si="4"/>
        <v>1.8745281854185274E-2</v>
      </c>
      <c r="I61">
        <f t="shared" si="5"/>
        <v>14.26991936953223</v>
      </c>
      <c r="J61">
        <f t="shared" si="6"/>
        <v>-1.9279528568173845</v>
      </c>
      <c r="K61" t="str">
        <f t="shared" si="3"/>
        <v>VaR corretto</v>
      </c>
      <c r="Q61" s="11">
        <f t="shared" si="11"/>
        <v>-0.13789791366729412</v>
      </c>
      <c r="R61">
        <f t="shared" si="7"/>
        <v>0</v>
      </c>
      <c r="V61" s="14">
        <f t="shared" si="8"/>
        <v>-14.26991936953223</v>
      </c>
      <c r="W61" s="11">
        <f t="shared" si="9"/>
        <v>-7.8642496269980171</v>
      </c>
      <c r="X61">
        <f t="shared" si="10"/>
        <v>0</v>
      </c>
    </row>
    <row r="62" spans="1:24" x14ac:dyDescent="0.3">
      <c r="A62">
        <v>61</v>
      </c>
      <c r="B62" t="s">
        <v>76</v>
      </c>
      <c r="C62">
        <v>103.9</v>
      </c>
      <c r="D62">
        <v>5.885E-2</v>
      </c>
      <c r="E62" s="10">
        <f t="shared" si="0"/>
        <v>-5.758173299683882E-3</v>
      </c>
      <c r="F62">
        <f t="shared" si="1"/>
        <v>0.99425837320574173</v>
      </c>
      <c r="G62">
        <f t="shared" si="2"/>
        <v>102.88589563350854</v>
      </c>
      <c r="H62">
        <f t="shared" si="4"/>
        <v>1.8713392849826028E-2</v>
      </c>
      <c r="I62">
        <f t="shared" si="5"/>
        <v>14.163614507821634</v>
      </c>
      <c r="J62">
        <f t="shared" si="6"/>
        <v>-0.88220572234057215</v>
      </c>
      <c r="K62" t="str">
        <f t="shared" si="3"/>
        <v>VaR corretto</v>
      </c>
      <c r="Q62" s="11">
        <f t="shared" si="11"/>
        <v>-0.13766332518768234</v>
      </c>
      <c r="R62">
        <f t="shared" si="7"/>
        <v>0</v>
      </c>
      <c r="V62" s="14">
        <f t="shared" si="8"/>
        <v>-14.163614507821634</v>
      </c>
      <c r="W62" s="11">
        <f t="shared" si="9"/>
        <v>-9.5963066736809566</v>
      </c>
      <c r="X62">
        <f t="shared" si="10"/>
        <v>0</v>
      </c>
    </row>
    <row r="63" spans="1:24" x14ac:dyDescent="0.3">
      <c r="A63">
        <v>62</v>
      </c>
      <c r="B63" t="s">
        <v>77</v>
      </c>
      <c r="C63">
        <v>103.5</v>
      </c>
      <c r="D63">
        <v>5.8680000000000003E-2</v>
      </c>
      <c r="E63" s="10">
        <f t="shared" si="0"/>
        <v>-3.857285399758042E-3</v>
      </c>
      <c r="F63">
        <f t="shared" si="1"/>
        <v>0.99615014436958604</v>
      </c>
      <c r="G63">
        <f t="shared" si="2"/>
        <v>102.49270370771305</v>
      </c>
      <c r="H63">
        <f t="shared" si="4"/>
        <v>1.867124501920376E-2</v>
      </c>
      <c r="I63">
        <f t="shared" si="5"/>
        <v>14.077707863100075</v>
      </c>
      <c r="J63">
        <f t="shared" si="6"/>
        <v>2.8268266031511899</v>
      </c>
      <c r="K63" t="str">
        <f t="shared" si="3"/>
        <v>VaR corretto</v>
      </c>
      <c r="Q63" s="11">
        <f t="shared" si="11"/>
        <v>-0.13735326861165303</v>
      </c>
      <c r="R63">
        <f t="shared" si="7"/>
        <v>0</v>
      </c>
      <c r="V63" s="14">
        <f t="shared" si="8"/>
        <v>-14.077707863100075</v>
      </c>
      <c r="W63" s="11">
        <f t="shared" si="9"/>
        <v>-9.2031147478854649</v>
      </c>
      <c r="X63">
        <f t="shared" si="10"/>
        <v>0</v>
      </c>
    </row>
    <row r="64" spans="1:24" x14ac:dyDescent="0.3">
      <c r="A64">
        <v>63</v>
      </c>
      <c r="B64" t="s">
        <v>78</v>
      </c>
      <c r="C64">
        <v>103.7</v>
      </c>
      <c r="D64">
        <v>5.8600000000000006E-2</v>
      </c>
      <c r="E64" s="10">
        <f t="shared" si="0"/>
        <v>1.930502530057845E-3</v>
      </c>
      <c r="F64">
        <f t="shared" si="1"/>
        <v>1.0019323671497584</v>
      </c>
      <c r="G64">
        <f t="shared" si="2"/>
        <v>102.69212646067241</v>
      </c>
      <c r="H64">
        <f t="shared" si="4"/>
        <v>1.8659607191930876E-2</v>
      </c>
      <c r="I64">
        <f t="shared" si="5"/>
        <v>14.096307491295999</v>
      </c>
      <c r="J64">
        <f t="shared" si="6"/>
        <v>2.3757985239034554</v>
      </c>
      <c r="K64" t="str">
        <f t="shared" si="3"/>
        <v>VaR corretto</v>
      </c>
      <c r="Q64" s="11">
        <f t="shared" si="11"/>
        <v>-0.13726765602321425</v>
      </c>
      <c r="R64">
        <f t="shared" si="7"/>
        <v>0</v>
      </c>
      <c r="V64" s="14">
        <f t="shared" si="8"/>
        <v>-14.096307491295999</v>
      </c>
      <c r="W64" s="11">
        <f t="shared" si="9"/>
        <v>-10.927922541144014</v>
      </c>
      <c r="X64">
        <f t="shared" si="10"/>
        <v>0</v>
      </c>
    </row>
    <row r="65" spans="1:24" x14ac:dyDescent="0.3">
      <c r="A65">
        <v>64</v>
      </c>
      <c r="B65" t="s">
        <v>79</v>
      </c>
      <c r="C65">
        <v>102.1</v>
      </c>
      <c r="D65">
        <v>5.8150000000000007E-2</v>
      </c>
      <c r="E65" s="10">
        <f t="shared" si="0"/>
        <v>-1.5549390064861864E-2</v>
      </c>
      <c r="F65">
        <f t="shared" si="1"/>
        <v>0.98457087753134032</v>
      </c>
      <c r="G65">
        <f t="shared" si="2"/>
        <v>101.11526042509594</v>
      </c>
      <c r="H65">
        <f t="shared" si="4"/>
        <v>1.8783569585483623E-2</v>
      </c>
      <c r="I65">
        <f t="shared" si="5"/>
        <v>13.972063588545929</v>
      </c>
      <c r="J65">
        <f t="shared" si="6"/>
        <v>0.9792943036340489</v>
      </c>
      <c r="K65" t="str">
        <f t="shared" si="3"/>
        <v>VaR corretto</v>
      </c>
      <c r="Q65" s="11">
        <f t="shared" si="11"/>
        <v>-0.13817957378348583</v>
      </c>
      <c r="R65">
        <f t="shared" si="7"/>
        <v>0</v>
      </c>
      <c r="V65" s="14">
        <f t="shared" si="8"/>
        <v>-13.972063588545929</v>
      </c>
      <c r="W65" s="11">
        <f t="shared" si="9"/>
        <v>-9.3510565055675414</v>
      </c>
      <c r="X65">
        <f t="shared" si="10"/>
        <v>0</v>
      </c>
    </row>
    <row r="66" spans="1:24" x14ac:dyDescent="0.3">
      <c r="A66">
        <v>65</v>
      </c>
      <c r="B66" t="s">
        <v>80</v>
      </c>
      <c r="C66">
        <v>100.1</v>
      </c>
      <c r="D66">
        <v>5.8019999999999995E-2</v>
      </c>
      <c r="E66" s="10">
        <f t="shared" si="0"/>
        <v>-1.9783038849444962E-2</v>
      </c>
      <c r="F66">
        <f t="shared" si="1"/>
        <v>0.98041136141038199</v>
      </c>
      <c r="G66">
        <f t="shared" si="2"/>
        <v>99.136698071255751</v>
      </c>
      <c r="H66">
        <f t="shared" si="4"/>
        <v>1.9023533856731025E-2</v>
      </c>
      <c r="I66">
        <f t="shared" si="5"/>
        <v>13.873670193686797</v>
      </c>
      <c r="J66">
        <f t="shared" si="6"/>
        <v>3.5996342520696487</v>
      </c>
      <c r="K66" t="str">
        <f t="shared" si="3"/>
        <v>VaR corretto</v>
      </c>
      <c r="Q66" s="11">
        <f t="shared" si="11"/>
        <v>-0.13994484851326117</v>
      </c>
      <c r="R66">
        <f t="shared" si="7"/>
        <v>0</v>
      </c>
      <c r="V66" s="14">
        <f t="shared" si="8"/>
        <v>-13.873670193686797</v>
      </c>
      <c r="W66" s="11">
        <f t="shared" si="9"/>
        <v>-7.3724941517273521</v>
      </c>
      <c r="X66">
        <f t="shared" si="10"/>
        <v>0</v>
      </c>
    </row>
    <row r="67" spans="1:24" x14ac:dyDescent="0.3">
      <c r="A67">
        <v>66</v>
      </c>
      <c r="B67" t="s">
        <v>81</v>
      </c>
      <c r="C67">
        <v>101.8</v>
      </c>
      <c r="D67">
        <v>5.8529999999999999E-2</v>
      </c>
      <c r="E67" s="10">
        <f t="shared" ref="E67:E130" si="12">LN(C67/C66)</f>
        <v>1.6840417795247448E-2</v>
      </c>
      <c r="F67">
        <f t="shared" ref="F67:F130" si="13">C67/C66</f>
        <v>1.016983016983017</v>
      </c>
      <c r="G67">
        <f t="shared" ref="G67:G130" si="14">C67*EXP(-2/12*D67)</f>
        <v>100.81176893368792</v>
      </c>
      <c r="H67">
        <f t="shared" si="4"/>
        <v>1.928403971856588E-2</v>
      </c>
      <c r="I67">
        <f t="shared" si="5"/>
        <v>14.301282097299339</v>
      </c>
      <c r="J67">
        <f t="shared" si="6"/>
        <v>3.9555819616460752</v>
      </c>
      <c r="K67" t="str">
        <f t="shared" si="3"/>
        <v>VaR corretto</v>
      </c>
      <c r="Q67" s="11">
        <f t="shared" si="11"/>
        <v>-0.14186123553398267</v>
      </c>
      <c r="R67">
        <f t="shared" si="7"/>
        <v>0</v>
      </c>
      <c r="V67" s="14">
        <f t="shared" si="8"/>
        <v>-14.301282097299339</v>
      </c>
      <c r="W67" s="11">
        <f t="shared" si="9"/>
        <v>-9.0475650141595167</v>
      </c>
      <c r="X67">
        <f t="shared" si="10"/>
        <v>0</v>
      </c>
    </row>
    <row r="68" spans="1:24" x14ac:dyDescent="0.3">
      <c r="A68">
        <v>67</v>
      </c>
      <c r="B68" t="s">
        <v>82</v>
      </c>
      <c r="C68">
        <v>100.85</v>
      </c>
      <c r="D68">
        <v>5.8730000000000004E-2</v>
      </c>
      <c r="E68" s="10">
        <f t="shared" si="12"/>
        <v>-9.3758397162016418E-3</v>
      </c>
      <c r="F68">
        <f t="shared" si="13"/>
        <v>0.99066797642436144</v>
      </c>
      <c r="G68">
        <f t="shared" si="14"/>
        <v>99.86766215174255</v>
      </c>
      <c r="H68">
        <f t="shared" si="4"/>
        <v>1.9078061257664383E-2</v>
      </c>
      <c r="I68">
        <f t="shared" si="5"/>
        <v>14.016024339862575</v>
      </c>
      <c r="J68">
        <f t="shared" si="6"/>
        <v>1.2413630245493152</v>
      </c>
      <c r="K68" t="str">
        <f t="shared" si="3"/>
        <v>VaR corretto</v>
      </c>
      <c r="Q68" s="11">
        <f t="shared" si="11"/>
        <v>-0.1403459742410523</v>
      </c>
      <c r="R68">
        <f t="shared" si="7"/>
        <v>0</v>
      </c>
      <c r="V68" s="14">
        <f t="shared" si="8"/>
        <v>-14.016024339862575</v>
      </c>
      <c r="W68" s="11">
        <f t="shared" si="9"/>
        <v>-8.1034582322141517</v>
      </c>
      <c r="X68">
        <f t="shared" si="10"/>
        <v>0</v>
      </c>
    </row>
    <row r="69" spans="1:24" x14ac:dyDescent="0.3">
      <c r="A69">
        <v>68</v>
      </c>
      <c r="B69" t="s">
        <v>83</v>
      </c>
      <c r="C69">
        <v>99.6</v>
      </c>
      <c r="D69">
        <v>5.8700000000000002E-2</v>
      </c>
      <c r="E69" s="10">
        <f t="shared" si="12"/>
        <v>-1.2472099809668196E-2</v>
      </c>
      <c r="F69">
        <f t="shared" si="13"/>
        <v>0.98760535448686171</v>
      </c>
      <c r="G69">
        <f t="shared" si="14"/>
        <v>98.630331031568105</v>
      </c>
      <c r="H69">
        <f t="shared" si="4"/>
        <v>1.842562740045835E-2</v>
      </c>
      <c r="I69">
        <f t="shared" si="5"/>
        <v>13.36898685047057</v>
      </c>
      <c r="J69">
        <f t="shared" si="6"/>
        <v>3.5135658503678115</v>
      </c>
      <c r="K69" t="str">
        <f t="shared" si="3"/>
        <v>VaR corretto</v>
      </c>
      <c r="Q69" s="11">
        <f t="shared" si="11"/>
        <v>-0.13554640555947872</v>
      </c>
      <c r="R69">
        <f t="shared" si="7"/>
        <v>0</v>
      </c>
      <c r="V69" s="14">
        <f t="shared" si="8"/>
        <v>-13.36898685047057</v>
      </c>
      <c r="W69" s="11">
        <f t="shared" si="9"/>
        <v>-6.866127112039706</v>
      </c>
      <c r="X69">
        <f t="shared" si="10"/>
        <v>0</v>
      </c>
    </row>
    <row r="70" spans="1:24" x14ac:dyDescent="0.3">
      <c r="A70">
        <v>69</v>
      </c>
      <c r="B70" t="s">
        <v>84</v>
      </c>
      <c r="C70">
        <v>96.65</v>
      </c>
      <c r="D70">
        <v>5.8410000000000004E-2</v>
      </c>
      <c r="E70" s="10">
        <f t="shared" si="12"/>
        <v>-3.0065958936212566E-2</v>
      </c>
      <c r="F70">
        <f t="shared" si="13"/>
        <v>0.97038152610441775</v>
      </c>
      <c r="G70">
        <f t="shared" si="14"/>
        <v>95.713677195864364</v>
      </c>
      <c r="H70">
        <f t="shared" si="4"/>
        <v>1.8437422606106174E-2</v>
      </c>
      <c r="I70">
        <f t="shared" si="5"/>
        <v>12.981950013919377</v>
      </c>
      <c r="J70">
        <f t="shared" si="6"/>
        <v>6.4375402609988868</v>
      </c>
      <c r="K70" t="str">
        <f t="shared" si="3"/>
        <v>VaR corretto</v>
      </c>
      <c r="Q70" s="11">
        <f t="shared" si="11"/>
        <v>-0.13563317588722115</v>
      </c>
      <c r="R70">
        <f t="shared" si="7"/>
        <v>0</v>
      </c>
      <c r="V70" s="14">
        <f t="shared" si="8"/>
        <v>-12.981950013919377</v>
      </c>
      <c r="W70" s="11">
        <f t="shared" si="9"/>
        <v>-3.949473276335965</v>
      </c>
      <c r="X70">
        <f t="shared" si="10"/>
        <v>0</v>
      </c>
    </row>
    <row r="71" spans="1:24" x14ac:dyDescent="0.3">
      <c r="A71">
        <v>70</v>
      </c>
      <c r="B71" t="s">
        <v>85</v>
      </c>
      <c r="C71">
        <v>96.55</v>
      </c>
      <c r="D71">
        <v>5.8230000000000004E-2</v>
      </c>
      <c r="E71" s="10">
        <f t="shared" si="12"/>
        <v>-1.0351967798165286E-3</v>
      </c>
      <c r="F71">
        <f t="shared" si="13"/>
        <v>0.99896533885152605</v>
      </c>
      <c r="G71">
        <f t="shared" si="14"/>
        <v>95.617514455098416</v>
      </c>
      <c r="H71">
        <f t="shared" si="4"/>
        <v>1.8197897666695866E-2</v>
      </c>
      <c r="I71">
        <f t="shared" si="5"/>
        <v>12.800425000584111</v>
      </c>
      <c r="J71">
        <f t="shared" si="6"/>
        <v>7.8642496269980171</v>
      </c>
      <c r="K71" t="str">
        <f t="shared" si="3"/>
        <v>VaR corretto</v>
      </c>
      <c r="Q71" s="11">
        <f t="shared" si="11"/>
        <v>-0.13387113306103701</v>
      </c>
      <c r="R71">
        <f t="shared" si="7"/>
        <v>0</v>
      </c>
      <c r="V71" s="14">
        <f t="shared" si="8"/>
        <v>-12.800425000584111</v>
      </c>
      <c r="W71" s="11">
        <f t="shared" si="9"/>
        <v>-3.8533105355700172</v>
      </c>
      <c r="X71">
        <f t="shared" si="10"/>
        <v>0</v>
      </c>
    </row>
    <row r="72" spans="1:24" x14ac:dyDescent="0.3">
      <c r="A72">
        <v>71</v>
      </c>
      <c r="B72" t="s">
        <v>86</v>
      </c>
      <c r="C72">
        <v>94.2</v>
      </c>
      <c r="D72">
        <v>5.8270000000000002E-2</v>
      </c>
      <c r="E72" s="10">
        <f t="shared" si="12"/>
        <v>-2.4640827292205968E-2</v>
      </c>
      <c r="F72">
        <f t="shared" si="13"/>
        <v>0.97566027964785096</v>
      </c>
      <c r="G72">
        <f t="shared" si="14"/>
        <v>93.289588959827583</v>
      </c>
      <c r="H72">
        <f t="shared" si="4"/>
        <v>1.8500846148221096E-2</v>
      </c>
      <c r="I72">
        <f t="shared" si="5"/>
        <v>12.69668929153759</v>
      </c>
      <c r="J72">
        <f t="shared" si="6"/>
        <v>9.5963066736809566</v>
      </c>
      <c r="K72" t="str">
        <f t="shared" si="3"/>
        <v>VaR corretto</v>
      </c>
      <c r="Q72" s="11">
        <f t="shared" si="11"/>
        <v>-0.13609974524601073</v>
      </c>
      <c r="R72">
        <f t="shared" si="7"/>
        <v>0</v>
      </c>
      <c r="V72" s="14">
        <f t="shared" si="8"/>
        <v>-12.69668929153759</v>
      </c>
      <c r="W72" s="11">
        <f t="shared" si="9"/>
        <v>-1.5253850402991844</v>
      </c>
      <c r="X72">
        <f t="shared" si="10"/>
        <v>0</v>
      </c>
    </row>
    <row r="73" spans="1:24" x14ac:dyDescent="0.3">
      <c r="A73">
        <v>72</v>
      </c>
      <c r="B73" t="s">
        <v>87</v>
      </c>
      <c r="C73">
        <v>94.7</v>
      </c>
      <c r="D73">
        <v>5.7579999999999999E-2</v>
      </c>
      <c r="E73" s="10">
        <f t="shared" si="12"/>
        <v>5.2938186097152952E-3</v>
      </c>
      <c r="F73">
        <f t="shared" si="13"/>
        <v>1.0053078556263271</v>
      </c>
      <c r="G73">
        <f t="shared" si="14"/>
        <v>93.795542496653596</v>
      </c>
      <c r="H73">
        <f t="shared" si="4"/>
        <v>1.6911227977801774E-2</v>
      </c>
      <c r="I73">
        <f t="shared" si="5"/>
        <v>11.668715857392629</v>
      </c>
      <c r="J73">
        <f t="shared" si="6"/>
        <v>8.6971612110594521</v>
      </c>
      <c r="K73" t="str">
        <f t="shared" si="3"/>
        <v>VaR corretto</v>
      </c>
      <c r="Q73" s="11">
        <f t="shared" si="11"/>
        <v>-0.12440586777147689</v>
      </c>
      <c r="R73">
        <f t="shared" si="7"/>
        <v>0</v>
      </c>
      <c r="V73" s="14">
        <f t="shared" si="8"/>
        <v>-11.668715857392629</v>
      </c>
      <c r="W73" s="11">
        <f t="shared" si="9"/>
        <v>-2.0313385771251973</v>
      </c>
      <c r="X73">
        <f t="shared" si="10"/>
        <v>0</v>
      </c>
    </row>
    <row r="74" spans="1:24" x14ac:dyDescent="0.3">
      <c r="A74">
        <v>73</v>
      </c>
      <c r="B74" t="s">
        <v>88</v>
      </c>
      <c r="C74">
        <v>92.65</v>
      </c>
      <c r="D74">
        <v>5.7640000000000004E-2</v>
      </c>
      <c r="E74" s="10">
        <f t="shared" si="12"/>
        <v>-2.1885047460663748E-2</v>
      </c>
      <c r="F74">
        <f t="shared" si="13"/>
        <v>0.97835269271383318</v>
      </c>
      <c r="G74">
        <f t="shared" si="14"/>
        <v>91.764203919528399</v>
      </c>
      <c r="H74">
        <f t="shared" si="4"/>
        <v>1.7232550030375104E-2</v>
      </c>
      <c r="I74">
        <f t="shared" si="5"/>
        <v>11.632915409077572</v>
      </c>
      <c r="J74">
        <f t="shared" si="6"/>
        <v>10.927922541144014</v>
      </c>
      <c r="K74" t="str">
        <f t="shared" si="3"/>
        <v>VaR corretto</v>
      </c>
      <c r="Q74" s="11">
        <f t="shared" si="11"/>
        <v>-0.12676964341432012</v>
      </c>
      <c r="R74">
        <f t="shared" si="7"/>
        <v>0</v>
      </c>
      <c r="V74" s="14">
        <f t="shared" si="8"/>
        <v>-11.632915409077572</v>
      </c>
      <c r="W74" s="11">
        <f t="shared" si="9"/>
        <v>0.14994460137947385</v>
      </c>
      <c r="X74">
        <f t="shared" si="10"/>
        <v>0</v>
      </c>
    </row>
    <row r="75" spans="1:24" x14ac:dyDescent="0.3">
      <c r="A75">
        <v>74</v>
      </c>
      <c r="B75" t="s">
        <v>89</v>
      </c>
      <c r="C75">
        <v>92.8</v>
      </c>
      <c r="D75">
        <v>5.7549999999999997E-2</v>
      </c>
      <c r="E75" s="10">
        <f t="shared" si="12"/>
        <v>1.6176870607860282E-3</v>
      </c>
      <c r="F75">
        <f t="shared" si="13"/>
        <v>1.0016189962223421</v>
      </c>
      <c r="G75">
        <f t="shared" si="14"/>
        <v>91.914148520907872</v>
      </c>
      <c r="H75">
        <f t="shared" si="4"/>
        <v>1.6741656976482264E-2</v>
      </c>
      <c r="I75">
        <f t="shared" si="5"/>
        <v>11.32000264498039</v>
      </c>
      <c r="J75">
        <f t="shared" si="6"/>
        <v>9.2011119041880676</v>
      </c>
      <c r="K75" t="str">
        <f t="shared" si="3"/>
        <v>VaR corretto</v>
      </c>
      <c r="Q75" s="11">
        <f t="shared" si="11"/>
        <v>-0.12315843455162301</v>
      </c>
      <c r="R75">
        <f t="shared" si="7"/>
        <v>0</v>
      </c>
      <c r="V75" s="14">
        <f t="shared" si="8"/>
        <v>-11.32000264498039</v>
      </c>
      <c r="W75" s="11">
        <f t="shared" si="9"/>
        <v>1.2340312247302734</v>
      </c>
      <c r="X75">
        <f t="shared" si="10"/>
        <v>0</v>
      </c>
    </row>
    <row r="76" spans="1:24" x14ac:dyDescent="0.3">
      <c r="A76">
        <v>75</v>
      </c>
      <c r="B76" t="s">
        <v>90</v>
      </c>
      <c r="C76">
        <v>94.05</v>
      </c>
      <c r="D76">
        <v>5.781E-2</v>
      </c>
      <c r="E76" s="10">
        <f t="shared" si="12"/>
        <v>1.3379915954884457E-2</v>
      </c>
      <c r="F76">
        <f t="shared" si="13"/>
        <v>1.0134698275862069</v>
      </c>
      <c r="G76">
        <f t="shared" si="14"/>
        <v>93.148179745638146</v>
      </c>
      <c r="H76">
        <f t="shared" si="4"/>
        <v>1.6470737307716525E-2</v>
      </c>
      <c r="I76">
        <f t="shared" si="5"/>
        <v>11.286340122013611</v>
      </c>
      <c r="J76">
        <f t="shared" si="6"/>
        <v>5.9885183256176049</v>
      </c>
      <c r="K76" t="str">
        <f t="shared" si="3"/>
        <v>VaR corretto</v>
      </c>
      <c r="Q76" s="11">
        <f t="shared" si="11"/>
        <v>-0.12116543933368827</v>
      </c>
      <c r="R76">
        <f t="shared" si="7"/>
        <v>0</v>
      </c>
      <c r="V76" s="14">
        <f t="shared" si="8"/>
        <v>-11.286340122013611</v>
      </c>
      <c r="W76" s="11">
        <f t="shared" si="9"/>
        <v>0.20383878389371546</v>
      </c>
      <c r="X76">
        <f t="shared" si="10"/>
        <v>0</v>
      </c>
    </row>
    <row r="77" spans="1:24" x14ac:dyDescent="0.3">
      <c r="A77">
        <v>76</v>
      </c>
      <c r="B77" t="s">
        <v>91</v>
      </c>
      <c r="C77">
        <v>95.7</v>
      </c>
      <c r="D77">
        <v>5.7960000000000005E-2</v>
      </c>
      <c r="E77" s="10">
        <f t="shared" si="12"/>
        <v>1.7391742711869239E-2</v>
      </c>
      <c r="F77">
        <f t="shared" si="13"/>
        <v>1.0175438596491229</v>
      </c>
      <c r="G77">
        <f t="shared" si="14"/>
        <v>94.779988808327687</v>
      </c>
      <c r="H77">
        <f t="shared" si="4"/>
        <v>1.6930424117413783E-2</v>
      </c>
      <c r="I77">
        <f t="shared" si="5"/>
        <v>11.804571073905596</v>
      </c>
      <c r="J77">
        <f t="shared" ref="J77:J140" si="15">G67-G77</f>
        <v>6.0317801253602283</v>
      </c>
      <c r="K77" t="str">
        <f t="shared" si="3"/>
        <v>VaR corretto</v>
      </c>
      <c r="Q77" s="11">
        <f t="shared" si="11"/>
        <v>-0.1245470823780938</v>
      </c>
      <c r="R77">
        <f t="shared" si="7"/>
        <v>0</v>
      </c>
      <c r="V77" s="14">
        <f t="shared" si="8"/>
        <v>-11.804571073905596</v>
      </c>
      <c r="W77" s="11">
        <f t="shared" si="9"/>
        <v>-1.4279702787958257</v>
      </c>
      <c r="X77">
        <f t="shared" si="10"/>
        <v>0</v>
      </c>
    </row>
    <row r="78" spans="1:24" x14ac:dyDescent="0.3">
      <c r="A78">
        <v>77</v>
      </c>
      <c r="B78" t="s">
        <v>92</v>
      </c>
      <c r="C78">
        <v>97.75</v>
      </c>
      <c r="D78">
        <v>5.7790000000000001E-2</v>
      </c>
      <c r="E78" s="10">
        <f t="shared" si="12"/>
        <v>2.1194900406566592E-2</v>
      </c>
      <c r="F78">
        <f t="shared" si="13"/>
        <v>1.0214211076280042</v>
      </c>
      <c r="G78">
        <f t="shared" si="14"/>
        <v>96.813024146396742</v>
      </c>
      <c r="H78">
        <f t="shared" si="4"/>
        <v>1.7536046042318971E-2</v>
      </c>
      <c r="I78">
        <f t="shared" si="5"/>
        <v>12.48910118313079</v>
      </c>
      <c r="J78">
        <f t="shared" si="15"/>
        <v>3.054638005345808</v>
      </c>
      <c r="K78" t="str">
        <f t="shared" si="3"/>
        <v>VaR corretto</v>
      </c>
      <c r="Q78" s="11">
        <f t="shared" si="11"/>
        <v>-0.12900228345563589</v>
      </c>
      <c r="R78">
        <f t="shared" si="7"/>
        <v>0</v>
      </c>
      <c r="V78" s="14">
        <f t="shared" si="8"/>
        <v>-12.48910118313079</v>
      </c>
      <c r="W78" s="11">
        <f t="shared" si="9"/>
        <v>-3.4610056168648811</v>
      </c>
      <c r="X78">
        <f t="shared" si="10"/>
        <v>0</v>
      </c>
    </row>
    <row r="79" spans="1:24" x14ac:dyDescent="0.3">
      <c r="A79">
        <v>78</v>
      </c>
      <c r="B79" t="s">
        <v>93</v>
      </c>
      <c r="C79">
        <v>94.25</v>
      </c>
      <c r="D79">
        <v>5.7439999999999998E-2</v>
      </c>
      <c r="E79" s="10">
        <f t="shared" si="12"/>
        <v>-3.6462372537354959E-2</v>
      </c>
      <c r="F79">
        <f t="shared" si="13"/>
        <v>0.96419437340153458</v>
      </c>
      <c r="G79">
        <f t="shared" si="14"/>
        <v>93.352018529531861</v>
      </c>
      <c r="H79">
        <f t="shared" si="4"/>
        <v>1.8529879405545603E-2</v>
      </c>
      <c r="I79">
        <f t="shared" si="5"/>
        <v>12.725124105589645</v>
      </c>
      <c r="J79">
        <f t="shared" si="15"/>
        <v>5.2783125020362434</v>
      </c>
      <c r="K79" t="str">
        <f t="shared" si="3"/>
        <v>VaR corretto</v>
      </c>
      <c r="Q79" s="11">
        <f t="shared" si="11"/>
        <v>-0.13631332568951426</v>
      </c>
      <c r="R79">
        <f t="shared" si="7"/>
        <v>0</v>
      </c>
      <c r="V79" s="14">
        <f t="shared" si="8"/>
        <v>-12.725124105589645</v>
      </c>
      <c r="W79" s="11">
        <f t="shared" si="9"/>
        <v>0.18265997376430221</v>
      </c>
      <c r="X79">
        <f t="shared" si="10"/>
        <v>0</v>
      </c>
    </row>
    <row r="80" spans="1:24" x14ac:dyDescent="0.3">
      <c r="A80">
        <v>79</v>
      </c>
      <c r="B80" t="s">
        <v>94</v>
      </c>
      <c r="C80">
        <v>95.6</v>
      </c>
      <c r="D80">
        <v>5.781E-2</v>
      </c>
      <c r="E80" s="10">
        <f t="shared" si="12"/>
        <v>1.4221993729235384E-2</v>
      </c>
      <c r="F80">
        <f t="shared" si="13"/>
        <v>1.0143236074270556</v>
      </c>
      <c r="G80">
        <f t="shared" si="14"/>
        <v>94.683317210877263</v>
      </c>
      <c r="H80">
        <f t="shared" si="4"/>
        <v>1.8819267565193063E-2</v>
      </c>
      <c r="I80">
        <f t="shared" si="5"/>
        <v>13.108165093720306</v>
      </c>
      <c r="J80">
        <f t="shared" si="15"/>
        <v>1.0303599849871006</v>
      </c>
      <c r="K80" t="str">
        <f t="shared" si="3"/>
        <v>VaR corretto</v>
      </c>
      <c r="Q80" s="11">
        <f t="shared" si="11"/>
        <v>-0.13844218263420152</v>
      </c>
      <c r="R80">
        <f t="shared" si="7"/>
        <v>0</v>
      </c>
      <c r="V80" s="14">
        <f t="shared" si="8"/>
        <v>-13.108165093720306</v>
      </c>
      <c r="W80" s="11">
        <f t="shared" si="9"/>
        <v>-1.1486387075810995</v>
      </c>
      <c r="X80">
        <f t="shared" si="10"/>
        <v>0</v>
      </c>
    </row>
    <row r="81" spans="1:24" x14ac:dyDescent="0.3">
      <c r="A81">
        <v>80</v>
      </c>
      <c r="B81" t="s">
        <v>95</v>
      </c>
      <c r="C81">
        <v>94.75</v>
      </c>
      <c r="D81">
        <v>5.7380000000000007E-2</v>
      </c>
      <c r="E81" s="10">
        <f t="shared" si="12"/>
        <v>-8.9309760948197772E-3</v>
      </c>
      <c r="F81">
        <f t="shared" si="13"/>
        <v>0.99110878661087876</v>
      </c>
      <c r="G81">
        <f t="shared" si="14"/>
        <v>93.84819317934172</v>
      </c>
      <c r="H81">
        <f t="shared" si="4"/>
        <v>1.8006267663323767E-2</v>
      </c>
      <c r="I81">
        <f t="shared" si="5"/>
        <v>12.431265388569116</v>
      </c>
      <c r="J81">
        <f t="shared" si="15"/>
        <v>1.7693212757566954</v>
      </c>
      <c r="K81" t="str">
        <f t="shared" si="3"/>
        <v>VaR corretto</v>
      </c>
      <c r="Q81" s="11">
        <f t="shared" si="11"/>
        <v>-0.13246142485464005</v>
      </c>
      <c r="R81">
        <f t="shared" si="7"/>
        <v>0</v>
      </c>
      <c r="V81" s="14">
        <f t="shared" si="8"/>
        <v>-12.431265388569116</v>
      </c>
      <c r="W81" s="11">
        <f t="shared" si="9"/>
        <v>-0.31351467604555694</v>
      </c>
      <c r="X81">
        <f t="shared" si="10"/>
        <v>0</v>
      </c>
    </row>
    <row r="82" spans="1:24" x14ac:dyDescent="0.3">
      <c r="A82">
        <v>81</v>
      </c>
      <c r="B82" t="s">
        <v>96</v>
      </c>
      <c r="C82">
        <v>94.85</v>
      </c>
      <c r="D82">
        <v>5.7270000000000001E-2</v>
      </c>
      <c r="E82" s="10">
        <f t="shared" si="12"/>
        <v>1.0548524184874532E-3</v>
      </c>
      <c r="F82">
        <f t="shared" si="13"/>
        <v>1.0010554089709762</v>
      </c>
      <c r="G82">
        <f t="shared" si="14"/>
        <v>93.948963786213966</v>
      </c>
      <c r="H82">
        <f t="shared" si="4"/>
        <v>1.7971806599440011E-2</v>
      </c>
      <c r="I82">
        <f t="shared" si="5"/>
        <v>12.420796642972205</v>
      </c>
      <c r="J82">
        <f t="shared" si="15"/>
        <v>-0.65937482638638301</v>
      </c>
      <c r="K82" t="str">
        <f t="shared" si="3"/>
        <v>VaR corretto</v>
      </c>
      <c r="Q82" s="11">
        <f t="shared" si="11"/>
        <v>-0.13220791525957018</v>
      </c>
      <c r="R82">
        <f t="shared" si="7"/>
        <v>0</v>
      </c>
      <c r="V82" s="14">
        <f t="shared" si="8"/>
        <v>-12.420796642972205</v>
      </c>
      <c r="W82" s="11">
        <f t="shared" si="9"/>
        <v>-0.41428528291780253</v>
      </c>
      <c r="X82">
        <f t="shared" si="10"/>
        <v>0</v>
      </c>
    </row>
    <row r="83" spans="1:24" x14ac:dyDescent="0.3">
      <c r="A83">
        <v>82</v>
      </c>
      <c r="B83" t="s">
        <v>97</v>
      </c>
      <c r="C83">
        <v>95.3</v>
      </c>
      <c r="D83">
        <v>5.8129999999999994E-2</v>
      </c>
      <c r="E83" s="10">
        <f t="shared" si="12"/>
        <v>4.7331142791332791E-3</v>
      </c>
      <c r="F83">
        <f t="shared" si="13"/>
        <v>1.0047443331576174</v>
      </c>
      <c r="G83">
        <f t="shared" si="14"/>
        <v>94.38116003440652</v>
      </c>
      <c r="H83">
        <f t="shared" si="4"/>
        <v>1.6805065493611254E-2</v>
      </c>
      <c r="I83">
        <f t="shared" si="5"/>
        <v>11.66786084638218</v>
      </c>
      <c r="J83">
        <f t="shared" si="15"/>
        <v>-0.58561753775292402</v>
      </c>
      <c r="K83" t="str">
        <f t="shared" si="3"/>
        <v>VaR corretto</v>
      </c>
      <c r="Q83" s="11">
        <f t="shared" si="11"/>
        <v>-0.12362489338050812</v>
      </c>
      <c r="R83">
        <f t="shared" si="7"/>
        <v>0</v>
      </c>
      <c r="V83" s="14">
        <f t="shared" si="8"/>
        <v>-11.66786084638218</v>
      </c>
      <c r="W83" s="11">
        <f t="shared" si="9"/>
        <v>-3.5120035537547096</v>
      </c>
      <c r="X83">
        <f t="shared" si="10"/>
        <v>0</v>
      </c>
    </row>
    <row r="84" spans="1:24" x14ac:dyDescent="0.3">
      <c r="A84">
        <v>83</v>
      </c>
      <c r="B84" t="s">
        <v>98</v>
      </c>
      <c r="C84">
        <v>100.3</v>
      </c>
      <c r="D84">
        <v>5.7960000000000005E-2</v>
      </c>
      <c r="E84" s="10">
        <f t="shared" si="12"/>
        <v>5.1135884307733338E-2</v>
      </c>
      <c r="F84">
        <f t="shared" si="13"/>
        <v>1.0524658971668415</v>
      </c>
      <c r="G84">
        <f t="shared" si="14"/>
        <v>99.335766744778113</v>
      </c>
      <c r="H84">
        <f t="shared" si="4"/>
        <v>1.9559874414158861E-2</v>
      </c>
      <c r="I84">
        <f t="shared" si="5"/>
        <v>14.293461988123259</v>
      </c>
      <c r="J84">
        <f t="shared" si="15"/>
        <v>-7.571562825249714</v>
      </c>
      <c r="K84" t="str">
        <f t="shared" si="3"/>
        <v>VaR corretto</v>
      </c>
      <c r="Q84" s="11">
        <f t="shared" si="11"/>
        <v>-0.14389038768731946</v>
      </c>
      <c r="R84">
        <f t="shared" si="7"/>
        <v>0</v>
      </c>
      <c r="V84" s="14">
        <f t="shared" si="8"/>
        <v>-14.293461988123259</v>
      </c>
      <c r="W84" s="11">
        <f t="shared" si="9"/>
        <v>-9.0054631179621651</v>
      </c>
      <c r="X84">
        <f t="shared" si="10"/>
        <v>0</v>
      </c>
    </row>
    <row r="85" spans="1:24" x14ac:dyDescent="0.3">
      <c r="A85">
        <v>84</v>
      </c>
      <c r="B85" t="s">
        <v>99</v>
      </c>
      <c r="C85">
        <v>99.1</v>
      </c>
      <c r="D85">
        <v>5.883E-2</v>
      </c>
      <c r="E85" s="10">
        <f t="shared" si="12"/>
        <v>-1.2036253631947541E-2</v>
      </c>
      <c r="F85">
        <f t="shared" si="13"/>
        <v>0.98803589232303091</v>
      </c>
      <c r="G85">
        <f t="shared" si="14"/>
        <v>98.133072608067337</v>
      </c>
      <c r="H85">
        <f t="shared" si="4"/>
        <v>1.9001269066516228E-2</v>
      </c>
      <c r="I85">
        <f t="shared" si="5"/>
        <v>13.717144877371371</v>
      </c>
      <c r="J85">
        <f t="shared" si="15"/>
        <v>-6.2189240871594649</v>
      </c>
      <c r="K85" t="str">
        <f t="shared" si="3"/>
        <v>VaR corretto</v>
      </c>
      <c r="Q85" s="11">
        <f t="shared" si="11"/>
        <v>-0.13978105966533969</v>
      </c>
      <c r="R85">
        <f t="shared" si="7"/>
        <v>0</v>
      </c>
      <c r="V85" s="14">
        <f t="shared" si="8"/>
        <v>-13.717144877371371</v>
      </c>
      <c r="W85" s="11">
        <f t="shared" si="9"/>
        <v>-7.8027689812513898</v>
      </c>
      <c r="X85">
        <f t="shared" si="10"/>
        <v>0</v>
      </c>
    </row>
    <row r="86" spans="1:24" x14ac:dyDescent="0.3">
      <c r="A86">
        <v>85</v>
      </c>
      <c r="B86" t="s">
        <v>100</v>
      </c>
      <c r="C86">
        <v>94.45</v>
      </c>
      <c r="D86">
        <v>5.8430000000000003E-2</v>
      </c>
      <c r="E86" s="10">
        <f t="shared" si="12"/>
        <v>-4.8058847388423698E-2</v>
      </c>
      <c r="F86">
        <f t="shared" si="13"/>
        <v>0.95307769929364283</v>
      </c>
      <c r="G86">
        <f t="shared" si="14"/>
        <v>93.534678503296163</v>
      </c>
      <c r="H86">
        <f t="shared" si="4"/>
        <v>2.0760335052782398E-2</v>
      </c>
      <c r="I86">
        <f t="shared" si="5"/>
        <v>14.284753050506945</v>
      </c>
      <c r="J86">
        <f t="shared" si="15"/>
        <v>-0.38649875765801767</v>
      </c>
      <c r="K86" t="str">
        <f t="shared" si="3"/>
        <v>VaR corretto</v>
      </c>
      <c r="Q86" s="11">
        <f t="shared" si="11"/>
        <v>-0.15272146415731305</v>
      </c>
      <c r="R86">
        <f t="shared" si="7"/>
        <v>0</v>
      </c>
      <c r="V86" s="14">
        <f t="shared" si="8"/>
        <v>-14.284753050506945</v>
      </c>
      <c r="W86" s="11">
        <f t="shared" si="9"/>
        <v>-3.204374876480216</v>
      </c>
      <c r="X86">
        <f t="shared" si="10"/>
        <v>0</v>
      </c>
    </row>
    <row r="87" spans="1:24" x14ac:dyDescent="0.3">
      <c r="A87">
        <v>86</v>
      </c>
      <c r="B87" t="s">
        <v>101</v>
      </c>
      <c r="C87">
        <v>96.85</v>
      </c>
      <c r="D87">
        <v>5.8990000000000001E-2</v>
      </c>
      <c r="E87" s="10">
        <f t="shared" si="12"/>
        <v>2.5092795905486295E-2</v>
      </c>
      <c r="F87">
        <f t="shared" si="13"/>
        <v>1.0254102699841185</v>
      </c>
      <c r="G87">
        <f t="shared" si="14"/>
        <v>95.902468622149712</v>
      </c>
      <c r="H87">
        <f t="shared" si="4"/>
        <v>2.0991905023520673E-2</v>
      </c>
      <c r="I87">
        <f t="shared" si="5"/>
        <v>14.809737470251537</v>
      </c>
      <c r="J87">
        <f t="shared" si="15"/>
        <v>-1.1224798138220251</v>
      </c>
      <c r="K87" t="str">
        <f t="shared" si="3"/>
        <v>VaR corretto</v>
      </c>
      <c r="Q87" s="11">
        <f t="shared" si="11"/>
        <v>-0.15442498700008506</v>
      </c>
      <c r="R87">
        <f t="shared" si="7"/>
        <v>0</v>
      </c>
      <c r="V87" s="14">
        <f t="shared" si="8"/>
        <v>-14.809737470251537</v>
      </c>
      <c r="W87" s="11">
        <f t="shared" si="9"/>
        <v>-5.5721649953337646</v>
      </c>
      <c r="X87">
        <f t="shared" si="10"/>
        <v>0</v>
      </c>
    </row>
    <row r="88" spans="1:24" x14ac:dyDescent="0.3">
      <c r="A88">
        <v>87</v>
      </c>
      <c r="B88" t="s">
        <v>102</v>
      </c>
      <c r="C88">
        <v>96.85</v>
      </c>
      <c r="D88">
        <v>5.9429999999999997E-2</v>
      </c>
      <c r="E88" s="10">
        <f t="shared" si="12"/>
        <v>0</v>
      </c>
      <c r="F88">
        <f t="shared" si="13"/>
        <v>1</v>
      </c>
      <c r="G88">
        <f t="shared" si="14"/>
        <v>95.895436032315544</v>
      </c>
      <c r="H88">
        <f t="shared" si="4"/>
        <v>2.0068381623217186E-2</v>
      </c>
      <c r="I88">
        <f t="shared" si="5"/>
        <v>14.157155748601406</v>
      </c>
      <c r="J88">
        <f t="shared" si="15"/>
        <v>0.91758811408119811</v>
      </c>
      <c r="K88" t="str">
        <f t="shared" si="3"/>
        <v>VaR corretto</v>
      </c>
      <c r="Q88" s="11">
        <f t="shared" si="11"/>
        <v>-0.14763117343593521</v>
      </c>
      <c r="R88">
        <f t="shared" si="7"/>
        <v>0</v>
      </c>
      <c r="V88" s="14">
        <f t="shared" si="8"/>
        <v>-14.157155748601406</v>
      </c>
      <c r="W88" s="11">
        <f t="shared" si="9"/>
        <v>-5.5651324054995968</v>
      </c>
      <c r="X88">
        <f t="shared" si="10"/>
        <v>0</v>
      </c>
    </row>
    <row r="89" spans="1:24" x14ac:dyDescent="0.3">
      <c r="A89">
        <v>88</v>
      </c>
      <c r="B89" t="s">
        <v>103</v>
      </c>
      <c r="C89">
        <v>97.15</v>
      </c>
      <c r="D89">
        <v>5.9839999999999997E-2</v>
      </c>
      <c r="E89" s="10">
        <f t="shared" si="12"/>
        <v>3.0927859704443757E-3</v>
      </c>
      <c r="F89">
        <f t="shared" si="13"/>
        <v>1.0030975735673724</v>
      </c>
      <c r="G89">
        <f t="shared" si="14"/>
        <v>96.185906272033151</v>
      </c>
      <c r="H89">
        <f t="shared" si="4"/>
        <v>1.9963343791119408E-2</v>
      </c>
      <c r="I89">
        <f t="shared" si="5"/>
        <v>14.125715265652053</v>
      </c>
      <c r="J89">
        <f t="shared" si="15"/>
        <v>-2.8338877425012896</v>
      </c>
      <c r="K89" t="str">
        <f t="shared" si="3"/>
        <v>VaR corretto</v>
      </c>
      <c r="Q89" s="11">
        <f t="shared" si="11"/>
        <v>-0.14685847244295519</v>
      </c>
      <c r="R89">
        <f t="shared" si="7"/>
        <v>0</v>
      </c>
      <c r="V89" s="14">
        <f t="shared" si="8"/>
        <v>-14.125715265652053</v>
      </c>
      <c r="W89" s="11">
        <f t="shared" si="9"/>
        <v>-5.8556026452172034</v>
      </c>
      <c r="X89">
        <f t="shared" si="10"/>
        <v>0</v>
      </c>
    </row>
    <row r="90" spans="1:24" x14ac:dyDescent="0.3">
      <c r="A90">
        <v>89</v>
      </c>
      <c r="B90" t="s">
        <v>104</v>
      </c>
      <c r="C90">
        <v>97.45</v>
      </c>
      <c r="D90">
        <v>6.1150000000000003E-2</v>
      </c>
      <c r="E90" s="10">
        <f t="shared" si="12"/>
        <v>3.0832501301207866E-3</v>
      </c>
      <c r="F90">
        <f t="shared" si="13"/>
        <v>1.0030880082346887</v>
      </c>
      <c r="G90">
        <f t="shared" si="14"/>
        <v>96.461866002609142</v>
      </c>
      <c r="H90">
        <f t="shared" si="4"/>
        <v>1.9981910378348216E-2</v>
      </c>
      <c r="I90">
        <f t="shared" si="5"/>
        <v>14.179417376234824</v>
      </c>
      <c r="J90">
        <f t="shared" si="15"/>
        <v>-1.778548791731879</v>
      </c>
      <c r="K90" t="str">
        <f t="shared" si="3"/>
        <v>VaR corretto</v>
      </c>
      <c r="Q90" s="11">
        <f t="shared" si="11"/>
        <v>-0.14699505580631514</v>
      </c>
      <c r="R90">
        <f t="shared" si="7"/>
        <v>0</v>
      </c>
      <c r="V90" s="14">
        <f t="shared" si="8"/>
        <v>-14.179417376234824</v>
      </c>
      <c r="W90" s="11">
        <f t="shared" si="9"/>
        <v>-6.1315623757931945</v>
      </c>
      <c r="X90">
        <f t="shared" si="10"/>
        <v>0</v>
      </c>
    </row>
    <row r="91" spans="1:24" x14ac:dyDescent="0.3">
      <c r="A91">
        <v>90</v>
      </c>
      <c r="B91" t="s">
        <v>105</v>
      </c>
      <c r="C91">
        <v>97.25</v>
      </c>
      <c r="D91">
        <v>6.0830000000000002E-2</v>
      </c>
      <c r="E91" s="10">
        <f t="shared" si="12"/>
        <v>-2.054443455014222E-3</v>
      </c>
      <c r="F91">
        <f t="shared" si="13"/>
        <v>0.99794766546947145</v>
      </c>
      <c r="G91">
        <f t="shared" si="14"/>
        <v>96.26902819538968</v>
      </c>
      <c r="H91">
        <f t="shared" si="4"/>
        <v>1.9782919642175475E-2</v>
      </c>
      <c r="I91">
        <f t="shared" si="5"/>
        <v>14.010147105341188</v>
      </c>
      <c r="J91">
        <f t="shared" si="15"/>
        <v>-2.4208350160479597</v>
      </c>
      <c r="K91" t="str">
        <f t="shared" si="3"/>
        <v>VaR corretto</v>
      </c>
      <c r="Q91" s="11">
        <f t="shared" si="11"/>
        <v>-0.14553119905714529</v>
      </c>
      <c r="R91">
        <f t="shared" si="7"/>
        <v>0</v>
      </c>
      <c r="V91" s="14">
        <f t="shared" si="8"/>
        <v>-14.010147105341188</v>
      </c>
      <c r="W91" s="11">
        <f t="shared" si="9"/>
        <v>-5.9387245685737327</v>
      </c>
      <c r="X91">
        <f t="shared" si="10"/>
        <v>0</v>
      </c>
    </row>
    <row r="92" spans="1:24" x14ac:dyDescent="0.3">
      <c r="A92">
        <v>91</v>
      </c>
      <c r="B92" t="s">
        <v>106</v>
      </c>
      <c r="C92">
        <v>95.9</v>
      </c>
      <c r="D92">
        <v>6.0170000000000001E-2</v>
      </c>
      <c r="E92" s="10">
        <f t="shared" si="12"/>
        <v>-1.3979000609163097E-2</v>
      </c>
      <c r="F92">
        <f t="shared" si="13"/>
        <v>0.98611825192802061</v>
      </c>
      <c r="G92">
        <f t="shared" si="14"/>
        <v>94.943088964248446</v>
      </c>
      <c r="H92">
        <f t="shared" si="4"/>
        <v>1.9887745518094201E-2</v>
      </c>
      <c r="I92">
        <f t="shared" si="5"/>
        <v>13.890396159610603</v>
      </c>
      <c r="J92">
        <f t="shared" si="15"/>
        <v>-0.99412517803447997</v>
      </c>
      <c r="K92" t="str">
        <f t="shared" si="3"/>
        <v>VaR corretto</v>
      </c>
      <c r="Q92" s="11">
        <f t="shared" si="11"/>
        <v>-0.1463023408143076</v>
      </c>
      <c r="R92">
        <f t="shared" si="7"/>
        <v>0</v>
      </c>
      <c r="V92" s="14">
        <f t="shared" si="8"/>
        <v>-13.890396159610603</v>
      </c>
      <c r="W92" s="11">
        <f t="shared" si="9"/>
        <v>-4.6127853374324985</v>
      </c>
      <c r="X92">
        <f t="shared" si="10"/>
        <v>0</v>
      </c>
    </row>
    <row r="93" spans="1:24" x14ac:dyDescent="0.3">
      <c r="A93">
        <v>92</v>
      </c>
      <c r="B93" t="s">
        <v>107</v>
      </c>
      <c r="C93">
        <v>91.8</v>
      </c>
      <c r="D93">
        <v>6.1150000000000003E-2</v>
      </c>
      <c r="E93" s="10">
        <f t="shared" si="12"/>
        <v>-4.369368426294782E-2</v>
      </c>
      <c r="F93">
        <f t="shared" si="13"/>
        <v>0.95724713242961412</v>
      </c>
      <c r="G93">
        <f t="shared" si="14"/>
        <v>90.86915648065181</v>
      </c>
      <c r="H93">
        <f t="shared" si="4"/>
        <v>2.1252768128092077E-2</v>
      </c>
      <c r="I93">
        <f t="shared" si="5"/>
        <v>14.206847586511529</v>
      </c>
      <c r="J93">
        <f t="shared" si="15"/>
        <v>3.5120035537547096</v>
      </c>
      <c r="K93" t="str">
        <f t="shared" si="3"/>
        <v>VaR corretto</v>
      </c>
      <c r="Q93" s="11">
        <f t="shared" si="11"/>
        <v>-0.15634400204360324</v>
      </c>
      <c r="R93">
        <f t="shared" si="7"/>
        <v>0</v>
      </c>
      <c r="V93" s="14">
        <f t="shared" si="8"/>
        <v>-14.206847586511529</v>
      </c>
      <c r="W93" s="11">
        <f t="shared" si="9"/>
        <v>-0.53885285383586279</v>
      </c>
      <c r="X93">
        <f t="shared" si="10"/>
        <v>0</v>
      </c>
    </row>
    <row r="94" spans="1:24" x14ac:dyDescent="0.3">
      <c r="A94">
        <v>93</v>
      </c>
      <c r="B94" t="s">
        <v>108</v>
      </c>
      <c r="C94">
        <v>91.25</v>
      </c>
      <c r="D94">
        <v>6.0780000000000001E-2</v>
      </c>
      <c r="E94" s="10">
        <f t="shared" si="12"/>
        <v>-6.0093051638438364E-3</v>
      </c>
      <c r="F94">
        <f t="shared" si="13"/>
        <v>0.99400871459694995</v>
      </c>
      <c r="G94">
        <f t="shared" si="14"/>
        <v>90.330303626815947</v>
      </c>
      <c r="H94">
        <f t="shared" si="4"/>
        <v>2.122580656921005E-2</v>
      </c>
      <c r="I94">
        <f t="shared" si="5"/>
        <v>14.104685045465434</v>
      </c>
      <c r="J94">
        <f t="shared" si="15"/>
        <v>9.0054631179621651</v>
      </c>
      <c r="K94" t="str">
        <f t="shared" si="3"/>
        <v>VaR corretto</v>
      </c>
      <c r="Q94" s="11">
        <f t="shared" si="11"/>
        <v>-0.15614566185603124</v>
      </c>
      <c r="R94">
        <f t="shared" si="7"/>
        <v>0</v>
      </c>
      <c r="V94" s="14">
        <f t="shared" si="8"/>
        <v>-14.104685045465434</v>
      </c>
      <c r="W94" s="11">
        <f t="shared" si="9"/>
        <v>0.27767791120427887</v>
      </c>
      <c r="X94">
        <f t="shared" si="10"/>
        <v>0</v>
      </c>
    </row>
    <row r="95" spans="1:24" x14ac:dyDescent="0.3">
      <c r="A95">
        <v>94</v>
      </c>
      <c r="B95" t="s">
        <v>109</v>
      </c>
      <c r="C95">
        <v>92.25</v>
      </c>
      <c r="D95">
        <v>6.1470000000000004E-2</v>
      </c>
      <c r="E95" s="10">
        <f t="shared" si="12"/>
        <v>1.0899290458035638E-2</v>
      </c>
      <c r="F95">
        <f t="shared" si="13"/>
        <v>1.010958904109589</v>
      </c>
      <c r="G95">
        <f t="shared" si="14"/>
        <v>91.309723540436451</v>
      </c>
      <c r="H95">
        <f t="shared" si="4"/>
        <v>2.1290050979922558E-2</v>
      </c>
      <c r="I95">
        <f t="shared" si="5"/>
        <v>14.30077092210859</v>
      </c>
      <c r="J95">
        <f t="shared" si="15"/>
        <v>6.8233490676308861</v>
      </c>
      <c r="K95" t="str">
        <f t="shared" si="3"/>
        <v>VaR corretto</v>
      </c>
      <c r="Q95" s="11">
        <f t="shared" si="11"/>
        <v>-0.15661826985792487</v>
      </c>
      <c r="R95">
        <f t="shared" si="7"/>
        <v>0</v>
      </c>
      <c r="V95" s="14">
        <f t="shared" si="8"/>
        <v>-14.30077092210859</v>
      </c>
      <c r="W95" s="11">
        <f t="shared" si="9"/>
        <v>-0.70174200241622486</v>
      </c>
      <c r="X95">
        <f t="shared" si="10"/>
        <v>0</v>
      </c>
    </row>
    <row r="96" spans="1:24" x14ac:dyDescent="0.3">
      <c r="A96">
        <v>95</v>
      </c>
      <c r="B96" t="s">
        <v>110</v>
      </c>
      <c r="C96">
        <v>91.8</v>
      </c>
      <c r="D96">
        <v>6.0410000000000005E-2</v>
      </c>
      <c r="E96" s="10">
        <f t="shared" si="12"/>
        <v>-4.8899852941917919E-3</v>
      </c>
      <c r="F96">
        <f t="shared" si="13"/>
        <v>0.99512195121951219</v>
      </c>
      <c r="G96">
        <f t="shared" si="14"/>
        <v>90.880364367756584</v>
      </c>
      <c r="H96">
        <f t="shared" si="4"/>
        <v>2.1066887624239441E-2</v>
      </c>
      <c r="I96">
        <f t="shared" si="5"/>
        <v>14.084328921592704</v>
      </c>
      <c r="J96">
        <f t="shared" si="15"/>
        <v>2.654314135539579</v>
      </c>
      <c r="K96" t="str">
        <f t="shared" ref="K96:K159" si="16">IF(I96&lt;J106,"VaR non funzionante", "VaR corretto")</f>
        <v>VaR corretto</v>
      </c>
      <c r="Q96" s="11">
        <f t="shared" si="11"/>
        <v>-0.15497658949296289</v>
      </c>
      <c r="R96">
        <f t="shared" si="7"/>
        <v>0</v>
      </c>
      <c r="V96" s="14">
        <f t="shared" si="8"/>
        <v>-14.084328921592704</v>
      </c>
      <c r="W96" s="11">
        <f t="shared" si="9"/>
        <v>-0.27238282973635819</v>
      </c>
      <c r="X96">
        <f t="shared" si="10"/>
        <v>0</v>
      </c>
    </row>
    <row r="97" spans="1:24" x14ac:dyDescent="0.3">
      <c r="A97">
        <v>96</v>
      </c>
      <c r="B97" t="s">
        <v>111</v>
      </c>
      <c r="C97">
        <v>91.5</v>
      </c>
      <c r="D97">
        <v>5.8779999999999999E-2</v>
      </c>
      <c r="E97" s="10">
        <f t="shared" si="12"/>
        <v>-3.2733253449691376E-3</v>
      </c>
      <c r="F97">
        <f t="shared" si="13"/>
        <v>0.99673202614379086</v>
      </c>
      <c r="G97">
        <f t="shared" si="14"/>
        <v>90.607981538020226</v>
      </c>
      <c r="H97">
        <f t="shared" ref="H97:H160" si="17">SQRT(_xlfn.VAR.S(E68:E97))</f>
        <v>2.0734913277925728E-2</v>
      </c>
      <c r="I97">
        <f t="shared" ref="I97:I160" si="18">G97*$N$3*$P$3*H97</f>
        <v>13.820838742498943</v>
      </c>
      <c r="J97">
        <f t="shared" si="15"/>
        <v>5.2944870841294858</v>
      </c>
      <c r="K97" t="str">
        <f t="shared" si="16"/>
        <v>VaR corretto</v>
      </c>
      <c r="Q97" s="11">
        <f t="shared" si="11"/>
        <v>-0.15253445124698586</v>
      </c>
      <c r="R97">
        <f t="shared" ref="R97:R160" si="19">+IF(E97&lt;Q97,1,0)</f>
        <v>0</v>
      </c>
      <c r="V97" s="14">
        <f t="shared" ref="V97:V160" si="20">-I97</f>
        <v>-13.820838742498943</v>
      </c>
      <c r="W97" s="11">
        <f t="shared" ref="W97:W160" si="21">+MIN(G98-G97,G99-G97,G100-G97,G101-G97,G102-G97,G103-G97,G104-G97,G105-G97,G106-G97,G107-G97)</f>
        <v>1.5260602967232444</v>
      </c>
      <c r="X97">
        <f t="shared" ref="X97:X160" si="22">+IF(W97&lt;-I97,1,0)</f>
        <v>0</v>
      </c>
    </row>
    <row r="98" spans="1:24" x14ac:dyDescent="0.3">
      <c r="A98">
        <v>97</v>
      </c>
      <c r="B98" t="s">
        <v>112</v>
      </c>
      <c r="C98">
        <v>97.95</v>
      </c>
      <c r="D98">
        <v>5.8390000000000004E-2</v>
      </c>
      <c r="E98" s="10">
        <f t="shared" si="12"/>
        <v>6.8118172109074143E-2</v>
      </c>
      <c r="F98">
        <f t="shared" si="13"/>
        <v>1.0704918032786885</v>
      </c>
      <c r="G98">
        <f t="shared" si="14"/>
        <v>97.001406434584609</v>
      </c>
      <c r="H98">
        <f t="shared" si="17"/>
        <v>2.4474656443582512E-2</v>
      </c>
      <c r="I98">
        <f t="shared" si="18"/>
        <v>17.46466888119058</v>
      </c>
      <c r="J98">
        <f t="shared" si="15"/>
        <v>-1.1059704022690653</v>
      </c>
      <c r="K98" t="str">
        <f t="shared" si="16"/>
        <v>VaR corretto</v>
      </c>
      <c r="Q98" s="11">
        <f t="shared" ref="Q98:Q161" si="23">-H98*$N$3*$P$3</f>
        <v>-0.18004552225712656</v>
      </c>
      <c r="R98">
        <f t="shared" si="19"/>
        <v>0</v>
      </c>
      <c r="V98" s="14">
        <f t="shared" si="20"/>
        <v>-17.46466888119058</v>
      </c>
      <c r="W98" s="11">
        <f t="shared" si="21"/>
        <v>-4.8673645998411388</v>
      </c>
      <c r="X98">
        <f t="shared" si="22"/>
        <v>0</v>
      </c>
    </row>
    <row r="99" spans="1:24" x14ac:dyDescent="0.3">
      <c r="A99">
        <v>98</v>
      </c>
      <c r="B99" t="s">
        <v>113</v>
      </c>
      <c r="C99">
        <v>103.3</v>
      </c>
      <c r="D99">
        <v>5.8280000000000005E-2</v>
      </c>
      <c r="E99" s="10">
        <f t="shared" si="12"/>
        <v>5.3180231735042979E-2</v>
      </c>
      <c r="F99">
        <f t="shared" si="13"/>
        <v>1.0546197039305767</v>
      </c>
      <c r="G99">
        <f t="shared" si="14"/>
        <v>102.30147004464976</v>
      </c>
      <c r="H99">
        <f t="shared" si="17"/>
        <v>2.6279576429754599E-2</v>
      </c>
      <c r="I99">
        <f t="shared" si="18"/>
        <v>19.77725240415695</v>
      </c>
      <c r="J99">
        <f t="shared" si="15"/>
        <v>-6.1155637726166105</v>
      </c>
      <c r="K99" t="str">
        <f t="shared" si="16"/>
        <v>VaR corretto</v>
      </c>
      <c r="Q99" s="11">
        <f t="shared" si="23"/>
        <v>-0.19332324741301482</v>
      </c>
      <c r="R99">
        <f t="shared" si="19"/>
        <v>0</v>
      </c>
      <c r="V99" s="14">
        <f t="shared" si="20"/>
        <v>-19.77725240415695</v>
      </c>
      <c r="W99" s="11">
        <f t="shared" si="21"/>
        <v>-14.033966996064478</v>
      </c>
      <c r="X99">
        <f t="shared" si="22"/>
        <v>0</v>
      </c>
    </row>
    <row r="100" spans="1:24" x14ac:dyDescent="0.3">
      <c r="A100">
        <v>99</v>
      </c>
      <c r="B100" t="s">
        <v>114</v>
      </c>
      <c r="C100">
        <v>103.7</v>
      </c>
      <c r="D100">
        <v>5.9269999999999996E-2</v>
      </c>
      <c r="E100" s="10">
        <f t="shared" si="12"/>
        <v>3.8647391098889155E-3</v>
      </c>
      <c r="F100">
        <f t="shared" si="13"/>
        <v>1.0038722168441434</v>
      </c>
      <c r="G100">
        <f t="shared" si="14"/>
        <v>102.68065981345069</v>
      </c>
      <c r="H100">
        <f t="shared" si="17"/>
        <v>2.5608428885287179E-2</v>
      </c>
      <c r="I100">
        <f t="shared" si="18"/>
        <v>19.343600139154088</v>
      </c>
      <c r="J100">
        <f t="shared" si="15"/>
        <v>-6.2187938108415466</v>
      </c>
      <c r="K100" t="str">
        <f t="shared" si="16"/>
        <v>VaR corretto</v>
      </c>
      <c r="Q100" s="11">
        <f t="shared" si="23"/>
        <v>-0.18838601324044243</v>
      </c>
      <c r="R100">
        <f t="shared" si="19"/>
        <v>0</v>
      </c>
      <c r="V100" s="14">
        <f t="shared" si="20"/>
        <v>-19.343600139154088</v>
      </c>
      <c r="W100" s="11">
        <f t="shared" si="21"/>
        <v>-14.413156764865406</v>
      </c>
      <c r="X100">
        <f t="shared" si="22"/>
        <v>0</v>
      </c>
    </row>
    <row r="101" spans="1:24" x14ac:dyDescent="0.3">
      <c r="A101">
        <v>100</v>
      </c>
      <c r="B101" t="s">
        <v>115</v>
      </c>
      <c r="C101">
        <v>101.85</v>
      </c>
      <c r="D101">
        <v>5.8899999999999994E-2</v>
      </c>
      <c r="E101" s="10">
        <f t="shared" si="12"/>
        <v>-1.80009725626669E-2</v>
      </c>
      <c r="F101">
        <f t="shared" si="13"/>
        <v>0.98216007714561226</v>
      </c>
      <c r="G101">
        <f t="shared" si="14"/>
        <v>100.85506396759169</v>
      </c>
      <c r="H101">
        <f t="shared" si="17"/>
        <v>2.5871671893351253E-2</v>
      </c>
      <c r="I101">
        <f t="shared" si="18"/>
        <v>19.194991524754979</v>
      </c>
      <c r="J101">
        <f t="shared" si="15"/>
        <v>-4.5860357722020098</v>
      </c>
      <c r="K101" t="str">
        <f t="shared" si="16"/>
        <v>VaR corretto</v>
      </c>
      <c r="Q101" s="11">
        <f t="shared" si="23"/>
        <v>-0.19032253582153308</v>
      </c>
      <c r="R101">
        <f t="shared" si="19"/>
        <v>0</v>
      </c>
      <c r="V101" s="14">
        <f t="shared" si="20"/>
        <v>-19.194991524754979</v>
      </c>
      <c r="W101" s="11">
        <f t="shared" si="21"/>
        <v>-12.587560919006407</v>
      </c>
      <c r="X101">
        <f t="shared" si="22"/>
        <v>0</v>
      </c>
    </row>
    <row r="102" spans="1:24" x14ac:dyDescent="0.3">
      <c r="A102">
        <v>101</v>
      </c>
      <c r="B102" t="s">
        <v>116</v>
      </c>
      <c r="C102">
        <v>99.25</v>
      </c>
      <c r="D102">
        <v>5.842E-2</v>
      </c>
      <c r="E102" s="10">
        <f t="shared" si="12"/>
        <v>-2.5859223105514938E-2</v>
      </c>
      <c r="F102">
        <f t="shared" si="13"/>
        <v>0.97447226313205704</v>
      </c>
      <c r="G102">
        <f t="shared" si="14"/>
        <v>98.288325184327931</v>
      </c>
      <c r="H102">
        <f t="shared" si="17"/>
        <v>2.5915498695335045E-2</v>
      </c>
      <c r="I102">
        <f t="shared" si="18"/>
        <v>18.738172210659361</v>
      </c>
      <c r="J102">
        <f t="shared" si="15"/>
        <v>-3.3452362200794852</v>
      </c>
      <c r="K102" t="str">
        <f t="shared" si="16"/>
        <v>VaR corretto</v>
      </c>
      <c r="Q102" s="11">
        <f t="shared" si="23"/>
        <v>-0.19064494359343465</v>
      </c>
      <c r="R102">
        <f t="shared" si="19"/>
        <v>0</v>
      </c>
      <c r="V102" s="14">
        <f t="shared" si="20"/>
        <v>-18.738172210659361</v>
      </c>
      <c r="W102" s="11">
        <f t="shared" si="21"/>
        <v>-10.020822135742648</v>
      </c>
      <c r="X102">
        <f t="shared" si="22"/>
        <v>0</v>
      </c>
    </row>
    <row r="103" spans="1:24" x14ac:dyDescent="0.3">
      <c r="A103">
        <v>102</v>
      </c>
      <c r="B103" t="s">
        <v>117</v>
      </c>
      <c r="C103">
        <v>99.2</v>
      </c>
      <c r="D103">
        <v>5.7859999999999995E-2</v>
      </c>
      <c r="E103" s="10">
        <f t="shared" si="12"/>
        <v>-5.0390527647265664E-4</v>
      </c>
      <c r="F103">
        <f t="shared" si="13"/>
        <v>0.99949622166246854</v>
      </c>
      <c r="G103">
        <f t="shared" si="14"/>
        <v>98.247979038733561</v>
      </c>
      <c r="H103">
        <f t="shared" si="17"/>
        <v>2.5909705636568629E-2</v>
      </c>
      <c r="I103">
        <f t="shared" si="18"/>
        <v>18.726293476772042</v>
      </c>
      <c r="J103">
        <f t="shared" si="15"/>
        <v>-7.378822558081751</v>
      </c>
      <c r="K103" t="str">
        <f t="shared" si="16"/>
        <v>VaR corretto</v>
      </c>
      <c r="Q103" s="11">
        <f t="shared" si="23"/>
        <v>-0.1906023274981497</v>
      </c>
      <c r="R103">
        <f t="shared" si="19"/>
        <v>0</v>
      </c>
      <c r="V103" s="14">
        <f t="shared" si="20"/>
        <v>-18.726293476772042</v>
      </c>
      <c r="W103" s="11">
        <f t="shared" si="21"/>
        <v>-9.9804759901482782</v>
      </c>
      <c r="X103">
        <f t="shared" si="22"/>
        <v>0</v>
      </c>
    </row>
    <row r="104" spans="1:24" x14ac:dyDescent="0.3">
      <c r="A104">
        <v>103</v>
      </c>
      <c r="B104" t="s">
        <v>118</v>
      </c>
      <c r="C104">
        <v>100.4</v>
      </c>
      <c r="D104">
        <v>5.7249999999999995E-2</v>
      </c>
      <c r="E104" s="10">
        <f t="shared" si="12"/>
        <v>1.2024192966801812E-2</v>
      </c>
      <c r="F104">
        <f t="shared" si="13"/>
        <v>1.0120967741935485</v>
      </c>
      <c r="G104">
        <f t="shared" si="14"/>
        <v>99.446572543751543</v>
      </c>
      <c r="H104">
        <f t="shared" si="17"/>
        <v>2.5589884650662153E-2</v>
      </c>
      <c r="I104">
        <f t="shared" si="18"/>
        <v>18.720776937072419</v>
      </c>
      <c r="J104">
        <f t="shared" si="15"/>
        <v>-9.1162689169355957</v>
      </c>
      <c r="K104" t="str">
        <f t="shared" si="16"/>
        <v>VaR corretto</v>
      </c>
      <c r="Q104" s="11">
        <f t="shared" si="23"/>
        <v>-0.18824959431192273</v>
      </c>
      <c r="R104">
        <f t="shared" si="19"/>
        <v>0</v>
      </c>
      <c r="V104" s="14">
        <f t="shared" si="20"/>
        <v>-18.720776937072419</v>
      </c>
      <c r="W104" s="11">
        <f t="shared" si="21"/>
        <v>-11.17906949516626</v>
      </c>
      <c r="X104">
        <f t="shared" si="22"/>
        <v>0</v>
      </c>
    </row>
    <row r="105" spans="1:24" x14ac:dyDescent="0.3">
      <c r="A105">
        <v>104</v>
      </c>
      <c r="B105" t="s">
        <v>119</v>
      </c>
      <c r="C105">
        <v>93</v>
      </c>
      <c r="D105">
        <v>5.6130000000000006E-2</v>
      </c>
      <c r="E105" s="10">
        <f t="shared" si="12"/>
        <v>-7.6562714104372931E-2</v>
      </c>
      <c r="F105">
        <f t="shared" si="13"/>
        <v>0.92629482071713143</v>
      </c>
      <c r="G105">
        <f t="shared" si="14"/>
        <v>92.134041834743471</v>
      </c>
      <c r="H105">
        <f t="shared" si="17"/>
        <v>2.9398930238786387E-2</v>
      </c>
      <c r="I105">
        <f t="shared" si="18"/>
        <v>19.925873646767954</v>
      </c>
      <c r="J105">
        <f t="shared" si="15"/>
        <v>-0.82431829430701953</v>
      </c>
      <c r="K105" t="str">
        <f t="shared" si="16"/>
        <v>VaR corretto</v>
      </c>
      <c r="Q105" s="11">
        <f t="shared" si="23"/>
        <v>-0.21627048211461361</v>
      </c>
      <c r="R105">
        <f t="shared" si="19"/>
        <v>0</v>
      </c>
      <c r="V105" s="14">
        <f t="shared" si="20"/>
        <v>-19.925873646767954</v>
      </c>
      <c r="W105" s="11">
        <f t="shared" si="21"/>
        <v>-3.8665387861581877</v>
      </c>
      <c r="X105">
        <f t="shared" si="22"/>
        <v>0</v>
      </c>
    </row>
    <row r="106" spans="1:24" x14ac:dyDescent="0.3">
      <c r="A106">
        <v>105</v>
      </c>
      <c r="B106" t="s">
        <v>120</v>
      </c>
      <c r="C106">
        <v>94.45</v>
      </c>
      <c r="D106">
        <v>5.6959999999999997E-2</v>
      </c>
      <c r="E106" s="10">
        <f t="shared" si="12"/>
        <v>1.5471100794262652E-2</v>
      </c>
      <c r="F106">
        <f t="shared" si="13"/>
        <v>1.0155913978494624</v>
      </c>
      <c r="G106">
        <f t="shared" si="14"/>
        <v>93.557597306968276</v>
      </c>
      <c r="H106">
        <f t="shared" si="17"/>
        <v>2.943403072825106E-2</v>
      </c>
      <c r="I106">
        <f t="shared" si="18"/>
        <v>20.25790450686938</v>
      </c>
      <c r="J106">
        <f t="shared" si="15"/>
        <v>-2.6772329392116916</v>
      </c>
      <c r="K106" t="str">
        <f t="shared" si="16"/>
        <v>VaR corretto</v>
      </c>
      <c r="Q106" s="11">
        <f t="shared" si="23"/>
        <v>-0.21652869558419657</v>
      </c>
      <c r="R106">
        <f t="shared" si="19"/>
        <v>0</v>
      </c>
      <c r="V106" s="14">
        <f t="shared" si="20"/>
        <v>-20.25790450686938</v>
      </c>
      <c r="W106" s="11">
        <f t="shared" si="21"/>
        <v>-6.2586641647958174</v>
      </c>
      <c r="X106">
        <f t="shared" si="22"/>
        <v>0</v>
      </c>
    </row>
    <row r="107" spans="1:24" x14ac:dyDescent="0.3">
      <c r="A107">
        <v>106</v>
      </c>
      <c r="B107" t="s">
        <v>121</v>
      </c>
      <c r="C107">
        <v>95.55</v>
      </c>
      <c r="D107">
        <v>5.808E-2</v>
      </c>
      <c r="E107" s="10">
        <f t="shared" si="12"/>
        <v>1.1579076738763508E-2</v>
      </c>
      <c r="F107">
        <f t="shared" si="13"/>
        <v>1.011646373742721</v>
      </c>
      <c r="G107">
        <f t="shared" si="14"/>
        <v>94.629538222448588</v>
      </c>
      <c r="H107">
        <f t="shared" si="17"/>
        <v>2.9335528337034376E-2</v>
      </c>
      <c r="I107">
        <f t="shared" si="18"/>
        <v>20.421439675259585</v>
      </c>
      <c r="J107">
        <f t="shared" si="15"/>
        <v>-4.0215566844283615</v>
      </c>
      <c r="K107" t="str">
        <f t="shared" si="16"/>
        <v>VaR corretto</v>
      </c>
      <c r="Q107" s="11">
        <f t="shared" si="23"/>
        <v>-0.21580407195113085</v>
      </c>
      <c r="R107">
        <f t="shared" si="19"/>
        <v>0</v>
      </c>
      <c r="V107" s="14">
        <f t="shared" si="20"/>
        <v>-20.421439675259585</v>
      </c>
      <c r="W107" s="11">
        <f t="shared" si="21"/>
        <v>-8.2200436132529831</v>
      </c>
      <c r="X107">
        <f t="shared" si="22"/>
        <v>0</v>
      </c>
    </row>
    <row r="108" spans="1:24" x14ac:dyDescent="0.3">
      <c r="A108">
        <v>107</v>
      </c>
      <c r="B108" t="s">
        <v>122</v>
      </c>
      <c r="C108">
        <v>93.35</v>
      </c>
      <c r="D108">
        <v>5.8689999999999999E-2</v>
      </c>
      <c r="E108" s="10">
        <f t="shared" si="12"/>
        <v>-2.3293800698550502E-2</v>
      </c>
      <c r="F108">
        <f t="shared" si="13"/>
        <v>0.97697540554683404</v>
      </c>
      <c r="G108">
        <f t="shared" si="14"/>
        <v>92.441332801660053</v>
      </c>
      <c r="H108">
        <f t="shared" si="17"/>
        <v>2.934889622411338E-2</v>
      </c>
      <c r="I108">
        <f t="shared" si="18"/>
        <v>19.958306679958586</v>
      </c>
      <c r="J108">
        <f t="shared" si="15"/>
        <v>4.5600736329245564</v>
      </c>
      <c r="K108" t="str">
        <f t="shared" si="16"/>
        <v>VaR corretto</v>
      </c>
      <c r="Q108" s="11">
        <f t="shared" si="23"/>
        <v>-0.21590241156280884</v>
      </c>
      <c r="R108">
        <f t="shared" si="19"/>
        <v>0</v>
      </c>
      <c r="V108" s="14">
        <f t="shared" si="20"/>
        <v>-19.958306679958586</v>
      </c>
      <c r="W108" s="11">
        <f t="shared" si="21"/>
        <v>-6.076750539257489</v>
      </c>
      <c r="X108">
        <f t="shared" si="22"/>
        <v>0</v>
      </c>
    </row>
    <row r="109" spans="1:24" x14ac:dyDescent="0.3">
      <c r="A109">
        <v>108</v>
      </c>
      <c r="B109" t="s">
        <v>123</v>
      </c>
      <c r="C109">
        <v>89.15</v>
      </c>
      <c r="D109">
        <v>5.969E-2</v>
      </c>
      <c r="E109" s="10">
        <f t="shared" si="12"/>
        <v>-4.6035525678582108E-2</v>
      </c>
      <c r="F109">
        <f t="shared" si="13"/>
        <v>0.95500803427959302</v>
      </c>
      <c r="G109">
        <f t="shared" si="14"/>
        <v>88.267503048585283</v>
      </c>
      <c r="H109">
        <f t="shared" si="17"/>
        <v>2.9790469137504931E-2</v>
      </c>
      <c r="I109">
        <f t="shared" si="18"/>
        <v>19.343894032643927</v>
      </c>
      <c r="J109">
        <f t="shared" si="15"/>
        <v>14.033966996064478</v>
      </c>
      <c r="K109" t="str">
        <f t="shared" si="16"/>
        <v>VaR corretto</v>
      </c>
      <c r="Q109" s="11">
        <f t="shared" si="23"/>
        <v>-0.21915080142231305</v>
      </c>
      <c r="R109">
        <f t="shared" si="19"/>
        <v>0</v>
      </c>
      <c r="V109" s="14">
        <f t="shared" si="20"/>
        <v>-19.343894032643927</v>
      </c>
      <c r="W109" s="11">
        <f t="shared" si="21"/>
        <v>-1.9029207861827189</v>
      </c>
      <c r="X109">
        <f t="shared" si="22"/>
        <v>0</v>
      </c>
    </row>
    <row r="110" spans="1:24" x14ac:dyDescent="0.3">
      <c r="A110">
        <v>109</v>
      </c>
      <c r="B110" t="s">
        <v>124</v>
      </c>
      <c r="C110">
        <v>92.05</v>
      </c>
      <c r="D110">
        <v>5.8949999999999995E-2</v>
      </c>
      <c r="E110" s="10">
        <f t="shared" si="12"/>
        <v>3.2011563369937428E-2</v>
      </c>
      <c r="F110">
        <f t="shared" si="13"/>
        <v>1.0325294447560291</v>
      </c>
      <c r="G110">
        <f t="shared" si="14"/>
        <v>91.150037057442447</v>
      </c>
      <c r="H110">
        <f t="shared" si="17"/>
        <v>3.0294298866914926E-2</v>
      </c>
      <c r="I110">
        <f t="shared" si="18"/>
        <v>20.313440008528392</v>
      </c>
      <c r="J110">
        <f t="shared" si="15"/>
        <v>11.530622756008242</v>
      </c>
      <c r="K110" t="str">
        <f t="shared" si="16"/>
        <v>VaR corretto</v>
      </c>
      <c r="Q110" s="11">
        <f t="shared" si="23"/>
        <v>-0.22285717772914265</v>
      </c>
      <c r="R110">
        <f t="shared" si="19"/>
        <v>0</v>
      </c>
      <c r="V110" s="14">
        <f t="shared" si="20"/>
        <v>-20.313440008528392</v>
      </c>
      <c r="W110" s="11">
        <f t="shared" si="21"/>
        <v>-7.5096660831057562</v>
      </c>
      <c r="X110">
        <f t="shared" si="22"/>
        <v>0</v>
      </c>
    </row>
    <row r="111" spans="1:24" x14ac:dyDescent="0.3">
      <c r="A111">
        <v>110</v>
      </c>
      <c r="B111" t="s">
        <v>125</v>
      </c>
      <c r="C111">
        <v>92.55</v>
      </c>
      <c r="D111">
        <v>5.8939999999999999E-2</v>
      </c>
      <c r="E111" s="10">
        <f t="shared" si="12"/>
        <v>5.4171313404197587E-3</v>
      </c>
      <c r="F111">
        <f t="shared" si="13"/>
        <v>1.0054318305268877</v>
      </c>
      <c r="G111">
        <f t="shared" si="14"/>
        <v>91.645301353299629</v>
      </c>
      <c r="H111">
        <f t="shared" si="17"/>
        <v>3.0282297572286256E-2</v>
      </c>
      <c r="I111">
        <f t="shared" si="18"/>
        <v>20.415722177810487</v>
      </c>
      <c r="J111">
        <f t="shared" si="15"/>
        <v>9.2097626142920603</v>
      </c>
      <c r="K111" t="str">
        <f t="shared" si="16"/>
        <v>VaR corretto</v>
      </c>
      <c r="Q111" s="11">
        <f t="shared" si="23"/>
        <v>-0.22276889132707767</v>
      </c>
      <c r="R111">
        <f t="shared" si="19"/>
        <v>0</v>
      </c>
      <c r="V111" s="14">
        <f t="shared" si="20"/>
        <v>-20.415722177810487</v>
      </c>
      <c r="W111" s="11">
        <f t="shared" si="21"/>
        <v>-8.0049303789629391</v>
      </c>
      <c r="X111">
        <f t="shared" si="22"/>
        <v>0</v>
      </c>
    </row>
    <row r="112" spans="1:24" x14ac:dyDescent="0.3">
      <c r="A112">
        <v>111</v>
      </c>
      <c r="B112" t="s">
        <v>126</v>
      </c>
      <c r="C112">
        <v>91.85</v>
      </c>
      <c r="D112">
        <v>5.9020000000000003E-2</v>
      </c>
      <c r="E112" s="10">
        <f t="shared" si="12"/>
        <v>-7.592227358371866E-3</v>
      </c>
      <c r="F112">
        <f t="shared" si="13"/>
        <v>0.99243652079956779</v>
      </c>
      <c r="G112">
        <f t="shared" si="14"/>
        <v>90.950931335527557</v>
      </c>
      <c r="H112">
        <f t="shared" si="17"/>
        <v>3.030534418590048E-2</v>
      </c>
      <c r="I112">
        <f t="shared" si="18"/>
        <v>20.276457983206019</v>
      </c>
      <c r="J112">
        <f t="shared" si="15"/>
        <v>7.3373938488003745</v>
      </c>
      <c r="K112" t="str">
        <f t="shared" si="16"/>
        <v>VaR corretto</v>
      </c>
      <c r="Q112" s="11">
        <f t="shared" si="23"/>
        <v>-0.22293843158575283</v>
      </c>
      <c r="R112">
        <f t="shared" si="19"/>
        <v>0</v>
      </c>
      <c r="V112" s="14">
        <f t="shared" si="20"/>
        <v>-20.276457983206019</v>
      </c>
      <c r="W112" s="11">
        <f t="shared" si="21"/>
        <v>-7.3105603611908663</v>
      </c>
      <c r="X112">
        <f t="shared" si="22"/>
        <v>0</v>
      </c>
    </row>
    <row r="113" spans="1:24" x14ac:dyDescent="0.3">
      <c r="A113">
        <v>112</v>
      </c>
      <c r="B113" t="s">
        <v>127</v>
      </c>
      <c r="C113">
        <v>91.15</v>
      </c>
      <c r="D113">
        <v>5.8380000000000001E-2</v>
      </c>
      <c r="E113" s="10">
        <f t="shared" si="12"/>
        <v>-7.650310536462532E-3</v>
      </c>
      <c r="F113">
        <f t="shared" si="13"/>
        <v>0.9923788786064236</v>
      </c>
      <c r="G113">
        <f t="shared" si="14"/>
        <v>90.267411257325108</v>
      </c>
      <c r="H113">
        <f t="shared" si="17"/>
        <v>3.0307892726628812E-2</v>
      </c>
      <c r="I113">
        <f t="shared" si="18"/>
        <v>20.125767431614552</v>
      </c>
      <c r="J113">
        <f t="shared" si="15"/>
        <v>7.9805677814084532</v>
      </c>
      <c r="K113" t="str">
        <f t="shared" si="16"/>
        <v>VaR corretto</v>
      </c>
      <c r="Q113" s="11">
        <f t="shared" si="23"/>
        <v>-0.2229571796873854</v>
      </c>
      <c r="R113">
        <f t="shared" si="19"/>
        <v>0</v>
      </c>
      <c r="V113" s="14">
        <f t="shared" si="20"/>
        <v>-20.125767431614552</v>
      </c>
      <c r="W113" s="11">
        <f t="shared" si="21"/>
        <v>-6.6270402829884176</v>
      </c>
      <c r="X113">
        <f t="shared" si="22"/>
        <v>0</v>
      </c>
    </row>
    <row r="114" spans="1:24" x14ac:dyDescent="0.3">
      <c r="A114">
        <v>113</v>
      </c>
      <c r="B114" t="s">
        <v>128</v>
      </c>
      <c r="C114">
        <v>90.8</v>
      </c>
      <c r="D114">
        <v>5.7419999999999999E-2</v>
      </c>
      <c r="E114" s="10">
        <f t="shared" si="12"/>
        <v>-3.8472155174245244E-3</v>
      </c>
      <c r="F114">
        <f t="shared" si="13"/>
        <v>0.9961601755348326</v>
      </c>
      <c r="G114">
        <f t="shared" si="14"/>
        <v>89.935188722258445</v>
      </c>
      <c r="H114">
        <f t="shared" si="17"/>
        <v>2.8632289188220118E-2</v>
      </c>
      <c r="I114">
        <f t="shared" si="18"/>
        <v>18.943117051581513</v>
      </c>
      <c r="J114">
        <f t="shared" si="15"/>
        <v>9.5113838214930979</v>
      </c>
      <c r="K114" t="str">
        <f t="shared" si="16"/>
        <v>VaR corretto</v>
      </c>
      <c r="Q114" s="11">
        <f t="shared" si="23"/>
        <v>-0.21063075889107688</v>
      </c>
      <c r="R114">
        <f t="shared" si="19"/>
        <v>0</v>
      </c>
      <c r="V114" s="14">
        <f t="shared" si="20"/>
        <v>-18.943117051581513</v>
      </c>
      <c r="W114" s="11">
        <f t="shared" si="21"/>
        <v>-6.2948177479217549</v>
      </c>
      <c r="X114">
        <f t="shared" si="22"/>
        <v>0</v>
      </c>
    </row>
    <row r="115" spans="1:24" x14ac:dyDescent="0.3">
      <c r="A115">
        <v>114</v>
      </c>
      <c r="B115" t="s">
        <v>129</v>
      </c>
      <c r="C115">
        <v>89.85</v>
      </c>
      <c r="D115">
        <v>5.8009999999999999E-2</v>
      </c>
      <c r="E115" s="10">
        <f t="shared" si="12"/>
        <v>-1.0517672377679562E-2</v>
      </c>
      <c r="F115">
        <f t="shared" si="13"/>
        <v>0.98953744493392071</v>
      </c>
      <c r="G115">
        <f t="shared" si="14"/>
        <v>88.985486188164202</v>
      </c>
      <c r="H115">
        <f t="shared" si="17"/>
        <v>2.8617681179241423E-2</v>
      </c>
      <c r="I115">
        <f t="shared" si="18"/>
        <v>18.73351788752111</v>
      </c>
      <c r="J115">
        <f t="shared" si="15"/>
        <v>3.1485556465792683</v>
      </c>
      <c r="K115" t="str">
        <f t="shared" si="16"/>
        <v>VaR corretto</v>
      </c>
      <c r="Q115" s="11">
        <f t="shared" si="23"/>
        <v>-0.21052329643856935</v>
      </c>
      <c r="R115">
        <f t="shared" si="19"/>
        <v>0</v>
      </c>
      <c r="V115" s="14">
        <f t="shared" si="20"/>
        <v>-18.73351788752111</v>
      </c>
      <c r="W115" s="11">
        <f t="shared" si="21"/>
        <v>-5.345115213827512</v>
      </c>
      <c r="X115">
        <f t="shared" si="22"/>
        <v>0</v>
      </c>
    </row>
    <row r="116" spans="1:24" x14ac:dyDescent="0.3">
      <c r="A116">
        <v>115</v>
      </c>
      <c r="B116" t="s">
        <v>130</v>
      </c>
      <c r="C116">
        <v>88.15</v>
      </c>
      <c r="D116">
        <v>5.8209999999999998E-2</v>
      </c>
      <c r="E116" s="10">
        <f t="shared" si="12"/>
        <v>-1.9101704385688697E-2</v>
      </c>
      <c r="F116">
        <f t="shared" si="13"/>
        <v>0.98107957707289939</v>
      </c>
      <c r="G116">
        <f t="shared" si="14"/>
        <v>87.298933142172459</v>
      </c>
      <c r="H116">
        <f t="shared" si="17"/>
        <v>2.7522162565849179E-2</v>
      </c>
      <c r="I116">
        <f t="shared" si="18"/>
        <v>17.674910070871338</v>
      </c>
      <c r="J116">
        <f t="shared" si="15"/>
        <v>6.2586641647958174</v>
      </c>
      <c r="K116" t="str">
        <f t="shared" si="16"/>
        <v>VaR corretto</v>
      </c>
      <c r="Q116" s="11">
        <f t="shared" si="23"/>
        <v>-0.20246421616729843</v>
      </c>
      <c r="R116">
        <f t="shared" si="19"/>
        <v>0</v>
      </c>
      <c r="V116" s="14">
        <f t="shared" si="20"/>
        <v>-17.674910070871338</v>
      </c>
      <c r="W116" s="11">
        <f t="shared" si="21"/>
        <v>-3.6585621678357683</v>
      </c>
      <c r="X116">
        <f t="shared" si="22"/>
        <v>0</v>
      </c>
    </row>
    <row r="117" spans="1:24" x14ac:dyDescent="0.3">
      <c r="A117">
        <v>116</v>
      </c>
      <c r="B117" t="s">
        <v>131</v>
      </c>
      <c r="C117">
        <v>87.25</v>
      </c>
      <c r="D117">
        <v>5.808E-2</v>
      </c>
      <c r="E117" s="10">
        <f t="shared" si="12"/>
        <v>-1.0262347761342735E-2</v>
      </c>
      <c r="F117">
        <f t="shared" si="13"/>
        <v>0.98979013045944408</v>
      </c>
      <c r="G117">
        <f t="shared" si="14"/>
        <v>86.409494609195605</v>
      </c>
      <c r="H117">
        <f t="shared" si="17"/>
        <v>2.7061812208271124E-2</v>
      </c>
      <c r="I117">
        <f t="shared" si="18"/>
        <v>17.202202735965603</v>
      </c>
      <c r="J117">
        <f t="shared" si="15"/>
        <v>8.2200436132529831</v>
      </c>
      <c r="K117" t="str">
        <f t="shared" si="16"/>
        <v>VaR corretto</v>
      </c>
      <c r="Q117" s="11">
        <f t="shared" si="23"/>
        <v>-0.19907769179493576</v>
      </c>
      <c r="R117">
        <f t="shared" si="19"/>
        <v>0</v>
      </c>
      <c r="V117" s="14">
        <f t="shared" si="20"/>
        <v>-17.202202735965603</v>
      </c>
      <c r="W117" s="11">
        <f t="shared" si="21"/>
        <v>-2.7691236348589143</v>
      </c>
      <c r="X117">
        <f t="shared" si="22"/>
        <v>0</v>
      </c>
    </row>
    <row r="118" spans="1:24" x14ac:dyDescent="0.3">
      <c r="A118">
        <v>117</v>
      </c>
      <c r="B118" t="s">
        <v>132</v>
      </c>
      <c r="C118">
        <v>87.2</v>
      </c>
      <c r="D118">
        <v>5.7759999999999999E-2</v>
      </c>
      <c r="E118" s="10">
        <f t="shared" si="12"/>
        <v>-5.7323016760257644E-4</v>
      </c>
      <c r="F118">
        <f t="shared" si="13"/>
        <v>0.99942693409742123</v>
      </c>
      <c r="G118">
        <f t="shared" si="14"/>
        <v>86.364582262402564</v>
      </c>
      <c r="H118">
        <f t="shared" si="17"/>
        <v>2.7059472953553695E-2</v>
      </c>
      <c r="I118">
        <f t="shared" si="18"/>
        <v>17.191775483971412</v>
      </c>
      <c r="J118">
        <f t="shared" si="15"/>
        <v>6.076750539257489</v>
      </c>
      <c r="K118" t="str">
        <f t="shared" si="16"/>
        <v>VaR corretto</v>
      </c>
      <c r="Q118" s="11">
        <f t="shared" si="23"/>
        <v>-0.19906048328627851</v>
      </c>
      <c r="R118">
        <f t="shared" si="19"/>
        <v>0</v>
      </c>
      <c r="V118" s="14">
        <f t="shared" si="20"/>
        <v>-17.191775483971412</v>
      </c>
      <c r="W118" s="11">
        <f t="shared" si="21"/>
        <v>-2.7242112880658738</v>
      </c>
      <c r="X118">
        <f t="shared" si="22"/>
        <v>0</v>
      </c>
    </row>
    <row r="119" spans="1:24" x14ac:dyDescent="0.3">
      <c r="A119">
        <v>118</v>
      </c>
      <c r="B119" t="s">
        <v>133</v>
      </c>
      <c r="C119">
        <v>87.25</v>
      </c>
      <c r="D119">
        <v>5.7839999999999996E-2</v>
      </c>
      <c r="E119" s="10">
        <f t="shared" si="12"/>
        <v>5.7323016760247149E-4</v>
      </c>
      <c r="F119">
        <f t="shared" si="13"/>
        <v>1.0005733944954127</v>
      </c>
      <c r="G119">
        <f t="shared" si="14"/>
        <v>86.41295105810849</v>
      </c>
      <c r="H119">
        <f t="shared" si="17"/>
        <v>2.7042214041581008E-2</v>
      </c>
      <c r="I119">
        <f t="shared" si="18"/>
        <v>17.190432502837208</v>
      </c>
      <c r="J119">
        <f t="shared" si="15"/>
        <v>1.8545519904767929</v>
      </c>
      <c r="K119" t="str">
        <f t="shared" si="16"/>
        <v>VaR corretto</v>
      </c>
      <c r="Q119" s="11">
        <f t="shared" si="23"/>
        <v>-0.19893351971369985</v>
      </c>
      <c r="R119">
        <f t="shared" si="19"/>
        <v>0</v>
      </c>
      <c r="V119" s="14">
        <f t="shared" si="20"/>
        <v>-17.190432502837208</v>
      </c>
      <c r="W119" s="11">
        <f t="shared" si="21"/>
        <v>-4.3870489127718031</v>
      </c>
      <c r="X119">
        <f t="shared" si="22"/>
        <v>0</v>
      </c>
    </row>
    <row r="120" spans="1:24" x14ac:dyDescent="0.3">
      <c r="A120">
        <v>119</v>
      </c>
      <c r="B120" t="s">
        <v>134</v>
      </c>
      <c r="C120">
        <v>84.45</v>
      </c>
      <c r="D120">
        <v>5.7800000000000004E-2</v>
      </c>
      <c r="E120" s="10">
        <f t="shared" si="12"/>
        <v>-3.2617917828727375E-2</v>
      </c>
      <c r="F120">
        <f t="shared" si="13"/>
        <v>0.96790830945558748</v>
      </c>
      <c r="G120">
        <f t="shared" si="14"/>
        <v>83.64037097433669</v>
      </c>
      <c r="H120">
        <f t="shared" si="17"/>
        <v>2.752007903230743E-2</v>
      </c>
      <c r="I120">
        <f t="shared" si="18"/>
        <v>16.932900166552631</v>
      </c>
      <c r="J120">
        <f t="shared" si="15"/>
        <v>7.5096660831057562</v>
      </c>
      <c r="K120" t="str">
        <f t="shared" si="16"/>
        <v>VaR corretto</v>
      </c>
      <c r="Q120" s="11">
        <f t="shared" si="23"/>
        <v>-0.20244888884756551</v>
      </c>
      <c r="R120">
        <f t="shared" si="19"/>
        <v>0</v>
      </c>
      <c r="V120" s="14">
        <f t="shared" si="20"/>
        <v>-16.932900166552631</v>
      </c>
      <c r="W120" s="11">
        <f t="shared" si="21"/>
        <v>-3.6464776063362478</v>
      </c>
      <c r="X120">
        <f t="shared" si="22"/>
        <v>0</v>
      </c>
    </row>
    <row r="121" spans="1:24" x14ac:dyDescent="0.3">
      <c r="A121">
        <v>120</v>
      </c>
      <c r="B121" t="s">
        <v>135</v>
      </c>
      <c r="C121">
        <v>86.15</v>
      </c>
      <c r="D121">
        <v>5.7790000000000001E-2</v>
      </c>
      <c r="E121" s="10">
        <f t="shared" si="12"/>
        <v>1.9930319720129663E-2</v>
      </c>
      <c r="F121">
        <f t="shared" si="13"/>
        <v>1.020130254588514</v>
      </c>
      <c r="G121">
        <f t="shared" si="14"/>
        <v>85.324215142834575</v>
      </c>
      <c r="H121">
        <f t="shared" si="17"/>
        <v>2.7885248377500328E-2</v>
      </c>
      <c r="I121">
        <f t="shared" si="18"/>
        <v>17.503001900604609</v>
      </c>
      <c r="J121">
        <f t="shared" si="15"/>
        <v>6.3210862104650545</v>
      </c>
      <c r="K121" t="str">
        <f t="shared" si="16"/>
        <v>VaR corretto</v>
      </c>
      <c r="Q121" s="11">
        <f t="shared" si="23"/>
        <v>-0.20513522299975692</v>
      </c>
      <c r="R121">
        <f t="shared" si="19"/>
        <v>0</v>
      </c>
      <c r="V121" s="14">
        <f t="shared" si="20"/>
        <v>-17.503001900604609</v>
      </c>
      <c r="W121" s="11">
        <f t="shared" si="21"/>
        <v>-5.3303217748341325</v>
      </c>
      <c r="X121">
        <f t="shared" si="22"/>
        <v>0</v>
      </c>
    </row>
    <row r="122" spans="1:24" x14ac:dyDescent="0.3">
      <c r="A122">
        <v>121</v>
      </c>
      <c r="B122" t="s">
        <v>136</v>
      </c>
      <c r="C122">
        <v>87.05</v>
      </c>
      <c r="D122">
        <v>5.8390000000000004E-2</v>
      </c>
      <c r="E122" s="10">
        <f t="shared" si="12"/>
        <v>1.0392703240259288E-2</v>
      </c>
      <c r="F122">
        <f t="shared" si="13"/>
        <v>1.0104468949506673</v>
      </c>
      <c r="G122">
        <f t="shared" si="14"/>
        <v>86.206967127417968</v>
      </c>
      <c r="H122">
        <f t="shared" si="17"/>
        <v>2.7940661879140107E-2</v>
      </c>
      <c r="I122">
        <f t="shared" si="18"/>
        <v>17.719227199827273</v>
      </c>
      <c r="J122">
        <f t="shared" si="15"/>
        <v>4.7439642081095883</v>
      </c>
      <c r="K122" t="str">
        <f t="shared" si="16"/>
        <v>VaR corretto</v>
      </c>
      <c r="Q122" s="11">
        <f t="shared" si="23"/>
        <v>-0.20554286724456292</v>
      </c>
      <c r="R122">
        <f t="shared" si="19"/>
        <v>0</v>
      </c>
      <c r="V122" s="14">
        <f t="shared" si="20"/>
        <v>-17.719227199827273</v>
      </c>
      <c r="W122" s="11">
        <f t="shared" si="21"/>
        <v>-6.2130737594175258</v>
      </c>
      <c r="X122">
        <f t="shared" si="22"/>
        <v>0</v>
      </c>
    </row>
    <row r="123" spans="1:24" x14ac:dyDescent="0.3">
      <c r="A123">
        <v>122</v>
      </c>
      <c r="B123" t="s">
        <v>137</v>
      </c>
      <c r="C123">
        <v>87.15</v>
      </c>
      <c r="D123">
        <v>5.7990000000000007E-2</v>
      </c>
      <c r="E123" s="10">
        <f t="shared" si="12"/>
        <v>1.1481057518319265E-3</v>
      </c>
      <c r="F123">
        <f t="shared" si="13"/>
        <v>1.0011487650775417</v>
      </c>
      <c r="G123">
        <f t="shared" si="14"/>
        <v>86.311752605735478</v>
      </c>
      <c r="H123">
        <f t="shared" si="17"/>
        <v>2.6880540082308297E-2</v>
      </c>
      <c r="I123">
        <f t="shared" si="18"/>
        <v>17.06764677320081</v>
      </c>
      <c r="J123">
        <f t="shared" si="15"/>
        <v>3.9556586515896299</v>
      </c>
      <c r="K123" t="str">
        <f t="shared" si="16"/>
        <v>VaR corretto</v>
      </c>
      <c r="Q123" s="11">
        <f t="shared" si="23"/>
        <v>-0.19774418034545452</v>
      </c>
      <c r="R123">
        <f t="shared" si="19"/>
        <v>0</v>
      </c>
      <c r="V123" s="14">
        <f t="shared" si="20"/>
        <v>-17.06764677320081</v>
      </c>
      <c r="W123" s="11">
        <f t="shared" si="21"/>
        <v>-6.3178592377350355</v>
      </c>
      <c r="X123">
        <f t="shared" si="22"/>
        <v>0</v>
      </c>
    </row>
    <row r="124" spans="1:24" x14ac:dyDescent="0.3">
      <c r="A124">
        <v>123</v>
      </c>
      <c r="B124" t="s">
        <v>138</v>
      </c>
      <c r="C124">
        <v>88.5</v>
      </c>
      <c r="D124">
        <v>5.8280000000000005E-2</v>
      </c>
      <c r="E124" s="10">
        <f t="shared" si="12"/>
        <v>1.5371780047853783E-2</v>
      </c>
      <c r="F124">
        <f t="shared" si="13"/>
        <v>1.0154905335628226</v>
      </c>
      <c r="G124">
        <f t="shared" si="14"/>
        <v>87.64453145161184</v>
      </c>
      <c r="H124">
        <f t="shared" si="17"/>
        <v>2.7046177557370325E-2</v>
      </c>
      <c r="I124">
        <f t="shared" si="18"/>
        <v>17.437990597386808</v>
      </c>
      <c r="J124">
        <f t="shared" si="15"/>
        <v>2.2906572706466051</v>
      </c>
      <c r="K124" t="str">
        <f t="shared" si="16"/>
        <v>VaR corretto</v>
      </c>
      <c r="Q124" s="11">
        <f t="shared" si="23"/>
        <v>-0.19896267694709788</v>
      </c>
      <c r="R124">
        <f t="shared" si="19"/>
        <v>0</v>
      </c>
      <c r="V124" s="14">
        <f t="shared" si="20"/>
        <v>-17.437990597386808</v>
      </c>
      <c r="W124" s="11">
        <f t="shared" si="21"/>
        <v>-7.6506380836113976</v>
      </c>
      <c r="X124">
        <f t="shared" si="22"/>
        <v>0</v>
      </c>
    </row>
    <row r="125" spans="1:24" x14ac:dyDescent="0.3">
      <c r="A125">
        <v>124</v>
      </c>
      <c r="B125" t="s">
        <v>139</v>
      </c>
      <c r="C125">
        <v>87.65</v>
      </c>
      <c r="D125">
        <v>5.7980000000000004E-2</v>
      </c>
      <c r="E125" s="10">
        <f t="shared" si="12"/>
        <v>-9.6509406466402485E-3</v>
      </c>
      <c r="F125">
        <f t="shared" si="13"/>
        <v>0.99039548022598878</v>
      </c>
      <c r="G125">
        <f t="shared" si="14"/>
        <v>86.807088062096952</v>
      </c>
      <c r="H125">
        <f t="shared" si="17"/>
        <v>2.6994074621118792E-2</v>
      </c>
      <c r="I125">
        <f t="shared" si="18"/>
        <v>17.238098297047589</v>
      </c>
      <c r="J125">
        <f t="shared" si="15"/>
        <v>2.1783981260672505</v>
      </c>
      <c r="K125" t="str">
        <f t="shared" si="16"/>
        <v>VaR corretto</v>
      </c>
      <c r="Q125" s="11">
        <f t="shared" si="23"/>
        <v>-0.1985793865671017</v>
      </c>
      <c r="R125">
        <f t="shared" si="19"/>
        <v>0</v>
      </c>
      <c r="V125" s="14">
        <f t="shared" si="20"/>
        <v>-17.238098297047589</v>
      </c>
      <c r="W125" s="11">
        <f t="shared" si="21"/>
        <v>-6.8131946940965094</v>
      </c>
      <c r="X125">
        <f t="shared" si="22"/>
        <v>0</v>
      </c>
    </row>
    <row r="126" spans="1:24" x14ac:dyDescent="0.3">
      <c r="A126">
        <v>125</v>
      </c>
      <c r="B126" t="s">
        <v>140</v>
      </c>
      <c r="C126">
        <v>86.4</v>
      </c>
      <c r="D126">
        <v>5.8310000000000001E-2</v>
      </c>
      <c r="E126" s="10">
        <f t="shared" si="12"/>
        <v>-1.4363935557233537E-2</v>
      </c>
      <c r="F126">
        <f t="shared" si="13"/>
        <v>0.98573873359954367</v>
      </c>
      <c r="G126">
        <f t="shared" si="14"/>
        <v>85.564402882218459</v>
      </c>
      <c r="H126">
        <f t="shared" si="17"/>
        <v>2.7087873677734544E-2</v>
      </c>
      <c r="I126">
        <f t="shared" si="18"/>
        <v>17.050368127158727</v>
      </c>
      <c r="J126">
        <f t="shared" si="15"/>
        <v>1.7345302599539991</v>
      </c>
      <c r="K126" t="str">
        <f t="shared" si="16"/>
        <v>VaR corretto</v>
      </c>
      <c r="Q126" s="11">
        <f t="shared" si="23"/>
        <v>-0.19926941055883937</v>
      </c>
      <c r="R126">
        <f t="shared" si="19"/>
        <v>0</v>
      </c>
      <c r="V126" s="14">
        <f t="shared" si="20"/>
        <v>-17.050368127158727</v>
      </c>
      <c r="W126" s="11">
        <f t="shared" si="21"/>
        <v>-5.570509514218017</v>
      </c>
      <c r="X126">
        <f t="shared" si="22"/>
        <v>0</v>
      </c>
    </row>
    <row r="127" spans="1:24" x14ac:dyDescent="0.3">
      <c r="A127">
        <v>126</v>
      </c>
      <c r="B127" t="s">
        <v>141</v>
      </c>
      <c r="C127">
        <v>84.85</v>
      </c>
      <c r="D127">
        <v>5.8600000000000006E-2</v>
      </c>
      <c r="E127" s="10">
        <f t="shared" si="12"/>
        <v>-1.8102684129774796E-2</v>
      </c>
      <c r="F127">
        <f t="shared" si="13"/>
        <v>0.98206018518518501</v>
      </c>
      <c r="G127">
        <f t="shared" si="14"/>
        <v>84.025332017242562</v>
      </c>
      <c r="H127">
        <f t="shared" si="17"/>
        <v>2.7246360936594549E-2</v>
      </c>
      <c r="I127">
        <f t="shared" si="18"/>
        <v>16.841643240784268</v>
      </c>
      <c r="J127">
        <f t="shared" si="15"/>
        <v>2.3841625919530429</v>
      </c>
      <c r="K127" t="str">
        <f t="shared" si="16"/>
        <v>VaR corretto</v>
      </c>
      <c r="Q127" s="11">
        <f t="shared" si="23"/>
        <v>-0.20043530726338871</v>
      </c>
      <c r="R127">
        <f t="shared" si="19"/>
        <v>0</v>
      </c>
      <c r="V127" s="14">
        <f t="shared" si="20"/>
        <v>-16.841643240784268</v>
      </c>
      <c r="W127" s="11">
        <f t="shared" si="21"/>
        <v>-4.0314386492421193</v>
      </c>
      <c r="X127">
        <f t="shared" si="22"/>
        <v>0</v>
      </c>
    </row>
    <row r="128" spans="1:24" x14ac:dyDescent="0.3">
      <c r="A128">
        <v>127</v>
      </c>
      <c r="B128" t="s">
        <v>142</v>
      </c>
      <c r="C128">
        <v>85.4</v>
      </c>
      <c r="D128">
        <v>5.9839999999999997E-2</v>
      </c>
      <c r="E128" s="10">
        <f t="shared" si="12"/>
        <v>6.4611091142890622E-3</v>
      </c>
      <c r="F128">
        <f t="shared" si="13"/>
        <v>1.006482027106659</v>
      </c>
      <c r="G128">
        <f t="shared" si="14"/>
        <v>84.5525105057296</v>
      </c>
      <c r="H128">
        <f t="shared" si="17"/>
        <v>2.3848191382484802E-2</v>
      </c>
      <c r="I128">
        <f t="shared" si="18"/>
        <v>14.833637990511155</v>
      </c>
      <c r="J128">
        <f t="shared" si="15"/>
        <v>1.8120717566729638</v>
      </c>
      <c r="K128" t="str">
        <f t="shared" si="16"/>
        <v>VaR corretto</v>
      </c>
      <c r="Q128" s="11">
        <f t="shared" si="23"/>
        <v>-0.17543699059658285</v>
      </c>
      <c r="R128">
        <f t="shared" si="19"/>
        <v>0</v>
      </c>
      <c r="V128" s="14">
        <f t="shared" si="20"/>
        <v>-14.833637990511155</v>
      </c>
      <c r="W128" s="11">
        <f t="shared" si="21"/>
        <v>-4.5586171377291578</v>
      </c>
      <c r="X128">
        <f t="shared" si="22"/>
        <v>0</v>
      </c>
    </row>
    <row r="129" spans="1:24" x14ac:dyDescent="0.3">
      <c r="A129">
        <v>128</v>
      </c>
      <c r="B129" t="s">
        <v>143</v>
      </c>
      <c r="C129">
        <v>82.85</v>
      </c>
      <c r="D129">
        <v>5.9980000000000006E-2</v>
      </c>
      <c r="E129" s="10">
        <f t="shared" si="12"/>
        <v>-3.0314356921952352E-2</v>
      </c>
      <c r="F129">
        <f t="shared" si="13"/>
        <v>0.97014051522248235</v>
      </c>
      <c r="G129">
        <f t="shared" si="14"/>
        <v>82.025902145336687</v>
      </c>
      <c r="H129">
        <f t="shared" si="17"/>
        <v>2.1646528509548544E-2</v>
      </c>
      <c r="I129">
        <f t="shared" si="18"/>
        <v>13.061859080283957</v>
      </c>
      <c r="J129">
        <f t="shared" si="15"/>
        <v>4.3870489127718031</v>
      </c>
      <c r="K129" t="str">
        <f t="shared" si="16"/>
        <v>VaR corretto</v>
      </c>
      <c r="Q129" s="11">
        <f t="shared" si="23"/>
        <v>-0.15924066348140187</v>
      </c>
      <c r="R129">
        <f t="shared" si="19"/>
        <v>0</v>
      </c>
      <c r="V129" s="14">
        <f t="shared" si="20"/>
        <v>-13.061859080283957</v>
      </c>
      <c r="W129" s="11">
        <f t="shared" si="21"/>
        <v>-2.0320087773362445</v>
      </c>
      <c r="X129">
        <f t="shared" si="22"/>
        <v>0</v>
      </c>
    </row>
    <row r="130" spans="1:24" x14ac:dyDescent="0.3">
      <c r="A130">
        <v>129</v>
      </c>
      <c r="B130" t="s">
        <v>144</v>
      </c>
      <c r="C130">
        <v>80.8</v>
      </c>
      <c r="D130">
        <v>6.0159999999999998E-2</v>
      </c>
      <c r="E130" s="10">
        <f t="shared" si="12"/>
        <v>-2.5054778345522243E-2</v>
      </c>
      <c r="F130">
        <f t="shared" si="13"/>
        <v>0.9752564876282438</v>
      </c>
      <c r="G130">
        <f t="shared" si="14"/>
        <v>79.993893368000442</v>
      </c>
      <c r="H130">
        <f t="shared" si="17"/>
        <v>2.1773283927501275E-2</v>
      </c>
      <c r="I130">
        <f t="shared" si="18"/>
        <v>12.812872110818502</v>
      </c>
      <c r="J130">
        <f t="shared" si="15"/>
        <v>3.6464776063362478</v>
      </c>
      <c r="K130" t="str">
        <f t="shared" si="16"/>
        <v>VaR corretto</v>
      </c>
      <c r="Q130" s="11">
        <f t="shared" si="23"/>
        <v>-0.16017312786458238</v>
      </c>
      <c r="R130">
        <f t="shared" si="19"/>
        <v>0</v>
      </c>
      <c r="V130" s="14">
        <f t="shared" si="20"/>
        <v>-12.812872110818502</v>
      </c>
      <c r="W130" s="11">
        <f t="shared" si="21"/>
        <v>3.1646099750448116</v>
      </c>
      <c r="X130">
        <f t="shared" si="22"/>
        <v>0</v>
      </c>
    </row>
    <row r="131" spans="1:24" x14ac:dyDescent="0.3">
      <c r="A131">
        <v>130</v>
      </c>
      <c r="B131" t="s">
        <v>145</v>
      </c>
      <c r="C131">
        <v>84</v>
      </c>
      <c r="D131">
        <v>6.0410000000000005E-2</v>
      </c>
      <c r="E131" s="10">
        <f t="shared" ref="E131:E194" si="24">LN(C131/C130)</f>
        <v>3.8839833316263957E-2</v>
      </c>
      <c r="F131">
        <f t="shared" ref="F131:F194" si="25">C131/C130</f>
        <v>1.0396039603960396</v>
      </c>
      <c r="G131">
        <f t="shared" ref="G131:G194" si="26">C131*EXP(-2/12*D131)</f>
        <v>83.158503343045254</v>
      </c>
      <c r="H131">
        <f t="shared" si="17"/>
        <v>2.3319778494152354E-2</v>
      </c>
      <c r="I131">
        <f t="shared" si="18"/>
        <v>14.265822170205139</v>
      </c>
      <c r="J131">
        <f t="shared" si="15"/>
        <v>2.1657117997893209</v>
      </c>
      <c r="K131" t="str">
        <f t="shared" si="16"/>
        <v>VaR corretto</v>
      </c>
      <c r="Q131" s="11">
        <f t="shared" si="23"/>
        <v>-0.17154977057915299</v>
      </c>
      <c r="R131">
        <f t="shared" si="19"/>
        <v>0</v>
      </c>
      <c r="V131" s="14">
        <f t="shared" si="20"/>
        <v>-14.265822170205139</v>
      </c>
      <c r="W131" s="11">
        <f t="shared" si="21"/>
        <v>2.2627209629177116</v>
      </c>
      <c r="X131">
        <f t="shared" si="22"/>
        <v>0</v>
      </c>
    </row>
    <row r="132" spans="1:24" x14ac:dyDescent="0.3">
      <c r="A132">
        <v>131</v>
      </c>
      <c r="B132" t="s">
        <v>146</v>
      </c>
      <c r="C132">
        <v>90.1</v>
      </c>
      <c r="D132">
        <v>5.917E-2</v>
      </c>
      <c r="E132" s="10">
        <f t="shared" si="24"/>
        <v>7.0103365770978587E-2</v>
      </c>
      <c r="F132">
        <f t="shared" si="25"/>
        <v>1.0726190476190476</v>
      </c>
      <c r="G132">
        <f t="shared" si="26"/>
        <v>89.215830690462894</v>
      </c>
      <c r="H132">
        <f t="shared" si="17"/>
        <v>2.6872669804438427E-2</v>
      </c>
      <c r="I132">
        <f t="shared" si="18"/>
        <v>17.63674598803642</v>
      </c>
      <c r="J132">
        <f t="shared" si="15"/>
        <v>-3.0088635630449261</v>
      </c>
      <c r="K132" t="str">
        <f t="shared" si="16"/>
        <v>VaR corretto</v>
      </c>
      <c r="Q132" s="11">
        <f t="shared" si="23"/>
        <v>-0.19768628338201169</v>
      </c>
      <c r="R132">
        <f t="shared" si="19"/>
        <v>0</v>
      </c>
      <c r="V132" s="14">
        <f t="shared" si="20"/>
        <v>-17.63674598803642</v>
      </c>
      <c r="W132" s="11">
        <f t="shared" si="21"/>
        <v>-4.8824214197756675</v>
      </c>
      <c r="X132">
        <f t="shared" si="22"/>
        <v>0</v>
      </c>
    </row>
    <row r="133" spans="1:24" x14ac:dyDescent="0.3">
      <c r="A133">
        <v>132</v>
      </c>
      <c r="B133" t="s">
        <v>147</v>
      </c>
      <c r="C133">
        <v>89.7</v>
      </c>
      <c r="D133">
        <v>6.164E-2</v>
      </c>
      <c r="E133" s="10">
        <f t="shared" si="24"/>
        <v>-4.449395549541736E-3</v>
      </c>
      <c r="F133">
        <f t="shared" si="25"/>
        <v>0.99556048834628197</v>
      </c>
      <c r="G133">
        <f t="shared" si="26"/>
        <v>88.783199362626661</v>
      </c>
      <c r="H133">
        <f t="shared" si="17"/>
        <v>2.6868552577714581E-2</v>
      </c>
      <c r="I133">
        <f t="shared" si="18"/>
        <v>17.548531643794952</v>
      </c>
      <c r="J133">
        <f t="shared" si="15"/>
        <v>-2.4714467568911829</v>
      </c>
      <c r="K133" t="str">
        <f t="shared" si="16"/>
        <v>VaR corretto</v>
      </c>
      <c r="Q133" s="11">
        <f t="shared" si="23"/>
        <v>-0.1976559953884926</v>
      </c>
      <c r="R133">
        <f t="shared" si="19"/>
        <v>0</v>
      </c>
      <c r="V133" s="14">
        <f t="shared" si="20"/>
        <v>-17.548531643794952</v>
      </c>
      <c r="W133" s="11">
        <f t="shared" si="21"/>
        <v>-4.449790091939434</v>
      </c>
      <c r="X133">
        <f t="shared" si="22"/>
        <v>0</v>
      </c>
    </row>
    <row r="134" spans="1:24" x14ac:dyDescent="0.3">
      <c r="A134">
        <v>133</v>
      </c>
      <c r="B134" t="s">
        <v>148</v>
      </c>
      <c r="C134">
        <v>99.2</v>
      </c>
      <c r="D134">
        <v>6.1660000000000006E-2</v>
      </c>
      <c r="E134" s="10">
        <f t="shared" si="24"/>
        <v>0.10066724522607674</v>
      </c>
      <c r="F134">
        <f t="shared" si="25"/>
        <v>1.1059085841694538</v>
      </c>
      <c r="G134">
        <f t="shared" si="26"/>
        <v>98.185775018694585</v>
      </c>
      <c r="H134">
        <f t="shared" si="17"/>
        <v>3.2830780635746105E-2</v>
      </c>
      <c r="I134">
        <f t="shared" si="18"/>
        <v>23.713491482907308</v>
      </c>
      <c r="J134">
        <f t="shared" si="15"/>
        <v>-10.541243567082745</v>
      </c>
      <c r="K134" t="str">
        <f t="shared" si="16"/>
        <v>VaR corretto</v>
      </c>
      <c r="Q134" s="11">
        <f t="shared" si="23"/>
        <v>-0.24151656875338873</v>
      </c>
      <c r="R134">
        <f t="shared" si="19"/>
        <v>0</v>
      </c>
      <c r="V134" s="14">
        <f t="shared" si="20"/>
        <v>-23.713491482907308</v>
      </c>
      <c r="W134" s="11">
        <f t="shared" si="21"/>
        <v>-13.852365748007358</v>
      </c>
      <c r="X134">
        <f t="shared" si="22"/>
        <v>0</v>
      </c>
    </row>
    <row r="135" spans="1:24" x14ac:dyDescent="0.3">
      <c r="A135">
        <v>134</v>
      </c>
      <c r="B135" t="s">
        <v>149</v>
      </c>
      <c r="C135">
        <v>89.15</v>
      </c>
      <c r="D135">
        <v>6.1620000000000001E-2</v>
      </c>
      <c r="E135" s="10">
        <f t="shared" si="24"/>
        <v>-0.1068176699816777</v>
      </c>
      <c r="F135">
        <f t="shared" si="25"/>
        <v>0.89868951612903225</v>
      </c>
      <c r="G135">
        <f t="shared" si="26"/>
        <v>88.239114901109815</v>
      </c>
      <c r="H135">
        <f t="shared" si="17"/>
        <v>3.5598985430311952E-2</v>
      </c>
      <c r="I135">
        <f t="shared" si="18"/>
        <v>23.10811310867312</v>
      </c>
      <c r="J135">
        <f t="shared" si="15"/>
        <v>-1.4320268390128632</v>
      </c>
      <c r="K135" t="str">
        <f t="shared" si="16"/>
        <v>VaR corretto</v>
      </c>
      <c r="Q135" s="11">
        <f t="shared" si="23"/>
        <v>-0.26188060855518031</v>
      </c>
      <c r="R135">
        <f t="shared" si="19"/>
        <v>0</v>
      </c>
      <c r="V135" s="14">
        <f t="shared" si="20"/>
        <v>-23.10811310867312</v>
      </c>
      <c r="W135" s="11">
        <f t="shared" si="21"/>
        <v>-3.9057056304225881</v>
      </c>
      <c r="X135">
        <f t="shared" si="22"/>
        <v>0</v>
      </c>
    </row>
    <row r="136" spans="1:24" x14ac:dyDescent="0.3">
      <c r="A136">
        <v>135</v>
      </c>
      <c r="B136" t="s">
        <v>150</v>
      </c>
      <c r="C136">
        <v>98.65</v>
      </c>
      <c r="D136">
        <v>6.1460000000000001E-2</v>
      </c>
      <c r="E136" s="10">
        <f t="shared" si="24"/>
        <v>0.10125788815947502</v>
      </c>
      <c r="F136">
        <f t="shared" si="25"/>
        <v>1.1065619742007853</v>
      </c>
      <c r="G136">
        <f t="shared" si="26"/>
        <v>97.6446530093978</v>
      </c>
      <c r="H136">
        <f t="shared" si="17"/>
        <v>4.0155575540066858E-2</v>
      </c>
      <c r="I136">
        <f t="shared" si="18"/>
        <v>28.84430253645758</v>
      </c>
      <c r="J136">
        <f t="shared" si="15"/>
        <v>-12.08025012717934</v>
      </c>
      <c r="K136" t="str">
        <f t="shared" si="16"/>
        <v>VaR corretto</v>
      </c>
      <c r="Q136" s="11">
        <f t="shared" si="23"/>
        <v>-0.29540073775142062</v>
      </c>
      <c r="R136">
        <f t="shared" si="19"/>
        <v>0</v>
      </c>
      <c r="V136" s="14">
        <f t="shared" si="20"/>
        <v>-28.84430253645758</v>
      </c>
      <c r="W136" s="11">
        <f t="shared" si="21"/>
        <v>-13.311243738710573</v>
      </c>
      <c r="X136">
        <f t="shared" si="22"/>
        <v>0</v>
      </c>
    </row>
    <row r="137" spans="1:24" x14ac:dyDescent="0.3">
      <c r="A137">
        <v>136</v>
      </c>
      <c r="B137" t="s">
        <v>151</v>
      </c>
      <c r="C137">
        <v>116.5</v>
      </c>
      <c r="D137">
        <v>6.1310000000000003E-2</v>
      </c>
      <c r="E137" s="10">
        <f t="shared" si="24"/>
        <v>0.16631304053713086</v>
      </c>
      <c r="F137">
        <f t="shared" si="25"/>
        <v>1.1809427268119614</v>
      </c>
      <c r="G137">
        <f t="shared" si="26"/>
        <v>115.31562563813115</v>
      </c>
      <c r="H137">
        <f t="shared" si="17"/>
        <v>5.0186100443341604E-2</v>
      </c>
      <c r="I137">
        <f t="shared" si="18"/>
        <v>42.573301630357534</v>
      </c>
      <c r="J137">
        <f t="shared" si="15"/>
        <v>-31.29029362088859</v>
      </c>
      <c r="K137" t="str">
        <f t="shared" si="16"/>
        <v>VaR corretto</v>
      </c>
      <c r="Q137" s="11">
        <f t="shared" si="23"/>
        <v>-0.36918935655741625</v>
      </c>
      <c r="R137">
        <f t="shared" si="19"/>
        <v>0</v>
      </c>
      <c r="V137" s="14">
        <f t="shared" si="20"/>
        <v>-42.573301630357534</v>
      </c>
      <c r="W137" s="11">
        <f t="shared" si="21"/>
        <v>-30.982216367443925</v>
      </c>
      <c r="X137">
        <f t="shared" si="22"/>
        <v>0</v>
      </c>
    </row>
    <row r="138" spans="1:24" x14ac:dyDescent="0.3">
      <c r="A138">
        <v>137</v>
      </c>
      <c r="B138" t="s">
        <v>152</v>
      </c>
      <c r="C138">
        <v>111.15</v>
      </c>
      <c r="D138">
        <v>6.1460000000000001E-2</v>
      </c>
      <c r="E138" s="10">
        <f t="shared" si="24"/>
        <v>-4.7010632595549641E-2</v>
      </c>
      <c r="F138">
        <f t="shared" si="25"/>
        <v>0.95407725321888415</v>
      </c>
      <c r="G138">
        <f t="shared" si="26"/>
        <v>110.01726489604222</v>
      </c>
      <c r="H138">
        <f t="shared" si="17"/>
        <v>5.085570820691801E-2</v>
      </c>
      <c r="I138">
        <f t="shared" si="18"/>
        <v>41.159138043469866</v>
      </c>
      <c r="J138">
        <f t="shared" si="15"/>
        <v>-25.464754390312621</v>
      </c>
      <c r="K138" t="str">
        <f t="shared" si="16"/>
        <v>VaR corretto</v>
      </c>
      <c r="Q138" s="11">
        <f t="shared" si="23"/>
        <v>-0.37411526347580126</v>
      </c>
      <c r="R138">
        <f t="shared" si="19"/>
        <v>0</v>
      </c>
      <c r="V138" s="14">
        <f t="shared" si="20"/>
        <v>-41.159138043469866</v>
      </c>
      <c r="W138" s="11">
        <f t="shared" si="21"/>
        <v>-25.683855625354994</v>
      </c>
      <c r="X138">
        <f t="shared" si="22"/>
        <v>0</v>
      </c>
    </row>
    <row r="139" spans="1:24" x14ac:dyDescent="0.3">
      <c r="A139">
        <v>138</v>
      </c>
      <c r="B139" t="s">
        <v>153</v>
      </c>
      <c r="C139">
        <v>97.75</v>
      </c>
      <c r="D139">
        <v>6.1810000000000004E-2</v>
      </c>
      <c r="E139" s="10">
        <f t="shared" si="24"/>
        <v>-0.12846744154473047</v>
      </c>
      <c r="F139">
        <f t="shared" si="25"/>
        <v>0.87944219523166889</v>
      </c>
      <c r="G139">
        <f t="shared" si="26"/>
        <v>96.74818114504977</v>
      </c>
      <c r="H139">
        <f t="shared" si="17"/>
        <v>5.5745726899737467E-2</v>
      </c>
      <c r="I139">
        <f t="shared" si="18"/>
        <v>39.675290252625516</v>
      </c>
      <c r="J139">
        <f t="shared" si="15"/>
        <v>-14.722278999713083</v>
      </c>
      <c r="K139" t="str">
        <f t="shared" si="16"/>
        <v>VaR corretto</v>
      </c>
      <c r="Q139" s="11">
        <f t="shared" si="23"/>
        <v>-0.41008822887473528</v>
      </c>
      <c r="R139">
        <f t="shared" si="19"/>
        <v>0</v>
      </c>
      <c r="V139" s="14">
        <f t="shared" si="20"/>
        <v>-39.675290252625516</v>
      </c>
      <c r="W139" s="11">
        <f t="shared" si="21"/>
        <v>-12.414771874362543</v>
      </c>
      <c r="X139">
        <f t="shared" si="22"/>
        <v>0</v>
      </c>
    </row>
    <row r="140" spans="1:24" x14ac:dyDescent="0.3">
      <c r="A140">
        <v>139</v>
      </c>
      <c r="B140" t="s">
        <v>154</v>
      </c>
      <c r="C140">
        <v>96.65</v>
      </c>
      <c r="D140">
        <v>6.0999999999999999E-2</v>
      </c>
      <c r="E140" s="10">
        <f t="shared" si="24"/>
        <v>-1.1316993211135242E-2</v>
      </c>
      <c r="F140">
        <f t="shared" si="25"/>
        <v>0.98874680306905371</v>
      </c>
      <c r="G140">
        <f t="shared" si="26"/>
        <v>95.672369708049018</v>
      </c>
      <c r="H140">
        <f t="shared" si="17"/>
        <v>5.5530907209322265E-2</v>
      </c>
      <c r="I140">
        <f t="shared" si="18"/>
        <v>39.082921507039096</v>
      </c>
      <c r="J140">
        <f t="shared" si="15"/>
        <v>-15.678476340048576</v>
      </c>
      <c r="K140" t="str">
        <f t="shared" si="16"/>
        <v>VaR corretto</v>
      </c>
      <c r="Q140" s="11">
        <f t="shared" si="23"/>
        <v>-0.40850792790335794</v>
      </c>
      <c r="R140">
        <f t="shared" si="19"/>
        <v>0</v>
      </c>
      <c r="V140" s="14">
        <f t="shared" si="20"/>
        <v>-39.082921507039096</v>
      </c>
      <c r="W140" s="11">
        <f t="shared" si="21"/>
        <v>-11.338960437361791</v>
      </c>
      <c r="X140">
        <f t="shared" si="22"/>
        <v>0</v>
      </c>
    </row>
    <row r="141" spans="1:24" x14ac:dyDescent="0.3">
      <c r="A141">
        <v>140</v>
      </c>
      <c r="B141" t="s">
        <v>155</v>
      </c>
      <c r="C141">
        <v>86.3</v>
      </c>
      <c r="D141">
        <v>6.1409999999999999E-2</v>
      </c>
      <c r="E141" s="10">
        <f t="shared" si="24"/>
        <v>-0.11326660756495775</v>
      </c>
      <c r="F141">
        <f t="shared" si="25"/>
        <v>0.89291257113295386</v>
      </c>
      <c r="G141">
        <f t="shared" si="26"/>
        <v>85.421224305962966</v>
      </c>
      <c r="H141">
        <f t="shared" si="17"/>
        <v>5.934790897877517E-2</v>
      </c>
      <c r="I141">
        <f t="shared" si="18"/>
        <v>37.293825493097444</v>
      </c>
      <c r="J141">
        <f t="shared" ref="J141:J204" si="27">G131-G141</f>
        <v>-2.2627209629177116</v>
      </c>
      <c r="K141" t="str">
        <f t="shared" si="16"/>
        <v>VaR corretto</v>
      </c>
      <c r="Q141" s="11">
        <f t="shared" si="23"/>
        <v>-0.43658734461025617</v>
      </c>
      <c r="R141">
        <f t="shared" si="19"/>
        <v>0</v>
      </c>
      <c r="V141" s="14">
        <f t="shared" si="20"/>
        <v>-37.293825493097444</v>
      </c>
      <c r="W141" s="11">
        <f t="shared" si="21"/>
        <v>-1.0878150352757388</v>
      </c>
      <c r="X141">
        <f t="shared" si="22"/>
        <v>0</v>
      </c>
    </row>
    <row r="142" spans="1:24" x14ac:dyDescent="0.3">
      <c r="A142">
        <v>141</v>
      </c>
      <c r="B142" t="s">
        <v>156</v>
      </c>
      <c r="C142">
        <v>85.2</v>
      </c>
      <c r="D142">
        <v>6.1340000000000006E-2</v>
      </c>
      <c r="E142" s="10">
        <f t="shared" si="24"/>
        <v>-1.2828164254112115E-2</v>
      </c>
      <c r="F142">
        <f t="shared" si="25"/>
        <v>0.98725376593279268</v>
      </c>
      <c r="G142">
        <f t="shared" si="26"/>
        <v>84.333409270687227</v>
      </c>
      <c r="H142">
        <f t="shared" si="17"/>
        <v>5.9371610102799614E-2</v>
      </c>
      <c r="I142">
        <f t="shared" si="18"/>
        <v>36.833603175706422</v>
      </c>
      <c r="J142">
        <f t="shared" si="27"/>
        <v>4.8824214197756675</v>
      </c>
      <c r="K142" t="str">
        <f t="shared" si="16"/>
        <v>VaR corretto</v>
      </c>
      <c r="Q142" s="11">
        <f t="shared" si="23"/>
        <v>-0.43676169971358103</v>
      </c>
      <c r="R142">
        <f t="shared" si="19"/>
        <v>0</v>
      </c>
      <c r="V142" s="14">
        <f t="shared" si="20"/>
        <v>-36.833603175706422</v>
      </c>
      <c r="W142" s="11">
        <f t="shared" si="21"/>
        <v>-1.4803244076035043</v>
      </c>
      <c r="X142">
        <f t="shared" si="22"/>
        <v>0</v>
      </c>
    </row>
    <row r="143" spans="1:24" x14ac:dyDescent="0.3">
      <c r="A143">
        <v>142</v>
      </c>
      <c r="B143" t="s">
        <v>157</v>
      </c>
      <c r="C143">
        <v>86.95</v>
      </c>
      <c r="D143">
        <v>6.1769999999999999E-2</v>
      </c>
      <c r="E143" s="10">
        <f t="shared" si="24"/>
        <v>2.0331806965022091E-2</v>
      </c>
      <c r="F143">
        <f t="shared" si="25"/>
        <v>1.0205399061032865</v>
      </c>
      <c r="G143">
        <f t="shared" si="26"/>
        <v>86.059441764140033</v>
      </c>
      <c r="H143">
        <f t="shared" si="17"/>
        <v>5.9507637904574334E-2</v>
      </c>
      <c r="I143">
        <f t="shared" si="18"/>
        <v>37.673585662730446</v>
      </c>
      <c r="J143">
        <f t="shared" si="27"/>
        <v>2.7237575984866282</v>
      </c>
      <c r="K143" t="str">
        <f t="shared" si="16"/>
        <v>VaR corretto</v>
      </c>
      <c r="Q143" s="11">
        <f t="shared" si="23"/>
        <v>-0.43776237552157343</v>
      </c>
      <c r="R143">
        <f t="shared" si="19"/>
        <v>0</v>
      </c>
      <c r="V143" s="14">
        <f t="shared" si="20"/>
        <v>-37.673585662730446</v>
      </c>
      <c r="W143" s="11">
        <f t="shared" si="21"/>
        <v>-7.3792035097691127</v>
      </c>
      <c r="X143">
        <f t="shared" si="22"/>
        <v>0</v>
      </c>
    </row>
    <row r="144" spans="1:24" x14ac:dyDescent="0.3">
      <c r="A144">
        <v>143</v>
      </c>
      <c r="B144" t="s">
        <v>158</v>
      </c>
      <c r="C144">
        <v>86.1</v>
      </c>
      <c r="D144">
        <v>6.1969999999999997E-2</v>
      </c>
      <c r="E144" s="10">
        <f t="shared" si="24"/>
        <v>-9.8238293666070113E-3</v>
      </c>
      <c r="F144">
        <f t="shared" si="25"/>
        <v>0.99022426682001141</v>
      </c>
      <c r="G144">
        <f t="shared" si="26"/>
        <v>85.215307066257125</v>
      </c>
      <c r="H144">
        <f t="shared" si="17"/>
        <v>5.9525517633195135E-2</v>
      </c>
      <c r="I144">
        <f t="shared" si="18"/>
        <v>37.315263668520814</v>
      </c>
      <c r="J144">
        <f t="shared" si="27"/>
        <v>12.97046795243746</v>
      </c>
      <c r="K144" t="str">
        <f t="shared" si="16"/>
        <v>VaR corretto</v>
      </c>
      <c r="Q144" s="11">
        <f t="shared" si="23"/>
        <v>-0.43789390607379047</v>
      </c>
      <c r="R144">
        <f t="shared" si="19"/>
        <v>0</v>
      </c>
      <c r="V144" s="14">
        <f t="shared" si="20"/>
        <v>-37.315263668520814</v>
      </c>
      <c r="W144" s="11">
        <f t="shared" si="21"/>
        <v>-6.5350688118862053</v>
      </c>
      <c r="X144">
        <f t="shared" si="22"/>
        <v>0</v>
      </c>
    </row>
    <row r="145" spans="1:24" x14ac:dyDescent="0.3">
      <c r="A145">
        <v>144</v>
      </c>
      <c r="B145" t="s">
        <v>159</v>
      </c>
      <c r="C145">
        <v>87.4</v>
      </c>
      <c r="D145">
        <v>6.1829999999999996E-2</v>
      </c>
      <c r="E145" s="10">
        <f t="shared" si="24"/>
        <v>1.4985871227804757E-2</v>
      </c>
      <c r="F145">
        <f t="shared" si="25"/>
        <v>1.0150987224157957</v>
      </c>
      <c r="G145">
        <f t="shared" si="26"/>
        <v>86.503967735593051</v>
      </c>
      <c r="H145">
        <f t="shared" si="17"/>
        <v>5.9578395603347392E-2</v>
      </c>
      <c r="I145">
        <f t="shared" si="18"/>
        <v>37.913209660580605</v>
      </c>
      <c r="J145">
        <f t="shared" si="27"/>
        <v>1.7351471655167643</v>
      </c>
      <c r="K145" t="str">
        <f t="shared" si="16"/>
        <v>VaR corretto</v>
      </c>
      <c r="Q145" s="11">
        <f t="shared" si="23"/>
        <v>-0.43828289791822794</v>
      </c>
      <c r="R145">
        <f t="shared" si="19"/>
        <v>0</v>
      </c>
      <c r="V145" s="14">
        <f t="shared" si="20"/>
        <v>-37.913209660580605</v>
      </c>
      <c r="W145" s="11">
        <f t="shared" si="21"/>
        <v>-7.8237294812221307</v>
      </c>
      <c r="X145">
        <f t="shared" si="22"/>
        <v>0</v>
      </c>
    </row>
    <row r="146" spans="1:24" x14ac:dyDescent="0.3">
      <c r="A146">
        <v>145</v>
      </c>
      <c r="B146" t="s">
        <v>160</v>
      </c>
      <c r="C146">
        <v>86.45</v>
      </c>
      <c r="D146">
        <v>6.2030000000000002E-2</v>
      </c>
      <c r="E146" s="10">
        <f t="shared" si="24"/>
        <v>-1.0929070532190317E-2</v>
      </c>
      <c r="F146">
        <f t="shared" si="25"/>
        <v>0.98913043478260865</v>
      </c>
      <c r="G146">
        <f t="shared" si="26"/>
        <v>85.560855140688872</v>
      </c>
      <c r="H146">
        <f t="shared" si="17"/>
        <v>5.951104719834456E-2</v>
      </c>
      <c r="I146">
        <f t="shared" si="18"/>
        <v>37.457469077205197</v>
      </c>
      <c r="J146">
        <f t="shared" si="27"/>
        <v>12.083797868708928</v>
      </c>
      <c r="K146" t="str">
        <f t="shared" si="16"/>
        <v>VaR corretto</v>
      </c>
      <c r="Q146" s="11">
        <f t="shared" si="23"/>
        <v>-0.43778745567249622</v>
      </c>
      <c r="R146">
        <f t="shared" si="19"/>
        <v>0</v>
      </c>
      <c r="V146" s="14">
        <f t="shared" si="20"/>
        <v>-37.457469077205197</v>
      </c>
      <c r="W146" s="11">
        <f t="shared" si="21"/>
        <v>-7.5797675739059827</v>
      </c>
      <c r="X146">
        <f t="shared" si="22"/>
        <v>0</v>
      </c>
    </row>
    <row r="147" spans="1:24" x14ac:dyDescent="0.3">
      <c r="A147">
        <v>146</v>
      </c>
      <c r="B147" t="s">
        <v>161</v>
      </c>
      <c r="C147">
        <v>86.3</v>
      </c>
      <c r="D147">
        <v>6.1359999999999998E-2</v>
      </c>
      <c r="E147" s="10">
        <f t="shared" si="24"/>
        <v>-1.7366140399173104E-3</v>
      </c>
      <c r="F147">
        <f t="shared" si="25"/>
        <v>0.99826489300173504</v>
      </c>
      <c r="G147">
        <f t="shared" si="26"/>
        <v>85.42193615246488</v>
      </c>
      <c r="H147">
        <f t="shared" si="17"/>
        <v>5.9483907714631433E-2</v>
      </c>
      <c r="I147">
        <f t="shared" si="18"/>
        <v>37.379597676271914</v>
      </c>
      <c r="J147">
        <f t="shared" si="27"/>
        <v>29.893689485666272</v>
      </c>
      <c r="K147" t="str">
        <f t="shared" si="16"/>
        <v>VaR corretto</v>
      </c>
      <c r="Q147" s="11">
        <f t="shared" si="23"/>
        <v>-0.43758780659753649</v>
      </c>
      <c r="R147">
        <f t="shared" si="19"/>
        <v>0</v>
      </c>
      <c r="V147" s="14">
        <f t="shared" si="20"/>
        <v>-37.379597676271914</v>
      </c>
      <c r="W147" s="11">
        <f t="shared" si="21"/>
        <v>-7.6365662401373839</v>
      </c>
      <c r="X147">
        <f t="shared" si="22"/>
        <v>0</v>
      </c>
    </row>
    <row r="148" spans="1:24" x14ac:dyDescent="0.3">
      <c r="A148">
        <v>147</v>
      </c>
      <c r="B148" t="s">
        <v>162</v>
      </c>
      <c r="C148">
        <v>86.45</v>
      </c>
      <c r="D148">
        <v>6.2400000000000004E-2</v>
      </c>
      <c r="E148" s="10">
        <f t="shared" si="24"/>
        <v>1.7366140399173136E-3</v>
      </c>
      <c r="F148">
        <f t="shared" si="25"/>
        <v>1.0017381228273465</v>
      </c>
      <c r="G148">
        <f t="shared" si="26"/>
        <v>85.555579050636311</v>
      </c>
      <c r="H148">
        <f t="shared" si="17"/>
        <v>5.9485123696707241E-2</v>
      </c>
      <c r="I148">
        <f t="shared" si="18"/>
        <v>37.438843495718395</v>
      </c>
      <c r="J148">
        <f t="shared" si="27"/>
        <v>24.46168584540591</v>
      </c>
      <c r="K148" t="str">
        <f t="shared" si="16"/>
        <v>VaR corretto</v>
      </c>
      <c r="Q148" s="11">
        <f t="shared" si="23"/>
        <v>-0.43759675185600821</v>
      </c>
      <c r="R148">
        <f t="shared" si="19"/>
        <v>0</v>
      </c>
      <c r="V148" s="14">
        <f t="shared" si="20"/>
        <v>-37.438843495718395</v>
      </c>
      <c r="W148" s="11">
        <f t="shared" si="21"/>
        <v>-8.0676164513043034</v>
      </c>
      <c r="X148">
        <f t="shared" si="22"/>
        <v>0</v>
      </c>
    </row>
    <row r="149" spans="1:24" x14ac:dyDescent="0.3">
      <c r="A149">
        <v>148</v>
      </c>
      <c r="B149" t="s">
        <v>163</v>
      </c>
      <c r="C149">
        <v>85.85</v>
      </c>
      <c r="D149">
        <v>6.2179999999999999E-2</v>
      </c>
      <c r="E149" s="10">
        <f t="shared" si="24"/>
        <v>-6.9646247858151161E-3</v>
      </c>
      <c r="F149">
        <f t="shared" si="25"/>
        <v>0.99305957200694028</v>
      </c>
      <c r="G149">
        <f t="shared" si="26"/>
        <v>84.96490203745762</v>
      </c>
      <c r="H149">
        <f t="shared" si="17"/>
        <v>5.9497279238403637E-2</v>
      </c>
      <c r="I149">
        <f t="shared" si="18"/>
        <v>37.187962808883732</v>
      </c>
      <c r="J149">
        <f t="shared" si="27"/>
        <v>11.783279107592151</v>
      </c>
      <c r="K149" t="str">
        <f t="shared" si="16"/>
        <v>VaR corretto</v>
      </c>
      <c r="Q149" s="11">
        <f t="shared" si="23"/>
        <v>-0.43768617296220802</v>
      </c>
      <c r="R149">
        <f t="shared" si="19"/>
        <v>0</v>
      </c>
      <c r="V149" s="14">
        <f t="shared" si="20"/>
        <v>-37.187962808883732</v>
      </c>
      <c r="W149" s="11">
        <f t="shared" si="21"/>
        <v>-7.476939438125612</v>
      </c>
      <c r="X149">
        <f t="shared" si="22"/>
        <v>0</v>
      </c>
    </row>
    <row r="150" spans="1:24" x14ac:dyDescent="0.3">
      <c r="A150">
        <v>149</v>
      </c>
      <c r="B150" t="s">
        <v>164</v>
      </c>
      <c r="C150">
        <v>85.6</v>
      </c>
      <c r="D150">
        <v>6.2089999999999999E-2</v>
      </c>
      <c r="E150" s="10">
        <f t="shared" si="24"/>
        <v>-2.9163041957880964E-3</v>
      </c>
      <c r="F150">
        <f t="shared" si="25"/>
        <v>0.99708794408852652</v>
      </c>
      <c r="G150">
        <f t="shared" si="26"/>
        <v>84.718750263934837</v>
      </c>
      <c r="H150">
        <f t="shared" si="17"/>
        <v>5.9191408132969046E-2</v>
      </c>
      <c r="I150">
        <f t="shared" si="18"/>
        <v>36.889598888086049</v>
      </c>
      <c r="J150">
        <f t="shared" si="27"/>
        <v>10.953619444114182</v>
      </c>
      <c r="K150" t="str">
        <f t="shared" si="16"/>
        <v>VaR corretto</v>
      </c>
      <c r="Q150" s="11">
        <f t="shared" si="23"/>
        <v>-0.43543606076764951</v>
      </c>
      <c r="R150">
        <f t="shared" si="19"/>
        <v>0</v>
      </c>
      <c r="V150" s="14">
        <f t="shared" si="20"/>
        <v>-36.889598888086049</v>
      </c>
      <c r="W150" s="11">
        <f t="shared" si="21"/>
        <v>-7.2307876646028291</v>
      </c>
      <c r="X150">
        <f t="shared" si="22"/>
        <v>0</v>
      </c>
    </row>
    <row r="151" spans="1:24" x14ac:dyDescent="0.3">
      <c r="A151">
        <v>150</v>
      </c>
      <c r="B151" t="s">
        <v>165</v>
      </c>
      <c r="C151">
        <v>85.4</v>
      </c>
      <c r="D151">
        <v>6.234E-2</v>
      </c>
      <c r="E151" s="10">
        <f t="shared" si="24"/>
        <v>-2.3391823531721551E-3</v>
      </c>
      <c r="F151">
        <f t="shared" si="25"/>
        <v>0.99766355140186924</v>
      </c>
      <c r="G151">
        <f t="shared" si="26"/>
        <v>84.517287631627241</v>
      </c>
      <c r="H151">
        <f t="shared" si="17"/>
        <v>5.907822541567874E-2</v>
      </c>
      <c r="I151">
        <f t="shared" si="18"/>
        <v>36.731504171367909</v>
      </c>
      <c r="J151">
        <f t="shared" si="27"/>
        <v>0.90393667433572489</v>
      </c>
      <c r="K151" t="str">
        <f t="shared" si="16"/>
        <v>VaR corretto</v>
      </c>
      <c r="Q151" s="11">
        <f t="shared" si="23"/>
        <v>-0.43460344268812762</v>
      </c>
      <c r="R151">
        <f t="shared" si="19"/>
        <v>0</v>
      </c>
      <c r="V151" s="14">
        <f t="shared" si="20"/>
        <v>-36.731504171367909</v>
      </c>
      <c r="W151" s="11">
        <f t="shared" si="21"/>
        <v>-7.8210283538720518</v>
      </c>
      <c r="X151">
        <f t="shared" si="22"/>
        <v>0</v>
      </c>
    </row>
    <row r="152" spans="1:24" x14ac:dyDescent="0.3">
      <c r="A152">
        <v>151</v>
      </c>
      <c r="B152" t="s">
        <v>166</v>
      </c>
      <c r="C152">
        <v>83.7</v>
      </c>
      <c r="D152">
        <v>6.1020000000000005E-2</v>
      </c>
      <c r="E152" s="10">
        <f t="shared" si="24"/>
        <v>-2.0107123299094566E-2</v>
      </c>
      <c r="F152">
        <f t="shared" si="25"/>
        <v>0.98009367681498827</v>
      </c>
      <c r="G152">
        <f t="shared" si="26"/>
        <v>82.853084863083723</v>
      </c>
      <c r="H152">
        <f t="shared" si="17"/>
        <v>5.9150411981683443E-2</v>
      </c>
      <c r="I152">
        <f t="shared" si="18"/>
        <v>36.052233701099986</v>
      </c>
      <c r="J152">
        <f t="shared" si="27"/>
        <v>1.4803244076035043</v>
      </c>
      <c r="K152" t="str">
        <f t="shared" si="16"/>
        <v>VaR corretto</v>
      </c>
      <c r="Q152" s="11">
        <f t="shared" si="23"/>
        <v>-0.43513447641300235</v>
      </c>
      <c r="R152">
        <f t="shared" si="19"/>
        <v>0</v>
      </c>
      <c r="V152" s="14">
        <f t="shared" si="20"/>
        <v>-36.052233701099986</v>
      </c>
      <c r="W152" s="11">
        <f t="shared" si="21"/>
        <v>-6.5536945781029488</v>
      </c>
      <c r="X152">
        <f t="shared" si="22"/>
        <v>0</v>
      </c>
    </row>
    <row r="153" spans="1:24" x14ac:dyDescent="0.3">
      <c r="A153">
        <v>152</v>
      </c>
      <c r="B153" t="s">
        <v>167</v>
      </c>
      <c r="C153">
        <v>79.5</v>
      </c>
      <c r="D153">
        <v>6.2190000000000002E-2</v>
      </c>
      <c r="E153" s="10">
        <f t="shared" si="24"/>
        <v>-5.148195583514345E-2</v>
      </c>
      <c r="F153">
        <f t="shared" si="25"/>
        <v>0.94982078853046592</v>
      </c>
      <c r="G153">
        <f t="shared" si="26"/>
        <v>78.68023825437092</v>
      </c>
      <c r="H153">
        <f t="shared" si="17"/>
        <v>5.985137210919457E-2</v>
      </c>
      <c r="I153">
        <f t="shared" si="18"/>
        <v>34.642202674764462</v>
      </c>
      <c r="J153">
        <f t="shared" si="27"/>
        <v>7.3792035097691127</v>
      </c>
      <c r="K153" t="str">
        <f t="shared" si="16"/>
        <v>VaR corretto</v>
      </c>
      <c r="Q153" s="11">
        <f t="shared" si="23"/>
        <v>-0.44029102406588083</v>
      </c>
      <c r="R153">
        <f t="shared" si="19"/>
        <v>0</v>
      </c>
      <c r="V153" s="14">
        <f t="shared" si="20"/>
        <v>-34.642202674764462</v>
      </c>
      <c r="W153" s="11">
        <f t="shared" si="21"/>
        <v>-4.8573486658987122</v>
      </c>
      <c r="X153">
        <f t="shared" si="22"/>
        <v>0</v>
      </c>
    </row>
    <row r="154" spans="1:24" x14ac:dyDescent="0.3">
      <c r="A154">
        <v>153</v>
      </c>
      <c r="B154" t="s">
        <v>168</v>
      </c>
      <c r="C154">
        <v>79.599999999999994</v>
      </c>
      <c r="D154">
        <v>6.2390000000000001E-2</v>
      </c>
      <c r="E154" s="10">
        <f t="shared" si="24"/>
        <v>1.2570711900511137E-3</v>
      </c>
      <c r="F154">
        <f t="shared" si="25"/>
        <v>1.0012578616352201</v>
      </c>
      <c r="G154">
        <f t="shared" si="26"/>
        <v>78.776581177716565</v>
      </c>
      <c r="H154">
        <f t="shared" si="17"/>
        <v>5.9756867132148478E-2</v>
      </c>
      <c r="I154">
        <f t="shared" si="18"/>
        <v>34.629854778393579</v>
      </c>
      <c r="J154">
        <f t="shared" si="27"/>
        <v>6.43872588854056</v>
      </c>
      <c r="K154" t="str">
        <f t="shared" si="16"/>
        <v>VaR corretto</v>
      </c>
      <c r="Q154" s="11">
        <f t="shared" si="23"/>
        <v>-0.43959580703648626</v>
      </c>
      <c r="R154">
        <f t="shared" si="19"/>
        <v>0</v>
      </c>
      <c r="V154" s="14">
        <f t="shared" si="20"/>
        <v>-34.629854778393579</v>
      </c>
      <c r="W154" s="11">
        <f t="shared" si="21"/>
        <v>-4.9536915892443574</v>
      </c>
      <c r="X154">
        <f t="shared" si="22"/>
        <v>0</v>
      </c>
    </row>
    <row r="155" spans="1:24" x14ac:dyDescent="0.3">
      <c r="A155">
        <v>154</v>
      </c>
      <c r="B155" t="s">
        <v>169</v>
      </c>
      <c r="C155">
        <v>80.650000000000006</v>
      </c>
      <c r="D155">
        <v>6.2359999999999999E-2</v>
      </c>
      <c r="E155" s="10">
        <f t="shared" si="24"/>
        <v>1.3104711720880746E-2</v>
      </c>
      <c r="F155">
        <f t="shared" si="25"/>
        <v>1.0131909547738696</v>
      </c>
      <c r="G155">
        <f t="shared" si="26"/>
        <v>79.816118576867055</v>
      </c>
      <c r="H155">
        <f t="shared" si="17"/>
        <v>5.9820920447647072E-2</v>
      </c>
      <c r="I155">
        <f t="shared" si="18"/>
        <v>35.124440593206785</v>
      </c>
      <c r="J155">
        <f t="shared" si="27"/>
        <v>6.6878491587259958</v>
      </c>
      <c r="K155" t="str">
        <f t="shared" si="16"/>
        <v>VaR corretto</v>
      </c>
      <c r="Q155" s="11">
        <f t="shared" si="23"/>
        <v>-0.44006700926430209</v>
      </c>
      <c r="R155">
        <f t="shared" si="19"/>
        <v>0</v>
      </c>
      <c r="V155" s="14">
        <f t="shared" si="20"/>
        <v>-35.124440593206785</v>
      </c>
      <c r="W155" s="11">
        <f t="shared" si="21"/>
        <v>-5.9932289883948471</v>
      </c>
      <c r="X155">
        <f t="shared" si="22"/>
        <v>0</v>
      </c>
    </row>
    <row r="156" spans="1:24" x14ac:dyDescent="0.3">
      <c r="A156">
        <v>155</v>
      </c>
      <c r="B156" t="s">
        <v>170</v>
      </c>
      <c r="C156">
        <v>78.8</v>
      </c>
      <c r="D156">
        <v>6.268E-2</v>
      </c>
      <c r="E156" s="10">
        <f t="shared" si="24"/>
        <v>-2.3205807707384535E-2</v>
      </c>
      <c r="F156">
        <f t="shared" si="25"/>
        <v>0.97706137631742085</v>
      </c>
      <c r="G156">
        <f t="shared" si="26"/>
        <v>77.98108756678289</v>
      </c>
      <c r="H156">
        <f t="shared" si="17"/>
        <v>5.9901716004157009E-2</v>
      </c>
      <c r="I156">
        <f t="shared" si="18"/>
        <v>34.363253210587906</v>
      </c>
      <c r="J156">
        <f t="shared" si="27"/>
        <v>7.5797675739059827</v>
      </c>
      <c r="K156" t="str">
        <f t="shared" si="16"/>
        <v>VaR corretto</v>
      </c>
      <c r="Q156" s="11">
        <f t="shared" si="23"/>
        <v>-0.44066137422306745</v>
      </c>
      <c r="R156">
        <f t="shared" si="19"/>
        <v>0</v>
      </c>
      <c r="V156" s="14">
        <f t="shared" si="20"/>
        <v>-34.363253210587906</v>
      </c>
      <c r="W156" s="11">
        <f t="shared" si="21"/>
        <v>-4.1581979783106817</v>
      </c>
      <c r="X156">
        <f t="shared" si="22"/>
        <v>0</v>
      </c>
    </row>
    <row r="157" spans="1:24" x14ac:dyDescent="0.3">
      <c r="A157">
        <v>156</v>
      </c>
      <c r="B157" t="s">
        <v>171</v>
      </c>
      <c r="C157">
        <v>78.599999999999994</v>
      </c>
      <c r="D157">
        <v>6.251000000000001E-2</v>
      </c>
      <c r="E157" s="10">
        <f t="shared" si="24"/>
        <v>-2.5412974286726439E-3</v>
      </c>
      <c r="F157">
        <f t="shared" si="25"/>
        <v>0.99746192893401009</v>
      </c>
      <c r="G157">
        <f t="shared" si="26"/>
        <v>77.785369912327496</v>
      </c>
      <c r="H157">
        <f t="shared" si="17"/>
        <v>5.9834383956660291E-2</v>
      </c>
      <c r="I157">
        <f t="shared" si="18"/>
        <v>34.238479201766722</v>
      </c>
      <c r="J157">
        <f t="shared" si="27"/>
        <v>7.6365662401373839</v>
      </c>
      <c r="K157" t="str">
        <f t="shared" si="16"/>
        <v>VaR corretto</v>
      </c>
      <c r="Q157" s="11">
        <f t="shared" si="23"/>
        <v>-0.44016605230980044</v>
      </c>
      <c r="R157">
        <f t="shared" si="19"/>
        <v>0</v>
      </c>
      <c r="V157" s="14">
        <f t="shared" si="20"/>
        <v>-34.238479201766722</v>
      </c>
      <c r="W157" s="11">
        <f t="shared" si="21"/>
        <v>-3.9624803238552886</v>
      </c>
      <c r="X157">
        <f t="shared" si="22"/>
        <v>0</v>
      </c>
    </row>
    <row r="158" spans="1:24" x14ac:dyDescent="0.3">
      <c r="A158">
        <v>157</v>
      </c>
      <c r="B158" t="s">
        <v>172</v>
      </c>
      <c r="C158">
        <v>78.3</v>
      </c>
      <c r="D158">
        <v>6.2549999999999994E-2</v>
      </c>
      <c r="E158" s="10">
        <f t="shared" si="24"/>
        <v>-3.8240964384033942E-3</v>
      </c>
      <c r="F158">
        <f t="shared" si="25"/>
        <v>0.99618320610687028</v>
      </c>
      <c r="G158">
        <f t="shared" si="26"/>
        <v>77.487962599332008</v>
      </c>
      <c r="H158">
        <f t="shared" si="17"/>
        <v>5.9810430280257329E-2</v>
      </c>
      <c r="I158">
        <f t="shared" si="18"/>
        <v>34.093916213973792</v>
      </c>
      <c r="J158">
        <f t="shared" si="27"/>
        <v>8.0676164513043034</v>
      </c>
      <c r="K158" t="str">
        <f t="shared" si="16"/>
        <v>VaR corretto</v>
      </c>
      <c r="Q158" s="11">
        <f t="shared" si="23"/>
        <v>-0.43998983932851143</v>
      </c>
      <c r="R158">
        <f t="shared" si="19"/>
        <v>0</v>
      </c>
      <c r="V158" s="14">
        <f t="shared" si="20"/>
        <v>-34.093916213973792</v>
      </c>
      <c r="W158" s="11">
        <f t="shared" si="21"/>
        <v>-4.3626562730342329</v>
      </c>
      <c r="X158">
        <f t="shared" si="22"/>
        <v>0</v>
      </c>
    </row>
    <row r="159" spans="1:24" x14ac:dyDescent="0.3">
      <c r="A159">
        <v>158</v>
      </c>
      <c r="B159" t="s">
        <v>173</v>
      </c>
      <c r="C159">
        <v>78.55</v>
      </c>
      <c r="D159">
        <v>6.2539999999999998E-2</v>
      </c>
      <c r="E159" s="10">
        <f t="shared" si="24"/>
        <v>3.1877617048726992E-3</v>
      </c>
      <c r="F159">
        <f t="shared" si="25"/>
        <v>1.0031928480204342</v>
      </c>
      <c r="G159">
        <f t="shared" si="26"/>
        <v>77.735499446382548</v>
      </c>
      <c r="H159">
        <f t="shared" si="17"/>
        <v>5.9593158106759234E-2</v>
      </c>
      <c r="I159">
        <f t="shared" si="18"/>
        <v>34.078581964148285</v>
      </c>
      <c r="J159">
        <f t="shared" si="27"/>
        <v>7.2294025910750719</v>
      </c>
      <c r="K159" t="str">
        <f t="shared" si="16"/>
        <v>VaR corretto</v>
      </c>
      <c r="Q159" s="11">
        <f t="shared" si="23"/>
        <v>-0.43839149689459078</v>
      </c>
      <c r="R159">
        <f t="shared" si="19"/>
        <v>0</v>
      </c>
      <c r="V159" s="14">
        <f t="shared" si="20"/>
        <v>-34.078581964148285</v>
      </c>
      <c r="W159" s="11">
        <f t="shared" si="21"/>
        <v>-4.610193120084773</v>
      </c>
      <c r="X159">
        <f t="shared" si="22"/>
        <v>0</v>
      </c>
    </row>
    <row r="160" spans="1:24" x14ac:dyDescent="0.3">
      <c r="A160">
        <v>159</v>
      </c>
      <c r="B160" t="s">
        <v>174</v>
      </c>
      <c r="C160">
        <v>78.400000000000006</v>
      </c>
      <c r="D160">
        <v>6.2560000000000004E-2</v>
      </c>
      <c r="E160" s="10">
        <f t="shared" si="24"/>
        <v>-1.9114373452679284E-3</v>
      </c>
      <c r="F160">
        <f t="shared" si="25"/>
        <v>0.9980903882877149</v>
      </c>
      <c r="G160">
        <f t="shared" si="26"/>
        <v>77.586796203094352</v>
      </c>
      <c r="H160">
        <f t="shared" si="17"/>
        <v>5.9431002761094524E-2</v>
      </c>
      <c r="I160">
        <f t="shared" si="18"/>
        <v>33.920839939446118</v>
      </c>
      <c r="J160">
        <f t="shared" si="27"/>
        <v>7.131954060840485</v>
      </c>
      <c r="K160" t="str">
        <f t="shared" ref="K160:K223" si="28">IF(I160&lt;J170,"VaR non funzionante", "VaR corretto")</f>
        <v>VaR corretto</v>
      </c>
      <c r="Q160" s="11">
        <f t="shared" si="23"/>
        <v>-0.43719861625235235</v>
      </c>
      <c r="R160">
        <f t="shared" si="19"/>
        <v>0</v>
      </c>
      <c r="V160" s="14">
        <f t="shared" si="20"/>
        <v>-33.920839939446118</v>
      </c>
      <c r="W160" s="11">
        <f t="shared" si="21"/>
        <v>-4.4614898767965769</v>
      </c>
      <c r="X160">
        <f t="shared" si="22"/>
        <v>0</v>
      </c>
    </row>
    <row r="161" spans="1:24" x14ac:dyDescent="0.3">
      <c r="A161">
        <v>160</v>
      </c>
      <c r="B161" t="s">
        <v>175</v>
      </c>
      <c r="C161">
        <v>77.5</v>
      </c>
      <c r="D161">
        <v>6.2549999999999994E-2</v>
      </c>
      <c r="E161" s="10">
        <f t="shared" si="24"/>
        <v>-1.1545990997060909E-2</v>
      </c>
      <c r="F161">
        <f t="shared" si="25"/>
        <v>0.98852040816326525</v>
      </c>
      <c r="G161">
        <f t="shared" si="26"/>
        <v>76.696259277755189</v>
      </c>
      <c r="H161">
        <f t="shared" ref="H161:H224" si="29">SQRT(_xlfn.VAR.S(E132:E161))</f>
        <v>5.8976367491977134E-2</v>
      </c>
      <c r="I161">
        <f t="shared" ref="I161:I224" si="30">G161*$N$3*$P$3*H161</f>
        <v>33.274989180208948</v>
      </c>
      <c r="J161">
        <f t="shared" si="27"/>
        <v>7.8210283538720518</v>
      </c>
      <c r="K161" t="str">
        <f t="shared" si="28"/>
        <v>VaR corretto</v>
      </c>
      <c r="Q161" s="11">
        <f t="shared" si="23"/>
        <v>-0.43385413439400888</v>
      </c>
      <c r="R161">
        <f t="shared" ref="R161:R224" si="31">+IF(E161&lt;Q161,1,0)</f>
        <v>0</v>
      </c>
      <c r="V161" s="14">
        <f t="shared" ref="V161:V224" si="32">-I161</f>
        <v>-33.274989180208948</v>
      </c>
      <c r="W161" s="11">
        <f t="shared" ref="W161:W224" si="33">+MIN(G162-G161,G163-G161,G164-G161,G165-G161,G166-G161,G167-G161,G168-G161,G169-G161,G170-G161,G171-G161)</f>
        <v>-4.3517156840384672</v>
      </c>
      <c r="X161">
        <f t="shared" ref="X161:X224" si="34">+IF(W161&lt;-I161,1,0)</f>
        <v>0</v>
      </c>
    </row>
    <row r="162" spans="1:24" x14ac:dyDescent="0.3">
      <c r="A162">
        <v>161</v>
      </c>
      <c r="B162" t="s">
        <v>176</v>
      </c>
      <c r="C162">
        <v>77.099999999999994</v>
      </c>
      <c r="D162">
        <v>6.2630000000000005E-2</v>
      </c>
      <c r="E162" s="10">
        <f t="shared" si="24"/>
        <v>-5.1746557900175854E-3</v>
      </c>
      <c r="F162">
        <f t="shared" si="25"/>
        <v>0.99483870967741928</v>
      </c>
      <c r="G162">
        <f t="shared" si="26"/>
        <v>76.299390284980774</v>
      </c>
      <c r="H162">
        <f t="shared" si="29"/>
        <v>5.735171619292171E-2</v>
      </c>
      <c r="I162">
        <f t="shared" si="30"/>
        <v>32.190906484128725</v>
      </c>
      <c r="J162">
        <f t="shared" si="27"/>
        <v>6.5536945781029488</v>
      </c>
      <c r="K162" t="str">
        <f t="shared" si="28"/>
        <v>VaR corretto</v>
      </c>
      <c r="Q162" s="11">
        <f t="shared" ref="Q162:Q225" si="35">-H162*$N$3*$P$3</f>
        <v>-0.42190253898353064</v>
      </c>
      <c r="R162">
        <f t="shared" si="31"/>
        <v>0</v>
      </c>
      <c r="V162" s="14">
        <f t="shared" si="32"/>
        <v>-32.190906484128725</v>
      </c>
      <c r="W162" s="11">
        <f t="shared" si="33"/>
        <v>-3.9548466912640521</v>
      </c>
      <c r="X162">
        <f t="shared" si="34"/>
        <v>0</v>
      </c>
    </row>
    <row r="163" spans="1:24" x14ac:dyDescent="0.3">
      <c r="A163">
        <v>162</v>
      </c>
      <c r="B163" t="s">
        <v>177</v>
      </c>
      <c r="C163">
        <v>74.599999999999994</v>
      </c>
      <c r="D163">
        <v>6.2829999999999997E-2</v>
      </c>
      <c r="E163" s="10">
        <f t="shared" si="24"/>
        <v>-3.2962773359568633E-2</v>
      </c>
      <c r="F163">
        <f t="shared" si="25"/>
        <v>0.96757457846952011</v>
      </c>
      <c r="G163">
        <f t="shared" si="26"/>
        <v>73.822889588472208</v>
      </c>
      <c r="H163">
        <f t="shared" si="29"/>
        <v>5.7574784050480977E-2</v>
      </c>
      <c r="I163">
        <f t="shared" si="30"/>
        <v>31.267206278520014</v>
      </c>
      <c r="J163">
        <f t="shared" si="27"/>
        <v>4.8573486658987122</v>
      </c>
      <c r="K163" t="str">
        <f t="shared" si="28"/>
        <v>VaR corretto</v>
      </c>
      <c r="Q163" s="11">
        <f t="shared" si="35"/>
        <v>-0.42354351682547164</v>
      </c>
      <c r="R163">
        <f t="shared" si="31"/>
        <v>0</v>
      </c>
      <c r="V163" s="14">
        <f t="shared" si="32"/>
        <v>-31.267206278520014</v>
      </c>
      <c r="W163" s="11">
        <f t="shared" si="33"/>
        <v>-1.478345994755486</v>
      </c>
      <c r="X163">
        <f t="shared" si="34"/>
        <v>0</v>
      </c>
    </row>
    <row r="164" spans="1:24" x14ac:dyDescent="0.3">
      <c r="A164">
        <v>163</v>
      </c>
      <c r="B164" t="s">
        <v>178</v>
      </c>
      <c r="C164">
        <v>77.8</v>
      </c>
      <c r="D164">
        <v>6.2820000000000001E-2</v>
      </c>
      <c r="E164" s="10">
        <f t="shared" si="24"/>
        <v>4.2000923974630781E-2</v>
      </c>
      <c r="F164">
        <f t="shared" si="25"/>
        <v>1.0428954423592494</v>
      </c>
      <c r="G164">
        <f t="shared" si="26"/>
        <v>76.989683409639838</v>
      </c>
      <c r="H164">
        <f t="shared" si="29"/>
        <v>5.4748750224473675E-2</v>
      </c>
      <c r="I164">
        <f t="shared" si="30"/>
        <v>31.007907814610594</v>
      </c>
      <c r="J164">
        <f t="shared" si="27"/>
        <v>1.7868977680767273</v>
      </c>
      <c r="K164" t="str">
        <f t="shared" si="28"/>
        <v>VaR corretto</v>
      </c>
      <c r="Q164" s="11">
        <f t="shared" si="35"/>
        <v>-0.40275406315968965</v>
      </c>
      <c r="R164">
        <f t="shared" si="31"/>
        <v>0</v>
      </c>
      <c r="V164" s="14">
        <f t="shared" si="32"/>
        <v>-31.007907814610594</v>
      </c>
      <c r="W164" s="11">
        <f t="shared" si="33"/>
        <v>-4.6451398159231161</v>
      </c>
      <c r="X164">
        <f t="shared" si="34"/>
        <v>0</v>
      </c>
    </row>
    <row r="165" spans="1:24" x14ac:dyDescent="0.3">
      <c r="A165">
        <v>164</v>
      </c>
      <c r="B165" t="s">
        <v>179</v>
      </c>
      <c r="C165">
        <v>77.75</v>
      </c>
      <c r="D165">
        <v>6.2890000000000001E-2</v>
      </c>
      <c r="E165" s="10">
        <f t="shared" si="24"/>
        <v>-6.4288012500238146E-4</v>
      </c>
      <c r="F165">
        <f t="shared" si="25"/>
        <v>0.99935732647814912</v>
      </c>
      <c r="G165">
        <f t="shared" si="26"/>
        <v>76.939306548177541</v>
      </c>
      <c r="H165">
        <f t="shared" si="29"/>
        <v>5.1481493304875177E-2</v>
      </c>
      <c r="I165">
        <f t="shared" si="30"/>
        <v>29.138361314111616</v>
      </c>
      <c r="J165">
        <f t="shared" si="27"/>
        <v>2.876812028689514</v>
      </c>
      <c r="K165" t="str">
        <f t="shared" si="28"/>
        <v>VaR corretto</v>
      </c>
      <c r="Q165" s="11">
        <f t="shared" si="35"/>
        <v>-0.37871879305106393</v>
      </c>
      <c r="R165">
        <f t="shared" si="31"/>
        <v>0</v>
      </c>
      <c r="V165" s="14">
        <f t="shared" si="32"/>
        <v>-29.138361314111616</v>
      </c>
      <c r="W165" s="11">
        <f t="shared" si="33"/>
        <v>-4.5947629544608191</v>
      </c>
      <c r="X165">
        <f t="shared" si="34"/>
        <v>0</v>
      </c>
    </row>
    <row r="166" spans="1:24" x14ac:dyDescent="0.3">
      <c r="A166">
        <v>165</v>
      </c>
      <c r="B166" t="s">
        <v>180</v>
      </c>
      <c r="C166">
        <v>75.2</v>
      </c>
      <c r="D166">
        <v>6.2979999999999994E-2</v>
      </c>
      <c r="E166" s="10">
        <f t="shared" si="24"/>
        <v>-3.3347320103549336E-2</v>
      </c>
      <c r="F166">
        <f t="shared" si="25"/>
        <v>0.96720257234726692</v>
      </c>
      <c r="G166">
        <f t="shared" si="26"/>
        <v>74.414778977955862</v>
      </c>
      <c r="H166">
        <f t="shared" si="29"/>
        <v>4.766518180656381E-2</v>
      </c>
      <c r="I166">
        <f t="shared" si="30"/>
        <v>26.093129563551209</v>
      </c>
      <c r="J166">
        <f t="shared" si="27"/>
        <v>3.5663085888270274</v>
      </c>
      <c r="K166" t="str">
        <f t="shared" si="28"/>
        <v>VaR corretto</v>
      </c>
      <c r="Q166" s="11">
        <f t="shared" si="35"/>
        <v>-0.35064445425929253</v>
      </c>
      <c r="R166">
        <f t="shared" si="31"/>
        <v>0</v>
      </c>
      <c r="V166" s="14">
        <f t="shared" si="32"/>
        <v>-26.093129563551209</v>
      </c>
      <c r="W166" s="11">
        <f t="shared" si="33"/>
        <v>-2.0702353842391403</v>
      </c>
      <c r="X166">
        <f t="shared" si="34"/>
        <v>0</v>
      </c>
    </row>
    <row r="167" spans="1:24" x14ac:dyDescent="0.3">
      <c r="A167">
        <v>166</v>
      </c>
      <c r="B167" t="s">
        <v>181</v>
      </c>
      <c r="C167">
        <v>74.7</v>
      </c>
      <c r="D167">
        <v>6.3060000000000005E-2</v>
      </c>
      <c r="E167" s="10">
        <f t="shared" si="24"/>
        <v>-6.6711388170225348E-3</v>
      </c>
      <c r="F167">
        <f t="shared" si="25"/>
        <v>0.99335106382978722</v>
      </c>
      <c r="G167">
        <f t="shared" si="26"/>
        <v>73.919014268983418</v>
      </c>
      <c r="H167">
        <f t="shared" si="29"/>
        <v>3.4312946736758894E-2</v>
      </c>
      <c r="I167">
        <f t="shared" si="30"/>
        <v>18.658636482147305</v>
      </c>
      <c r="J167">
        <f t="shared" si="27"/>
        <v>3.8663556433440789</v>
      </c>
      <c r="K167" t="str">
        <f t="shared" si="28"/>
        <v>VaR corretto</v>
      </c>
      <c r="Q167" s="11">
        <f t="shared" si="35"/>
        <v>-0.2524199851238616</v>
      </c>
      <c r="R167">
        <f t="shared" si="31"/>
        <v>0</v>
      </c>
      <c r="V167" s="14">
        <f t="shared" si="32"/>
        <v>-18.658636482147305</v>
      </c>
      <c r="W167" s="11">
        <f t="shared" si="33"/>
        <v>-1.5744706752666957</v>
      </c>
      <c r="X167">
        <f t="shared" si="34"/>
        <v>0</v>
      </c>
    </row>
    <row r="168" spans="1:24" x14ac:dyDescent="0.3">
      <c r="A168">
        <v>167</v>
      </c>
      <c r="B168" t="s">
        <v>182</v>
      </c>
      <c r="C168">
        <v>73.900000000000006</v>
      </c>
      <c r="D168">
        <v>6.3230000000000008E-2</v>
      </c>
      <c r="E168" s="10">
        <f t="shared" si="24"/>
        <v>-1.0767264184615443E-2</v>
      </c>
      <c r="F168">
        <f t="shared" si="25"/>
        <v>0.98929049531459179</v>
      </c>
      <c r="G168">
        <f t="shared" si="26"/>
        <v>73.125306326297775</v>
      </c>
      <c r="H168">
        <f t="shared" si="29"/>
        <v>3.3774054851285602E-2</v>
      </c>
      <c r="I168">
        <f t="shared" si="30"/>
        <v>18.168397514253645</v>
      </c>
      <c r="J168">
        <f t="shared" si="27"/>
        <v>4.3626562730342329</v>
      </c>
      <c r="K168" t="str">
        <f t="shared" si="28"/>
        <v>VaR corretto</v>
      </c>
      <c r="Q168" s="11">
        <f t="shared" si="35"/>
        <v>-0.24845567734353288</v>
      </c>
      <c r="R168">
        <f t="shared" si="31"/>
        <v>0</v>
      </c>
      <c r="V168" s="14">
        <f t="shared" si="32"/>
        <v>-18.168397514253645</v>
      </c>
      <c r="W168" s="11">
        <f t="shared" si="33"/>
        <v>-0.78076273258105289</v>
      </c>
      <c r="X168">
        <f t="shared" si="34"/>
        <v>0</v>
      </c>
    </row>
    <row r="169" spans="1:24" x14ac:dyDescent="0.3">
      <c r="A169">
        <v>168</v>
      </c>
      <c r="B169" t="s">
        <v>183</v>
      </c>
      <c r="C169">
        <v>74.5</v>
      </c>
      <c r="D169">
        <v>6.3070000000000001E-2</v>
      </c>
      <c r="E169" s="10">
        <f t="shared" si="24"/>
        <v>8.0862974313576207E-3</v>
      </c>
      <c r="F169">
        <f t="shared" si="25"/>
        <v>1.0081190798376183</v>
      </c>
      <c r="G169">
        <f t="shared" si="26"/>
        <v>73.720982393163425</v>
      </c>
      <c r="H169">
        <f t="shared" si="29"/>
        <v>2.608715273363418E-2</v>
      </c>
      <c r="I169">
        <f t="shared" si="30"/>
        <v>14.147624208206565</v>
      </c>
      <c r="J169">
        <f t="shared" si="27"/>
        <v>4.014517053219123</v>
      </c>
      <c r="K169" t="str">
        <f t="shared" si="28"/>
        <v>VaR corretto</v>
      </c>
      <c r="Q169" s="11">
        <f t="shared" si="35"/>
        <v>-0.19190770048010858</v>
      </c>
      <c r="R169">
        <f t="shared" si="31"/>
        <v>0</v>
      </c>
      <c r="V169" s="14">
        <f t="shared" si="32"/>
        <v>-14.147624208206565</v>
      </c>
      <c r="W169" s="11">
        <f t="shared" si="33"/>
        <v>-1.3764387994467029</v>
      </c>
      <c r="X169">
        <f t="shared" si="34"/>
        <v>0</v>
      </c>
    </row>
    <row r="170" spans="1:24" x14ac:dyDescent="0.3">
      <c r="A170">
        <v>169</v>
      </c>
      <c r="B170" t="s">
        <v>184</v>
      </c>
      <c r="C170">
        <v>75</v>
      </c>
      <c r="D170">
        <v>6.2630000000000005E-2</v>
      </c>
      <c r="E170" s="10">
        <f t="shared" si="24"/>
        <v>6.6889881507967101E-3</v>
      </c>
      <c r="F170">
        <f t="shared" si="25"/>
        <v>1.0067114093959733</v>
      </c>
      <c r="G170">
        <f t="shared" si="26"/>
        <v>74.221196775273128</v>
      </c>
      <c r="H170">
        <f t="shared" si="29"/>
        <v>2.623997532018859E-2</v>
      </c>
      <c r="I170">
        <f t="shared" si="30"/>
        <v>14.327060530332369</v>
      </c>
      <c r="J170">
        <f t="shared" si="27"/>
        <v>3.3655994278212233</v>
      </c>
      <c r="K170" t="str">
        <f t="shared" si="28"/>
        <v>VaR corretto</v>
      </c>
      <c r="Q170" s="11">
        <f t="shared" si="35"/>
        <v>-0.19303192555237056</v>
      </c>
      <c r="R170">
        <f t="shared" si="31"/>
        <v>0</v>
      </c>
      <c r="V170" s="14">
        <f t="shared" si="32"/>
        <v>-14.327060530332369</v>
      </c>
      <c r="W170" s="11">
        <f t="shared" si="33"/>
        <v>-1.8766531815564065</v>
      </c>
      <c r="X170">
        <f t="shared" si="34"/>
        <v>0</v>
      </c>
    </row>
    <row r="171" spans="1:24" x14ac:dyDescent="0.3">
      <c r="A171">
        <v>170</v>
      </c>
      <c r="B171" t="s">
        <v>185</v>
      </c>
      <c r="C171">
        <v>73.099999999999994</v>
      </c>
      <c r="D171">
        <v>6.2329999999999997E-2</v>
      </c>
      <c r="E171" s="10">
        <f t="shared" si="24"/>
        <v>-2.5659746780577721E-2</v>
      </c>
      <c r="F171">
        <f t="shared" si="25"/>
        <v>0.97466666666666657</v>
      </c>
      <c r="G171">
        <f t="shared" si="26"/>
        <v>72.344543593716722</v>
      </c>
      <c r="H171">
        <f t="shared" si="29"/>
        <v>1.7638130952084545E-2</v>
      </c>
      <c r="I171">
        <f t="shared" si="30"/>
        <v>9.3869404867405546</v>
      </c>
      <c r="J171">
        <f t="shared" si="27"/>
        <v>4.3517156840384672</v>
      </c>
      <c r="K171" t="str">
        <f t="shared" si="28"/>
        <v>VaR corretto</v>
      </c>
      <c r="Q171" s="11">
        <f t="shared" si="35"/>
        <v>-0.12975326155151568</v>
      </c>
      <c r="R171">
        <f t="shared" si="31"/>
        <v>0</v>
      </c>
      <c r="V171" s="14">
        <f t="shared" si="32"/>
        <v>-9.3869404867405546</v>
      </c>
      <c r="W171" s="11">
        <f t="shared" si="33"/>
        <v>2.1315044032391768</v>
      </c>
      <c r="X171">
        <f t="shared" si="34"/>
        <v>0</v>
      </c>
    </row>
    <row r="172" spans="1:24" x14ac:dyDescent="0.3">
      <c r="A172">
        <v>171</v>
      </c>
      <c r="B172" t="s">
        <v>186</v>
      </c>
      <c r="C172">
        <v>75.25</v>
      </c>
      <c r="D172">
        <v>6.2030000000000002E-2</v>
      </c>
      <c r="E172" s="10">
        <f t="shared" si="24"/>
        <v>2.8987536873252406E-2</v>
      </c>
      <c r="F172">
        <f t="shared" si="25"/>
        <v>1.0294117647058825</v>
      </c>
      <c r="G172">
        <f t="shared" si="26"/>
        <v>74.476047996955899</v>
      </c>
      <c r="H172">
        <f t="shared" si="29"/>
        <v>1.8664183383585366E-2</v>
      </c>
      <c r="I172">
        <f t="shared" si="30"/>
        <v>10.225659724383014</v>
      </c>
      <c r="J172">
        <f t="shared" si="27"/>
        <v>1.8233422880248753</v>
      </c>
      <c r="K172" t="str">
        <f t="shared" si="28"/>
        <v>VaR corretto</v>
      </c>
      <c r="Q172" s="11">
        <f t="shared" si="35"/>
        <v>-0.137301320349342</v>
      </c>
      <c r="R172">
        <f t="shared" si="31"/>
        <v>0</v>
      </c>
      <c r="V172" s="14">
        <f t="shared" si="32"/>
        <v>-10.225659724383014</v>
      </c>
      <c r="W172" s="11">
        <f t="shared" si="33"/>
        <v>0.99814240426596257</v>
      </c>
      <c r="X172">
        <f t="shared" si="34"/>
        <v>0</v>
      </c>
    </row>
    <row r="173" spans="1:24" x14ac:dyDescent="0.3">
      <c r="A173">
        <v>172</v>
      </c>
      <c r="B173" t="s">
        <v>187</v>
      </c>
      <c r="C173">
        <v>78</v>
      </c>
      <c r="D173">
        <v>6.1859999999999998E-2</v>
      </c>
      <c r="E173" s="10">
        <f t="shared" si="24"/>
        <v>3.5892923060606534E-2</v>
      </c>
      <c r="F173">
        <f t="shared" si="25"/>
        <v>1.0365448504983388</v>
      </c>
      <c r="G173">
        <f t="shared" si="26"/>
        <v>77.199951337679423</v>
      </c>
      <c r="H173">
        <f t="shared" si="29"/>
        <v>1.9562349014806701E-2</v>
      </c>
      <c r="I173">
        <f t="shared" si="30"/>
        <v>11.109736288331055</v>
      </c>
      <c r="J173">
        <f t="shared" si="27"/>
        <v>-3.3770617492072148</v>
      </c>
      <c r="K173" t="str">
        <f t="shared" si="28"/>
        <v>VaR corretto</v>
      </c>
      <c r="Q173" s="11">
        <f t="shared" si="35"/>
        <v>-0.14390859185566174</v>
      </c>
      <c r="R173">
        <f t="shared" si="31"/>
        <v>0</v>
      </c>
      <c r="V173" s="14">
        <f t="shared" si="32"/>
        <v>-11.109736288331055</v>
      </c>
      <c r="W173" s="11">
        <f t="shared" si="33"/>
        <v>-1.7257609364575615</v>
      </c>
      <c r="X173">
        <f t="shared" si="34"/>
        <v>0</v>
      </c>
    </row>
    <row r="174" spans="1:24" x14ac:dyDescent="0.3">
      <c r="A174">
        <v>173</v>
      </c>
      <c r="B174" t="s">
        <v>188</v>
      </c>
      <c r="C174">
        <v>77.400000000000006</v>
      </c>
      <c r="D174">
        <v>6.1420000000000002E-2</v>
      </c>
      <c r="E174" s="10">
        <f t="shared" si="24"/>
        <v>-7.7220460939102778E-3</v>
      </c>
      <c r="F174">
        <f t="shared" si="25"/>
        <v>0.99230769230769234</v>
      </c>
      <c r="G174">
        <f t="shared" si="26"/>
        <v>76.611723545223427</v>
      </c>
      <c r="H174">
        <f t="shared" si="29"/>
        <v>1.9543122015083264E-2</v>
      </c>
      <c r="I174">
        <f t="shared" si="30"/>
        <v>11.014249168268581</v>
      </c>
      <c r="J174">
        <f t="shared" si="27"/>
        <v>0.37795986441641105</v>
      </c>
      <c r="K174" t="str">
        <f t="shared" si="28"/>
        <v>VaR corretto</v>
      </c>
      <c r="Q174" s="11">
        <f t="shared" si="35"/>
        <v>-0.14376715022951986</v>
      </c>
      <c r="R174">
        <f t="shared" si="31"/>
        <v>0</v>
      </c>
      <c r="V174" s="14">
        <f t="shared" si="32"/>
        <v>-11.014249168268581</v>
      </c>
      <c r="W174" s="11">
        <f t="shared" si="33"/>
        <v>-1.1375331440015657</v>
      </c>
      <c r="X174">
        <f t="shared" si="34"/>
        <v>0</v>
      </c>
    </row>
    <row r="175" spans="1:24" x14ac:dyDescent="0.3">
      <c r="A175">
        <v>174</v>
      </c>
      <c r="B175" t="s">
        <v>189</v>
      </c>
      <c r="C175">
        <v>77.75</v>
      </c>
      <c r="D175">
        <v>6.1040000000000004E-2</v>
      </c>
      <c r="E175" s="10">
        <f t="shared" si="24"/>
        <v>4.5117704636619439E-3</v>
      </c>
      <c r="F175">
        <f t="shared" si="25"/>
        <v>1.0045219638242893</v>
      </c>
      <c r="G175">
        <f t="shared" si="26"/>
        <v>76.963033158694387</v>
      </c>
      <c r="H175">
        <f t="shared" si="29"/>
        <v>1.9292499748853435E-2</v>
      </c>
      <c r="I175">
        <f t="shared" si="30"/>
        <v>10.92286080118029</v>
      </c>
      <c r="J175">
        <f t="shared" si="27"/>
        <v>-2.3726610516845881E-2</v>
      </c>
      <c r="K175" t="str">
        <f t="shared" si="28"/>
        <v>VaR corretto</v>
      </c>
      <c r="Q175" s="11">
        <f t="shared" si="35"/>
        <v>-0.14192347095595664</v>
      </c>
      <c r="R175">
        <f t="shared" si="31"/>
        <v>0</v>
      </c>
      <c r="V175" s="14">
        <f t="shared" si="32"/>
        <v>-10.92286080118029</v>
      </c>
      <c r="W175" s="11">
        <f t="shared" si="33"/>
        <v>-1.4888427574725256</v>
      </c>
      <c r="X175">
        <f t="shared" si="34"/>
        <v>0</v>
      </c>
    </row>
    <row r="176" spans="1:24" x14ac:dyDescent="0.3">
      <c r="A176">
        <v>175</v>
      </c>
      <c r="B176" t="s">
        <v>190</v>
      </c>
      <c r="C176">
        <v>78.650000000000006</v>
      </c>
      <c r="D176">
        <v>6.0839999999999998E-2</v>
      </c>
      <c r="E176" s="10">
        <f t="shared" si="24"/>
        <v>1.150907844494329E-2</v>
      </c>
      <c r="F176">
        <f t="shared" si="25"/>
        <v>1.0115755627009646</v>
      </c>
      <c r="G176">
        <f t="shared" si="26"/>
        <v>77.856518748717761</v>
      </c>
      <c r="H176">
        <f t="shared" si="29"/>
        <v>1.9444935938658835E-2</v>
      </c>
      <c r="I176">
        <f t="shared" si="30"/>
        <v>11.13697432128413</v>
      </c>
      <c r="J176">
        <f t="shared" si="27"/>
        <v>-3.4417397707618989</v>
      </c>
      <c r="K176" t="str">
        <f t="shared" si="28"/>
        <v>VaR corretto</v>
      </c>
      <c r="Q176" s="11">
        <f t="shared" si="35"/>
        <v>-0.14304485353665455</v>
      </c>
      <c r="R176">
        <f t="shared" si="31"/>
        <v>0</v>
      </c>
      <c r="V176" s="14">
        <f t="shared" si="32"/>
        <v>-11.13697432128413</v>
      </c>
      <c r="W176" s="11">
        <f t="shared" si="33"/>
        <v>-2.3823283474958998</v>
      </c>
      <c r="X176">
        <f t="shared" si="34"/>
        <v>0</v>
      </c>
    </row>
    <row r="177" spans="1:24" x14ac:dyDescent="0.3">
      <c r="A177">
        <v>176</v>
      </c>
      <c r="B177" t="s">
        <v>191</v>
      </c>
      <c r="C177">
        <v>79.55</v>
      </c>
      <c r="D177">
        <v>6.0730000000000006E-2</v>
      </c>
      <c r="E177" s="10">
        <f t="shared" si="24"/>
        <v>1.137812527950904E-2</v>
      </c>
      <c r="F177">
        <f t="shared" si="25"/>
        <v>1.0114431023521933</v>
      </c>
      <c r="G177">
        <f t="shared" si="26"/>
        <v>78.748882577824602</v>
      </c>
      <c r="H177">
        <f t="shared" si="29"/>
        <v>1.9624445739744065E-2</v>
      </c>
      <c r="I177">
        <f t="shared" si="30"/>
        <v>11.368613980773258</v>
      </c>
      <c r="J177">
        <f t="shared" si="27"/>
        <v>-4.8298683088411849</v>
      </c>
      <c r="K177" t="str">
        <f t="shared" si="28"/>
        <v>VaR corretto</v>
      </c>
      <c r="Q177" s="11">
        <f t="shared" si="35"/>
        <v>-0.14436540060791436</v>
      </c>
      <c r="R177">
        <f t="shared" si="31"/>
        <v>0</v>
      </c>
      <c r="V177" s="14">
        <f t="shared" si="32"/>
        <v>-11.368613980773258</v>
      </c>
      <c r="W177" s="11">
        <f t="shared" si="33"/>
        <v>-3.2746921766027413</v>
      </c>
      <c r="X177">
        <f t="shared" si="34"/>
        <v>0</v>
      </c>
    </row>
    <row r="178" spans="1:24" x14ac:dyDescent="0.3">
      <c r="A178">
        <v>177</v>
      </c>
      <c r="B178" t="s">
        <v>192</v>
      </c>
      <c r="C178">
        <v>77.2</v>
      </c>
      <c r="D178">
        <v>6.1340000000000006E-2</v>
      </c>
      <c r="E178" s="10">
        <f t="shared" si="24"/>
        <v>-2.9986297753065341E-2</v>
      </c>
      <c r="F178">
        <f t="shared" si="25"/>
        <v>0.97045883092394725</v>
      </c>
      <c r="G178">
        <f t="shared" si="26"/>
        <v>76.414779292218952</v>
      </c>
      <c r="H178">
        <f t="shared" si="29"/>
        <v>2.0221891782143227E-2</v>
      </c>
      <c r="I178">
        <f t="shared" si="30"/>
        <v>11.367497456212035</v>
      </c>
      <c r="J178">
        <f t="shared" si="27"/>
        <v>-3.2894729659211777</v>
      </c>
      <c r="K178" t="str">
        <f t="shared" si="28"/>
        <v>VaR corretto</v>
      </c>
      <c r="Q178" s="11">
        <f t="shared" si="35"/>
        <v>-0.14876045657007542</v>
      </c>
      <c r="R178">
        <f t="shared" si="31"/>
        <v>0</v>
      </c>
      <c r="V178" s="14">
        <f t="shared" si="32"/>
        <v>-11.367497456212035</v>
      </c>
      <c r="W178" s="11">
        <f t="shared" si="33"/>
        <v>-0.9405888909970912</v>
      </c>
      <c r="X178">
        <f t="shared" si="34"/>
        <v>0</v>
      </c>
    </row>
    <row r="179" spans="1:24" x14ac:dyDescent="0.3">
      <c r="A179">
        <v>178</v>
      </c>
      <c r="B179" t="s">
        <v>193</v>
      </c>
      <c r="C179">
        <v>76.25</v>
      </c>
      <c r="D179">
        <v>6.1359999999999998E-2</v>
      </c>
      <c r="E179" s="10">
        <f t="shared" si="24"/>
        <v>-1.2382041543209526E-2</v>
      </c>
      <c r="F179">
        <f t="shared" si="25"/>
        <v>0.98769430051813467</v>
      </c>
      <c r="G179">
        <f t="shared" si="26"/>
        <v>75.474190401221861</v>
      </c>
      <c r="H179">
        <f t="shared" si="29"/>
        <v>2.0275500378826816E-2</v>
      </c>
      <c r="I179">
        <f t="shared" si="30"/>
        <v>11.257339525479434</v>
      </c>
      <c r="J179">
        <f t="shared" si="27"/>
        <v>-1.7532080080584365</v>
      </c>
      <c r="K179" t="str">
        <f t="shared" si="28"/>
        <v>VaR corretto</v>
      </c>
      <c r="Q179" s="11">
        <f t="shared" si="35"/>
        <v>-0.14915482320029216</v>
      </c>
      <c r="R179">
        <f t="shared" si="31"/>
        <v>0</v>
      </c>
      <c r="V179" s="14">
        <f t="shared" si="32"/>
        <v>-11.257339525479434</v>
      </c>
      <c r="W179" s="11">
        <f t="shared" si="33"/>
        <v>0.94224456248480237</v>
      </c>
      <c r="X179">
        <f t="shared" si="34"/>
        <v>0</v>
      </c>
    </row>
    <row r="180" spans="1:24" x14ac:dyDescent="0.3">
      <c r="A180">
        <v>179</v>
      </c>
      <c r="B180" t="s">
        <v>194</v>
      </c>
      <c r="C180">
        <v>77.400000000000006</v>
      </c>
      <c r="D180">
        <v>6.13E-2</v>
      </c>
      <c r="E180" s="10">
        <f t="shared" si="24"/>
        <v>1.4969365108160505E-2</v>
      </c>
      <c r="F180">
        <f t="shared" si="25"/>
        <v>1.0150819672131148</v>
      </c>
      <c r="G180">
        <f t="shared" si="26"/>
        <v>76.613255795016769</v>
      </c>
      <c r="H180">
        <f t="shared" si="29"/>
        <v>2.0567879651673743E-2</v>
      </c>
      <c r="I180">
        <f t="shared" si="30"/>
        <v>11.592021070737083</v>
      </c>
      <c r="J180">
        <f t="shared" si="27"/>
        <v>-2.3920590197436411</v>
      </c>
      <c r="K180" t="str">
        <f t="shared" si="28"/>
        <v>VaR corretto</v>
      </c>
      <c r="Q180" s="11">
        <f t="shared" si="35"/>
        <v>-0.1513056839896246</v>
      </c>
      <c r="R180">
        <f t="shared" si="31"/>
        <v>0</v>
      </c>
      <c r="V180" s="14">
        <f t="shared" si="32"/>
        <v>-11.592021070737083</v>
      </c>
      <c r="W180" s="11">
        <f t="shared" si="33"/>
        <v>-0.19682083131010586</v>
      </c>
      <c r="X180">
        <f t="shared" si="34"/>
        <v>0</v>
      </c>
    </row>
    <row r="181" spans="1:24" x14ac:dyDescent="0.3">
      <c r="A181">
        <v>180</v>
      </c>
      <c r="B181" t="s">
        <v>195</v>
      </c>
      <c r="C181">
        <v>77.2</v>
      </c>
      <c r="D181">
        <v>6.1210000000000007E-2</v>
      </c>
      <c r="E181" s="10">
        <f t="shared" si="24"/>
        <v>-2.5873235649510238E-3</v>
      </c>
      <c r="F181">
        <f t="shared" si="25"/>
        <v>0.99741602067183455</v>
      </c>
      <c r="G181">
        <f t="shared" si="26"/>
        <v>76.416434963706664</v>
      </c>
      <c r="H181">
        <f t="shared" si="29"/>
        <v>2.0567506272985352E-2</v>
      </c>
      <c r="I181">
        <f t="shared" si="30"/>
        <v>11.56203106526803</v>
      </c>
      <c r="J181">
        <f t="shared" si="27"/>
        <v>-4.0718913699899417</v>
      </c>
      <c r="K181" t="str">
        <f t="shared" si="28"/>
        <v>VaR corretto</v>
      </c>
      <c r="Q181" s="11">
        <f t="shared" si="35"/>
        <v>-0.15130293726420657</v>
      </c>
      <c r="R181">
        <f t="shared" si="31"/>
        <v>0</v>
      </c>
      <c r="V181" s="14">
        <f t="shared" si="32"/>
        <v>-11.56203106526803</v>
      </c>
      <c r="W181" s="11">
        <f t="shared" si="33"/>
        <v>0.59082976410248023</v>
      </c>
      <c r="X181">
        <f t="shared" si="34"/>
        <v>0</v>
      </c>
    </row>
    <row r="182" spans="1:24" x14ac:dyDescent="0.3">
      <c r="A182">
        <v>181</v>
      </c>
      <c r="B182" t="s">
        <v>196</v>
      </c>
      <c r="C182">
        <v>79.150000000000006</v>
      </c>
      <c r="D182">
        <v>6.1200000000000004E-2</v>
      </c>
      <c r="E182" s="10">
        <f t="shared" si="24"/>
        <v>2.4945329296290755E-2</v>
      </c>
      <c r="F182">
        <f t="shared" si="25"/>
        <v>1.025259067357513</v>
      </c>
      <c r="G182">
        <f t="shared" si="26"/>
        <v>78.346773419522819</v>
      </c>
      <c r="H182">
        <f t="shared" si="29"/>
        <v>2.0944224483096345E-2</v>
      </c>
      <c r="I182">
        <f t="shared" si="30"/>
        <v>12.071218753249429</v>
      </c>
      <c r="J182">
        <f t="shared" si="27"/>
        <v>-3.8707254225669203</v>
      </c>
      <c r="K182" t="str">
        <f t="shared" si="28"/>
        <v>VaR corretto</v>
      </c>
      <c r="Q182" s="11">
        <f t="shared" si="35"/>
        <v>-0.15407422956158989</v>
      </c>
      <c r="R182">
        <f t="shared" si="31"/>
        <v>0</v>
      </c>
      <c r="V182" s="14">
        <f t="shared" si="32"/>
        <v>-12.071218753249429</v>
      </c>
      <c r="W182" s="11">
        <f t="shared" si="33"/>
        <v>-1.3395086917136751</v>
      </c>
      <c r="X182">
        <f t="shared" si="34"/>
        <v>0</v>
      </c>
    </row>
    <row r="183" spans="1:24" x14ac:dyDescent="0.3">
      <c r="A183">
        <v>182</v>
      </c>
      <c r="B183" t="s">
        <v>197</v>
      </c>
      <c r="C183">
        <v>77.8</v>
      </c>
      <c r="D183">
        <v>6.1449999999999998E-2</v>
      </c>
      <c r="E183" s="10">
        <f t="shared" si="24"/>
        <v>-1.720335514267532E-2</v>
      </c>
      <c r="F183">
        <f t="shared" si="25"/>
        <v>0.98294377763739726</v>
      </c>
      <c r="G183">
        <f t="shared" si="26"/>
        <v>77.007264727809144</v>
      </c>
      <c r="H183">
        <f t="shared" si="29"/>
        <v>1.898754902088658E-2</v>
      </c>
      <c r="I183">
        <f t="shared" si="30"/>
        <v>10.756384704400332</v>
      </c>
      <c r="J183">
        <f t="shared" si="27"/>
        <v>0.19268660987027886</v>
      </c>
      <c r="K183" t="str">
        <f t="shared" si="28"/>
        <v>VaR corretto</v>
      </c>
      <c r="Q183" s="11">
        <f t="shared" si="35"/>
        <v>-0.13968012943220337</v>
      </c>
      <c r="R183">
        <f t="shared" si="31"/>
        <v>0</v>
      </c>
      <c r="V183" s="14">
        <f t="shared" si="32"/>
        <v>-10.756384704400332</v>
      </c>
      <c r="W183" s="11">
        <f t="shared" si="33"/>
        <v>0.19641803102689437</v>
      </c>
      <c r="X183">
        <f t="shared" si="34"/>
        <v>0</v>
      </c>
    </row>
    <row r="184" spans="1:24" x14ac:dyDescent="0.3">
      <c r="A184">
        <v>183</v>
      </c>
      <c r="B184" t="s">
        <v>198</v>
      </c>
      <c r="C184">
        <v>78</v>
      </c>
      <c r="D184">
        <v>6.157E-2</v>
      </c>
      <c r="E184" s="10">
        <f t="shared" si="24"/>
        <v>2.5673955052459545E-3</v>
      </c>
      <c r="F184">
        <f t="shared" si="25"/>
        <v>1.0025706940874037</v>
      </c>
      <c r="G184">
        <f t="shared" si="26"/>
        <v>77.203682758836038</v>
      </c>
      <c r="H184">
        <f t="shared" si="29"/>
        <v>1.8993761049862449E-2</v>
      </c>
      <c r="I184">
        <f t="shared" si="30"/>
        <v>10.787348470540435</v>
      </c>
      <c r="J184">
        <f t="shared" si="27"/>
        <v>-0.59195921361261128</v>
      </c>
      <c r="K184" t="str">
        <f t="shared" si="28"/>
        <v>VaR corretto</v>
      </c>
      <c r="Q184" s="11">
        <f t="shared" si="35"/>
        <v>-0.13972582764266916</v>
      </c>
      <c r="R184">
        <f t="shared" si="31"/>
        <v>0</v>
      </c>
      <c r="V184" s="14">
        <f t="shared" si="32"/>
        <v>-10.787348470540435</v>
      </c>
      <c r="W184" s="11">
        <f t="shared" si="33"/>
        <v>0.68363635178464222</v>
      </c>
      <c r="X184">
        <f t="shared" si="34"/>
        <v>0</v>
      </c>
    </row>
    <row r="185" spans="1:24" x14ac:dyDescent="0.3">
      <c r="A185">
        <v>184</v>
      </c>
      <c r="B185" t="s">
        <v>199</v>
      </c>
      <c r="C185">
        <v>79.05</v>
      </c>
      <c r="D185">
        <v>6.1460000000000001E-2</v>
      </c>
      <c r="E185" s="10">
        <f t="shared" si="24"/>
        <v>1.3371736965889241E-2</v>
      </c>
      <c r="F185">
        <f t="shared" si="25"/>
        <v>1.0134615384615384</v>
      </c>
      <c r="G185">
        <f t="shared" si="26"/>
        <v>78.244397571139331</v>
      </c>
      <c r="H185">
        <f t="shared" si="29"/>
        <v>1.9000503420842953E-2</v>
      </c>
      <c r="I185">
        <f t="shared" si="30"/>
        <v>10.936644101560669</v>
      </c>
      <c r="J185">
        <f t="shared" si="27"/>
        <v>-1.2813644124449439</v>
      </c>
      <c r="K185" t="str">
        <f t="shared" si="28"/>
        <v>VaR corretto</v>
      </c>
      <c r="Q185" s="11">
        <f t="shared" si="35"/>
        <v>-0.13977542726451614</v>
      </c>
      <c r="R185">
        <f t="shared" si="31"/>
        <v>0</v>
      </c>
      <c r="V185" s="14">
        <f t="shared" si="32"/>
        <v>-10.936644101560669</v>
      </c>
      <c r="W185" s="11">
        <f t="shared" si="33"/>
        <v>-0.35707846051865033</v>
      </c>
      <c r="X185">
        <f t="shared" si="34"/>
        <v>0</v>
      </c>
    </row>
    <row r="186" spans="1:24" x14ac:dyDescent="0.3">
      <c r="A186">
        <v>185</v>
      </c>
      <c r="B186" t="s">
        <v>200</v>
      </c>
      <c r="C186">
        <v>81.75</v>
      </c>
      <c r="D186">
        <v>6.1440000000000002E-2</v>
      </c>
      <c r="E186" s="10">
        <f t="shared" si="24"/>
        <v>3.3585246121881768E-2</v>
      </c>
      <c r="F186">
        <f t="shared" si="25"/>
        <v>1.0341555977229602</v>
      </c>
      <c r="G186">
        <f t="shared" si="26"/>
        <v>80.917151462043194</v>
      </c>
      <c r="H186">
        <f t="shared" si="29"/>
        <v>1.9500108532764647E-2</v>
      </c>
      <c r="I186">
        <f t="shared" si="30"/>
        <v>11.607624088102119</v>
      </c>
      <c r="J186">
        <f t="shared" si="27"/>
        <v>-3.0606327133254325</v>
      </c>
      <c r="K186" t="str">
        <f t="shared" si="28"/>
        <v>VaR corretto</v>
      </c>
      <c r="Q186" s="11">
        <f t="shared" si="35"/>
        <v>-0.14345072556770674</v>
      </c>
      <c r="R186">
        <f t="shared" si="31"/>
        <v>0</v>
      </c>
      <c r="V186" s="14">
        <f t="shared" si="32"/>
        <v>-11.607624088102119</v>
      </c>
      <c r="W186" s="11">
        <f t="shared" si="33"/>
        <v>-3.0298323514225132</v>
      </c>
      <c r="X186">
        <f t="shared" si="34"/>
        <v>0</v>
      </c>
    </row>
    <row r="187" spans="1:24" x14ac:dyDescent="0.3">
      <c r="A187">
        <v>186</v>
      </c>
      <c r="B187" t="s">
        <v>201</v>
      </c>
      <c r="C187">
        <v>78.95</v>
      </c>
      <c r="D187">
        <v>6.1719999999999997E-2</v>
      </c>
      <c r="E187" s="10">
        <f t="shared" si="24"/>
        <v>-3.4851069075711637E-2</v>
      </c>
      <c r="F187">
        <f t="shared" si="25"/>
        <v>0.96574923547400615</v>
      </c>
      <c r="G187">
        <f t="shared" si="26"/>
        <v>78.142030448025679</v>
      </c>
      <c r="H187">
        <f t="shared" si="29"/>
        <v>2.0577757656882471E-2</v>
      </c>
      <c r="I187">
        <f t="shared" si="30"/>
        <v>11.829011682660044</v>
      </c>
      <c r="J187">
        <f t="shared" si="27"/>
        <v>0.60685212979892356</v>
      </c>
      <c r="K187" t="str">
        <f t="shared" si="28"/>
        <v>VaR corretto</v>
      </c>
      <c r="Q187" s="11">
        <f t="shared" si="35"/>
        <v>-0.15137835061155508</v>
      </c>
      <c r="R187">
        <f t="shared" si="31"/>
        <v>0</v>
      </c>
      <c r="V187" s="14">
        <f t="shared" si="32"/>
        <v>-11.829011682660044</v>
      </c>
      <c r="W187" s="11">
        <f t="shared" si="33"/>
        <v>-0.25471133740499852</v>
      </c>
      <c r="X187">
        <f t="shared" si="34"/>
        <v>0</v>
      </c>
    </row>
    <row r="188" spans="1:24" x14ac:dyDescent="0.3">
      <c r="A188">
        <v>187</v>
      </c>
      <c r="B188" t="s">
        <v>202</v>
      </c>
      <c r="C188">
        <v>79.849999999999994</v>
      </c>
      <c r="D188">
        <v>6.2179999999999999E-2</v>
      </c>
      <c r="E188" s="10">
        <f t="shared" si="24"/>
        <v>1.1335133959370134E-2</v>
      </c>
      <c r="F188">
        <f t="shared" si="25"/>
        <v>1.011399620012666</v>
      </c>
      <c r="G188">
        <f t="shared" si="26"/>
        <v>79.026760951554934</v>
      </c>
      <c r="H188">
        <f t="shared" si="29"/>
        <v>2.0662802212065057E-2</v>
      </c>
      <c r="I188">
        <f t="shared" si="30"/>
        <v>12.012381632572964</v>
      </c>
      <c r="J188">
        <f t="shared" si="27"/>
        <v>-2.6119816593359815</v>
      </c>
      <c r="K188" t="str">
        <f t="shared" si="28"/>
        <v>VaR corretto</v>
      </c>
      <c r="Q188" s="11">
        <f t="shared" si="35"/>
        <v>-0.15200397293186299</v>
      </c>
      <c r="R188">
        <f t="shared" si="31"/>
        <v>0</v>
      </c>
      <c r="V188" s="14">
        <f t="shared" si="32"/>
        <v>-12.012381632572964</v>
      </c>
      <c r="W188" s="11">
        <f t="shared" si="33"/>
        <v>-1.1394418409342535</v>
      </c>
      <c r="X188">
        <f t="shared" si="34"/>
        <v>0</v>
      </c>
    </row>
    <row r="189" spans="1:24" x14ac:dyDescent="0.3">
      <c r="A189">
        <v>188</v>
      </c>
      <c r="B189" t="s">
        <v>203</v>
      </c>
      <c r="C189">
        <v>83</v>
      </c>
      <c r="D189">
        <v>6.2089999999999999E-2</v>
      </c>
      <c r="E189" s="10">
        <f t="shared" si="24"/>
        <v>3.869073313557652E-2</v>
      </c>
      <c r="F189">
        <f t="shared" si="25"/>
        <v>1.039448966812774</v>
      </c>
      <c r="G189">
        <f t="shared" si="26"/>
        <v>82.145517195170456</v>
      </c>
      <c r="H189">
        <f t="shared" si="29"/>
        <v>2.1798442032435587E-2</v>
      </c>
      <c r="I189">
        <f t="shared" si="30"/>
        <v>13.17270736681378</v>
      </c>
      <c r="J189">
        <f t="shared" si="27"/>
        <v>-6.6713267939485945</v>
      </c>
      <c r="K189" t="str">
        <f t="shared" si="28"/>
        <v>VaR corretto</v>
      </c>
      <c r="Q189" s="11">
        <f t="shared" si="35"/>
        <v>-0.16035820111177335</v>
      </c>
      <c r="R189">
        <f t="shared" si="31"/>
        <v>0</v>
      </c>
      <c r="V189" s="14">
        <f t="shared" si="32"/>
        <v>-13.17270736681378</v>
      </c>
      <c r="W189" s="11">
        <f t="shared" si="33"/>
        <v>-4.2581980845497753</v>
      </c>
      <c r="X189">
        <f t="shared" si="34"/>
        <v>0</v>
      </c>
    </row>
    <row r="190" spans="1:24" x14ac:dyDescent="0.3">
      <c r="A190">
        <v>189</v>
      </c>
      <c r="B190" t="s">
        <v>204</v>
      </c>
      <c r="C190">
        <v>79.349999999999994</v>
      </c>
      <c r="D190">
        <v>6.1929999999999999E-2</v>
      </c>
      <c r="E190" s="10">
        <f t="shared" si="24"/>
        <v>-4.497216082417993E-2</v>
      </c>
      <c r="F190">
        <f t="shared" si="25"/>
        <v>0.95602409638554209</v>
      </c>
      <c r="G190">
        <f t="shared" si="26"/>
        <v>78.535188092394932</v>
      </c>
      <c r="H190">
        <f t="shared" si="29"/>
        <v>2.3411768146632789E-2</v>
      </c>
      <c r="I190">
        <f t="shared" si="30"/>
        <v>13.525839304319963</v>
      </c>
      <c r="J190">
        <f t="shared" si="27"/>
        <v>-1.921932297378163</v>
      </c>
      <c r="K190" t="str">
        <f t="shared" si="28"/>
        <v>VaR corretto</v>
      </c>
      <c r="Q190" s="11">
        <f t="shared" si="35"/>
        <v>-0.17222648385851075</v>
      </c>
      <c r="R190">
        <f t="shared" si="31"/>
        <v>0</v>
      </c>
      <c r="V190" s="14">
        <f t="shared" si="32"/>
        <v>-13.525839304319963</v>
      </c>
      <c r="W190" s="11">
        <f t="shared" si="33"/>
        <v>-0.64786898177425201</v>
      </c>
      <c r="X190">
        <f t="shared" si="34"/>
        <v>0</v>
      </c>
    </row>
    <row r="191" spans="1:24" x14ac:dyDescent="0.3">
      <c r="A191">
        <v>190</v>
      </c>
      <c r="B191" t="s">
        <v>205</v>
      </c>
      <c r="C191">
        <v>79.400000000000006</v>
      </c>
      <c r="D191">
        <v>6.2300000000000001E-2</v>
      </c>
      <c r="E191" s="10">
        <f t="shared" si="24"/>
        <v>6.2992128067203886E-4</v>
      </c>
      <c r="F191">
        <f t="shared" si="25"/>
        <v>1.0006301197227474</v>
      </c>
      <c r="G191">
        <f t="shared" si="26"/>
        <v>78.579828757821019</v>
      </c>
      <c r="H191">
        <f t="shared" si="29"/>
        <v>2.3302792498465723E-2</v>
      </c>
      <c r="I191">
        <f t="shared" si="30"/>
        <v>13.470532583159459</v>
      </c>
      <c r="J191">
        <f t="shared" si="27"/>
        <v>-2.1633937941143557</v>
      </c>
      <c r="K191" t="str">
        <f t="shared" si="28"/>
        <v>VaR corretto</v>
      </c>
      <c r="Q191" s="11">
        <f t="shared" si="35"/>
        <v>-0.17142481468972073</v>
      </c>
      <c r="R191">
        <f t="shared" si="31"/>
        <v>0</v>
      </c>
      <c r="V191" s="14">
        <f t="shared" si="32"/>
        <v>-13.470532583159459</v>
      </c>
      <c r="W191" s="11">
        <f t="shared" si="33"/>
        <v>-0.69250964720033892</v>
      </c>
      <c r="X191">
        <f t="shared" si="34"/>
        <v>0</v>
      </c>
    </row>
    <row r="192" spans="1:24" x14ac:dyDescent="0.3">
      <c r="A192">
        <v>191</v>
      </c>
      <c r="B192" t="s">
        <v>206</v>
      </c>
      <c r="C192">
        <v>79.349999999999994</v>
      </c>
      <c r="D192">
        <v>5.9000000000000004E-2</v>
      </c>
      <c r="E192" s="10">
        <f t="shared" si="24"/>
        <v>-6.2992128067214522E-4</v>
      </c>
      <c r="F192">
        <f t="shared" si="25"/>
        <v>0.99937027707808546</v>
      </c>
      <c r="G192">
        <f t="shared" si="26"/>
        <v>78.573548808225851</v>
      </c>
      <c r="H192">
        <f t="shared" si="29"/>
        <v>2.3277321283267063E-2</v>
      </c>
      <c r="I192">
        <f t="shared" si="30"/>
        <v>13.454733198471088</v>
      </c>
      <c r="J192">
        <f t="shared" si="27"/>
        <v>-0.22677538870303238</v>
      </c>
      <c r="K192" t="str">
        <f t="shared" si="28"/>
        <v>VaR corretto</v>
      </c>
      <c r="Q192" s="11">
        <f t="shared" si="35"/>
        <v>-0.17123743807613934</v>
      </c>
      <c r="R192">
        <f t="shared" si="31"/>
        <v>0</v>
      </c>
      <c r="V192" s="14">
        <f t="shared" si="32"/>
        <v>-13.454733198471088</v>
      </c>
      <c r="W192" s="11">
        <f t="shared" si="33"/>
        <v>-0.68622969760517094</v>
      </c>
      <c r="X192">
        <f t="shared" si="34"/>
        <v>0</v>
      </c>
    </row>
    <row r="193" spans="1:24" x14ac:dyDescent="0.3">
      <c r="A193">
        <v>192</v>
      </c>
      <c r="B193" t="s">
        <v>207</v>
      </c>
      <c r="C193">
        <v>78.7</v>
      </c>
      <c r="D193">
        <v>6.2279999999999995E-2</v>
      </c>
      <c r="E193" s="10">
        <f t="shared" si="24"/>
        <v>-8.2252915490604664E-3</v>
      </c>
      <c r="F193">
        <f t="shared" si="25"/>
        <v>0.99180844360428488</v>
      </c>
      <c r="G193">
        <f t="shared" si="26"/>
        <v>77.88731911062068</v>
      </c>
      <c r="H193">
        <f t="shared" si="29"/>
        <v>2.2457969380523218E-2</v>
      </c>
      <c r="I193">
        <f t="shared" si="30"/>
        <v>12.867760282511778</v>
      </c>
      <c r="J193">
        <f t="shared" si="27"/>
        <v>-0.88005438281153658</v>
      </c>
      <c r="K193" t="str">
        <f t="shared" si="28"/>
        <v>VaR corretto</v>
      </c>
      <c r="Q193" s="11">
        <f t="shared" si="35"/>
        <v>-0.16520995239592393</v>
      </c>
      <c r="R193">
        <f t="shared" si="31"/>
        <v>0</v>
      </c>
      <c r="V193" s="14">
        <f t="shared" si="32"/>
        <v>-12.867760282511778</v>
      </c>
      <c r="W193" s="11">
        <f t="shared" si="33"/>
        <v>0.74277946362349212</v>
      </c>
      <c r="X193">
        <f t="shared" si="34"/>
        <v>0</v>
      </c>
    </row>
    <row r="194" spans="1:24" x14ac:dyDescent="0.3">
      <c r="A194">
        <v>193</v>
      </c>
      <c r="B194" t="s">
        <v>208</v>
      </c>
      <c r="C194">
        <v>79.45</v>
      </c>
      <c r="D194">
        <v>6.2240000000000004E-2</v>
      </c>
      <c r="E194" s="10">
        <f t="shared" si="24"/>
        <v>9.4847375593674014E-3</v>
      </c>
      <c r="F194">
        <f t="shared" si="25"/>
        <v>1.0095298602287166</v>
      </c>
      <c r="G194">
        <f t="shared" si="26"/>
        <v>78.630098574244172</v>
      </c>
      <c r="H194">
        <f t="shared" si="29"/>
        <v>2.1199439347077135E-2</v>
      </c>
      <c r="I194">
        <f t="shared" si="30"/>
        <v>12.262497060339886</v>
      </c>
      <c r="J194">
        <f t="shared" si="27"/>
        <v>-1.4264158154081343</v>
      </c>
      <c r="K194" t="str">
        <f t="shared" si="28"/>
        <v>VaR corretto</v>
      </c>
      <c r="Q194" s="11">
        <f t="shared" si="35"/>
        <v>-0.15595169385119595</v>
      </c>
      <c r="R194">
        <f t="shared" si="31"/>
        <v>0</v>
      </c>
      <c r="V194" s="14">
        <f t="shared" si="32"/>
        <v>-12.262497060339886</v>
      </c>
      <c r="W194" s="11">
        <f t="shared" si="33"/>
        <v>0.49431264423262178</v>
      </c>
      <c r="X194">
        <f t="shared" si="34"/>
        <v>0</v>
      </c>
    </row>
    <row r="195" spans="1:24" x14ac:dyDescent="0.3">
      <c r="A195">
        <v>194</v>
      </c>
      <c r="B195" t="s">
        <v>209</v>
      </c>
      <c r="C195">
        <v>79.95</v>
      </c>
      <c r="D195">
        <v>6.2279999999999995E-2</v>
      </c>
      <c r="E195" s="10">
        <f t="shared" ref="E195:E258" si="36">LN(C195/C194)</f>
        <v>6.2735462972382371E-3</v>
      </c>
      <c r="F195">
        <f t="shared" ref="F195:F258" si="37">C195/C194</f>
        <v>1.0062932662051605</v>
      </c>
      <c r="G195">
        <f t="shared" ref="G195:G258" si="38">C195*EXP(-2/12*D195)</f>
        <v>79.124411218476794</v>
      </c>
      <c r="H195">
        <f t="shared" si="29"/>
        <v>2.1221933512962053E-2</v>
      </c>
      <c r="I195">
        <f t="shared" si="30"/>
        <v>12.35267916365841</v>
      </c>
      <c r="J195">
        <f t="shared" si="27"/>
        <v>-0.88001364733746357</v>
      </c>
      <c r="K195" t="str">
        <f t="shared" si="28"/>
        <v>VaR corretto</v>
      </c>
      <c r="Q195" s="11">
        <f t="shared" si="35"/>
        <v>-0.15611717007979284</v>
      </c>
      <c r="R195">
        <f t="shared" si="31"/>
        <v>0</v>
      </c>
      <c r="V195" s="14">
        <f t="shared" si="32"/>
        <v>-12.35267916365841</v>
      </c>
      <c r="W195" s="11">
        <f t="shared" si="33"/>
        <v>-1.4982257003399724</v>
      </c>
      <c r="X195">
        <f t="shared" si="34"/>
        <v>0</v>
      </c>
    </row>
    <row r="196" spans="1:24" x14ac:dyDescent="0.3">
      <c r="A196">
        <v>195</v>
      </c>
      <c r="B196" t="s">
        <v>210</v>
      </c>
      <c r="C196">
        <v>80.75</v>
      </c>
      <c r="D196">
        <v>6.207E-2</v>
      </c>
      <c r="E196" s="10">
        <f t="shared" si="36"/>
        <v>9.9565228228026704E-3</v>
      </c>
      <c r="F196">
        <f t="shared" si="37"/>
        <v>1.0100062539086929</v>
      </c>
      <c r="G196">
        <f t="shared" si="38"/>
        <v>79.918947281709762</v>
      </c>
      <c r="H196">
        <f t="shared" si="29"/>
        <v>2.0261030264912345E-2</v>
      </c>
      <c r="I196">
        <f t="shared" si="30"/>
        <v>11.911789236831288</v>
      </c>
      <c r="J196">
        <f t="shared" si="27"/>
        <v>0.99820418033343117</v>
      </c>
      <c r="K196" t="str">
        <f t="shared" si="28"/>
        <v>VaR corretto</v>
      </c>
      <c r="Q196" s="11">
        <f t="shared" si="35"/>
        <v>-0.14904837515993433</v>
      </c>
      <c r="R196">
        <f t="shared" si="31"/>
        <v>0</v>
      </c>
      <c r="V196" s="14">
        <f t="shared" si="32"/>
        <v>-11.911789236831288</v>
      </c>
      <c r="W196" s="11">
        <f t="shared" si="33"/>
        <v>-2.2927617635729405</v>
      </c>
      <c r="X196">
        <f t="shared" si="34"/>
        <v>0</v>
      </c>
    </row>
    <row r="197" spans="1:24" x14ac:dyDescent="0.3">
      <c r="A197">
        <v>196</v>
      </c>
      <c r="B197" t="s">
        <v>211</v>
      </c>
      <c r="C197">
        <v>83.15</v>
      </c>
      <c r="D197">
        <v>5.9050000000000005E-2</v>
      </c>
      <c r="E197" s="10">
        <f t="shared" si="36"/>
        <v>2.9288243536170749E-2</v>
      </c>
      <c r="F197">
        <f t="shared" si="37"/>
        <v>1.0297213622291022</v>
      </c>
      <c r="G197">
        <f t="shared" si="38"/>
        <v>82.335679126771339</v>
      </c>
      <c r="H197">
        <f t="shared" si="29"/>
        <v>2.07649092926743E-2</v>
      </c>
      <c r="I197">
        <f t="shared" si="30"/>
        <v>12.577196061609003</v>
      </c>
      <c r="J197">
        <f t="shared" si="27"/>
        <v>-4.1936486787456602</v>
      </c>
      <c r="K197" t="str">
        <f t="shared" si="28"/>
        <v>VaR corretto</v>
      </c>
      <c r="Q197" s="11">
        <f t="shared" si="35"/>
        <v>-0.15275511412548176</v>
      </c>
      <c r="R197">
        <f t="shared" si="31"/>
        <v>0</v>
      </c>
      <c r="V197" s="14">
        <f t="shared" si="32"/>
        <v>-12.577196061609003</v>
      </c>
      <c r="W197" s="11">
        <f t="shared" si="33"/>
        <v>-5.1065803147585598</v>
      </c>
      <c r="X197">
        <f t="shared" si="34"/>
        <v>0</v>
      </c>
    </row>
    <row r="198" spans="1:24" x14ac:dyDescent="0.3">
      <c r="A198">
        <v>197</v>
      </c>
      <c r="B198" t="s">
        <v>212</v>
      </c>
      <c r="C198">
        <v>81.3</v>
      </c>
      <c r="D198">
        <v>6.1660000000000006E-2</v>
      </c>
      <c r="E198" s="10">
        <f t="shared" si="36"/>
        <v>-2.2500189085171911E-2</v>
      </c>
      <c r="F198">
        <f t="shared" si="37"/>
        <v>0.97775105231509307</v>
      </c>
      <c r="G198">
        <f t="shared" si="38"/>
        <v>80.468785373184176</v>
      </c>
      <c r="H198">
        <f t="shared" si="29"/>
        <v>2.1151198621603664E-2</v>
      </c>
      <c r="I198">
        <f t="shared" si="30"/>
        <v>12.520686748303635</v>
      </c>
      <c r="J198">
        <f t="shared" si="27"/>
        <v>-1.4420244216292417</v>
      </c>
      <c r="K198" t="str">
        <f t="shared" si="28"/>
        <v>VaR corretto</v>
      </c>
      <c r="Q198" s="11">
        <f t="shared" si="35"/>
        <v>-0.1555968154637524</v>
      </c>
      <c r="R198">
        <f t="shared" si="31"/>
        <v>0</v>
      </c>
      <c r="V198" s="14">
        <f t="shared" si="32"/>
        <v>-12.520686748303635</v>
      </c>
      <c r="W198" s="11">
        <f t="shared" si="33"/>
        <v>-5.8630582751656419</v>
      </c>
      <c r="X198">
        <f t="shared" si="34"/>
        <v>0</v>
      </c>
    </row>
    <row r="199" spans="1:24" x14ac:dyDescent="0.3">
      <c r="A199">
        <v>198</v>
      </c>
      <c r="B199" t="s">
        <v>213</v>
      </c>
      <c r="C199">
        <v>81.05</v>
      </c>
      <c r="D199">
        <v>6.1420000000000002E-2</v>
      </c>
      <c r="E199" s="10">
        <f t="shared" si="36"/>
        <v>-3.0797683720797564E-3</v>
      </c>
      <c r="F199">
        <f t="shared" si="37"/>
        <v>0.99692496924969254</v>
      </c>
      <c r="G199">
        <f t="shared" si="38"/>
        <v>80.224550301555013</v>
      </c>
      <c r="H199">
        <f t="shared" si="29"/>
        <v>2.1160148382837567E-2</v>
      </c>
      <c r="I199">
        <f t="shared" si="30"/>
        <v>12.487966379446812</v>
      </c>
      <c r="J199">
        <f t="shared" si="27"/>
        <v>1.9209668936154429</v>
      </c>
      <c r="K199" t="str">
        <f t="shared" si="28"/>
        <v>VaR corretto</v>
      </c>
      <c r="Q199" s="11">
        <f t="shared" si="35"/>
        <v>-0.15566265354565353</v>
      </c>
      <c r="R199">
        <f t="shared" si="31"/>
        <v>0</v>
      </c>
      <c r="V199" s="14">
        <f t="shared" si="32"/>
        <v>-12.487966379446812</v>
      </c>
      <c r="W199" s="11">
        <f t="shared" si="33"/>
        <v>-5.6188232035364791</v>
      </c>
      <c r="X199">
        <f t="shared" si="34"/>
        <v>0</v>
      </c>
    </row>
    <row r="200" spans="1:24" x14ac:dyDescent="0.3">
      <c r="A200">
        <v>199</v>
      </c>
      <c r="B200" t="s">
        <v>214</v>
      </c>
      <c r="C200">
        <v>85.65</v>
      </c>
      <c r="D200">
        <v>6.2140000000000001E-2</v>
      </c>
      <c r="E200" s="10">
        <f t="shared" si="36"/>
        <v>5.5202976588443906E-2</v>
      </c>
      <c r="F200">
        <f t="shared" si="37"/>
        <v>1.0567550894509563</v>
      </c>
      <c r="G200">
        <f t="shared" si="38"/>
        <v>84.767529116237938</v>
      </c>
      <c r="H200">
        <f t="shared" si="29"/>
        <v>2.3220409214912714E-2</v>
      </c>
      <c r="I200">
        <f t="shared" si="30"/>
        <v>14.479885039686994</v>
      </c>
      <c r="J200">
        <f t="shared" si="27"/>
        <v>-6.2323410238430057</v>
      </c>
      <c r="K200" t="str">
        <f t="shared" si="28"/>
        <v>VaR corretto</v>
      </c>
      <c r="Q200" s="11">
        <f t="shared" si="35"/>
        <v>-0.17081876976538235</v>
      </c>
      <c r="R200">
        <f t="shared" si="31"/>
        <v>0</v>
      </c>
      <c r="V200" s="14">
        <f t="shared" si="32"/>
        <v>-14.479885039686994</v>
      </c>
      <c r="W200" s="11">
        <f t="shared" si="33"/>
        <v>-12.038635666719898</v>
      </c>
      <c r="X200">
        <f t="shared" si="34"/>
        <v>0</v>
      </c>
    </row>
    <row r="201" spans="1:24" x14ac:dyDescent="0.3">
      <c r="A201">
        <v>200</v>
      </c>
      <c r="B201" t="s">
        <v>215</v>
      </c>
      <c r="C201">
        <v>88.7</v>
      </c>
      <c r="D201">
        <v>6.2039999999999998E-2</v>
      </c>
      <c r="E201" s="10">
        <f t="shared" si="36"/>
        <v>3.4990664545404802E-2</v>
      </c>
      <c r="F201">
        <f t="shared" si="37"/>
        <v>1.0356100408639812</v>
      </c>
      <c r="G201">
        <f t="shared" si="38"/>
        <v>87.787567405936684</v>
      </c>
      <c r="H201">
        <f t="shared" si="29"/>
        <v>2.315082558963848E-2</v>
      </c>
      <c r="I201">
        <f t="shared" si="30"/>
        <v>14.950827087873812</v>
      </c>
      <c r="J201">
        <f t="shared" si="27"/>
        <v>-9.2077386481156651</v>
      </c>
      <c r="K201" t="str">
        <f t="shared" si="28"/>
        <v>VaR corretto</v>
      </c>
      <c r="Q201" s="11">
        <f t="shared" si="35"/>
        <v>-0.17030688433067062</v>
      </c>
      <c r="R201">
        <f t="shared" si="31"/>
        <v>0</v>
      </c>
      <c r="V201" s="14">
        <f t="shared" si="32"/>
        <v>-14.950827087873812</v>
      </c>
      <c r="W201" s="11">
        <f t="shared" si="33"/>
        <v>-15.058673956418644</v>
      </c>
      <c r="X201">
        <f>+IF(W201&lt;V201,1,0)</f>
        <v>1</v>
      </c>
    </row>
    <row r="202" spans="1:24" x14ac:dyDescent="0.3">
      <c r="A202">
        <v>201</v>
      </c>
      <c r="B202" t="s">
        <v>216</v>
      </c>
      <c r="C202">
        <v>88.25</v>
      </c>
      <c r="D202">
        <v>6.2030000000000002E-2</v>
      </c>
      <c r="E202" s="10">
        <f t="shared" si="36"/>
        <v>-5.0861935021276347E-3</v>
      </c>
      <c r="F202">
        <f t="shared" si="37"/>
        <v>0.99492671927846676</v>
      </c>
      <c r="G202">
        <f t="shared" si="38"/>
        <v>87.342342003074535</v>
      </c>
      <c r="H202">
        <f t="shared" si="29"/>
        <v>2.2840638346606636E-2</v>
      </c>
      <c r="I202">
        <f t="shared" si="30"/>
        <v>14.675698838193592</v>
      </c>
      <c r="J202">
        <f t="shared" si="27"/>
        <v>-8.7687931948486835</v>
      </c>
      <c r="K202" t="str">
        <f t="shared" si="28"/>
        <v>VaR corretto</v>
      </c>
      <c r="Q202" s="11">
        <f t="shared" si="35"/>
        <v>-0.16802502087334678</v>
      </c>
      <c r="R202">
        <f t="shared" si="31"/>
        <v>0</v>
      </c>
      <c r="V202" s="14">
        <f t="shared" si="32"/>
        <v>-14.675698838193592</v>
      </c>
      <c r="W202" s="11">
        <f t="shared" si="33"/>
        <v>-14.613448553556495</v>
      </c>
      <c r="X202">
        <f t="shared" ref="X202:X205" si="39">+IF(W202&lt;V202,1,0)</f>
        <v>0</v>
      </c>
    </row>
    <row r="203" spans="1:24" x14ac:dyDescent="0.3">
      <c r="A203">
        <v>202</v>
      </c>
      <c r="B203" t="s">
        <v>217</v>
      </c>
      <c r="C203">
        <v>86.7</v>
      </c>
      <c r="D203">
        <v>6.3170000000000004E-2</v>
      </c>
      <c r="E203" s="10">
        <f t="shared" si="36"/>
        <v>-1.7719812026909913E-2</v>
      </c>
      <c r="F203">
        <f t="shared" si="37"/>
        <v>0.98243626062322953</v>
      </c>
      <c r="G203">
        <f t="shared" si="38"/>
        <v>85.791981846381603</v>
      </c>
      <c r="H203">
        <f t="shared" si="29"/>
        <v>2.2459619562404564E-2</v>
      </c>
      <c r="I203">
        <f t="shared" si="30"/>
        <v>14.174730700727995</v>
      </c>
      <c r="J203">
        <f t="shared" si="27"/>
        <v>-7.9046627357609225</v>
      </c>
      <c r="K203" t="str">
        <f t="shared" si="28"/>
        <v>VaR corretto</v>
      </c>
      <c r="Q203" s="11">
        <f t="shared" si="35"/>
        <v>-0.16522209180467642</v>
      </c>
      <c r="R203">
        <f t="shared" si="31"/>
        <v>0</v>
      </c>
      <c r="V203" s="14">
        <f t="shared" si="32"/>
        <v>-14.174730700727995</v>
      </c>
      <c r="W203" s="11">
        <f t="shared" si="33"/>
        <v>-13.063088396863563</v>
      </c>
      <c r="X203">
        <f t="shared" si="39"/>
        <v>0</v>
      </c>
    </row>
    <row r="204" spans="1:24" x14ac:dyDescent="0.3">
      <c r="A204">
        <v>203</v>
      </c>
      <c r="B204" t="s">
        <v>218</v>
      </c>
      <c r="C204">
        <v>84.15</v>
      </c>
      <c r="D204">
        <v>6.2979999999999994E-2</v>
      </c>
      <c r="E204" s="10">
        <f t="shared" si="36"/>
        <v>-2.985296314968116E-2</v>
      </c>
      <c r="F204">
        <f t="shared" si="37"/>
        <v>0.97058823529411764</v>
      </c>
      <c r="G204">
        <f t="shared" si="38"/>
        <v>83.271325146209932</v>
      </c>
      <c r="H204">
        <f t="shared" si="29"/>
        <v>2.319323622039568E-2</v>
      </c>
      <c r="I204">
        <f t="shared" si="30"/>
        <v>14.207659747200788</v>
      </c>
      <c r="J204">
        <f t="shared" si="27"/>
        <v>-4.6412265719657597</v>
      </c>
      <c r="K204" t="str">
        <f t="shared" si="28"/>
        <v>VaR corretto</v>
      </c>
      <c r="Q204" s="11">
        <f t="shared" si="35"/>
        <v>-0.17061887417132623</v>
      </c>
      <c r="R204">
        <f t="shared" si="31"/>
        <v>0</v>
      </c>
      <c r="V204" s="14">
        <f t="shared" si="32"/>
        <v>-14.207659747200788</v>
      </c>
      <c r="W204" s="11">
        <f t="shared" si="33"/>
        <v>-10.542431696691892</v>
      </c>
      <c r="X204">
        <f t="shared" si="39"/>
        <v>0</v>
      </c>
    </row>
    <row r="205" spans="1:24" x14ac:dyDescent="0.3">
      <c r="A205">
        <v>204</v>
      </c>
      <c r="B205" t="s">
        <v>219</v>
      </c>
      <c r="C205">
        <v>78.45</v>
      </c>
      <c r="D205">
        <v>6.3339999999999994E-2</v>
      </c>
      <c r="E205" s="10">
        <f t="shared" si="36"/>
        <v>-7.0139441457773427E-2</v>
      </c>
      <c r="F205">
        <f t="shared" si="37"/>
        <v>0.93226381461675578</v>
      </c>
      <c r="G205">
        <f t="shared" si="38"/>
        <v>77.626185518136822</v>
      </c>
      <c r="H205">
        <f t="shared" si="29"/>
        <v>2.6735880259749857E-2</v>
      </c>
      <c r="I205">
        <f t="shared" si="30"/>
        <v>15.267518469166939</v>
      </c>
      <c r="J205">
        <f t="shared" ref="J205:J268" si="40">G195-G205</f>
        <v>1.4982257003399724</v>
      </c>
      <c r="K205" t="str">
        <f t="shared" si="28"/>
        <v>VaR corretto</v>
      </c>
      <c r="Q205" s="11">
        <f t="shared" si="35"/>
        <v>-0.19668000388348064</v>
      </c>
      <c r="R205">
        <f t="shared" si="31"/>
        <v>0</v>
      </c>
      <c r="V205" s="14">
        <f t="shared" si="32"/>
        <v>-15.267518469166939</v>
      </c>
      <c r="W205" s="11">
        <f t="shared" si="33"/>
        <v>-4.897292068618782</v>
      </c>
      <c r="X205">
        <f t="shared" si="39"/>
        <v>0</v>
      </c>
    </row>
    <row r="206" spans="1:24" x14ac:dyDescent="0.3">
      <c r="A206">
        <v>205</v>
      </c>
      <c r="B206" t="s">
        <v>220</v>
      </c>
      <c r="C206">
        <v>79.25</v>
      </c>
      <c r="D206">
        <v>6.3449999999999993E-2</v>
      </c>
      <c r="E206" s="10">
        <f t="shared" si="36"/>
        <v>1.0145933578348306E-2</v>
      </c>
      <c r="F206">
        <f t="shared" si="37"/>
        <v>1.010197578075207</v>
      </c>
      <c r="G206">
        <f t="shared" si="38"/>
        <v>78.416346959432559</v>
      </c>
      <c r="H206">
        <f t="shared" si="29"/>
        <v>2.6717323041967989E-2</v>
      </c>
      <c r="I206">
        <f t="shared" si="30"/>
        <v>15.412222460982274</v>
      </c>
      <c r="J206">
        <f t="shared" si="40"/>
        <v>1.5026003222772033</v>
      </c>
      <c r="K206" t="str">
        <f t="shared" si="28"/>
        <v>VaR corretto</v>
      </c>
      <c r="Q206" s="11">
        <f t="shared" si="35"/>
        <v>-0.19654348944558128</v>
      </c>
      <c r="R206">
        <f t="shared" si="31"/>
        <v>0</v>
      </c>
      <c r="V206" s="14">
        <f t="shared" si="32"/>
        <v>-15.412222460982274</v>
      </c>
      <c r="W206" s="11">
        <f t="shared" si="33"/>
        <v>-5.6874535099145191</v>
      </c>
      <c r="X206">
        <f t="shared" si="34"/>
        <v>0</v>
      </c>
    </row>
    <row r="207" spans="1:24" x14ac:dyDescent="0.3">
      <c r="A207">
        <v>206</v>
      </c>
      <c r="B207" t="s">
        <v>221</v>
      </c>
      <c r="C207">
        <v>78.05</v>
      </c>
      <c r="D207">
        <v>6.3439999999999996E-2</v>
      </c>
      <c r="E207" s="10">
        <f t="shared" si="36"/>
        <v>-1.5257765795949009E-2</v>
      </c>
      <c r="F207">
        <f t="shared" si="37"/>
        <v>0.98485804416403777</v>
      </c>
      <c r="G207">
        <f t="shared" si="38"/>
        <v>77.229098812012779</v>
      </c>
      <c r="H207">
        <f t="shared" si="29"/>
        <v>2.6777389431161404E-2</v>
      </c>
      <c r="I207">
        <f t="shared" si="30"/>
        <v>15.21300200361916</v>
      </c>
      <c r="J207">
        <f t="shared" si="40"/>
        <v>5.1065803147585598</v>
      </c>
      <c r="K207" t="str">
        <f t="shared" si="28"/>
        <v>VaR corretto</v>
      </c>
      <c r="Q207" s="11">
        <f t="shared" si="35"/>
        <v>-0.19698536222272761</v>
      </c>
      <c r="R207">
        <f t="shared" si="31"/>
        <v>0</v>
      </c>
      <c r="V207" s="14">
        <f t="shared" si="32"/>
        <v>-15.21300200361916</v>
      </c>
      <c r="W207" s="11">
        <f t="shared" si="33"/>
        <v>-4.5002053624947393</v>
      </c>
      <c r="X207">
        <f t="shared" si="34"/>
        <v>0</v>
      </c>
    </row>
    <row r="208" spans="1:24" x14ac:dyDescent="0.3">
      <c r="A208">
        <v>207</v>
      </c>
      <c r="B208" t="s">
        <v>222</v>
      </c>
      <c r="C208">
        <v>75.400000000000006</v>
      </c>
      <c r="D208">
        <v>6.3539999999999999E-2</v>
      </c>
      <c r="E208" s="10">
        <f t="shared" si="36"/>
        <v>-3.454237194753057E-2</v>
      </c>
      <c r="F208">
        <f t="shared" si="37"/>
        <v>0.96604740550928903</v>
      </c>
      <c r="G208">
        <f t="shared" si="38"/>
        <v>74.605727098018534</v>
      </c>
      <c r="H208">
        <f t="shared" si="29"/>
        <v>2.6961883978741576E-2</v>
      </c>
      <c r="I208">
        <f t="shared" si="30"/>
        <v>14.797492329416169</v>
      </c>
      <c r="J208">
        <f t="shared" si="40"/>
        <v>5.8630582751656419</v>
      </c>
      <c r="K208" t="str">
        <f t="shared" si="28"/>
        <v>VaR corretto</v>
      </c>
      <c r="Q208" s="11">
        <f t="shared" si="35"/>
        <v>-0.1983425791156076</v>
      </c>
      <c r="R208">
        <f t="shared" si="31"/>
        <v>0</v>
      </c>
      <c r="V208" s="14">
        <f t="shared" si="32"/>
        <v>-14.797492329416169</v>
      </c>
      <c r="W208" s="11">
        <f t="shared" si="33"/>
        <v>-1.8768336485004937</v>
      </c>
      <c r="X208">
        <f t="shared" si="34"/>
        <v>0</v>
      </c>
    </row>
    <row r="209" spans="1:24" x14ac:dyDescent="0.3">
      <c r="A209">
        <v>208</v>
      </c>
      <c r="B209" t="s">
        <v>223</v>
      </c>
      <c r="C209">
        <v>75.599999999999994</v>
      </c>
      <c r="D209">
        <v>6.3189999999999996E-2</v>
      </c>
      <c r="E209" s="10">
        <f t="shared" si="36"/>
        <v>2.6490081715768625E-3</v>
      </c>
      <c r="F209">
        <f t="shared" si="37"/>
        <v>1.0026525198938991</v>
      </c>
      <c r="G209">
        <f t="shared" si="38"/>
        <v>74.807983945133287</v>
      </c>
      <c r="H209">
        <f t="shared" si="29"/>
        <v>2.6878503569453045E-2</v>
      </c>
      <c r="I209">
        <f t="shared" si="30"/>
        <v>14.791722738965172</v>
      </c>
      <c r="J209">
        <f t="shared" si="40"/>
        <v>5.4165663564217255</v>
      </c>
      <c r="K209" t="str">
        <f t="shared" si="28"/>
        <v>VaR corretto</v>
      </c>
      <c r="Q209" s="11">
        <f t="shared" si="35"/>
        <v>-0.19772919892900634</v>
      </c>
      <c r="R209">
        <f t="shared" si="31"/>
        <v>0</v>
      </c>
      <c r="V209" s="14">
        <f t="shared" si="32"/>
        <v>-14.791722738965172</v>
      </c>
      <c r="W209" s="11">
        <f t="shared" si="33"/>
        <v>-2.0790904956152474</v>
      </c>
      <c r="X209">
        <f t="shared" si="34"/>
        <v>0</v>
      </c>
    </row>
    <row r="210" spans="1:24" x14ac:dyDescent="0.3">
      <c r="A210">
        <v>209</v>
      </c>
      <c r="B210" t="s">
        <v>224</v>
      </c>
      <c r="C210">
        <v>73.5</v>
      </c>
      <c r="D210">
        <v>6.3280000000000003E-2</v>
      </c>
      <c r="E210" s="10">
        <f t="shared" si="36"/>
        <v>-2.8170876966696221E-2</v>
      </c>
      <c r="F210">
        <f t="shared" si="37"/>
        <v>0.97222222222222232</v>
      </c>
      <c r="G210">
        <f t="shared" si="38"/>
        <v>72.72889344951804</v>
      </c>
      <c r="H210">
        <f t="shared" si="29"/>
        <v>2.718647173485943E-2</v>
      </c>
      <c r="I210">
        <f t="shared" si="30"/>
        <v>14.545395986772812</v>
      </c>
      <c r="J210">
        <f t="shared" si="40"/>
        <v>12.038635666719898</v>
      </c>
      <c r="K210" t="str">
        <f t="shared" si="28"/>
        <v>VaR corretto</v>
      </c>
      <c r="Q210" s="11">
        <f t="shared" si="35"/>
        <v>-0.19999473794921599</v>
      </c>
      <c r="R210">
        <f t="shared" si="31"/>
        <v>0</v>
      </c>
      <c r="V210" s="14">
        <f t="shared" si="32"/>
        <v>-14.545395986772812</v>
      </c>
      <c r="W210" s="11">
        <f t="shared" si="33"/>
        <v>-2.0322635340281181</v>
      </c>
      <c r="X210">
        <f t="shared" si="34"/>
        <v>0</v>
      </c>
    </row>
    <row r="211" spans="1:24" x14ac:dyDescent="0.3">
      <c r="A211">
        <v>210</v>
      </c>
      <c r="B211" t="s">
        <v>225</v>
      </c>
      <c r="C211">
        <v>74.400000000000006</v>
      </c>
      <c r="D211">
        <v>6.3509999999999997E-2</v>
      </c>
      <c r="E211" s="10">
        <f t="shared" si="36"/>
        <v>1.2170535620255335E-2</v>
      </c>
      <c r="F211">
        <f t="shared" si="37"/>
        <v>1.0122448979591838</v>
      </c>
      <c r="G211">
        <f t="shared" si="38"/>
        <v>73.616629303613294</v>
      </c>
      <c r="H211">
        <f t="shared" si="29"/>
        <v>2.7303566629653473E-2</v>
      </c>
      <c r="I211">
        <f t="shared" si="30"/>
        <v>14.786351677588641</v>
      </c>
      <c r="J211">
        <f t="shared" si="40"/>
        <v>14.17093810232339</v>
      </c>
      <c r="K211" t="str">
        <f t="shared" si="28"/>
        <v>VaR corretto</v>
      </c>
      <c r="Q211" s="11">
        <f t="shared" si="35"/>
        <v>-0.20085613559683707</v>
      </c>
      <c r="R211">
        <f t="shared" si="31"/>
        <v>0</v>
      </c>
      <c r="V211" s="14">
        <f t="shared" si="32"/>
        <v>-14.786351677588641</v>
      </c>
      <c r="W211" s="11">
        <f t="shared" si="33"/>
        <v>-2.9615828141980245</v>
      </c>
      <c r="X211">
        <f t="shared" si="34"/>
        <v>0</v>
      </c>
    </row>
    <row r="212" spans="1:24" x14ac:dyDescent="0.3">
      <c r="A212">
        <v>211</v>
      </c>
      <c r="B212" t="s">
        <v>226</v>
      </c>
      <c r="C212">
        <v>73.900000000000006</v>
      </c>
      <c r="D212">
        <v>6.3550000000000009E-2</v>
      </c>
      <c r="E212" s="10">
        <f t="shared" si="36"/>
        <v>-6.743113884890085E-3</v>
      </c>
      <c r="F212">
        <f t="shared" si="37"/>
        <v>0.99327956989247312</v>
      </c>
      <c r="G212">
        <f t="shared" si="38"/>
        <v>73.121406413958965</v>
      </c>
      <c r="H212">
        <f t="shared" si="29"/>
        <v>2.6865399159695248E-2</v>
      </c>
      <c r="I212">
        <f t="shared" si="30"/>
        <v>14.451188111376569</v>
      </c>
      <c r="J212">
        <f t="shared" si="40"/>
        <v>14.22093558911557</v>
      </c>
      <c r="K212" t="str">
        <f t="shared" si="28"/>
        <v>VaR corretto</v>
      </c>
      <c r="Q212" s="11">
        <f t="shared" si="35"/>
        <v>-0.19763279756361218</v>
      </c>
      <c r="R212">
        <f t="shared" si="31"/>
        <v>0</v>
      </c>
      <c r="V212" s="14">
        <f t="shared" si="32"/>
        <v>-14.451188111376569</v>
      </c>
      <c r="W212" s="11">
        <f t="shared" si="33"/>
        <v>-3.5620712190832649</v>
      </c>
      <c r="X212">
        <f t="shared" si="34"/>
        <v>0</v>
      </c>
    </row>
    <row r="213" spans="1:24" x14ac:dyDescent="0.3">
      <c r="A213">
        <v>212</v>
      </c>
      <c r="B213" t="s">
        <v>227</v>
      </c>
      <c r="C213">
        <v>74.25</v>
      </c>
      <c r="D213">
        <v>6.3539999999999999E-2</v>
      </c>
      <c r="E213" s="10">
        <f t="shared" si="36"/>
        <v>4.7249497286527831E-3</v>
      </c>
      <c r="F213">
        <f t="shared" si="37"/>
        <v>1.0047361299052773</v>
      </c>
      <c r="G213">
        <f t="shared" si="38"/>
        <v>73.467841339892246</v>
      </c>
      <c r="H213">
        <f t="shared" si="29"/>
        <v>2.6743619300478971E-2</v>
      </c>
      <c r="I213">
        <f t="shared" si="30"/>
        <v>14.453837956631066</v>
      </c>
      <c r="J213">
        <f t="shared" si="40"/>
        <v>12.324140506489357</v>
      </c>
      <c r="K213" t="str">
        <f t="shared" si="28"/>
        <v>VaR corretto</v>
      </c>
      <c r="Q213" s="11">
        <f t="shared" si="35"/>
        <v>-0.19673693541316542</v>
      </c>
      <c r="R213">
        <f t="shared" si="31"/>
        <v>0</v>
      </c>
      <c r="V213" s="14">
        <f t="shared" si="32"/>
        <v>-14.453837956631066</v>
      </c>
      <c r="W213" s="11">
        <f t="shared" si="33"/>
        <v>-5.340731326687262</v>
      </c>
      <c r="X213">
        <f t="shared" si="34"/>
        <v>0</v>
      </c>
    </row>
    <row r="214" spans="1:24" x14ac:dyDescent="0.3">
      <c r="A214">
        <v>213</v>
      </c>
      <c r="B214" t="s">
        <v>228</v>
      </c>
      <c r="C214">
        <v>73.599999999999994</v>
      </c>
      <c r="D214">
        <v>6.3769999999999993E-2</v>
      </c>
      <c r="E214" s="10">
        <f t="shared" si="36"/>
        <v>-8.7927519479785391E-3</v>
      </c>
      <c r="F214">
        <f t="shared" si="37"/>
        <v>0.99124579124579115</v>
      </c>
      <c r="G214">
        <f t="shared" si="38"/>
        <v>72.821896960527027</v>
      </c>
      <c r="H214">
        <f t="shared" si="29"/>
        <v>2.6763628519794063E-2</v>
      </c>
      <c r="I214">
        <f t="shared" si="30"/>
        <v>14.337475927396648</v>
      </c>
      <c r="J214">
        <f t="shared" si="40"/>
        <v>10.449428185682905</v>
      </c>
      <c r="K214" t="str">
        <f t="shared" si="28"/>
        <v>VaR corretto</v>
      </c>
      <c r="Q214" s="11">
        <f t="shared" si="35"/>
        <v>-0.19688413136461205</v>
      </c>
      <c r="R214">
        <f t="shared" si="31"/>
        <v>0</v>
      </c>
      <c r="V214" s="14">
        <f t="shared" si="32"/>
        <v>-14.337475927396648</v>
      </c>
      <c r="W214" s="11">
        <f t="shared" si="33"/>
        <v>-4.9918632003743824</v>
      </c>
      <c r="X214">
        <f t="shared" si="34"/>
        <v>0</v>
      </c>
    </row>
    <row r="215" spans="1:24" x14ac:dyDescent="0.3">
      <c r="A215">
        <v>214</v>
      </c>
      <c r="B215" t="s">
        <v>229</v>
      </c>
      <c r="C215">
        <v>74.7</v>
      </c>
      <c r="D215">
        <v>6.3700000000000007E-2</v>
      </c>
      <c r="E215" s="10">
        <f t="shared" si="36"/>
        <v>1.4835066403941107E-2</v>
      </c>
      <c r="F215">
        <f t="shared" si="37"/>
        <v>1.0149456521739131</v>
      </c>
      <c r="G215">
        <f t="shared" si="38"/>
        <v>73.911129994630173</v>
      </c>
      <c r="H215">
        <f t="shared" si="29"/>
        <v>2.6793804890025742E-2</v>
      </c>
      <c r="I215">
        <f t="shared" si="30"/>
        <v>14.568336132807932</v>
      </c>
      <c r="J215">
        <f t="shared" si="40"/>
        <v>3.7150555235066491</v>
      </c>
      <c r="K215" t="str">
        <f t="shared" si="28"/>
        <v>VaR corretto</v>
      </c>
      <c r="Q215" s="11">
        <f t="shared" si="35"/>
        <v>-0.19710612101135996</v>
      </c>
      <c r="R215">
        <f t="shared" si="31"/>
        <v>0</v>
      </c>
      <c r="V215" s="14">
        <f t="shared" si="32"/>
        <v>-14.568336132807932</v>
      </c>
      <c r="W215" s="11">
        <f t="shared" si="33"/>
        <v>-6.0810962344775277</v>
      </c>
      <c r="X215">
        <f t="shared" si="34"/>
        <v>0</v>
      </c>
    </row>
    <row r="216" spans="1:24" x14ac:dyDescent="0.3">
      <c r="A216">
        <v>215</v>
      </c>
      <c r="B216" t="s">
        <v>230</v>
      </c>
      <c r="C216">
        <v>74.599999999999994</v>
      </c>
      <c r="D216">
        <v>6.3899999999999998E-2</v>
      </c>
      <c r="E216" s="10">
        <f t="shared" si="36"/>
        <v>-1.3395849290565834E-3</v>
      </c>
      <c r="F216">
        <f t="shared" si="37"/>
        <v>0.99866131191432383</v>
      </c>
      <c r="G216">
        <f t="shared" si="38"/>
        <v>73.809725680312297</v>
      </c>
      <c r="H216">
        <f t="shared" si="29"/>
        <v>2.5944712377576638E-2</v>
      </c>
      <c r="I216">
        <f t="shared" si="30"/>
        <v>14.087313269017288</v>
      </c>
      <c r="J216">
        <f t="shared" si="40"/>
        <v>4.6066212791202616</v>
      </c>
      <c r="K216" t="str">
        <f t="shared" si="28"/>
        <v>VaR corretto</v>
      </c>
      <c r="Q216" s="11">
        <f t="shared" si="35"/>
        <v>-0.19085985131597472</v>
      </c>
      <c r="R216">
        <f t="shared" si="31"/>
        <v>0</v>
      </c>
      <c r="V216" s="14">
        <f t="shared" si="32"/>
        <v>-14.087313269017288</v>
      </c>
      <c r="W216" s="11">
        <f t="shared" si="33"/>
        <v>-5.9796919201596523</v>
      </c>
      <c r="X216">
        <f t="shared" si="34"/>
        <v>0</v>
      </c>
    </row>
    <row r="217" spans="1:24" x14ac:dyDescent="0.3">
      <c r="A217">
        <v>216</v>
      </c>
      <c r="B217" t="s">
        <v>231</v>
      </c>
      <c r="C217">
        <v>75.3</v>
      </c>
      <c r="D217">
        <v>6.386E-2</v>
      </c>
      <c r="E217" s="10">
        <f t="shared" si="36"/>
        <v>9.3396275961328424E-3</v>
      </c>
      <c r="F217">
        <f t="shared" si="37"/>
        <v>1.0093833780160859</v>
      </c>
      <c r="G217">
        <f t="shared" si="38"/>
        <v>74.502806921358129</v>
      </c>
      <c r="H217">
        <f t="shared" si="29"/>
        <v>2.5324031389068236E-2</v>
      </c>
      <c r="I217">
        <f t="shared" si="30"/>
        <v>13.879416200775029</v>
      </c>
      <c r="J217">
        <f t="shared" si="40"/>
        <v>2.7262918906546503</v>
      </c>
      <c r="K217" t="str">
        <f t="shared" si="28"/>
        <v>VaR corretto</v>
      </c>
      <c r="Q217" s="11">
        <f t="shared" si="35"/>
        <v>-0.18629386964474406</v>
      </c>
      <c r="R217">
        <f t="shared" si="31"/>
        <v>0</v>
      </c>
      <c r="V217" s="14">
        <f t="shared" si="32"/>
        <v>-13.879416200775029</v>
      </c>
      <c r="W217" s="11">
        <f t="shared" si="33"/>
        <v>-6.9210485598777041</v>
      </c>
      <c r="X217">
        <f t="shared" si="34"/>
        <v>0</v>
      </c>
    </row>
    <row r="218" spans="1:24" x14ac:dyDescent="0.3">
      <c r="A218">
        <v>217</v>
      </c>
      <c r="B218" t="s">
        <v>232</v>
      </c>
      <c r="C218">
        <v>74</v>
      </c>
      <c r="D218">
        <v>6.3769999999999993E-2</v>
      </c>
      <c r="E218" s="10">
        <f t="shared" si="36"/>
        <v>-1.7415041601678123E-2</v>
      </c>
      <c r="F218">
        <f t="shared" si="37"/>
        <v>0.98273572377158036</v>
      </c>
      <c r="G218">
        <f t="shared" si="38"/>
        <v>73.217668139660333</v>
      </c>
      <c r="H218">
        <f t="shared" si="29"/>
        <v>2.5362483279522705E-2</v>
      </c>
      <c r="I218">
        <f t="shared" si="30"/>
        <v>13.660713640246758</v>
      </c>
      <c r="J218">
        <f t="shared" si="40"/>
        <v>1.3880589583582008</v>
      </c>
      <c r="K218" t="str">
        <f t="shared" si="28"/>
        <v>VaR corretto</v>
      </c>
      <c r="Q218" s="11">
        <f t="shared" si="35"/>
        <v>-0.18657673738242234</v>
      </c>
      <c r="R218">
        <f t="shared" si="31"/>
        <v>0</v>
      </c>
      <c r="V218" s="14">
        <f t="shared" si="32"/>
        <v>-13.660713640246758</v>
      </c>
      <c r="W218" s="11">
        <f t="shared" si="33"/>
        <v>-5.9299513868255502</v>
      </c>
      <c r="X218">
        <f t="shared" si="34"/>
        <v>0</v>
      </c>
    </row>
    <row r="219" spans="1:24" x14ac:dyDescent="0.3">
      <c r="A219">
        <v>218</v>
      </c>
      <c r="B219" t="s">
        <v>233</v>
      </c>
      <c r="C219">
        <v>74.150000000000006</v>
      </c>
      <c r="D219">
        <v>6.3079999999999997E-2</v>
      </c>
      <c r="E219" s="10">
        <f t="shared" si="36"/>
        <v>2.0249753797713828E-3</v>
      </c>
      <c r="F219">
        <f t="shared" si="37"/>
        <v>1.0020270270270271</v>
      </c>
      <c r="G219">
        <f t="shared" si="38"/>
        <v>73.374519916455313</v>
      </c>
      <c r="H219">
        <f t="shared" si="29"/>
        <v>2.4162343083761615E-2</v>
      </c>
      <c r="I219">
        <f t="shared" si="30"/>
        <v>13.042175503022586</v>
      </c>
      <c r="J219">
        <f t="shared" si="40"/>
        <v>1.4334640286779745</v>
      </c>
      <c r="K219" t="str">
        <f t="shared" si="28"/>
        <v>VaR corretto</v>
      </c>
      <c r="Q219" s="11">
        <f t="shared" si="35"/>
        <v>-0.17774801822039163</v>
      </c>
      <c r="R219">
        <f t="shared" si="31"/>
        <v>0</v>
      </c>
      <c r="V219" s="14">
        <f t="shared" si="32"/>
        <v>-13.042175503022586</v>
      </c>
      <c r="W219" s="11">
        <f t="shared" si="33"/>
        <v>-6.0868031636205302</v>
      </c>
      <c r="X219">
        <f t="shared" si="34"/>
        <v>0</v>
      </c>
    </row>
    <row r="220" spans="1:24" x14ac:dyDescent="0.3">
      <c r="A220">
        <v>219</v>
      </c>
      <c r="B220" t="s">
        <v>234</v>
      </c>
      <c r="C220">
        <v>71.45</v>
      </c>
      <c r="D220">
        <v>6.3600000000000004E-2</v>
      </c>
      <c r="E220" s="10">
        <f t="shared" si="36"/>
        <v>-3.7092164208064667E-2</v>
      </c>
      <c r="F220">
        <f t="shared" si="37"/>
        <v>0.96358732299393124</v>
      </c>
      <c r="G220">
        <f t="shared" si="38"/>
        <v>70.696629915489922</v>
      </c>
      <c r="H220">
        <f t="shared" si="29"/>
        <v>2.3737966862126605E-2</v>
      </c>
      <c r="I220">
        <f t="shared" si="30"/>
        <v>12.345479184259766</v>
      </c>
      <c r="J220">
        <f t="shared" si="40"/>
        <v>2.0322635340281181</v>
      </c>
      <c r="K220" t="str">
        <f t="shared" si="28"/>
        <v>VaR corretto</v>
      </c>
      <c r="Q220" s="11">
        <f t="shared" si="35"/>
        <v>-0.17462613421626227</v>
      </c>
      <c r="R220">
        <f t="shared" si="31"/>
        <v>0</v>
      </c>
      <c r="V220" s="14">
        <f t="shared" si="32"/>
        <v>-12.345479184259766</v>
      </c>
      <c r="W220" s="11">
        <f t="shared" si="33"/>
        <v>-3.4089131626551392</v>
      </c>
      <c r="X220">
        <f t="shared" si="34"/>
        <v>0</v>
      </c>
    </row>
    <row r="221" spans="1:24" x14ac:dyDescent="0.3">
      <c r="A221">
        <v>220</v>
      </c>
      <c r="B221" t="s">
        <v>235</v>
      </c>
      <c r="C221">
        <v>71.400000000000006</v>
      </c>
      <c r="D221">
        <v>6.293E-2</v>
      </c>
      <c r="E221" s="10">
        <f t="shared" si="36"/>
        <v>-7.0003503033764787E-4</v>
      </c>
      <c r="F221">
        <f t="shared" si="37"/>
        <v>0.99930020993701896</v>
      </c>
      <c r="G221">
        <f t="shared" si="38"/>
        <v>70.65504648941527</v>
      </c>
      <c r="H221">
        <f t="shared" si="29"/>
        <v>2.3731237325111169E-2</v>
      </c>
      <c r="I221">
        <f t="shared" si="30"/>
        <v>12.334719838404087</v>
      </c>
      <c r="J221">
        <f t="shared" si="40"/>
        <v>2.9615828141980245</v>
      </c>
      <c r="K221" t="str">
        <f t="shared" si="28"/>
        <v>VaR corretto</v>
      </c>
      <c r="Q221" s="11">
        <f t="shared" si="35"/>
        <v>-0.1745766290062796</v>
      </c>
      <c r="R221">
        <f t="shared" si="31"/>
        <v>0</v>
      </c>
      <c r="V221" s="14">
        <f t="shared" si="32"/>
        <v>-12.334719838404087</v>
      </c>
      <c r="W221" s="11">
        <f t="shared" si="33"/>
        <v>-4.1466470178252166</v>
      </c>
      <c r="X221">
        <f t="shared" si="34"/>
        <v>0</v>
      </c>
    </row>
    <row r="222" spans="1:24" x14ac:dyDescent="0.3">
      <c r="A222">
        <v>221</v>
      </c>
      <c r="B222" t="s">
        <v>236</v>
      </c>
      <c r="C222">
        <v>70.3</v>
      </c>
      <c r="D222">
        <v>6.3550000000000009E-2</v>
      </c>
      <c r="E222" s="10">
        <f t="shared" si="36"/>
        <v>-1.5526070528919652E-2</v>
      </c>
      <c r="F222">
        <f t="shared" si="37"/>
        <v>0.98459383753501384</v>
      </c>
      <c r="G222">
        <f t="shared" si="38"/>
        <v>69.5593351948757</v>
      </c>
      <c r="H222">
        <f t="shared" si="29"/>
        <v>2.3823906747585843E-2</v>
      </c>
      <c r="I222">
        <f t="shared" si="30"/>
        <v>12.190853822961405</v>
      </c>
      <c r="J222">
        <f t="shared" si="40"/>
        <v>3.5620712190832649</v>
      </c>
      <c r="K222" t="str">
        <f t="shared" si="28"/>
        <v>VaR corretto</v>
      </c>
      <c r="Q222" s="11">
        <f t="shared" si="35"/>
        <v>-0.17525834295005568</v>
      </c>
      <c r="R222">
        <f t="shared" si="31"/>
        <v>0</v>
      </c>
      <c r="V222" s="14">
        <f t="shared" si="32"/>
        <v>-12.190853822961405</v>
      </c>
      <c r="W222" s="11">
        <f t="shared" si="33"/>
        <v>-3.249098422870631</v>
      </c>
      <c r="X222">
        <f t="shared" si="34"/>
        <v>0</v>
      </c>
    </row>
    <row r="223" spans="1:24" x14ac:dyDescent="0.3">
      <c r="A223">
        <v>222</v>
      </c>
      <c r="B223" t="s">
        <v>237</v>
      </c>
      <c r="C223">
        <v>68.849999999999994</v>
      </c>
      <c r="D223">
        <v>6.3329999999999997E-2</v>
      </c>
      <c r="E223" s="10">
        <f t="shared" si="36"/>
        <v>-2.0841573641955428E-2</v>
      </c>
      <c r="F223">
        <f t="shared" si="37"/>
        <v>0.97937411095305826</v>
      </c>
      <c r="G223">
        <f t="shared" si="38"/>
        <v>68.127110013204984</v>
      </c>
      <c r="H223">
        <f t="shared" si="29"/>
        <v>2.4011013925544149E-2</v>
      </c>
      <c r="I223">
        <f t="shared" si="30"/>
        <v>12.033617049301629</v>
      </c>
      <c r="J223">
        <f t="shared" si="40"/>
        <v>5.340731326687262</v>
      </c>
      <c r="K223" t="str">
        <f t="shared" si="28"/>
        <v>VaR corretto</v>
      </c>
      <c r="Q223" s="11">
        <f t="shared" si="35"/>
        <v>-0.17663477941408595</v>
      </c>
      <c r="R223">
        <f t="shared" si="31"/>
        <v>0</v>
      </c>
      <c r="V223" s="14">
        <f t="shared" si="32"/>
        <v>-12.033617049301629</v>
      </c>
      <c r="W223" s="11">
        <f t="shared" si="33"/>
        <v>-1.8168732411999144</v>
      </c>
      <c r="X223">
        <f t="shared" si="34"/>
        <v>0</v>
      </c>
    </row>
    <row r="224" spans="1:24" x14ac:dyDescent="0.3">
      <c r="A224">
        <v>223</v>
      </c>
      <c r="B224" t="s">
        <v>238</v>
      </c>
      <c r="C224">
        <v>68.55</v>
      </c>
      <c r="D224">
        <v>6.3350000000000004E-2</v>
      </c>
      <c r="E224" s="10">
        <f t="shared" si="36"/>
        <v>-4.3668191663404025E-3</v>
      </c>
      <c r="F224">
        <f t="shared" si="37"/>
        <v>0.99564270152505452</v>
      </c>
      <c r="G224">
        <f t="shared" si="38"/>
        <v>67.830033760152645</v>
      </c>
      <c r="H224">
        <f t="shared" si="29"/>
        <v>2.386641902986561E-2</v>
      </c>
      <c r="I224">
        <f t="shared" si="30"/>
        <v>11.908992323090937</v>
      </c>
      <c r="J224">
        <f t="shared" si="40"/>
        <v>4.9918632003743824</v>
      </c>
      <c r="K224" t="str">
        <f t="shared" ref="K224:K287" si="41">IF(I224&lt;J234,"VaR non funzionante", "VaR corretto")</f>
        <v>VaR corretto</v>
      </c>
      <c r="Q224" s="11">
        <f t="shared" si="35"/>
        <v>-0.17557108058063478</v>
      </c>
      <c r="R224">
        <f t="shared" si="31"/>
        <v>0</v>
      </c>
      <c r="V224" s="14">
        <f t="shared" si="32"/>
        <v>-11.908992323090937</v>
      </c>
      <c r="W224" s="11">
        <f t="shared" si="33"/>
        <v>-2.000936534599802</v>
      </c>
      <c r="X224">
        <f t="shared" si="34"/>
        <v>0</v>
      </c>
    </row>
    <row r="225" spans="1:24" x14ac:dyDescent="0.3">
      <c r="A225">
        <v>224</v>
      </c>
      <c r="B225" t="s">
        <v>239</v>
      </c>
      <c r="C225">
        <v>70.349999999999994</v>
      </c>
      <c r="D225">
        <v>6.318E-2</v>
      </c>
      <c r="E225" s="10">
        <f t="shared" si="36"/>
        <v>2.5919377552074713E-2</v>
      </c>
      <c r="F225">
        <f t="shared" si="37"/>
        <v>1.0262582056892779</v>
      </c>
      <c r="G225">
        <f t="shared" si="38"/>
        <v>69.613101081793047</v>
      </c>
      <c r="H225">
        <f t="shared" ref="H225:H288" si="42">SQRT(_xlfn.VAR.S(E196:E225))</f>
        <v>2.4446586877869068E-2</v>
      </c>
      <c r="I225">
        <f t="shared" ref="I225:I288" si="43">G225*$N$3*$P$3*H225</f>
        <v>12.519152651869179</v>
      </c>
      <c r="J225">
        <f t="shared" si="40"/>
        <v>4.2980289128371254</v>
      </c>
      <c r="K225" t="str">
        <f t="shared" si="41"/>
        <v>VaR corretto</v>
      </c>
      <c r="Q225" s="11">
        <f t="shared" si="35"/>
        <v>-0.17983903112087474</v>
      </c>
      <c r="R225">
        <f t="shared" ref="R225:R250" si="44">+IF(E225&lt;Q225,1,0)</f>
        <v>0</v>
      </c>
      <c r="V225" s="14">
        <f t="shared" ref="V225:V250" si="45">-I225</f>
        <v>-12.519152651869179</v>
      </c>
      <c r="W225" s="11">
        <f t="shared" ref="W225:W250" si="46">+MIN(G226-G225,G227-G225,G228-G225,G229-G225,G230-G225,G231-G225,G232-G225,G233-G225,G234-G225,G235-G225)</f>
        <v>-4.1303636512015061</v>
      </c>
      <c r="X225">
        <f t="shared" ref="X225:X250" si="47">+IF(W225&lt;-I225,1,0)</f>
        <v>0</v>
      </c>
    </row>
    <row r="226" spans="1:24" x14ac:dyDescent="0.3">
      <c r="A226">
        <v>225</v>
      </c>
      <c r="B226" t="s">
        <v>240</v>
      </c>
      <c r="C226">
        <v>68.55</v>
      </c>
      <c r="D226">
        <v>6.3250000000000001E-2</v>
      </c>
      <c r="E226" s="10">
        <f t="shared" si="36"/>
        <v>-2.5919377552074643E-2</v>
      </c>
      <c r="F226">
        <f t="shared" si="37"/>
        <v>0.97441364605543712</v>
      </c>
      <c r="G226">
        <f t="shared" si="38"/>
        <v>67.831164270136199</v>
      </c>
      <c r="H226">
        <f t="shared" si="42"/>
        <v>2.4603942309426689E-2</v>
      </c>
      <c r="I226">
        <f t="shared" si="43"/>
        <v>12.277210218428614</v>
      </c>
      <c r="J226">
        <f t="shared" si="40"/>
        <v>5.9785614101760984</v>
      </c>
      <c r="K226" t="str">
        <f t="shared" si="41"/>
        <v>VaR corretto</v>
      </c>
      <c r="Q226" s="11">
        <f t="shared" ref="Q226:Q250" si="48">-H226*$N$3*$P$3</f>
        <v>-0.18099660164367634</v>
      </c>
      <c r="R226">
        <f t="shared" si="44"/>
        <v>0</v>
      </c>
      <c r="V226" s="14">
        <f t="shared" si="45"/>
        <v>-12.277210218428614</v>
      </c>
      <c r="W226" s="11">
        <f t="shared" si="46"/>
        <v>-2.3484268395446577</v>
      </c>
      <c r="X226">
        <f t="shared" si="47"/>
        <v>0</v>
      </c>
    </row>
    <row r="227" spans="1:24" x14ac:dyDescent="0.3">
      <c r="A227">
        <v>226</v>
      </c>
      <c r="B227" t="s">
        <v>241</v>
      </c>
      <c r="C227">
        <v>68.3</v>
      </c>
      <c r="D227">
        <v>6.343E-2</v>
      </c>
      <c r="E227" s="10">
        <f t="shared" si="36"/>
        <v>-3.6536394315789997E-3</v>
      </c>
      <c r="F227">
        <f t="shared" si="37"/>
        <v>0.99635302698760031</v>
      </c>
      <c r="G227">
        <f t="shared" si="38"/>
        <v>67.581758361480425</v>
      </c>
      <c r="H227">
        <f t="shared" si="42"/>
        <v>2.3718847116718025E-2</v>
      </c>
      <c r="I227">
        <f t="shared" si="43"/>
        <v>11.792035654838607</v>
      </c>
      <c r="J227">
        <f t="shared" si="40"/>
        <v>6.9210485598777041</v>
      </c>
      <c r="K227" t="str">
        <f t="shared" si="41"/>
        <v>VaR corretto</v>
      </c>
      <c r="Q227" s="11">
        <f t="shared" si="48"/>
        <v>-0.1744854815964616</v>
      </c>
      <c r="R227">
        <f t="shared" si="44"/>
        <v>0</v>
      </c>
      <c r="V227" s="14">
        <f t="shared" si="45"/>
        <v>-11.792035654838607</v>
      </c>
      <c r="W227" s="11">
        <f t="shared" si="46"/>
        <v>-4.572858020292017</v>
      </c>
      <c r="X227">
        <f t="shared" si="47"/>
        <v>0</v>
      </c>
    </row>
    <row r="228" spans="1:24" x14ac:dyDescent="0.3">
      <c r="A228">
        <v>227</v>
      </c>
      <c r="B228" t="s">
        <v>242</v>
      </c>
      <c r="C228">
        <v>68</v>
      </c>
      <c r="D228">
        <v>6.318E-2</v>
      </c>
      <c r="E228" s="10">
        <f t="shared" si="36"/>
        <v>-4.4020614006376529E-3</v>
      </c>
      <c r="F228">
        <f t="shared" si="37"/>
        <v>0.99560761346998539</v>
      </c>
      <c r="G228">
        <f t="shared" si="38"/>
        <v>67.287716752834783</v>
      </c>
      <c r="H228">
        <f t="shared" si="42"/>
        <v>2.3528779043932628E-2</v>
      </c>
      <c r="I228">
        <f t="shared" si="43"/>
        <v>11.646646765726132</v>
      </c>
      <c r="J228">
        <f t="shared" si="40"/>
        <v>5.9299513868255502</v>
      </c>
      <c r="K228" t="str">
        <f t="shared" si="41"/>
        <v>VaR corretto</v>
      </c>
      <c r="Q228" s="11">
        <f t="shared" si="48"/>
        <v>-0.17308726358641777</v>
      </c>
      <c r="R228">
        <f t="shared" si="44"/>
        <v>0</v>
      </c>
      <c r="V228" s="14">
        <f t="shared" si="45"/>
        <v>-11.646646765726132</v>
      </c>
      <c r="W228" s="11">
        <f t="shared" si="46"/>
        <v>-4.2788164116463747</v>
      </c>
      <c r="X228">
        <f t="shared" si="47"/>
        <v>0</v>
      </c>
    </row>
    <row r="229" spans="1:24" x14ac:dyDescent="0.3">
      <c r="A229">
        <v>228</v>
      </c>
      <c r="B229" t="s">
        <v>243</v>
      </c>
      <c r="C229">
        <v>69.5</v>
      </c>
      <c r="D229">
        <v>6.2719999999999998E-2</v>
      </c>
      <c r="E229" s="10">
        <f t="shared" si="36"/>
        <v>2.1819047394639673E-2</v>
      </c>
      <c r="F229">
        <f t="shared" si="37"/>
        <v>1.0220588235294117</v>
      </c>
      <c r="G229">
        <f t="shared" si="38"/>
        <v>68.777277344855449</v>
      </c>
      <c r="H229">
        <f t="shared" si="42"/>
        <v>2.4066679047584329E-2</v>
      </c>
      <c r="I229">
        <f t="shared" si="43"/>
        <v>12.176623182043331</v>
      </c>
      <c r="J229">
        <f t="shared" si="40"/>
        <v>4.5972425715998639</v>
      </c>
      <c r="K229" t="str">
        <f t="shared" si="41"/>
        <v>VaR corretto</v>
      </c>
      <c r="Q229" s="11">
        <f t="shared" si="48"/>
        <v>-0.17704427468084621</v>
      </c>
      <c r="R229">
        <f t="shared" si="44"/>
        <v>0</v>
      </c>
      <c r="V229" s="14">
        <f t="shared" si="45"/>
        <v>-12.176623182043331</v>
      </c>
      <c r="W229" s="11">
        <f t="shared" si="46"/>
        <v>-5.768377003667041</v>
      </c>
      <c r="X229">
        <f t="shared" si="47"/>
        <v>0</v>
      </c>
    </row>
    <row r="230" spans="1:24" x14ac:dyDescent="0.3">
      <c r="A230">
        <v>229</v>
      </c>
      <c r="B230" t="s">
        <v>244</v>
      </c>
      <c r="C230">
        <v>70.099999999999994</v>
      </c>
      <c r="D230">
        <v>6.2190000000000002E-2</v>
      </c>
      <c r="E230" s="10">
        <f t="shared" si="36"/>
        <v>8.5960414697978174E-3</v>
      </c>
      <c r="F230">
        <f t="shared" si="37"/>
        <v>1.0086330935251797</v>
      </c>
      <c r="G230">
        <f t="shared" si="38"/>
        <v>69.37716605825662</v>
      </c>
      <c r="H230">
        <f t="shared" si="42"/>
        <v>2.139398412801034E-2</v>
      </c>
      <c r="I230">
        <f t="shared" si="43"/>
        <v>10.918775726930557</v>
      </c>
      <c r="J230">
        <f t="shared" si="40"/>
        <v>1.319463857233302</v>
      </c>
      <c r="K230" t="str">
        <f t="shared" si="41"/>
        <v>VaR corretto</v>
      </c>
      <c r="Q230" s="11">
        <f t="shared" si="48"/>
        <v>-0.15738284434625024</v>
      </c>
      <c r="R230">
        <f t="shared" si="44"/>
        <v>0</v>
      </c>
      <c r="V230" s="14">
        <f t="shared" si="45"/>
        <v>-10.918775726930557</v>
      </c>
      <c r="W230" s="11">
        <f t="shared" si="46"/>
        <v>-6.368265717068212</v>
      </c>
      <c r="X230">
        <f t="shared" si="47"/>
        <v>0</v>
      </c>
    </row>
    <row r="231" spans="1:24" x14ac:dyDescent="0.3">
      <c r="A231">
        <v>230</v>
      </c>
      <c r="B231" t="s">
        <v>245</v>
      </c>
      <c r="C231">
        <v>67.2</v>
      </c>
      <c r="D231">
        <v>6.207E-2</v>
      </c>
      <c r="E231" s="10">
        <f t="shared" si="36"/>
        <v>-4.2249546511440375E-2</v>
      </c>
      <c r="F231">
        <f t="shared" si="37"/>
        <v>0.95863052781740388</v>
      </c>
      <c r="G231">
        <f t="shared" si="38"/>
        <v>66.508399471590053</v>
      </c>
      <c r="H231">
        <f t="shared" si="42"/>
        <v>2.0847169667514303E-2</v>
      </c>
      <c r="I231">
        <f t="shared" si="43"/>
        <v>10.199745094847529</v>
      </c>
      <c r="J231">
        <f t="shared" si="40"/>
        <v>4.1466470178252166</v>
      </c>
      <c r="K231" t="str">
        <f t="shared" si="41"/>
        <v>VaR corretto</v>
      </c>
      <c r="Q231" s="11">
        <f t="shared" si="48"/>
        <v>-0.1533602548833623</v>
      </c>
      <c r="R231">
        <f t="shared" si="44"/>
        <v>0</v>
      </c>
      <c r="V231" s="14">
        <f t="shared" si="45"/>
        <v>-10.199745094847529</v>
      </c>
      <c r="W231" s="11">
        <f t="shared" si="46"/>
        <v>-5.5738790065214374</v>
      </c>
      <c r="X231">
        <f t="shared" si="47"/>
        <v>0</v>
      </c>
    </row>
    <row r="232" spans="1:24" x14ac:dyDescent="0.3">
      <c r="A232">
        <v>231</v>
      </c>
      <c r="B232" t="s">
        <v>246</v>
      </c>
      <c r="C232">
        <v>67</v>
      </c>
      <c r="D232">
        <v>6.2089999999999999E-2</v>
      </c>
      <c r="E232" s="10">
        <f t="shared" si="36"/>
        <v>-2.9806281381377893E-3</v>
      </c>
      <c r="F232">
        <f t="shared" si="37"/>
        <v>0.99702380952380953</v>
      </c>
      <c r="G232">
        <f t="shared" si="38"/>
        <v>66.310236772005069</v>
      </c>
      <c r="H232">
        <f t="shared" si="42"/>
        <v>2.0865217825318118E-2</v>
      </c>
      <c r="I232">
        <f t="shared" si="43"/>
        <v>10.178158795398488</v>
      </c>
      <c r="J232">
        <f t="shared" si="40"/>
        <v>3.249098422870631</v>
      </c>
      <c r="K232" t="str">
        <f t="shared" si="41"/>
        <v>VaR corretto</v>
      </c>
      <c r="Q232" s="11">
        <f t="shared" si="48"/>
        <v>-0.15349302446911961</v>
      </c>
      <c r="R232">
        <f t="shared" si="44"/>
        <v>0</v>
      </c>
      <c r="V232" s="14">
        <f t="shared" si="45"/>
        <v>-10.178158795398488</v>
      </c>
      <c r="W232" s="11">
        <f t="shared" si="46"/>
        <v>-5.3757163069364537</v>
      </c>
      <c r="X232">
        <f t="shared" si="47"/>
        <v>0</v>
      </c>
    </row>
    <row r="233" spans="1:24" x14ac:dyDescent="0.3">
      <c r="A233">
        <v>232</v>
      </c>
      <c r="B233" t="s">
        <v>247</v>
      </c>
      <c r="C233">
        <v>67.3</v>
      </c>
      <c r="D233">
        <v>6.1559999999999997E-2</v>
      </c>
      <c r="E233" s="10">
        <f t="shared" si="36"/>
        <v>4.4676172597160517E-3</v>
      </c>
      <c r="F233">
        <f t="shared" si="37"/>
        <v>1.0044776119402985</v>
      </c>
      <c r="G233">
        <f t="shared" si="38"/>
        <v>66.613032171238856</v>
      </c>
      <c r="H233">
        <f t="shared" si="42"/>
        <v>2.094525024257754E-2</v>
      </c>
      <c r="I233">
        <f t="shared" si="43"/>
        <v>10.263854266073375</v>
      </c>
      <c r="J233">
        <f t="shared" si="40"/>
        <v>1.5140778419661274</v>
      </c>
      <c r="K233" t="str">
        <f t="shared" si="41"/>
        <v>VaR corretto</v>
      </c>
      <c r="Q233" s="11">
        <f t="shared" si="48"/>
        <v>-0.15408177546532617</v>
      </c>
      <c r="R233">
        <f t="shared" si="44"/>
        <v>0</v>
      </c>
      <c r="V233" s="14">
        <f t="shared" si="45"/>
        <v>-10.263854266073375</v>
      </c>
      <c r="W233" s="11">
        <f t="shared" si="46"/>
        <v>-5.6785117061702408</v>
      </c>
      <c r="X233">
        <f t="shared" si="47"/>
        <v>0</v>
      </c>
    </row>
    <row r="234" spans="1:24" x14ac:dyDescent="0.3">
      <c r="A234">
        <v>233</v>
      </c>
      <c r="B234" t="s">
        <v>248</v>
      </c>
      <c r="C234">
        <v>66.5</v>
      </c>
      <c r="D234">
        <v>6.0839999999999998E-2</v>
      </c>
      <c r="E234" s="10">
        <f t="shared" si="36"/>
        <v>-1.1958288988873623E-2</v>
      </c>
      <c r="F234">
        <f t="shared" si="37"/>
        <v>0.98811292719167909</v>
      </c>
      <c r="G234">
        <f t="shared" si="38"/>
        <v>65.829097225552843</v>
      </c>
      <c r="H234">
        <f t="shared" si="42"/>
        <v>2.0565876349598815E-2</v>
      </c>
      <c r="I234">
        <f t="shared" si="43"/>
        <v>9.9593464518502923</v>
      </c>
      <c r="J234">
        <f t="shared" si="40"/>
        <v>2.000936534599802</v>
      </c>
      <c r="K234" t="str">
        <f t="shared" si="41"/>
        <v>VaR corretto</v>
      </c>
      <c r="Q234" s="11">
        <f t="shared" si="48"/>
        <v>-0.15129094688517736</v>
      </c>
      <c r="R234">
        <f t="shared" si="44"/>
        <v>0</v>
      </c>
      <c r="V234" s="14">
        <f t="shared" si="45"/>
        <v>-9.9593464518502923</v>
      </c>
      <c r="W234" s="11">
        <f t="shared" si="46"/>
        <v>-4.8945767604842274</v>
      </c>
      <c r="X234">
        <f t="shared" si="47"/>
        <v>0</v>
      </c>
    </row>
    <row r="235" spans="1:24" x14ac:dyDescent="0.3">
      <c r="A235">
        <v>234</v>
      </c>
      <c r="B235" t="s">
        <v>249</v>
      </c>
      <c r="C235">
        <v>66.150000000000006</v>
      </c>
      <c r="D235">
        <v>6.0830000000000002E-2</v>
      </c>
      <c r="E235" s="10">
        <f t="shared" si="36"/>
        <v>-5.2770571008436693E-3</v>
      </c>
      <c r="F235">
        <f t="shared" si="37"/>
        <v>0.99473684210526325</v>
      </c>
      <c r="G235">
        <f t="shared" si="38"/>
        <v>65.482737430591541</v>
      </c>
      <c r="H235">
        <f t="shared" si="42"/>
        <v>1.686832765841691E-2</v>
      </c>
      <c r="I235">
        <f t="shared" si="43"/>
        <v>8.1257709336394406</v>
      </c>
      <c r="J235">
        <f t="shared" si="40"/>
        <v>4.1303636512015061</v>
      </c>
      <c r="K235" t="str">
        <f t="shared" si="41"/>
        <v>VaR corretto</v>
      </c>
      <c r="Q235" s="11">
        <f t="shared" si="48"/>
        <v>-0.12409027558220752</v>
      </c>
      <c r="R235">
        <f t="shared" si="44"/>
        <v>0</v>
      </c>
      <c r="V235" s="14">
        <f t="shared" si="45"/>
        <v>-8.1257709336394406</v>
      </c>
      <c r="W235" s="11">
        <f t="shared" si="46"/>
        <v>-4.5482169655229256</v>
      </c>
      <c r="X235">
        <f t="shared" si="47"/>
        <v>0</v>
      </c>
    </row>
    <row r="236" spans="1:24" x14ac:dyDescent="0.3">
      <c r="A236">
        <v>235</v>
      </c>
      <c r="B236" t="s">
        <v>250</v>
      </c>
      <c r="C236">
        <v>66.349999999999994</v>
      </c>
      <c r="D236">
        <v>6.0919999999999995E-2</v>
      </c>
      <c r="E236" s="10">
        <f t="shared" si="36"/>
        <v>3.0188702172517299E-3</v>
      </c>
      <c r="F236">
        <f t="shared" si="37"/>
        <v>1.0030234315948601</v>
      </c>
      <c r="G236">
        <f t="shared" si="38"/>
        <v>65.679734804446042</v>
      </c>
      <c r="H236">
        <f t="shared" si="42"/>
        <v>1.6686899636695365E-2</v>
      </c>
      <c r="I236">
        <f t="shared" si="43"/>
        <v>8.062556390029938</v>
      </c>
      <c r="J236">
        <f t="shared" si="40"/>
        <v>2.1514294656901569</v>
      </c>
      <c r="K236" t="str">
        <f t="shared" si="41"/>
        <v>VaR corretto</v>
      </c>
      <c r="Q236" s="11">
        <f t="shared" si="48"/>
        <v>-0.12275561730015029</v>
      </c>
      <c r="R236">
        <f t="shared" si="44"/>
        <v>0</v>
      </c>
      <c r="V236" s="14">
        <f t="shared" si="45"/>
        <v>-8.062556390029938</v>
      </c>
      <c r="W236" s="11">
        <f t="shared" si="46"/>
        <v>-4.7452143393774264</v>
      </c>
      <c r="X236">
        <f t="shared" si="47"/>
        <v>0</v>
      </c>
    </row>
    <row r="237" spans="1:24" x14ac:dyDescent="0.3">
      <c r="A237">
        <v>236</v>
      </c>
      <c r="B237" t="s">
        <v>251</v>
      </c>
      <c r="C237">
        <v>63.65</v>
      </c>
      <c r="D237">
        <v>6.0739999999999995E-2</v>
      </c>
      <c r="E237" s="10">
        <f t="shared" si="36"/>
        <v>-4.1544435774800881E-2</v>
      </c>
      <c r="F237">
        <f t="shared" si="37"/>
        <v>0.95930670685757358</v>
      </c>
      <c r="G237">
        <f t="shared" si="38"/>
        <v>63.008900341188408</v>
      </c>
      <c r="H237">
        <f t="shared" si="42"/>
        <v>1.7844044699045859E-2</v>
      </c>
      <c r="I237">
        <f t="shared" si="43"/>
        <v>8.2710552776943516</v>
      </c>
      <c r="J237">
        <f t="shared" si="40"/>
        <v>4.572858020292017</v>
      </c>
      <c r="K237" t="str">
        <f t="shared" si="41"/>
        <v>VaR corretto</v>
      </c>
      <c r="Q237" s="11">
        <f t="shared" si="48"/>
        <v>-0.13126804678239451</v>
      </c>
      <c r="R237">
        <f t="shared" si="44"/>
        <v>0</v>
      </c>
      <c r="V237" s="14">
        <f t="shared" si="45"/>
        <v>-8.2710552776943516</v>
      </c>
      <c r="W237" s="11">
        <f t="shared" si="46"/>
        <v>-2.0743798761197922</v>
      </c>
      <c r="X237">
        <f t="shared" si="47"/>
        <v>0</v>
      </c>
    </row>
    <row r="238" spans="1:24" x14ac:dyDescent="0.3">
      <c r="A238">
        <v>237</v>
      </c>
      <c r="B238" t="s">
        <v>252</v>
      </c>
      <c r="C238">
        <v>64.099999999999994</v>
      </c>
      <c r="D238">
        <v>6.0679999999999998E-2</v>
      </c>
      <c r="E238" s="10">
        <f t="shared" si="36"/>
        <v>7.0450389232088384E-3</v>
      </c>
      <c r="F238">
        <f t="shared" si="37"/>
        <v>1.007069913589945</v>
      </c>
      <c r="G238">
        <f t="shared" si="38"/>
        <v>63.455002368849009</v>
      </c>
      <c r="H238">
        <f t="shared" si="42"/>
        <v>1.7218820647361729E-2</v>
      </c>
      <c r="I238">
        <f t="shared" si="43"/>
        <v>8.0377591362729461</v>
      </c>
      <c r="J238">
        <f t="shared" si="40"/>
        <v>3.832714383985774</v>
      </c>
      <c r="K238" t="str">
        <f t="shared" si="41"/>
        <v>VaR corretto</v>
      </c>
      <c r="Q238" s="11">
        <f t="shared" si="48"/>
        <v>-0.12666864449159329</v>
      </c>
      <c r="R238">
        <f t="shared" si="44"/>
        <v>0</v>
      </c>
      <c r="V238" s="14">
        <f t="shared" si="45"/>
        <v>-8.0377591362729461</v>
      </c>
      <c r="W238" s="11">
        <f t="shared" si="46"/>
        <v>-2.5204819037803929</v>
      </c>
      <c r="X238">
        <f t="shared" si="47"/>
        <v>0</v>
      </c>
    </row>
    <row r="239" spans="1:24" x14ac:dyDescent="0.3">
      <c r="A239">
        <v>238</v>
      </c>
      <c r="B239" t="s">
        <v>253</v>
      </c>
      <c r="C239">
        <v>64.2</v>
      </c>
      <c r="D239">
        <v>6.0629999999999996E-2</v>
      </c>
      <c r="E239" s="10">
        <f t="shared" si="36"/>
        <v>1.5588467692913214E-3</v>
      </c>
      <c r="F239">
        <f t="shared" si="37"/>
        <v>1.0015600624024963</v>
      </c>
      <c r="G239">
        <f t="shared" si="38"/>
        <v>63.55452575113614</v>
      </c>
      <c r="H239">
        <f t="shared" si="42"/>
        <v>1.7202364287584298E-2</v>
      </c>
      <c r="I239">
        <f t="shared" si="43"/>
        <v>8.0426717381370203</v>
      </c>
      <c r="J239">
        <f t="shared" si="40"/>
        <v>5.222751593719309</v>
      </c>
      <c r="K239" t="str">
        <f t="shared" si="41"/>
        <v>VaR corretto</v>
      </c>
      <c r="Q239" s="11">
        <f t="shared" si="48"/>
        <v>-0.12654758481921716</v>
      </c>
      <c r="R239">
        <f t="shared" si="44"/>
        <v>0</v>
      </c>
      <c r="V239" s="14">
        <f t="shared" si="45"/>
        <v>-8.0426717381370203</v>
      </c>
      <c r="W239" s="11">
        <f t="shared" si="46"/>
        <v>-2.6200052860675243</v>
      </c>
      <c r="X239">
        <f t="shared" si="47"/>
        <v>0</v>
      </c>
    </row>
    <row r="240" spans="1:24" x14ac:dyDescent="0.3">
      <c r="A240">
        <v>239</v>
      </c>
      <c r="B240" t="s">
        <v>254</v>
      </c>
      <c r="C240">
        <v>63.75</v>
      </c>
      <c r="D240">
        <v>6.0410000000000005E-2</v>
      </c>
      <c r="E240" s="10">
        <f t="shared" si="36"/>
        <v>-7.0340266573800476E-3</v>
      </c>
      <c r="F240">
        <f t="shared" si="37"/>
        <v>0.99299065420560739</v>
      </c>
      <c r="G240">
        <f t="shared" si="38"/>
        <v>63.111364144275413</v>
      </c>
      <c r="H240">
        <f t="shared" si="42"/>
        <v>1.6664055188426317E-2</v>
      </c>
      <c r="I240">
        <f t="shared" si="43"/>
        <v>7.7366684070638589</v>
      </c>
      <c r="J240">
        <f t="shared" si="40"/>
        <v>6.2658019139812069</v>
      </c>
      <c r="K240" t="str">
        <f t="shared" si="41"/>
        <v>VaR corretto</v>
      </c>
      <c r="Q240" s="11">
        <f t="shared" si="48"/>
        <v>-0.12258756425193865</v>
      </c>
      <c r="R240">
        <f t="shared" si="44"/>
        <v>0</v>
      </c>
      <c r="V240" s="14">
        <f t="shared" si="45"/>
        <v>-7.7366684070638589</v>
      </c>
      <c r="W240" s="11">
        <f t="shared" si="46"/>
        <v>-2.1768436792067973</v>
      </c>
      <c r="X240">
        <f t="shared" si="47"/>
        <v>0</v>
      </c>
    </row>
    <row r="241" spans="1:24" x14ac:dyDescent="0.3">
      <c r="A241">
        <v>240</v>
      </c>
      <c r="B241" t="s">
        <v>255</v>
      </c>
      <c r="C241">
        <v>61.55</v>
      </c>
      <c r="D241">
        <v>6.0299999999999999E-2</v>
      </c>
      <c r="E241" s="10">
        <f t="shared" si="36"/>
        <v>-3.5119331408073044E-2</v>
      </c>
      <c r="F241">
        <f t="shared" si="37"/>
        <v>0.96549019607843134</v>
      </c>
      <c r="G241">
        <f t="shared" si="38"/>
        <v>60.934520465068616</v>
      </c>
      <c r="H241">
        <f t="shared" si="42"/>
        <v>1.7235746828472037E-2</v>
      </c>
      <c r="I241">
        <f t="shared" si="43"/>
        <v>7.7260804248289627</v>
      </c>
      <c r="J241">
        <f t="shared" si="40"/>
        <v>5.5738790065214374</v>
      </c>
      <c r="K241" t="str">
        <f t="shared" si="41"/>
        <v>VaR corretto</v>
      </c>
      <c r="Q241" s="11">
        <f t="shared" si="48"/>
        <v>-0.12679316036068625</v>
      </c>
      <c r="R241">
        <f t="shared" si="44"/>
        <v>0</v>
      </c>
      <c r="V241" s="14">
        <f t="shared" si="45"/>
        <v>-7.7260804248289627</v>
      </c>
      <c r="W241" s="11">
        <f t="shared" si="46"/>
        <v>1.1481224462913246</v>
      </c>
      <c r="X241">
        <f t="shared" si="47"/>
        <v>0</v>
      </c>
    </row>
    <row r="242" spans="1:24" x14ac:dyDescent="0.3">
      <c r="A242">
        <v>241</v>
      </c>
      <c r="B242" t="s">
        <v>256</v>
      </c>
      <c r="C242">
        <v>62.9</v>
      </c>
      <c r="D242">
        <v>6.0060000000000002E-2</v>
      </c>
      <c r="E242" s="10">
        <f t="shared" si="36"/>
        <v>2.1696311075932413E-2</v>
      </c>
      <c r="F242">
        <f t="shared" si="37"/>
        <v>1.0219333874898457</v>
      </c>
      <c r="G242">
        <f t="shared" si="38"/>
        <v>62.273511804590939</v>
      </c>
      <c r="H242">
        <f t="shared" si="42"/>
        <v>1.7977806499464503E-2</v>
      </c>
      <c r="I242">
        <f t="shared" si="43"/>
        <v>8.2357997813873887</v>
      </c>
      <c r="J242">
        <f t="shared" si="40"/>
        <v>4.0367249674141306</v>
      </c>
      <c r="K242" t="str">
        <f t="shared" si="41"/>
        <v>VaR corretto</v>
      </c>
      <c r="Q242" s="11">
        <f t="shared" si="48"/>
        <v>-0.13225205296323481</v>
      </c>
      <c r="R242">
        <f t="shared" si="44"/>
        <v>0</v>
      </c>
      <c r="V242" s="14">
        <f t="shared" si="45"/>
        <v>-8.2357997813873887</v>
      </c>
      <c r="W242" s="11">
        <f t="shared" si="46"/>
        <v>-0.19086889323099854</v>
      </c>
      <c r="X242">
        <f t="shared" si="47"/>
        <v>0</v>
      </c>
    </row>
    <row r="243" spans="1:24" x14ac:dyDescent="0.3">
      <c r="A243">
        <v>242</v>
      </c>
      <c r="B243" t="s">
        <v>257</v>
      </c>
      <c r="C243">
        <v>62.7</v>
      </c>
      <c r="D243">
        <v>5.9370000000000006E-2</v>
      </c>
      <c r="E243" s="10">
        <f t="shared" si="36"/>
        <v>-3.1847160675197244E-3</v>
      </c>
      <c r="F243">
        <f t="shared" si="37"/>
        <v>0.99682034976152634</v>
      </c>
      <c r="G243">
        <f t="shared" si="38"/>
        <v>62.08264291135994</v>
      </c>
      <c r="H243">
        <f t="shared" si="42"/>
        <v>1.788236575548955E-2</v>
      </c>
      <c r="I243">
        <f t="shared" si="43"/>
        <v>8.1669686982447978</v>
      </c>
      <c r="J243">
        <f t="shared" si="40"/>
        <v>4.5303892598789162</v>
      </c>
      <c r="K243" t="str">
        <f t="shared" si="41"/>
        <v>VaR corretto</v>
      </c>
      <c r="Q243" s="11">
        <f t="shared" si="48"/>
        <v>-0.1315499520519027</v>
      </c>
      <c r="R243">
        <f t="shared" si="44"/>
        <v>0</v>
      </c>
      <c r="V243" s="14">
        <f t="shared" si="45"/>
        <v>-8.1669686982447978</v>
      </c>
      <c r="W243" s="11">
        <f t="shared" si="46"/>
        <v>0.70154394399583708</v>
      </c>
      <c r="X243">
        <f t="shared" si="47"/>
        <v>0</v>
      </c>
    </row>
    <row r="244" spans="1:24" x14ac:dyDescent="0.3">
      <c r="A244">
        <v>243</v>
      </c>
      <c r="B244" t="s">
        <v>258</v>
      </c>
      <c r="C244">
        <v>65.05</v>
      </c>
      <c r="D244">
        <v>5.917E-2</v>
      </c>
      <c r="E244" s="10">
        <f t="shared" si="36"/>
        <v>3.6794757319639229E-2</v>
      </c>
      <c r="F244">
        <f t="shared" si="37"/>
        <v>1.0374800637958532</v>
      </c>
      <c r="G244">
        <f t="shared" si="38"/>
        <v>64.411651347553956</v>
      </c>
      <c r="H244">
        <f t="shared" si="42"/>
        <v>1.9471207782042345E-2</v>
      </c>
      <c r="I244">
        <f t="shared" si="43"/>
        <v>9.2262038384612346</v>
      </c>
      <c r="J244">
        <f t="shared" si="40"/>
        <v>1.4174458779988868</v>
      </c>
      <c r="K244" t="str">
        <f t="shared" si="41"/>
        <v>VaR corretto</v>
      </c>
      <c r="Q244" s="11">
        <f t="shared" si="48"/>
        <v>-0.14323811989663573</v>
      </c>
      <c r="R244">
        <f t="shared" si="44"/>
        <v>0</v>
      </c>
      <c r="V244" s="14">
        <f t="shared" si="45"/>
        <v>-9.2262038384612346</v>
      </c>
      <c r="W244" s="11">
        <f t="shared" si="46"/>
        <v>-1.6274644921981789</v>
      </c>
      <c r="X244">
        <f t="shared" si="47"/>
        <v>0</v>
      </c>
    </row>
    <row r="245" spans="1:24" x14ac:dyDescent="0.3">
      <c r="A245">
        <v>244</v>
      </c>
      <c r="B245" t="s">
        <v>259</v>
      </c>
      <c r="C245">
        <v>65.45</v>
      </c>
      <c r="D245">
        <v>5.7489999999999999E-2</v>
      </c>
      <c r="E245" s="10">
        <f t="shared" si="36"/>
        <v>6.1302873973946327E-3</v>
      </c>
      <c r="F245">
        <f t="shared" si="37"/>
        <v>1.0061491160645657</v>
      </c>
      <c r="G245">
        <f t="shared" si="38"/>
        <v>64.825874771599317</v>
      </c>
      <c r="H245">
        <f t="shared" si="42"/>
        <v>1.9242573702681079E-2</v>
      </c>
      <c r="I245">
        <f t="shared" si="43"/>
        <v>9.1765041484542547</v>
      </c>
      <c r="J245">
        <f t="shared" si="40"/>
        <v>0.65686265899222462</v>
      </c>
      <c r="K245" t="str">
        <f t="shared" si="41"/>
        <v>VaR corretto</v>
      </c>
      <c r="Q245" s="11">
        <f t="shared" si="48"/>
        <v>-0.14155619466433406</v>
      </c>
      <c r="R245">
        <f t="shared" si="44"/>
        <v>0</v>
      </c>
      <c r="V245" s="14">
        <f t="shared" si="45"/>
        <v>-9.1765041484542547</v>
      </c>
      <c r="W245" s="11">
        <f t="shared" si="46"/>
        <v>-2.0416879162435393</v>
      </c>
      <c r="X245">
        <f t="shared" si="47"/>
        <v>0</v>
      </c>
    </row>
    <row r="246" spans="1:24" x14ac:dyDescent="0.3">
      <c r="A246">
        <v>245</v>
      </c>
      <c r="B246" t="s">
        <v>260</v>
      </c>
      <c r="C246">
        <v>66.55</v>
      </c>
      <c r="D246">
        <v>5.4349999999999996E-2</v>
      </c>
      <c r="E246" s="10">
        <f t="shared" si="36"/>
        <v>1.6667052485211643E-2</v>
      </c>
      <c r="F246">
        <f t="shared" si="37"/>
        <v>1.0168067226890756</v>
      </c>
      <c r="G246">
        <f t="shared" si="38"/>
        <v>65.949890018209089</v>
      </c>
      <c r="H246">
        <f t="shared" si="42"/>
        <v>1.9618694143894819E-2</v>
      </c>
      <c r="I246">
        <f t="shared" si="43"/>
        <v>9.5180918816380498</v>
      </c>
      <c r="J246">
        <f t="shared" si="40"/>
        <v>-0.27015521376304719</v>
      </c>
      <c r="K246" t="str">
        <f t="shared" si="41"/>
        <v>VaR corretto</v>
      </c>
      <c r="Q246" s="11">
        <f t="shared" si="48"/>
        <v>-0.14432308953070369</v>
      </c>
      <c r="R246">
        <f t="shared" si="44"/>
        <v>0</v>
      </c>
      <c r="V246" s="14">
        <f t="shared" si="45"/>
        <v>-9.5180918816380498</v>
      </c>
      <c r="W246" s="11">
        <f t="shared" si="46"/>
        <v>-3.1657031628533119</v>
      </c>
      <c r="X246">
        <f t="shared" si="47"/>
        <v>0</v>
      </c>
    </row>
    <row r="247" spans="1:24" x14ac:dyDescent="0.3">
      <c r="A247">
        <v>246</v>
      </c>
      <c r="B247" t="s">
        <v>261</v>
      </c>
      <c r="C247">
        <v>65.400000000000006</v>
      </c>
      <c r="D247">
        <v>5.2350000000000001E-2</v>
      </c>
      <c r="E247" s="10">
        <f t="shared" si="36"/>
        <v>-1.7431286377967502E-2</v>
      </c>
      <c r="F247">
        <f t="shared" si="37"/>
        <v>0.98271975957926383</v>
      </c>
      <c r="G247">
        <f t="shared" si="38"/>
        <v>64.831867083964411</v>
      </c>
      <c r="H247">
        <f t="shared" si="42"/>
        <v>1.9608971135675456E-2</v>
      </c>
      <c r="I247">
        <f t="shared" si="43"/>
        <v>9.3520981674746935</v>
      </c>
      <c r="J247">
        <f t="shared" si="40"/>
        <v>-1.8229667427760035</v>
      </c>
      <c r="K247" t="str">
        <f t="shared" si="41"/>
        <v>VaR corretto</v>
      </c>
      <c r="Q247" s="11">
        <f t="shared" si="48"/>
        <v>-0.1442515631296365</v>
      </c>
      <c r="R247">
        <f t="shared" si="44"/>
        <v>0</v>
      </c>
      <c r="V247" s="14">
        <f t="shared" si="45"/>
        <v>-9.3520981674746935</v>
      </c>
      <c r="W247" s="11">
        <f t="shared" si="46"/>
        <v>-2.047680228608634</v>
      </c>
      <c r="X247">
        <f t="shared" si="47"/>
        <v>0</v>
      </c>
    </row>
    <row r="248" spans="1:24" x14ac:dyDescent="0.3">
      <c r="A248">
        <v>247</v>
      </c>
      <c r="B248" t="s">
        <v>262</v>
      </c>
      <c r="C248">
        <v>66.400000000000006</v>
      </c>
      <c r="D248">
        <v>5.7590000000000002E-2</v>
      </c>
      <c r="E248" s="10">
        <f t="shared" si="36"/>
        <v>1.5174798019235132E-2</v>
      </c>
      <c r="F248">
        <f t="shared" si="37"/>
        <v>1.0152905198776758</v>
      </c>
      <c r="G248">
        <f t="shared" si="38"/>
        <v>65.765719553816396</v>
      </c>
      <c r="H248">
        <f t="shared" si="42"/>
        <v>1.9782159551636952E-2</v>
      </c>
      <c r="I248">
        <f t="shared" si="43"/>
        <v>9.5705962922005536</v>
      </c>
      <c r="J248">
        <f t="shared" si="40"/>
        <v>-2.3107171849673875</v>
      </c>
      <c r="K248" t="str">
        <f t="shared" si="41"/>
        <v>VaR corretto</v>
      </c>
      <c r="Q248" s="11">
        <f t="shared" si="48"/>
        <v>-0.14552560752215127</v>
      </c>
      <c r="R248">
        <f t="shared" si="44"/>
        <v>0</v>
      </c>
      <c r="V248" s="14">
        <f t="shared" si="45"/>
        <v>-9.5705962922005536</v>
      </c>
      <c r="W248" s="11">
        <f t="shared" si="46"/>
        <v>-2.9815326984606187</v>
      </c>
      <c r="X248">
        <f t="shared" si="47"/>
        <v>0</v>
      </c>
    </row>
    <row r="249" spans="1:24" x14ac:dyDescent="0.3">
      <c r="A249">
        <v>248</v>
      </c>
      <c r="B249" t="s">
        <v>263</v>
      </c>
      <c r="C249">
        <v>67.349999999999994</v>
      </c>
      <c r="D249">
        <v>5.9669999999999994E-2</v>
      </c>
      <c r="E249" s="10">
        <f t="shared" si="36"/>
        <v>1.4205846373984671E-2</v>
      </c>
      <c r="F249">
        <f t="shared" si="37"/>
        <v>1.0143072289156625</v>
      </c>
      <c r="G249">
        <f t="shared" si="38"/>
        <v>66.683523795958251</v>
      </c>
      <c r="H249">
        <f t="shared" si="42"/>
        <v>2.0025365084495959E-2</v>
      </c>
      <c r="I249">
        <f t="shared" si="43"/>
        <v>9.8234650560530916</v>
      </c>
      <c r="J249">
        <f t="shared" si="40"/>
        <v>-3.1289980448221115</v>
      </c>
      <c r="K249" t="str">
        <f t="shared" si="41"/>
        <v>VaR corretto</v>
      </c>
      <c r="Q249" s="11">
        <f t="shared" si="48"/>
        <v>-0.14731472628998199</v>
      </c>
      <c r="R249">
        <f t="shared" si="44"/>
        <v>0</v>
      </c>
      <c r="V249" s="14">
        <f t="shared" si="45"/>
        <v>-9.8234650560530916</v>
      </c>
      <c r="W249" s="11">
        <f t="shared" si="46"/>
        <v>-3.899336940602474</v>
      </c>
      <c r="X249">
        <f t="shared" si="47"/>
        <v>0</v>
      </c>
    </row>
    <row r="250" spans="1:24" x14ac:dyDescent="0.3">
      <c r="A250">
        <v>249</v>
      </c>
      <c r="B250" t="s">
        <v>264</v>
      </c>
      <c r="C250">
        <v>65.55</v>
      </c>
      <c r="D250">
        <v>5.8689999999999999E-2</v>
      </c>
      <c r="E250" s="10">
        <f t="shared" si="36"/>
        <v>-2.708969264666411E-2</v>
      </c>
      <c r="F250">
        <f t="shared" si="37"/>
        <v>0.97327394209354123</v>
      </c>
      <c r="G250">
        <f t="shared" si="38"/>
        <v>64.91193749489895</v>
      </c>
      <c r="H250">
        <f t="shared" si="42"/>
        <v>1.9518577007068827E-2</v>
      </c>
      <c r="I250">
        <f t="shared" si="43"/>
        <v>9.3204835716477099</v>
      </c>
      <c r="J250">
        <f t="shared" si="40"/>
        <v>-1.8005733506235373</v>
      </c>
      <c r="K250" t="str">
        <f t="shared" si="41"/>
        <v>VaR corretto</v>
      </c>
      <c r="Q250" s="11">
        <f t="shared" si="48"/>
        <v>-0.14358658717250813</v>
      </c>
      <c r="R250">
        <f t="shared" si="44"/>
        <v>0</v>
      </c>
      <c r="V250" s="14">
        <f t="shared" si="45"/>
        <v>-9.3204835716477099</v>
      </c>
      <c r="W250" s="11">
        <f t="shared" si="46"/>
        <v>-2.1277506395431729</v>
      </c>
      <c r="X250">
        <f t="shared" si="47"/>
        <v>0</v>
      </c>
    </row>
    <row r="251" spans="1:24" x14ac:dyDescent="0.3">
      <c r="A251">
        <v>250</v>
      </c>
      <c r="B251" t="s">
        <v>265</v>
      </c>
      <c r="C251">
        <v>63.4</v>
      </c>
      <c r="D251">
        <v>5.5930000000000001E-2</v>
      </c>
      <c r="E251" s="10">
        <f t="shared" si="36"/>
        <v>-3.3349348766528612E-2</v>
      </c>
      <c r="F251">
        <f t="shared" si="37"/>
        <v>0.96720061022120518</v>
      </c>
      <c r="G251">
        <f t="shared" si="38"/>
        <v>62.811752317308411</v>
      </c>
      <c r="H251">
        <f t="shared" si="42"/>
        <v>2.0288297645850894E-2</v>
      </c>
      <c r="I251">
        <f t="shared" si="43"/>
        <v>9.3745890294052803</v>
      </c>
      <c r="J251">
        <f t="shared" si="40"/>
        <v>-1.8772318522397953</v>
      </c>
      <c r="K251" t="str">
        <f t="shared" si="41"/>
        <v>VaR corretto</v>
      </c>
    </row>
    <row r="252" spans="1:24" x14ac:dyDescent="0.3">
      <c r="A252">
        <v>251</v>
      </c>
      <c r="B252" t="s">
        <v>266</v>
      </c>
      <c r="C252">
        <v>63.45</v>
      </c>
      <c r="D252">
        <v>5.6550000000000003E-2</v>
      </c>
      <c r="E252" s="10">
        <f t="shared" si="36"/>
        <v>7.8833271721642307E-4</v>
      </c>
      <c r="F252">
        <f t="shared" si="37"/>
        <v>1.000788643533123</v>
      </c>
      <c r="G252">
        <f t="shared" si="38"/>
        <v>62.854793068707501</v>
      </c>
      <c r="H252">
        <f t="shared" si="42"/>
        <v>2.0186008547983733E-2</v>
      </c>
      <c r="I252">
        <f t="shared" si="43"/>
        <v>9.3337158305940253</v>
      </c>
      <c r="J252">
        <f t="shared" si="40"/>
        <v>-0.58128126411656211</v>
      </c>
      <c r="K252" t="str">
        <f t="shared" si="41"/>
        <v>VaR corretto</v>
      </c>
    </row>
    <row r="253" spans="1:24" x14ac:dyDescent="0.3">
      <c r="A253">
        <v>252</v>
      </c>
      <c r="B253" t="s">
        <v>267</v>
      </c>
      <c r="C253">
        <v>63.35</v>
      </c>
      <c r="D253">
        <v>5.3830000000000003E-2</v>
      </c>
      <c r="E253" s="10">
        <f t="shared" si="36"/>
        <v>-1.5772873932486113E-3</v>
      </c>
      <c r="F253">
        <f t="shared" si="37"/>
        <v>0.99842395587076438</v>
      </c>
      <c r="G253">
        <f t="shared" si="38"/>
        <v>62.784186855355777</v>
      </c>
      <c r="H253">
        <f t="shared" si="42"/>
        <v>1.9917228704469176E-2</v>
      </c>
      <c r="I253">
        <f t="shared" si="43"/>
        <v>9.1990907844665433</v>
      </c>
      <c r="J253">
        <f t="shared" si="40"/>
        <v>-0.70154394399583708</v>
      </c>
      <c r="K253" t="str">
        <f t="shared" si="41"/>
        <v>VaR corretto</v>
      </c>
    </row>
    <row r="254" spans="1:24" x14ac:dyDescent="0.3">
      <c r="A254">
        <v>253</v>
      </c>
      <c r="B254" t="s">
        <v>268</v>
      </c>
      <c r="C254">
        <v>64.349999999999994</v>
      </c>
      <c r="D254">
        <v>5.1210000000000006E-2</v>
      </c>
      <c r="E254" s="10">
        <f t="shared" si="36"/>
        <v>1.5662027274987542E-2</v>
      </c>
      <c r="F254">
        <f t="shared" si="37"/>
        <v>1.0157853196527229</v>
      </c>
      <c r="G254">
        <f t="shared" si="38"/>
        <v>63.803109923304724</v>
      </c>
      <c r="H254">
        <f t="shared" si="42"/>
        <v>2.0195774006258039E-2</v>
      </c>
      <c r="I254">
        <f t="shared" si="43"/>
        <v>9.4791210813408231</v>
      </c>
      <c r="J254">
        <f t="shared" si="40"/>
        <v>0.60854142424923197</v>
      </c>
      <c r="K254" t="str">
        <f t="shared" si="41"/>
        <v>VaR corretto</v>
      </c>
    </row>
    <row r="255" spans="1:24" x14ac:dyDescent="0.3">
      <c r="A255">
        <v>254</v>
      </c>
      <c r="B255" t="s">
        <v>269</v>
      </c>
      <c r="C255">
        <v>63.85</v>
      </c>
      <c r="D255">
        <v>5.1830000000000001E-2</v>
      </c>
      <c r="E255" s="10">
        <f t="shared" si="36"/>
        <v>-7.8003515635872928E-3</v>
      </c>
      <c r="F255">
        <f t="shared" si="37"/>
        <v>0.99222999222999231</v>
      </c>
      <c r="G255">
        <f t="shared" si="38"/>
        <v>63.300817840972087</v>
      </c>
      <c r="H255">
        <f t="shared" si="42"/>
        <v>1.9508802661470516E-2</v>
      </c>
      <c r="I255">
        <f t="shared" si="43"/>
        <v>9.0845968132289254</v>
      </c>
      <c r="J255">
        <f t="shared" si="40"/>
        <v>1.5250569306272297</v>
      </c>
      <c r="K255" t="str">
        <f t="shared" si="41"/>
        <v>VaR corretto</v>
      </c>
    </row>
    <row r="256" spans="1:24" x14ac:dyDescent="0.3">
      <c r="A256">
        <v>255</v>
      </c>
      <c r="B256" t="s">
        <v>270</v>
      </c>
      <c r="C256">
        <v>63.8</v>
      </c>
      <c r="D256">
        <v>5.2440000000000001E-2</v>
      </c>
      <c r="E256" s="10">
        <f t="shared" si="36"/>
        <v>-7.8339212780415598E-4</v>
      </c>
      <c r="F256">
        <f t="shared" si="37"/>
        <v>0.99921691464369611</v>
      </c>
      <c r="G256">
        <f t="shared" si="38"/>
        <v>63.244817680817405</v>
      </c>
      <c r="H256">
        <f t="shared" si="42"/>
        <v>1.9034816487037972E-2</v>
      </c>
      <c r="I256">
        <f t="shared" si="43"/>
        <v>8.8560357251193338</v>
      </c>
      <c r="J256">
        <f t="shared" si="40"/>
        <v>2.7050723373916838</v>
      </c>
      <c r="K256" t="str">
        <f t="shared" si="41"/>
        <v>VaR corretto</v>
      </c>
    </row>
    <row r="257" spans="1:11" x14ac:dyDescent="0.3">
      <c r="A257">
        <v>256</v>
      </c>
      <c r="B257" t="s">
        <v>271</v>
      </c>
      <c r="C257">
        <v>63.35</v>
      </c>
      <c r="D257">
        <v>5.3109999999999997E-2</v>
      </c>
      <c r="E257" s="10">
        <f t="shared" si="36"/>
        <v>-7.0782835835960355E-3</v>
      </c>
      <c r="F257">
        <f t="shared" si="37"/>
        <v>0.99294670846394995</v>
      </c>
      <c r="G257">
        <f t="shared" si="38"/>
        <v>62.791721409842651</v>
      </c>
      <c r="H257">
        <f t="shared" si="42"/>
        <v>1.9052893741325464E-2</v>
      </c>
      <c r="I257">
        <f t="shared" si="43"/>
        <v>8.8009399004296149</v>
      </c>
      <c r="J257">
        <f t="shared" si="40"/>
        <v>2.0401456741217601</v>
      </c>
      <c r="K257" t="str">
        <f t="shared" si="41"/>
        <v>VaR corretto</v>
      </c>
    </row>
    <row r="258" spans="1:11" x14ac:dyDescent="0.3">
      <c r="A258">
        <v>257</v>
      </c>
      <c r="B258" t="s">
        <v>272</v>
      </c>
      <c r="C258">
        <v>63.6</v>
      </c>
      <c r="D258">
        <v>5.2839999999999998E-2</v>
      </c>
      <c r="E258" s="10">
        <f t="shared" si="36"/>
        <v>3.938563578928439E-3</v>
      </c>
      <c r="F258">
        <f t="shared" si="37"/>
        <v>1.0039463299131808</v>
      </c>
      <c r="G258">
        <f t="shared" si="38"/>
        <v>63.042355100492522</v>
      </c>
      <c r="H258">
        <f t="shared" si="42"/>
        <v>1.908512602413381E-2</v>
      </c>
      <c r="I258">
        <f t="shared" si="43"/>
        <v>8.8510171378081921</v>
      </c>
      <c r="J258">
        <f t="shared" si="40"/>
        <v>2.7233644533238746</v>
      </c>
      <c r="K258" t="str">
        <f t="shared" si="41"/>
        <v>VaR corretto</v>
      </c>
    </row>
    <row r="259" spans="1:11" x14ac:dyDescent="0.3">
      <c r="A259">
        <v>258</v>
      </c>
      <c r="B259" t="s">
        <v>273</v>
      </c>
      <c r="C259">
        <v>65</v>
      </c>
      <c r="D259">
        <v>5.3490000000000003E-2</v>
      </c>
      <c r="E259" s="10">
        <f t="shared" ref="E259:E322" si="49">LN(C259/C258)</f>
        <v>2.1773799549560536E-2</v>
      </c>
      <c r="F259">
        <f t="shared" ref="F259:F322" si="50">C259/C258</f>
        <v>1.0220125786163521</v>
      </c>
      <c r="G259">
        <f t="shared" ref="G259:G322" si="51">C259*EXP(-2/12*D259)</f>
        <v>64.42310035104542</v>
      </c>
      <c r="H259">
        <f t="shared" si="42"/>
        <v>1.9083161639596509E-2</v>
      </c>
      <c r="I259">
        <f t="shared" si="43"/>
        <v>9.0439399682319124</v>
      </c>
      <c r="J259">
        <f t="shared" si="40"/>
        <v>2.2604234449128313</v>
      </c>
      <c r="K259" t="str">
        <f t="shared" si="41"/>
        <v>VaR corretto</v>
      </c>
    </row>
    <row r="260" spans="1:11" x14ac:dyDescent="0.3">
      <c r="A260">
        <v>259</v>
      </c>
      <c r="B260" t="s">
        <v>274</v>
      </c>
      <c r="C260">
        <v>67.400000000000006</v>
      </c>
      <c r="D260">
        <v>5.3739999999999996E-2</v>
      </c>
      <c r="E260" s="10">
        <f t="shared" si="49"/>
        <v>3.6257748022624367E-2</v>
      </c>
      <c r="F260">
        <f t="shared" si="50"/>
        <v>1.0369230769230771</v>
      </c>
      <c r="G260">
        <f t="shared" si="51"/>
        <v>66.799016090607012</v>
      </c>
      <c r="H260">
        <f t="shared" si="42"/>
        <v>2.0256557392299063E-2</v>
      </c>
      <c r="I260">
        <f t="shared" si="43"/>
        <v>9.9540868377755825</v>
      </c>
      <c r="J260">
        <f t="shared" si="40"/>
        <v>-1.8870785957080614</v>
      </c>
      <c r="K260" t="str">
        <f t="shared" si="41"/>
        <v>VaR corretto</v>
      </c>
    </row>
    <row r="261" spans="1:11" x14ac:dyDescent="0.3">
      <c r="A261">
        <v>260</v>
      </c>
      <c r="B261" t="s">
        <v>275</v>
      </c>
      <c r="C261">
        <v>70.2</v>
      </c>
      <c r="D261">
        <v>5.3579999999999996E-2</v>
      </c>
      <c r="E261" s="10">
        <f t="shared" si="49"/>
        <v>4.0703293113503972E-2</v>
      </c>
      <c r="F261">
        <f t="shared" si="50"/>
        <v>1.0415430267062313</v>
      </c>
      <c r="G261">
        <f t="shared" si="51"/>
        <v>69.575904732730734</v>
      </c>
      <c r="H261">
        <f t="shared" si="42"/>
        <v>2.0136679843330348E-2</v>
      </c>
      <c r="I261">
        <f t="shared" si="43"/>
        <v>10.306529443624951</v>
      </c>
      <c r="J261">
        <f t="shared" si="40"/>
        <v>-6.7641524154223234</v>
      </c>
      <c r="K261" t="str">
        <f t="shared" si="41"/>
        <v>VaR corretto</v>
      </c>
    </row>
    <row r="262" spans="1:11" x14ac:dyDescent="0.3">
      <c r="A262">
        <v>261</v>
      </c>
      <c r="B262" t="s">
        <v>276</v>
      </c>
      <c r="C262">
        <v>66.75</v>
      </c>
      <c r="D262">
        <v>5.2740000000000002E-2</v>
      </c>
      <c r="E262" s="10">
        <f t="shared" si="49"/>
        <v>-5.0394013751406577E-2</v>
      </c>
      <c r="F262">
        <f t="shared" si="50"/>
        <v>0.95085470085470081</v>
      </c>
      <c r="G262">
        <f t="shared" si="51"/>
        <v>66.165838650351944</v>
      </c>
      <c r="H262">
        <f t="shared" si="42"/>
        <v>2.2246953086076476E-2</v>
      </c>
      <c r="I262">
        <f t="shared" si="43"/>
        <v>10.828544390199342</v>
      </c>
      <c r="J262">
        <f t="shared" si="40"/>
        <v>-3.3110455816444428</v>
      </c>
      <c r="K262" t="str">
        <f t="shared" si="41"/>
        <v>VaR corretto</v>
      </c>
    </row>
    <row r="263" spans="1:11" x14ac:dyDescent="0.3">
      <c r="A263">
        <v>262</v>
      </c>
      <c r="B263" t="s">
        <v>277</v>
      </c>
      <c r="C263">
        <v>68.3</v>
      </c>
      <c r="D263">
        <v>5.2249999999999998E-2</v>
      </c>
      <c r="E263" s="10">
        <f t="shared" si="49"/>
        <v>2.2955469296385481E-2</v>
      </c>
      <c r="F263">
        <f t="shared" si="50"/>
        <v>1.0232209737827715</v>
      </c>
      <c r="G263">
        <f t="shared" si="51"/>
        <v>67.707803099772761</v>
      </c>
      <c r="H263">
        <f t="shared" si="42"/>
        <v>2.2631294253006373E-2</v>
      </c>
      <c r="I263">
        <f t="shared" si="43"/>
        <v>11.272333640914807</v>
      </c>
      <c r="J263">
        <f t="shared" si="40"/>
        <v>-4.9236162444169835</v>
      </c>
      <c r="K263" t="str">
        <f t="shared" si="41"/>
        <v>VaR corretto</v>
      </c>
    </row>
    <row r="264" spans="1:11" x14ac:dyDescent="0.3">
      <c r="A264">
        <v>263</v>
      </c>
      <c r="B264" t="s">
        <v>278</v>
      </c>
      <c r="C264">
        <v>71.25</v>
      </c>
      <c r="D264">
        <v>5.2229999999999999E-2</v>
      </c>
      <c r="E264" s="10">
        <f t="shared" si="49"/>
        <v>4.2285052572015515E-2</v>
      </c>
      <c r="F264">
        <f t="shared" si="50"/>
        <v>1.0431918008784773</v>
      </c>
      <c r="G264">
        <f t="shared" si="51"/>
        <v>70.632460490319858</v>
      </c>
      <c r="H264">
        <f t="shared" si="42"/>
        <v>2.3741930254054171E-2</v>
      </c>
      <c r="I264">
        <f t="shared" si="43"/>
        <v>12.336332908384728</v>
      </c>
      <c r="J264">
        <f t="shared" si="40"/>
        <v>-6.8293505670151333</v>
      </c>
      <c r="K264" t="str">
        <f t="shared" si="41"/>
        <v>VaR corretto</v>
      </c>
    </row>
    <row r="265" spans="1:11" x14ac:dyDescent="0.3">
      <c r="A265">
        <v>264</v>
      </c>
      <c r="B265" t="s">
        <v>279</v>
      </c>
      <c r="C265">
        <v>69.849999999999994</v>
      </c>
      <c r="D265">
        <v>5.2329999999999995E-2</v>
      </c>
      <c r="E265" s="10">
        <f t="shared" si="49"/>
        <v>-1.9844733445789124E-2</v>
      </c>
      <c r="F265">
        <f t="shared" si="50"/>
        <v>0.98035087719298242</v>
      </c>
      <c r="G265">
        <f t="shared" si="51"/>
        <v>69.243440533024341</v>
      </c>
      <c r="H265">
        <f t="shared" si="42"/>
        <v>2.4049227465555365E-2</v>
      </c>
      <c r="I265">
        <f t="shared" si="43"/>
        <v>12.250265168156371</v>
      </c>
      <c r="J265">
        <f t="shared" si="40"/>
        <v>-5.9426226920522538</v>
      </c>
      <c r="K265" t="str">
        <f t="shared" si="41"/>
        <v>VaR corretto</v>
      </c>
    </row>
    <row r="266" spans="1:11" x14ac:dyDescent="0.3">
      <c r="A266">
        <v>265</v>
      </c>
      <c r="B266" t="s">
        <v>280</v>
      </c>
      <c r="C266">
        <v>70.05</v>
      </c>
      <c r="D266">
        <v>5.28E-2</v>
      </c>
      <c r="E266" s="10">
        <f t="shared" si="49"/>
        <v>2.8591870800451606E-3</v>
      </c>
      <c r="F266">
        <f t="shared" si="50"/>
        <v>1.0028632784538296</v>
      </c>
      <c r="G266">
        <f t="shared" si="51"/>
        <v>69.436264397287246</v>
      </c>
      <c r="H266">
        <f t="shared" si="42"/>
        <v>2.4048969307723385E-2</v>
      </c>
      <c r="I266">
        <f t="shared" si="43"/>
        <v>12.284246907059634</v>
      </c>
      <c r="J266">
        <f t="shared" si="40"/>
        <v>-6.1914467164698408</v>
      </c>
      <c r="K266" t="str">
        <f t="shared" si="41"/>
        <v>VaR corretto</v>
      </c>
    </row>
    <row r="267" spans="1:11" x14ac:dyDescent="0.3">
      <c r="A267">
        <v>266</v>
      </c>
      <c r="B267" t="s">
        <v>281</v>
      </c>
      <c r="C267">
        <v>67.849999999999994</v>
      </c>
      <c r="D267">
        <v>5.2639999999999999E-2</v>
      </c>
      <c r="E267" s="10">
        <f t="shared" si="49"/>
        <v>-3.1909886502137955E-2</v>
      </c>
      <c r="F267">
        <f t="shared" si="50"/>
        <v>0.96859386152748028</v>
      </c>
      <c r="G267">
        <f t="shared" si="51"/>
        <v>67.257332967577184</v>
      </c>
      <c r="H267">
        <f t="shared" si="42"/>
        <v>2.3508315816225284E-2</v>
      </c>
      <c r="I267">
        <f t="shared" si="43"/>
        <v>11.631263081591918</v>
      </c>
      <c r="J267">
        <f t="shared" si="40"/>
        <v>-4.4656115577345332</v>
      </c>
      <c r="K267" t="str">
        <f t="shared" si="41"/>
        <v>VaR corretto</v>
      </c>
    </row>
    <row r="268" spans="1:11" x14ac:dyDescent="0.3">
      <c r="A268">
        <v>267</v>
      </c>
      <c r="B268" t="s">
        <v>282</v>
      </c>
      <c r="C268">
        <v>67.099999999999994</v>
      </c>
      <c r="D268">
        <v>5.1680000000000004E-2</v>
      </c>
      <c r="E268" s="10">
        <f t="shared" si="49"/>
        <v>-1.1115342303241989E-2</v>
      </c>
      <c r="F268">
        <f t="shared" si="50"/>
        <v>0.98894620486366991</v>
      </c>
      <c r="G268">
        <f t="shared" si="51"/>
        <v>66.524527260430773</v>
      </c>
      <c r="H268">
        <f t="shared" si="42"/>
        <v>2.3610981305003446E-2</v>
      </c>
      <c r="I268">
        <f t="shared" si="43"/>
        <v>11.554776647930471</v>
      </c>
      <c r="J268">
        <f t="shared" si="40"/>
        <v>-3.4821721599382514</v>
      </c>
      <c r="K268" t="str">
        <f t="shared" si="41"/>
        <v>VaR corretto</v>
      </c>
    </row>
    <row r="269" spans="1:11" x14ac:dyDescent="0.3">
      <c r="A269">
        <v>268</v>
      </c>
      <c r="B269" t="s">
        <v>283</v>
      </c>
      <c r="C269">
        <v>65.400000000000006</v>
      </c>
      <c r="D269">
        <v>5.1449999999999996E-2</v>
      </c>
      <c r="E269" s="10">
        <f t="shared" si="49"/>
        <v>-2.5661785514482935E-2</v>
      </c>
      <c r="F269">
        <f t="shared" si="50"/>
        <v>0.97466467958271252</v>
      </c>
      <c r="G269">
        <f t="shared" si="51"/>
        <v>64.841592593421993</v>
      </c>
      <c r="H269">
        <f t="shared" si="42"/>
        <v>2.412701832182219E-2</v>
      </c>
      <c r="I269">
        <f t="shared" si="43"/>
        <v>11.508614630917526</v>
      </c>
      <c r="J269">
        <f t="shared" ref="J269:J332" si="52">G259-G269</f>
        <v>-0.41849224237657268</v>
      </c>
      <c r="K269" t="str">
        <f t="shared" si="41"/>
        <v>VaR corretto</v>
      </c>
    </row>
    <row r="270" spans="1:11" x14ac:dyDescent="0.3">
      <c r="A270">
        <v>269</v>
      </c>
      <c r="B270" t="s">
        <v>284</v>
      </c>
      <c r="C270">
        <v>64.2</v>
      </c>
      <c r="D270">
        <v>5.0099999999999999E-2</v>
      </c>
      <c r="E270" s="10">
        <f t="shared" si="49"/>
        <v>-1.8519047767237527E-2</v>
      </c>
      <c r="F270">
        <f t="shared" si="50"/>
        <v>0.98165137614678899</v>
      </c>
      <c r="G270">
        <f t="shared" si="51"/>
        <v>63.666161875875332</v>
      </c>
      <c r="H270">
        <f t="shared" si="42"/>
        <v>2.43427660895125E-2</v>
      </c>
      <c r="I270">
        <f t="shared" si="43"/>
        <v>11.401035967950774</v>
      </c>
      <c r="J270">
        <f t="shared" si="52"/>
        <v>3.1328542147316796</v>
      </c>
      <c r="K270" t="str">
        <f t="shared" si="41"/>
        <v>VaR corretto</v>
      </c>
    </row>
    <row r="271" spans="1:11" x14ac:dyDescent="0.3">
      <c r="A271">
        <v>270</v>
      </c>
      <c r="B271" t="s">
        <v>285</v>
      </c>
      <c r="C271">
        <v>63.75</v>
      </c>
      <c r="D271">
        <v>4.9779999999999998E-2</v>
      </c>
      <c r="E271" s="10">
        <f t="shared" si="49"/>
        <v>-7.0340266573800476E-3</v>
      </c>
      <c r="F271">
        <f t="shared" si="50"/>
        <v>0.99299065420560739</v>
      </c>
      <c r="G271">
        <f t="shared" si="51"/>
        <v>63.223275549998938</v>
      </c>
      <c r="H271">
        <f t="shared" si="42"/>
        <v>2.3460300040208621E-2</v>
      </c>
      <c r="I271">
        <f t="shared" si="43"/>
        <v>10.911294441223818</v>
      </c>
      <c r="J271">
        <f t="shared" si="52"/>
        <v>6.3526291827317962</v>
      </c>
      <c r="K271" t="str">
        <f t="shared" si="41"/>
        <v>VaR corretto</v>
      </c>
    </row>
    <row r="272" spans="1:11" x14ac:dyDescent="0.3">
      <c r="A272">
        <v>271</v>
      </c>
      <c r="B272" t="s">
        <v>286</v>
      </c>
      <c r="C272">
        <v>64.7</v>
      </c>
      <c r="D272">
        <v>4.9980000000000004E-2</v>
      </c>
      <c r="E272" s="10">
        <f t="shared" si="49"/>
        <v>1.4792017468319344E-2</v>
      </c>
      <c r="F272">
        <f t="shared" si="50"/>
        <v>1.0149019607843137</v>
      </c>
      <c r="G272">
        <f t="shared" si="51"/>
        <v>64.163287511003844</v>
      </c>
      <c r="H272">
        <f t="shared" si="42"/>
        <v>2.3285213968458653E-2</v>
      </c>
      <c r="I272">
        <f t="shared" si="43"/>
        <v>10.990882407945852</v>
      </c>
      <c r="J272">
        <f t="shared" si="52"/>
        <v>2.0025511393480997</v>
      </c>
      <c r="K272" t="str">
        <f t="shared" si="41"/>
        <v>VaR corretto</v>
      </c>
    </row>
    <row r="273" spans="1:11" x14ac:dyDescent="0.3">
      <c r="A273">
        <v>272</v>
      </c>
      <c r="B273" t="s">
        <v>287</v>
      </c>
      <c r="C273">
        <v>63.2</v>
      </c>
      <c r="D273">
        <v>5.0590000000000003E-2</v>
      </c>
      <c r="E273" s="10">
        <f t="shared" si="49"/>
        <v>-2.3456900354043093E-2</v>
      </c>
      <c r="F273">
        <f t="shared" si="50"/>
        <v>0.97681607418856264</v>
      </c>
      <c r="G273">
        <f t="shared" si="51"/>
        <v>62.66935890481912</v>
      </c>
      <c r="H273">
        <f t="shared" si="42"/>
        <v>2.3699520997252289E-2</v>
      </c>
      <c r="I273">
        <f t="shared" si="43"/>
        <v>10.92598351750558</v>
      </c>
      <c r="J273">
        <f t="shared" si="52"/>
        <v>5.0384441949536409</v>
      </c>
      <c r="K273" t="str">
        <f t="shared" si="41"/>
        <v>VaR corretto</v>
      </c>
    </row>
    <row r="274" spans="1:11" x14ac:dyDescent="0.3">
      <c r="A274">
        <v>273</v>
      </c>
      <c r="B274" t="s">
        <v>288</v>
      </c>
      <c r="C274">
        <v>62.7</v>
      </c>
      <c r="D274">
        <v>5.0509999999999999E-2</v>
      </c>
      <c r="E274" s="10">
        <f t="shared" si="49"/>
        <v>-7.9428535139367696E-3</v>
      </c>
      <c r="F274">
        <f t="shared" si="50"/>
        <v>0.99208860759493667</v>
      </c>
      <c r="G274">
        <f t="shared" si="51"/>
        <v>62.174386001036105</v>
      </c>
      <c r="H274">
        <f t="shared" si="42"/>
        <v>2.2708467824434045E-2</v>
      </c>
      <c r="I274">
        <f t="shared" si="43"/>
        <v>10.386400344434081</v>
      </c>
      <c r="J274">
        <f t="shared" si="52"/>
        <v>8.4580744892837529</v>
      </c>
      <c r="K274" t="str">
        <f t="shared" si="41"/>
        <v>VaR corretto</v>
      </c>
    </row>
    <row r="275" spans="1:11" x14ac:dyDescent="0.3">
      <c r="A275">
        <v>274</v>
      </c>
      <c r="B275" t="s">
        <v>289</v>
      </c>
      <c r="C275">
        <v>62.2</v>
      </c>
      <c r="D275">
        <v>5.0770000000000003E-2</v>
      </c>
      <c r="E275" s="10">
        <f t="shared" si="49"/>
        <v>-8.0064478937412562E-3</v>
      </c>
      <c r="F275">
        <f t="shared" si="50"/>
        <v>0.99202551834130781</v>
      </c>
      <c r="G275">
        <f t="shared" si="51"/>
        <v>61.675904819780548</v>
      </c>
      <c r="H275">
        <f t="shared" si="42"/>
        <v>2.26972160242223E-2</v>
      </c>
      <c r="I275">
        <f t="shared" si="43"/>
        <v>10.298022618497658</v>
      </c>
      <c r="J275">
        <f t="shared" si="52"/>
        <v>7.5675357132437924</v>
      </c>
      <c r="K275" t="str">
        <f t="shared" si="41"/>
        <v>VaR corretto</v>
      </c>
    </row>
    <row r="276" spans="1:11" x14ac:dyDescent="0.3">
      <c r="A276">
        <v>275</v>
      </c>
      <c r="B276" t="s">
        <v>290</v>
      </c>
      <c r="C276">
        <v>61.75</v>
      </c>
      <c r="D276">
        <v>5.0770000000000003E-2</v>
      </c>
      <c r="E276" s="10">
        <f t="shared" si="49"/>
        <v>-7.2610242370472772E-3</v>
      </c>
      <c r="F276">
        <f t="shared" si="50"/>
        <v>0.99276527331189701</v>
      </c>
      <c r="G276">
        <f t="shared" si="51"/>
        <v>61.229696505167979</v>
      </c>
      <c r="H276">
        <f t="shared" si="42"/>
        <v>2.2448673568046713E-2</v>
      </c>
      <c r="I276">
        <f t="shared" si="43"/>
        <v>10.111568127014779</v>
      </c>
      <c r="J276">
        <f t="shared" si="52"/>
        <v>8.2065678921192671</v>
      </c>
      <c r="K276" t="str">
        <f t="shared" si="41"/>
        <v>VaR corretto</v>
      </c>
    </row>
    <row r="277" spans="1:11" x14ac:dyDescent="0.3">
      <c r="A277">
        <v>276</v>
      </c>
      <c r="B277" t="s">
        <v>291</v>
      </c>
      <c r="C277">
        <v>62</v>
      </c>
      <c r="D277">
        <v>5.076E-2</v>
      </c>
      <c r="E277" s="10">
        <f t="shared" si="49"/>
        <v>4.0404095370049058E-3</v>
      </c>
      <c r="F277">
        <f t="shared" si="50"/>
        <v>1.0040485829959513</v>
      </c>
      <c r="G277">
        <f t="shared" si="51"/>
        <v>61.477692476021474</v>
      </c>
      <c r="H277">
        <f t="shared" si="42"/>
        <v>2.2297835242204956E-2</v>
      </c>
      <c r="I277">
        <f t="shared" si="43"/>
        <v>10.084305199012555</v>
      </c>
      <c r="J277">
        <f t="shared" si="52"/>
        <v>5.7796404915557105</v>
      </c>
      <c r="K277" t="str">
        <f t="shared" si="41"/>
        <v>VaR corretto</v>
      </c>
    </row>
    <row r="278" spans="1:11" x14ac:dyDescent="0.3">
      <c r="A278">
        <v>277</v>
      </c>
      <c r="B278" t="s">
        <v>292</v>
      </c>
      <c r="C278">
        <v>62.65</v>
      </c>
      <c r="D278">
        <v>5.0590000000000003E-2</v>
      </c>
      <c r="E278" s="10">
        <f t="shared" si="49"/>
        <v>1.0429296296985765E-2</v>
      </c>
      <c r="F278">
        <f t="shared" si="50"/>
        <v>1.0104838709677419</v>
      </c>
      <c r="G278">
        <f t="shared" si="51"/>
        <v>62.123976825742368</v>
      </c>
      <c r="H278">
        <f t="shared" si="42"/>
        <v>2.2189983104573166E-2</v>
      </c>
      <c r="I278">
        <f t="shared" si="43"/>
        <v>10.141027052880354</v>
      </c>
      <c r="J278">
        <f t="shared" si="52"/>
        <v>4.4005504346884052</v>
      </c>
      <c r="K278" t="str">
        <f t="shared" si="41"/>
        <v>VaR corretto</v>
      </c>
    </row>
    <row r="279" spans="1:11" x14ac:dyDescent="0.3">
      <c r="A279">
        <v>278</v>
      </c>
      <c r="B279" t="s">
        <v>293</v>
      </c>
      <c r="C279">
        <v>62.3</v>
      </c>
      <c r="D279">
        <v>5.0720000000000001E-2</v>
      </c>
      <c r="E279" s="10">
        <f t="shared" si="49"/>
        <v>-5.6022555486698981E-3</v>
      </c>
      <c r="F279">
        <f t="shared" si="50"/>
        <v>0.994413407821229</v>
      </c>
      <c r="G279">
        <f t="shared" si="51"/>
        <v>61.775577017357939</v>
      </c>
      <c r="H279">
        <f t="shared" si="42"/>
        <v>2.198682850214732E-2</v>
      </c>
      <c r="I279">
        <f t="shared" si="43"/>
        <v>9.9918319292882529</v>
      </c>
      <c r="J279">
        <f t="shared" si="52"/>
        <v>3.0660155760640535</v>
      </c>
      <c r="K279" t="str">
        <f t="shared" si="41"/>
        <v>VaR corretto</v>
      </c>
    </row>
    <row r="280" spans="1:11" x14ac:dyDescent="0.3">
      <c r="A280">
        <v>279</v>
      </c>
      <c r="B280" t="s">
        <v>294</v>
      </c>
      <c r="C280">
        <v>62.8</v>
      </c>
      <c r="D280">
        <v>5.0460000000000005E-2</v>
      </c>
      <c r="E280" s="10">
        <f t="shared" si="49"/>
        <v>7.9936476807455845E-3</v>
      </c>
      <c r="F280">
        <f t="shared" si="50"/>
        <v>1.0080256821829856</v>
      </c>
      <c r="G280">
        <f t="shared" si="51"/>
        <v>62.27406664959036</v>
      </c>
      <c r="H280">
        <f t="shared" si="42"/>
        <v>2.1568266616894476E-2</v>
      </c>
      <c r="I280">
        <f t="shared" si="43"/>
        <v>9.8807108731462101</v>
      </c>
      <c r="J280">
        <f t="shared" si="52"/>
        <v>1.3920952262849724</v>
      </c>
      <c r="K280" t="str">
        <f t="shared" si="41"/>
        <v>VaR corretto</v>
      </c>
    </row>
    <row r="281" spans="1:11" x14ac:dyDescent="0.3">
      <c r="A281">
        <v>280</v>
      </c>
      <c r="B281" t="s">
        <v>295</v>
      </c>
      <c r="C281">
        <v>62.8</v>
      </c>
      <c r="D281">
        <v>5.0610000000000002E-2</v>
      </c>
      <c r="E281" s="10">
        <f t="shared" si="49"/>
        <v>0</v>
      </c>
      <c r="F281">
        <f t="shared" si="50"/>
        <v>1</v>
      </c>
      <c r="G281">
        <f t="shared" si="51"/>
        <v>62.272509817384609</v>
      </c>
      <c r="H281">
        <f t="shared" si="42"/>
        <v>2.07086088924676E-2</v>
      </c>
      <c r="I281">
        <f t="shared" si="43"/>
        <v>9.4866530238818783</v>
      </c>
      <c r="J281">
        <f t="shared" si="52"/>
        <v>0.95076573261432884</v>
      </c>
      <c r="K281" t="str">
        <f t="shared" si="41"/>
        <v>VaR corretto</v>
      </c>
    </row>
    <row r="282" spans="1:11" x14ac:dyDescent="0.3">
      <c r="A282">
        <v>281</v>
      </c>
      <c r="B282" t="s">
        <v>296</v>
      </c>
      <c r="C282">
        <v>61.5</v>
      </c>
      <c r="D282">
        <v>5.0869999999999999E-2</v>
      </c>
      <c r="E282" s="10">
        <f t="shared" si="49"/>
        <v>-2.0917898661680746E-2</v>
      </c>
      <c r="F282">
        <f t="shared" si="50"/>
        <v>0.9792993630573249</v>
      </c>
      <c r="G282">
        <f t="shared" si="51"/>
        <v>60.980786642136259</v>
      </c>
      <c r="H282">
        <f t="shared" si="42"/>
        <v>2.1045123651237216E-2</v>
      </c>
      <c r="I282">
        <f t="shared" si="43"/>
        <v>9.4408310319362094</v>
      </c>
      <c r="J282">
        <f t="shared" si="52"/>
        <v>3.1825008688675851</v>
      </c>
      <c r="K282" t="str">
        <f t="shared" si="41"/>
        <v>VaR corretto</v>
      </c>
    </row>
    <row r="283" spans="1:11" x14ac:dyDescent="0.3">
      <c r="A283">
        <v>282</v>
      </c>
      <c r="B283" t="s">
        <v>297</v>
      </c>
      <c r="C283">
        <v>59.8</v>
      </c>
      <c r="D283">
        <v>4.9540000000000001E-2</v>
      </c>
      <c r="E283" s="10">
        <f t="shared" si="49"/>
        <v>-2.8031513855886196E-2</v>
      </c>
      <c r="F283">
        <f t="shared" si="50"/>
        <v>0.97235772357723571</v>
      </c>
      <c r="G283">
        <f t="shared" si="51"/>
        <v>59.308284093955976</v>
      </c>
      <c r="H283">
        <f t="shared" si="42"/>
        <v>2.1614904478582907E-2</v>
      </c>
      <c r="I283">
        <f t="shared" si="43"/>
        <v>9.4304930756624614</v>
      </c>
      <c r="J283">
        <f t="shared" si="52"/>
        <v>3.3610748108631441</v>
      </c>
      <c r="K283" t="str">
        <f t="shared" si="41"/>
        <v>VaR corretto</v>
      </c>
    </row>
    <row r="284" spans="1:11" x14ac:dyDescent="0.3">
      <c r="A284">
        <v>283</v>
      </c>
      <c r="B284" t="s">
        <v>298</v>
      </c>
      <c r="C284">
        <v>62.75</v>
      </c>
      <c r="D284">
        <v>5.0300000000000004E-2</v>
      </c>
      <c r="E284" s="10">
        <f t="shared" si="49"/>
        <v>4.8152917055307345E-2</v>
      </c>
      <c r="F284">
        <f t="shared" si="50"/>
        <v>1.0493311036789299</v>
      </c>
      <c r="G284">
        <f t="shared" si="51"/>
        <v>62.226144728069087</v>
      </c>
      <c r="H284">
        <f t="shared" si="42"/>
        <v>2.3276486215374908E-2</v>
      </c>
      <c r="I284">
        <f t="shared" si="43"/>
        <v>10.65506334322918</v>
      </c>
      <c r="J284">
        <f t="shared" si="52"/>
        <v>-5.1758727032982677E-2</v>
      </c>
      <c r="K284" t="str">
        <f t="shared" si="41"/>
        <v>VaR corretto</v>
      </c>
    </row>
    <row r="285" spans="1:11" x14ac:dyDescent="0.3">
      <c r="A285">
        <v>284</v>
      </c>
      <c r="B285" t="s">
        <v>299</v>
      </c>
      <c r="C285">
        <v>63.15</v>
      </c>
      <c r="D285">
        <v>5.0099999999999999E-2</v>
      </c>
      <c r="E285" s="10">
        <f t="shared" si="49"/>
        <v>6.3542707846067983E-3</v>
      </c>
      <c r="F285">
        <f t="shared" si="50"/>
        <v>1.0063745019920318</v>
      </c>
      <c r="G285">
        <f t="shared" si="51"/>
        <v>62.624892873232511</v>
      </c>
      <c r="H285">
        <f t="shared" si="42"/>
        <v>2.3273976643398704E-2</v>
      </c>
      <c r="I285">
        <f t="shared" si="43"/>
        <v>10.722185359315905</v>
      </c>
      <c r="J285">
        <f t="shared" si="52"/>
        <v>-0.9489880534519628</v>
      </c>
      <c r="K285" t="str">
        <f t="shared" si="41"/>
        <v>VaR corretto</v>
      </c>
    </row>
    <row r="286" spans="1:11" x14ac:dyDescent="0.3">
      <c r="A286">
        <v>285</v>
      </c>
      <c r="B286" t="s">
        <v>300</v>
      </c>
      <c r="C286">
        <v>62.85</v>
      </c>
      <c r="D286">
        <v>4.9980000000000004E-2</v>
      </c>
      <c r="E286" s="10">
        <f t="shared" si="49"/>
        <v>-4.7619137602435907E-3</v>
      </c>
      <c r="F286">
        <f t="shared" si="50"/>
        <v>0.99524940617577207</v>
      </c>
      <c r="G286">
        <f t="shared" si="51"/>
        <v>62.328634004120431</v>
      </c>
      <c r="H286">
        <f t="shared" si="42"/>
        <v>2.3287759324179522E-2</v>
      </c>
      <c r="I286">
        <f t="shared" si="43"/>
        <v>10.677781601575223</v>
      </c>
      <c r="J286">
        <f t="shared" si="52"/>
        <v>-1.0989374989524521</v>
      </c>
      <c r="K286" t="str">
        <f t="shared" si="41"/>
        <v>VaR corretto</v>
      </c>
    </row>
    <row r="287" spans="1:11" x14ac:dyDescent="0.3">
      <c r="A287">
        <v>286</v>
      </c>
      <c r="B287" t="s">
        <v>301</v>
      </c>
      <c r="C287">
        <v>64.95</v>
      </c>
      <c r="D287">
        <v>4.8979999999999996E-2</v>
      </c>
      <c r="E287" s="10">
        <f t="shared" si="49"/>
        <v>3.2866808080352139E-2</v>
      </c>
      <c r="F287">
        <f t="shared" si="50"/>
        <v>1.0334128878281623</v>
      </c>
      <c r="G287">
        <f t="shared" si="51"/>
        <v>64.421949757509353</v>
      </c>
      <c r="H287">
        <f t="shared" si="42"/>
        <v>2.4028834228302588E-2</v>
      </c>
      <c r="I287">
        <f t="shared" si="43"/>
        <v>11.387602176718316</v>
      </c>
      <c r="J287">
        <f t="shared" si="52"/>
        <v>-2.9442572814878787</v>
      </c>
      <c r="K287" t="str">
        <f t="shared" si="41"/>
        <v>VaR corretto</v>
      </c>
    </row>
    <row r="288" spans="1:11" x14ac:dyDescent="0.3">
      <c r="A288">
        <v>287</v>
      </c>
      <c r="B288" t="s">
        <v>302</v>
      </c>
      <c r="C288">
        <v>63.9</v>
      </c>
      <c r="D288">
        <v>4.8230000000000002E-2</v>
      </c>
      <c r="E288" s="10">
        <f t="shared" si="49"/>
        <v>-1.6298381733119531E-2</v>
      </c>
      <c r="F288">
        <f t="shared" si="50"/>
        <v>0.98383371824480359</v>
      </c>
      <c r="G288">
        <f t="shared" si="51"/>
        <v>63.388409422486845</v>
      </c>
      <c r="H288">
        <f t="shared" si="42"/>
        <v>2.4221881180664054E-2</v>
      </c>
      <c r="I288">
        <f t="shared" si="43"/>
        <v>11.294927417042121</v>
      </c>
      <c r="J288">
        <f t="shared" si="52"/>
        <v>-1.2644325967444772</v>
      </c>
      <c r="K288" t="str">
        <f t="shared" ref="K288:K351" si="53">IF(I288&lt;J298,"VaR non funzionante", "VaR corretto")</f>
        <v>VaR corretto</v>
      </c>
    </row>
    <row r="289" spans="1:11" x14ac:dyDescent="0.3">
      <c r="A289">
        <v>288</v>
      </c>
      <c r="B289" t="s">
        <v>303</v>
      </c>
      <c r="C289">
        <v>64.400000000000006</v>
      </c>
      <c r="D289">
        <v>4.7910000000000001E-2</v>
      </c>
      <c r="E289" s="10">
        <f t="shared" si="49"/>
        <v>7.7942717268189229E-3</v>
      </c>
      <c r="F289">
        <f t="shared" si="50"/>
        <v>1.0078247261345854</v>
      </c>
      <c r="G289">
        <f t="shared" si="51"/>
        <v>63.887813625523755</v>
      </c>
      <c r="H289">
        <f t="shared" ref="H289:H352" si="54">SQRT(_xlfn.VAR.S(E260:E289))</f>
        <v>2.3924313226389445E-2</v>
      </c>
      <c r="I289">
        <f t="shared" ref="I289:I352" si="55">G289*$N$3*$P$3*H289</f>
        <v>11.244061862417301</v>
      </c>
      <c r="J289">
        <f t="shared" si="52"/>
        <v>-2.1122366081658157</v>
      </c>
      <c r="K289" t="str">
        <f t="shared" si="53"/>
        <v>VaR corretto</v>
      </c>
    </row>
    <row r="290" spans="1:11" x14ac:dyDescent="0.3">
      <c r="A290">
        <v>289</v>
      </c>
      <c r="B290" t="s">
        <v>304</v>
      </c>
      <c r="C290">
        <v>63.9</v>
      </c>
      <c r="D290">
        <v>4.8689999999999997E-2</v>
      </c>
      <c r="E290" s="10">
        <f t="shared" si="49"/>
        <v>-7.7942717268189091E-3</v>
      </c>
      <c r="F290">
        <f t="shared" si="50"/>
        <v>0.9922360248447204</v>
      </c>
      <c r="G290">
        <f t="shared" si="51"/>
        <v>63.383549830717847</v>
      </c>
      <c r="H290">
        <f t="shared" si="54"/>
        <v>2.2933949893519538E-2</v>
      </c>
      <c r="I290">
        <f t="shared" si="55"/>
        <v>10.693531139733526</v>
      </c>
      <c r="J290">
        <f t="shared" si="52"/>
        <v>-1.1094831811274872</v>
      </c>
      <c r="K290" t="str">
        <f t="shared" si="53"/>
        <v>VaR corretto</v>
      </c>
    </row>
    <row r="291" spans="1:11" x14ac:dyDescent="0.3">
      <c r="A291">
        <v>290</v>
      </c>
      <c r="B291" t="s">
        <v>305</v>
      </c>
      <c r="C291">
        <v>62.75</v>
      </c>
      <c r="D291">
        <v>4.8529999999999997E-2</v>
      </c>
      <c r="E291" s="10">
        <f t="shared" si="49"/>
        <v>-1.8160783371595778E-2</v>
      </c>
      <c r="F291">
        <f t="shared" si="50"/>
        <v>0.98200312989045391</v>
      </c>
      <c r="G291">
        <f t="shared" si="51"/>
        <v>62.244504148645262</v>
      </c>
      <c r="H291">
        <f t="shared" si="54"/>
        <v>2.1656653012343877E-2</v>
      </c>
      <c r="I291">
        <f t="shared" si="55"/>
        <v>9.9164921067797636</v>
      </c>
      <c r="J291">
        <f t="shared" si="52"/>
        <v>2.8005668739346845E-2</v>
      </c>
      <c r="K291" t="str">
        <f t="shared" si="53"/>
        <v>VaR corretto</v>
      </c>
    </row>
    <row r="292" spans="1:11" x14ac:dyDescent="0.3">
      <c r="A292">
        <v>291</v>
      </c>
      <c r="B292" t="s">
        <v>306</v>
      </c>
      <c r="C292">
        <v>63.3</v>
      </c>
      <c r="D292">
        <v>4.8410000000000002E-2</v>
      </c>
      <c r="E292" s="10">
        <f t="shared" si="49"/>
        <v>8.7267511382371401E-3</v>
      </c>
      <c r="F292">
        <f t="shared" si="50"/>
        <v>1.0087649402390437</v>
      </c>
      <c r="G292">
        <f t="shared" si="51"/>
        <v>62.791329321745302</v>
      </c>
      <c r="H292">
        <f t="shared" si="54"/>
        <v>1.9882050093669831E-2</v>
      </c>
      <c r="I292">
        <f t="shared" si="55"/>
        <v>9.1838876404531309</v>
      </c>
      <c r="J292">
        <f t="shared" si="52"/>
        <v>-1.8105426796090427</v>
      </c>
      <c r="K292" t="str">
        <f t="shared" si="53"/>
        <v>VaR corretto</v>
      </c>
    </row>
    <row r="293" spans="1:11" x14ac:dyDescent="0.3">
      <c r="A293">
        <v>292</v>
      </c>
      <c r="B293" t="s">
        <v>307</v>
      </c>
      <c r="C293">
        <v>63.7</v>
      </c>
      <c r="D293">
        <v>4.8330000000000005E-2</v>
      </c>
      <c r="E293" s="10">
        <f t="shared" si="49"/>
        <v>6.2992334279871505E-3</v>
      </c>
      <c r="F293">
        <f t="shared" si="50"/>
        <v>1.0063191153238547</v>
      </c>
      <c r="G293">
        <f t="shared" si="51"/>
        <v>63.188957486883936</v>
      </c>
      <c r="H293">
        <f t="shared" si="54"/>
        <v>1.939439311372693E-2</v>
      </c>
      <c r="I293">
        <f t="shared" si="55"/>
        <v>9.0153606571726037</v>
      </c>
      <c r="J293">
        <f t="shared" si="52"/>
        <v>-3.8806733929279602</v>
      </c>
      <c r="K293" t="str">
        <f t="shared" si="53"/>
        <v>VaR corretto</v>
      </c>
    </row>
    <row r="294" spans="1:11" x14ac:dyDescent="0.3">
      <c r="A294">
        <v>293</v>
      </c>
      <c r="B294" t="s">
        <v>308</v>
      </c>
      <c r="C294">
        <v>65</v>
      </c>
      <c r="D294">
        <v>4.7190000000000003E-2</v>
      </c>
      <c r="E294" s="10">
        <f t="shared" si="49"/>
        <v>2.0202707317519469E-2</v>
      </c>
      <c r="F294">
        <f t="shared" si="50"/>
        <v>1.0204081632653061</v>
      </c>
      <c r="G294">
        <f t="shared" si="51"/>
        <v>64.490780132080985</v>
      </c>
      <c r="H294">
        <f t="shared" si="54"/>
        <v>1.8012787623339393E-2</v>
      </c>
      <c r="I294">
        <f t="shared" si="55"/>
        <v>8.5456338282920061</v>
      </c>
      <c r="J294">
        <f t="shared" si="52"/>
        <v>-2.2646354040118979</v>
      </c>
      <c r="K294" t="str">
        <f t="shared" si="53"/>
        <v>VaR corretto</v>
      </c>
    </row>
    <row r="295" spans="1:11" x14ac:dyDescent="0.3">
      <c r="A295">
        <v>294</v>
      </c>
      <c r="B295" t="s">
        <v>309</v>
      </c>
      <c r="C295">
        <v>65.8</v>
      </c>
      <c r="D295">
        <v>4.6769999999999999E-2</v>
      </c>
      <c r="E295" s="10">
        <f t="shared" si="49"/>
        <v>1.2232568435634451E-2</v>
      </c>
      <c r="F295">
        <f t="shared" si="50"/>
        <v>1.0123076923076924</v>
      </c>
      <c r="G295">
        <f t="shared" si="51"/>
        <v>65.289082886477203</v>
      </c>
      <c r="H295">
        <f t="shared" si="54"/>
        <v>1.7933986319789073E-2</v>
      </c>
      <c r="I295">
        <f t="shared" si="55"/>
        <v>8.6135687207290665</v>
      </c>
      <c r="J295">
        <f t="shared" si="52"/>
        <v>-2.6641900132446921</v>
      </c>
      <c r="K295" t="str">
        <f t="shared" si="53"/>
        <v>VaR corretto</v>
      </c>
    </row>
    <row r="296" spans="1:11" x14ac:dyDescent="0.3">
      <c r="A296">
        <v>295</v>
      </c>
      <c r="B296" t="s">
        <v>310</v>
      </c>
      <c r="C296">
        <v>64.150000000000006</v>
      </c>
      <c r="D296">
        <v>4.6769999999999999E-2</v>
      </c>
      <c r="E296" s="10">
        <f t="shared" si="49"/>
        <v>-2.5395747269625995E-2</v>
      </c>
      <c r="F296">
        <f t="shared" si="50"/>
        <v>0.9749240121580548</v>
      </c>
      <c r="G296">
        <f t="shared" si="51"/>
        <v>63.651894637804148</v>
      </c>
      <c r="H296">
        <f t="shared" si="54"/>
        <v>1.8406196605699088E-2</v>
      </c>
      <c r="I296">
        <f t="shared" si="55"/>
        <v>8.6186870708553354</v>
      </c>
      <c r="J296">
        <f t="shared" si="52"/>
        <v>-1.3232606336837165</v>
      </c>
      <c r="K296" t="str">
        <f t="shared" si="53"/>
        <v>VaR corretto</v>
      </c>
    </row>
    <row r="297" spans="1:11" x14ac:dyDescent="0.3">
      <c r="A297">
        <v>296</v>
      </c>
      <c r="B297" t="s">
        <v>311</v>
      </c>
      <c r="C297">
        <v>61.7</v>
      </c>
      <c r="D297">
        <v>4.7270000000000006E-2</v>
      </c>
      <c r="E297" s="10">
        <f t="shared" si="49"/>
        <v>-3.8940160150303355E-2</v>
      </c>
      <c r="F297">
        <f t="shared" si="50"/>
        <v>0.96180826188620416</v>
      </c>
      <c r="G297">
        <f t="shared" si="51"/>
        <v>61.215816616737989</v>
      </c>
      <c r="H297">
        <f t="shared" si="54"/>
        <v>1.8827771608526722E-2</v>
      </c>
      <c r="I297">
        <f t="shared" si="55"/>
        <v>8.4786808766609152</v>
      </c>
      <c r="J297">
        <f t="shared" si="52"/>
        <v>3.2061331407713638</v>
      </c>
      <c r="K297" t="str">
        <f t="shared" si="53"/>
        <v>VaR corretto</v>
      </c>
    </row>
    <row r="298" spans="1:11" x14ac:dyDescent="0.3">
      <c r="A298">
        <v>297</v>
      </c>
      <c r="B298" t="s">
        <v>312</v>
      </c>
      <c r="C298">
        <v>62.05</v>
      </c>
      <c r="D298">
        <v>4.3869999999999992E-2</v>
      </c>
      <c r="E298" s="10">
        <f t="shared" si="49"/>
        <v>5.6565807392740391E-3</v>
      </c>
      <c r="F298">
        <f t="shared" si="50"/>
        <v>1.0056726094003241</v>
      </c>
      <c r="G298">
        <f t="shared" si="51"/>
        <v>61.597965659372484</v>
      </c>
      <c r="H298">
        <f t="shared" si="54"/>
        <v>1.8832632610255785E-2</v>
      </c>
      <c r="I298">
        <f t="shared" si="55"/>
        <v>8.5338130439028745</v>
      </c>
      <c r="J298">
        <f t="shared" si="52"/>
        <v>1.7904437631143608</v>
      </c>
      <c r="K298" t="str">
        <f t="shared" si="53"/>
        <v>VaR corretto</v>
      </c>
    </row>
    <row r="299" spans="1:11" x14ac:dyDescent="0.3">
      <c r="A299">
        <v>298</v>
      </c>
      <c r="B299" t="s">
        <v>313</v>
      </c>
      <c r="C299">
        <v>60.95</v>
      </c>
      <c r="D299">
        <v>4.641E-2</v>
      </c>
      <c r="E299" s="10">
        <f t="shared" si="49"/>
        <v>-1.7886655723335643E-2</v>
      </c>
      <c r="F299">
        <f t="shared" si="50"/>
        <v>0.98227236099919424</v>
      </c>
      <c r="G299">
        <f t="shared" si="51"/>
        <v>60.480370384041187</v>
      </c>
      <c r="H299">
        <f t="shared" si="54"/>
        <v>1.8555899254324042E-2</v>
      </c>
      <c r="I299">
        <f t="shared" si="55"/>
        <v>8.2558571300328474</v>
      </c>
      <c r="J299">
        <f t="shared" si="52"/>
        <v>3.4074432414825679</v>
      </c>
      <c r="K299" t="str">
        <f t="shared" si="53"/>
        <v>VaR corretto</v>
      </c>
    </row>
    <row r="300" spans="1:11" x14ac:dyDescent="0.3">
      <c r="A300">
        <v>299</v>
      </c>
      <c r="B300" t="s">
        <v>314</v>
      </c>
      <c r="C300">
        <v>61</v>
      </c>
      <c r="D300">
        <v>4.5319999999999999E-2</v>
      </c>
      <c r="E300" s="10">
        <f t="shared" si="49"/>
        <v>8.2000824603074601E-4</v>
      </c>
      <c r="F300">
        <f t="shared" si="50"/>
        <v>1.0008203445447088</v>
      </c>
      <c r="G300">
        <f t="shared" si="51"/>
        <v>60.540982405468228</v>
      </c>
      <c r="H300">
        <f t="shared" si="54"/>
        <v>1.8309055597801358E-2</v>
      </c>
      <c r="I300">
        <f t="shared" si="55"/>
        <v>8.1541956607193171</v>
      </c>
      <c r="J300">
        <f t="shared" si="52"/>
        <v>2.8425674252496194</v>
      </c>
      <c r="K300" t="str">
        <f t="shared" si="53"/>
        <v>VaR corretto</v>
      </c>
    </row>
    <row r="301" spans="1:11" x14ac:dyDescent="0.3">
      <c r="A301">
        <v>300</v>
      </c>
      <c r="B301" t="s">
        <v>315</v>
      </c>
      <c r="C301">
        <v>59.1</v>
      </c>
      <c r="D301">
        <v>4.521E-2</v>
      </c>
      <c r="E301" s="10">
        <f t="shared" si="49"/>
        <v>-3.1642939761258676E-2</v>
      </c>
      <c r="F301">
        <f t="shared" si="50"/>
        <v>0.9688524590163935</v>
      </c>
      <c r="G301">
        <f t="shared" si="51"/>
        <v>58.656355031457544</v>
      </c>
      <c r="H301">
        <f t="shared" si="54"/>
        <v>1.9090666581711883E-2</v>
      </c>
      <c r="I301">
        <f t="shared" si="55"/>
        <v>8.237622489552713</v>
      </c>
      <c r="J301">
        <f t="shared" si="52"/>
        <v>3.5881491171877187</v>
      </c>
      <c r="K301" t="str">
        <f t="shared" si="53"/>
        <v>VaR corretto</v>
      </c>
    </row>
    <row r="302" spans="1:11" x14ac:dyDescent="0.3">
      <c r="A302">
        <v>301</v>
      </c>
      <c r="B302" t="s">
        <v>316</v>
      </c>
      <c r="C302">
        <v>59</v>
      </c>
      <c r="D302">
        <v>4.5350000000000001E-2</v>
      </c>
      <c r="E302" s="10">
        <f t="shared" si="49"/>
        <v>-1.6934805063331428E-3</v>
      </c>
      <c r="F302">
        <f t="shared" si="50"/>
        <v>0.99830795262267336</v>
      </c>
      <c r="G302">
        <f t="shared" si="51"/>
        <v>58.555739383237125</v>
      </c>
      <c r="H302">
        <f t="shared" si="54"/>
        <v>1.8810231207617465E-2</v>
      </c>
      <c r="I302">
        <f t="shared" si="55"/>
        <v>8.1026918661847027</v>
      </c>
      <c r="J302">
        <f t="shared" si="52"/>
        <v>4.235589938508177</v>
      </c>
      <c r="K302" t="str">
        <f t="shared" si="53"/>
        <v>VaR corretto</v>
      </c>
    </row>
    <row r="303" spans="1:11" x14ac:dyDescent="0.3">
      <c r="A303">
        <v>302</v>
      </c>
      <c r="B303" t="s">
        <v>317</v>
      </c>
      <c r="C303">
        <v>59.9</v>
      </c>
      <c r="D303">
        <v>4.5739999999999996E-2</v>
      </c>
      <c r="E303" s="10">
        <f t="shared" si="49"/>
        <v>1.5139061215684087E-2</v>
      </c>
      <c r="F303">
        <f t="shared" si="50"/>
        <v>1.0152542372881355</v>
      </c>
      <c r="G303">
        <f t="shared" si="51"/>
        <v>59.445098469390246</v>
      </c>
      <c r="H303">
        <f t="shared" si="54"/>
        <v>1.8687564409612476E-2</v>
      </c>
      <c r="I303">
        <f t="shared" si="55"/>
        <v>8.1721150848360544</v>
      </c>
      <c r="J303">
        <f t="shared" si="52"/>
        <v>3.7438590174936905</v>
      </c>
      <c r="K303" t="str">
        <f t="shared" si="53"/>
        <v>VaR corretto</v>
      </c>
    </row>
    <row r="304" spans="1:11" x14ac:dyDescent="0.3">
      <c r="A304">
        <v>303</v>
      </c>
      <c r="B304" t="s">
        <v>318</v>
      </c>
      <c r="C304">
        <v>60.05</v>
      </c>
      <c r="D304">
        <v>4.4800000000000006E-2</v>
      </c>
      <c r="E304" s="10">
        <f t="shared" si="49"/>
        <v>2.5010434045888729E-3</v>
      </c>
      <c r="F304">
        <f t="shared" si="50"/>
        <v>1.0025041736227045</v>
      </c>
      <c r="G304">
        <f t="shared" si="51"/>
        <v>59.60329643532453</v>
      </c>
      <c r="H304">
        <f t="shared" si="54"/>
        <v>1.8666211577471777E-2</v>
      </c>
      <c r="I304">
        <f t="shared" si="55"/>
        <v>8.184500591963225</v>
      </c>
      <c r="J304">
        <f t="shared" si="52"/>
        <v>4.8874836967564548</v>
      </c>
      <c r="K304" t="str">
        <f t="shared" si="53"/>
        <v>VaR corretto</v>
      </c>
    </row>
    <row r="305" spans="1:11" x14ac:dyDescent="0.3">
      <c r="A305">
        <v>304</v>
      </c>
      <c r="B305" t="s">
        <v>319</v>
      </c>
      <c r="C305">
        <v>61.15</v>
      </c>
      <c r="D305">
        <v>4.4800000000000006E-2</v>
      </c>
      <c r="E305" s="10">
        <f t="shared" si="49"/>
        <v>1.8152313607188851E-2</v>
      </c>
      <c r="F305">
        <f t="shared" si="50"/>
        <v>1.0183180682764363</v>
      </c>
      <c r="G305">
        <f t="shared" si="51"/>
        <v>60.695113688927478</v>
      </c>
      <c r="H305">
        <f t="shared" si="54"/>
        <v>1.8957574467295006E-2</v>
      </c>
      <c r="I305">
        <f t="shared" si="55"/>
        <v>8.4645177598366317</v>
      </c>
      <c r="J305">
        <f t="shared" si="52"/>
        <v>4.5939691975497254</v>
      </c>
      <c r="K305" t="str">
        <f t="shared" si="53"/>
        <v>VaR corretto</v>
      </c>
    </row>
    <row r="306" spans="1:11" x14ac:dyDescent="0.3">
      <c r="A306">
        <v>305</v>
      </c>
      <c r="B306" t="s">
        <v>320</v>
      </c>
      <c r="C306">
        <v>60.2</v>
      </c>
      <c r="D306">
        <v>4.2619999999999998E-2</v>
      </c>
      <c r="E306" s="10">
        <f t="shared" si="49"/>
        <v>-1.5657509818405982E-2</v>
      </c>
      <c r="F306">
        <f t="shared" si="50"/>
        <v>0.98446443172526577</v>
      </c>
      <c r="G306">
        <f t="shared" si="51"/>
        <v>59.773894509677582</v>
      </c>
      <c r="H306">
        <f t="shared" si="54"/>
        <v>1.9121079071635128E-2</v>
      </c>
      <c r="I306">
        <f t="shared" si="55"/>
        <v>8.4079412982167625</v>
      </c>
      <c r="J306">
        <f t="shared" si="52"/>
        <v>3.8780001281265655</v>
      </c>
      <c r="K306" t="str">
        <f t="shared" si="53"/>
        <v>VaR corretto</v>
      </c>
    </row>
    <row r="307" spans="1:11" x14ac:dyDescent="0.3">
      <c r="A307">
        <v>306</v>
      </c>
      <c r="B307" t="s">
        <v>321</v>
      </c>
      <c r="C307">
        <v>60.1</v>
      </c>
      <c r="D307">
        <v>4.2809999999999994E-2</v>
      </c>
      <c r="E307" s="10">
        <f t="shared" si="49"/>
        <v>-1.6625107736135253E-3</v>
      </c>
      <c r="F307">
        <f t="shared" si="50"/>
        <v>0.99833887043189362</v>
      </c>
      <c r="G307">
        <f t="shared" si="51"/>
        <v>59.67271266028623</v>
      </c>
      <c r="H307">
        <f t="shared" si="54"/>
        <v>1.9099146070285341E-2</v>
      </c>
      <c r="I307">
        <f t="shared" si="55"/>
        <v>8.3840807360646217</v>
      </c>
      <c r="J307">
        <f t="shared" si="52"/>
        <v>1.543103956451759</v>
      </c>
      <c r="K307" t="str">
        <f t="shared" si="53"/>
        <v>VaR corretto</v>
      </c>
    </row>
    <row r="308" spans="1:11" x14ac:dyDescent="0.3">
      <c r="A308">
        <v>307</v>
      </c>
      <c r="B308" t="s">
        <v>322</v>
      </c>
      <c r="C308">
        <v>61.85</v>
      </c>
      <c r="D308">
        <v>4.2419999999999999E-2</v>
      </c>
      <c r="E308" s="10">
        <f t="shared" si="49"/>
        <v>2.8702257297334985E-2</v>
      </c>
      <c r="F308">
        <f t="shared" si="50"/>
        <v>1.0291181364392679</v>
      </c>
      <c r="G308">
        <f t="shared" si="51"/>
        <v>61.414262646566883</v>
      </c>
      <c r="H308">
        <f t="shared" si="54"/>
        <v>1.975747714568318E-2</v>
      </c>
      <c r="I308">
        <f t="shared" si="55"/>
        <v>8.9261966603800307</v>
      </c>
      <c r="J308">
        <f t="shared" si="52"/>
        <v>0.18370301280560142</v>
      </c>
      <c r="K308" t="str">
        <f t="shared" si="53"/>
        <v>VaR corretto</v>
      </c>
    </row>
    <row r="309" spans="1:11" x14ac:dyDescent="0.3">
      <c r="A309">
        <v>308</v>
      </c>
      <c r="B309" t="s">
        <v>323</v>
      </c>
      <c r="C309">
        <v>61.05</v>
      </c>
      <c r="D309">
        <v>4.3400000000000001E-2</v>
      </c>
      <c r="E309" s="10">
        <f t="shared" si="49"/>
        <v>-1.3018898281783249E-2</v>
      </c>
      <c r="F309">
        <f t="shared" si="50"/>
        <v>0.98706548100242519</v>
      </c>
      <c r="G309">
        <f t="shared" si="51"/>
        <v>60.609998258079933</v>
      </c>
      <c r="H309">
        <f t="shared" si="54"/>
        <v>1.9870527222493484E-2</v>
      </c>
      <c r="I309">
        <f t="shared" si="55"/>
        <v>8.8597074696896954</v>
      </c>
      <c r="J309">
        <f t="shared" si="52"/>
        <v>-0.12962787403874643</v>
      </c>
      <c r="K309" t="str">
        <f t="shared" si="53"/>
        <v>VaR corretto</v>
      </c>
    </row>
    <row r="310" spans="1:11" x14ac:dyDescent="0.3">
      <c r="A310">
        <v>309</v>
      </c>
      <c r="B310" t="s">
        <v>324</v>
      </c>
      <c r="C310">
        <v>61.15</v>
      </c>
      <c r="D310">
        <v>4.3459999999999999E-2</v>
      </c>
      <c r="E310" s="10">
        <f t="shared" si="49"/>
        <v>1.6366615764677999E-3</v>
      </c>
      <c r="F310">
        <f t="shared" si="50"/>
        <v>1.0016380016380018</v>
      </c>
      <c r="G310">
        <f t="shared" si="51"/>
        <v>60.708670444766057</v>
      </c>
      <c r="H310">
        <f t="shared" si="54"/>
        <v>1.9808689552017127E-2</v>
      </c>
      <c r="I310">
        <f t="shared" si="55"/>
        <v>8.846514384403207</v>
      </c>
      <c r="J310">
        <f t="shared" si="52"/>
        <v>-0.16768803929782905</v>
      </c>
      <c r="K310" t="str">
        <f t="shared" si="53"/>
        <v>VaR corretto</v>
      </c>
    </row>
    <row r="311" spans="1:11" x14ac:dyDescent="0.3">
      <c r="A311">
        <v>310</v>
      </c>
      <c r="B311" t="s">
        <v>325</v>
      </c>
      <c r="C311">
        <v>61.75</v>
      </c>
      <c r="D311">
        <v>4.3449999999999996E-2</v>
      </c>
      <c r="E311" s="10">
        <f t="shared" si="49"/>
        <v>9.7641133749051413E-3</v>
      </c>
      <c r="F311">
        <f t="shared" si="50"/>
        <v>1.0098119378577268</v>
      </c>
      <c r="G311">
        <f t="shared" si="51"/>
        <v>61.304442320580719</v>
      </c>
      <c r="H311">
        <f t="shared" si="54"/>
        <v>1.9903762154992861E-2</v>
      </c>
      <c r="I311">
        <f t="shared" si="55"/>
        <v>8.9762066031197687</v>
      </c>
      <c r="J311">
        <f t="shared" si="52"/>
        <v>-2.6480872891231755</v>
      </c>
      <c r="K311" t="str">
        <f t="shared" si="53"/>
        <v>VaR corretto</v>
      </c>
    </row>
    <row r="312" spans="1:11" x14ac:dyDescent="0.3">
      <c r="A312">
        <v>311</v>
      </c>
      <c r="B312" t="s">
        <v>326</v>
      </c>
      <c r="C312">
        <v>60.3</v>
      </c>
      <c r="D312">
        <v>4.292E-2</v>
      </c>
      <c r="E312" s="10">
        <f t="shared" si="49"/>
        <v>-2.376187177494684E-2</v>
      </c>
      <c r="F312">
        <f t="shared" si="50"/>
        <v>0.97651821862348176</v>
      </c>
      <c r="G312">
        <f t="shared" si="51"/>
        <v>59.870193108754044</v>
      </c>
      <c r="H312">
        <f t="shared" si="54"/>
        <v>2.0010544044309204E-2</v>
      </c>
      <c r="I312">
        <f t="shared" si="55"/>
        <v>8.8132334877369285</v>
      </c>
      <c r="J312">
        <f t="shared" si="52"/>
        <v>-1.3144537255169197</v>
      </c>
      <c r="K312" t="str">
        <f t="shared" si="53"/>
        <v>VaR corretto</v>
      </c>
    </row>
    <row r="313" spans="1:11" x14ac:dyDescent="0.3">
      <c r="A313">
        <v>312</v>
      </c>
      <c r="B313" t="s">
        <v>327</v>
      </c>
      <c r="C313">
        <v>59.5</v>
      </c>
      <c r="D313">
        <v>4.2630000000000001E-2</v>
      </c>
      <c r="E313" s="10">
        <f t="shared" si="49"/>
        <v>-1.3355791181555622E-2</v>
      </c>
      <c r="F313">
        <f t="shared" si="50"/>
        <v>0.98673300165837485</v>
      </c>
      <c r="G313">
        <f t="shared" si="51"/>
        <v>59.078750760014671</v>
      </c>
      <c r="H313">
        <f t="shared" si="54"/>
        <v>1.9490886954502417E-2</v>
      </c>
      <c r="I313">
        <f t="shared" si="55"/>
        <v>8.4708818968598862</v>
      </c>
      <c r="J313">
        <f t="shared" si="52"/>
        <v>0.36634770937557448</v>
      </c>
      <c r="K313" t="str">
        <f t="shared" si="53"/>
        <v>VaR corretto</v>
      </c>
    </row>
    <row r="314" spans="1:11" x14ac:dyDescent="0.3">
      <c r="A314">
        <v>313</v>
      </c>
      <c r="B314" t="s">
        <v>328</v>
      </c>
      <c r="C314">
        <v>58.7</v>
      </c>
      <c r="D314">
        <v>4.1589999999999995E-2</v>
      </c>
      <c r="E314" s="10">
        <f t="shared" si="49"/>
        <v>-1.3536585717533264E-2</v>
      </c>
      <c r="F314">
        <f t="shared" si="50"/>
        <v>0.98655462184873954</v>
      </c>
      <c r="G314">
        <f t="shared" si="51"/>
        <v>58.29451812282089</v>
      </c>
      <c r="H314">
        <f t="shared" si="54"/>
        <v>1.7354264367761288E-2</v>
      </c>
      <c r="I314">
        <f t="shared" si="55"/>
        <v>7.442171029542469</v>
      </c>
      <c r="J314">
        <f t="shared" si="52"/>
        <v>1.308778312503641</v>
      </c>
      <c r="K314" t="str">
        <f t="shared" si="53"/>
        <v>VaR corretto</v>
      </c>
    </row>
    <row r="315" spans="1:11" x14ac:dyDescent="0.3">
      <c r="A315">
        <v>314</v>
      </c>
      <c r="B315" t="s">
        <v>329</v>
      </c>
      <c r="C315">
        <v>59.25</v>
      </c>
      <c r="D315">
        <v>4.0869999999999997E-2</v>
      </c>
      <c r="E315" s="10">
        <f t="shared" si="49"/>
        <v>9.326053181189644E-3</v>
      </c>
      <c r="F315">
        <f t="shared" si="50"/>
        <v>1.0093696763202724</v>
      </c>
      <c r="G315">
        <f t="shared" si="51"/>
        <v>58.847780198814768</v>
      </c>
      <c r="H315">
        <f t="shared" si="54"/>
        <v>1.7413299167341623E-2</v>
      </c>
      <c r="I315">
        <f t="shared" si="55"/>
        <v>7.5383598939778418</v>
      </c>
      <c r="J315">
        <f t="shared" si="52"/>
        <v>1.8473334901127103</v>
      </c>
      <c r="K315" t="str">
        <f t="shared" si="53"/>
        <v>VaR corretto</v>
      </c>
    </row>
    <row r="316" spans="1:11" x14ac:dyDescent="0.3">
      <c r="A316">
        <v>315</v>
      </c>
      <c r="B316" t="s">
        <v>330</v>
      </c>
      <c r="C316">
        <v>59.1</v>
      </c>
      <c r="D316">
        <v>4.0910000000000002E-2</v>
      </c>
      <c r="E316" s="10">
        <f t="shared" si="49"/>
        <v>-2.5348556031880663E-3</v>
      </c>
      <c r="F316">
        <f t="shared" si="50"/>
        <v>0.99746835443037973</v>
      </c>
      <c r="G316">
        <f t="shared" si="51"/>
        <v>58.698407152773697</v>
      </c>
      <c r="H316">
        <f t="shared" si="54"/>
        <v>1.7406415340147464E-2</v>
      </c>
      <c r="I316">
        <f t="shared" si="55"/>
        <v>7.5162528093014407</v>
      </c>
      <c r="J316">
        <f t="shared" si="52"/>
        <v>1.075487356903885</v>
      </c>
      <c r="K316" t="str">
        <f t="shared" si="53"/>
        <v>VaR corretto</v>
      </c>
    </row>
    <row r="317" spans="1:11" x14ac:dyDescent="0.3">
      <c r="A317">
        <v>316</v>
      </c>
      <c r="B317" t="s">
        <v>331</v>
      </c>
      <c r="C317">
        <v>58.1</v>
      </c>
      <c r="D317">
        <v>3.9710000000000002E-2</v>
      </c>
      <c r="E317" s="10">
        <f t="shared" si="49"/>
        <v>-1.7065260554186983E-2</v>
      </c>
      <c r="F317">
        <f t="shared" si="50"/>
        <v>0.98307952622673433</v>
      </c>
      <c r="G317">
        <f t="shared" si="51"/>
        <v>57.716744488652509</v>
      </c>
      <c r="H317">
        <f t="shared" si="54"/>
        <v>1.6304871767283992E-2</v>
      </c>
      <c r="I317">
        <f t="shared" si="55"/>
        <v>6.9228502120784512</v>
      </c>
      <c r="J317">
        <f t="shared" si="52"/>
        <v>1.9559681716337209</v>
      </c>
      <c r="K317" t="str">
        <f t="shared" si="53"/>
        <v>VaR corretto</v>
      </c>
    </row>
    <row r="318" spans="1:11" x14ac:dyDescent="0.3">
      <c r="A318">
        <v>317</v>
      </c>
      <c r="B318" t="s">
        <v>332</v>
      </c>
      <c r="C318">
        <v>57.6</v>
      </c>
      <c r="D318">
        <v>3.952E-2</v>
      </c>
      <c r="E318" s="10">
        <f t="shared" si="49"/>
        <v>-8.6430961560199689E-3</v>
      </c>
      <c r="F318">
        <f t="shared" si="50"/>
        <v>0.99139414802065406</v>
      </c>
      <c r="G318">
        <f t="shared" si="51"/>
        <v>57.221854725562977</v>
      </c>
      <c r="H318">
        <f t="shared" si="54"/>
        <v>1.6160412152840208E-2</v>
      </c>
      <c r="I318">
        <f t="shared" si="55"/>
        <v>6.8026806544445115</v>
      </c>
      <c r="J318">
        <f t="shared" si="52"/>
        <v>4.1924079210039054</v>
      </c>
      <c r="K318" t="str">
        <f t="shared" si="53"/>
        <v>VaR corretto</v>
      </c>
    </row>
    <row r="319" spans="1:11" x14ac:dyDescent="0.3">
      <c r="A319">
        <v>318</v>
      </c>
      <c r="B319" t="s">
        <v>333</v>
      </c>
      <c r="C319">
        <v>57.35</v>
      </c>
      <c r="D319">
        <v>3.9320000000000001E-2</v>
      </c>
      <c r="E319" s="10">
        <f t="shared" si="49"/>
        <v>-4.3497241264658709E-3</v>
      </c>
      <c r="F319">
        <f t="shared" si="50"/>
        <v>0.99565972222222221</v>
      </c>
      <c r="G319">
        <f t="shared" si="51"/>
        <v>56.975395129279384</v>
      </c>
      <c r="H319">
        <f t="shared" si="54"/>
        <v>1.6020276368157338E-2</v>
      </c>
      <c r="I319">
        <f t="shared" si="55"/>
        <v>6.7146452108152044</v>
      </c>
      <c r="J319">
        <f t="shared" si="52"/>
        <v>3.6346031288005491</v>
      </c>
      <c r="K319" t="str">
        <f t="shared" si="53"/>
        <v>VaR corretto</v>
      </c>
    </row>
    <row r="320" spans="1:11" x14ac:dyDescent="0.3">
      <c r="A320">
        <v>319</v>
      </c>
      <c r="B320" t="s">
        <v>334</v>
      </c>
      <c r="C320">
        <v>57.35</v>
      </c>
      <c r="D320">
        <v>4.0660000000000002E-2</v>
      </c>
      <c r="E320" s="10">
        <f t="shared" si="49"/>
        <v>0</v>
      </c>
      <c r="F320">
        <f t="shared" si="50"/>
        <v>1</v>
      </c>
      <c r="G320">
        <f t="shared" si="51"/>
        <v>56.962672045164453</v>
      </c>
      <c r="H320">
        <f t="shared" si="54"/>
        <v>1.6017552476550779E-2</v>
      </c>
      <c r="I320">
        <f t="shared" si="55"/>
        <v>6.7120043530643567</v>
      </c>
      <c r="J320">
        <f t="shared" si="52"/>
        <v>3.7459983996016035</v>
      </c>
      <c r="K320" t="str">
        <f t="shared" si="53"/>
        <v>VaR corretto</v>
      </c>
    </row>
    <row r="321" spans="1:11" x14ac:dyDescent="0.3">
      <c r="A321">
        <v>320</v>
      </c>
      <c r="B321" t="s">
        <v>335</v>
      </c>
      <c r="C321">
        <v>57.6</v>
      </c>
      <c r="D321">
        <v>4.0229999999999995E-2</v>
      </c>
      <c r="E321" s="10">
        <f t="shared" si="49"/>
        <v>4.3497241264658423E-3</v>
      </c>
      <c r="F321">
        <f t="shared" si="50"/>
        <v>1.004359197907585</v>
      </c>
      <c r="G321">
        <f t="shared" si="51"/>
        <v>57.215083873370439</v>
      </c>
      <c r="H321">
        <f t="shared" si="54"/>
        <v>1.5838417337062153E-2</v>
      </c>
      <c r="I321">
        <f t="shared" si="55"/>
        <v>6.6663489322357812</v>
      </c>
      <c r="J321">
        <f t="shared" si="52"/>
        <v>4.0893584472102802</v>
      </c>
      <c r="K321" t="str">
        <f t="shared" si="53"/>
        <v>VaR corretto</v>
      </c>
    </row>
    <row r="322" spans="1:11" x14ac:dyDescent="0.3">
      <c r="A322">
        <v>321</v>
      </c>
      <c r="B322" t="s">
        <v>336</v>
      </c>
      <c r="C322">
        <v>56.65</v>
      </c>
      <c r="D322">
        <v>4.138E-2</v>
      </c>
      <c r="E322" s="10">
        <f t="shared" si="49"/>
        <v>-1.6630580227830261E-2</v>
      </c>
      <c r="F322">
        <f t="shared" si="50"/>
        <v>0.98350694444444442</v>
      </c>
      <c r="G322">
        <f t="shared" si="51"/>
        <v>56.260647992101283</v>
      </c>
      <c r="H322">
        <f t="shared" si="54"/>
        <v>1.5875625002461036E-2</v>
      </c>
      <c r="I322">
        <f t="shared" si="55"/>
        <v>6.5705433130237978</v>
      </c>
      <c r="J322">
        <f t="shared" si="52"/>
        <v>3.609545116652761</v>
      </c>
      <c r="K322" t="str">
        <f t="shared" si="53"/>
        <v>VaR corretto</v>
      </c>
    </row>
    <row r="323" spans="1:11" x14ac:dyDescent="0.3">
      <c r="A323">
        <v>322</v>
      </c>
      <c r="B323" t="s">
        <v>337</v>
      </c>
      <c r="C323">
        <v>56.2</v>
      </c>
      <c r="D323">
        <v>4.1280000000000004E-2</v>
      </c>
      <c r="E323" s="10">
        <f t="shared" ref="E323:E386" si="56">LN(C323/C322)</f>
        <v>-7.9752305743698362E-3</v>
      </c>
      <c r="F323">
        <f t="shared" ref="F323:F386" si="57">C323/C322</f>
        <v>0.99205648720211836</v>
      </c>
      <c r="G323">
        <f t="shared" ref="G323:G386" si="58">C323*EXP(-2/12*D323)</f>
        <v>55.814671051524442</v>
      </c>
      <c r="H323">
        <f t="shared" si="54"/>
        <v>1.5779226697734065E-2</v>
      </c>
      <c r="I323">
        <f t="shared" si="55"/>
        <v>6.4788780567410944</v>
      </c>
      <c r="J323">
        <f t="shared" si="52"/>
        <v>3.2640797084902289</v>
      </c>
      <c r="K323" t="str">
        <f t="shared" si="53"/>
        <v>VaR corretto</v>
      </c>
    </row>
    <row r="324" spans="1:11" x14ac:dyDescent="0.3">
      <c r="A324">
        <v>323</v>
      </c>
      <c r="B324" t="s">
        <v>338</v>
      </c>
      <c r="C324">
        <v>58.65</v>
      </c>
      <c r="D324">
        <v>4.1849999999999998E-2</v>
      </c>
      <c r="E324" s="10">
        <f t="shared" si="56"/>
        <v>4.2670818199839075E-2</v>
      </c>
      <c r="F324">
        <f t="shared" si="57"/>
        <v>1.0435943060498221</v>
      </c>
      <c r="G324">
        <f t="shared" si="58"/>
        <v>58.242339618324117</v>
      </c>
      <c r="H324">
        <f t="shared" si="54"/>
        <v>1.7423718870801456E-2</v>
      </c>
      <c r="I324">
        <f t="shared" si="55"/>
        <v>7.46526774189085</v>
      </c>
      <c r="J324">
        <f t="shared" si="52"/>
        <v>5.217850449677286E-2</v>
      </c>
      <c r="K324" t="str">
        <f t="shared" si="53"/>
        <v>VaR corretto</v>
      </c>
    </row>
    <row r="325" spans="1:11" x14ac:dyDescent="0.3">
      <c r="A325">
        <v>324</v>
      </c>
      <c r="B325" t="s">
        <v>339</v>
      </c>
      <c r="C325">
        <v>57.55</v>
      </c>
      <c r="D325">
        <v>3.9E-2</v>
      </c>
      <c r="E325" s="10">
        <f t="shared" si="56"/>
        <v>-1.8933439931592883E-2</v>
      </c>
      <c r="F325">
        <f t="shared" si="57"/>
        <v>0.98124467178175612</v>
      </c>
      <c r="G325">
        <f t="shared" si="58"/>
        <v>57.177138113913415</v>
      </c>
      <c r="H325">
        <f t="shared" si="54"/>
        <v>1.7386940274029924E-2</v>
      </c>
      <c r="I325">
        <f t="shared" si="55"/>
        <v>7.3132647676001206</v>
      </c>
      <c r="J325">
        <f t="shared" si="52"/>
        <v>1.6706420849013526</v>
      </c>
      <c r="K325" t="str">
        <f t="shared" si="53"/>
        <v>VaR corretto</v>
      </c>
    </row>
    <row r="326" spans="1:11" x14ac:dyDescent="0.3">
      <c r="A326">
        <v>325</v>
      </c>
      <c r="B326" t="s">
        <v>340</v>
      </c>
      <c r="C326">
        <v>57.15</v>
      </c>
      <c r="D326">
        <v>3.7650000000000003E-2</v>
      </c>
      <c r="E326" s="10">
        <f t="shared" si="56"/>
        <v>-6.9747449270719745E-3</v>
      </c>
      <c r="F326">
        <f t="shared" si="57"/>
        <v>0.99304952215464815</v>
      </c>
      <c r="G326">
        <f t="shared" si="58"/>
        <v>56.792506558715232</v>
      </c>
      <c r="H326">
        <f t="shared" si="54"/>
        <v>1.6941863963979519E-2</v>
      </c>
      <c r="I326">
        <f t="shared" si="55"/>
        <v>7.0781204322019065</v>
      </c>
      <c r="J326">
        <f t="shared" si="52"/>
        <v>1.9059005940584655</v>
      </c>
      <c r="K326" t="str">
        <f t="shared" si="53"/>
        <v>VaR corretto</v>
      </c>
    </row>
    <row r="327" spans="1:11" x14ac:dyDescent="0.3">
      <c r="A327">
        <v>326</v>
      </c>
      <c r="B327" t="s">
        <v>341</v>
      </c>
      <c r="C327">
        <v>61.75</v>
      </c>
      <c r="D327">
        <v>3.7149999999999996E-2</v>
      </c>
      <c r="E327" s="10">
        <f t="shared" si="56"/>
        <v>7.7414585267267036E-2</v>
      </c>
      <c r="F327">
        <f t="shared" si="57"/>
        <v>1.0804899387576554</v>
      </c>
      <c r="G327">
        <f t="shared" si="58"/>
        <v>61.368845790922187</v>
      </c>
      <c r="H327">
        <f t="shared" si="54"/>
        <v>2.1371472455633266E-2</v>
      </c>
      <c r="I327">
        <f t="shared" si="55"/>
        <v>9.6482405162879026</v>
      </c>
      <c r="J327">
        <f t="shared" si="52"/>
        <v>-3.6521013022696778</v>
      </c>
      <c r="K327" t="str">
        <f t="shared" si="53"/>
        <v>VaR corretto</v>
      </c>
    </row>
    <row r="328" spans="1:11" x14ac:dyDescent="0.3">
      <c r="A328">
        <v>327</v>
      </c>
      <c r="B328" t="s">
        <v>342</v>
      </c>
      <c r="C328">
        <v>58.6</v>
      </c>
      <c r="D328">
        <v>3.7970000000000004E-2</v>
      </c>
      <c r="E328" s="10">
        <f t="shared" si="56"/>
        <v>-5.2359278925119615E-2</v>
      </c>
      <c r="F328">
        <f t="shared" si="57"/>
        <v>0.94898785425101218</v>
      </c>
      <c r="G328">
        <f t="shared" si="58"/>
        <v>58.230330595975694</v>
      </c>
      <c r="H328">
        <f t="shared" si="54"/>
        <v>2.3375414995239149E-2</v>
      </c>
      <c r="I328">
        <f t="shared" si="55"/>
        <v>10.013232639005951</v>
      </c>
      <c r="J328">
        <f t="shared" si="52"/>
        <v>-1.0084758704127168</v>
      </c>
      <c r="K328" t="str">
        <f t="shared" si="53"/>
        <v>VaR corretto</v>
      </c>
    </row>
    <row r="329" spans="1:11" x14ac:dyDescent="0.3">
      <c r="A329">
        <v>328</v>
      </c>
      <c r="B329" t="s">
        <v>343</v>
      </c>
      <c r="C329">
        <v>57.8</v>
      </c>
      <c r="D329">
        <v>3.8179999999999999E-2</v>
      </c>
      <c r="E329" s="10">
        <f t="shared" si="56"/>
        <v>-1.3745920904635238E-2</v>
      </c>
      <c r="F329">
        <f t="shared" si="57"/>
        <v>0.98634812286689411</v>
      </c>
      <c r="G329">
        <f t="shared" si="58"/>
        <v>57.433367074233352</v>
      </c>
      <c r="H329">
        <f t="shared" si="54"/>
        <v>2.328987402644709E-2</v>
      </c>
      <c r="I329">
        <f t="shared" si="55"/>
        <v>9.840046211991087</v>
      </c>
      <c r="J329">
        <f t="shared" si="52"/>
        <v>-0.45797194495396809</v>
      </c>
      <c r="K329" t="str">
        <f t="shared" si="53"/>
        <v>VaR corretto</v>
      </c>
    </row>
    <row r="330" spans="1:11" x14ac:dyDescent="0.3">
      <c r="A330">
        <v>329</v>
      </c>
      <c r="B330" t="s">
        <v>344</v>
      </c>
      <c r="C330">
        <v>58.5</v>
      </c>
      <c r="D330">
        <v>3.823E-2</v>
      </c>
      <c r="E330" s="10">
        <f t="shared" si="56"/>
        <v>1.2037978559479098E-2</v>
      </c>
      <c r="F330">
        <f t="shared" si="57"/>
        <v>1.0121107266435987</v>
      </c>
      <c r="G330">
        <f t="shared" si="58"/>
        <v>58.128442477385185</v>
      </c>
      <c r="H330">
        <f t="shared" si="54"/>
        <v>2.3422550278465071E-2</v>
      </c>
      <c r="I330">
        <f t="shared" si="55"/>
        <v>10.015867877024748</v>
      </c>
      <c r="J330">
        <f t="shared" si="52"/>
        <v>-1.1657704322207323</v>
      </c>
      <c r="K330" t="str">
        <f t="shared" si="53"/>
        <v>VaR corretto</v>
      </c>
    </row>
    <row r="331" spans="1:11" x14ac:dyDescent="0.3">
      <c r="A331">
        <v>330</v>
      </c>
      <c r="B331" t="s">
        <v>345</v>
      </c>
      <c r="C331">
        <v>60.95</v>
      </c>
      <c r="D331">
        <v>3.8420000000000003E-2</v>
      </c>
      <c r="E331" s="10">
        <f t="shared" si="56"/>
        <v>4.102710168946979E-2</v>
      </c>
      <c r="F331">
        <f t="shared" si="57"/>
        <v>1.041880341880342</v>
      </c>
      <c r="G331">
        <f t="shared" si="58"/>
        <v>60.560963727093593</v>
      </c>
      <c r="H331">
        <f t="shared" si="54"/>
        <v>2.3938507192290515E-2</v>
      </c>
      <c r="I331">
        <f t="shared" si="55"/>
        <v>10.664869916836473</v>
      </c>
      <c r="J331">
        <f t="shared" si="52"/>
        <v>-3.3458798537231544</v>
      </c>
      <c r="K331" t="str">
        <f t="shared" si="53"/>
        <v>VaR corretto</v>
      </c>
    </row>
    <row r="332" spans="1:11" x14ac:dyDescent="0.3">
      <c r="A332">
        <v>331</v>
      </c>
      <c r="B332" t="s">
        <v>346</v>
      </c>
      <c r="C332">
        <v>61.85</v>
      </c>
      <c r="D332">
        <v>3.8800000000000001E-2</v>
      </c>
      <c r="E332" s="10">
        <f t="shared" si="56"/>
        <v>1.4658242911216448E-2</v>
      </c>
      <c r="F332">
        <f t="shared" si="57"/>
        <v>1.0147662018047581</v>
      </c>
      <c r="G332">
        <f t="shared" si="58"/>
        <v>61.451327098348933</v>
      </c>
      <c r="H332">
        <f t="shared" si="54"/>
        <v>2.4060265365953362E-2</v>
      </c>
      <c r="I332">
        <f t="shared" si="55"/>
        <v>10.876706259333977</v>
      </c>
      <c r="J332">
        <f t="shared" si="52"/>
        <v>-5.1906791062476501</v>
      </c>
      <c r="K332" t="str">
        <f t="shared" si="53"/>
        <v>VaR corretto</v>
      </c>
    </row>
    <row r="333" spans="1:11" x14ac:dyDescent="0.3">
      <c r="A333">
        <v>332</v>
      </c>
      <c r="B333" t="s">
        <v>347</v>
      </c>
      <c r="C333">
        <v>64.5</v>
      </c>
      <c r="D333">
        <v>3.9009999999999996E-2</v>
      </c>
      <c r="E333" s="10">
        <f t="shared" si="56"/>
        <v>4.1953124963229768E-2</v>
      </c>
      <c r="F333">
        <f t="shared" si="57"/>
        <v>1.0428455941794663</v>
      </c>
      <c r="G333">
        <f t="shared" si="58"/>
        <v>64.082002811645353</v>
      </c>
      <c r="H333">
        <f t="shared" si="54"/>
        <v>2.5058945786377265E-2</v>
      </c>
      <c r="I333">
        <f t="shared" si="55"/>
        <v>11.813119409334416</v>
      </c>
      <c r="J333">
        <f t="shared" ref="J333:J396" si="59">G323-G333</f>
        <v>-8.2673317601209106</v>
      </c>
      <c r="K333" t="str">
        <f t="shared" si="53"/>
        <v>VaR corretto</v>
      </c>
    </row>
    <row r="334" spans="1:11" x14ac:dyDescent="0.3">
      <c r="A334">
        <v>333</v>
      </c>
      <c r="B334" t="s">
        <v>348</v>
      </c>
      <c r="C334">
        <v>63.2</v>
      </c>
      <c r="D334">
        <v>3.8900000000000004E-2</v>
      </c>
      <c r="E334" s="10">
        <f t="shared" si="56"/>
        <v>-2.0360922648914967E-2</v>
      </c>
      <c r="F334">
        <f t="shared" si="57"/>
        <v>0.97984496124031017</v>
      </c>
      <c r="G334">
        <f t="shared" si="58"/>
        <v>62.791578729569054</v>
      </c>
      <c r="H334">
        <f t="shared" si="54"/>
        <v>2.5403115676007403E-2</v>
      </c>
      <c r="I334">
        <f t="shared" si="55"/>
        <v>11.734216826447357</v>
      </c>
      <c r="J334">
        <f t="shared" si="59"/>
        <v>-4.5492391112449369</v>
      </c>
      <c r="K334" t="str">
        <f t="shared" si="53"/>
        <v>VaR corretto</v>
      </c>
    </row>
    <row r="335" spans="1:11" x14ac:dyDescent="0.3">
      <c r="A335">
        <v>334</v>
      </c>
      <c r="B335" t="s">
        <v>349</v>
      </c>
      <c r="C335">
        <v>64.599999999999994</v>
      </c>
      <c r="D335">
        <v>3.8330000000000003E-2</v>
      </c>
      <c r="E335" s="10">
        <f t="shared" si="56"/>
        <v>2.1910109635744326E-2</v>
      </c>
      <c r="F335">
        <f t="shared" si="57"/>
        <v>1.0221518987341771</v>
      </c>
      <c r="G335">
        <f t="shared" si="58"/>
        <v>64.188629053063593</v>
      </c>
      <c r="H335">
        <f t="shared" si="54"/>
        <v>2.549611041924638E-2</v>
      </c>
      <c r="I335">
        <f t="shared" si="55"/>
        <v>12.03920340703543</v>
      </c>
      <c r="J335">
        <f t="shared" si="59"/>
        <v>-7.0114909391501783</v>
      </c>
      <c r="K335" t="str">
        <f t="shared" si="53"/>
        <v>VaR corretto</v>
      </c>
    </row>
    <row r="336" spans="1:11" x14ac:dyDescent="0.3">
      <c r="A336">
        <v>335</v>
      </c>
      <c r="B336" t="s">
        <v>350</v>
      </c>
      <c r="C336">
        <v>63.65</v>
      </c>
      <c r="D336">
        <v>3.7440000000000001E-2</v>
      </c>
      <c r="E336" s="10">
        <f t="shared" si="56"/>
        <v>-1.4815085785140587E-2</v>
      </c>
      <c r="F336">
        <f t="shared" si="57"/>
        <v>0.98529411764705888</v>
      </c>
      <c r="G336">
        <f t="shared" si="58"/>
        <v>63.254060615622535</v>
      </c>
      <c r="H336">
        <f t="shared" si="54"/>
        <v>2.547664301613653E-2</v>
      </c>
      <c r="I336">
        <f t="shared" si="55"/>
        <v>11.854857359480791</v>
      </c>
      <c r="J336">
        <f t="shared" si="59"/>
        <v>-6.4615540569073033</v>
      </c>
      <c r="K336" t="str">
        <f t="shared" si="53"/>
        <v>VaR corretto</v>
      </c>
    </row>
    <row r="337" spans="1:11" x14ac:dyDescent="0.3">
      <c r="A337">
        <v>336</v>
      </c>
      <c r="B337" t="s">
        <v>351</v>
      </c>
      <c r="C337">
        <v>66</v>
      </c>
      <c r="D337">
        <v>3.7040000000000003E-2</v>
      </c>
      <c r="E337" s="10">
        <f t="shared" si="56"/>
        <v>3.6255417023010113E-2</v>
      </c>
      <c r="F337">
        <f t="shared" si="57"/>
        <v>1.0369206598586018</v>
      </c>
      <c r="G337">
        <f t="shared" si="58"/>
        <v>65.593815047529688</v>
      </c>
      <c r="H337">
        <f t="shared" si="54"/>
        <v>2.6225557706279358E-2</v>
      </c>
      <c r="I337">
        <f t="shared" si="55"/>
        <v>12.654743422957196</v>
      </c>
      <c r="J337">
        <f t="shared" si="59"/>
        <v>-4.2249692566075012</v>
      </c>
      <c r="K337" t="str">
        <f t="shared" si="53"/>
        <v>VaR corretto</v>
      </c>
    </row>
    <row r="338" spans="1:11" x14ac:dyDescent="0.3">
      <c r="A338">
        <v>337</v>
      </c>
      <c r="B338" t="s">
        <v>352</v>
      </c>
      <c r="C338">
        <v>66.400000000000006</v>
      </c>
      <c r="D338">
        <v>3.6940000000000001E-2</v>
      </c>
      <c r="E338" s="10">
        <f t="shared" si="56"/>
        <v>6.0423144559626617E-3</v>
      </c>
      <c r="F338">
        <f t="shared" si="57"/>
        <v>1.0060606060606061</v>
      </c>
      <c r="G338">
        <f t="shared" si="58"/>
        <v>65.992453185599217</v>
      </c>
      <c r="H338">
        <f t="shared" si="54"/>
        <v>2.5786027042873461E-2</v>
      </c>
      <c r="I338">
        <f t="shared" si="55"/>
        <v>12.518273259938329</v>
      </c>
      <c r="J338">
        <f t="shared" si="59"/>
        <v>-7.7621225896235231</v>
      </c>
      <c r="K338" t="str">
        <f t="shared" si="53"/>
        <v>VaR corretto</v>
      </c>
    </row>
    <row r="339" spans="1:11" x14ac:dyDescent="0.3">
      <c r="A339">
        <v>338</v>
      </c>
      <c r="B339" t="s">
        <v>353</v>
      </c>
      <c r="C339">
        <v>65.55</v>
      </c>
      <c r="D339">
        <v>3.7350000000000001E-2</v>
      </c>
      <c r="E339" s="10">
        <f t="shared" si="56"/>
        <v>-1.2883846272679481E-2</v>
      </c>
      <c r="F339">
        <f t="shared" si="57"/>
        <v>0.98719879518072273</v>
      </c>
      <c r="G339">
        <f t="shared" si="58"/>
        <v>65.143218670473189</v>
      </c>
      <c r="H339">
        <f t="shared" si="54"/>
        <v>2.5783260135087131E-2</v>
      </c>
      <c r="I339">
        <f t="shared" si="55"/>
        <v>12.355853886268072</v>
      </c>
      <c r="J339">
        <f t="shared" si="59"/>
        <v>-7.7098515962398366</v>
      </c>
      <c r="K339" t="str">
        <f t="shared" si="53"/>
        <v>VaR corretto</v>
      </c>
    </row>
    <row r="340" spans="1:11" x14ac:dyDescent="0.3">
      <c r="A340">
        <v>339</v>
      </c>
      <c r="B340" t="s">
        <v>354</v>
      </c>
      <c r="C340">
        <v>65.8</v>
      </c>
      <c r="D340">
        <v>3.7450000000000004E-2</v>
      </c>
      <c r="E340" s="10">
        <f t="shared" si="56"/>
        <v>3.8066281215627671E-3</v>
      </c>
      <c r="F340">
        <f t="shared" si="57"/>
        <v>1.0038138825324181</v>
      </c>
      <c r="G340">
        <f t="shared" si="58"/>
        <v>65.390577402227223</v>
      </c>
      <c r="H340">
        <f t="shared" si="54"/>
        <v>2.5784173744259811E-2</v>
      </c>
      <c r="I340">
        <f t="shared" si="55"/>
        <v>12.403210429261225</v>
      </c>
      <c r="J340">
        <f t="shared" si="59"/>
        <v>-7.2621349248420373</v>
      </c>
      <c r="K340" t="str">
        <f t="shared" si="53"/>
        <v>VaR corretto</v>
      </c>
    </row>
    <row r="341" spans="1:11" x14ac:dyDescent="0.3">
      <c r="A341">
        <v>340</v>
      </c>
      <c r="B341" t="s">
        <v>355</v>
      </c>
      <c r="C341">
        <v>64.95</v>
      </c>
      <c r="D341">
        <v>3.7339999999999998E-2</v>
      </c>
      <c r="E341" s="10">
        <f t="shared" si="56"/>
        <v>-1.3002095214662883E-2</v>
      </c>
      <c r="F341">
        <f t="shared" si="57"/>
        <v>0.987082066869301</v>
      </c>
      <c r="G341">
        <f t="shared" si="58"/>
        <v>64.547049647696909</v>
      </c>
      <c r="H341">
        <f t="shared" si="54"/>
        <v>2.5896052427461704E-2</v>
      </c>
      <c r="I341">
        <f t="shared" si="55"/>
        <v>12.296334883496403</v>
      </c>
      <c r="J341">
        <f t="shared" si="59"/>
        <v>-3.9860859206033155</v>
      </c>
      <c r="K341" t="str">
        <f t="shared" si="53"/>
        <v>VaR corretto</v>
      </c>
    </row>
    <row r="342" spans="1:11" x14ac:dyDescent="0.3">
      <c r="A342">
        <v>341</v>
      </c>
      <c r="B342" t="s">
        <v>356</v>
      </c>
      <c r="C342">
        <v>62</v>
      </c>
      <c r="D342">
        <v>3.6920000000000001E-2</v>
      </c>
      <c r="E342" s="10">
        <f t="shared" si="56"/>
        <v>-4.6483358071517052E-2</v>
      </c>
      <c r="F342">
        <f t="shared" si="57"/>
        <v>0.95458044649730556</v>
      </c>
      <c r="G342">
        <f t="shared" si="58"/>
        <v>61.61966469834649</v>
      </c>
      <c r="H342">
        <f t="shared" si="54"/>
        <v>2.6975697392183962E-2</v>
      </c>
      <c r="I342">
        <f t="shared" si="55"/>
        <v>12.228064831197241</v>
      </c>
      <c r="J342">
        <f t="shared" si="59"/>
        <v>-0.16833759999755671</v>
      </c>
      <c r="K342" t="str">
        <f t="shared" si="53"/>
        <v>VaR corretto</v>
      </c>
    </row>
    <row r="343" spans="1:11" x14ac:dyDescent="0.3">
      <c r="A343">
        <v>342</v>
      </c>
      <c r="B343" t="s">
        <v>357</v>
      </c>
      <c r="C343">
        <v>62.35</v>
      </c>
      <c r="D343">
        <v>3.6420000000000001E-2</v>
      </c>
      <c r="E343" s="10">
        <f t="shared" si="56"/>
        <v>5.6292870809538749E-3</v>
      </c>
      <c r="F343">
        <f t="shared" si="57"/>
        <v>1.0056451612903226</v>
      </c>
      <c r="G343">
        <f t="shared" si="58"/>
        <v>61.972681819198911</v>
      </c>
      <c r="H343">
        <f t="shared" si="54"/>
        <v>2.6851486797170594E-2</v>
      </c>
      <c r="I343">
        <f t="shared" si="55"/>
        <v>12.24149188667435</v>
      </c>
      <c r="J343">
        <f t="shared" si="59"/>
        <v>2.1093209924464418</v>
      </c>
      <c r="K343" t="str">
        <f t="shared" si="53"/>
        <v>VaR corretto</v>
      </c>
    </row>
    <row r="344" spans="1:11" x14ac:dyDescent="0.3">
      <c r="A344">
        <v>343</v>
      </c>
      <c r="B344" t="s">
        <v>358</v>
      </c>
      <c r="C344">
        <v>62.75</v>
      </c>
      <c r="D344">
        <v>3.5799999999999998E-2</v>
      </c>
      <c r="E344" s="10">
        <f t="shared" si="56"/>
        <v>6.3949058858477001E-3</v>
      </c>
      <c r="F344">
        <f t="shared" si="57"/>
        <v>1.0064153969526863</v>
      </c>
      <c r="G344">
        <f t="shared" si="58"/>
        <v>62.376706433278876</v>
      </c>
      <c r="H344">
        <f t="shared" si="54"/>
        <v>2.6711299442213454E-2</v>
      </c>
      <c r="I344">
        <f t="shared" si="55"/>
        <v>12.2569715028777</v>
      </c>
      <c r="J344">
        <f t="shared" si="59"/>
        <v>0.41487229629017719</v>
      </c>
      <c r="K344" t="str">
        <f t="shared" si="53"/>
        <v>VaR corretto</v>
      </c>
    </row>
    <row r="345" spans="1:11" x14ac:dyDescent="0.3">
      <c r="A345">
        <v>344</v>
      </c>
      <c r="B345" t="s">
        <v>359</v>
      </c>
      <c r="C345">
        <v>62.75</v>
      </c>
      <c r="D345">
        <v>3.5590000000000004E-2</v>
      </c>
      <c r="E345" s="10">
        <f t="shared" si="56"/>
        <v>0</v>
      </c>
      <c r="F345">
        <f t="shared" si="57"/>
        <v>1</v>
      </c>
      <c r="G345">
        <f t="shared" si="58"/>
        <v>62.378889656210212</v>
      </c>
      <c r="H345">
        <f t="shared" si="54"/>
        <v>2.6680044942321592E-2</v>
      </c>
      <c r="I345">
        <f t="shared" si="55"/>
        <v>12.243058299750091</v>
      </c>
      <c r="J345">
        <f t="shared" si="59"/>
        <v>1.8097393968533808</v>
      </c>
      <c r="K345" t="str">
        <f t="shared" si="53"/>
        <v>VaR corretto</v>
      </c>
    </row>
    <row r="346" spans="1:11" x14ac:dyDescent="0.3">
      <c r="A346">
        <v>345</v>
      </c>
      <c r="B346" t="s">
        <v>360</v>
      </c>
      <c r="C346">
        <v>63.8</v>
      </c>
      <c r="D346">
        <v>3.61E-2</v>
      </c>
      <c r="E346" s="10">
        <f t="shared" si="56"/>
        <v>1.6594612338850828E-2</v>
      </c>
      <c r="F346">
        <f t="shared" si="57"/>
        <v>1.0167330677290836</v>
      </c>
      <c r="G346">
        <f t="shared" si="58"/>
        <v>63.41728914301401</v>
      </c>
      <c r="H346">
        <f t="shared" si="54"/>
        <v>2.6798407064043753E-2</v>
      </c>
      <c r="I346">
        <f t="shared" si="55"/>
        <v>12.502082889718686</v>
      </c>
      <c r="J346">
        <f t="shared" si="59"/>
        <v>-0.16322852739147464</v>
      </c>
      <c r="K346" t="str">
        <f t="shared" si="53"/>
        <v>VaR corretto</v>
      </c>
    </row>
    <row r="347" spans="1:11" x14ac:dyDescent="0.3">
      <c r="A347">
        <v>346</v>
      </c>
      <c r="B347" t="s">
        <v>361</v>
      </c>
      <c r="C347">
        <v>64.900000000000006</v>
      </c>
      <c r="D347">
        <v>3.6319999999999998E-2</v>
      </c>
      <c r="E347" s="10">
        <f t="shared" si="56"/>
        <v>1.7094433359300255E-2</v>
      </c>
      <c r="F347">
        <f t="shared" si="57"/>
        <v>1.017241379310345</v>
      </c>
      <c r="G347">
        <f t="shared" si="58"/>
        <v>64.508325331335925</v>
      </c>
      <c r="H347">
        <f t="shared" si="54"/>
        <v>2.666155649431343E-2</v>
      </c>
      <c r="I347">
        <f t="shared" si="55"/>
        <v>12.65222737355068</v>
      </c>
      <c r="J347">
        <f t="shared" si="59"/>
        <v>1.0854897161937629</v>
      </c>
      <c r="K347" t="str">
        <f t="shared" si="53"/>
        <v>VaR corretto</v>
      </c>
    </row>
    <row r="348" spans="1:11" x14ac:dyDescent="0.3">
      <c r="A348">
        <v>347</v>
      </c>
      <c r="B348" t="s">
        <v>362</v>
      </c>
      <c r="C348">
        <v>65.05</v>
      </c>
      <c r="D348">
        <v>3.637E-2</v>
      </c>
      <c r="E348" s="10">
        <f t="shared" si="56"/>
        <v>2.3085812484698034E-3</v>
      </c>
      <c r="F348">
        <f t="shared" si="57"/>
        <v>1.0023112480739598</v>
      </c>
      <c r="G348">
        <f t="shared" si="58"/>
        <v>64.656881264423447</v>
      </c>
      <c r="H348">
        <f t="shared" si="54"/>
        <v>2.6561663779930571E-2</v>
      </c>
      <c r="I348">
        <f t="shared" si="55"/>
        <v>12.633850930507217</v>
      </c>
      <c r="J348">
        <f t="shared" si="59"/>
        <v>1.3355719211757702</v>
      </c>
      <c r="K348" t="str">
        <f t="shared" si="53"/>
        <v>VaR corretto</v>
      </c>
    </row>
    <row r="349" spans="1:11" x14ac:dyDescent="0.3">
      <c r="A349">
        <v>348</v>
      </c>
      <c r="B349" t="s">
        <v>363</v>
      </c>
      <c r="C349">
        <v>63.55</v>
      </c>
      <c r="D349">
        <v>3.6469999999999995E-2</v>
      </c>
      <c r="E349" s="10">
        <f t="shared" si="56"/>
        <v>-2.3329207323051254E-2</v>
      </c>
      <c r="F349">
        <f t="shared" si="57"/>
        <v>0.97694081475787853</v>
      </c>
      <c r="G349">
        <f t="shared" si="58"/>
        <v>63.164893505171214</v>
      </c>
      <c r="H349">
        <f t="shared" si="54"/>
        <v>2.69912916096001E-2</v>
      </c>
      <c r="I349">
        <f t="shared" si="55"/>
        <v>12.541952632237123</v>
      </c>
      <c r="J349">
        <f t="shared" si="59"/>
        <v>1.9783251653019747</v>
      </c>
      <c r="K349" t="str">
        <f t="shared" si="53"/>
        <v>VaR corretto</v>
      </c>
    </row>
    <row r="350" spans="1:11" x14ac:dyDescent="0.3">
      <c r="A350">
        <v>349</v>
      </c>
      <c r="B350" t="s">
        <v>364</v>
      </c>
      <c r="C350">
        <v>62.8</v>
      </c>
      <c r="D350">
        <v>3.6420000000000001E-2</v>
      </c>
      <c r="E350" s="10">
        <f t="shared" si="56"/>
        <v>-1.18719241613101E-2</v>
      </c>
      <c r="F350">
        <f t="shared" si="57"/>
        <v>0.98819826907946495</v>
      </c>
      <c r="G350">
        <f t="shared" si="58"/>
        <v>62.419958592553186</v>
      </c>
      <c r="H350">
        <f t="shared" si="54"/>
        <v>2.7129864050897189E-2</v>
      </c>
      <c r="I350">
        <f t="shared" si="55"/>
        <v>12.457669772128314</v>
      </c>
      <c r="J350">
        <f t="shared" si="59"/>
        <v>2.9706188096740362</v>
      </c>
      <c r="K350" t="str">
        <f t="shared" si="53"/>
        <v>VaR corretto</v>
      </c>
    </row>
    <row r="351" spans="1:11" x14ac:dyDescent="0.3">
      <c r="A351">
        <v>350</v>
      </c>
      <c r="B351" t="s">
        <v>365</v>
      </c>
      <c r="C351">
        <v>59.9</v>
      </c>
      <c r="D351">
        <v>3.6920000000000001E-2</v>
      </c>
      <c r="E351" s="10">
        <f t="shared" si="56"/>
        <v>-4.727856835274926E-2</v>
      </c>
      <c r="F351">
        <f t="shared" si="57"/>
        <v>0.95382165605095548</v>
      </c>
      <c r="G351">
        <f t="shared" si="58"/>
        <v>59.532547023079914</v>
      </c>
      <c r="H351">
        <f t="shared" si="54"/>
        <v>2.863853917305121E-2</v>
      </c>
      <c r="I351">
        <f t="shared" si="55"/>
        <v>12.542122711653905</v>
      </c>
      <c r="J351">
        <f t="shared" si="59"/>
        <v>5.0145026246169948</v>
      </c>
      <c r="K351" t="str">
        <f t="shared" si="53"/>
        <v>VaR corretto</v>
      </c>
    </row>
    <row r="352" spans="1:11" x14ac:dyDescent="0.3">
      <c r="A352">
        <v>351</v>
      </c>
      <c r="B352" t="s">
        <v>366</v>
      </c>
      <c r="C352">
        <v>59.8</v>
      </c>
      <c r="D352">
        <v>3.6830000000000002E-2</v>
      </c>
      <c r="E352" s="10">
        <f t="shared" si="56"/>
        <v>-1.6708441648176058E-3</v>
      </c>
      <c r="F352">
        <f t="shared" si="57"/>
        <v>0.998330550918197</v>
      </c>
      <c r="G352">
        <f t="shared" si="58"/>
        <v>59.434051971208113</v>
      </c>
      <c r="H352">
        <f t="shared" si="54"/>
        <v>2.8445058201464649E-2</v>
      </c>
      <c r="I352">
        <f t="shared" si="55"/>
        <v>12.436778142517042</v>
      </c>
      <c r="J352">
        <f t="shared" si="59"/>
        <v>2.185612727138377</v>
      </c>
      <c r="K352" t="str">
        <f t="shared" ref="K352:K415" si="60">IF(I352&lt;J362,"VaR non funzionante", "VaR corretto")</f>
        <v>VaR corretto</v>
      </c>
    </row>
    <row r="353" spans="1:11" x14ac:dyDescent="0.3">
      <c r="A353">
        <v>352</v>
      </c>
      <c r="B353" t="s">
        <v>367</v>
      </c>
      <c r="C353">
        <v>59.15</v>
      </c>
      <c r="D353">
        <v>3.6889999999999999E-2</v>
      </c>
      <c r="E353" s="10">
        <f t="shared" si="56"/>
        <v>-1.0929070532190206E-2</v>
      </c>
      <c r="F353">
        <f t="shared" si="57"/>
        <v>0.98913043478260876</v>
      </c>
      <c r="G353">
        <f t="shared" si="58"/>
        <v>58.787441789815958</v>
      </c>
      <c r="H353">
        <f t="shared" ref="H353:H416" si="61">SQRT(_xlfn.VAR.S(E324:E353))</f>
        <v>2.8485159110010892E-2</v>
      </c>
      <c r="I353">
        <f t="shared" ref="I353:I416" si="62">G353*$N$3*$P$3*H353</f>
        <v>12.318814968211003</v>
      </c>
      <c r="J353">
        <f t="shared" si="59"/>
        <v>3.1852400293829533</v>
      </c>
      <c r="K353" t="str">
        <f t="shared" si="60"/>
        <v>VaR corretto</v>
      </c>
    </row>
    <row r="354" spans="1:11" x14ac:dyDescent="0.3">
      <c r="A354">
        <v>353</v>
      </c>
      <c r="B354" t="s">
        <v>368</v>
      </c>
      <c r="C354">
        <v>57.15</v>
      </c>
      <c r="D354">
        <v>3.6420000000000001E-2</v>
      </c>
      <c r="E354" s="10">
        <f t="shared" si="56"/>
        <v>-3.4397200183576102E-2</v>
      </c>
      <c r="F354">
        <f t="shared" si="57"/>
        <v>0.96618765849535082</v>
      </c>
      <c r="G354">
        <f t="shared" si="58"/>
        <v>56.804150215993864</v>
      </c>
      <c r="H354">
        <f t="shared" si="61"/>
        <v>2.8136344681001426E-2</v>
      </c>
      <c r="I354">
        <f t="shared" si="62"/>
        <v>11.757458744325488</v>
      </c>
      <c r="J354">
        <f t="shared" si="59"/>
        <v>5.5725562172850118</v>
      </c>
      <c r="K354" t="str">
        <f t="shared" si="60"/>
        <v>VaR corretto</v>
      </c>
    </row>
    <row r="355" spans="1:11" x14ac:dyDescent="0.3">
      <c r="A355">
        <v>354</v>
      </c>
      <c r="B355" t="s">
        <v>369</v>
      </c>
      <c r="C355">
        <v>57.9</v>
      </c>
      <c r="D355">
        <v>3.6510000000000001E-2</v>
      </c>
      <c r="E355" s="10">
        <f t="shared" si="56"/>
        <v>1.3037994338129801E-2</v>
      </c>
      <c r="F355">
        <f t="shared" si="57"/>
        <v>1.0131233595800524</v>
      </c>
      <c r="G355">
        <f t="shared" si="58"/>
        <v>57.548748267219395</v>
      </c>
      <c r="H355">
        <f t="shared" si="61"/>
        <v>2.8033616551616094E-2</v>
      </c>
      <c r="I355">
        <f t="shared" si="62"/>
        <v>11.868087270475321</v>
      </c>
      <c r="J355">
        <f t="shared" si="59"/>
        <v>4.8301413889908176</v>
      </c>
      <c r="K355" t="str">
        <f t="shared" si="60"/>
        <v>VaR corretto</v>
      </c>
    </row>
    <row r="356" spans="1:11" x14ac:dyDescent="0.3">
      <c r="A356">
        <v>355</v>
      </c>
      <c r="B356" t="s">
        <v>370</v>
      </c>
      <c r="C356">
        <v>59.45</v>
      </c>
      <c r="D356">
        <v>3.6830000000000002E-2</v>
      </c>
      <c r="E356" s="10">
        <f t="shared" si="56"/>
        <v>2.6418238557841298E-2</v>
      </c>
      <c r="F356">
        <f t="shared" si="57"/>
        <v>1.0267702936096719</v>
      </c>
      <c r="G356">
        <f t="shared" si="58"/>
        <v>59.086193807497033</v>
      </c>
      <c r="H356">
        <f t="shared" si="61"/>
        <v>2.8399389626109814E-2</v>
      </c>
      <c r="I356">
        <f t="shared" si="62"/>
        <v>12.34413723788821</v>
      </c>
      <c r="J356">
        <f t="shared" si="59"/>
        <v>4.3310953355169772</v>
      </c>
      <c r="K356" t="str">
        <f t="shared" si="60"/>
        <v>VaR corretto</v>
      </c>
    </row>
    <row r="357" spans="1:11" x14ac:dyDescent="0.3">
      <c r="A357">
        <v>356</v>
      </c>
      <c r="B357" t="s">
        <v>371</v>
      </c>
      <c r="C357">
        <v>59.7</v>
      </c>
      <c r="D357">
        <v>3.6629999999999996E-2</v>
      </c>
      <c r="E357" s="10">
        <f t="shared" si="56"/>
        <v>4.1963972617654922E-3</v>
      </c>
      <c r="F357">
        <f t="shared" si="57"/>
        <v>1.0042052144659377</v>
      </c>
      <c r="G357">
        <f t="shared" si="58"/>
        <v>59.336641779528406</v>
      </c>
      <c r="H357">
        <f t="shared" si="61"/>
        <v>2.4514403810158986E-2</v>
      </c>
      <c r="I357">
        <f t="shared" si="62"/>
        <v>10.700646560903976</v>
      </c>
      <c r="J357">
        <f t="shared" si="59"/>
        <v>5.1716835518075186</v>
      </c>
      <c r="K357" t="str">
        <f t="shared" si="60"/>
        <v>VaR corretto</v>
      </c>
    </row>
    <row r="358" spans="1:11" x14ac:dyDescent="0.3">
      <c r="A358">
        <v>357</v>
      </c>
      <c r="B358" t="s">
        <v>372</v>
      </c>
      <c r="C358">
        <v>58.4</v>
      </c>
      <c r="D358">
        <v>3.6220000000000002E-2</v>
      </c>
      <c r="E358" s="10">
        <f t="shared" si="56"/>
        <v>-2.2016130564375049E-2</v>
      </c>
      <c r="F358">
        <f t="shared" si="57"/>
        <v>0.97822445561139026</v>
      </c>
      <c r="G358">
        <f t="shared" si="58"/>
        <v>58.048520615971917</v>
      </c>
      <c r="H358">
        <f t="shared" si="61"/>
        <v>2.2900493739672144E-2</v>
      </c>
      <c r="I358">
        <f t="shared" si="62"/>
        <v>9.779163847816104</v>
      </c>
      <c r="J358">
        <f t="shared" si="59"/>
        <v>6.60836064845153</v>
      </c>
      <c r="K358" t="str">
        <f t="shared" si="60"/>
        <v>VaR corretto</v>
      </c>
    </row>
    <row r="359" spans="1:11" x14ac:dyDescent="0.3">
      <c r="A359">
        <v>358</v>
      </c>
      <c r="B359" t="s">
        <v>373</v>
      </c>
      <c r="C359">
        <v>57.7</v>
      </c>
      <c r="D359">
        <v>3.6260000000000001E-2</v>
      </c>
      <c r="E359" s="10">
        <f t="shared" si="56"/>
        <v>-1.2058716320127377E-2</v>
      </c>
      <c r="F359">
        <f t="shared" si="57"/>
        <v>0.9880136986301371</v>
      </c>
      <c r="G359">
        <f t="shared" si="58"/>
        <v>57.352351203511652</v>
      </c>
      <c r="H359">
        <f t="shared" si="61"/>
        <v>2.2867909867593697E-2</v>
      </c>
      <c r="I359">
        <f t="shared" si="62"/>
        <v>9.6481360594480208</v>
      </c>
      <c r="J359">
        <f t="shared" si="59"/>
        <v>5.8125423016595619</v>
      </c>
      <c r="K359" t="str">
        <f t="shared" si="60"/>
        <v>VaR corretto</v>
      </c>
    </row>
    <row r="360" spans="1:11" x14ac:dyDescent="0.3">
      <c r="A360">
        <v>359</v>
      </c>
      <c r="B360" t="s">
        <v>374</v>
      </c>
      <c r="C360">
        <v>58.15</v>
      </c>
      <c r="D360">
        <v>3.6459999999999999E-2</v>
      </c>
      <c r="E360" s="10">
        <f t="shared" si="56"/>
        <v>7.7687054506194887E-3</v>
      </c>
      <c r="F360">
        <f t="shared" si="57"/>
        <v>1.0077989601386481</v>
      </c>
      <c r="G360">
        <f t="shared" si="58"/>
        <v>57.797713281852658</v>
      </c>
      <c r="H360">
        <f t="shared" si="61"/>
        <v>2.2803234196132512E-2</v>
      </c>
      <c r="I360">
        <f t="shared" si="62"/>
        <v>9.6955583539416033</v>
      </c>
      <c r="J360">
        <f t="shared" si="59"/>
        <v>4.6222453107005279</v>
      </c>
      <c r="K360" t="str">
        <f t="shared" si="60"/>
        <v>VaR corretto</v>
      </c>
    </row>
    <row r="361" spans="1:11" x14ac:dyDescent="0.3">
      <c r="A361">
        <v>360</v>
      </c>
      <c r="B361" t="s">
        <v>375</v>
      </c>
      <c r="C361">
        <v>57</v>
      </c>
      <c r="D361">
        <v>3.5910000000000004E-2</v>
      </c>
      <c r="E361" s="10">
        <f t="shared" si="56"/>
        <v>-1.9974611130123259E-2</v>
      </c>
      <c r="F361">
        <f t="shared" si="57"/>
        <v>0.98022355975924336</v>
      </c>
      <c r="G361">
        <f t="shared" si="58"/>
        <v>56.659873842807748</v>
      </c>
      <c r="H361">
        <f t="shared" si="61"/>
        <v>2.1692963007659286E-2</v>
      </c>
      <c r="I361">
        <f t="shared" si="62"/>
        <v>9.0419104089994402</v>
      </c>
      <c r="J361">
        <f t="shared" si="59"/>
        <v>2.8726731802721659</v>
      </c>
      <c r="K361" t="str">
        <f t="shared" si="60"/>
        <v>VaR corretto</v>
      </c>
    </row>
    <row r="362" spans="1:11" x14ac:dyDescent="0.3">
      <c r="A362">
        <v>361</v>
      </c>
      <c r="B362" t="s">
        <v>376</v>
      </c>
      <c r="C362">
        <v>57.65</v>
      </c>
      <c r="D362">
        <v>3.5650000000000001E-2</v>
      </c>
      <c r="E362" s="10">
        <f t="shared" si="56"/>
        <v>1.1338978880517806E-2</v>
      </c>
      <c r="F362">
        <f t="shared" si="57"/>
        <v>1.0114035087719297</v>
      </c>
      <c r="G362">
        <f t="shared" si="58"/>
        <v>57.308478524787866</v>
      </c>
      <c r="H362">
        <f t="shared" si="61"/>
        <v>2.16121526837471E-2</v>
      </c>
      <c r="I362">
        <f t="shared" si="62"/>
        <v>9.1113478292633392</v>
      </c>
      <c r="J362">
        <f t="shared" si="59"/>
        <v>2.1255734464202476</v>
      </c>
      <c r="K362" t="str">
        <f t="shared" si="60"/>
        <v>VaR corretto</v>
      </c>
    </row>
    <row r="363" spans="1:11" x14ac:dyDescent="0.3">
      <c r="A363">
        <v>362</v>
      </c>
      <c r="B363" t="s">
        <v>377</v>
      </c>
      <c r="C363">
        <v>57.75</v>
      </c>
      <c r="D363">
        <v>3.5439999999999999E-2</v>
      </c>
      <c r="E363" s="10">
        <f t="shared" si="56"/>
        <v>1.7331026868348742E-3</v>
      </c>
      <c r="F363">
        <f t="shared" si="57"/>
        <v>1.0017346053772767</v>
      </c>
      <c r="G363">
        <f t="shared" si="58"/>
        <v>57.409895430977443</v>
      </c>
      <c r="H363">
        <f t="shared" si="61"/>
        <v>1.9953333497513197E-2</v>
      </c>
      <c r="I363">
        <f t="shared" si="62"/>
        <v>8.4269018935078854</v>
      </c>
      <c r="J363">
        <f t="shared" si="59"/>
        <v>1.3775463588385151</v>
      </c>
      <c r="K363" t="str">
        <f t="shared" si="60"/>
        <v>VaR corretto</v>
      </c>
    </row>
    <row r="364" spans="1:11" x14ac:dyDescent="0.3">
      <c r="A364">
        <v>363</v>
      </c>
      <c r="B364" t="s">
        <v>378</v>
      </c>
      <c r="C364">
        <v>58.85</v>
      </c>
      <c r="D364">
        <v>3.5490000000000001E-2</v>
      </c>
      <c r="E364" s="10">
        <f t="shared" si="56"/>
        <v>1.8868484304382736E-2</v>
      </c>
      <c r="F364">
        <f t="shared" si="57"/>
        <v>1.019047619047619</v>
      </c>
      <c r="G364">
        <f t="shared" si="58"/>
        <v>58.502929722264639</v>
      </c>
      <c r="H364">
        <f t="shared" si="61"/>
        <v>2.0107627483241918E-2</v>
      </c>
      <c r="I364">
        <f t="shared" si="62"/>
        <v>8.6537464574589364</v>
      </c>
      <c r="J364">
        <f t="shared" si="59"/>
        <v>-1.6987795062707747</v>
      </c>
      <c r="K364" t="str">
        <f t="shared" si="60"/>
        <v>VaR corretto</v>
      </c>
    </row>
    <row r="365" spans="1:11" x14ac:dyDescent="0.3">
      <c r="A365">
        <v>364</v>
      </c>
      <c r="B365" t="s">
        <v>379</v>
      </c>
      <c r="C365">
        <v>59.4</v>
      </c>
      <c r="D365">
        <v>3.5220000000000001E-2</v>
      </c>
      <c r="E365" s="10">
        <f t="shared" si="56"/>
        <v>9.3023926623134103E-3</v>
      </c>
      <c r="F365">
        <f t="shared" si="57"/>
        <v>1.0093457943925233</v>
      </c>
      <c r="G365">
        <f t="shared" si="58"/>
        <v>59.052343370471235</v>
      </c>
      <c r="H365">
        <f t="shared" si="61"/>
        <v>1.9710340160008912E-2</v>
      </c>
      <c r="I365">
        <f t="shared" si="62"/>
        <v>8.5624288640704922</v>
      </c>
      <c r="J365">
        <f t="shared" si="59"/>
        <v>-1.5035951032518398</v>
      </c>
      <c r="K365" t="str">
        <f t="shared" si="60"/>
        <v>VaR corretto</v>
      </c>
    </row>
    <row r="366" spans="1:11" x14ac:dyDescent="0.3">
      <c r="A366">
        <v>365</v>
      </c>
      <c r="B366" t="s">
        <v>380</v>
      </c>
      <c r="C366">
        <v>60.95</v>
      </c>
      <c r="D366">
        <v>3.4769999999999995E-2</v>
      </c>
      <c r="E366" s="10">
        <f t="shared" si="56"/>
        <v>2.5759629558681361E-2</v>
      </c>
      <c r="F366">
        <f t="shared" si="57"/>
        <v>1.0260942760942762</v>
      </c>
      <c r="G366">
        <f t="shared" si="58"/>
        <v>60.597816188181326</v>
      </c>
      <c r="H366">
        <f t="shared" si="61"/>
        <v>2.0242176099832501E-2</v>
      </c>
      <c r="I366">
        <f t="shared" si="62"/>
        <v>9.0236011904630189</v>
      </c>
      <c r="J366">
        <f t="shared" si="59"/>
        <v>-1.5116223806842939</v>
      </c>
      <c r="K366" t="str">
        <f t="shared" si="60"/>
        <v>VaR corretto</v>
      </c>
    </row>
    <row r="367" spans="1:11" x14ac:dyDescent="0.3">
      <c r="A367">
        <v>366</v>
      </c>
      <c r="B367" t="s">
        <v>381</v>
      </c>
      <c r="C367">
        <v>57.55</v>
      </c>
      <c r="D367">
        <v>3.5029999999999999E-2</v>
      </c>
      <c r="E367" s="10">
        <f t="shared" si="56"/>
        <v>-5.7399720759388956E-2</v>
      </c>
      <c r="F367">
        <f t="shared" si="57"/>
        <v>0.94421657095980305</v>
      </c>
      <c r="G367">
        <f t="shared" si="58"/>
        <v>57.214982839214692</v>
      </c>
      <c r="H367">
        <f t="shared" si="61"/>
        <v>2.1415339784525051E-2</v>
      </c>
      <c r="I367">
        <f t="shared" si="62"/>
        <v>9.0136452632310462</v>
      </c>
      <c r="J367">
        <f t="shared" si="59"/>
        <v>2.1216589403137149</v>
      </c>
      <c r="K367" t="str">
        <f t="shared" si="60"/>
        <v>VaR corretto</v>
      </c>
    </row>
    <row r="368" spans="1:11" x14ac:dyDescent="0.3">
      <c r="A368">
        <v>367</v>
      </c>
      <c r="B368" t="s">
        <v>382</v>
      </c>
      <c r="C368">
        <v>55.2</v>
      </c>
      <c r="D368">
        <v>3.4929999999999996E-2</v>
      </c>
      <c r="E368" s="10">
        <f t="shared" si="56"/>
        <v>-4.1691181884841867E-2</v>
      </c>
      <c r="F368">
        <f t="shared" si="57"/>
        <v>0.95916594265855792</v>
      </c>
      <c r="G368">
        <f t="shared" si="58"/>
        <v>54.879577601173139</v>
      </c>
      <c r="H368">
        <f t="shared" si="61"/>
        <v>2.2352670308202066E-2</v>
      </c>
      <c r="I368">
        <f t="shared" si="62"/>
        <v>9.0241414319074025</v>
      </c>
      <c r="J368">
        <f t="shared" si="59"/>
        <v>3.1689430147987778</v>
      </c>
      <c r="K368" t="str">
        <f t="shared" si="60"/>
        <v>VaR corretto</v>
      </c>
    </row>
    <row r="369" spans="1:11" x14ac:dyDescent="0.3">
      <c r="A369">
        <v>368</v>
      </c>
      <c r="B369" t="s">
        <v>383</v>
      </c>
      <c r="C369">
        <v>57.5</v>
      </c>
      <c r="D369">
        <v>3.508E-2</v>
      </c>
      <c r="E369" s="10">
        <f t="shared" si="56"/>
        <v>4.0821994520254985E-2</v>
      </c>
      <c r="F369">
        <f t="shared" si="57"/>
        <v>1.0416666666666665</v>
      </c>
      <c r="G369">
        <f t="shared" si="58"/>
        <v>57.164797530086283</v>
      </c>
      <c r="H369">
        <f t="shared" si="61"/>
        <v>2.3892959632731862E-2</v>
      </c>
      <c r="I369">
        <f t="shared" si="62"/>
        <v>10.047646326618656</v>
      </c>
      <c r="J369">
        <f t="shared" si="59"/>
        <v>0.18755367342536999</v>
      </c>
      <c r="K369" t="str">
        <f t="shared" si="60"/>
        <v>VaR corretto</v>
      </c>
    </row>
    <row r="370" spans="1:11" x14ac:dyDescent="0.3">
      <c r="A370">
        <v>369</v>
      </c>
      <c r="B370" t="s">
        <v>384</v>
      </c>
      <c r="C370">
        <v>55.9</v>
      </c>
      <c r="D370">
        <v>3.4549999999999997E-2</v>
      </c>
      <c r="E370" s="10">
        <f t="shared" si="56"/>
        <v>-2.822056764225132E-2</v>
      </c>
      <c r="F370">
        <f t="shared" si="57"/>
        <v>0.97217391304347822</v>
      </c>
      <c r="G370">
        <f t="shared" si="58"/>
        <v>55.579034167684576</v>
      </c>
      <c r="H370">
        <f t="shared" si="61"/>
        <v>2.4228286549343357E-2</v>
      </c>
      <c r="I370">
        <f t="shared" si="62"/>
        <v>9.9060249531144429</v>
      </c>
      <c r="J370">
        <f t="shared" si="59"/>
        <v>2.2186791141680828</v>
      </c>
      <c r="K370" t="str">
        <f t="shared" si="60"/>
        <v>VaR corretto</v>
      </c>
    </row>
    <row r="371" spans="1:11" x14ac:dyDescent="0.3">
      <c r="A371">
        <v>370</v>
      </c>
      <c r="B371" t="s">
        <v>385</v>
      </c>
      <c r="C371">
        <v>55.3</v>
      </c>
      <c r="D371">
        <v>3.4460000000000005E-2</v>
      </c>
      <c r="E371" s="10">
        <f t="shared" si="56"/>
        <v>-1.0791471632764432E-2</v>
      </c>
      <c r="F371">
        <f t="shared" si="57"/>
        <v>0.98926654740608222</v>
      </c>
      <c r="G371">
        <f t="shared" si="58"/>
        <v>54.983303982604156</v>
      </c>
      <c r="H371">
        <f t="shared" si="61"/>
        <v>2.4207832140928059E-2</v>
      </c>
      <c r="I371">
        <f t="shared" si="62"/>
        <v>9.7915727108509909</v>
      </c>
      <c r="J371">
        <f t="shared" si="59"/>
        <v>1.6765698602035926</v>
      </c>
      <c r="K371" t="str">
        <f t="shared" si="60"/>
        <v>VaR corretto</v>
      </c>
    </row>
    <row r="372" spans="1:11" x14ac:dyDescent="0.3">
      <c r="A372">
        <v>371</v>
      </c>
      <c r="B372" t="s">
        <v>386</v>
      </c>
      <c r="C372">
        <v>55.5</v>
      </c>
      <c r="D372">
        <v>3.4509999999999999E-2</v>
      </c>
      <c r="E372" s="10">
        <f t="shared" si="56"/>
        <v>3.6101122240997934E-3</v>
      </c>
      <c r="F372">
        <f t="shared" si="57"/>
        <v>1.003616636528029</v>
      </c>
      <c r="G372">
        <f t="shared" si="58"/>
        <v>55.181698758813667</v>
      </c>
      <c r="H372">
        <f t="shared" si="61"/>
        <v>2.2969538930693856E-2</v>
      </c>
      <c r="I372">
        <f t="shared" si="62"/>
        <v>9.3242318610862664</v>
      </c>
      <c r="J372">
        <f t="shared" si="59"/>
        <v>2.1267797659741987</v>
      </c>
      <c r="K372" t="str">
        <f t="shared" si="60"/>
        <v>VaR corretto</v>
      </c>
    </row>
    <row r="373" spans="1:11" x14ac:dyDescent="0.3">
      <c r="A373">
        <v>372</v>
      </c>
      <c r="B373" t="s">
        <v>387</v>
      </c>
      <c r="C373">
        <v>55.25</v>
      </c>
      <c r="D373">
        <v>3.5339999999999996E-2</v>
      </c>
      <c r="E373" s="10">
        <f t="shared" si="56"/>
        <v>-4.5146803545265827E-3</v>
      </c>
      <c r="F373">
        <f t="shared" si="57"/>
        <v>0.99549549549549554</v>
      </c>
      <c r="G373">
        <f t="shared" si="58"/>
        <v>54.925533990431575</v>
      </c>
      <c r="H373">
        <f t="shared" si="61"/>
        <v>2.290215927901702E-2</v>
      </c>
      <c r="I373">
        <f t="shared" si="62"/>
        <v>9.2537218082768895</v>
      </c>
      <c r="J373">
        <f t="shared" si="59"/>
        <v>2.484361440545868</v>
      </c>
      <c r="K373" t="str">
        <f t="shared" si="60"/>
        <v>VaR corretto</v>
      </c>
    </row>
    <row r="374" spans="1:11" x14ac:dyDescent="0.3">
      <c r="A374">
        <v>373</v>
      </c>
      <c r="B374" t="s">
        <v>388</v>
      </c>
      <c r="C374">
        <v>55.5</v>
      </c>
      <c r="D374">
        <v>3.6420000000000001E-2</v>
      </c>
      <c r="E374" s="10">
        <f t="shared" si="56"/>
        <v>4.514680354526613E-3</v>
      </c>
      <c r="F374">
        <f t="shared" si="57"/>
        <v>1.004524886877828</v>
      </c>
      <c r="G374">
        <f t="shared" si="58"/>
        <v>55.164135380361493</v>
      </c>
      <c r="H374">
        <f t="shared" si="61"/>
        <v>2.2875203962002613E-2</v>
      </c>
      <c r="I374">
        <f t="shared" si="62"/>
        <v>9.282982064396835</v>
      </c>
      <c r="J374">
        <f t="shared" si="59"/>
        <v>3.3387943419031458</v>
      </c>
      <c r="K374" t="str">
        <f t="shared" si="60"/>
        <v>VaR corretto</v>
      </c>
    </row>
    <row r="375" spans="1:11" x14ac:dyDescent="0.3">
      <c r="A375">
        <v>374</v>
      </c>
      <c r="B375" t="s">
        <v>389</v>
      </c>
      <c r="C375">
        <v>56.1</v>
      </c>
      <c r="D375">
        <v>3.6720000000000003E-2</v>
      </c>
      <c r="E375" s="10">
        <f t="shared" si="56"/>
        <v>1.0752791776261915E-2</v>
      </c>
      <c r="F375">
        <f t="shared" si="57"/>
        <v>1.0108108108108109</v>
      </c>
      <c r="G375">
        <f t="shared" si="58"/>
        <v>55.757716455979434</v>
      </c>
      <c r="H375">
        <f t="shared" si="61"/>
        <v>2.3025289080197072E-2</v>
      </c>
      <c r="I375">
        <f t="shared" si="62"/>
        <v>9.4444308498685015</v>
      </c>
      <c r="J375">
        <f t="shared" si="59"/>
        <v>3.2946269144918006</v>
      </c>
      <c r="K375" t="str">
        <f t="shared" si="60"/>
        <v>VaR corretto</v>
      </c>
    </row>
    <row r="376" spans="1:11" x14ac:dyDescent="0.3">
      <c r="A376">
        <v>375</v>
      </c>
      <c r="B376" t="s">
        <v>390</v>
      </c>
      <c r="C376">
        <v>54.9</v>
      </c>
      <c r="D376">
        <v>3.6659999999999998E-2</v>
      </c>
      <c r="E376" s="10">
        <f t="shared" si="56"/>
        <v>-2.1622464013165772E-2</v>
      </c>
      <c r="F376">
        <f t="shared" si="57"/>
        <v>0.97860962566844911</v>
      </c>
      <c r="G376">
        <f t="shared" si="58"/>
        <v>54.565583682222112</v>
      </c>
      <c r="H376">
        <f t="shared" si="61"/>
        <v>2.2918752273883482E-2</v>
      </c>
      <c r="I376">
        <f t="shared" si="62"/>
        <v>9.1997387843522276</v>
      </c>
      <c r="J376">
        <f t="shared" si="59"/>
        <v>6.0322325059592146</v>
      </c>
      <c r="K376" t="str">
        <f t="shared" si="60"/>
        <v>VaR corretto</v>
      </c>
    </row>
    <row r="377" spans="1:11" x14ac:dyDescent="0.3">
      <c r="A377">
        <v>376</v>
      </c>
      <c r="B377" t="s">
        <v>391</v>
      </c>
      <c r="C377">
        <v>55</v>
      </c>
      <c r="D377">
        <v>3.6789999999999996E-2</v>
      </c>
      <c r="E377" s="10">
        <f t="shared" si="56"/>
        <v>1.8198367169858993E-3</v>
      </c>
      <c r="F377">
        <f t="shared" si="57"/>
        <v>1.0018214936247722</v>
      </c>
      <c r="G377">
        <f t="shared" si="58"/>
        <v>54.663790150080445</v>
      </c>
      <c r="H377">
        <f t="shared" si="61"/>
        <v>2.2577935378535977E-2</v>
      </c>
      <c r="I377">
        <f t="shared" si="62"/>
        <v>9.079243982766048</v>
      </c>
      <c r="J377">
        <f t="shared" si="59"/>
        <v>2.5511926891342469</v>
      </c>
      <c r="K377" t="str">
        <f t="shared" si="60"/>
        <v>VaR corretto</v>
      </c>
    </row>
    <row r="378" spans="1:11" x14ac:dyDescent="0.3">
      <c r="A378">
        <v>377</v>
      </c>
      <c r="B378" t="s">
        <v>392</v>
      </c>
      <c r="C378">
        <v>54</v>
      </c>
      <c r="D378">
        <v>3.6520000000000004E-2</v>
      </c>
      <c r="E378" s="10">
        <f t="shared" si="56"/>
        <v>-1.8349138668196541E-2</v>
      </c>
      <c r="F378">
        <f t="shared" si="57"/>
        <v>0.98181818181818181</v>
      </c>
      <c r="G378">
        <f t="shared" si="58"/>
        <v>53.672318256421747</v>
      </c>
      <c r="H378">
        <f t="shared" si="61"/>
        <v>2.2645944333578222E-2</v>
      </c>
      <c r="I378">
        <f t="shared" si="62"/>
        <v>8.941420308399973</v>
      </c>
      <c r="J378">
        <f t="shared" si="59"/>
        <v>1.2072593447513924</v>
      </c>
      <c r="K378" t="str">
        <f t="shared" si="60"/>
        <v>VaR corretto</v>
      </c>
    </row>
    <row r="379" spans="1:11" x14ac:dyDescent="0.3">
      <c r="A379">
        <v>378</v>
      </c>
      <c r="B379" t="s">
        <v>393</v>
      </c>
      <c r="C379">
        <v>53.85</v>
      </c>
      <c r="D379">
        <v>3.6309999999999995E-2</v>
      </c>
      <c r="E379" s="10">
        <f t="shared" si="56"/>
        <v>-2.7816429618768026E-3</v>
      </c>
      <c r="F379">
        <f t="shared" si="57"/>
        <v>0.99722222222222223</v>
      </c>
      <c r="G379">
        <f t="shared" si="58"/>
        <v>53.525101829267527</v>
      </c>
      <c r="H379">
        <f t="shared" si="61"/>
        <v>2.2419790276344886E-2</v>
      </c>
      <c r="I379">
        <f t="shared" si="62"/>
        <v>8.8278464109899595</v>
      </c>
      <c r="J379">
        <f t="shared" si="59"/>
        <v>3.6396957008187556</v>
      </c>
      <c r="K379" t="str">
        <f t="shared" si="60"/>
        <v>VaR corretto</v>
      </c>
    </row>
    <row r="380" spans="1:11" x14ac:dyDescent="0.3">
      <c r="A380">
        <v>379</v>
      </c>
      <c r="B380" t="s">
        <v>394</v>
      </c>
      <c r="C380">
        <v>52.95</v>
      </c>
      <c r="D380">
        <v>3.6459999999999999E-2</v>
      </c>
      <c r="E380" s="10">
        <f t="shared" si="56"/>
        <v>-1.6854331554982074E-2</v>
      </c>
      <c r="F380">
        <f t="shared" si="57"/>
        <v>0.98328690807799446</v>
      </c>
      <c r="G380">
        <f t="shared" si="58"/>
        <v>52.629216135410118</v>
      </c>
      <c r="H380">
        <f t="shared" si="61"/>
        <v>2.2486814042484121E-2</v>
      </c>
      <c r="I380">
        <f t="shared" si="62"/>
        <v>8.7060378467483819</v>
      </c>
      <c r="J380">
        <f t="shared" si="59"/>
        <v>2.9498180322744574</v>
      </c>
      <c r="K380" t="str">
        <f t="shared" si="60"/>
        <v>VaR corretto</v>
      </c>
    </row>
    <row r="381" spans="1:11" x14ac:dyDescent="0.3">
      <c r="A381">
        <v>380</v>
      </c>
      <c r="B381" t="s">
        <v>395</v>
      </c>
      <c r="C381">
        <v>52.5</v>
      </c>
      <c r="D381">
        <v>3.601E-2</v>
      </c>
      <c r="E381" s="10">
        <f t="shared" si="56"/>
        <v>-8.5349024498374438E-3</v>
      </c>
      <c r="F381">
        <f t="shared" si="57"/>
        <v>0.99150141643059486</v>
      </c>
      <c r="G381">
        <f t="shared" si="58"/>
        <v>52.185856136332227</v>
      </c>
      <c r="H381">
        <f t="shared" si="61"/>
        <v>2.1084604525041292E-2</v>
      </c>
      <c r="I381">
        <f t="shared" si="62"/>
        <v>8.0943875285943818</v>
      </c>
      <c r="J381">
        <f t="shared" si="59"/>
        <v>2.797447846271929</v>
      </c>
      <c r="K381" t="str">
        <f t="shared" si="60"/>
        <v>VaR corretto</v>
      </c>
    </row>
    <row r="382" spans="1:11" x14ac:dyDescent="0.3">
      <c r="A382">
        <v>381</v>
      </c>
      <c r="B382" t="s">
        <v>396</v>
      </c>
      <c r="C382">
        <v>52.5</v>
      </c>
      <c r="D382">
        <v>3.5900000000000001E-2</v>
      </c>
      <c r="E382" s="10">
        <f t="shared" si="56"/>
        <v>0</v>
      </c>
      <c r="F382">
        <f t="shared" si="57"/>
        <v>1</v>
      </c>
      <c r="G382">
        <f t="shared" si="58"/>
        <v>52.186812885798233</v>
      </c>
      <c r="H382">
        <f t="shared" si="61"/>
        <v>2.1094254258894718E-2</v>
      </c>
      <c r="I382">
        <f t="shared" si="62"/>
        <v>8.0982405313961863</v>
      </c>
      <c r="J382">
        <f t="shared" si="59"/>
        <v>2.9948858730154342</v>
      </c>
      <c r="K382" t="str">
        <f t="shared" si="60"/>
        <v>VaR corretto</v>
      </c>
    </row>
    <row r="383" spans="1:11" x14ac:dyDescent="0.3">
      <c r="A383">
        <v>382</v>
      </c>
      <c r="B383" t="s">
        <v>397</v>
      </c>
      <c r="C383">
        <v>52.1</v>
      </c>
      <c r="D383">
        <v>3.6000000000000004E-2</v>
      </c>
      <c r="E383" s="10">
        <f t="shared" si="56"/>
        <v>-7.6482208382568449E-3</v>
      </c>
      <c r="F383">
        <f t="shared" si="57"/>
        <v>0.99238095238095236</v>
      </c>
      <c r="G383">
        <f t="shared" si="58"/>
        <v>51.788335927210028</v>
      </c>
      <c r="H383">
        <f t="shared" si="61"/>
        <v>2.1067401974412217E-2</v>
      </c>
      <c r="I383">
        <f t="shared" si="62"/>
        <v>8.0261756326131195</v>
      </c>
      <c r="J383">
        <f t="shared" si="59"/>
        <v>3.1371980632215468</v>
      </c>
      <c r="K383" t="str">
        <f t="shared" si="60"/>
        <v>VaR corretto</v>
      </c>
    </row>
    <row r="384" spans="1:11" x14ac:dyDescent="0.3">
      <c r="A384">
        <v>383</v>
      </c>
      <c r="B384" t="s">
        <v>398</v>
      </c>
      <c r="C384">
        <v>52.05</v>
      </c>
      <c r="D384">
        <v>3.6309999999999995E-2</v>
      </c>
      <c r="E384" s="10">
        <f t="shared" si="56"/>
        <v>-9.6015369834337038E-4</v>
      </c>
      <c r="F384">
        <f t="shared" si="57"/>
        <v>0.99904030710172742</v>
      </c>
      <c r="G384">
        <f t="shared" si="58"/>
        <v>51.735961935253009</v>
      </c>
      <c r="H384">
        <f t="shared" si="61"/>
        <v>2.0286412441045221E-2</v>
      </c>
      <c r="I384">
        <f t="shared" si="62"/>
        <v>7.7208212856870695</v>
      </c>
      <c r="J384">
        <f t="shared" si="59"/>
        <v>3.4281734451084844</v>
      </c>
      <c r="K384" t="str">
        <f t="shared" si="60"/>
        <v>VaR corretto</v>
      </c>
    </row>
    <row r="385" spans="1:11" x14ac:dyDescent="0.3">
      <c r="A385">
        <v>384</v>
      </c>
      <c r="B385" t="s">
        <v>399</v>
      </c>
      <c r="C385">
        <v>52.25</v>
      </c>
      <c r="D385">
        <v>3.6429999999999997E-2</v>
      </c>
      <c r="E385" s="10">
        <f t="shared" si="56"/>
        <v>3.8350957839424884E-3</v>
      </c>
      <c r="F385">
        <f t="shared" si="57"/>
        <v>1.0038424591738713</v>
      </c>
      <c r="G385">
        <f t="shared" si="58"/>
        <v>51.933716572091932</v>
      </c>
      <c r="H385">
        <f t="shared" si="61"/>
        <v>2.0102464908259499E-2</v>
      </c>
      <c r="I385">
        <f t="shared" si="62"/>
        <v>7.6800568851677005</v>
      </c>
      <c r="J385">
        <f t="shared" si="59"/>
        <v>3.8239998838875024</v>
      </c>
      <c r="K385" t="str">
        <f t="shared" si="60"/>
        <v>VaR corretto</v>
      </c>
    </row>
    <row r="386" spans="1:11" x14ac:dyDescent="0.3">
      <c r="A386">
        <v>385</v>
      </c>
      <c r="B386" t="s">
        <v>400</v>
      </c>
      <c r="C386">
        <v>52</v>
      </c>
      <c r="D386">
        <v>3.6220000000000002E-2</v>
      </c>
      <c r="E386" s="10">
        <f t="shared" si="56"/>
        <v>-4.7961722634930551E-3</v>
      </c>
      <c r="F386">
        <f t="shared" si="57"/>
        <v>0.99521531100478466</v>
      </c>
      <c r="G386">
        <f t="shared" si="58"/>
        <v>51.68703890463253</v>
      </c>
      <c r="H386">
        <f t="shared" si="61"/>
        <v>1.9296326158519592E-2</v>
      </c>
      <c r="I386">
        <f t="shared" si="62"/>
        <v>7.3370588838575133</v>
      </c>
      <c r="J386">
        <f t="shared" si="59"/>
        <v>2.8785447775895818</v>
      </c>
      <c r="K386" t="str">
        <f t="shared" si="60"/>
        <v>VaR corretto</v>
      </c>
    </row>
    <row r="387" spans="1:11" x14ac:dyDescent="0.3">
      <c r="A387">
        <v>386</v>
      </c>
      <c r="B387" t="s">
        <v>401</v>
      </c>
      <c r="C387">
        <v>52.85</v>
      </c>
      <c r="D387">
        <v>3.5439999999999999E-2</v>
      </c>
      <c r="E387" s="10">
        <f t="shared" ref="E387:E450" si="63">LN(C387/C386)</f>
        <v>1.6213993734819229E-2</v>
      </c>
      <c r="F387">
        <f t="shared" ref="F387:F450" si="64">C387/C386</f>
        <v>1.0163461538461538</v>
      </c>
      <c r="G387">
        <f t="shared" ref="G387:G450" si="65">C387*EXP(-2/12*D387)</f>
        <v>52.538752788349051</v>
      </c>
      <c r="H387">
        <f t="shared" si="61"/>
        <v>1.9604572162543264E-2</v>
      </c>
      <c r="I387">
        <f t="shared" si="62"/>
        <v>7.5770970272177518</v>
      </c>
      <c r="J387">
        <f t="shared" si="59"/>
        <v>2.125037361731394</v>
      </c>
      <c r="K387" t="str">
        <f t="shared" si="60"/>
        <v>VaR corretto</v>
      </c>
    </row>
    <row r="388" spans="1:11" x14ac:dyDescent="0.3">
      <c r="A388">
        <v>387</v>
      </c>
      <c r="B388" t="s">
        <v>402</v>
      </c>
      <c r="C388">
        <v>52.2</v>
      </c>
      <c r="D388">
        <v>3.5490000000000001E-2</v>
      </c>
      <c r="E388" s="10">
        <f t="shared" si="63"/>
        <v>-1.2375217427653589E-2</v>
      </c>
      <c r="F388">
        <f t="shared" si="64"/>
        <v>0.98770104068117315</v>
      </c>
      <c r="G388">
        <f t="shared" si="65"/>
        <v>51.892148368771693</v>
      </c>
      <c r="H388">
        <f t="shared" si="61"/>
        <v>1.9377829471959887E-2</v>
      </c>
      <c r="I388">
        <f t="shared" si="62"/>
        <v>7.3972875580545212</v>
      </c>
      <c r="J388">
        <f t="shared" si="59"/>
        <v>1.7801698876500538</v>
      </c>
      <c r="K388" t="str">
        <f t="shared" si="60"/>
        <v>VaR corretto</v>
      </c>
    </row>
    <row r="389" spans="1:11" x14ac:dyDescent="0.3">
      <c r="A389">
        <v>388</v>
      </c>
      <c r="B389" t="s">
        <v>403</v>
      </c>
      <c r="C389">
        <v>53.75</v>
      </c>
      <c r="D389">
        <v>3.5479999999999998E-2</v>
      </c>
      <c r="E389" s="10">
        <f t="shared" si="63"/>
        <v>2.9261172119179064E-2</v>
      </c>
      <c r="F389">
        <f t="shared" si="64"/>
        <v>1.0296934865900382</v>
      </c>
      <c r="G389">
        <f t="shared" si="65"/>
        <v>53.433096235574276</v>
      </c>
      <c r="H389">
        <f t="shared" si="61"/>
        <v>2.021655619056777E-2</v>
      </c>
      <c r="I389">
        <f t="shared" si="62"/>
        <v>7.9466345012165718</v>
      </c>
      <c r="J389">
        <f t="shared" si="59"/>
        <v>9.2005593693251342E-2</v>
      </c>
      <c r="K389" t="str">
        <f t="shared" si="60"/>
        <v>VaR corretto</v>
      </c>
    </row>
    <row r="390" spans="1:11" x14ac:dyDescent="0.3">
      <c r="A390">
        <v>389</v>
      </c>
      <c r="B390" t="s">
        <v>404</v>
      </c>
      <c r="C390">
        <v>53.95</v>
      </c>
      <c r="D390">
        <v>3.5529999999999999E-2</v>
      </c>
      <c r="E390" s="10">
        <f t="shared" si="63"/>
        <v>3.7140246963716086E-3</v>
      </c>
      <c r="F390">
        <f t="shared" si="64"/>
        <v>1.0037209302325583</v>
      </c>
      <c r="G390">
        <f t="shared" si="65"/>
        <v>53.631470127996472</v>
      </c>
      <c r="H390">
        <f t="shared" si="61"/>
        <v>2.0159954832993213E-2</v>
      </c>
      <c r="I390">
        <f t="shared" si="62"/>
        <v>7.9538056949382083</v>
      </c>
      <c r="J390">
        <f t="shared" si="59"/>
        <v>-1.0022539925863541</v>
      </c>
      <c r="K390" t="str">
        <f t="shared" si="60"/>
        <v>VaR corretto</v>
      </c>
    </row>
    <row r="391" spans="1:11" x14ac:dyDescent="0.3">
      <c r="A391">
        <v>390</v>
      </c>
      <c r="B391" t="s">
        <v>405</v>
      </c>
      <c r="C391">
        <v>55.2</v>
      </c>
      <c r="D391">
        <v>3.56E-2</v>
      </c>
      <c r="E391" s="10">
        <f t="shared" si="63"/>
        <v>2.2905261578905874E-2</v>
      </c>
      <c r="F391">
        <f t="shared" si="64"/>
        <v>1.0231696014828544</v>
      </c>
      <c r="G391">
        <f t="shared" si="65"/>
        <v>54.873449723820528</v>
      </c>
      <c r="H391">
        <f t="shared" si="61"/>
        <v>2.039690179120832E-2</v>
      </c>
      <c r="I391">
        <f t="shared" si="62"/>
        <v>8.2336459704536935</v>
      </c>
      <c r="J391">
        <f t="shared" si="59"/>
        <v>-2.6875935874883012</v>
      </c>
      <c r="K391" t="str">
        <f t="shared" si="60"/>
        <v>VaR corretto</v>
      </c>
    </row>
    <row r="392" spans="1:11" x14ac:dyDescent="0.3">
      <c r="A392">
        <v>391</v>
      </c>
      <c r="B392" t="s">
        <v>406</v>
      </c>
      <c r="C392">
        <v>52.65</v>
      </c>
      <c r="D392">
        <v>3.5539999999999995E-2</v>
      </c>
      <c r="E392" s="10">
        <f t="shared" si="63"/>
        <v>-4.7296714703065158E-2</v>
      </c>
      <c r="F392">
        <f t="shared" si="64"/>
        <v>0.95380434782608692</v>
      </c>
      <c r="G392">
        <f t="shared" si="65"/>
        <v>52.339058314762404</v>
      </c>
      <c r="H392">
        <f t="shared" si="61"/>
        <v>2.1919399165352332E-2</v>
      </c>
      <c r="I392">
        <f t="shared" si="62"/>
        <v>8.4395690484140307</v>
      </c>
      <c r="J392">
        <f t="shared" si="59"/>
        <v>-0.15224542896417148</v>
      </c>
      <c r="K392" t="str">
        <f t="shared" si="60"/>
        <v>VaR corretto</v>
      </c>
    </row>
    <row r="393" spans="1:11" x14ac:dyDescent="0.3">
      <c r="A393">
        <v>392</v>
      </c>
      <c r="B393" t="s">
        <v>407</v>
      </c>
      <c r="C393">
        <v>51.4</v>
      </c>
      <c r="D393">
        <v>3.569E-2</v>
      </c>
      <c r="E393" s="10">
        <f t="shared" si="63"/>
        <v>-2.4028066118865061E-2</v>
      </c>
      <c r="F393">
        <f t="shared" si="64"/>
        <v>0.97625830959164295</v>
      </c>
      <c r="G393">
        <f t="shared" si="65"/>
        <v>51.095163200940981</v>
      </c>
      <c r="H393">
        <f t="shared" si="61"/>
        <v>2.222902293341919E-2</v>
      </c>
      <c r="I393">
        <f t="shared" si="62"/>
        <v>8.3553738240681898</v>
      </c>
      <c r="J393">
        <f t="shared" si="59"/>
        <v>0.69317272626904725</v>
      </c>
      <c r="K393" t="str">
        <f t="shared" si="60"/>
        <v>VaR corretto</v>
      </c>
    </row>
    <row r="394" spans="1:11" x14ac:dyDescent="0.3">
      <c r="A394">
        <v>393</v>
      </c>
      <c r="B394" t="s">
        <v>408</v>
      </c>
      <c r="C394">
        <v>51.3</v>
      </c>
      <c r="D394">
        <v>3.5539999999999995E-2</v>
      </c>
      <c r="E394" s="10">
        <f t="shared" si="63"/>
        <v>-1.9474202843955666E-3</v>
      </c>
      <c r="F394">
        <f t="shared" si="64"/>
        <v>0.99805447470817121</v>
      </c>
      <c r="G394">
        <f t="shared" si="65"/>
        <v>50.997031178486445</v>
      </c>
      <c r="H394">
        <f t="shared" si="61"/>
        <v>2.1815396401437533E-2</v>
      </c>
      <c r="I394">
        <f t="shared" si="62"/>
        <v>8.1841526963069171</v>
      </c>
      <c r="J394">
        <f t="shared" si="59"/>
        <v>0.73893075676656395</v>
      </c>
      <c r="K394" t="str">
        <f t="shared" si="60"/>
        <v>VaR corretto</v>
      </c>
    </row>
    <row r="395" spans="1:11" x14ac:dyDescent="0.3">
      <c r="A395">
        <v>394</v>
      </c>
      <c r="B395" t="s">
        <v>409</v>
      </c>
      <c r="C395">
        <v>51.85</v>
      </c>
      <c r="D395">
        <v>3.5729999999999998E-2</v>
      </c>
      <c r="E395" s="10">
        <f t="shared" si="63"/>
        <v>1.0664182498812567E-2</v>
      </c>
      <c r="F395">
        <f t="shared" si="64"/>
        <v>1.0107212475633529</v>
      </c>
      <c r="G395">
        <f t="shared" si="65"/>
        <v>51.542150780796035</v>
      </c>
      <c r="H395">
        <f t="shared" si="61"/>
        <v>2.1846665935403447E-2</v>
      </c>
      <c r="I395">
        <f t="shared" si="62"/>
        <v>8.2834913974891204</v>
      </c>
      <c r="J395">
        <f t="shared" si="59"/>
        <v>0.3915657912958963</v>
      </c>
      <c r="K395" t="str">
        <f t="shared" si="60"/>
        <v>VaR corretto</v>
      </c>
    </row>
    <row r="396" spans="1:11" x14ac:dyDescent="0.3">
      <c r="A396">
        <v>395</v>
      </c>
      <c r="B396" t="s">
        <v>410</v>
      </c>
      <c r="C396">
        <v>51.95</v>
      </c>
      <c r="D396">
        <v>3.5490000000000001E-2</v>
      </c>
      <c r="E396" s="10">
        <f t="shared" si="63"/>
        <v>1.9267828697001441E-3</v>
      </c>
      <c r="F396">
        <f t="shared" si="64"/>
        <v>1.0019286403085825</v>
      </c>
      <c r="G396">
        <f t="shared" si="65"/>
        <v>51.643622753978725</v>
      </c>
      <c r="H396">
        <f t="shared" si="61"/>
        <v>2.1128718839060121E-2</v>
      </c>
      <c r="I396">
        <f t="shared" si="62"/>
        <v>8.027042912002619</v>
      </c>
      <c r="J396">
        <f t="shared" si="59"/>
        <v>4.3416150653804664E-2</v>
      </c>
      <c r="K396" t="str">
        <f t="shared" si="60"/>
        <v>VaR corretto</v>
      </c>
    </row>
    <row r="397" spans="1:11" x14ac:dyDescent="0.3">
      <c r="A397">
        <v>396</v>
      </c>
      <c r="B397" t="s">
        <v>411</v>
      </c>
      <c r="C397">
        <v>51.25</v>
      </c>
      <c r="D397">
        <v>3.533E-2</v>
      </c>
      <c r="E397" s="10">
        <f t="shared" si="63"/>
        <v>-1.3566099526718903E-2</v>
      </c>
      <c r="F397">
        <f t="shared" si="64"/>
        <v>0.98652550529355143</v>
      </c>
      <c r="G397">
        <f t="shared" si="65"/>
        <v>50.949109657367529</v>
      </c>
      <c r="H397">
        <f t="shared" si="61"/>
        <v>1.8789595153444884E-2</v>
      </c>
      <c r="I397">
        <f t="shared" si="62"/>
        <v>7.042384654210502</v>
      </c>
      <c r="J397">
        <f t="shared" ref="J397:J460" si="66">G387-G397</f>
        <v>1.5896431309815213</v>
      </c>
      <c r="K397" t="str">
        <f t="shared" si="60"/>
        <v>VaR corretto</v>
      </c>
    </row>
    <row r="398" spans="1:11" x14ac:dyDescent="0.3">
      <c r="A398">
        <v>397</v>
      </c>
      <c r="B398" t="s">
        <v>412</v>
      </c>
      <c r="C398">
        <v>50.45</v>
      </c>
      <c r="D398">
        <v>3.5430000000000003E-2</v>
      </c>
      <c r="E398" s="10">
        <f t="shared" si="63"/>
        <v>-1.5732871218899498E-2</v>
      </c>
      <c r="F398">
        <f t="shared" si="64"/>
        <v>0.98439024390243912</v>
      </c>
      <c r="G398">
        <f t="shared" si="65"/>
        <v>50.152970592419209</v>
      </c>
      <c r="H398">
        <f t="shared" si="61"/>
        <v>1.7543996934520779E-2</v>
      </c>
      <c r="I398">
        <f t="shared" si="62"/>
        <v>6.4727811755166522</v>
      </c>
      <c r="J398">
        <f t="shared" si="66"/>
        <v>1.7391777763524843</v>
      </c>
      <c r="K398" t="str">
        <f t="shared" si="60"/>
        <v>VaR corretto</v>
      </c>
    </row>
    <row r="399" spans="1:11" x14ac:dyDescent="0.3">
      <c r="A399">
        <v>398</v>
      </c>
      <c r="B399" t="s">
        <v>413</v>
      </c>
      <c r="C399">
        <v>50.4</v>
      </c>
      <c r="D399">
        <v>3.533E-2</v>
      </c>
      <c r="E399" s="10">
        <f t="shared" si="63"/>
        <v>-9.9157172229516282E-4</v>
      </c>
      <c r="F399">
        <f t="shared" si="64"/>
        <v>0.99900891972249739</v>
      </c>
      <c r="G399">
        <f t="shared" si="65"/>
        <v>50.104100033781926</v>
      </c>
      <c r="H399">
        <f t="shared" si="61"/>
        <v>1.5482365537982566E-2</v>
      </c>
      <c r="I399">
        <f t="shared" si="62"/>
        <v>5.7065851691741267</v>
      </c>
      <c r="J399">
        <f t="shared" si="66"/>
        <v>3.32899620179235</v>
      </c>
      <c r="K399" t="str">
        <f t="shared" si="60"/>
        <v>VaR corretto</v>
      </c>
    </row>
    <row r="400" spans="1:11" x14ac:dyDescent="0.3">
      <c r="A400">
        <v>399</v>
      </c>
      <c r="B400" t="s">
        <v>414</v>
      </c>
      <c r="C400">
        <v>49.85</v>
      </c>
      <c r="D400">
        <v>3.5369999999999999E-2</v>
      </c>
      <c r="E400" s="10">
        <f t="shared" si="63"/>
        <v>-1.0972678669475556E-2</v>
      </c>
      <c r="F400">
        <f t="shared" si="64"/>
        <v>0.98908730158730163</v>
      </c>
      <c r="G400">
        <f t="shared" si="65"/>
        <v>49.556998719780857</v>
      </c>
      <c r="H400">
        <f t="shared" si="61"/>
        <v>1.4875382167427717E-2</v>
      </c>
      <c r="I400">
        <f t="shared" si="62"/>
        <v>5.4229905729754391</v>
      </c>
      <c r="J400">
        <f t="shared" si="66"/>
        <v>4.074471408215615</v>
      </c>
      <c r="K400" t="str">
        <f t="shared" si="60"/>
        <v>VaR corretto</v>
      </c>
    </row>
    <row r="401" spans="1:11" x14ac:dyDescent="0.3">
      <c r="A401">
        <v>400</v>
      </c>
      <c r="B401" t="s">
        <v>415</v>
      </c>
      <c r="C401">
        <v>49.7</v>
      </c>
      <c r="D401">
        <v>3.5279999999999999E-2</v>
      </c>
      <c r="E401" s="10">
        <f t="shared" si="63"/>
        <v>-3.0135633052642947E-3</v>
      </c>
      <c r="F401">
        <f t="shared" si="64"/>
        <v>0.99699097291875627</v>
      </c>
      <c r="G401">
        <f t="shared" si="65"/>
        <v>49.408621492331818</v>
      </c>
      <c r="H401">
        <f t="shared" si="61"/>
        <v>1.4817321152850336E-2</v>
      </c>
      <c r="I401">
        <f t="shared" si="62"/>
        <v>5.3856503167060499</v>
      </c>
      <c r="J401">
        <f t="shared" si="66"/>
        <v>5.4648282314887098</v>
      </c>
      <c r="K401" t="str">
        <f t="shared" si="60"/>
        <v>VaR corretto</v>
      </c>
    </row>
    <row r="402" spans="1:11" x14ac:dyDescent="0.3">
      <c r="A402">
        <v>401</v>
      </c>
      <c r="B402" t="s">
        <v>416</v>
      </c>
      <c r="C402">
        <v>49.65</v>
      </c>
      <c r="D402">
        <v>3.4869999999999998E-2</v>
      </c>
      <c r="E402" s="10">
        <f t="shared" si="63"/>
        <v>-1.0065426114015058E-3</v>
      </c>
      <c r="F402">
        <f t="shared" si="64"/>
        <v>0.99899396378269611</v>
      </c>
      <c r="G402">
        <f t="shared" si="65"/>
        <v>49.362287604071817</v>
      </c>
      <c r="H402">
        <f t="shared" si="61"/>
        <v>1.4764176378523503E-2</v>
      </c>
      <c r="I402">
        <f t="shared" si="62"/>
        <v>5.361301407544385</v>
      </c>
      <c r="J402">
        <f t="shared" si="66"/>
        <v>2.9767707106905874</v>
      </c>
      <c r="K402" t="str">
        <f t="shared" si="60"/>
        <v>VaR corretto</v>
      </c>
    </row>
    <row r="403" spans="1:11" x14ac:dyDescent="0.3">
      <c r="A403">
        <v>402</v>
      </c>
      <c r="B403" t="s">
        <v>417</v>
      </c>
      <c r="C403">
        <v>50.1</v>
      </c>
      <c r="D403">
        <v>3.4970000000000001E-2</v>
      </c>
      <c r="E403" s="10">
        <f t="shared" si="63"/>
        <v>9.0226175996375516E-3</v>
      </c>
      <c r="F403">
        <f t="shared" si="64"/>
        <v>1.0090634441087614</v>
      </c>
      <c r="G403">
        <f t="shared" si="65"/>
        <v>49.808849784437584</v>
      </c>
      <c r="H403">
        <f t="shared" si="61"/>
        <v>1.4944594252235809E-2</v>
      </c>
      <c r="I403">
        <f t="shared" si="62"/>
        <v>5.4759107604285777</v>
      </c>
      <c r="J403">
        <f t="shared" si="66"/>
        <v>1.2863134165033969</v>
      </c>
      <c r="K403" t="str">
        <f t="shared" si="60"/>
        <v>VaR corretto</v>
      </c>
    </row>
    <row r="404" spans="1:11" x14ac:dyDescent="0.3">
      <c r="A404">
        <v>403</v>
      </c>
      <c r="B404" t="s">
        <v>418</v>
      </c>
      <c r="C404">
        <v>48.4</v>
      </c>
      <c r="D404">
        <v>3.4540000000000001E-2</v>
      </c>
      <c r="E404" s="10">
        <f t="shared" si="63"/>
        <v>-3.4521194368233102E-2</v>
      </c>
      <c r="F404">
        <f t="shared" si="64"/>
        <v>0.96606786427145708</v>
      </c>
      <c r="G404">
        <f t="shared" si="65"/>
        <v>48.122177765565162</v>
      </c>
      <c r="H404">
        <f t="shared" si="61"/>
        <v>1.5912244415574685E-2</v>
      </c>
      <c r="I404">
        <f t="shared" si="62"/>
        <v>5.6330348070438303</v>
      </c>
      <c r="J404">
        <f t="shared" si="66"/>
        <v>2.8748534129212828</v>
      </c>
      <c r="K404" t="str">
        <f t="shared" si="60"/>
        <v>VaR corretto</v>
      </c>
    </row>
    <row r="405" spans="1:11" x14ac:dyDescent="0.3">
      <c r="A405">
        <v>404</v>
      </c>
      <c r="B405" t="s">
        <v>419</v>
      </c>
      <c r="C405">
        <v>49.35</v>
      </c>
      <c r="D405">
        <v>3.449E-2</v>
      </c>
      <c r="E405" s="10">
        <f t="shared" si="63"/>
        <v>1.943795215690464E-2</v>
      </c>
      <c r="F405">
        <f t="shared" si="64"/>
        <v>1.0196280991735538</v>
      </c>
      <c r="G405">
        <f t="shared" si="65"/>
        <v>49.067133534270795</v>
      </c>
      <c r="H405">
        <f t="shared" si="61"/>
        <v>1.6275367511110084E-2</v>
      </c>
      <c r="I405">
        <f t="shared" si="62"/>
        <v>5.8747205432494267</v>
      </c>
      <c r="J405">
        <f t="shared" si="66"/>
        <v>2.4750172465252405</v>
      </c>
      <c r="K405" t="str">
        <f t="shared" si="60"/>
        <v>VaR corretto</v>
      </c>
    </row>
    <row r="406" spans="1:11" x14ac:dyDescent="0.3">
      <c r="A406">
        <v>405</v>
      </c>
      <c r="B406" t="s">
        <v>420</v>
      </c>
      <c r="C406">
        <v>49.45</v>
      </c>
      <c r="D406">
        <v>3.4349999999999999E-2</v>
      </c>
      <c r="E406" s="10">
        <f t="shared" si="63"/>
        <v>2.0242921892306607E-3</v>
      </c>
      <c r="F406">
        <f t="shared" si="64"/>
        <v>1.0020263424518745</v>
      </c>
      <c r="G406">
        <f t="shared" si="65"/>
        <v>49.167707583068911</v>
      </c>
      <c r="H406">
        <f t="shared" si="61"/>
        <v>1.597602270672557E-2</v>
      </c>
      <c r="I406">
        <f t="shared" si="62"/>
        <v>5.7784897843659637</v>
      </c>
      <c r="J406">
        <f t="shared" si="66"/>
        <v>2.4759151709098148</v>
      </c>
      <c r="K406" t="str">
        <f t="shared" si="60"/>
        <v>VaR corretto</v>
      </c>
    </row>
    <row r="407" spans="1:11" x14ac:dyDescent="0.3">
      <c r="A407">
        <v>406</v>
      </c>
      <c r="B407" t="s">
        <v>421</v>
      </c>
      <c r="C407">
        <v>49.2</v>
      </c>
      <c r="D407">
        <v>3.4349999999999999E-2</v>
      </c>
      <c r="E407" s="10">
        <f t="shared" si="63"/>
        <v>-5.068434570458729E-3</v>
      </c>
      <c r="F407">
        <f t="shared" si="64"/>
        <v>0.99494438827098075</v>
      </c>
      <c r="G407">
        <f t="shared" si="65"/>
        <v>48.91913474392296</v>
      </c>
      <c r="H407">
        <f t="shared" si="61"/>
        <v>1.5946623807326549E-2</v>
      </c>
      <c r="I407">
        <f t="shared" si="62"/>
        <v>5.738696229878685</v>
      </c>
      <c r="J407">
        <f t="shared" si="66"/>
        <v>2.029974913444569</v>
      </c>
      <c r="K407" t="str">
        <f t="shared" si="60"/>
        <v>VaR corretto</v>
      </c>
    </row>
    <row r="408" spans="1:11" x14ac:dyDescent="0.3">
      <c r="A408">
        <v>407</v>
      </c>
      <c r="B408" t="s">
        <v>422</v>
      </c>
      <c r="C408">
        <v>49.15</v>
      </c>
      <c r="D408">
        <v>3.4040000000000001E-2</v>
      </c>
      <c r="E408" s="10">
        <f t="shared" si="63"/>
        <v>-1.0167769050869464E-3</v>
      </c>
      <c r="F408">
        <f t="shared" si="64"/>
        <v>0.9989837398373983</v>
      </c>
      <c r="G408">
        <f t="shared" si="65"/>
        <v>48.871945161364422</v>
      </c>
      <c r="H408">
        <f t="shared" si="61"/>
        <v>1.5710359150580368E-2</v>
      </c>
      <c r="I408">
        <f t="shared" si="62"/>
        <v>5.6482181097835689</v>
      </c>
      <c r="J408">
        <f t="shared" si="66"/>
        <v>1.2810254310547862</v>
      </c>
      <c r="K408" t="str">
        <f t="shared" si="60"/>
        <v>VaR corretto</v>
      </c>
    </row>
    <row r="409" spans="1:11" x14ac:dyDescent="0.3">
      <c r="A409">
        <v>408</v>
      </c>
      <c r="B409" t="s">
        <v>423</v>
      </c>
      <c r="C409">
        <v>54.35</v>
      </c>
      <c r="D409">
        <v>3.3780000000000004E-2</v>
      </c>
      <c r="E409" s="10">
        <f t="shared" si="63"/>
        <v>0.10056776697404304</v>
      </c>
      <c r="F409">
        <f t="shared" si="64"/>
        <v>1.105798575788403</v>
      </c>
      <c r="G409">
        <f t="shared" si="65"/>
        <v>54.044869249038442</v>
      </c>
      <c r="H409">
        <f t="shared" si="61"/>
        <v>2.4604557043937918E-2</v>
      </c>
      <c r="I409">
        <f t="shared" si="62"/>
        <v>9.7821820740583778</v>
      </c>
      <c r="J409">
        <f t="shared" si="66"/>
        <v>-3.9407692152565161</v>
      </c>
      <c r="K409" t="str">
        <f t="shared" si="60"/>
        <v>VaR corretto</v>
      </c>
    </row>
    <row r="410" spans="1:11" x14ac:dyDescent="0.3">
      <c r="A410">
        <v>409</v>
      </c>
      <c r="B410" t="s">
        <v>424</v>
      </c>
      <c r="C410">
        <v>50</v>
      </c>
      <c r="D410">
        <v>3.4360000000000002E-2</v>
      </c>
      <c r="E410" s="10">
        <f t="shared" si="63"/>
        <v>-8.3421608139072415E-2</v>
      </c>
      <c r="F410">
        <f t="shared" si="64"/>
        <v>0.91996320147194111</v>
      </c>
      <c r="G410">
        <f t="shared" si="65"/>
        <v>49.714484971646002</v>
      </c>
      <c r="H410">
        <f t="shared" si="61"/>
        <v>2.8842346328904794E-2</v>
      </c>
      <c r="I410">
        <f t="shared" si="62"/>
        <v>10.548221786845309</v>
      </c>
      <c r="J410">
        <f t="shared" si="66"/>
        <v>-0.15748625186514431</v>
      </c>
      <c r="K410" t="str">
        <f t="shared" si="60"/>
        <v>VaR corretto</v>
      </c>
    </row>
    <row r="411" spans="1:11" x14ac:dyDescent="0.3">
      <c r="A411">
        <v>410</v>
      </c>
      <c r="B411" t="s">
        <v>425</v>
      </c>
      <c r="C411">
        <v>50.35</v>
      </c>
      <c r="D411">
        <v>3.3939999999999998E-2</v>
      </c>
      <c r="E411" s="10">
        <f t="shared" si="63"/>
        <v>6.9756137364253585E-3</v>
      </c>
      <c r="F411">
        <f t="shared" si="64"/>
        <v>1.0070000000000001</v>
      </c>
      <c r="G411">
        <f t="shared" si="65"/>
        <v>50.065990863149125</v>
      </c>
      <c r="H411">
        <f t="shared" si="61"/>
        <v>2.8858524603206686E-2</v>
      </c>
      <c r="I411">
        <f t="shared" si="62"/>
        <v>10.628761461494276</v>
      </c>
      <c r="J411">
        <f t="shared" si="66"/>
        <v>-0.65736937081730673</v>
      </c>
      <c r="K411" t="str">
        <f t="shared" si="60"/>
        <v>VaR corretto</v>
      </c>
    </row>
    <row r="412" spans="1:11" x14ac:dyDescent="0.3">
      <c r="A412">
        <v>411</v>
      </c>
      <c r="B412" t="s">
        <v>426</v>
      </c>
      <c r="C412">
        <v>50.8</v>
      </c>
      <c r="D412">
        <v>3.3939999999999998E-2</v>
      </c>
      <c r="E412" s="10">
        <f t="shared" si="63"/>
        <v>8.8977354198647891E-3</v>
      </c>
      <c r="F412">
        <f t="shared" si="64"/>
        <v>1.0089374379344587</v>
      </c>
      <c r="G412">
        <f t="shared" si="65"/>
        <v>50.513452549115698</v>
      </c>
      <c r="H412">
        <f t="shared" si="61"/>
        <v>2.8919002931168343E-2</v>
      </c>
      <c r="I412">
        <f t="shared" si="62"/>
        <v>10.746228952350698</v>
      </c>
      <c r="J412">
        <f t="shared" si="66"/>
        <v>-1.151164945043881</v>
      </c>
      <c r="K412" t="str">
        <f t="shared" si="60"/>
        <v>VaR corretto</v>
      </c>
    </row>
    <row r="413" spans="1:11" x14ac:dyDescent="0.3">
      <c r="A413">
        <v>412</v>
      </c>
      <c r="B413" t="s">
        <v>427</v>
      </c>
      <c r="C413">
        <v>52.3</v>
      </c>
      <c r="D413">
        <v>3.4349999999999999E-2</v>
      </c>
      <c r="E413" s="10">
        <f t="shared" si="63"/>
        <v>2.9100016486440956E-2</v>
      </c>
      <c r="F413">
        <f t="shared" si="64"/>
        <v>1.0295275590551181</v>
      </c>
      <c r="G413">
        <f t="shared" si="65"/>
        <v>52.001437949332733</v>
      </c>
      <c r="H413">
        <f t="shared" si="61"/>
        <v>2.9406131638391474E-2</v>
      </c>
      <c r="I413">
        <f t="shared" si="62"/>
        <v>11.2491309061295</v>
      </c>
      <c r="J413">
        <f t="shared" si="66"/>
        <v>-2.1925881648951489</v>
      </c>
      <c r="K413" t="str">
        <f t="shared" si="60"/>
        <v>VaR corretto</v>
      </c>
    </row>
    <row r="414" spans="1:11" x14ac:dyDescent="0.3">
      <c r="A414">
        <v>413</v>
      </c>
      <c r="B414" t="s">
        <v>428</v>
      </c>
      <c r="C414">
        <v>50.95</v>
      </c>
      <c r="D414">
        <v>3.4300000000000004E-2</v>
      </c>
      <c r="E414" s="10">
        <f t="shared" si="63"/>
        <v>-2.6151611402143275E-2</v>
      </c>
      <c r="F414">
        <f t="shared" si="64"/>
        <v>0.97418738049713205</v>
      </c>
      <c r="G414">
        <f t="shared" si="65"/>
        <v>50.659566779242098</v>
      </c>
      <c r="H414">
        <f t="shared" si="61"/>
        <v>2.9795372586838804E-2</v>
      </c>
      <c r="I414">
        <f t="shared" si="62"/>
        <v>11.103912039449764</v>
      </c>
      <c r="J414">
        <f t="shared" si="66"/>
        <v>-2.5373890136769361</v>
      </c>
      <c r="K414" t="str">
        <f t="shared" si="60"/>
        <v>VaR corretto</v>
      </c>
    </row>
    <row r="415" spans="1:11" x14ac:dyDescent="0.3">
      <c r="A415">
        <v>414</v>
      </c>
      <c r="B415" t="s">
        <v>429</v>
      </c>
      <c r="C415">
        <v>51</v>
      </c>
      <c r="D415">
        <v>3.4540000000000001E-2</v>
      </c>
      <c r="E415" s="10">
        <f t="shared" si="63"/>
        <v>9.8087305559189236E-4</v>
      </c>
      <c r="F415">
        <f t="shared" si="64"/>
        <v>1.000981354268891</v>
      </c>
      <c r="G415">
        <f t="shared" si="65"/>
        <v>50.707253430657509</v>
      </c>
      <c r="H415">
        <f t="shared" si="61"/>
        <v>2.9784907529412853E-2</v>
      </c>
      <c r="I415">
        <f t="shared" si="62"/>
        <v>11.110460618573279</v>
      </c>
      <c r="J415">
        <f t="shared" si="66"/>
        <v>-1.6401198963867145</v>
      </c>
      <c r="K415" t="str">
        <f t="shared" si="60"/>
        <v>VaR corretto</v>
      </c>
    </row>
    <row r="416" spans="1:11" x14ac:dyDescent="0.3">
      <c r="A416">
        <v>415</v>
      </c>
      <c r="B416" t="s">
        <v>430</v>
      </c>
      <c r="C416">
        <v>51.15</v>
      </c>
      <c r="D416">
        <v>3.4249999999999996E-2</v>
      </c>
      <c r="E416" s="10">
        <f t="shared" si="63"/>
        <v>2.9368596733097057E-3</v>
      </c>
      <c r="F416">
        <f t="shared" si="64"/>
        <v>1.0029411764705882</v>
      </c>
      <c r="G416">
        <f t="shared" si="65"/>
        <v>50.858850529706508</v>
      </c>
      <c r="H416">
        <f t="shared" si="61"/>
        <v>2.9782656743628084E-2</v>
      </c>
      <c r="I416">
        <f t="shared" si="62"/>
        <v>11.142834936616309</v>
      </c>
      <c r="J416">
        <f t="shared" si="66"/>
        <v>-1.6911429466375978</v>
      </c>
      <c r="K416" t="str">
        <f t="shared" ref="K416:K479" si="67">IF(I416&lt;J426,"VaR non funzionante", "VaR corretto")</f>
        <v>VaR corretto</v>
      </c>
    </row>
    <row r="417" spans="1:11" x14ac:dyDescent="0.3">
      <c r="A417">
        <v>416</v>
      </c>
      <c r="B417" t="s">
        <v>431</v>
      </c>
      <c r="C417">
        <v>51.7</v>
      </c>
      <c r="D417">
        <v>3.4200000000000001E-2</v>
      </c>
      <c r="E417" s="10">
        <f t="shared" si="63"/>
        <v>1.069528911674795E-2</v>
      </c>
      <c r="F417">
        <f t="shared" si="64"/>
        <v>1.010752688172043</v>
      </c>
      <c r="G417">
        <f t="shared" si="65"/>
        <v>51.406148273024996</v>
      </c>
      <c r="H417">
        <f t="shared" ref="H417:H480" si="68">SQRT(_xlfn.VAR.S(E388:E417))</f>
        <v>2.9692451951411986E-2</v>
      </c>
      <c r="I417">
        <f t="shared" ref="I417:I480" si="69">G417*$N$3*$P$3*H417</f>
        <v>11.228631969509006</v>
      </c>
      <c r="J417">
        <f t="shared" si="66"/>
        <v>-2.4870135291020361</v>
      </c>
      <c r="K417" t="str">
        <f t="shared" si="67"/>
        <v>VaR corretto</v>
      </c>
    </row>
    <row r="418" spans="1:11" x14ac:dyDescent="0.3">
      <c r="A418">
        <v>417</v>
      </c>
      <c r="B418" t="s">
        <v>432</v>
      </c>
      <c r="C418">
        <v>50.8</v>
      </c>
      <c r="D418">
        <v>3.3829999999999999E-2</v>
      </c>
      <c r="E418" s="10">
        <f t="shared" si="63"/>
        <v>-1.7561426929947294E-2</v>
      </c>
      <c r="F418">
        <f t="shared" si="64"/>
        <v>0.98259187620889743</v>
      </c>
      <c r="G418">
        <f t="shared" si="65"/>
        <v>50.514378637568214</v>
      </c>
      <c r="H418">
        <f t="shared" si="68"/>
        <v>2.9777545415104391E-2</v>
      </c>
      <c r="I418">
        <f t="shared" si="69"/>
        <v>11.065464050900253</v>
      </c>
      <c r="J418">
        <f t="shared" si="66"/>
        <v>-1.6424334762037915</v>
      </c>
      <c r="K418" t="str">
        <f t="shared" si="67"/>
        <v>VaR corretto</v>
      </c>
    </row>
    <row r="419" spans="1:11" x14ac:dyDescent="0.3">
      <c r="A419">
        <v>418</v>
      </c>
      <c r="B419" t="s">
        <v>433</v>
      </c>
      <c r="C419">
        <v>50.5</v>
      </c>
      <c r="D419">
        <v>3.3780000000000004E-2</v>
      </c>
      <c r="E419" s="10">
        <f t="shared" si="63"/>
        <v>-5.9230183031220556E-3</v>
      </c>
      <c r="F419">
        <f t="shared" si="64"/>
        <v>0.99409448818897639</v>
      </c>
      <c r="G419">
        <f t="shared" si="65"/>
        <v>50.216483846852647</v>
      </c>
      <c r="H419">
        <f t="shared" si="68"/>
        <v>2.9236371815956071E-2</v>
      </c>
      <c r="I419">
        <f t="shared" si="69"/>
        <v>10.80029199826507</v>
      </c>
      <c r="J419">
        <f t="shared" si="66"/>
        <v>3.8283854021857948</v>
      </c>
      <c r="K419" t="str">
        <f t="shared" si="67"/>
        <v>VaR corretto</v>
      </c>
    </row>
    <row r="420" spans="1:11" x14ac:dyDescent="0.3">
      <c r="A420">
        <v>419</v>
      </c>
      <c r="B420" t="s">
        <v>434</v>
      </c>
      <c r="C420">
        <v>47.5</v>
      </c>
      <c r="D420">
        <v>3.4430000000000002E-2</v>
      </c>
      <c r="E420" s="10">
        <f t="shared" si="63"/>
        <v>-6.124362524071867E-2</v>
      </c>
      <c r="F420">
        <f t="shared" si="64"/>
        <v>0.94059405940594054</v>
      </c>
      <c r="G420">
        <f t="shared" si="65"/>
        <v>47.22820972406943</v>
      </c>
      <c r="H420">
        <f t="shared" si="68"/>
        <v>3.1136208054407657E-2</v>
      </c>
      <c r="I420">
        <f t="shared" si="69"/>
        <v>10.817649961529952</v>
      </c>
      <c r="J420">
        <f t="shared" si="66"/>
        <v>2.4862752475765717</v>
      </c>
      <c r="K420" t="str">
        <f t="shared" si="67"/>
        <v>VaR corretto</v>
      </c>
    </row>
    <row r="421" spans="1:11" x14ac:dyDescent="0.3">
      <c r="A421">
        <v>420</v>
      </c>
      <c r="B421" t="s">
        <v>435</v>
      </c>
      <c r="C421">
        <v>48.5</v>
      </c>
      <c r="D421">
        <v>3.4249999999999996E-2</v>
      </c>
      <c r="E421" s="10">
        <f t="shared" si="63"/>
        <v>2.0834086902842053E-2</v>
      </c>
      <c r="F421">
        <f t="shared" si="64"/>
        <v>1.0210526315789474</v>
      </c>
      <c r="G421">
        <f t="shared" si="65"/>
        <v>48.223934519858567</v>
      </c>
      <c r="H421">
        <f t="shared" si="68"/>
        <v>3.1076171186369794E-2</v>
      </c>
      <c r="I421">
        <f t="shared" si="69"/>
        <v>11.024422956291733</v>
      </c>
      <c r="J421">
        <f t="shared" si="66"/>
        <v>1.8420563432905581</v>
      </c>
      <c r="K421" t="str">
        <f t="shared" si="67"/>
        <v>VaR corretto</v>
      </c>
    </row>
    <row r="422" spans="1:11" x14ac:dyDescent="0.3">
      <c r="A422">
        <v>421</v>
      </c>
      <c r="B422" t="s">
        <v>436</v>
      </c>
      <c r="C422">
        <v>48.65</v>
      </c>
      <c r="D422">
        <v>3.347E-2</v>
      </c>
      <c r="E422" s="10">
        <f t="shared" si="63"/>
        <v>3.0880106885765451E-3</v>
      </c>
      <c r="F422">
        <f t="shared" si="64"/>
        <v>1.0030927835051546</v>
      </c>
      <c r="G422">
        <f t="shared" si="65"/>
        <v>48.379369618357671</v>
      </c>
      <c r="H422">
        <f t="shared" si="68"/>
        <v>3.001649509140351E-2</v>
      </c>
      <c r="I422">
        <f t="shared" si="69"/>
        <v>10.68281987920856</v>
      </c>
      <c r="J422">
        <f t="shared" si="66"/>
        <v>2.1340829307580265</v>
      </c>
      <c r="K422" t="str">
        <f t="shared" si="67"/>
        <v>VaR corretto</v>
      </c>
    </row>
    <row r="423" spans="1:11" x14ac:dyDescent="0.3">
      <c r="A423">
        <v>422</v>
      </c>
      <c r="B423" t="s">
        <v>437</v>
      </c>
      <c r="C423">
        <v>48.5</v>
      </c>
      <c r="D423">
        <v>3.2680000000000001E-2</v>
      </c>
      <c r="E423" s="10">
        <f t="shared" si="63"/>
        <v>-3.0880106885765052E-3</v>
      </c>
      <c r="F423">
        <f t="shared" si="64"/>
        <v>0.99691675231243582</v>
      </c>
      <c r="G423">
        <f t="shared" si="65"/>
        <v>48.23655476713494</v>
      </c>
      <c r="H423">
        <f t="shared" si="68"/>
        <v>2.9744072395276627E-2</v>
      </c>
      <c r="I423">
        <f t="shared" si="69"/>
        <v>10.554615857521831</v>
      </c>
      <c r="J423">
        <f t="shared" si="66"/>
        <v>3.7648831821977922</v>
      </c>
      <c r="K423" t="str">
        <f t="shared" si="67"/>
        <v>VaR corretto</v>
      </c>
    </row>
    <row r="424" spans="1:11" x14ac:dyDescent="0.3">
      <c r="A424">
        <v>423</v>
      </c>
      <c r="B424" t="s">
        <v>438</v>
      </c>
      <c r="C424">
        <v>48.35</v>
      </c>
      <c r="D424">
        <v>3.2680000000000001E-2</v>
      </c>
      <c r="E424" s="10">
        <f t="shared" si="63"/>
        <v>-3.0975760441341693E-3</v>
      </c>
      <c r="F424">
        <f t="shared" si="64"/>
        <v>0.99690721649484537</v>
      </c>
      <c r="G424">
        <f t="shared" si="65"/>
        <v>48.087369546205657</v>
      </c>
      <c r="H424">
        <f t="shared" si="68"/>
        <v>2.9744829108174897E-2</v>
      </c>
      <c r="I424">
        <f t="shared" si="69"/>
        <v>10.522240403062987</v>
      </c>
      <c r="J424">
        <f t="shared" si="66"/>
        <v>2.5721972330364409</v>
      </c>
      <c r="K424" t="str">
        <f t="shared" si="67"/>
        <v>VaR corretto</v>
      </c>
    </row>
    <row r="425" spans="1:11" x14ac:dyDescent="0.3">
      <c r="A425">
        <v>424</v>
      </c>
      <c r="B425" t="s">
        <v>439</v>
      </c>
      <c r="C425">
        <v>48.3</v>
      </c>
      <c r="D425">
        <v>2.683E-2</v>
      </c>
      <c r="E425" s="10">
        <f t="shared" si="63"/>
        <v>-1.0346612407764416E-3</v>
      </c>
      <c r="F425">
        <f t="shared" si="64"/>
        <v>0.99896587383660795</v>
      </c>
      <c r="G425">
        <f t="shared" si="65"/>
        <v>48.084500679653779</v>
      </c>
      <c r="H425">
        <f t="shared" si="68"/>
        <v>2.9649960150327351E-2</v>
      </c>
      <c r="I425">
        <f t="shared" si="69"/>
        <v>10.488054737534936</v>
      </c>
      <c r="J425">
        <f t="shared" si="66"/>
        <v>2.6227527510037305</v>
      </c>
      <c r="K425" t="str">
        <f t="shared" si="67"/>
        <v>VaR corretto</v>
      </c>
    </row>
    <row r="426" spans="1:11" x14ac:dyDescent="0.3">
      <c r="A426">
        <v>425</v>
      </c>
      <c r="B426" t="s">
        <v>440</v>
      </c>
      <c r="C426">
        <v>48</v>
      </c>
      <c r="D426">
        <v>2.53E-2</v>
      </c>
      <c r="E426" s="10">
        <f t="shared" si="63"/>
        <v>-6.2305497506359745E-3</v>
      </c>
      <c r="F426">
        <f t="shared" si="64"/>
        <v>0.9937888198757765</v>
      </c>
      <c r="G426">
        <f t="shared" si="65"/>
        <v>47.798026127510369</v>
      </c>
      <c r="H426">
        <f t="shared" si="68"/>
        <v>2.9646656760897339E-2</v>
      </c>
      <c r="I426">
        <f t="shared" si="69"/>
        <v>10.424408178310138</v>
      </c>
      <c r="J426">
        <f t="shared" si="66"/>
        <v>3.0608244021961397</v>
      </c>
      <c r="K426" t="str">
        <f t="shared" si="67"/>
        <v>VaR corretto</v>
      </c>
    </row>
    <row r="427" spans="1:11" x14ac:dyDescent="0.3">
      <c r="A427">
        <v>426</v>
      </c>
      <c r="B427" t="s">
        <v>441</v>
      </c>
      <c r="C427">
        <v>47.4</v>
      </c>
      <c r="D427">
        <v>2.3460000000000002E-2</v>
      </c>
      <c r="E427" s="10">
        <f t="shared" si="63"/>
        <v>-1.2578782206860185E-2</v>
      </c>
      <c r="F427">
        <f t="shared" si="64"/>
        <v>0.98749999999999993</v>
      </c>
      <c r="G427">
        <f t="shared" si="65"/>
        <v>47.215027856197125</v>
      </c>
      <c r="H427">
        <f t="shared" si="68"/>
        <v>2.9634650531461151E-2</v>
      </c>
      <c r="I427">
        <f t="shared" si="69"/>
        <v>10.293090259504993</v>
      </c>
      <c r="J427">
        <f t="shared" si="66"/>
        <v>4.1911204168278715</v>
      </c>
      <c r="K427" t="str">
        <f t="shared" si="67"/>
        <v>VaR corretto</v>
      </c>
    </row>
    <row r="428" spans="1:11" x14ac:dyDescent="0.3">
      <c r="A428">
        <v>427</v>
      </c>
      <c r="B428" t="s">
        <v>442</v>
      </c>
      <c r="C428">
        <v>46.25</v>
      </c>
      <c r="D428">
        <v>2.2120000000000001E-2</v>
      </c>
      <c r="E428" s="10">
        <f t="shared" si="63"/>
        <v>-2.4560764742596591E-2</v>
      </c>
      <c r="F428">
        <f t="shared" si="64"/>
        <v>0.97573839662447259</v>
      </c>
      <c r="G428">
        <f t="shared" si="65"/>
        <v>46.079805584472524</v>
      </c>
      <c r="H428">
        <f t="shared" si="68"/>
        <v>2.9812814328641964E-2</v>
      </c>
      <c r="I428">
        <f t="shared" si="69"/>
        <v>10.106000935938573</v>
      </c>
      <c r="J428">
        <f t="shared" si="66"/>
        <v>4.4345730530956899</v>
      </c>
      <c r="K428" t="str">
        <f t="shared" si="67"/>
        <v>VaR corretto</v>
      </c>
    </row>
    <row r="429" spans="1:11" x14ac:dyDescent="0.3">
      <c r="A429">
        <v>428</v>
      </c>
      <c r="B429" t="s">
        <v>443</v>
      </c>
      <c r="C429">
        <v>49.05</v>
      </c>
      <c r="D429">
        <v>2.2530000000000001E-2</v>
      </c>
      <c r="E429" s="10">
        <f t="shared" si="63"/>
        <v>5.8778722052937937E-2</v>
      </c>
      <c r="F429">
        <f t="shared" si="64"/>
        <v>1.0605405405405406</v>
      </c>
      <c r="G429">
        <f t="shared" si="65"/>
        <v>48.866162620688904</v>
      </c>
      <c r="H429">
        <f t="shared" si="68"/>
        <v>3.1870718972072394E-2</v>
      </c>
      <c r="I429">
        <f t="shared" si="69"/>
        <v>11.456865574418421</v>
      </c>
      <c r="J429">
        <f t="shared" si="66"/>
        <v>1.3503212261637429</v>
      </c>
      <c r="K429" t="str">
        <f t="shared" si="67"/>
        <v>VaR corretto</v>
      </c>
    </row>
    <row r="430" spans="1:11" x14ac:dyDescent="0.3">
      <c r="A430">
        <v>429</v>
      </c>
      <c r="B430" t="s">
        <v>444</v>
      </c>
      <c r="C430">
        <v>49.1</v>
      </c>
      <c r="D430">
        <v>2.3869999999999999E-2</v>
      </c>
      <c r="E430" s="10">
        <f t="shared" si="63"/>
        <v>1.0188487891028481E-3</v>
      </c>
      <c r="F430">
        <f t="shared" si="64"/>
        <v>1.0010193679918451</v>
      </c>
      <c r="G430">
        <f t="shared" si="65"/>
        <v>48.905051874768255</v>
      </c>
      <c r="H430">
        <f t="shared" si="68"/>
        <v>3.1815247761050373E-2</v>
      </c>
      <c r="I430">
        <f t="shared" si="69"/>
        <v>11.446026689448047</v>
      </c>
      <c r="J430">
        <f t="shared" si="66"/>
        <v>-1.6768421506988247</v>
      </c>
      <c r="K430" t="str">
        <f t="shared" si="67"/>
        <v>VaR corretto</v>
      </c>
    </row>
    <row r="431" spans="1:11" x14ac:dyDescent="0.3">
      <c r="A431">
        <v>430</v>
      </c>
      <c r="B431" t="s">
        <v>445</v>
      </c>
      <c r="C431">
        <v>48.9</v>
      </c>
      <c r="D431">
        <v>2.3969999999999998E-2</v>
      </c>
      <c r="E431" s="10">
        <f t="shared" si="63"/>
        <v>-4.0816383196486186E-3</v>
      </c>
      <c r="F431">
        <f t="shared" si="64"/>
        <v>0.99592668024439912</v>
      </c>
      <c r="G431">
        <f t="shared" si="65"/>
        <v>48.705034203483386</v>
      </c>
      <c r="H431">
        <f t="shared" si="68"/>
        <v>3.1818748791354122E-2</v>
      </c>
      <c r="I431">
        <f t="shared" si="69"/>
        <v>11.400467772598903</v>
      </c>
      <c r="J431">
        <f t="shared" si="66"/>
        <v>-0.48109968362481936</v>
      </c>
      <c r="K431" t="str">
        <f t="shared" si="67"/>
        <v>VaR corretto</v>
      </c>
    </row>
    <row r="432" spans="1:11" x14ac:dyDescent="0.3">
      <c r="A432">
        <v>431</v>
      </c>
      <c r="B432" t="s">
        <v>446</v>
      </c>
      <c r="C432">
        <v>49.15</v>
      </c>
      <c r="D432">
        <v>2.376E-2</v>
      </c>
      <c r="E432" s="10">
        <f t="shared" si="63"/>
        <v>5.0994501123492611E-3</v>
      </c>
      <c r="F432">
        <f t="shared" si="64"/>
        <v>1.0051124744376279</v>
      </c>
      <c r="G432">
        <f t="shared" si="65"/>
        <v>48.955750867127783</v>
      </c>
      <c r="H432">
        <f t="shared" si="68"/>
        <v>3.1835192323519709E-2</v>
      </c>
      <c r="I432">
        <f t="shared" si="69"/>
        <v>11.46507538346016</v>
      </c>
      <c r="J432">
        <f t="shared" si="66"/>
        <v>-0.57638124877011165</v>
      </c>
      <c r="K432" t="str">
        <f t="shared" si="67"/>
        <v>VaR corretto</v>
      </c>
    </row>
    <row r="433" spans="1:11" x14ac:dyDescent="0.3">
      <c r="A433">
        <v>432</v>
      </c>
      <c r="B433" t="s">
        <v>447</v>
      </c>
      <c r="C433">
        <v>49.15</v>
      </c>
      <c r="D433">
        <v>2.366E-2</v>
      </c>
      <c r="E433" s="10">
        <f t="shared" si="63"/>
        <v>0</v>
      </c>
      <c r="F433">
        <f t="shared" si="64"/>
        <v>1</v>
      </c>
      <c r="G433">
        <f t="shared" si="65"/>
        <v>48.956566803108352</v>
      </c>
      <c r="H433">
        <f t="shared" si="68"/>
        <v>3.1786298953686558E-2</v>
      </c>
      <c r="I433">
        <f t="shared" si="69"/>
        <v>11.44765779594433</v>
      </c>
      <c r="J433">
        <f t="shared" si="66"/>
        <v>-0.72001203597341146</v>
      </c>
      <c r="K433" t="str">
        <f t="shared" si="67"/>
        <v>VaR corretto</v>
      </c>
    </row>
    <row r="434" spans="1:11" x14ac:dyDescent="0.3">
      <c r="A434">
        <v>433</v>
      </c>
      <c r="B434" t="s">
        <v>448</v>
      </c>
      <c r="C434">
        <v>48.3</v>
      </c>
      <c r="D434">
        <v>2.3709999999999998E-2</v>
      </c>
      <c r="E434" s="10">
        <f t="shared" si="63"/>
        <v>-1.7445285934648641E-2</v>
      </c>
      <c r="F434">
        <f t="shared" si="64"/>
        <v>0.98270600203458791</v>
      </c>
      <c r="G434">
        <f t="shared" si="65"/>
        <v>48.109511122158679</v>
      </c>
      <c r="H434">
        <f t="shared" si="68"/>
        <v>3.130792254937758E-2</v>
      </c>
      <c r="I434">
        <f t="shared" si="69"/>
        <v>11.080284591931441</v>
      </c>
      <c r="J434">
        <f t="shared" si="66"/>
        <v>-2.2141575953021686E-2</v>
      </c>
      <c r="K434" t="str">
        <f t="shared" si="67"/>
        <v>VaR corretto</v>
      </c>
    </row>
    <row r="435" spans="1:11" x14ac:dyDescent="0.3">
      <c r="A435">
        <v>434</v>
      </c>
      <c r="B435" t="s">
        <v>449</v>
      </c>
      <c r="C435">
        <v>47.4</v>
      </c>
      <c r="D435">
        <v>2.3460000000000002E-2</v>
      </c>
      <c r="E435" s="10">
        <f t="shared" si="63"/>
        <v>-1.8809331957496116E-2</v>
      </c>
      <c r="F435">
        <f t="shared" si="64"/>
        <v>0.98136645962732927</v>
      </c>
      <c r="G435">
        <f t="shared" si="65"/>
        <v>47.215027856197125</v>
      </c>
      <c r="H435">
        <f t="shared" si="68"/>
        <v>3.1264894880865257E-2</v>
      </c>
      <c r="I435">
        <f t="shared" si="69"/>
        <v>10.859327820351206</v>
      </c>
      <c r="J435">
        <f t="shared" si="66"/>
        <v>0.869472823456654</v>
      </c>
      <c r="K435" t="str">
        <f t="shared" si="67"/>
        <v>VaR corretto</v>
      </c>
    </row>
    <row r="436" spans="1:11" x14ac:dyDescent="0.3">
      <c r="A436">
        <v>435</v>
      </c>
      <c r="B436" t="s">
        <v>450</v>
      </c>
      <c r="C436">
        <v>46.75</v>
      </c>
      <c r="D436">
        <v>2.2639999999999997E-2</v>
      </c>
      <c r="E436" s="10">
        <f t="shared" si="63"/>
        <v>-1.3807972966334804E-2</v>
      </c>
      <c r="F436">
        <f t="shared" si="64"/>
        <v>0.98628691983122363</v>
      </c>
      <c r="G436">
        <f t="shared" si="65"/>
        <v>46.57392906274373</v>
      </c>
      <c r="H436">
        <f t="shared" si="68"/>
        <v>3.1339613849979131E-2</v>
      </c>
      <c r="I436">
        <f t="shared" si="69"/>
        <v>10.737476814610249</v>
      </c>
      <c r="J436">
        <f t="shared" si="66"/>
        <v>1.2240970647666387</v>
      </c>
      <c r="K436" t="str">
        <f t="shared" si="67"/>
        <v>VaR corretto</v>
      </c>
    </row>
    <row r="437" spans="1:11" x14ac:dyDescent="0.3">
      <c r="A437">
        <v>436</v>
      </c>
      <c r="B437" t="s">
        <v>451</v>
      </c>
      <c r="C437">
        <v>46</v>
      </c>
      <c r="D437">
        <v>2.2170000000000002E-2</v>
      </c>
      <c r="E437" s="10">
        <f t="shared" si="63"/>
        <v>-1.6172859245600957E-2</v>
      </c>
      <c r="F437">
        <f t="shared" si="64"/>
        <v>0.98395721925133695</v>
      </c>
      <c r="G437">
        <f t="shared" si="65"/>
        <v>45.830343633164567</v>
      </c>
      <c r="H437">
        <f t="shared" si="68"/>
        <v>3.1444075494749812E-2</v>
      </c>
      <c r="I437">
        <f t="shared" si="69"/>
        <v>10.601264361838343</v>
      </c>
      <c r="J437">
        <f t="shared" si="66"/>
        <v>1.3846842230325578</v>
      </c>
      <c r="K437" t="str">
        <f t="shared" si="67"/>
        <v>VaR corretto</v>
      </c>
    </row>
    <row r="438" spans="1:11" x14ac:dyDescent="0.3">
      <c r="A438">
        <v>437</v>
      </c>
      <c r="B438" t="s">
        <v>452</v>
      </c>
      <c r="C438">
        <v>46.5</v>
      </c>
      <c r="D438">
        <v>2.2120000000000001E-2</v>
      </c>
      <c r="E438" s="10">
        <f t="shared" si="63"/>
        <v>1.0810916104215676E-2</v>
      </c>
      <c r="F438">
        <f t="shared" si="64"/>
        <v>1.0108695652173914</v>
      </c>
      <c r="G438">
        <f t="shared" si="65"/>
        <v>46.328885614658859</v>
      </c>
      <c r="H438">
        <f t="shared" si="68"/>
        <v>3.1533985389543454E-2</v>
      </c>
      <c r="I438">
        <f t="shared" si="69"/>
        <v>10.747227362042658</v>
      </c>
      <c r="J438">
        <f t="shared" si="66"/>
        <v>-0.24908003018633451</v>
      </c>
      <c r="K438" t="str">
        <f t="shared" si="67"/>
        <v>VaR corretto</v>
      </c>
    </row>
    <row r="439" spans="1:11" x14ac:dyDescent="0.3">
      <c r="A439">
        <v>438</v>
      </c>
      <c r="B439" t="s">
        <v>453</v>
      </c>
      <c r="C439">
        <v>46.65</v>
      </c>
      <c r="D439">
        <v>2.222E-2</v>
      </c>
      <c r="E439" s="10">
        <f t="shared" si="63"/>
        <v>3.2206147000421572E-3</v>
      </c>
      <c r="F439">
        <f t="shared" si="64"/>
        <v>1.0032258064516129</v>
      </c>
      <c r="G439">
        <f t="shared" si="65"/>
        <v>46.477559000332064</v>
      </c>
      <c r="H439">
        <f t="shared" si="68"/>
        <v>2.4953953756843863E-2</v>
      </c>
      <c r="I439">
        <f t="shared" si="69"/>
        <v>8.5319518820511213</v>
      </c>
      <c r="J439">
        <f t="shared" si="66"/>
        <v>2.3886036203568395</v>
      </c>
      <c r="K439" t="str">
        <f t="shared" si="67"/>
        <v>VaR corretto</v>
      </c>
    </row>
    <row r="440" spans="1:11" x14ac:dyDescent="0.3">
      <c r="A440">
        <v>439</v>
      </c>
      <c r="B440" t="s">
        <v>454</v>
      </c>
      <c r="C440">
        <v>45.9</v>
      </c>
      <c r="D440">
        <v>2.222E-2</v>
      </c>
      <c r="E440" s="10">
        <f t="shared" si="63"/>
        <v>-1.620781022685331E-2</v>
      </c>
      <c r="F440">
        <f t="shared" si="64"/>
        <v>0.98392282958199362</v>
      </c>
      <c r="G440">
        <f t="shared" si="65"/>
        <v>45.730331363670778</v>
      </c>
      <c r="H440">
        <f t="shared" si="68"/>
        <v>2.0253386864410649E-2</v>
      </c>
      <c r="I440">
        <f t="shared" si="69"/>
        <v>6.8134602619787188</v>
      </c>
      <c r="J440">
        <f t="shared" si="66"/>
        <v>3.1747205110974761</v>
      </c>
      <c r="K440" t="str">
        <f t="shared" si="67"/>
        <v>VaR corretto</v>
      </c>
    </row>
    <row r="441" spans="1:11" x14ac:dyDescent="0.3">
      <c r="A441">
        <v>440</v>
      </c>
      <c r="B441" t="s">
        <v>455</v>
      </c>
      <c r="C441">
        <v>45.35</v>
      </c>
      <c r="D441">
        <v>2.2380000000000001E-2</v>
      </c>
      <c r="E441" s="10">
        <f t="shared" si="63"/>
        <v>-1.2054940505353743E-2</v>
      </c>
      <c r="F441">
        <f t="shared" si="64"/>
        <v>0.9880174291938999</v>
      </c>
      <c r="G441">
        <f t="shared" si="65"/>
        <v>45.181159583132398</v>
      </c>
      <c r="H441">
        <f t="shared" si="68"/>
        <v>2.0232982154997737E-2</v>
      </c>
      <c r="I441">
        <f t="shared" si="69"/>
        <v>6.7248560460129054</v>
      </c>
      <c r="J441">
        <f t="shared" si="66"/>
        <v>3.5238746203509876</v>
      </c>
      <c r="K441" t="str">
        <f t="shared" si="67"/>
        <v>VaR corretto</v>
      </c>
    </row>
    <row r="442" spans="1:11" x14ac:dyDescent="0.3">
      <c r="A442">
        <v>441</v>
      </c>
      <c r="B442" t="s">
        <v>456</v>
      </c>
      <c r="C442">
        <v>45.35</v>
      </c>
      <c r="D442">
        <v>2.2280000000000001E-2</v>
      </c>
      <c r="E442" s="10">
        <f t="shared" si="63"/>
        <v>0</v>
      </c>
      <c r="F442">
        <f t="shared" si="64"/>
        <v>1</v>
      </c>
      <c r="G442">
        <f t="shared" si="65"/>
        <v>45.181912608733981</v>
      </c>
      <c r="H442">
        <f t="shared" si="68"/>
        <v>2.0110029008401035E-2</v>
      </c>
      <c r="I442">
        <f t="shared" si="69"/>
        <v>6.6841013893176546</v>
      </c>
      <c r="J442">
        <f t="shared" si="66"/>
        <v>3.7738382583938019</v>
      </c>
      <c r="K442" t="str">
        <f t="shared" si="67"/>
        <v>VaR corretto</v>
      </c>
    </row>
    <row r="443" spans="1:11" x14ac:dyDescent="0.3">
      <c r="A443">
        <v>442</v>
      </c>
      <c r="B443" t="s">
        <v>457</v>
      </c>
      <c r="C443">
        <v>44.65</v>
      </c>
      <c r="D443">
        <v>2.2629999999999997E-2</v>
      </c>
      <c r="E443" s="10">
        <f t="shared" si="63"/>
        <v>-1.5555869238637615E-2</v>
      </c>
      <c r="F443">
        <f t="shared" si="64"/>
        <v>0.98456449834619619</v>
      </c>
      <c r="G443">
        <f t="shared" si="65"/>
        <v>44.481912268041711</v>
      </c>
      <c r="H443">
        <f t="shared" si="68"/>
        <v>1.9225371334583703E-2</v>
      </c>
      <c r="I443">
        <f t="shared" si="69"/>
        <v>6.2910611522444144</v>
      </c>
      <c r="J443">
        <f t="shared" si="66"/>
        <v>4.4746545350666409</v>
      </c>
      <c r="K443" t="str">
        <f t="shared" si="67"/>
        <v>VaR corretto</v>
      </c>
    </row>
    <row r="444" spans="1:11" x14ac:dyDescent="0.3">
      <c r="A444">
        <v>443</v>
      </c>
      <c r="B444" t="s">
        <v>458</v>
      </c>
      <c r="C444">
        <v>44.7</v>
      </c>
      <c r="D444">
        <v>2.2839999999999999E-2</v>
      </c>
      <c r="E444" s="10">
        <f t="shared" si="63"/>
        <v>1.1191942970152542E-3</v>
      </c>
      <c r="F444">
        <f t="shared" si="64"/>
        <v>1.0011198208286676</v>
      </c>
      <c r="G444">
        <f t="shared" si="65"/>
        <v>44.530165456832393</v>
      </c>
      <c r="H444">
        <f t="shared" si="68"/>
        <v>1.8845011115185467E-2</v>
      </c>
      <c r="I444">
        <f t="shared" si="69"/>
        <v>6.1732864224878004</v>
      </c>
      <c r="J444">
        <f t="shared" si="66"/>
        <v>3.5793456653262865</v>
      </c>
      <c r="K444" t="str">
        <f t="shared" si="67"/>
        <v>VaR corretto</v>
      </c>
    </row>
    <row r="445" spans="1:11" x14ac:dyDescent="0.3">
      <c r="A445">
        <v>444</v>
      </c>
      <c r="B445" t="s">
        <v>459</v>
      </c>
      <c r="C445">
        <v>43.85</v>
      </c>
      <c r="D445">
        <v>2.2429999999999999E-2</v>
      </c>
      <c r="E445" s="10">
        <f t="shared" si="63"/>
        <v>-1.9198782801331169E-2</v>
      </c>
      <c r="F445">
        <f t="shared" si="64"/>
        <v>0.98098434004474266</v>
      </c>
      <c r="G445">
        <f t="shared" si="65"/>
        <v>43.686380106734639</v>
      </c>
      <c r="H445">
        <f t="shared" si="68"/>
        <v>1.9007161635313848E-2</v>
      </c>
      <c r="I445">
        <f t="shared" si="69"/>
        <v>6.108422227213004</v>
      </c>
      <c r="J445">
        <f t="shared" si="66"/>
        <v>3.5286477494624862</v>
      </c>
      <c r="K445" t="str">
        <f t="shared" si="67"/>
        <v>VaR corretto</v>
      </c>
    </row>
    <row r="446" spans="1:11" x14ac:dyDescent="0.3">
      <c r="A446">
        <v>445</v>
      </c>
      <c r="B446" t="s">
        <v>460</v>
      </c>
      <c r="C446">
        <v>43.9</v>
      </c>
      <c r="D446">
        <v>2.2280000000000001E-2</v>
      </c>
      <c r="E446" s="10">
        <f t="shared" si="63"/>
        <v>1.1396012629335743E-3</v>
      </c>
      <c r="F446">
        <f t="shared" si="64"/>
        <v>1.0011402508551881</v>
      </c>
      <c r="G446">
        <f t="shared" si="65"/>
        <v>43.737286957517568</v>
      </c>
      <c r="H446">
        <f t="shared" si="68"/>
        <v>1.8983986884451021E-2</v>
      </c>
      <c r="I446">
        <f t="shared" si="69"/>
        <v>6.108083788466705</v>
      </c>
      <c r="J446">
        <f t="shared" si="66"/>
        <v>2.8366421052261614</v>
      </c>
      <c r="K446" t="str">
        <f t="shared" si="67"/>
        <v>VaR corretto</v>
      </c>
    </row>
    <row r="447" spans="1:11" x14ac:dyDescent="0.3">
      <c r="A447">
        <v>446</v>
      </c>
      <c r="B447" t="s">
        <v>461</v>
      </c>
      <c r="C447">
        <v>44.75</v>
      </c>
      <c r="D447">
        <v>2.223E-2</v>
      </c>
      <c r="E447" s="10">
        <f t="shared" si="63"/>
        <v>1.9177124639738637E-2</v>
      </c>
      <c r="F447">
        <f t="shared" si="64"/>
        <v>1.0193621867881548</v>
      </c>
      <c r="G447">
        <f t="shared" si="65"/>
        <v>44.584508013214865</v>
      </c>
      <c r="H447">
        <f t="shared" si="68"/>
        <v>1.9287985095583191E-2</v>
      </c>
      <c r="I447">
        <f t="shared" si="69"/>
        <v>6.3261074041490231</v>
      </c>
      <c r="J447">
        <f t="shared" si="66"/>
        <v>1.2458356199497018</v>
      </c>
      <c r="K447" t="str">
        <f t="shared" si="67"/>
        <v>VaR corretto</v>
      </c>
    </row>
    <row r="448" spans="1:11" x14ac:dyDescent="0.3">
      <c r="A448">
        <v>447</v>
      </c>
      <c r="B448" t="s">
        <v>462</v>
      </c>
      <c r="C448">
        <v>45.6</v>
      </c>
      <c r="D448">
        <v>2.2019999999999998E-2</v>
      </c>
      <c r="E448" s="10">
        <f t="shared" si="63"/>
        <v>1.8816271799476054E-2</v>
      </c>
      <c r="F448">
        <f t="shared" si="64"/>
        <v>1.0189944134078213</v>
      </c>
      <c r="G448">
        <f t="shared" si="65"/>
        <v>45.432954715589872</v>
      </c>
      <c r="H448">
        <f t="shared" si="68"/>
        <v>1.9599803112369953E-2</v>
      </c>
      <c r="I448">
        <f t="shared" si="69"/>
        <v>6.5507105684618372</v>
      </c>
      <c r="J448">
        <f t="shared" si="66"/>
        <v>0.89593089906898626</v>
      </c>
      <c r="K448" t="str">
        <f t="shared" si="67"/>
        <v>VaR corretto</v>
      </c>
    </row>
    <row r="449" spans="1:11" x14ac:dyDescent="0.3">
      <c r="A449">
        <v>448</v>
      </c>
      <c r="B449" t="s">
        <v>463</v>
      </c>
      <c r="C449">
        <v>43.85</v>
      </c>
      <c r="D449">
        <v>2.2010000000000002E-2</v>
      </c>
      <c r="E449" s="10">
        <f t="shared" si="63"/>
        <v>-3.9132997702148328E-2</v>
      </c>
      <c r="F449">
        <f t="shared" si="64"/>
        <v>0.96162280701754388</v>
      </c>
      <c r="G449">
        <f t="shared" si="65"/>
        <v>43.689438260376242</v>
      </c>
      <c r="H449">
        <f t="shared" si="68"/>
        <v>2.0645510008525447E-2</v>
      </c>
      <c r="I449">
        <f t="shared" si="69"/>
        <v>6.6354105237543655</v>
      </c>
      <c r="J449">
        <f t="shared" si="66"/>
        <v>2.7881207399558221</v>
      </c>
      <c r="K449" t="str">
        <f t="shared" si="67"/>
        <v>VaR corretto</v>
      </c>
    </row>
    <row r="450" spans="1:11" x14ac:dyDescent="0.3">
      <c r="A450">
        <v>449</v>
      </c>
      <c r="B450" t="s">
        <v>464</v>
      </c>
      <c r="C450">
        <v>42.5</v>
      </c>
      <c r="D450">
        <v>2.223E-2</v>
      </c>
      <c r="E450" s="10">
        <f t="shared" si="63"/>
        <v>-3.1270642887820908E-2</v>
      </c>
      <c r="F450">
        <f t="shared" si="64"/>
        <v>0.96921322690992018</v>
      </c>
      <c r="G450">
        <f t="shared" si="65"/>
        <v>42.342828839366071</v>
      </c>
      <c r="H450">
        <f t="shared" si="68"/>
        <v>1.8420513132716126E-2</v>
      </c>
      <c r="I450">
        <f t="shared" si="69"/>
        <v>5.7378252017049807</v>
      </c>
      <c r="J450">
        <f t="shared" si="66"/>
        <v>3.3875025243047077</v>
      </c>
      <c r="K450" t="str">
        <f t="shared" si="67"/>
        <v>VaR corretto</v>
      </c>
    </row>
    <row r="451" spans="1:11" x14ac:dyDescent="0.3">
      <c r="A451">
        <v>450</v>
      </c>
      <c r="B451" t="s">
        <v>465</v>
      </c>
      <c r="C451">
        <v>43.55</v>
      </c>
      <c r="D451">
        <v>2.2069999999999999E-2</v>
      </c>
      <c r="E451" s="10">
        <f t="shared" ref="E451:E514" si="70">LN(C451/C450)</f>
        <v>2.4405627368140614E-2</v>
      </c>
      <c r="F451">
        <f t="shared" ref="F451:F514" si="71">C451/C450</f>
        <v>1.0247058823529411</v>
      </c>
      <c r="G451">
        <f t="shared" ref="G451:G514" si="72">C451*EXP(-2/12*D451)</f>
        <v>43.390102841143815</v>
      </c>
      <c r="H451">
        <f t="shared" si="68"/>
        <v>1.8595306429797162E-2</v>
      </c>
      <c r="I451">
        <f t="shared" si="69"/>
        <v>5.9355332146991477</v>
      </c>
      <c r="J451">
        <f t="shared" si="66"/>
        <v>1.7910567419885837</v>
      </c>
      <c r="K451" t="str">
        <f t="shared" si="67"/>
        <v>VaR corretto</v>
      </c>
    </row>
    <row r="452" spans="1:11" x14ac:dyDescent="0.3">
      <c r="A452">
        <v>451</v>
      </c>
      <c r="B452" t="s">
        <v>466</v>
      </c>
      <c r="C452">
        <v>43.3</v>
      </c>
      <c r="D452">
        <v>2.1819999999999999E-2</v>
      </c>
      <c r="E452" s="10">
        <f t="shared" si="70"/>
        <v>-5.7570682900676389E-3</v>
      </c>
      <c r="F452">
        <f t="shared" si="71"/>
        <v>0.99425947187141217</v>
      </c>
      <c r="G452">
        <f t="shared" si="72"/>
        <v>43.14281831526187</v>
      </c>
      <c r="H452">
        <f t="shared" si="68"/>
        <v>1.8555877213057084E-2</v>
      </c>
      <c r="I452">
        <f t="shared" si="69"/>
        <v>5.8891921271878918</v>
      </c>
      <c r="J452">
        <f t="shared" si="66"/>
        <v>2.039094293472111</v>
      </c>
      <c r="K452" t="str">
        <f t="shared" si="67"/>
        <v>VaR corretto</v>
      </c>
    </row>
    <row r="453" spans="1:11" x14ac:dyDescent="0.3">
      <c r="A453">
        <v>452</v>
      </c>
      <c r="B453" t="s">
        <v>467</v>
      </c>
      <c r="C453">
        <v>44.3</v>
      </c>
      <c r="D453">
        <v>2.1509999999999998E-2</v>
      </c>
      <c r="E453" s="10">
        <f t="shared" si="70"/>
        <v>2.2832042042645689E-2</v>
      </c>
      <c r="F453">
        <f t="shared" si="71"/>
        <v>1.0230946882217089</v>
      </c>
      <c r="G453">
        <f t="shared" si="72"/>
        <v>44.141468836899662</v>
      </c>
      <c r="H453">
        <f t="shared" si="68"/>
        <v>1.9186902087284893E-2</v>
      </c>
      <c r="I453">
        <f t="shared" si="69"/>
        <v>6.2304205243498734</v>
      </c>
      <c r="J453">
        <f t="shared" si="66"/>
        <v>0.34044343114204878</v>
      </c>
      <c r="K453" t="str">
        <f t="shared" si="67"/>
        <v>VaR corretto</v>
      </c>
    </row>
    <row r="454" spans="1:11" x14ac:dyDescent="0.3">
      <c r="A454">
        <v>453</v>
      </c>
      <c r="B454" t="s">
        <v>468</v>
      </c>
      <c r="C454">
        <v>43.4</v>
      </c>
      <c r="D454">
        <v>2.1600000000000001E-2</v>
      </c>
      <c r="E454" s="10">
        <f t="shared" si="70"/>
        <v>-2.0525235944730696E-2</v>
      </c>
      <c r="F454">
        <f t="shared" si="71"/>
        <v>0.97968397291196396</v>
      </c>
      <c r="G454">
        <f t="shared" si="72"/>
        <v>43.244040894825112</v>
      </c>
      <c r="H454">
        <f t="shared" si="68"/>
        <v>1.9451359809057864E-2</v>
      </c>
      <c r="I454">
        <f t="shared" si="69"/>
        <v>6.187881062566797</v>
      </c>
      <c r="J454">
        <f t="shared" si="66"/>
        <v>1.2861245620072808</v>
      </c>
      <c r="K454" t="str">
        <f t="shared" si="67"/>
        <v>VaR corretto</v>
      </c>
    </row>
    <row r="455" spans="1:11" x14ac:dyDescent="0.3">
      <c r="A455">
        <v>454</v>
      </c>
      <c r="B455" t="s">
        <v>469</v>
      </c>
      <c r="C455">
        <v>43.65</v>
      </c>
      <c r="D455">
        <v>2.1099999999999997E-2</v>
      </c>
      <c r="E455" s="10">
        <f t="shared" si="70"/>
        <v>5.7438411792520927E-3</v>
      </c>
      <c r="F455">
        <f t="shared" si="71"/>
        <v>1.0057603686635945</v>
      </c>
      <c r="G455">
        <f t="shared" si="72"/>
        <v>43.496767092447655</v>
      </c>
      <c r="H455">
        <f t="shared" si="68"/>
        <v>1.9521433331639606E-2</v>
      </c>
      <c r="I455">
        <f t="shared" si="69"/>
        <v>6.2464663062956145</v>
      </c>
      <c r="J455">
        <f t="shared" si="66"/>
        <v>0.18961301428698363</v>
      </c>
      <c r="K455" t="str">
        <f t="shared" si="67"/>
        <v>VaR corretto</v>
      </c>
    </row>
    <row r="456" spans="1:11" x14ac:dyDescent="0.3">
      <c r="A456">
        <v>455</v>
      </c>
      <c r="B456" t="s">
        <v>470</v>
      </c>
      <c r="C456">
        <v>43.35</v>
      </c>
      <c r="D456">
        <v>2.043E-2</v>
      </c>
      <c r="E456" s="10">
        <f t="shared" si="70"/>
        <v>-6.8965790590603286E-3</v>
      </c>
      <c r="F456">
        <f t="shared" si="71"/>
        <v>0.99312714776632305</v>
      </c>
      <c r="G456">
        <f t="shared" si="72"/>
        <v>43.202644265508454</v>
      </c>
      <c r="H456">
        <f t="shared" si="68"/>
        <v>1.9525172040391826E-2</v>
      </c>
      <c r="I456">
        <f t="shared" si="69"/>
        <v>6.2054162554341605</v>
      </c>
      <c r="J456">
        <f t="shared" si="66"/>
        <v>0.53464269200911474</v>
      </c>
      <c r="K456" t="str">
        <f t="shared" si="67"/>
        <v>VaR corretto</v>
      </c>
    </row>
    <row r="457" spans="1:11" x14ac:dyDescent="0.3">
      <c r="A457">
        <v>456</v>
      </c>
      <c r="B457" t="s">
        <v>471</v>
      </c>
      <c r="C457">
        <v>43.9</v>
      </c>
      <c r="D457">
        <v>2.0379999999999999E-2</v>
      </c>
      <c r="E457" s="10">
        <f t="shared" si="70"/>
        <v>1.2607616854574634E-2</v>
      </c>
      <c r="F457">
        <f t="shared" si="71"/>
        <v>1.0126874279123412</v>
      </c>
      <c r="G457">
        <f t="shared" si="72"/>
        <v>43.751139291557912</v>
      </c>
      <c r="H457">
        <f t="shared" si="68"/>
        <v>1.9657769442089006E-2</v>
      </c>
      <c r="I457">
        <f t="shared" si="69"/>
        <v>6.3268760233462071</v>
      </c>
      <c r="J457">
        <f t="shared" si="66"/>
        <v>0.83336872165695297</v>
      </c>
      <c r="K457" t="str">
        <f t="shared" si="67"/>
        <v>VaR corretto</v>
      </c>
    </row>
    <row r="458" spans="1:11" x14ac:dyDescent="0.3">
      <c r="A458">
        <v>457</v>
      </c>
      <c r="B458" t="s">
        <v>472</v>
      </c>
      <c r="C458">
        <v>45.2</v>
      </c>
      <c r="D458">
        <v>2.0480000000000002E-2</v>
      </c>
      <c r="E458" s="10">
        <f t="shared" si="70"/>
        <v>2.9182766757059917E-2</v>
      </c>
      <c r="F458">
        <f t="shared" si="71"/>
        <v>1.029612756264237</v>
      </c>
      <c r="G458">
        <f t="shared" si="72"/>
        <v>45.045980343086029</v>
      </c>
      <c r="H458">
        <f t="shared" si="68"/>
        <v>2.0028746423415816E-2</v>
      </c>
      <c r="I458">
        <f t="shared" si="69"/>
        <v>6.637056761109406</v>
      </c>
      <c r="J458">
        <f t="shared" si="66"/>
        <v>0.38697437250384326</v>
      </c>
      <c r="K458" t="str">
        <f t="shared" si="67"/>
        <v>VaR corretto</v>
      </c>
    </row>
    <row r="459" spans="1:11" x14ac:dyDescent="0.3">
      <c r="A459">
        <v>458</v>
      </c>
      <c r="B459" t="s">
        <v>473</v>
      </c>
      <c r="C459">
        <v>45.4</v>
      </c>
      <c r="D459">
        <v>2.017E-2</v>
      </c>
      <c r="E459" s="10">
        <f t="shared" si="70"/>
        <v>4.4150182091166933E-3</v>
      </c>
      <c r="F459">
        <f t="shared" si="71"/>
        <v>1.0044247787610618</v>
      </c>
      <c r="G459">
        <f t="shared" si="72"/>
        <v>45.24763657434368</v>
      </c>
      <c r="H459">
        <f t="shared" si="68"/>
        <v>1.6625885217624797E-2</v>
      </c>
      <c r="I459">
        <f t="shared" si="69"/>
        <v>5.5340922989907995</v>
      </c>
      <c r="J459">
        <f t="shared" si="66"/>
        <v>-1.5581983139674378</v>
      </c>
      <c r="K459" t="str">
        <f t="shared" si="67"/>
        <v>VaR corretto</v>
      </c>
    </row>
    <row r="460" spans="1:11" x14ac:dyDescent="0.3">
      <c r="A460">
        <v>459</v>
      </c>
      <c r="B460" t="s">
        <v>474</v>
      </c>
      <c r="C460">
        <v>46.85</v>
      </c>
      <c r="D460">
        <v>2.0230000000000001E-2</v>
      </c>
      <c r="E460" s="10">
        <f t="shared" si="70"/>
        <v>3.1438903637128868E-2</v>
      </c>
      <c r="F460">
        <f t="shared" si="71"/>
        <v>1.0319383259911894</v>
      </c>
      <c r="G460">
        <f t="shared" si="72"/>
        <v>46.69230341621715</v>
      </c>
      <c r="H460">
        <f t="shared" si="68"/>
        <v>1.7742918905750485E-2</v>
      </c>
      <c r="I460">
        <f t="shared" si="69"/>
        <v>6.0944720166872086</v>
      </c>
      <c r="J460">
        <f t="shared" si="66"/>
        <v>-4.3494745768510796</v>
      </c>
      <c r="K460" t="str">
        <f t="shared" si="67"/>
        <v>VaR corretto</v>
      </c>
    </row>
    <row r="461" spans="1:11" x14ac:dyDescent="0.3">
      <c r="A461">
        <v>460</v>
      </c>
      <c r="B461" t="s">
        <v>475</v>
      </c>
      <c r="C461">
        <v>48</v>
      </c>
      <c r="D461">
        <v>1.8489999999999999E-2</v>
      </c>
      <c r="E461" s="10">
        <f t="shared" si="70"/>
        <v>2.4250002223459702E-2</v>
      </c>
      <c r="F461">
        <f t="shared" si="71"/>
        <v>1.0245464247598719</v>
      </c>
      <c r="G461">
        <f t="shared" si="72"/>
        <v>47.852307686122373</v>
      </c>
      <c r="H461">
        <f t="shared" si="68"/>
        <v>1.8347948769898818E-2</v>
      </c>
      <c r="I461">
        <f t="shared" si="69"/>
        <v>6.4588637931736104</v>
      </c>
      <c r="J461">
        <f t="shared" ref="J461:J524" si="73">G451-G461</f>
        <v>-4.4622048449785581</v>
      </c>
      <c r="K461" t="str">
        <f t="shared" si="67"/>
        <v>VaR corretto</v>
      </c>
    </row>
    <row r="462" spans="1:11" x14ac:dyDescent="0.3">
      <c r="A462">
        <v>461</v>
      </c>
      <c r="B462" t="s">
        <v>476</v>
      </c>
      <c r="C462">
        <v>47.3</v>
      </c>
      <c r="D462">
        <v>1.797E-2</v>
      </c>
      <c r="E462" s="10">
        <f t="shared" si="70"/>
        <v>-1.4690715410003706E-2</v>
      </c>
      <c r="F462">
        <f t="shared" si="71"/>
        <v>0.98541666666666661</v>
      </c>
      <c r="G462">
        <f t="shared" si="72"/>
        <v>47.158548429462208</v>
      </c>
      <c r="H462">
        <f t="shared" si="68"/>
        <v>1.8490462177166694E-2</v>
      </c>
      <c r="I462">
        <f t="shared" si="69"/>
        <v>6.4146640466293743</v>
      </c>
      <c r="J462">
        <f t="shared" si="73"/>
        <v>-4.0157301142003377</v>
      </c>
      <c r="K462" t="str">
        <f t="shared" si="67"/>
        <v>VaR corretto</v>
      </c>
    </row>
    <row r="463" spans="1:11" x14ac:dyDescent="0.3">
      <c r="A463">
        <v>462</v>
      </c>
      <c r="B463" t="s">
        <v>477</v>
      </c>
      <c r="C463">
        <v>45.75</v>
      </c>
      <c r="D463">
        <v>1.8380000000000001E-2</v>
      </c>
      <c r="E463" s="10">
        <f t="shared" si="70"/>
        <v>-3.3318503776356888E-2</v>
      </c>
      <c r="F463">
        <f t="shared" si="71"/>
        <v>0.96723044397463009</v>
      </c>
      <c r="G463">
        <f t="shared" si="72"/>
        <v>45.610066940230979</v>
      </c>
      <c r="H463">
        <f t="shared" si="68"/>
        <v>1.9389755637247878E-2</v>
      </c>
      <c r="I463">
        <f t="shared" si="69"/>
        <v>6.5057709087541316</v>
      </c>
      <c r="J463">
        <f t="shared" si="73"/>
        <v>-1.4685981033313169</v>
      </c>
      <c r="K463" t="str">
        <f t="shared" si="67"/>
        <v>VaR corretto</v>
      </c>
    </row>
    <row r="464" spans="1:11" x14ac:dyDescent="0.3">
      <c r="A464">
        <v>463</v>
      </c>
      <c r="B464" t="s">
        <v>478</v>
      </c>
      <c r="C464">
        <v>44.7</v>
      </c>
      <c r="D464">
        <v>1.8280000000000001E-2</v>
      </c>
      <c r="E464" s="10">
        <f t="shared" si="70"/>
        <v>-2.3218290102007107E-2</v>
      </c>
      <c r="F464">
        <f t="shared" si="71"/>
        <v>0.97704918032786892</v>
      </c>
      <c r="G464">
        <f t="shared" si="72"/>
        <v>44.564021246149935</v>
      </c>
      <c r="H464">
        <f t="shared" si="68"/>
        <v>1.9572118586662843E-2</v>
      </c>
      <c r="I464">
        <f t="shared" si="69"/>
        <v>6.4163483140222866</v>
      </c>
      <c r="J464">
        <f t="shared" si="73"/>
        <v>-1.3199803513248227</v>
      </c>
      <c r="K464" t="str">
        <f t="shared" si="67"/>
        <v>VaR corretto</v>
      </c>
    </row>
    <row r="465" spans="1:11" x14ac:dyDescent="0.3">
      <c r="A465">
        <v>464</v>
      </c>
      <c r="B465" t="s">
        <v>479</v>
      </c>
      <c r="C465">
        <v>44.85</v>
      </c>
      <c r="D465">
        <v>1.848E-2</v>
      </c>
      <c r="E465" s="10">
        <f t="shared" si="70"/>
        <v>3.3500868852820269E-3</v>
      </c>
      <c r="F465">
        <f t="shared" si="71"/>
        <v>1.0033557046979866</v>
      </c>
      <c r="G465">
        <f t="shared" si="72"/>
        <v>44.712074514282683</v>
      </c>
      <c r="H465">
        <f t="shared" si="68"/>
        <v>1.9355529766170564E-2</v>
      </c>
      <c r="I465">
        <f t="shared" si="69"/>
        <v>6.3664246543908245</v>
      </c>
      <c r="J465">
        <f t="shared" si="73"/>
        <v>-1.2153074218350284</v>
      </c>
      <c r="K465" t="str">
        <f t="shared" si="67"/>
        <v>VaR corretto</v>
      </c>
    </row>
    <row r="466" spans="1:11" x14ac:dyDescent="0.3">
      <c r="A466">
        <v>465</v>
      </c>
      <c r="B466" t="s">
        <v>480</v>
      </c>
      <c r="C466">
        <v>49.7</v>
      </c>
      <c r="D466">
        <v>1.9820000000000001E-2</v>
      </c>
      <c r="E466" s="10">
        <f t="shared" si="70"/>
        <v>0.10268134459777792</v>
      </c>
      <c r="F466">
        <f t="shared" si="71"/>
        <v>1.1081382385730212</v>
      </c>
      <c r="G466">
        <f t="shared" si="72"/>
        <v>49.536095198474747</v>
      </c>
      <c r="H466">
        <f t="shared" si="68"/>
        <v>2.7034064850574271E-2</v>
      </c>
      <c r="I466">
        <f t="shared" si="69"/>
        <v>9.8514201431308823</v>
      </c>
      <c r="J466">
        <f t="shared" si="73"/>
        <v>-6.3334509329662936</v>
      </c>
      <c r="K466" t="str">
        <f t="shared" si="67"/>
        <v>VaR corretto</v>
      </c>
    </row>
    <row r="467" spans="1:11" x14ac:dyDescent="0.3">
      <c r="A467">
        <v>466</v>
      </c>
      <c r="B467" t="s">
        <v>481</v>
      </c>
      <c r="C467">
        <v>48.4</v>
      </c>
      <c r="D467">
        <v>1.8839999999999999E-2</v>
      </c>
      <c r="E467" s="10">
        <f t="shared" si="70"/>
        <v>-2.6505119379997083E-2</v>
      </c>
      <c r="F467">
        <f t="shared" si="71"/>
        <v>0.97384305835010054</v>
      </c>
      <c r="G467">
        <f t="shared" si="72"/>
        <v>48.248262352778823</v>
      </c>
      <c r="H467">
        <f t="shared" si="68"/>
        <v>2.7338194744621905E-2</v>
      </c>
      <c r="I467">
        <f t="shared" si="69"/>
        <v>9.7032502149749806</v>
      </c>
      <c r="J467">
        <f t="shared" si="73"/>
        <v>-4.4971230612209112</v>
      </c>
      <c r="K467" t="str">
        <f t="shared" si="67"/>
        <v>VaR corretto</v>
      </c>
    </row>
    <row r="468" spans="1:11" x14ac:dyDescent="0.3">
      <c r="A468">
        <v>467</v>
      </c>
      <c r="B468" t="s">
        <v>482</v>
      </c>
      <c r="C468">
        <v>48.65</v>
      </c>
      <c r="D468">
        <v>1.9610000000000002E-2</v>
      </c>
      <c r="E468" s="10">
        <f t="shared" si="70"/>
        <v>5.1519949094281118E-3</v>
      </c>
      <c r="F468">
        <f t="shared" si="71"/>
        <v>1.0051652892561984</v>
      </c>
      <c r="G468">
        <f t="shared" si="72"/>
        <v>48.491255140201112</v>
      </c>
      <c r="H468">
        <f t="shared" si="68"/>
        <v>2.729261393170666E-2</v>
      </c>
      <c r="I468">
        <f t="shared" si="69"/>
        <v>9.7358590561143163</v>
      </c>
      <c r="J468">
        <f t="shared" si="73"/>
        <v>-3.4452747971150828</v>
      </c>
      <c r="K468" t="str">
        <f t="shared" si="67"/>
        <v>VaR corretto</v>
      </c>
    </row>
    <row r="469" spans="1:11" x14ac:dyDescent="0.3">
      <c r="A469">
        <v>468</v>
      </c>
      <c r="B469" t="s">
        <v>483</v>
      </c>
      <c r="C469">
        <v>45.95</v>
      </c>
      <c r="D469">
        <v>1.9400000000000001E-2</v>
      </c>
      <c r="E469" s="10">
        <f t="shared" si="70"/>
        <v>-5.7097959830317867E-2</v>
      </c>
      <c r="F469">
        <f t="shared" si="71"/>
        <v>0.94450154162384392</v>
      </c>
      <c r="G469">
        <f t="shared" si="72"/>
        <v>45.801668265531198</v>
      </c>
      <c r="H469">
        <f t="shared" si="68"/>
        <v>2.9309290867113875E-2</v>
      </c>
      <c r="I469">
        <f t="shared" si="69"/>
        <v>9.8753461737962898</v>
      </c>
      <c r="J469">
        <f t="shared" si="73"/>
        <v>-0.55403169118751805</v>
      </c>
      <c r="K469" t="str">
        <f t="shared" si="67"/>
        <v>VaR corretto</v>
      </c>
    </row>
    <row r="470" spans="1:11" x14ac:dyDescent="0.3">
      <c r="A470">
        <v>469</v>
      </c>
      <c r="B470" t="s">
        <v>484</v>
      </c>
      <c r="C470">
        <v>46.15</v>
      </c>
      <c r="D470">
        <v>1.951E-2</v>
      </c>
      <c r="E470" s="10">
        <f t="shared" si="70"/>
        <v>4.3431121471650081E-3</v>
      </c>
      <c r="F470">
        <f t="shared" si="71"/>
        <v>1.0043525571273122</v>
      </c>
      <c r="G470">
        <f t="shared" si="72"/>
        <v>46.000179298832009</v>
      </c>
      <c r="H470">
        <f t="shared" si="68"/>
        <v>2.9169425991291645E-2</v>
      </c>
      <c r="I470">
        <f t="shared" si="69"/>
        <v>9.8708176306317714</v>
      </c>
      <c r="J470">
        <f t="shared" si="73"/>
        <v>0.69212411738514135</v>
      </c>
      <c r="K470" t="str">
        <f t="shared" si="67"/>
        <v>VaR corretto</v>
      </c>
    </row>
    <row r="471" spans="1:11" x14ac:dyDescent="0.3">
      <c r="A471">
        <v>470</v>
      </c>
      <c r="B471" t="s">
        <v>485</v>
      </c>
      <c r="C471">
        <v>46.4</v>
      </c>
      <c r="D471">
        <v>1.951E-2</v>
      </c>
      <c r="E471" s="10">
        <f t="shared" si="70"/>
        <v>5.4024982833483417E-3</v>
      </c>
      <c r="F471">
        <f t="shared" si="71"/>
        <v>1.0054171180931744</v>
      </c>
      <c r="G471">
        <f t="shared" si="72"/>
        <v>46.249367702400981</v>
      </c>
      <c r="H471">
        <f t="shared" si="68"/>
        <v>2.9090934650601408E-2</v>
      </c>
      <c r="I471">
        <f t="shared" si="69"/>
        <v>9.8975839732758324</v>
      </c>
      <c r="J471">
        <f t="shared" si="73"/>
        <v>1.6029399837213916</v>
      </c>
      <c r="K471" t="str">
        <f t="shared" si="67"/>
        <v>VaR corretto</v>
      </c>
    </row>
    <row r="472" spans="1:11" x14ac:dyDescent="0.3">
      <c r="A472">
        <v>471</v>
      </c>
      <c r="B472" t="s">
        <v>486</v>
      </c>
      <c r="C472">
        <v>45.75</v>
      </c>
      <c r="D472">
        <v>1.9820000000000001E-2</v>
      </c>
      <c r="E472" s="10">
        <f t="shared" si="70"/>
        <v>-1.4107667510679225E-2</v>
      </c>
      <c r="F472">
        <f t="shared" si="71"/>
        <v>0.98599137931034486</v>
      </c>
      <c r="G472">
        <f t="shared" si="72"/>
        <v>45.599121837630172</v>
      </c>
      <c r="H472">
        <f t="shared" si="68"/>
        <v>2.9217443765585192E-2</v>
      </c>
      <c r="I472">
        <f t="shared" si="69"/>
        <v>9.800865210915978</v>
      </c>
      <c r="J472">
        <f t="shared" si="73"/>
        <v>1.559426591832036</v>
      </c>
      <c r="K472" t="str">
        <f t="shared" si="67"/>
        <v>VaR corretto</v>
      </c>
    </row>
    <row r="473" spans="1:11" x14ac:dyDescent="0.3">
      <c r="A473">
        <v>472</v>
      </c>
      <c r="B473" t="s">
        <v>487</v>
      </c>
      <c r="C473">
        <v>42.4</v>
      </c>
      <c r="D473">
        <v>1.9210000000000001E-2</v>
      </c>
      <c r="E473" s="10">
        <f t="shared" si="70"/>
        <v>-7.6043429483618252E-2</v>
      </c>
      <c r="F473">
        <f t="shared" si="71"/>
        <v>0.92677595628415299</v>
      </c>
      <c r="G473">
        <f t="shared" si="72"/>
        <v>42.264466415788533</v>
      </c>
      <c r="H473">
        <f t="shared" si="68"/>
        <v>3.2275849527594859E-2</v>
      </c>
      <c r="I473">
        <f t="shared" si="69"/>
        <v>10.035032727445984</v>
      </c>
      <c r="J473">
        <f t="shared" si="73"/>
        <v>3.345600524442446</v>
      </c>
      <c r="K473" t="str">
        <f t="shared" si="67"/>
        <v>VaR corretto</v>
      </c>
    </row>
    <row r="474" spans="1:11" x14ac:dyDescent="0.3">
      <c r="A474">
        <v>473</v>
      </c>
      <c r="B474" t="s">
        <v>488</v>
      </c>
      <c r="C474">
        <v>42.4</v>
      </c>
      <c r="D474">
        <v>1.8689999999999998E-2</v>
      </c>
      <c r="E474" s="10">
        <f t="shared" si="70"/>
        <v>0</v>
      </c>
      <c r="F474">
        <f t="shared" si="71"/>
        <v>1</v>
      </c>
      <c r="G474">
        <f t="shared" si="72"/>
        <v>42.268129494942372</v>
      </c>
      <c r="H474">
        <f t="shared" si="68"/>
        <v>3.2273097121597968E-2</v>
      </c>
      <c r="I474">
        <f t="shared" si="69"/>
        <v>10.035046630601723</v>
      </c>
      <c r="J474">
        <f t="shared" si="73"/>
        <v>2.2958917512075629</v>
      </c>
      <c r="K474" t="str">
        <f t="shared" si="67"/>
        <v>VaR corretto</v>
      </c>
    </row>
    <row r="475" spans="1:11" x14ac:dyDescent="0.3">
      <c r="A475">
        <v>474</v>
      </c>
      <c r="B475" t="s">
        <v>489</v>
      </c>
      <c r="C475">
        <v>42</v>
      </c>
      <c r="D475">
        <v>1.797E-2</v>
      </c>
      <c r="E475" s="10">
        <f t="shared" si="70"/>
        <v>-9.47874395454377E-3</v>
      </c>
      <c r="F475">
        <f t="shared" si="71"/>
        <v>0.99056603773584906</v>
      </c>
      <c r="G475">
        <f t="shared" si="72"/>
        <v>41.874398182609148</v>
      </c>
      <c r="H475">
        <f t="shared" si="68"/>
        <v>3.2140513688488824E-2</v>
      </c>
      <c r="I475">
        <f t="shared" si="69"/>
        <v>9.9007276197488725</v>
      </c>
      <c r="J475">
        <f t="shared" si="73"/>
        <v>2.8376763316735349</v>
      </c>
      <c r="K475" t="str">
        <f t="shared" si="67"/>
        <v>VaR corretto</v>
      </c>
    </row>
    <row r="476" spans="1:11" x14ac:dyDescent="0.3">
      <c r="A476">
        <v>475</v>
      </c>
      <c r="B476" t="s">
        <v>490</v>
      </c>
      <c r="C476">
        <v>42.6</v>
      </c>
      <c r="D476">
        <v>1.7819999999999999E-2</v>
      </c>
      <c r="E476" s="10">
        <f t="shared" si="70"/>
        <v>1.4184634991956381E-2</v>
      </c>
      <c r="F476">
        <f t="shared" si="71"/>
        <v>1.0142857142857142</v>
      </c>
      <c r="G476">
        <f t="shared" si="72"/>
        <v>42.473665699301712</v>
      </c>
      <c r="H476">
        <f t="shared" si="68"/>
        <v>3.2264577512269951E-2</v>
      </c>
      <c r="I476">
        <f t="shared" si="69"/>
        <v>10.081181825378232</v>
      </c>
      <c r="J476">
        <f t="shared" si="73"/>
        <v>7.0624294991730352</v>
      </c>
      <c r="K476" t="str">
        <f t="shared" si="67"/>
        <v>VaR corretto</v>
      </c>
    </row>
    <row r="477" spans="1:11" x14ac:dyDescent="0.3">
      <c r="A477">
        <v>476</v>
      </c>
      <c r="B477" t="s">
        <v>491</v>
      </c>
      <c r="C477">
        <v>42.2</v>
      </c>
      <c r="D477">
        <v>1.787E-2</v>
      </c>
      <c r="E477" s="10">
        <f t="shared" si="70"/>
        <v>-9.4340322333585289E-3</v>
      </c>
      <c r="F477">
        <f t="shared" si="71"/>
        <v>0.99061032863849774</v>
      </c>
      <c r="G477">
        <f t="shared" si="72"/>
        <v>42.074501314561743</v>
      </c>
      <c r="H477">
        <f t="shared" si="68"/>
        <v>3.2069806004770413E-2</v>
      </c>
      <c r="I477">
        <f t="shared" si="69"/>
        <v>9.9261545012825305</v>
      </c>
      <c r="J477">
        <f t="shared" si="73"/>
        <v>6.17376103821708</v>
      </c>
      <c r="K477" t="str">
        <f t="shared" si="67"/>
        <v>VaR corretto</v>
      </c>
    </row>
    <row r="478" spans="1:11" x14ac:dyDescent="0.3">
      <c r="A478">
        <v>477</v>
      </c>
      <c r="B478" t="s">
        <v>492</v>
      </c>
      <c r="C478">
        <v>41.5</v>
      </c>
      <c r="D478">
        <v>1.746E-2</v>
      </c>
      <c r="E478" s="10">
        <f t="shared" si="70"/>
        <v>-1.6726793805313625E-2</v>
      </c>
      <c r="F478">
        <f t="shared" si="71"/>
        <v>0.9834123222748814</v>
      </c>
      <c r="G478">
        <f t="shared" si="72"/>
        <v>41.379410542757242</v>
      </c>
      <c r="H478">
        <f t="shared" si="68"/>
        <v>3.1932202323149458E-2</v>
      </c>
      <c r="I478">
        <f t="shared" si="69"/>
        <v>9.7202826293324485</v>
      </c>
      <c r="J478">
        <f t="shared" si="73"/>
        <v>7.11184459744387</v>
      </c>
      <c r="K478" t="str">
        <f t="shared" si="67"/>
        <v>VaR corretto</v>
      </c>
    </row>
    <row r="479" spans="1:11" x14ac:dyDescent="0.3">
      <c r="A479">
        <v>478</v>
      </c>
      <c r="B479" t="s">
        <v>493</v>
      </c>
      <c r="C479">
        <v>42.1</v>
      </c>
      <c r="D479">
        <v>1.7669999999999998E-2</v>
      </c>
      <c r="E479" s="10">
        <f t="shared" si="70"/>
        <v>1.4354313451683122E-2</v>
      </c>
      <c r="F479">
        <f t="shared" si="71"/>
        <v>1.0144578313253012</v>
      </c>
      <c r="G479">
        <f t="shared" si="72"/>
        <v>41.976197888088016</v>
      </c>
      <c r="H479">
        <f t="shared" si="68"/>
        <v>3.1341029515558144E-2</v>
      </c>
      <c r="I479">
        <f t="shared" si="69"/>
        <v>9.6779211117929655</v>
      </c>
      <c r="J479">
        <f t="shared" si="73"/>
        <v>3.8254703774431817</v>
      </c>
      <c r="K479" t="str">
        <f t="shared" si="67"/>
        <v>VaR corretto</v>
      </c>
    </row>
    <row r="480" spans="1:11" x14ac:dyDescent="0.3">
      <c r="A480">
        <v>479</v>
      </c>
      <c r="B480" t="s">
        <v>494</v>
      </c>
      <c r="C480">
        <v>42</v>
      </c>
      <c r="D480">
        <v>1.7559999999999999E-2</v>
      </c>
      <c r="E480" s="10">
        <f t="shared" si="70"/>
        <v>-2.3781224049674358E-3</v>
      </c>
      <c r="F480">
        <f t="shared" si="71"/>
        <v>0.99762470308788598</v>
      </c>
      <c r="G480">
        <f t="shared" si="72"/>
        <v>41.877259697585608</v>
      </c>
      <c r="H480">
        <f t="shared" si="68"/>
        <v>3.0829882078343605E-2</v>
      </c>
      <c r="I480">
        <f t="shared" si="69"/>
        <v>9.4976429632099499</v>
      </c>
      <c r="J480">
        <f t="shared" si="73"/>
        <v>4.1229196012464016</v>
      </c>
      <c r="K480" t="str">
        <f t="shared" ref="K480:K543" si="74">IF(I480&lt;J490,"VaR non funzionante", "VaR corretto")</f>
        <v>VaR corretto</v>
      </c>
    </row>
    <row r="481" spans="1:11" x14ac:dyDescent="0.3">
      <c r="A481">
        <v>480</v>
      </c>
      <c r="B481" t="s">
        <v>495</v>
      </c>
      <c r="C481">
        <v>43</v>
      </c>
      <c r="D481">
        <v>1.7049999999999999E-2</v>
      </c>
      <c r="E481" s="10">
        <f t="shared" si="70"/>
        <v>2.3530497410194036E-2</v>
      </c>
      <c r="F481">
        <f t="shared" si="71"/>
        <v>1.0238095238095237</v>
      </c>
      <c r="G481">
        <f t="shared" si="72"/>
        <v>42.877981782992116</v>
      </c>
      <c r="H481">
        <f t="shared" ref="H481:H544" si="75">SQRT(_xlfn.VAR.S(E452:E481))</f>
        <v>3.080601202340642E-2</v>
      </c>
      <c r="I481">
        <f t="shared" ref="I481:I544" si="76">G481*$N$3*$P$3*H481</f>
        <v>9.7170745952159105</v>
      </c>
      <c r="J481">
        <f t="shared" si="73"/>
        <v>3.3713859194088656</v>
      </c>
      <c r="K481" t="str">
        <f t="shared" si="74"/>
        <v>VaR corretto</v>
      </c>
    </row>
    <row r="482" spans="1:11" x14ac:dyDescent="0.3">
      <c r="A482">
        <v>481</v>
      </c>
      <c r="B482" t="s">
        <v>496</v>
      </c>
      <c r="C482">
        <v>43.5</v>
      </c>
      <c r="D482">
        <v>1.7100000000000001E-2</v>
      </c>
      <c r="E482" s="10">
        <f t="shared" si="70"/>
        <v>1.1560822401076006E-2</v>
      </c>
      <c r="F482">
        <f t="shared" si="71"/>
        <v>1.0116279069767442</v>
      </c>
      <c r="G482">
        <f t="shared" si="72"/>
        <v>43.376201496663356</v>
      </c>
      <c r="H482">
        <f t="shared" si="75"/>
        <v>3.086482557645575E-2</v>
      </c>
      <c r="I482">
        <f t="shared" si="76"/>
        <v>9.8487489092471829</v>
      </c>
      <c r="J482">
        <f t="shared" si="73"/>
        <v>2.2229203409668159</v>
      </c>
      <c r="K482" t="str">
        <f t="shared" si="74"/>
        <v>VaR corretto</v>
      </c>
    </row>
    <row r="483" spans="1:11" x14ac:dyDescent="0.3">
      <c r="A483">
        <v>482</v>
      </c>
      <c r="B483" t="s">
        <v>497</v>
      </c>
      <c r="C483">
        <v>43.9</v>
      </c>
      <c r="D483">
        <v>1.6639999999999999E-2</v>
      </c>
      <c r="E483" s="10">
        <f t="shared" si="70"/>
        <v>9.1533819864872013E-3</v>
      </c>
      <c r="F483">
        <f t="shared" si="71"/>
        <v>1.0091954022988505</v>
      </c>
      <c r="G483">
        <f t="shared" si="72"/>
        <v>43.778419336447016</v>
      </c>
      <c r="H483">
        <f t="shared" si="75"/>
        <v>3.0618303089742772E-2</v>
      </c>
      <c r="I483">
        <f t="shared" si="76"/>
        <v>9.8606811379642636</v>
      </c>
      <c r="J483">
        <f t="shared" si="73"/>
        <v>-1.5139529206584825</v>
      </c>
      <c r="K483" t="str">
        <f t="shared" si="74"/>
        <v>VaR corretto</v>
      </c>
    </row>
    <row r="484" spans="1:11" x14ac:dyDescent="0.3">
      <c r="A484">
        <v>483</v>
      </c>
      <c r="B484" t="s">
        <v>498</v>
      </c>
      <c r="C484">
        <v>44.35</v>
      </c>
      <c r="D484">
        <v>1.6899999999999998E-2</v>
      </c>
      <c r="E484" s="10">
        <f t="shared" si="70"/>
        <v>1.0198388674462986E-2</v>
      </c>
      <c r="F484">
        <f t="shared" si="71"/>
        <v>1.0102505694760822</v>
      </c>
      <c r="G484">
        <f t="shared" si="72"/>
        <v>44.225256596099285</v>
      </c>
      <c r="H484">
        <f t="shared" si="75"/>
        <v>3.0431817196708646E-2</v>
      </c>
      <c r="I484">
        <f t="shared" si="76"/>
        <v>9.9006559405763195</v>
      </c>
      <c r="J484">
        <f t="shared" si="73"/>
        <v>-1.9571271011569138</v>
      </c>
      <c r="K484" t="str">
        <f t="shared" si="74"/>
        <v>VaR corretto</v>
      </c>
    </row>
    <row r="485" spans="1:11" x14ac:dyDescent="0.3">
      <c r="A485">
        <v>484</v>
      </c>
      <c r="B485" t="s">
        <v>499</v>
      </c>
      <c r="C485">
        <v>44.15</v>
      </c>
      <c r="D485">
        <v>1.7000000000000001E-2</v>
      </c>
      <c r="E485" s="10">
        <f t="shared" si="70"/>
        <v>-4.5197817056195182E-3</v>
      </c>
      <c r="F485">
        <f t="shared" si="71"/>
        <v>0.99549041713641484</v>
      </c>
      <c r="G485">
        <f t="shared" si="72"/>
        <v>44.025085379278245</v>
      </c>
      <c r="H485">
        <f t="shared" si="75"/>
        <v>3.0431104108437267E-2</v>
      </c>
      <c r="I485">
        <f t="shared" si="76"/>
        <v>9.8556129014261789</v>
      </c>
      <c r="J485">
        <f t="shared" si="73"/>
        <v>-2.1506871966690966</v>
      </c>
      <c r="K485" t="str">
        <f t="shared" si="74"/>
        <v>VaR corretto</v>
      </c>
    </row>
    <row r="486" spans="1:11" x14ac:dyDescent="0.3">
      <c r="A486">
        <v>485</v>
      </c>
      <c r="B486" t="s">
        <v>500</v>
      </c>
      <c r="C486">
        <v>43.8</v>
      </c>
      <c r="D486">
        <v>1.746E-2</v>
      </c>
      <c r="E486" s="10">
        <f t="shared" si="70"/>
        <v>-7.9591096675686052E-3</v>
      </c>
      <c r="F486">
        <f t="shared" si="71"/>
        <v>0.99207248018120042</v>
      </c>
      <c r="G486">
        <f t="shared" si="72"/>
        <v>43.672727271632944</v>
      </c>
      <c r="H486">
        <f t="shared" si="75"/>
        <v>3.0440481555079772E-2</v>
      </c>
      <c r="I486">
        <f t="shared" si="76"/>
        <v>9.7797454895193905</v>
      </c>
      <c r="J486">
        <f t="shared" si="73"/>
        <v>-1.1990615723312317</v>
      </c>
      <c r="K486" t="str">
        <f t="shared" si="74"/>
        <v>VaR corretto</v>
      </c>
    </row>
    <row r="487" spans="1:11" x14ac:dyDescent="0.3">
      <c r="A487">
        <v>486</v>
      </c>
      <c r="B487" t="s">
        <v>501</v>
      </c>
      <c r="C487">
        <v>46.35</v>
      </c>
      <c r="D487">
        <v>1.7559999999999999E-2</v>
      </c>
      <c r="E487" s="10">
        <f t="shared" si="70"/>
        <v>5.6587474629463827E-2</v>
      </c>
      <c r="F487">
        <f t="shared" si="71"/>
        <v>1.0582191780821919</v>
      </c>
      <c r="G487">
        <f t="shared" si="72"/>
        <v>46.214547309121265</v>
      </c>
      <c r="H487">
        <f t="shared" si="75"/>
        <v>3.2067010451851043E-2</v>
      </c>
      <c r="I487">
        <f t="shared" si="76"/>
        <v>10.901917654012355</v>
      </c>
      <c r="J487">
        <f t="shared" si="73"/>
        <v>-4.1400459945595216</v>
      </c>
      <c r="K487" t="str">
        <f t="shared" si="74"/>
        <v>VaR corretto</v>
      </c>
    </row>
    <row r="488" spans="1:11" x14ac:dyDescent="0.3">
      <c r="A488">
        <v>487</v>
      </c>
      <c r="B488" t="s">
        <v>502</v>
      </c>
      <c r="C488">
        <v>46.1</v>
      </c>
      <c r="D488">
        <v>1.72E-2</v>
      </c>
      <c r="E488" s="10">
        <f t="shared" si="70"/>
        <v>-5.4083420092613356E-3</v>
      </c>
      <c r="F488">
        <f t="shared" si="71"/>
        <v>0.99460625674217906</v>
      </c>
      <c r="G488">
        <f t="shared" si="72"/>
        <v>45.968035905572968</v>
      </c>
      <c r="H488">
        <f t="shared" si="75"/>
        <v>3.1668252879420253E-2</v>
      </c>
      <c r="I488">
        <f t="shared" si="76"/>
        <v>10.708922430741692</v>
      </c>
      <c r="J488">
        <f t="shared" si="73"/>
        <v>-4.5886253628157263</v>
      </c>
      <c r="K488" t="str">
        <f t="shared" si="74"/>
        <v>VaR corretto</v>
      </c>
    </row>
    <row r="489" spans="1:11" x14ac:dyDescent="0.3">
      <c r="A489">
        <v>488</v>
      </c>
      <c r="B489" t="s">
        <v>503</v>
      </c>
      <c r="C489">
        <v>46.9</v>
      </c>
      <c r="D489">
        <v>1.695E-2</v>
      </c>
      <c r="E489" s="10">
        <f t="shared" si="70"/>
        <v>1.720472544963076E-2</v>
      </c>
      <c r="F489">
        <f t="shared" si="71"/>
        <v>1.0173535791757049</v>
      </c>
      <c r="G489">
        <f t="shared" si="72"/>
        <v>46.767694469551813</v>
      </c>
      <c r="H489">
        <f t="shared" si="75"/>
        <v>3.1806373215392515E-2</v>
      </c>
      <c r="I489">
        <f t="shared" si="76"/>
        <v>10.942733742307015</v>
      </c>
      <c r="J489">
        <f t="shared" si="73"/>
        <v>-4.7914965814637966</v>
      </c>
      <c r="K489" t="str">
        <f t="shared" si="74"/>
        <v>VaR corretto</v>
      </c>
    </row>
    <row r="490" spans="1:11" x14ac:dyDescent="0.3">
      <c r="A490">
        <v>489</v>
      </c>
      <c r="B490" t="s">
        <v>504</v>
      </c>
      <c r="C490">
        <v>49.6</v>
      </c>
      <c r="D490">
        <v>1.7000000000000001E-2</v>
      </c>
      <c r="E490" s="10">
        <f t="shared" si="70"/>
        <v>5.5973158278648127E-2</v>
      </c>
      <c r="F490">
        <f t="shared" si="71"/>
        <v>1.0575692963752665</v>
      </c>
      <c r="G490">
        <f t="shared" si="72"/>
        <v>49.459665567660274</v>
      </c>
      <c r="H490">
        <f t="shared" si="75"/>
        <v>3.291005230441691E-2</v>
      </c>
      <c r="I490">
        <f t="shared" si="76"/>
        <v>11.97417135208712</v>
      </c>
      <c r="J490">
        <f t="shared" si="73"/>
        <v>-7.5824058700746662</v>
      </c>
      <c r="K490" t="str">
        <f t="shared" si="74"/>
        <v>VaR corretto</v>
      </c>
    </row>
    <row r="491" spans="1:11" x14ac:dyDescent="0.3">
      <c r="A491">
        <v>490</v>
      </c>
      <c r="B491" t="s">
        <v>505</v>
      </c>
      <c r="C491">
        <v>46.65</v>
      </c>
      <c r="D491">
        <v>1.72E-2</v>
      </c>
      <c r="E491" s="10">
        <f t="shared" si="70"/>
        <v>-6.131790643752906E-2</v>
      </c>
      <c r="F491">
        <f t="shared" si="71"/>
        <v>0.94052419354838701</v>
      </c>
      <c r="G491">
        <f t="shared" si="72"/>
        <v>46.516461496637284</v>
      </c>
      <c r="H491">
        <f t="shared" si="75"/>
        <v>3.4572373255312649E-2</v>
      </c>
      <c r="I491">
        <f t="shared" si="76"/>
        <v>11.830458717262443</v>
      </c>
      <c r="J491">
        <f t="shared" si="73"/>
        <v>-3.6384797136451681</v>
      </c>
      <c r="K491" t="str">
        <f t="shared" si="74"/>
        <v>VaR corretto</v>
      </c>
    </row>
    <row r="492" spans="1:11" x14ac:dyDescent="0.3">
      <c r="A492">
        <v>491</v>
      </c>
      <c r="B492" t="s">
        <v>506</v>
      </c>
      <c r="C492">
        <v>46.5</v>
      </c>
      <c r="D492">
        <v>1.746E-2</v>
      </c>
      <c r="E492" s="10">
        <f t="shared" si="70"/>
        <v>-3.2206147000421719E-3</v>
      </c>
      <c r="F492">
        <f t="shared" si="71"/>
        <v>0.99678456591639875</v>
      </c>
      <c r="G492">
        <f t="shared" si="72"/>
        <v>46.364881692487032</v>
      </c>
      <c r="H492">
        <f t="shared" si="75"/>
        <v>3.4478481669217097E-2</v>
      </c>
      <c r="I492">
        <f t="shared" si="76"/>
        <v>11.75988322274471</v>
      </c>
      <c r="J492">
        <f t="shared" si="73"/>
        <v>-2.9886801958236759</v>
      </c>
      <c r="K492" t="str">
        <f t="shared" si="74"/>
        <v>VaR corretto</v>
      </c>
    </row>
    <row r="493" spans="1:11" x14ac:dyDescent="0.3">
      <c r="A493">
        <v>492</v>
      </c>
      <c r="B493" t="s">
        <v>507</v>
      </c>
      <c r="C493">
        <v>46.2</v>
      </c>
      <c r="D493">
        <v>1.7150000000000002E-2</v>
      </c>
      <c r="E493" s="10">
        <f t="shared" si="70"/>
        <v>-6.4725145056173669E-3</v>
      </c>
      <c r="F493">
        <f t="shared" si="71"/>
        <v>0.99354838709677429</v>
      </c>
      <c r="G493">
        <f t="shared" si="72"/>
        <v>46.068133548916173</v>
      </c>
      <c r="H493">
        <f t="shared" si="75"/>
        <v>3.394340200749172E-2</v>
      </c>
      <c r="I493">
        <f t="shared" si="76"/>
        <v>11.503280384818678</v>
      </c>
      <c r="J493">
        <f t="shared" si="73"/>
        <v>-2.289714212469157</v>
      </c>
      <c r="K493" t="str">
        <f t="shared" si="74"/>
        <v>VaR corretto</v>
      </c>
    </row>
    <row r="494" spans="1:11" x14ac:dyDescent="0.3">
      <c r="A494">
        <v>493</v>
      </c>
      <c r="B494" t="s">
        <v>508</v>
      </c>
      <c r="C494">
        <v>47.35</v>
      </c>
      <c r="D494">
        <v>1.7150000000000002E-2</v>
      </c>
      <c r="E494" s="10">
        <f t="shared" si="70"/>
        <v>2.4587021544394155E-2</v>
      </c>
      <c r="F494">
        <f t="shared" si="71"/>
        <v>1.024891774891775</v>
      </c>
      <c r="G494">
        <f t="shared" si="72"/>
        <v>47.214851158900011</v>
      </c>
      <c r="H494">
        <f t="shared" si="75"/>
        <v>3.392209200212485E-2</v>
      </c>
      <c r="I494">
        <f t="shared" si="76"/>
        <v>11.782215811584525</v>
      </c>
      <c r="J494">
        <f t="shared" si="73"/>
        <v>-2.9895945628007254</v>
      </c>
      <c r="K494" t="str">
        <f t="shared" si="74"/>
        <v>VaR corretto</v>
      </c>
    </row>
    <row r="495" spans="1:11" x14ac:dyDescent="0.3">
      <c r="A495">
        <v>494</v>
      </c>
      <c r="B495" t="s">
        <v>509</v>
      </c>
      <c r="C495">
        <v>47.5</v>
      </c>
      <c r="D495">
        <v>1.736E-2</v>
      </c>
      <c r="E495" s="10">
        <f t="shared" si="70"/>
        <v>3.162891408508217E-3</v>
      </c>
      <c r="F495">
        <f t="shared" si="71"/>
        <v>1.0031678986272439</v>
      </c>
      <c r="G495">
        <f t="shared" si="72"/>
        <v>47.362765295276446</v>
      </c>
      <c r="H495">
        <f t="shared" si="75"/>
        <v>3.3921837045301259E-2</v>
      </c>
      <c r="I495">
        <f t="shared" si="76"/>
        <v>11.819038168201498</v>
      </c>
      <c r="J495">
        <f t="shared" si="73"/>
        <v>-3.3376799159982014</v>
      </c>
      <c r="K495" t="str">
        <f t="shared" si="74"/>
        <v>VaR corretto</v>
      </c>
    </row>
    <row r="496" spans="1:11" x14ac:dyDescent="0.3">
      <c r="A496">
        <v>495</v>
      </c>
      <c r="B496" t="s">
        <v>510</v>
      </c>
      <c r="C496">
        <v>48.55</v>
      </c>
      <c r="D496">
        <v>1.72E-2</v>
      </c>
      <c r="E496" s="10">
        <f t="shared" si="70"/>
        <v>2.1864483696738286E-2</v>
      </c>
      <c r="F496">
        <f t="shared" si="71"/>
        <v>1.0221052631578946</v>
      </c>
      <c r="G496">
        <f t="shared" si="72"/>
        <v>48.411022629404933</v>
      </c>
      <c r="H496">
        <f t="shared" si="75"/>
        <v>2.8403628322149425E-2</v>
      </c>
      <c r="I496">
        <f t="shared" si="76"/>
        <v>10.115417175060761</v>
      </c>
      <c r="J496">
        <f t="shared" si="73"/>
        <v>-4.7382953577719888</v>
      </c>
      <c r="K496" t="str">
        <f t="shared" si="74"/>
        <v>VaR corretto</v>
      </c>
    </row>
    <row r="497" spans="1:11" x14ac:dyDescent="0.3">
      <c r="A497">
        <v>496</v>
      </c>
      <c r="B497" t="s">
        <v>511</v>
      </c>
      <c r="C497">
        <v>48.25</v>
      </c>
      <c r="D497">
        <v>1.6890000000000002E-2</v>
      </c>
      <c r="E497" s="10">
        <f t="shared" si="70"/>
        <v>-6.1983669523389068E-3</v>
      </c>
      <c r="F497">
        <f t="shared" si="71"/>
        <v>0.99382080329557165</v>
      </c>
      <c r="G497">
        <f t="shared" si="72"/>
        <v>48.1143672426713</v>
      </c>
      <c r="H497">
        <f t="shared" si="75"/>
        <v>2.8008658114343724E-2</v>
      </c>
      <c r="I497">
        <f t="shared" si="76"/>
        <v>9.9136321876264812</v>
      </c>
      <c r="J497">
        <f t="shared" si="73"/>
        <v>-1.8998199335500345</v>
      </c>
      <c r="K497" t="str">
        <f t="shared" si="74"/>
        <v>VaR corretto</v>
      </c>
    </row>
    <row r="498" spans="1:11" x14ac:dyDescent="0.3">
      <c r="A498">
        <v>497</v>
      </c>
      <c r="B498" t="s">
        <v>512</v>
      </c>
      <c r="C498">
        <v>48.55</v>
      </c>
      <c r="D498">
        <v>1.7260000000000001E-2</v>
      </c>
      <c r="E498" s="10">
        <f t="shared" si="70"/>
        <v>6.1983669523388305E-3</v>
      </c>
      <c r="F498">
        <f t="shared" si="71"/>
        <v>1.0062176165803107</v>
      </c>
      <c r="G498">
        <f t="shared" si="72"/>
        <v>48.410538521599186</v>
      </c>
      <c r="H498">
        <f t="shared" si="75"/>
        <v>2.8016078933072737E-2</v>
      </c>
      <c r="I498">
        <f t="shared" si="76"/>
        <v>9.9772989870938442</v>
      </c>
      <c r="J498">
        <f t="shared" si="73"/>
        <v>-2.4425026160262178</v>
      </c>
      <c r="K498" t="str">
        <f t="shared" si="74"/>
        <v>VaR corretto</v>
      </c>
    </row>
    <row r="499" spans="1:11" x14ac:dyDescent="0.3">
      <c r="A499">
        <v>498</v>
      </c>
      <c r="B499" t="s">
        <v>513</v>
      </c>
      <c r="C499">
        <v>50.85</v>
      </c>
      <c r="D499">
        <v>1.6739999999999998E-2</v>
      </c>
      <c r="E499" s="10">
        <f t="shared" si="70"/>
        <v>4.6285927757235071E-2</v>
      </c>
      <c r="F499">
        <f t="shared" si="71"/>
        <v>1.047373841400618</v>
      </c>
      <c r="G499">
        <f t="shared" si="72"/>
        <v>50.708326226813824</v>
      </c>
      <c r="H499">
        <f t="shared" si="75"/>
        <v>2.7102765548407241E-2</v>
      </c>
      <c r="I499">
        <f t="shared" si="76"/>
        <v>10.110173407970505</v>
      </c>
      <c r="J499">
        <f t="shared" si="73"/>
        <v>-3.9406317572620111</v>
      </c>
      <c r="K499" t="str">
        <f t="shared" si="74"/>
        <v>VaR corretto</v>
      </c>
    </row>
    <row r="500" spans="1:11" x14ac:dyDescent="0.3">
      <c r="A500">
        <v>499</v>
      </c>
      <c r="B500" t="s">
        <v>514</v>
      </c>
      <c r="C500">
        <v>51.3</v>
      </c>
      <c r="D500">
        <v>1.6840000000000001E-2</v>
      </c>
      <c r="E500" s="10">
        <f t="shared" si="70"/>
        <v>8.8106296821549059E-3</v>
      </c>
      <c r="F500">
        <f t="shared" si="71"/>
        <v>1.0088495575221239</v>
      </c>
      <c r="G500">
        <f t="shared" si="72"/>
        <v>51.156219865839127</v>
      </c>
      <c r="H500">
        <f t="shared" si="75"/>
        <v>2.712052151640373E-2</v>
      </c>
      <c r="I500">
        <f t="shared" si="76"/>
        <v>10.206156007967291</v>
      </c>
      <c r="J500">
        <f t="shared" si="73"/>
        <v>-1.6965542981788531</v>
      </c>
      <c r="K500" t="str">
        <f t="shared" si="74"/>
        <v>VaR corretto</v>
      </c>
    </row>
    <row r="501" spans="1:11" x14ac:dyDescent="0.3">
      <c r="A501">
        <v>500</v>
      </c>
      <c r="B501" t="s">
        <v>515</v>
      </c>
      <c r="C501">
        <v>49.55</v>
      </c>
      <c r="D501">
        <v>1.6080000000000001E-2</v>
      </c>
      <c r="E501" s="10">
        <f t="shared" si="70"/>
        <v>-3.4708491400726821E-2</v>
      </c>
      <c r="F501">
        <f t="shared" si="71"/>
        <v>0.96588693957115013</v>
      </c>
      <c r="G501">
        <f t="shared" si="72"/>
        <v>49.417383785103176</v>
      </c>
      <c r="H501">
        <f t="shared" si="75"/>
        <v>2.7999335079173987E-2</v>
      </c>
      <c r="I501">
        <f t="shared" si="76"/>
        <v>10.17872047939202</v>
      </c>
      <c r="J501">
        <f t="shared" si="73"/>
        <v>-2.9009222884658925</v>
      </c>
      <c r="K501" t="str">
        <f t="shared" si="74"/>
        <v>VaR corretto</v>
      </c>
    </row>
    <row r="502" spans="1:11" x14ac:dyDescent="0.3">
      <c r="A502">
        <v>501</v>
      </c>
      <c r="B502" t="s">
        <v>516</v>
      </c>
      <c r="C502">
        <v>50.4</v>
      </c>
      <c r="D502">
        <v>1.5820000000000001E-2</v>
      </c>
      <c r="E502" s="10">
        <f t="shared" si="70"/>
        <v>1.7008914301325916E-2</v>
      </c>
      <c r="F502">
        <f t="shared" si="71"/>
        <v>1.0171543895055499</v>
      </c>
      <c r="G502">
        <f t="shared" si="72"/>
        <v>50.267287036808298</v>
      </c>
      <c r="H502">
        <f t="shared" si="75"/>
        <v>2.7951107183797504E-2</v>
      </c>
      <c r="I502">
        <f t="shared" si="76"/>
        <v>10.335944839826853</v>
      </c>
      <c r="J502">
        <f t="shared" si="73"/>
        <v>-3.9024053443212665</v>
      </c>
      <c r="K502" t="str">
        <f t="shared" si="74"/>
        <v>VaR corretto</v>
      </c>
    </row>
    <row r="503" spans="1:11" x14ac:dyDescent="0.3">
      <c r="A503">
        <v>502</v>
      </c>
      <c r="B503" t="s">
        <v>517</v>
      </c>
      <c r="C503">
        <v>50.25</v>
      </c>
      <c r="D503">
        <v>1.6080000000000001E-2</v>
      </c>
      <c r="E503" s="10">
        <f t="shared" si="70"/>
        <v>-2.9806281381377893E-3</v>
      </c>
      <c r="F503">
        <f t="shared" si="71"/>
        <v>0.99702380952380953</v>
      </c>
      <c r="G503">
        <f t="shared" si="72"/>
        <v>50.115510296698986</v>
      </c>
      <c r="H503">
        <f t="shared" si="75"/>
        <v>2.3659592836070758E-2</v>
      </c>
      <c r="I503">
        <f t="shared" si="76"/>
        <v>8.7225836699709554</v>
      </c>
      <c r="J503">
        <f t="shared" si="73"/>
        <v>-4.0473767477828133</v>
      </c>
      <c r="K503" t="str">
        <f t="shared" si="74"/>
        <v>VaR corretto</v>
      </c>
    </row>
    <row r="504" spans="1:11" x14ac:dyDescent="0.3">
      <c r="A504">
        <v>503</v>
      </c>
      <c r="B504" t="s">
        <v>518</v>
      </c>
      <c r="C504">
        <v>49.25</v>
      </c>
      <c r="D504">
        <v>1.5969999999999998E-2</v>
      </c>
      <c r="E504" s="10">
        <f t="shared" si="70"/>
        <v>-2.0101179321087265E-2</v>
      </c>
      <c r="F504">
        <f t="shared" si="71"/>
        <v>0.98009950248756217</v>
      </c>
      <c r="G504">
        <f t="shared" si="72"/>
        <v>49.11908721704927</v>
      </c>
      <c r="H504">
        <f t="shared" si="75"/>
        <v>2.4105895096682962E-2</v>
      </c>
      <c r="I504">
        <f t="shared" si="76"/>
        <v>8.7104234954698541</v>
      </c>
      <c r="J504">
        <f t="shared" si="73"/>
        <v>-1.9042360581492588</v>
      </c>
      <c r="K504" t="str">
        <f t="shared" si="74"/>
        <v>VaR corretto</v>
      </c>
    </row>
    <row r="505" spans="1:11" x14ac:dyDescent="0.3">
      <c r="A505">
        <v>504</v>
      </c>
      <c r="B505" t="s">
        <v>519</v>
      </c>
      <c r="C505">
        <v>48.85</v>
      </c>
      <c r="D505">
        <v>1.6129999999999999E-2</v>
      </c>
      <c r="E505" s="10">
        <f t="shared" si="70"/>
        <v>-8.1549891293061436E-3</v>
      </c>
      <c r="F505">
        <f t="shared" si="71"/>
        <v>0.99187817258883249</v>
      </c>
      <c r="G505">
        <f t="shared" si="72"/>
        <v>48.718851281388396</v>
      </c>
      <c r="H505">
        <f t="shared" si="75"/>
        <v>2.4079690660535009E-2</v>
      </c>
      <c r="I505">
        <f t="shared" si="76"/>
        <v>8.6300569942070364</v>
      </c>
      <c r="J505">
        <f t="shared" si="73"/>
        <v>-1.3560859861119496</v>
      </c>
      <c r="K505" t="str">
        <f t="shared" si="74"/>
        <v>VaR corretto</v>
      </c>
    </row>
    <row r="506" spans="1:11" x14ac:dyDescent="0.3">
      <c r="A506">
        <v>505</v>
      </c>
      <c r="B506" t="s">
        <v>520</v>
      </c>
      <c r="C506">
        <v>47.4</v>
      </c>
      <c r="D506">
        <v>1.6279999999999999E-2</v>
      </c>
      <c r="E506" s="10">
        <f t="shared" si="70"/>
        <v>-3.013214978776102E-2</v>
      </c>
      <c r="F506">
        <f t="shared" si="71"/>
        <v>0.97031729785056287</v>
      </c>
      <c r="G506">
        <f t="shared" si="72"/>
        <v>47.271562325909585</v>
      </c>
      <c r="H506">
        <f t="shared" si="75"/>
        <v>2.4846260354295199E-2</v>
      </c>
      <c r="I506">
        <f t="shared" si="76"/>
        <v>8.6402579518090867</v>
      </c>
      <c r="J506">
        <f t="shared" si="73"/>
        <v>1.1394603034953477</v>
      </c>
      <c r="K506" t="str">
        <f t="shared" si="74"/>
        <v>VaR corretto</v>
      </c>
    </row>
    <row r="507" spans="1:11" x14ac:dyDescent="0.3">
      <c r="A507">
        <v>506</v>
      </c>
      <c r="B507" t="s">
        <v>521</v>
      </c>
      <c r="C507">
        <v>46.8</v>
      </c>
      <c r="D507">
        <v>1.7000000000000001E-2</v>
      </c>
      <c r="E507" s="10">
        <f t="shared" si="70"/>
        <v>-1.2739025777429826E-2</v>
      </c>
      <c r="F507">
        <f t="shared" si="71"/>
        <v>0.98734177215189867</v>
      </c>
      <c r="G507">
        <f t="shared" si="72"/>
        <v>46.667587672711704</v>
      </c>
      <c r="H507">
        <f t="shared" si="75"/>
        <v>2.4913093888862235E-2</v>
      </c>
      <c r="I507">
        <f t="shared" si="76"/>
        <v>8.5528082893571487</v>
      </c>
      <c r="J507">
        <f t="shared" si="73"/>
        <v>1.4467795699595953</v>
      </c>
      <c r="K507" t="str">
        <f t="shared" si="74"/>
        <v>VaR corretto</v>
      </c>
    </row>
    <row r="508" spans="1:11" x14ac:dyDescent="0.3">
      <c r="A508">
        <v>507</v>
      </c>
      <c r="B508" t="s">
        <v>522</v>
      </c>
      <c r="C508">
        <v>46.75</v>
      </c>
      <c r="D508">
        <v>1.7150000000000002E-2</v>
      </c>
      <c r="E508" s="10">
        <f t="shared" si="70"/>
        <v>-1.0689471889049331E-3</v>
      </c>
      <c r="F508">
        <f t="shared" si="71"/>
        <v>0.99893162393162405</v>
      </c>
      <c r="G508">
        <f t="shared" si="72"/>
        <v>46.616563710212787</v>
      </c>
      <c r="H508">
        <f t="shared" si="75"/>
        <v>2.463834228872569E-2</v>
      </c>
      <c r="I508">
        <f t="shared" si="76"/>
        <v>8.4492364102834969</v>
      </c>
      <c r="J508">
        <f t="shared" si="73"/>
        <v>1.7939748113863985</v>
      </c>
      <c r="K508" t="str">
        <f t="shared" si="74"/>
        <v>VaR corretto</v>
      </c>
    </row>
    <row r="509" spans="1:11" x14ac:dyDescent="0.3">
      <c r="A509">
        <v>508</v>
      </c>
      <c r="B509" t="s">
        <v>523</v>
      </c>
      <c r="C509">
        <v>46.45</v>
      </c>
      <c r="D509">
        <v>1.7150000000000002E-2</v>
      </c>
      <c r="E509" s="10">
        <f t="shared" si="70"/>
        <v>-6.4377904748484181E-3</v>
      </c>
      <c r="F509">
        <f t="shared" si="71"/>
        <v>0.99358288770053482</v>
      </c>
      <c r="G509">
        <f t="shared" si="72"/>
        <v>46.317419985869179</v>
      </c>
      <c r="H509">
        <f t="shared" si="75"/>
        <v>2.4628618083995076E-2</v>
      </c>
      <c r="I509">
        <f t="shared" si="76"/>
        <v>8.3917033853486647</v>
      </c>
      <c r="J509">
        <f t="shared" si="73"/>
        <v>4.3909062409446449</v>
      </c>
      <c r="K509" t="str">
        <f t="shared" si="74"/>
        <v>VaR corretto</v>
      </c>
    </row>
    <row r="510" spans="1:11" x14ac:dyDescent="0.3">
      <c r="A510">
        <v>509</v>
      </c>
      <c r="B510" t="s">
        <v>524</v>
      </c>
      <c r="C510">
        <v>45.9</v>
      </c>
      <c r="D510">
        <v>1.72E-2</v>
      </c>
      <c r="E510" s="10">
        <f t="shared" si="70"/>
        <v>-1.1911348193348119E-2</v>
      </c>
      <c r="F510">
        <f t="shared" si="71"/>
        <v>0.98815931108719046</v>
      </c>
      <c r="G510">
        <f t="shared" si="72"/>
        <v>45.768608417913207</v>
      </c>
      <c r="H510">
        <f t="shared" si="75"/>
        <v>2.4765231489939702E-2</v>
      </c>
      <c r="I510">
        <f t="shared" si="76"/>
        <v>8.3382674413052023</v>
      </c>
      <c r="J510">
        <f t="shared" si="73"/>
        <v>5.3876114479259201</v>
      </c>
      <c r="K510" t="str">
        <f t="shared" si="74"/>
        <v>VaR corretto</v>
      </c>
    </row>
    <row r="511" spans="1:11" x14ac:dyDescent="0.3">
      <c r="A511">
        <v>510</v>
      </c>
      <c r="B511" t="s">
        <v>525</v>
      </c>
      <c r="C511">
        <v>45.05</v>
      </c>
      <c r="D511">
        <v>1.7559999999999999E-2</v>
      </c>
      <c r="E511" s="10">
        <f t="shared" si="70"/>
        <v>-1.8692133012152633E-2</v>
      </c>
      <c r="F511">
        <f t="shared" si="71"/>
        <v>0.9814814814814814</v>
      </c>
      <c r="G511">
        <f t="shared" si="72"/>
        <v>44.918346413719796</v>
      </c>
      <c r="H511">
        <f t="shared" si="75"/>
        <v>2.4755644319470197E-2</v>
      </c>
      <c r="I511">
        <f t="shared" si="76"/>
        <v>8.1801961029482246</v>
      </c>
      <c r="J511">
        <f t="shared" si="73"/>
        <v>4.4990373713833804</v>
      </c>
      <c r="K511" t="str">
        <f t="shared" si="74"/>
        <v>VaR corretto</v>
      </c>
    </row>
    <row r="512" spans="1:11" x14ac:dyDescent="0.3">
      <c r="A512">
        <v>511</v>
      </c>
      <c r="B512" t="s">
        <v>526</v>
      </c>
      <c r="C512">
        <v>44.7</v>
      </c>
      <c r="D512">
        <v>1.7310000000000002E-2</v>
      </c>
      <c r="E512" s="10">
        <f t="shared" si="70"/>
        <v>-7.7994824348236388E-3</v>
      </c>
      <c r="F512">
        <f t="shared" si="71"/>
        <v>0.99223085460599347</v>
      </c>
      <c r="G512">
        <f t="shared" si="72"/>
        <v>44.57122634531455</v>
      </c>
      <c r="H512">
        <f t="shared" si="75"/>
        <v>2.4738084630656233E-2</v>
      </c>
      <c r="I512">
        <f t="shared" si="76"/>
        <v>8.1112236285128922</v>
      </c>
      <c r="J512">
        <f t="shared" si="73"/>
        <v>5.6960606914937486</v>
      </c>
      <c r="K512" t="str">
        <f t="shared" si="74"/>
        <v>VaR corretto</v>
      </c>
    </row>
    <row r="513" spans="1:11" x14ac:dyDescent="0.3">
      <c r="A513">
        <v>512</v>
      </c>
      <c r="B513" t="s">
        <v>527</v>
      </c>
      <c r="C513">
        <v>45.15</v>
      </c>
      <c r="D513">
        <v>1.7509999999999998E-2</v>
      </c>
      <c r="E513" s="10">
        <f t="shared" si="70"/>
        <v>1.0016778243471209E-2</v>
      </c>
      <c r="F513">
        <f t="shared" si="71"/>
        <v>1.0100671140939597</v>
      </c>
      <c r="G513">
        <f t="shared" si="72"/>
        <v>45.018429326919119</v>
      </c>
      <c r="H513">
        <f t="shared" si="75"/>
        <v>2.4748509082504588E-2</v>
      </c>
      <c r="I513">
        <f t="shared" si="76"/>
        <v>8.196059456796819</v>
      </c>
      <c r="J513">
        <f t="shared" si="73"/>
        <v>5.0970809697798671</v>
      </c>
      <c r="K513" t="str">
        <f t="shared" si="74"/>
        <v>VaR corretto</v>
      </c>
    </row>
    <row r="514" spans="1:11" x14ac:dyDescent="0.3">
      <c r="A514">
        <v>513</v>
      </c>
      <c r="B514" t="s">
        <v>528</v>
      </c>
      <c r="C514">
        <v>45.1</v>
      </c>
      <c r="D514">
        <v>1.7769999999999998E-2</v>
      </c>
      <c r="E514" s="10">
        <f t="shared" si="70"/>
        <v>-1.1080333543617329E-3</v>
      </c>
      <c r="F514">
        <f t="shared" si="71"/>
        <v>0.99889258028792915</v>
      </c>
      <c r="G514">
        <f t="shared" si="72"/>
        <v>44.966626434844571</v>
      </c>
      <c r="H514">
        <f t="shared" si="75"/>
        <v>2.4688608543629899E-2</v>
      </c>
      <c r="I514">
        <f t="shared" si="76"/>
        <v>8.1668135514041715</v>
      </c>
      <c r="J514">
        <f t="shared" si="73"/>
        <v>4.1524607822046988</v>
      </c>
      <c r="K514" t="str">
        <f t="shared" si="74"/>
        <v>VaR corretto</v>
      </c>
    </row>
    <row r="515" spans="1:11" x14ac:dyDescent="0.3">
      <c r="A515">
        <v>514</v>
      </c>
      <c r="B515" t="s">
        <v>529</v>
      </c>
      <c r="C515">
        <v>45.45</v>
      </c>
      <c r="D515">
        <v>1.7659999999999999E-2</v>
      </c>
      <c r="E515" s="10">
        <f t="shared" ref="E515:E578" si="77">LN(C515/C514)</f>
        <v>7.730574114855223E-3</v>
      </c>
      <c r="F515">
        <f t="shared" ref="F515:F578" si="78">C515/C514</f>
        <v>1.0077605321507761</v>
      </c>
      <c r="G515">
        <f t="shared" ref="G515:G578" si="79">C515*EXP(-2/12*D515)</f>
        <v>45.316422178461757</v>
      </c>
      <c r="H515">
        <f t="shared" si="75"/>
        <v>2.470301518526332E-2</v>
      </c>
      <c r="I515">
        <f t="shared" si="76"/>
        <v>8.2351459436174839</v>
      </c>
      <c r="J515">
        <f t="shared" si="73"/>
        <v>3.4024291029266394</v>
      </c>
      <c r="K515" t="str">
        <f t="shared" si="74"/>
        <v>VaR corretto</v>
      </c>
    </row>
    <row r="516" spans="1:11" x14ac:dyDescent="0.3">
      <c r="A516">
        <v>515</v>
      </c>
      <c r="B516" t="s">
        <v>530</v>
      </c>
      <c r="C516">
        <v>45.5</v>
      </c>
      <c r="D516">
        <v>1.7610000000000001E-2</v>
      </c>
      <c r="E516" s="10">
        <f t="shared" si="77"/>
        <v>1.0995053334168679E-3</v>
      </c>
      <c r="F516">
        <f t="shared" si="78"/>
        <v>1.0011001100110011</v>
      </c>
      <c r="G516">
        <f t="shared" si="79"/>
        <v>45.36665328203182</v>
      </c>
      <c r="H516">
        <f t="shared" si="75"/>
        <v>2.4645437910069502E-2</v>
      </c>
      <c r="I516">
        <f t="shared" si="76"/>
        <v>8.2250586288502028</v>
      </c>
      <c r="J516">
        <f t="shared" si="73"/>
        <v>1.9049090438777654</v>
      </c>
      <c r="K516" t="str">
        <f t="shared" si="74"/>
        <v>VaR corretto</v>
      </c>
    </row>
    <row r="517" spans="1:11" x14ac:dyDescent="0.3">
      <c r="A517">
        <v>516</v>
      </c>
      <c r="B517" t="s">
        <v>531</v>
      </c>
      <c r="C517">
        <v>44.85</v>
      </c>
      <c r="D517">
        <v>1.7669999999999998E-2</v>
      </c>
      <c r="E517" s="10">
        <f t="shared" si="77"/>
        <v>-1.4388737452099556E-2</v>
      </c>
      <c r="F517">
        <f t="shared" si="78"/>
        <v>0.98571428571428577</v>
      </c>
      <c r="G517">
        <f t="shared" si="79"/>
        <v>44.718111051799227</v>
      </c>
      <c r="H517">
        <f t="shared" si="75"/>
        <v>2.2461984202248337E-2</v>
      </c>
      <c r="I517">
        <f t="shared" si="76"/>
        <v>7.3891977323412865</v>
      </c>
      <c r="J517">
        <f t="shared" si="73"/>
        <v>1.9494766209124776</v>
      </c>
      <c r="K517" t="str">
        <f t="shared" si="74"/>
        <v>VaR corretto</v>
      </c>
    </row>
    <row r="518" spans="1:11" x14ac:dyDescent="0.3">
      <c r="A518">
        <v>517</v>
      </c>
      <c r="B518" t="s">
        <v>532</v>
      </c>
      <c r="C518">
        <v>45.1</v>
      </c>
      <c r="D518">
        <v>1.746E-2</v>
      </c>
      <c r="E518" s="10">
        <f t="shared" si="77"/>
        <v>5.558658003827462E-3</v>
      </c>
      <c r="F518">
        <f t="shared" si="78"/>
        <v>1.0055741360089185</v>
      </c>
      <c r="G518">
        <f t="shared" si="79"/>
        <v>44.968949770562688</v>
      </c>
      <c r="H518">
        <f t="shared" si="75"/>
        <v>2.2478628354493602E-2</v>
      </c>
      <c r="I518">
        <f t="shared" si="76"/>
        <v>7.4361522434929004</v>
      </c>
      <c r="J518">
        <f t="shared" si="73"/>
        <v>1.6476139396500997</v>
      </c>
      <c r="K518" t="str">
        <f t="shared" si="74"/>
        <v>VaR corretto</v>
      </c>
    </row>
    <row r="519" spans="1:11" x14ac:dyDescent="0.3">
      <c r="A519">
        <v>518</v>
      </c>
      <c r="B519" t="s">
        <v>533</v>
      </c>
      <c r="C519">
        <v>44.8</v>
      </c>
      <c r="D519">
        <v>1.72E-2</v>
      </c>
      <c r="E519" s="10">
        <f t="shared" si="77"/>
        <v>-6.6741070876932427E-3</v>
      </c>
      <c r="F519">
        <f t="shared" si="78"/>
        <v>0.99334811529933476</v>
      </c>
      <c r="G519">
        <f t="shared" si="79"/>
        <v>44.671757235784568</v>
      </c>
      <c r="H519">
        <f t="shared" si="75"/>
        <v>2.2243166933242454E-2</v>
      </c>
      <c r="I519">
        <f t="shared" si="76"/>
        <v>7.3096297315144181</v>
      </c>
      <c r="J519">
        <f t="shared" si="73"/>
        <v>1.645662750084611</v>
      </c>
      <c r="K519" t="str">
        <f t="shared" si="74"/>
        <v>VaR corretto</v>
      </c>
    </row>
    <row r="520" spans="1:11" x14ac:dyDescent="0.3">
      <c r="A520">
        <v>519</v>
      </c>
      <c r="B520" t="s">
        <v>534</v>
      </c>
      <c r="C520">
        <v>44.55</v>
      </c>
      <c r="D520">
        <v>1.7260000000000001E-2</v>
      </c>
      <c r="E520" s="10">
        <f t="shared" si="77"/>
        <v>-5.5959855041211133E-3</v>
      </c>
      <c r="F520">
        <f t="shared" si="78"/>
        <v>0.9944196428571429</v>
      </c>
      <c r="G520">
        <f t="shared" si="79"/>
        <v>44.422028653702235</v>
      </c>
      <c r="H520">
        <f t="shared" si="75"/>
        <v>1.9415535441465015E-2</v>
      </c>
      <c r="I520">
        <f t="shared" si="76"/>
        <v>6.3447348969567097</v>
      </c>
      <c r="J520">
        <f t="shared" si="73"/>
        <v>1.346579764210972</v>
      </c>
      <c r="K520" t="str">
        <f t="shared" si="74"/>
        <v>VaR corretto</v>
      </c>
    </row>
    <row r="521" spans="1:11" x14ac:dyDescent="0.3">
      <c r="A521">
        <v>520</v>
      </c>
      <c r="B521" t="s">
        <v>535</v>
      </c>
      <c r="C521">
        <v>43.1</v>
      </c>
      <c r="D521">
        <v>1.746E-2</v>
      </c>
      <c r="E521" s="10">
        <f t="shared" si="77"/>
        <v>-3.3089156807116056E-2</v>
      </c>
      <c r="F521">
        <f t="shared" si="78"/>
        <v>0.96745230078563427</v>
      </c>
      <c r="G521">
        <f t="shared" si="79"/>
        <v>42.974761310670779</v>
      </c>
      <c r="H521">
        <f t="shared" si="75"/>
        <v>1.706220846550844E-2</v>
      </c>
      <c r="I521">
        <f t="shared" si="76"/>
        <v>5.3940434164783015</v>
      </c>
      <c r="J521">
        <f t="shared" si="73"/>
        <v>1.943585103049017</v>
      </c>
      <c r="K521" t="str">
        <f t="shared" si="74"/>
        <v>VaR corretto</v>
      </c>
    </row>
    <row r="522" spans="1:11" x14ac:dyDescent="0.3">
      <c r="A522">
        <v>521</v>
      </c>
      <c r="B522" t="s">
        <v>536</v>
      </c>
      <c r="C522">
        <v>43</v>
      </c>
      <c r="D522">
        <v>1.7559999999999999E-2</v>
      </c>
      <c r="E522" s="10">
        <f t="shared" si="77"/>
        <v>-2.3228814161397496E-3</v>
      </c>
      <c r="F522">
        <f t="shared" si="78"/>
        <v>0.99767981438515074</v>
      </c>
      <c r="G522">
        <f t="shared" si="79"/>
        <v>42.874337309432882</v>
      </c>
      <c r="H522">
        <f t="shared" si="75"/>
        <v>1.7061939255779E-2</v>
      </c>
      <c r="I522">
        <f t="shared" si="76"/>
        <v>5.3813536341151407</v>
      </c>
      <c r="J522">
        <f t="shared" si="73"/>
        <v>1.696889035881668</v>
      </c>
      <c r="K522" t="str">
        <f t="shared" si="74"/>
        <v>VaR corretto</v>
      </c>
    </row>
    <row r="523" spans="1:11" x14ac:dyDescent="0.3">
      <c r="A523">
        <v>522</v>
      </c>
      <c r="B523" t="s">
        <v>537</v>
      </c>
      <c r="C523">
        <v>43.4</v>
      </c>
      <c r="D523">
        <v>1.7559999999999999E-2</v>
      </c>
      <c r="E523" s="10">
        <f t="shared" si="77"/>
        <v>9.2593254127967262E-3</v>
      </c>
      <c r="F523">
        <f t="shared" si="78"/>
        <v>1.0093023255813953</v>
      </c>
      <c r="G523">
        <f t="shared" si="79"/>
        <v>43.273168354171794</v>
      </c>
      <c r="H523">
        <f t="shared" si="75"/>
        <v>1.7180427318989125E-2</v>
      </c>
      <c r="I523">
        <f t="shared" si="76"/>
        <v>5.4691316374063135</v>
      </c>
      <c r="J523">
        <f t="shared" si="73"/>
        <v>1.7452609727473245</v>
      </c>
      <c r="K523" t="str">
        <f t="shared" si="74"/>
        <v>VaR corretto</v>
      </c>
    </row>
    <row r="524" spans="1:11" x14ac:dyDescent="0.3">
      <c r="A524">
        <v>523</v>
      </c>
      <c r="B524" t="s">
        <v>538</v>
      </c>
      <c r="C524">
        <v>43.75</v>
      </c>
      <c r="D524">
        <v>1.7559999999999999E-2</v>
      </c>
      <c r="E524" s="10">
        <f t="shared" si="77"/>
        <v>8.0321716972642527E-3</v>
      </c>
      <c r="F524">
        <f t="shared" si="78"/>
        <v>1.0080645161290323</v>
      </c>
      <c r="G524">
        <f t="shared" si="79"/>
        <v>43.622145518318341</v>
      </c>
      <c r="H524">
        <f t="shared" si="75"/>
        <v>1.6548469158823839E-2</v>
      </c>
      <c r="I524">
        <f t="shared" si="76"/>
        <v>5.3104407512140126</v>
      </c>
      <c r="J524">
        <f t="shared" si="73"/>
        <v>1.3444809165262299</v>
      </c>
      <c r="K524" t="str">
        <f t="shared" si="74"/>
        <v>VaR corretto</v>
      </c>
    </row>
    <row r="525" spans="1:11" x14ac:dyDescent="0.3">
      <c r="A525">
        <v>524</v>
      </c>
      <c r="B525" t="s">
        <v>539</v>
      </c>
      <c r="C525">
        <v>44.1</v>
      </c>
      <c r="D525">
        <v>1.746E-2</v>
      </c>
      <c r="E525" s="10">
        <f t="shared" si="77"/>
        <v>7.9681696491768813E-3</v>
      </c>
      <c r="F525">
        <f t="shared" si="78"/>
        <v>1.008</v>
      </c>
      <c r="G525">
        <f t="shared" si="79"/>
        <v>43.971855540616737</v>
      </c>
      <c r="H525">
        <f t="shared" si="75"/>
        <v>1.6629588462394394E-2</v>
      </c>
      <c r="I525">
        <f t="shared" si="76"/>
        <v>5.379253547507246</v>
      </c>
      <c r="J525">
        <f t="shared" ref="J525:J588" si="80">G515-G525</f>
        <v>1.3445666378450198</v>
      </c>
      <c r="K525" t="str">
        <f t="shared" si="74"/>
        <v>VaR corretto</v>
      </c>
    </row>
    <row r="526" spans="1:11" x14ac:dyDescent="0.3">
      <c r="A526">
        <v>525</v>
      </c>
      <c r="B526" t="s">
        <v>540</v>
      </c>
      <c r="C526">
        <v>43.8</v>
      </c>
      <c r="D526">
        <v>1.7669999999999998E-2</v>
      </c>
      <c r="E526" s="10">
        <f t="shared" si="77"/>
        <v>-6.8259650703999825E-3</v>
      </c>
      <c r="F526">
        <f t="shared" si="78"/>
        <v>0.99319727891156451</v>
      </c>
      <c r="G526">
        <f t="shared" si="79"/>
        <v>43.671198752927666</v>
      </c>
      <c r="H526">
        <f t="shared" si="75"/>
        <v>1.5994392780214629E-2</v>
      </c>
      <c r="I526">
        <f t="shared" si="76"/>
        <v>5.1384080677080348</v>
      </c>
      <c r="J526">
        <f t="shared" si="80"/>
        <v>1.6954545291041541</v>
      </c>
      <c r="K526" t="str">
        <f t="shared" si="74"/>
        <v>VaR corretto</v>
      </c>
    </row>
    <row r="527" spans="1:11" x14ac:dyDescent="0.3">
      <c r="A527">
        <v>526</v>
      </c>
      <c r="B527" t="s">
        <v>541</v>
      </c>
      <c r="C527">
        <v>47.05</v>
      </c>
      <c r="D527">
        <v>1.7610000000000001E-2</v>
      </c>
      <c r="E527" s="10">
        <f t="shared" si="77"/>
        <v>7.1577048648988228E-2</v>
      </c>
      <c r="F527">
        <f t="shared" si="78"/>
        <v>1.0742009132420092</v>
      </c>
      <c r="G527">
        <f t="shared" si="79"/>
        <v>46.912110701529606</v>
      </c>
      <c r="H527">
        <f t="shared" si="75"/>
        <v>2.1038446021620145E-2</v>
      </c>
      <c r="I527">
        <f t="shared" si="76"/>
        <v>7.2604635957650485</v>
      </c>
      <c r="J527">
        <f t="shared" si="80"/>
        <v>-2.1939996497303795</v>
      </c>
      <c r="K527" t="str">
        <f t="shared" si="74"/>
        <v>VaR corretto</v>
      </c>
    </row>
    <row r="528" spans="1:11" x14ac:dyDescent="0.3">
      <c r="A528">
        <v>527</v>
      </c>
      <c r="B528" t="s">
        <v>542</v>
      </c>
      <c r="C528">
        <v>49</v>
      </c>
      <c r="D528">
        <v>1.7610000000000001E-2</v>
      </c>
      <c r="E528" s="10">
        <f t="shared" si="77"/>
        <v>4.0609432079238068E-2</v>
      </c>
      <c r="F528">
        <f t="shared" si="78"/>
        <v>1.0414452709883104</v>
      </c>
      <c r="G528">
        <f t="shared" si="79"/>
        <v>48.856395842188114</v>
      </c>
      <c r="H528">
        <f t="shared" si="75"/>
        <v>2.2333585129394724E-2</v>
      </c>
      <c r="I528">
        <f t="shared" si="76"/>
        <v>8.0268581974725297</v>
      </c>
      <c r="J528">
        <f t="shared" si="80"/>
        <v>-3.8874460716254262</v>
      </c>
      <c r="K528" t="str">
        <f t="shared" si="74"/>
        <v>VaR corretto</v>
      </c>
    </row>
    <row r="529" spans="1:11" x14ac:dyDescent="0.3">
      <c r="A529">
        <v>528</v>
      </c>
      <c r="B529" t="s">
        <v>543</v>
      </c>
      <c r="C529">
        <v>48</v>
      </c>
      <c r="D529">
        <v>1.7559999999999999E-2</v>
      </c>
      <c r="E529" s="10">
        <f t="shared" si="77"/>
        <v>-2.0619287202735703E-2</v>
      </c>
      <c r="F529">
        <f t="shared" si="78"/>
        <v>0.97959183673469385</v>
      </c>
      <c r="G529">
        <f t="shared" si="79"/>
        <v>47.859725368669267</v>
      </c>
      <c r="H529">
        <f t="shared" si="75"/>
        <v>2.0876972120453426E-2</v>
      </c>
      <c r="I529">
        <f t="shared" si="76"/>
        <v>7.35027239756133</v>
      </c>
      <c r="J529">
        <f t="shared" si="80"/>
        <v>-3.1879681328846985</v>
      </c>
      <c r="K529" t="str">
        <f t="shared" si="74"/>
        <v>VaR corretto</v>
      </c>
    </row>
    <row r="530" spans="1:11" x14ac:dyDescent="0.3">
      <c r="A530">
        <v>529</v>
      </c>
      <c r="B530" t="s">
        <v>544</v>
      </c>
      <c r="C530">
        <v>47.05</v>
      </c>
      <c r="D530">
        <v>1.746E-2</v>
      </c>
      <c r="E530" s="10">
        <f t="shared" si="77"/>
        <v>-1.9990144876502386E-2</v>
      </c>
      <c r="F530">
        <f t="shared" si="78"/>
        <v>0.98020833333333324</v>
      </c>
      <c r="G530">
        <f t="shared" si="79"/>
        <v>46.913283518957307</v>
      </c>
      <c r="H530">
        <f t="shared" si="75"/>
        <v>2.1028038195020176E-2</v>
      </c>
      <c r="I530">
        <f t="shared" si="76"/>
        <v>7.2570532314391638</v>
      </c>
      <c r="J530">
        <f t="shared" si="80"/>
        <v>-2.4912548652550726</v>
      </c>
      <c r="K530" t="str">
        <f t="shared" si="74"/>
        <v>VaR corretto</v>
      </c>
    </row>
    <row r="531" spans="1:11" x14ac:dyDescent="0.3">
      <c r="A531">
        <v>530</v>
      </c>
      <c r="B531" t="s">
        <v>545</v>
      </c>
      <c r="C531">
        <v>45.85</v>
      </c>
      <c r="D531">
        <v>1.7769999999999998E-2</v>
      </c>
      <c r="E531" s="10">
        <f t="shared" si="77"/>
        <v>-2.5835667328914701E-2</v>
      </c>
      <c r="F531">
        <f t="shared" si="78"/>
        <v>0.97449521785334758</v>
      </c>
      <c r="G531">
        <f t="shared" si="79"/>
        <v>45.714408470900743</v>
      </c>
      <c r="H531">
        <f t="shared" si="75"/>
        <v>2.062347686170166E-2</v>
      </c>
      <c r="I531">
        <f t="shared" si="76"/>
        <v>6.9355468373754974</v>
      </c>
      <c r="J531">
        <f t="shared" si="80"/>
        <v>-2.7396471602299641</v>
      </c>
      <c r="K531" t="str">
        <f t="shared" si="74"/>
        <v>VaR corretto</v>
      </c>
    </row>
    <row r="532" spans="1:11" x14ac:dyDescent="0.3">
      <c r="A532">
        <v>531</v>
      </c>
      <c r="B532" t="s">
        <v>546</v>
      </c>
      <c r="C532">
        <v>44.65</v>
      </c>
      <c r="D532">
        <v>1.7769999999999998E-2</v>
      </c>
      <c r="E532" s="10">
        <f t="shared" si="77"/>
        <v>-2.6520891379965911E-2</v>
      </c>
      <c r="F532">
        <f t="shared" si="78"/>
        <v>0.97382769901853861</v>
      </c>
      <c r="G532">
        <f t="shared" si="79"/>
        <v>44.517957213210863</v>
      </c>
      <c r="H532">
        <f t="shared" si="75"/>
        <v>2.0728278616012733E-2</v>
      </c>
      <c r="I532">
        <f t="shared" si="76"/>
        <v>6.7883493741892211</v>
      </c>
      <c r="J532">
        <f t="shared" si="80"/>
        <v>-1.6436199037779815</v>
      </c>
      <c r="K532" t="str">
        <f t="shared" si="74"/>
        <v>VaR corretto</v>
      </c>
    </row>
    <row r="533" spans="1:11" x14ac:dyDescent="0.3">
      <c r="A533">
        <v>532</v>
      </c>
      <c r="B533" t="s">
        <v>547</v>
      </c>
      <c r="C533">
        <v>44.75</v>
      </c>
      <c r="D533">
        <v>1.7559999999999999E-2</v>
      </c>
      <c r="E533" s="10">
        <f t="shared" si="77"/>
        <v>2.2371373983564205E-3</v>
      </c>
      <c r="F533">
        <f t="shared" si="78"/>
        <v>1.0022396416573349</v>
      </c>
      <c r="G533">
        <f t="shared" si="79"/>
        <v>44.619223130165615</v>
      </c>
      <c r="H533">
        <f t="shared" si="75"/>
        <v>2.0759322973392152E-2</v>
      </c>
      <c r="I533">
        <f t="shared" si="76"/>
        <v>6.8139808839521958</v>
      </c>
      <c r="J533">
        <f t="shared" si="80"/>
        <v>-1.3460547759938208</v>
      </c>
      <c r="K533" t="str">
        <f t="shared" si="74"/>
        <v>VaR corretto</v>
      </c>
    </row>
    <row r="534" spans="1:11" x14ac:dyDescent="0.3">
      <c r="A534">
        <v>533</v>
      </c>
      <c r="B534" t="s">
        <v>548</v>
      </c>
      <c r="C534">
        <v>45.85</v>
      </c>
      <c r="D534">
        <v>1.7819999999999999E-2</v>
      </c>
      <c r="E534" s="10">
        <f t="shared" si="77"/>
        <v>2.4283753981609563E-2</v>
      </c>
      <c r="F534">
        <f t="shared" si="78"/>
        <v>1.0245810055865923</v>
      </c>
      <c r="G534">
        <f t="shared" si="79"/>
        <v>45.714027519084119</v>
      </c>
      <c r="H534">
        <f t="shared" si="75"/>
        <v>2.1140348098725937E-2</v>
      </c>
      <c r="I534">
        <f t="shared" si="76"/>
        <v>7.1093081711268002</v>
      </c>
      <c r="J534">
        <f t="shared" si="80"/>
        <v>-2.0918820007657786</v>
      </c>
      <c r="K534" t="str">
        <f t="shared" si="74"/>
        <v>VaR corretto</v>
      </c>
    </row>
    <row r="535" spans="1:11" x14ac:dyDescent="0.3">
      <c r="A535">
        <v>534</v>
      </c>
      <c r="B535" t="s">
        <v>549</v>
      </c>
      <c r="C535">
        <v>45.75</v>
      </c>
      <c r="D535">
        <v>1.8030000000000001E-2</v>
      </c>
      <c r="E535" s="10">
        <f t="shared" si="77"/>
        <v>-2.1834069809436177E-3</v>
      </c>
      <c r="F535">
        <f t="shared" si="78"/>
        <v>0.99781897491821148</v>
      </c>
      <c r="G535">
        <f t="shared" si="79"/>
        <v>45.612727605071129</v>
      </c>
      <c r="H535">
        <f t="shared" si="75"/>
        <v>2.1112235476219585E-2</v>
      </c>
      <c r="I535">
        <f t="shared" si="76"/>
        <v>7.0841212414702959</v>
      </c>
      <c r="J535">
        <f t="shared" si="80"/>
        <v>-1.6408720644543919</v>
      </c>
      <c r="K535" t="str">
        <f t="shared" si="74"/>
        <v>VaR corretto</v>
      </c>
    </row>
    <row r="536" spans="1:11" x14ac:dyDescent="0.3">
      <c r="A536">
        <v>535</v>
      </c>
      <c r="B536" t="s">
        <v>550</v>
      </c>
      <c r="C536">
        <v>46.8</v>
      </c>
      <c r="D536">
        <v>1.8030000000000001E-2</v>
      </c>
      <c r="E536" s="10">
        <f t="shared" si="77"/>
        <v>2.2691411202070671E-2</v>
      </c>
      <c r="F536">
        <f t="shared" si="78"/>
        <v>1.0229508196721311</v>
      </c>
      <c r="G536">
        <f t="shared" si="79"/>
        <v>46.659577091089155</v>
      </c>
      <c r="H536">
        <f t="shared" si="75"/>
        <v>2.090280804625174E-2</v>
      </c>
      <c r="I536">
        <f t="shared" si="76"/>
        <v>7.1748223318536155</v>
      </c>
      <c r="J536">
        <f t="shared" si="80"/>
        <v>-2.988378338161489</v>
      </c>
      <c r="K536" t="str">
        <f t="shared" si="74"/>
        <v>VaR corretto</v>
      </c>
    </row>
    <row r="537" spans="1:11" x14ac:dyDescent="0.3">
      <c r="A537">
        <v>536</v>
      </c>
      <c r="B537" t="s">
        <v>551</v>
      </c>
      <c r="C537">
        <v>48.25</v>
      </c>
      <c r="D537">
        <v>1.7769999999999998E-2</v>
      </c>
      <c r="E537" s="10">
        <f t="shared" si="77"/>
        <v>3.0512624861393989E-2</v>
      </c>
      <c r="F537">
        <f t="shared" si="78"/>
        <v>1.0309829059829061</v>
      </c>
      <c r="G537">
        <f t="shared" si="79"/>
        <v>48.107310986280496</v>
      </c>
      <c r="H537">
        <f t="shared" si="75"/>
        <v>2.1507021353291061E-2</v>
      </c>
      <c r="I537">
        <f t="shared" si="76"/>
        <v>7.6112689645783576</v>
      </c>
      <c r="J537">
        <f t="shared" si="80"/>
        <v>-1.1952002847508894</v>
      </c>
      <c r="K537" t="str">
        <f t="shared" si="74"/>
        <v>VaR corretto</v>
      </c>
    </row>
    <row r="538" spans="1:11" x14ac:dyDescent="0.3">
      <c r="A538">
        <v>537</v>
      </c>
      <c r="B538" t="s">
        <v>552</v>
      </c>
      <c r="C538">
        <v>47.4</v>
      </c>
      <c r="D538">
        <v>1.7920000000000002E-2</v>
      </c>
      <c r="E538" s="10">
        <f t="shared" si="77"/>
        <v>-1.7773599083964163E-2</v>
      </c>
      <c r="F538">
        <f t="shared" si="78"/>
        <v>0.98238341968911913</v>
      </c>
      <c r="G538">
        <f t="shared" si="79"/>
        <v>47.258643197901769</v>
      </c>
      <c r="H538">
        <f t="shared" si="75"/>
        <v>2.1777435257537756E-2</v>
      </c>
      <c r="I538">
        <f t="shared" si="76"/>
        <v>7.5710079252690186</v>
      </c>
      <c r="J538">
        <f t="shared" si="80"/>
        <v>1.597752644286345</v>
      </c>
      <c r="K538" t="str">
        <f t="shared" si="74"/>
        <v>VaR corretto</v>
      </c>
    </row>
    <row r="539" spans="1:11" x14ac:dyDescent="0.3">
      <c r="A539">
        <v>538</v>
      </c>
      <c r="B539" t="s">
        <v>553</v>
      </c>
      <c r="C539">
        <v>48.45</v>
      </c>
      <c r="D539">
        <v>1.8069999999999999E-2</v>
      </c>
      <c r="E539" s="10">
        <f t="shared" si="77"/>
        <v>2.1910109635744544E-2</v>
      </c>
      <c r="F539">
        <f t="shared" si="78"/>
        <v>1.0221518987341773</v>
      </c>
      <c r="G539">
        <f t="shared" si="79"/>
        <v>48.30430425363474</v>
      </c>
      <c r="H539">
        <f t="shared" si="75"/>
        <v>2.2080706000000696E-2</v>
      </c>
      <c r="I539">
        <f t="shared" si="76"/>
        <v>7.8462927357737451</v>
      </c>
      <c r="J539">
        <f t="shared" si="80"/>
        <v>-0.44457888496547326</v>
      </c>
      <c r="K539" t="str">
        <f t="shared" si="74"/>
        <v>VaR corretto</v>
      </c>
    </row>
    <row r="540" spans="1:11" x14ac:dyDescent="0.3">
      <c r="A540">
        <v>539</v>
      </c>
      <c r="B540" t="s">
        <v>554</v>
      </c>
      <c r="C540">
        <v>52.85</v>
      </c>
      <c r="D540">
        <v>1.8589999999999999E-2</v>
      </c>
      <c r="E540" s="10">
        <f t="shared" si="77"/>
        <v>8.6925373979471282E-2</v>
      </c>
      <c r="F540">
        <f t="shared" si="78"/>
        <v>1.090815273477812</v>
      </c>
      <c r="G540">
        <f t="shared" si="79"/>
        <v>52.686506492815163</v>
      </c>
      <c r="H540">
        <f t="shared" si="75"/>
        <v>2.687770325092833E-2</v>
      </c>
      <c r="I540">
        <f t="shared" si="76"/>
        <v>10.417350533049413</v>
      </c>
      <c r="J540">
        <f t="shared" si="80"/>
        <v>-5.7732229738578553</v>
      </c>
      <c r="K540" t="str">
        <f t="shared" si="74"/>
        <v>VaR corretto</v>
      </c>
    </row>
    <row r="541" spans="1:11" x14ac:dyDescent="0.3">
      <c r="A541">
        <v>540</v>
      </c>
      <c r="B541" t="s">
        <v>555</v>
      </c>
      <c r="C541">
        <v>55.4</v>
      </c>
      <c r="D541">
        <v>1.8489999999999999E-2</v>
      </c>
      <c r="E541" s="10">
        <f t="shared" si="77"/>
        <v>4.7121881436991447E-2</v>
      </c>
      <c r="F541">
        <f t="shared" si="78"/>
        <v>1.0482497634815515</v>
      </c>
      <c r="G541">
        <f t="shared" si="79"/>
        <v>55.229538454399574</v>
      </c>
      <c r="H541">
        <f t="shared" si="75"/>
        <v>2.7579346870059102E-2</v>
      </c>
      <c r="I541">
        <f t="shared" si="76"/>
        <v>11.205238676981068</v>
      </c>
      <c r="J541">
        <f t="shared" si="80"/>
        <v>-9.5151299834988308</v>
      </c>
      <c r="K541" t="str">
        <f t="shared" si="74"/>
        <v>VaR corretto</v>
      </c>
    </row>
    <row r="542" spans="1:11" x14ac:dyDescent="0.3">
      <c r="A542">
        <v>541</v>
      </c>
      <c r="B542" t="s">
        <v>556</v>
      </c>
      <c r="C542">
        <v>54.4</v>
      </c>
      <c r="D542">
        <v>1.8329999999999999E-2</v>
      </c>
      <c r="E542" s="10">
        <f t="shared" si="77"/>
        <v>-1.8215439891341216E-2</v>
      </c>
      <c r="F542">
        <f t="shared" si="78"/>
        <v>0.98194945848375448</v>
      </c>
      <c r="G542">
        <f t="shared" si="79"/>
        <v>54.234061599964967</v>
      </c>
      <c r="H542">
        <f t="shared" si="75"/>
        <v>2.7835075045792156E-2</v>
      </c>
      <c r="I542">
        <f t="shared" si="76"/>
        <v>11.105298776500018</v>
      </c>
      <c r="J542">
        <f t="shared" si="80"/>
        <v>-9.7161043867541039</v>
      </c>
      <c r="K542" t="str">
        <f t="shared" si="74"/>
        <v>VaR corretto</v>
      </c>
    </row>
    <row r="543" spans="1:11" x14ac:dyDescent="0.3">
      <c r="A543">
        <v>542</v>
      </c>
      <c r="B543" t="s">
        <v>557</v>
      </c>
      <c r="C543">
        <v>54.3</v>
      </c>
      <c r="D543">
        <v>1.8589999999999999E-2</v>
      </c>
      <c r="E543" s="10">
        <f t="shared" si="77"/>
        <v>-1.8399269220071826E-3</v>
      </c>
      <c r="F543">
        <f t="shared" si="78"/>
        <v>0.99816176470588236</v>
      </c>
      <c r="G543">
        <f t="shared" si="79"/>
        <v>54.132020862059854</v>
      </c>
      <c r="H543">
        <f t="shared" si="75"/>
        <v>2.7868255653268007E-2</v>
      </c>
      <c r="I543">
        <f t="shared" si="76"/>
        <v>11.097617376730263</v>
      </c>
      <c r="J543">
        <f t="shared" si="80"/>
        <v>-9.5127977318942385</v>
      </c>
      <c r="K543" t="str">
        <f t="shared" si="74"/>
        <v>VaR corretto</v>
      </c>
    </row>
    <row r="544" spans="1:11" x14ac:dyDescent="0.3">
      <c r="A544">
        <v>543</v>
      </c>
      <c r="B544" t="s">
        <v>558</v>
      </c>
      <c r="C544">
        <v>54.75</v>
      </c>
      <c r="D544">
        <v>1.864E-2</v>
      </c>
      <c r="E544" s="10">
        <f t="shared" si="77"/>
        <v>8.2531417567204817E-3</v>
      </c>
      <c r="F544">
        <f t="shared" si="78"/>
        <v>1.0082872928176796</v>
      </c>
      <c r="G544">
        <f t="shared" si="79"/>
        <v>54.580173933078555</v>
      </c>
      <c r="H544">
        <f t="shared" si="75"/>
        <v>2.7836562683937263E-2</v>
      </c>
      <c r="I544">
        <f t="shared" si="76"/>
        <v>11.176768166121699</v>
      </c>
      <c r="J544">
        <f t="shared" si="80"/>
        <v>-8.8661464139944357</v>
      </c>
      <c r="K544" t="str">
        <f t="shared" ref="K544:K607" si="81">IF(I544&lt;J554,"VaR non funzionante", "VaR corretto")</f>
        <v>VaR corretto</v>
      </c>
    </row>
    <row r="545" spans="1:11" x14ac:dyDescent="0.3">
      <c r="A545">
        <v>544</v>
      </c>
      <c r="B545" t="s">
        <v>559</v>
      </c>
      <c r="C545">
        <v>50.6</v>
      </c>
      <c r="D545">
        <v>1.8799999999999997E-2</v>
      </c>
      <c r="E545" s="10">
        <f t="shared" si="77"/>
        <v>-7.882579240319032E-2</v>
      </c>
      <c r="F545">
        <f t="shared" si="78"/>
        <v>0.92420091324200915</v>
      </c>
      <c r="G545">
        <f t="shared" si="79"/>
        <v>50.441701463884883</v>
      </c>
      <c r="H545">
        <f t="shared" ref="H545:H608" si="82">SQRT(_xlfn.VAR.S(E516:E545))</f>
        <v>3.1891096950317846E-2</v>
      </c>
      <c r="I545">
        <f t="shared" ref="I545:I608" si="83">G545*$N$3*$P$3*H545</f>
        <v>11.833818552503972</v>
      </c>
      <c r="J545">
        <f t="shared" si="80"/>
        <v>-4.8289738588137538</v>
      </c>
      <c r="K545" t="str">
        <f t="shared" si="81"/>
        <v>VaR corretto</v>
      </c>
    </row>
    <row r="546" spans="1:11" x14ac:dyDescent="0.3">
      <c r="A546">
        <v>545</v>
      </c>
      <c r="B546" t="s">
        <v>560</v>
      </c>
      <c r="C546">
        <v>53.35</v>
      </c>
      <c r="D546">
        <v>1.8589999999999999E-2</v>
      </c>
      <c r="E546" s="10">
        <f t="shared" si="77"/>
        <v>5.292240145434253E-2</v>
      </c>
      <c r="F546">
        <f t="shared" si="78"/>
        <v>1.0543478260869565</v>
      </c>
      <c r="G546">
        <f t="shared" si="79"/>
        <v>53.184959723589195</v>
      </c>
      <c r="H546">
        <f t="shared" si="82"/>
        <v>3.3131624009374437E-2</v>
      </c>
      <c r="I546">
        <f t="shared" si="83"/>
        <v>12.962754007172668</v>
      </c>
      <c r="J546">
        <f t="shared" si="80"/>
        <v>-6.5253826325000404</v>
      </c>
      <c r="K546" t="str">
        <f t="shared" si="81"/>
        <v>VaR corretto</v>
      </c>
    </row>
    <row r="547" spans="1:11" x14ac:dyDescent="0.3">
      <c r="A547">
        <v>546</v>
      </c>
      <c r="B547" t="s">
        <v>561</v>
      </c>
      <c r="C547">
        <v>56</v>
      </c>
      <c r="D547">
        <v>1.8380000000000001E-2</v>
      </c>
      <c r="E547" s="10">
        <f t="shared" si="77"/>
        <v>4.8477712987386921E-2</v>
      </c>
      <c r="F547">
        <f t="shared" si="78"/>
        <v>1.0496719775070291</v>
      </c>
      <c r="G547">
        <f t="shared" si="79"/>
        <v>55.828715817550481</v>
      </c>
      <c r="H547">
        <f t="shared" si="82"/>
        <v>3.3823926497312834E-2</v>
      </c>
      <c r="I547">
        <f t="shared" si="83"/>
        <v>13.891443625310167</v>
      </c>
      <c r="J547">
        <f t="shared" si="80"/>
        <v>-7.7214048312699859</v>
      </c>
      <c r="K547" t="str">
        <f t="shared" si="81"/>
        <v>VaR corretto</v>
      </c>
    </row>
    <row r="548" spans="1:11" x14ac:dyDescent="0.3">
      <c r="A548">
        <v>547</v>
      </c>
      <c r="B548" t="s">
        <v>562</v>
      </c>
      <c r="C548">
        <v>53.95</v>
      </c>
      <c r="D548">
        <v>1.8380000000000001E-2</v>
      </c>
      <c r="E548" s="10">
        <f t="shared" si="77"/>
        <v>-3.7293999031005547E-2</v>
      </c>
      <c r="F548">
        <f t="shared" si="78"/>
        <v>0.96339285714285716</v>
      </c>
      <c r="G548">
        <f t="shared" si="79"/>
        <v>53.784986042086587</v>
      </c>
      <c r="H548">
        <f t="shared" si="82"/>
        <v>3.4795319605025743E-2</v>
      </c>
      <c r="I548">
        <f t="shared" si="83"/>
        <v>13.767263062288446</v>
      </c>
      <c r="J548">
        <f t="shared" si="80"/>
        <v>-6.5263428441848177</v>
      </c>
      <c r="K548" t="str">
        <f t="shared" si="81"/>
        <v>VaR corretto</v>
      </c>
    </row>
    <row r="549" spans="1:11" x14ac:dyDescent="0.3">
      <c r="A549">
        <v>548</v>
      </c>
      <c r="B549" t="s">
        <v>563</v>
      </c>
      <c r="C549">
        <v>54.3</v>
      </c>
      <c r="D549">
        <v>1.848E-2</v>
      </c>
      <c r="E549" s="10">
        <f t="shared" si="77"/>
        <v>6.4665352357459139E-3</v>
      </c>
      <c r="F549">
        <f t="shared" si="78"/>
        <v>1.0064874884151991</v>
      </c>
      <c r="G549">
        <f t="shared" si="79"/>
        <v>54.133013291539562</v>
      </c>
      <c r="H549">
        <f t="shared" si="82"/>
        <v>3.4713241463078123E-2</v>
      </c>
      <c r="I549">
        <f t="shared" si="83"/>
        <v>13.823661557775624</v>
      </c>
      <c r="J549">
        <f t="shared" si="80"/>
        <v>-5.8287090379048223</v>
      </c>
      <c r="K549" t="str">
        <f t="shared" si="81"/>
        <v>VaR corretto</v>
      </c>
    </row>
    <row r="550" spans="1:11" x14ac:dyDescent="0.3">
      <c r="A550">
        <v>549</v>
      </c>
      <c r="B550" t="s">
        <v>564</v>
      </c>
      <c r="C550">
        <v>54.45</v>
      </c>
      <c r="D550">
        <v>1.8540000000000001E-2</v>
      </c>
      <c r="E550" s="10">
        <f t="shared" si="77"/>
        <v>2.7586224390798823E-3</v>
      </c>
      <c r="F550">
        <f t="shared" si="78"/>
        <v>1.0027624309392267</v>
      </c>
      <c r="G550">
        <f t="shared" si="79"/>
        <v>54.282009179483779</v>
      </c>
      <c r="H550">
        <f t="shared" si="82"/>
        <v>3.4647047002622069E-2</v>
      </c>
      <c r="I550">
        <f t="shared" si="83"/>
        <v>13.835277043577655</v>
      </c>
      <c r="J550">
        <f t="shared" si="80"/>
        <v>-1.5955026866686168</v>
      </c>
      <c r="K550" t="str">
        <f t="shared" si="81"/>
        <v>VaR corretto</v>
      </c>
    </row>
    <row r="551" spans="1:11" x14ac:dyDescent="0.3">
      <c r="A551">
        <v>550</v>
      </c>
      <c r="B551" t="s">
        <v>565</v>
      </c>
      <c r="C551">
        <v>55.05</v>
      </c>
      <c r="D551">
        <v>1.8489999999999999E-2</v>
      </c>
      <c r="E551" s="10">
        <f t="shared" si="77"/>
        <v>1.0959013789719382E-2</v>
      </c>
      <c r="F551">
        <f t="shared" si="78"/>
        <v>1.0110192837465564</v>
      </c>
      <c r="G551">
        <f t="shared" si="79"/>
        <v>54.880615377521593</v>
      </c>
      <c r="H551">
        <f t="shared" si="82"/>
        <v>3.3826827049820089E-2</v>
      </c>
      <c r="I551">
        <f t="shared" si="83"/>
        <v>13.656705875898624</v>
      </c>
      <c r="J551">
        <f t="shared" si="80"/>
        <v>0.34892307687798052</v>
      </c>
      <c r="K551" t="str">
        <f t="shared" si="81"/>
        <v>VaR corretto</v>
      </c>
    </row>
    <row r="552" spans="1:11" x14ac:dyDescent="0.3">
      <c r="A552">
        <v>551</v>
      </c>
      <c r="B552" t="s">
        <v>566</v>
      </c>
      <c r="C552">
        <v>55.95</v>
      </c>
      <c r="D552">
        <v>1.8380000000000001E-2</v>
      </c>
      <c r="E552" s="10">
        <f t="shared" si="77"/>
        <v>1.6216571589245287E-2</v>
      </c>
      <c r="F552">
        <f t="shared" si="78"/>
        <v>1.0163487738419619</v>
      </c>
      <c r="G552">
        <f t="shared" si="79"/>
        <v>55.778868749856244</v>
      </c>
      <c r="H552">
        <f t="shared" si="82"/>
        <v>3.3798099006504205E-2</v>
      </c>
      <c r="I552">
        <f t="shared" si="83"/>
        <v>13.868442703813335</v>
      </c>
      <c r="J552">
        <f t="shared" si="80"/>
        <v>-1.5448071498912768</v>
      </c>
      <c r="K552" t="str">
        <f t="shared" si="81"/>
        <v>VaR corretto</v>
      </c>
    </row>
    <row r="553" spans="1:11" x14ac:dyDescent="0.3">
      <c r="A553">
        <v>552</v>
      </c>
      <c r="B553" t="s">
        <v>567</v>
      </c>
      <c r="C553">
        <v>57.2</v>
      </c>
      <c r="D553">
        <v>1.8079999999999999E-2</v>
      </c>
      <c r="E553" s="10">
        <f t="shared" si="77"/>
        <v>2.2095463627817918E-2</v>
      </c>
      <c r="F553">
        <f t="shared" si="78"/>
        <v>1.0223413762287756</v>
      </c>
      <c r="G553">
        <f t="shared" si="79"/>
        <v>57.02789676576689</v>
      </c>
      <c r="H553">
        <f t="shared" si="82"/>
        <v>3.3885575327766489E-2</v>
      </c>
      <c r="I553">
        <f t="shared" si="83"/>
        <v>14.215689832384601</v>
      </c>
      <c r="J553">
        <f t="shared" si="80"/>
        <v>-2.8958759037070365</v>
      </c>
      <c r="K553" t="str">
        <f t="shared" si="81"/>
        <v>VaR corretto</v>
      </c>
    </row>
    <row r="554" spans="1:11" x14ac:dyDescent="0.3">
      <c r="A554">
        <v>553</v>
      </c>
      <c r="B554" t="s">
        <v>568</v>
      </c>
      <c r="C554">
        <v>58.5</v>
      </c>
      <c r="D554">
        <v>1.823E-2</v>
      </c>
      <c r="E554" s="10">
        <f t="shared" si="77"/>
        <v>2.2472855852058576E-2</v>
      </c>
      <c r="F554">
        <f t="shared" si="78"/>
        <v>1.0227272727272727</v>
      </c>
      <c r="G554">
        <f t="shared" si="79"/>
        <v>58.322527247218105</v>
      </c>
      <c r="H554">
        <f t="shared" si="82"/>
        <v>3.3970827787209321E-2</v>
      </c>
      <c r="I554">
        <f t="shared" si="83"/>
        <v>14.574987302356295</v>
      </c>
      <c r="J554">
        <f t="shared" si="80"/>
        <v>-3.7423533141395495</v>
      </c>
      <c r="K554" t="str">
        <f t="shared" si="81"/>
        <v>VaR corretto</v>
      </c>
    </row>
    <row r="555" spans="1:11" x14ac:dyDescent="0.3">
      <c r="A555">
        <v>554</v>
      </c>
      <c r="B555" t="s">
        <v>569</v>
      </c>
      <c r="C555">
        <v>59.35</v>
      </c>
      <c r="D555">
        <v>1.685E-2</v>
      </c>
      <c r="E555" s="10">
        <f t="shared" si="77"/>
        <v>1.4425366817866183E-2</v>
      </c>
      <c r="F555">
        <f t="shared" si="78"/>
        <v>1.0145299145299145</v>
      </c>
      <c r="G555">
        <f t="shared" si="79"/>
        <v>59.183559236628085</v>
      </c>
      <c r="H555">
        <f t="shared" si="82"/>
        <v>3.3980033283668123E-2</v>
      </c>
      <c r="I555">
        <f t="shared" si="83"/>
        <v>14.794169841810101</v>
      </c>
      <c r="J555">
        <f t="shared" si="80"/>
        <v>-8.7418577727432023</v>
      </c>
      <c r="K555" t="str">
        <f t="shared" si="81"/>
        <v>VaR corretto</v>
      </c>
    </row>
    <row r="556" spans="1:11" x14ac:dyDescent="0.3">
      <c r="A556">
        <v>555</v>
      </c>
      <c r="B556" t="s">
        <v>570</v>
      </c>
      <c r="C556">
        <v>59.45</v>
      </c>
      <c r="D556">
        <v>1.797E-2</v>
      </c>
      <c r="E556" s="10">
        <f t="shared" si="77"/>
        <v>1.6835020811137944E-3</v>
      </c>
      <c r="F556">
        <f t="shared" si="78"/>
        <v>1.0016849199663016</v>
      </c>
      <c r="G556">
        <f t="shared" si="79"/>
        <v>59.272213618002716</v>
      </c>
      <c r="H556">
        <f t="shared" si="82"/>
        <v>3.3870942063899553E-2</v>
      </c>
      <c r="I556">
        <f t="shared" si="83"/>
        <v>14.768763761751416</v>
      </c>
      <c r="J556">
        <f t="shared" si="80"/>
        <v>-6.0872538944135215</v>
      </c>
      <c r="K556" t="str">
        <f t="shared" si="81"/>
        <v>VaR corretto</v>
      </c>
    </row>
    <row r="557" spans="1:11" x14ac:dyDescent="0.3">
      <c r="A557">
        <v>556</v>
      </c>
      <c r="B557" t="s">
        <v>571</v>
      </c>
      <c r="C557">
        <v>56.8</v>
      </c>
      <c r="D557">
        <v>1.787E-2</v>
      </c>
      <c r="E557" s="10">
        <f t="shared" si="77"/>
        <v>-4.5599297409685297E-2</v>
      </c>
      <c r="F557">
        <f t="shared" si="78"/>
        <v>0.9554247266610596</v>
      </c>
      <c r="G557">
        <f t="shared" si="79"/>
        <v>56.631082338083097</v>
      </c>
      <c r="H557">
        <f t="shared" si="82"/>
        <v>3.3298458054388101E-2</v>
      </c>
      <c r="I557">
        <f t="shared" si="83"/>
        <v>13.872179694551871</v>
      </c>
      <c r="J557">
        <f t="shared" si="80"/>
        <v>-0.80236652053261537</v>
      </c>
      <c r="K557" t="str">
        <f t="shared" si="81"/>
        <v>VaR corretto</v>
      </c>
    </row>
    <row r="558" spans="1:11" x14ac:dyDescent="0.3">
      <c r="A558">
        <v>557</v>
      </c>
      <c r="B558" t="s">
        <v>572</v>
      </c>
      <c r="C558">
        <v>55</v>
      </c>
      <c r="D558">
        <v>1.7659999999999999E-2</v>
      </c>
      <c r="E558" s="10">
        <f t="shared" si="77"/>
        <v>-3.2203140494634706E-2</v>
      </c>
      <c r="F558">
        <f t="shared" si="78"/>
        <v>0.96830985915492962</v>
      </c>
      <c r="G558">
        <f t="shared" si="79"/>
        <v>54.83835467140586</v>
      </c>
      <c r="H558">
        <f t="shared" si="82"/>
        <v>3.3363303174000061E-2</v>
      </c>
      <c r="I558">
        <f t="shared" si="83"/>
        <v>13.459197893469499</v>
      </c>
      <c r="J558">
        <f t="shared" si="80"/>
        <v>-1.053368629319273</v>
      </c>
      <c r="K558" t="str">
        <f t="shared" si="81"/>
        <v>VaR corretto</v>
      </c>
    </row>
    <row r="559" spans="1:11" x14ac:dyDescent="0.3">
      <c r="A559">
        <v>558</v>
      </c>
      <c r="B559" t="s">
        <v>573</v>
      </c>
      <c r="C559">
        <v>54.05</v>
      </c>
      <c r="D559">
        <v>1.7610000000000001E-2</v>
      </c>
      <c r="E559" s="10">
        <f t="shared" si="77"/>
        <v>-1.7423641147253692E-2</v>
      </c>
      <c r="F559">
        <f t="shared" si="78"/>
        <v>0.98272727272727267</v>
      </c>
      <c r="G559">
        <f t="shared" si="79"/>
        <v>53.891595821842195</v>
      </c>
      <c r="H559">
        <f t="shared" si="82"/>
        <v>3.3287498224089176E-2</v>
      </c>
      <c r="I559">
        <f t="shared" si="83"/>
        <v>13.196778304385427</v>
      </c>
      <c r="J559">
        <f t="shared" si="80"/>
        <v>0.24141746969736744</v>
      </c>
      <c r="K559" t="str">
        <f t="shared" si="81"/>
        <v>VaR corretto</v>
      </c>
    </row>
    <row r="560" spans="1:11" x14ac:dyDescent="0.3">
      <c r="A560">
        <v>559</v>
      </c>
      <c r="B560" t="s">
        <v>574</v>
      </c>
      <c r="C560">
        <v>56.1</v>
      </c>
      <c r="D560">
        <v>1.7310000000000002E-2</v>
      </c>
      <c r="E560" s="10">
        <f t="shared" si="77"/>
        <v>3.7226268443433415E-2</v>
      </c>
      <c r="F560">
        <f t="shared" si="78"/>
        <v>1.0379278445883442</v>
      </c>
      <c r="G560">
        <f t="shared" si="79"/>
        <v>55.93838474210618</v>
      </c>
      <c r="H560">
        <f t="shared" si="82"/>
        <v>3.3506524707309165E-2</v>
      </c>
      <c r="I560">
        <f t="shared" si="83"/>
        <v>13.788119145400486</v>
      </c>
      <c r="J560">
        <f t="shared" si="80"/>
        <v>-1.6563755626224008</v>
      </c>
      <c r="K560" t="str">
        <f t="shared" si="81"/>
        <v>VaR corretto</v>
      </c>
    </row>
    <row r="561" spans="1:11" x14ac:dyDescent="0.3">
      <c r="A561">
        <v>560</v>
      </c>
      <c r="B561" t="s">
        <v>575</v>
      </c>
      <c r="C561">
        <v>56.05</v>
      </c>
      <c r="D561">
        <v>1.72E-2</v>
      </c>
      <c r="E561" s="10">
        <f t="shared" si="77"/>
        <v>-8.916630104817922E-4</v>
      </c>
      <c r="F561">
        <f t="shared" si="78"/>
        <v>0.99910873440285197</v>
      </c>
      <c r="G561">
        <f t="shared" si="79"/>
        <v>55.889553416645654</v>
      </c>
      <c r="H561">
        <f t="shared" si="82"/>
        <v>3.2998406689550515E-2</v>
      </c>
      <c r="I561">
        <f t="shared" si="83"/>
        <v>13.567171997995915</v>
      </c>
      <c r="J561">
        <f t="shared" si="80"/>
        <v>-1.008938039124061</v>
      </c>
      <c r="K561" t="str">
        <f t="shared" si="81"/>
        <v>VaR corretto</v>
      </c>
    </row>
    <row r="562" spans="1:11" x14ac:dyDescent="0.3">
      <c r="A562">
        <v>561</v>
      </c>
      <c r="B562" t="s">
        <v>576</v>
      </c>
      <c r="C562">
        <v>54.95</v>
      </c>
      <c r="D562">
        <v>1.7150000000000002E-2</v>
      </c>
      <c r="E562" s="10">
        <f t="shared" si="77"/>
        <v>-1.9820468668538392E-2</v>
      </c>
      <c r="F562">
        <f t="shared" si="78"/>
        <v>0.9803746654772526</v>
      </c>
      <c r="G562">
        <f t="shared" si="79"/>
        <v>54.793158842271502</v>
      </c>
      <c r="H562">
        <f t="shared" si="82"/>
        <v>3.2787834228559069E-2</v>
      </c>
      <c r="I562">
        <f t="shared" si="83"/>
        <v>13.216144844682887</v>
      </c>
      <c r="J562">
        <f t="shared" si="80"/>
        <v>0.98570990758474153</v>
      </c>
      <c r="K562" t="str">
        <f t="shared" si="81"/>
        <v>VaR corretto</v>
      </c>
    </row>
    <row r="563" spans="1:11" x14ac:dyDescent="0.3">
      <c r="A563">
        <v>562</v>
      </c>
      <c r="B563" t="s">
        <v>577</v>
      </c>
      <c r="C563">
        <v>53.2</v>
      </c>
      <c r="D563">
        <v>1.72E-2</v>
      </c>
      <c r="E563" s="10">
        <f t="shared" si="77"/>
        <v>-3.236528450203166E-2</v>
      </c>
      <c r="F563">
        <f t="shared" si="78"/>
        <v>0.96815286624203822</v>
      </c>
      <c r="G563">
        <f t="shared" si="79"/>
        <v>53.047711717494181</v>
      </c>
      <c r="H563">
        <f t="shared" si="82"/>
        <v>3.3557795196362615E-2</v>
      </c>
      <c r="I563">
        <f t="shared" si="83"/>
        <v>13.095611863421835</v>
      </c>
      <c r="J563">
        <f t="shared" si="80"/>
        <v>3.980185048272709</v>
      </c>
      <c r="K563" t="str">
        <f t="shared" si="81"/>
        <v>VaR corretto</v>
      </c>
    </row>
    <row r="564" spans="1:11" x14ac:dyDescent="0.3">
      <c r="A564">
        <v>563</v>
      </c>
      <c r="B564" t="s">
        <v>578</v>
      </c>
      <c r="C564">
        <v>53.15</v>
      </c>
      <c r="D564">
        <v>1.7310000000000002E-2</v>
      </c>
      <c r="E564" s="10">
        <f t="shared" si="77"/>
        <v>-9.4029155964185521E-4</v>
      </c>
      <c r="F564">
        <f t="shared" si="78"/>
        <v>0.99906015037593976</v>
      </c>
      <c r="G564">
        <f t="shared" si="79"/>
        <v>52.996883227146938</v>
      </c>
      <c r="H564">
        <f t="shared" si="82"/>
        <v>3.3393412374703321E-2</v>
      </c>
      <c r="I564">
        <f t="shared" si="83"/>
        <v>13.018976724529425</v>
      </c>
      <c r="J564">
        <f t="shared" si="80"/>
        <v>5.3256440200711666</v>
      </c>
      <c r="K564" t="str">
        <f t="shared" si="81"/>
        <v>VaR corretto</v>
      </c>
    </row>
    <row r="565" spans="1:11" x14ac:dyDescent="0.3">
      <c r="A565">
        <v>564</v>
      </c>
      <c r="B565" t="s">
        <v>579</v>
      </c>
      <c r="C565">
        <v>53</v>
      </c>
      <c r="D565">
        <v>1.746E-2</v>
      </c>
      <c r="E565" s="10">
        <f t="shared" si="77"/>
        <v>-2.8261912358350815E-3</v>
      </c>
      <c r="F565">
        <f t="shared" si="78"/>
        <v>0.99717779868297274</v>
      </c>
      <c r="G565">
        <f t="shared" si="79"/>
        <v>52.845994187135759</v>
      </c>
      <c r="H565">
        <f t="shared" si="82"/>
        <v>3.3398336294602433E-2</v>
      </c>
      <c r="I565">
        <f t="shared" si="83"/>
        <v>12.983824205902854</v>
      </c>
      <c r="J565">
        <f t="shared" si="80"/>
        <v>6.3375650494923264</v>
      </c>
      <c r="K565" t="str">
        <f t="shared" si="81"/>
        <v>VaR corretto</v>
      </c>
    </row>
    <row r="566" spans="1:11" x14ac:dyDescent="0.3">
      <c r="A566">
        <v>565</v>
      </c>
      <c r="B566" t="s">
        <v>580</v>
      </c>
      <c r="C566">
        <v>53.5</v>
      </c>
      <c r="D566">
        <v>1.7310000000000002E-2</v>
      </c>
      <c r="E566" s="10">
        <f t="shared" si="77"/>
        <v>9.3897403498391374E-3</v>
      </c>
      <c r="F566">
        <f t="shared" si="78"/>
        <v>1.0094339622641511</v>
      </c>
      <c r="G566">
        <f t="shared" si="79"/>
        <v>53.345874932311595</v>
      </c>
      <c r="H566">
        <f t="shared" si="82"/>
        <v>3.324197158814711E-2</v>
      </c>
      <c r="I566">
        <f t="shared" si="83"/>
        <v>13.045277957252145</v>
      </c>
      <c r="J566">
        <f t="shared" si="80"/>
        <v>5.9263386856911211</v>
      </c>
      <c r="K566" t="str">
        <f t="shared" si="81"/>
        <v>VaR corretto</v>
      </c>
    </row>
    <row r="567" spans="1:11" x14ac:dyDescent="0.3">
      <c r="A567">
        <v>566</v>
      </c>
      <c r="B567" t="s">
        <v>581</v>
      </c>
      <c r="C567">
        <v>55.75</v>
      </c>
      <c r="D567">
        <v>1.736E-2</v>
      </c>
      <c r="E567" s="10">
        <f t="shared" si="77"/>
        <v>4.1195756438267332E-2</v>
      </c>
      <c r="F567">
        <f t="shared" si="78"/>
        <v>1.0420560747663552</v>
      </c>
      <c r="G567">
        <f t="shared" si="79"/>
        <v>55.588929793929729</v>
      </c>
      <c r="H567">
        <f t="shared" si="82"/>
        <v>3.3586124448733476E-2</v>
      </c>
      <c r="I567">
        <f t="shared" si="83"/>
        <v>13.734533929631795</v>
      </c>
      <c r="J567">
        <f t="shared" si="80"/>
        <v>1.0421525441533674</v>
      </c>
      <c r="K567" t="str">
        <f t="shared" si="81"/>
        <v>VaR corretto</v>
      </c>
    </row>
    <row r="568" spans="1:11" x14ac:dyDescent="0.3">
      <c r="A568">
        <v>567</v>
      </c>
      <c r="B568" t="s">
        <v>582</v>
      </c>
      <c r="C568">
        <v>53.05</v>
      </c>
      <c r="D568">
        <v>1.7410000000000002E-2</v>
      </c>
      <c r="E568" s="10">
        <f t="shared" si="77"/>
        <v>-4.9642545280236053E-2</v>
      </c>
      <c r="F568">
        <f t="shared" si="78"/>
        <v>0.95156950672645735</v>
      </c>
      <c r="G568">
        <f t="shared" si="79"/>
        <v>52.896289699210534</v>
      </c>
      <c r="H568">
        <f t="shared" si="82"/>
        <v>3.4807052948710782E-2</v>
      </c>
      <c r="I568">
        <f t="shared" si="83"/>
        <v>13.544350534452208</v>
      </c>
      <c r="J568">
        <f t="shared" si="80"/>
        <v>1.9420649721953254</v>
      </c>
      <c r="K568" t="str">
        <f t="shared" si="81"/>
        <v>VaR corretto</v>
      </c>
    </row>
    <row r="569" spans="1:11" x14ac:dyDescent="0.3">
      <c r="A569">
        <v>568</v>
      </c>
      <c r="B569" t="s">
        <v>583</v>
      </c>
      <c r="C569">
        <v>53.85</v>
      </c>
      <c r="D569">
        <v>1.7310000000000002E-2</v>
      </c>
      <c r="E569" s="10">
        <f t="shared" si="77"/>
        <v>1.4967538542405618E-2</v>
      </c>
      <c r="F569">
        <f t="shared" si="78"/>
        <v>1.0150801131008484</v>
      </c>
      <c r="G569">
        <f t="shared" si="79"/>
        <v>53.694866637476252</v>
      </c>
      <c r="H569">
        <f t="shared" si="82"/>
        <v>3.4705105553300857E-2</v>
      </c>
      <c r="I569">
        <f t="shared" si="83"/>
        <v>13.708560667285482</v>
      </c>
      <c r="J569">
        <f t="shared" si="80"/>
        <v>0.19672918436594244</v>
      </c>
      <c r="K569" t="str">
        <f t="shared" si="81"/>
        <v>VaR corretto</v>
      </c>
    </row>
    <row r="570" spans="1:11" x14ac:dyDescent="0.3">
      <c r="A570">
        <v>569</v>
      </c>
      <c r="B570" t="s">
        <v>584</v>
      </c>
      <c r="C570">
        <v>54.4</v>
      </c>
      <c r="D570">
        <v>1.746E-2</v>
      </c>
      <c r="E570" s="10">
        <f t="shared" si="77"/>
        <v>1.0161750259499292E-2</v>
      </c>
      <c r="F570">
        <f t="shared" si="78"/>
        <v>1.0102135561745589</v>
      </c>
      <c r="G570">
        <f t="shared" si="79"/>
        <v>54.241926109060095</v>
      </c>
      <c r="H570">
        <f t="shared" si="82"/>
        <v>3.0973002369167186E-2</v>
      </c>
      <c r="I570">
        <f t="shared" si="83"/>
        <v>12.359022679463587</v>
      </c>
      <c r="J570">
        <f t="shared" si="80"/>
        <v>1.6964586330460847</v>
      </c>
      <c r="K570" t="str">
        <f t="shared" si="81"/>
        <v>VaR corretto</v>
      </c>
    </row>
    <row r="571" spans="1:11" x14ac:dyDescent="0.3">
      <c r="A571">
        <v>570</v>
      </c>
      <c r="B571" t="s">
        <v>585</v>
      </c>
      <c r="C571">
        <v>52.85</v>
      </c>
      <c r="D571">
        <v>1.72E-2</v>
      </c>
      <c r="E571" s="10">
        <f t="shared" si="77"/>
        <v>-2.8906441545650256E-2</v>
      </c>
      <c r="F571">
        <f t="shared" si="78"/>
        <v>0.97150735294117652</v>
      </c>
      <c r="G571">
        <f t="shared" si="79"/>
        <v>52.698713614089613</v>
      </c>
      <c r="H571">
        <f t="shared" si="82"/>
        <v>3.0165878801123754E-2</v>
      </c>
      <c r="I571">
        <f t="shared" si="83"/>
        <v>11.69450157321919</v>
      </c>
      <c r="J571">
        <f t="shared" si="80"/>
        <v>3.1908398025560416</v>
      </c>
      <c r="K571" t="str">
        <f t="shared" si="81"/>
        <v>VaR corretto</v>
      </c>
    </row>
    <row r="572" spans="1:11" x14ac:dyDescent="0.3">
      <c r="A572">
        <v>571</v>
      </c>
      <c r="B572" t="s">
        <v>586</v>
      </c>
      <c r="C572">
        <v>50.5</v>
      </c>
      <c r="D572">
        <v>1.746E-2</v>
      </c>
      <c r="E572" s="10">
        <f t="shared" si="77"/>
        <v>-4.5484376034932571E-2</v>
      </c>
      <c r="F572">
        <f t="shared" si="78"/>
        <v>0.95553453169347202</v>
      </c>
      <c r="G572">
        <f t="shared" si="79"/>
        <v>50.353258612270864</v>
      </c>
      <c r="H572">
        <f t="shared" si="82"/>
        <v>3.1081651395124019E-2</v>
      </c>
      <c r="I572">
        <f t="shared" si="83"/>
        <v>11.51323547143817</v>
      </c>
      <c r="J572">
        <f t="shared" si="80"/>
        <v>4.4399002300006387</v>
      </c>
      <c r="K572" t="str">
        <f t="shared" si="81"/>
        <v>VaR corretto</v>
      </c>
    </row>
    <row r="573" spans="1:11" x14ac:dyDescent="0.3">
      <c r="A573">
        <v>572</v>
      </c>
      <c r="B573" t="s">
        <v>587</v>
      </c>
      <c r="C573">
        <v>49.7</v>
      </c>
      <c r="D573">
        <v>1.7509999999999998E-2</v>
      </c>
      <c r="E573" s="10">
        <f t="shared" si="77"/>
        <v>-1.5968403178731001E-2</v>
      </c>
      <c r="F573">
        <f t="shared" si="78"/>
        <v>0.98415841584158426</v>
      </c>
      <c r="G573">
        <f t="shared" si="79"/>
        <v>49.555170266841202</v>
      </c>
      <c r="H573">
        <f t="shared" si="82"/>
        <v>3.1178509802124672E-2</v>
      </c>
      <c r="I573">
        <f t="shared" si="83"/>
        <v>11.366062695839934</v>
      </c>
      <c r="J573">
        <f t="shared" si="80"/>
        <v>3.4925414506529791</v>
      </c>
      <c r="K573" t="str">
        <f t="shared" si="81"/>
        <v>VaR corretto</v>
      </c>
    </row>
    <row r="574" spans="1:11" x14ac:dyDescent="0.3">
      <c r="A574">
        <v>573</v>
      </c>
      <c r="B574" t="s">
        <v>588</v>
      </c>
      <c r="C574">
        <v>49.4</v>
      </c>
      <c r="D574">
        <v>1.787E-2</v>
      </c>
      <c r="E574" s="10">
        <f t="shared" si="77"/>
        <v>-6.0545089087062605E-3</v>
      </c>
      <c r="F574">
        <f t="shared" si="78"/>
        <v>0.99396378269617702</v>
      </c>
      <c r="G574">
        <f t="shared" si="79"/>
        <v>49.25308921657227</v>
      </c>
      <c r="H574">
        <f t="shared" si="82"/>
        <v>3.1110576031355433E-2</v>
      </c>
      <c r="I574">
        <f t="shared" si="83"/>
        <v>11.272162690354612</v>
      </c>
      <c r="J574">
        <f t="shared" si="80"/>
        <v>3.7437940105746677</v>
      </c>
      <c r="K574" t="str">
        <f t="shared" si="81"/>
        <v>VaR corretto</v>
      </c>
    </row>
    <row r="575" spans="1:11" x14ac:dyDescent="0.3">
      <c r="A575">
        <v>574</v>
      </c>
      <c r="B575" t="s">
        <v>589</v>
      </c>
      <c r="C575">
        <v>50.7</v>
      </c>
      <c r="D575">
        <v>1.7819999999999999E-2</v>
      </c>
      <c r="E575" s="10">
        <f t="shared" si="77"/>
        <v>2.5975486403260736E-2</v>
      </c>
      <c r="F575">
        <f t="shared" si="78"/>
        <v>1.0263157894736843</v>
      </c>
      <c r="G575">
        <f t="shared" si="79"/>
        <v>50.549644388605564</v>
      </c>
      <c r="H575">
        <f t="shared" si="82"/>
        <v>2.8089577597742901E-2</v>
      </c>
      <c r="I575">
        <f t="shared" si="83"/>
        <v>10.445495200939419</v>
      </c>
      <c r="J575">
        <f t="shared" si="80"/>
        <v>2.2963497985301942</v>
      </c>
      <c r="K575" t="str">
        <f t="shared" si="81"/>
        <v>VaR corretto</v>
      </c>
    </row>
    <row r="576" spans="1:11" x14ac:dyDescent="0.3">
      <c r="A576">
        <v>575</v>
      </c>
      <c r="B576" t="s">
        <v>590</v>
      </c>
      <c r="C576">
        <v>49.5</v>
      </c>
      <c r="D576">
        <v>1.7819999999999999E-2</v>
      </c>
      <c r="E576" s="10">
        <f t="shared" si="77"/>
        <v>-2.3953241022492872E-2</v>
      </c>
      <c r="F576">
        <f t="shared" si="78"/>
        <v>0.97633136094674555</v>
      </c>
      <c r="G576">
        <f t="shared" si="79"/>
        <v>49.353203101301283</v>
      </c>
      <c r="H576">
        <f t="shared" si="82"/>
        <v>2.6566641622868079E-2</v>
      </c>
      <c r="I576">
        <f t="shared" si="83"/>
        <v>9.6453440215437016</v>
      </c>
      <c r="J576">
        <f t="shared" si="80"/>
        <v>3.9926718310103126</v>
      </c>
      <c r="K576" t="str">
        <f t="shared" si="81"/>
        <v>VaR corretto</v>
      </c>
    </row>
    <row r="577" spans="1:11" x14ac:dyDescent="0.3">
      <c r="A577">
        <v>576</v>
      </c>
      <c r="B577" t="s">
        <v>591</v>
      </c>
      <c r="C577">
        <v>48.85</v>
      </c>
      <c r="D577">
        <v>1.7769999999999998E-2</v>
      </c>
      <c r="E577" s="10">
        <f t="shared" si="77"/>
        <v>-1.3218291085852844E-2</v>
      </c>
      <c r="F577">
        <f t="shared" si="78"/>
        <v>0.9868686868686869</v>
      </c>
      <c r="G577">
        <f t="shared" si="79"/>
        <v>48.705536615125439</v>
      </c>
      <c r="H577">
        <f t="shared" si="82"/>
        <v>2.4814822834971283E-2</v>
      </c>
      <c r="I577">
        <f t="shared" si="83"/>
        <v>8.8910946215736519</v>
      </c>
      <c r="J577">
        <f t="shared" si="80"/>
        <v>6.8833931788042904</v>
      </c>
      <c r="K577" t="str">
        <f t="shared" si="81"/>
        <v>VaR corretto</v>
      </c>
    </row>
    <row r="578" spans="1:11" x14ac:dyDescent="0.3">
      <c r="A578">
        <v>577</v>
      </c>
      <c r="B578" t="s">
        <v>592</v>
      </c>
      <c r="C578">
        <v>49</v>
      </c>
      <c r="D578">
        <v>1.771E-2</v>
      </c>
      <c r="E578" s="10">
        <f t="shared" si="77"/>
        <v>3.065919621834761E-3</v>
      </c>
      <c r="F578">
        <f t="shared" si="78"/>
        <v>1.0030706243602865</v>
      </c>
      <c r="G578">
        <f t="shared" si="79"/>
        <v>48.855581575709657</v>
      </c>
      <c r="H578">
        <f t="shared" si="82"/>
        <v>2.4061189737960152E-2</v>
      </c>
      <c r="I578">
        <f t="shared" si="83"/>
        <v>8.6476281379658797</v>
      </c>
      <c r="J578">
        <f t="shared" si="80"/>
        <v>4.0407081235008775</v>
      </c>
      <c r="K578" t="str">
        <f t="shared" si="81"/>
        <v>VaR corretto</v>
      </c>
    </row>
    <row r="579" spans="1:11" x14ac:dyDescent="0.3">
      <c r="A579">
        <v>578</v>
      </c>
      <c r="B579" t="s">
        <v>593</v>
      </c>
      <c r="C579">
        <v>48.8</v>
      </c>
      <c r="D579">
        <v>1.7819999999999999E-2</v>
      </c>
      <c r="E579" s="10">
        <f t="shared" ref="E579:E642" si="84">LN(C579/C578)</f>
        <v>-4.0899852515251661E-3</v>
      </c>
      <c r="F579">
        <f t="shared" ref="F579:F642" si="85">C579/C578</f>
        <v>0.99591836734693873</v>
      </c>
      <c r="G579">
        <f t="shared" ref="G579:G642" si="86">C579*EXP(-2/12*D579)</f>
        <v>48.655279017040456</v>
      </c>
      <c r="H579">
        <f t="shared" si="82"/>
        <v>2.3991918988673165E-2</v>
      </c>
      <c r="I579">
        <f t="shared" si="83"/>
        <v>8.5873798637154053</v>
      </c>
      <c r="J579">
        <f t="shared" si="80"/>
        <v>5.0395876204357961</v>
      </c>
      <c r="K579" t="str">
        <f t="shared" si="81"/>
        <v>VaR corretto</v>
      </c>
    </row>
    <row r="580" spans="1:11" x14ac:dyDescent="0.3">
      <c r="A580">
        <v>579</v>
      </c>
      <c r="B580" t="s">
        <v>594</v>
      </c>
      <c r="C580">
        <v>49</v>
      </c>
      <c r="D580">
        <v>1.762E-2</v>
      </c>
      <c r="E580" s="10">
        <f t="shared" si="84"/>
        <v>4.0899852515250664E-3</v>
      </c>
      <c r="F580">
        <f t="shared" si="85"/>
        <v>1.0040983606557377</v>
      </c>
      <c r="G580">
        <f t="shared" si="86"/>
        <v>48.856314414929571</v>
      </c>
      <c r="H580">
        <f t="shared" si="82"/>
        <v>2.4005237062538255E-2</v>
      </c>
      <c r="I580">
        <f t="shared" si="83"/>
        <v>8.6276480751841795</v>
      </c>
      <c r="J580">
        <f t="shared" si="80"/>
        <v>5.3856116941305245</v>
      </c>
      <c r="K580" t="str">
        <f t="shared" si="81"/>
        <v>VaR corretto</v>
      </c>
    </row>
    <row r="581" spans="1:11" x14ac:dyDescent="0.3">
      <c r="A581">
        <v>580</v>
      </c>
      <c r="B581" t="s">
        <v>595</v>
      </c>
      <c r="C581">
        <v>48.4</v>
      </c>
      <c r="D581">
        <v>1.772E-2</v>
      </c>
      <c r="E581" s="10">
        <f t="shared" si="84"/>
        <v>-1.2320484388040624E-2</v>
      </c>
      <c r="F581">
        <f t="shared" si="85"/>
        <v>0.98775510204081629</v>
      </c>
      <c r="G581">
        <f t="shared" si="86"/>
        <v>48.257269535728931</v>
      </c>
      <c r="H581">
        <f t="shared" si="82"/>
        <v>2.3897226996990709E-2</v>
      </c>
      <c r="I581">
        <f t="shared" si="83"/>
        <v>8.4835177894315841</v>
      </c>
      <c r="J581">
        <f t="shared" si="80"/>
        <v>4.4414440783606821</v>
      </c>
      <c r="K581" t="str">
        <f t="shared" si="81"/>
        <v>VaR corretto</v>
      </c>
    </row>
    <row r="582" spans="1:11" x14ac:dyDescent="0.3">
      <c r="A582">
        <v>581</v>
      </c>
      <c r="B582" t="s">
        <v>596</v>
      </c>
      <c r="C582">
        <v>47.3</v>
      </c>
      <c r="D582">
        <v>1.7659999999999999E-2</v>
      </c>
      <c r="E582" s="10">
        <f t="shared" si="84"/>
        <v>-2.2989518224698718E-2</v>
      </c>
      <c r="F582">
        <f t="shared" si="85"/>
        <v>0.97727272727272729</v>
      </c>
      <c r="G582">
        <f t="shared" si="86"/>
        <v>47.16098501740904</v>
      </c>
      <c r="H582">
        <f t="shared" si="82"/>
        <v>2.3808902735178373E-2</v>
      </c>
      <c r="I582">
        <f t="shared" si="83"/>
        <v>8.2601506633317339</v>
      </c>
      <c r="J582">
        <f t="shared" si="80"/>
        <v>3.1922735948618239</v>
      </c>
      <c r="K582" t="str">
        <f t="shared" si="81"/>
        <v>VaR corretto</v>
      </c>
    </row>
    <row r="583" spans="1:11" x14ac:dyDescent="0.3">
      <c r="A583">
        <v>582</v>
      </c>
      <c r="B583" t="s">
        <v>597</v>
      </c>
      <c r="C583">
        <v>47.5</v>
      </c>
      <c r="D583">
        <v>1.7659999999999999E-2</v>
      </c>
      <c r="E583" s="10">
        <f t="shared" si="84"/>
        <v>4.2194155427082896E-3</v>
      </c>
      <c r="F583">
        <f t="shared" si="85"/>
        <v>1.0042283298097252</v>
      </c>
      <c r="G583">
        <f t="shared" si="86"/>
        <v>47.360397216214153</v>
      </c>
      <c r="H583">
        <f t="shared" si="82"/>
        <v>2.3310382387641271E-2</v>
      </c>
      <c r="I583">
        <f t="shared" si="83"/>
        <v>8.1213916515315567</v>
      </c>
      <c r="J583">
        <f t="shared" si="80"/>
        <v>2.1947730506270489</v>
      </c>
      <c r="K583" t="str">
        <f t="shared" si="81"/>
        <v>VaR corretto</v>
      </c>
    </row>
    <row r="584" spans="1:11" x14ac:dyDescent="0.3">
      <c r="A584">
        <v>583</v>
      </c>
      <c r="B584" t="s">
        <v>598</v>
      </c>
      <c r="C584">
        <v>46.75</v>
      </c>
      <c r="D584">
        <v>1.787E-2</v>
      </c>
      <c r="E584" s="10">
        <f t="shared" si="84"/>
        <v>-1.5915455305899568E-2</v>
      </c>
      <c r="F584">
        <f t="shared" si="85"/>
        <v>0.98421052631578942</v>
      </c>
      <c r="G584">
        <f t="shared" si="86"/>
        <v>46.610970058193395</v>
      </c>
      <c r="H584">
        <f t="shared" si="82"/>
        <v>2.2728858426698556E-2</v>
      </c>
      <c r="I584">
        <f t="shared" si="83"/>
        <v>7.7934810847143696</v>
      </c>
      <c r="J584">
        <f t="shared" si="80"/>
        <v>2.6421191583788755</v>
      </c>
      <c r="K584" t="str">
        <f t="shared" si="81"/>
        <v>VaR corretto</v>
      </c>
    </row>
    <row r="585" spans="1:11" x14ac:dyDescent="0.3">
      <c r="A585">
        <v>584</v>
      </c>
      <c r="B585" t="s">
        <v>599</v>
      </c>
      <c r="C585">
        <v>47.5</v>
      </c>
      <c r="D585">
        <v>1.797E-2</v>
      </c>
      <c r="E585" s="10">
        <f t="shared" si="84"/>
        <v>1.5915455305899582E-2</v>
      </c>
      <c r="F585">
        <f t="shared" si="85"/>
        <v>1.0160427807486632</v>
      </c>
      <c r="G585">
        <f t="shared" si="86"/>
        <v>47.357950325569874</v>
      </c>
      <c r="H585">
        <f t="shared" si="82"/>
        <v>2.2779935780852488E-2</v>
      </c>
      <c r="I585">
        <f t="shared" si="83"/>
        <v>7.9361727689946884</v>
      </c>
      <c r="J585">
        <f t="shared" si="80"/>
        <v>3.1916940630356905</v>
      </c>
      <c r="K585" t="str">
        <f t="shared" si="81"/>
        <v>VaR corretto</v>
      </c>
    </row>
    <row r="586" spans="1:11" x14ac:dyDescent="0.3">
      <c r="A586">
        <v>585</v>
      </c>
      <c r="B586" t="s">
        <v>600</v>
      </c>
      <c r="C586">
        <v>47.45</v>
      </c>
      <c r="D586">
        <v>1.7769999999999998E-2</v>
      </c>
      <c r="E586" s="10">
        <f t="shared" si="84"/>
        <v>-1.05318598465859E-3</v>
      </c>
      <c r="F586">
        <f t="shared" si="85"/>
        <v>0.99894736842105269</v>
      </c>
      <c r="G586">
        <f t="shared" si="86"/>
        <v>47.309676814487247</v>
      </c>
      <c r="H586">
        <f t="shared" si="82"/>
        <v>2.2747663267531786E-2</v>
      </c>
      <c r="I586">
        <f t="shared" si="83"/>
        <v>7.91685139047891</v>
      </c>
      <c r="J586">
        <f t="shared" si="80"/>
        <v>2.0435262868140356</v>
      </c>
      <c r="K586" t="str">
        <f t="shared" si="81"/>
        <v>VaR corretto</v>
      </c>
    </row>
    <row r="587" spans="1:11" x14ac:dyDescent="0.3">
      <c r="A587">
        <v>586</v>
      </c>
      <c r="B587" t="s">
        <v>601</v>
      </c>
      <c r="C587">
        <v>48.4</v>
      </c>
      <c r="D587">
        <v>1.7610000000000001E-2</v>
      </c>
      <c r="E587" s="10">
        <f t="shared" si="84"/>
        <v>1.982328866664913E-2</v>
      </c>
      <c r="F587">
        <f t="shared" si="85"/>
        <v>1.0200210748155953</v>
      </c>
      <c r="G587">
        <f t="shared" si="86"/>
        <v>48.258154260447036</v>
      </c>
      <c r="H587">
        <f t="shared" si="82"/>
        <v>2.2097407280371455E-2</v>
      </c>
      <c r="I587">
        <f t="shared" si="83"/>
        <v>7.8447254425726252</v>
      </c>
      <c r="J587">
        <f t="shared" si="80"/>
        <v>0.44738235467840326</v>
      </c>
      <c r="K587" t="str">
        <f t="shared" si="81"/>
        <v>VaR corretto</v>
      </c>
    </row>
    <row r="588" spans="1:11" x14ac:dyDescent="0.3">
      <c r="A588">
        <v>587</v>
      </c>
      <c r="B588" t="s">
        <v>602</v>
      </c>
      <c r="C588">
        <v>48.4</v>
      </c>
      <c r="D588">
        <v>1.7610000000000001E-2</v>
      </c>
      <c r="E588" s="10">
        <f t="shared" si="84"/>
        <v>0</v>
      </c>
      <c r="F588">
        <f t="shared" si="85"/>
        <v>1</v>
      </c>
      <c r="G588">
        <f t="shared" si="86"/>
        <v>48.258154260447036</v>
      </c>
      <c r="H588">
        <f t="shared" si="82"/>
        <v>2.152186944351937E-2</v>
      </c>
      <c r="I588">
        <f t="shared" si="83"/>
        <v>7.6404057115457515</v>
      </c>
      <c r="J588">
        <f t="shared" si="80"/>
        <v>0.59742731526262105</v>
      </c>
      <c r="K588" t="str">
        <f t="shared" si="81"/>
        <v>VaR corretto</v>
      </c>
    </row>
    <row r="589" spans="1:11" x14ac:dyDescent="0.3">
      <c r="A589">
        <v>588</v>
      </c>
      <c r="B589" t="s">
        <v>603</v>
      </c>
      <c r="C589">
        <v>49.3</v>
      </c>
      <c r="D589">
        <v>1.7669999999999998E-2</v>
      </c>
      <c r="E589" s="10">
        <f t="shared" si="84"/>
        <v>1.8424267326058286E-2</v>
      </c>
      <c r="F589">
        <f t="shared" si="85"/>
        <v>1.0185950413223139</v>
      </c>
      <c r="G589">
        <f t="shared" si="86"/>
        <v>49.155025080350093</v>
      </c>
      <c r="H589">
        <f t="shared" si="82"/>
        <v>2.1759717293182646E-2</v>
      </c>
      <c r="I589">
        <f t="shared" si="83"/>
        <v>7.8684083634374371</v>
      </c>
      <c r="J589">
        <f t="shared" ref="J589:J652" si="87">G579-G589</f>
        <v>-0.49974606330963667</v>
      </c>
      <c r="K589" t="str">
        <f t="shared" si="81"/>
        <v>VaR corretto</v>
      </c>
    </row>
    <row r="590" spans="1:11" x14ac:dyDescent="0.3">
      <c r="A590">
        <v>589</v>
      </c>
      <c r="B590" t="s">
        <v>604</v>
      </c>
      <c r="C590">
        <v>52.7</v>
      </c>
      <c r="D590">
        <v>1.7559999999999999E-2</v>
      </c>
      <c r="E590" s="10">
        <f t="shared" si="84"/>
        <v>6.6691374498672351E-2</v>
      </c>
      <c r="F590">
        <f t="shared" si="85"/>
        <v>1.0689655172413794</v>
      </c>
      <c r="G590">
        <f t="shared" si="86"/>
        <v>52.545990144351471</v>
      </c>
      <c r="H590">
        <f t="shared" si="82"/>
        <v>2.4172347400333558E-2</v>
      </c>
      <c r="I590">
        <f t="shared" si="83"/>
        <v>9.3438127788015635</v>
      </c>
      <c r="J590">
        <f t="shared" si="87"/>
        <v>-3.6896757294219</v>
      </c>
      <c r="K590" t="str">
        <f t="shared" si="81"/>
        <v>VaR corretto</v>
      </c>
    </row>
    <row r="591" spans="1:11" x14ac:dyDescent="0.3">
      <c r="A591">
        <v>590</v>
      </c>
      <c r="B591" t="s">
        <v>605</v>
      </c>
      <c r="C591">
        <v>50.7</v>
      </c>
      <c r="D591">
        <v>1.7410000000000002E-2</v>
      </c>
      <c r="E591" s="10">
        <f t="shared" si="84"/>
        <v>-3.8689544950179178E-2</v>
      </c>
      <c r="F591">
        <f t="shared" si="85"/>
        <v>0.9620493358633776</v>
      </c>
      <c r="G591">
        <f t="shared" si="86"/>
        <v>50.553098732327513</v>
      </c>
      <c r="H591">
        <f t="shared" si="82"/>
        <v>2.5076221514478646E-2</v>
      </c>
      <c r="I591">
        <f t="shared" si="83"/>
        <v>9.3255745829538643</v>
      </c>
      <c r="J591">
        <f t="shared" si="87"/>
        <v>-2.2958291965985822</v>
      </c>
      <c r="K591" t="str">
        <f t="shared" si="81"/>
        <v>VaR corretto</v>
      </c>
    </row>
    <row r="592" spans="1:11" x14ac:dyDescent="0.3">
      <c r="A592">
        <v>591</v>
      </c>
      <c r="B592" t="s">
        <v>606</v>
      </c>
      <c r="C592">
        <v>50.7</v>
      </c>
      <c r="D592">
        <v>1.7509999999999998E-2</v>
      </c>
      <c r="E592" s="10">
        <f t="shared" si="84"/>
        <v>0</v>
      </c>
      <c r="F592">
        <f t="shared" si="85"/>
        <v>1</v>
      </c>
      <c r="G592">
        <f t="shared" si="86"/>
        <v>50.5522561877032</v>
      </c>
      <c r="H592">
        <f t="shared" si="82"/>
        <v>2.4887540598648637E-2</v>
      </c>
      <c r="I592">
        <f t="shared" si="83"/>
        <v>9.2552519429726381</v>
      </c>
      <c r="J592">
        <f t="shared" si="87"/>
        <v>-3.3912711702941607</v>
      </c>
      <c r="K592" t="str">
        <f t="shared" si="81"/>
        <v>VaR corretto</v>
      </c>
    </row>
    <row r="593" spans="1:11" x14ac:dyDescent="0.3">
      <c r="A593">
        <v>592</v>
      </c>
      <c r="B593" t="s">
        <v>607</v>
      </c>
      <c r="C593">
        <v>51.4</v>
      </c>
      <c r="D593">
        <v>1.7509999999999998E-2</v>
      </c>
      <c r="E593" s="10">
        <f t="shared" si="84"/>
        <v>1.3712261863981794E-2</v>
      </c>
      <c r="F593">
        <f t="shared" si="85"/>
        <v>1.0138067061143983</v>
      </c>
      <c r="G593">
        <f t="shared" si="86"/>
        <v>51.250216332306593</v>
      </c>
      <c r="H593">
        <f t="shared" si="82"/>
        <v>2.4409805660465196E-2</v>
      </c>
      <c r="I593">
        <f t="shared" si="83"/>
        <v>9.2029220900403992</v>
      </c>
      <c r="J593">
        <f t="shared" si="87"/>
        <v>-3.8898191160924398</v>
      </c>
      <c r="K593" t="str">
        <f t="shared" si="81"/>
        <v>VaR corretto</v>
      </c>
    </row>
    <row r="594" spans="1:11" x14ac:dyDescent="0.3">
      <c r="A594">
        <v>593</v>
      </c>
      <c r="B594" t="s">
        <v>608</v>
      </c>
      <c r="C594">
        <v>50.6</v>
      </c>
      <c r="D594">
        <v>1.7819999999999999E-2</v>
      </c>
      <c r="E594" s="10">
        <f t="shared" si="84"/>
        <v>-1.5686596167699508E-2</v>
      </c>
      <c r="F594">
        <f t="shared" si="85"/>
        <v>0.98443579766536971</v>
      </c>
      <c r="G594">
        <f t="shared" si="86"/>
        <v>50.449940947996872</v>
      </c>
      <c r="H594">
        <f t="shared" si="82"/>
        <v>2.4553543452719588E-2</v>
      </c>
      <c r="I594">
        <f t="shared" si="83"/>
        <v>9.1125633231840499</v>
      </c>
      <c r="J594">
        <f t="shared" si="87"/>
        <v>-3.8389708898034769</v>
      </c>
      <c r="K594" t="str">
        <f t="shared" si="81"/>
        <v>VaR corretto</v>
      </c>
    </row>
    <row r="595" spans="1:11" x14ac:dyDescent="0.3">
      <c r="A595">
        <v>594</v>
      </c>
      <c r="B595" t="s">
        <v>609</v>
      </c>
      <c r="C595">
        <v>51.65</v>
      </c>
      <c r="D595">
        <v>1.7610000000000001E-2</v>
      </c>
      <c r="E595" s="10">
        <f t="shared" si="84"/>
        <v>2.0538619272227686E-2</v>
      </c>
      <c r="F595">
        <f t="shared" si="85"/>
        <v>1.0207509881422925</v>
      </c>
      <c r="G595">
        <f t="shared" si="86"/>
        <v>51.498629494877882</v>
      </c>
      <c r="H595">
        <f t="shared" si="82"/>
        <v>2.4882935024057654E-2</v>
      </c>
      <c r="I595">
        <f t="shared" si="83"/>
        <v>9.4267718820739592</v>
      </c>
      <c r="J595">
        <f t="shared" si="87"/>
        <v>-4.1406791693080081</v>
      </c>
      <c r="K595" t="str">
        <f t="shared" si="81"/>
        <v>VaR corretto</v>
      </c>
    </row>
    <row r="596" spans="1:11" x14ac:dyDescent="0.3">
      <c r="A596">
        <v>595</v>
      </c>
      <c r="B596" t="s">
        <v>610</v>
      </c>
      <c r="C596">
        <v>51.6</v>
      </c>
      <c r="D596">
        <v>1.7659999999999999E-2</v>
      </c>
      <c r="E596" s="10">
        <f t="shared" si="84"/>
        <v>-9.6852307813042585E-4</v>
      </c>
      <c r="F596">
        <f t="shared" si="85"/>
        <v>0.99903194578896426</v>
      </c>
      <c r="G596">
        <f t="shared" si="86"/>
        <v>51.448347291718953</v>
      </c>
      <c r="H596">
        <f t="shared" si="82"/>
        <v>2.4807555972514394E-2</v>
      </c>
      <c r="I596">
        <f t="shared" si="83"/>
        <v>9.3890386924690699</v>
      </c>
      <c r="J596">
        <f t="shared" si="87"/>
        <v>-4.138670477231706</v>
      </c>
      <c r="K596" t="str">
        <f t="shared" si="81"/>
        <v>VaR corretto</v>
      </c>
    </row>
    <row r="597" spans="1:11" x14ac:dyDescent="0.3">
      <c r="A597">
        <v>596</v>
      </c>
      <c r="B597" t="s">
        <v>611</v>
      </c>
      <c r="C597">
        <v>51.9</v>
      </c>
      <c r="D597">
        <v>1.746E-2</v>
      </c>
      <c r="E597" s="10">
        <f t="shared" si="84"/>
        <v>5.7971176843259146E-3</v>
      </c>
      <c r="F597">
        <f t="shared" si="85"/>
        <v>1.0058139534883721</v>
      </c>
      <c r="G597">
        <f t="shared" si="86"/>
        <v>51.749190534195201</v>
      </c>
      <c r="H597">
        <f t="shared" si="82"/>
        <v>2.353020313622483E-2</v>
      </c>
      <c r="I597">
        <f t="shared" si="83"/>
        <v>8.9576679173402987</v>
      </c>
      <c r="J597">
        <f t="shared" si="87"/>
        <v>-3.4910362737481648</v>
      </c>
      <c r="K597" t="str">
        <f t="shared" si="81"/>
        <v>VaR corretto</v>
      </c>
    </row>
    <row r="598" spans="1:11" x14ac:dyDescent="0.3">
      <c r="A598">
        <v>597</v>
      </c>
      <c r="B598" t="s">
        <v>612</v>
      </c>
      <c r="C598">
        <v>51.2</v>
      </c>
      <c r="D598">
        <v>1.746E-2</v>
      </c>
      <c r="E598" s="10">
        <f t="shared" si="84"/>
        <v>-1.3579258126380753E-2</v>
      </c>
      <c r="F598">
        <f t="shared" si="85"/>
        <v>0.98651252408477852</v>
      </c>
      <c r="G598">
        <f t="shared" si="86"/>
        <v>51.051224573233036</v>
      </c>
      <c r="H598">
        <f t="shared" si="82"/>
        <v>2.1897211175375287E-2</v>
      </c>
      <c r="I598">
        <f t="shared" si="83"/>
        <v>8.2235756404990923</v>
      </c>
      <c r="J598">
        <f t="shared" si="87"/>
        <v>-2.7930703127859999</v>
      </c>
      <c r="K598" t="str">
        <f t="shared" si="81"/>
        <v>VaR corretto</v>
      </c>
    </row>
    <row r="599" spans="1:11" x14ac:dyDescent="0.3">
      <c r="A599">
        <v>598</v>
      </c>
      <c r="B599" t="s">
        <v>613</v>
      </c>
      <c r="C599">
        <v>50.85</v>
      </c>
      <c r="D599">
        <v>1.7669999999999998E-2</v>
      </c>
      <c r="E599" s="10">
        <f t="shared" si="84"/>
        <v>-6.8594095508931431E-3</v>
      </c>
      <c r="F599">
        <f t="shared" si="85"/>
        <v>0.9931640625</v>
      </c>
      <c r="G599">
        <f t="shared" si="86"/>
        <v>50.700467045350962</v>
      </c>
      <c r="H599">
        <f t="shared" si="82"/>
        <v>2.1703838297406547E-2</v>
      </c>
      <c r="I599">
        <f t="shared" si="83"/>
        <v>8.0949510287455322</v>
      </c>
      <c r="J599">
        <f t="shared" si="87"/>
        <v>-1.5454419650008688</v>
      </c>
      <c r="K599" t="str">
        <f t="shared" si="81"/>
        <v>VaR corretto</v>
      </c>
    </row>
    <row r="600" spans="1:11" x14ac:dyDescent="0.3">
      <c r="A600">
        <v>599</v>
      </c>
      <c r="B600" t="s">
        <v>614</v>
      </c>
      <c r="C600">
        <v>50.15</v>
      </c>
      <c r="D600">
        <v>1.7509999999999998E-2</v>
      </c>
      <c r="E600" s="10">
        <f t="shared" si="84"/>
        <v>-1.3861608086624429E-2</v>
      </c>
      <c r="F600">
        <f t="shared" si="85"/>
        <v>0.98623402163225171</v>
      </c>
      <c r="G600">
        <f t="shared" si="86"/>
        <v>50.003858931229097</v>
      </c>
      <c r="H600">
        <f t="shared" si="82"/>
        <v>2.1686227962399555E-2</v>
      </c>
      <c r="I600">
        <f t="shared" si="83"/>
        <v>7.9772510655134923</v>
      </c>
      <c r="J600">
        <f t="shared" si="87"/>
        <v>2.5421312131223743</v>
      </c>
      <c r="K600" t="str">
        <f t="shared" si="81"/>
        <v>VaR corretto</v>
      </c>
    </row>
    <row r="601" spans="1:11" x14ac:dyDescent="0.3">
      <c r="A601">
        <v>600</v>
      </c>
      <c r="B601" t="s">
        <v>615</v>
      </c>
      <c r="C601">
        <v>50.25</v>
      </c>
      <c r="D601">
        <v>1.736E-2</v>
      </c>
      <c r="E601" s="10">
        <f t="shared" si="84"/>
        <v>1.9920325312405766E-3</v>
      </c>
      <c r="F601">
        <f t="shared" si="85"/>
        <v>1.0019940179461615</v>
      </c>
      <c r="G601">
        <f t="shared" si="86"/>
        <v>50.104820128160874</v>
      </c>
      <c r="H601">
        <f t="shared" si="82"/>
        <v>2.112573828957116E-2</v>
      </c>
      <c r="I601">
        <f t="shared" si="83"/>
        <v>7.7867659912479628</v>
      </c>
      <c r="J601">
        <f t="shared" si="87"/>
        <v>0.44827860416663867</v>
      </c>
      <c r="K601" t="str">
        <f t="shared" si="81"/>
        <v>VaR corretto</v>
      </c>
    </row>
    <row r="602" spans="1:11" x14ac:dyDescent="0.3">
      <c r="A602">
        <v>601</v>
      </c>
      <c r="B602" t="s">
        <v>616</v>
      </c>
      <c r="C602">
        <v>49.15</v>
      </c>
      <c r="D602">
        <v>1.746E-2</v>
      </c>
      <c r="E602" s="10">
        <f t="shared" si="84"/>
        <v>-2.2133700346009654E-2</v>
      </c>
      <c r="F602">
        <f t="shared" si="85"/>
        <v>0.97810945273631833</v>
      </c>
      <c r="G602">
        <f t="shared" si="86"/>
        <v>49.007181401843816</v>
      </c>
      <c r="H602">
        <f t="shared" si="82"/>
        <v>1.9847727669696495E-2</v>
      </c>
      <c r="I602">
        <f t="shared" si="83"/>
        <v>7.1554382512015176</v>
      </c>
      <c r="J602">
        <f t="shared" si="87"/>
        <v>1.5450747858593843</v>
      </c>
      <c r="K602" t="str">
        <f t="shared" si="81"/>
        <v>VaR corretto</v>
      </c>
    </row>
    <row r="603" spans="1:11" x14ac:dyDescent="0.3">
      <c r="A603">
        <v>602</v>
      </c>
      <c r="B603" t="s">
        <v>617</v>
      </c>
      <c r="C603">
        <v>49.5</v>
      </c>
      <c r="D603">
        <v>1.7669999999999998E-2</v>
      </c>
      <c r="E603" s="10">
        <f t="shared" si="84"/>
        <v>7.0958229814690804E-3</v>
      </c>
      <c r="F603">
        <f t="shared" si="85"/>
        <v>1.0071210579857579</v>
      </c>
      <c r="G603">
        <f t="shared" si="86"/>
        <v>49.354436946801819</v>
      </c>
      <c r="H603">
        <f t="shared" si="82"/>
        <v>1.9690124725713527E-2</v>
      </c>
      <c r="I603">
        <f t="shared" si="83"/>
        <v>7.1489192165391637</v>
      </c>
      <c r="J603">
        <f t="shared" si="87"/>
        <v>1.895779385504774</v>
      </c>
      <c r="K603" t="str">
        <f t="shared" si="81"/>
        <v>VaR corretto</v>
      </c>
    </row>
    <row r="604" spans="1:11" x14ac:dyDescent="0.3">
      <c r="A604">
        <v>603</v>
      </c>
      <c r="B604" t="s">
        <v>618</v>
      </c>
      <c r="C604">
        <v>49.35</v>
      </c>
      <c r="D604">
        <v>1.7559999999999999E-2</v>
      </c>
      <c r="E604" s="10">
        <f t="shared" si="84"/>
        <v>-3.034903695154047E-3</v>
      </c>
      <c r="F604">
        <f t="shared" si="85"/>
        <v>0.99696969696969695</v>
      </c>
      <c r="G604">
        <f t="shared" si="86"/>
        <v>49.205780144663095</v>
      </c>
      <c r="H604">
        <f t="shared" si="82"/>
        <v>1.9666522132714848E-2</v>
      </c>
      <c r="I604">
        <f t="shared" si="83"/>
        <v>7.1188428796834078</v>
      </c>
      <c r="J604">
        <f t="shared" si="87"/>
        <v>1.2441608033337772</v>
      </c>
      <c r="K604" t="str">
        <f t="shared" si="81"/>
        <v>VaR corretto</v>
      </c>
    </row>
    <row r="605" spans="1:11" x14ac:dyDescent="0.3">
      <c r="A605">
        <v>604</v>
      </c>
      <c r="B605" t="s">
        <v>619</v>
      </c>
      <c r="C605">
        <v>48.9</v>
      </c>
      <c r="D605">
        <v>1.7410000000000002E-2</v>
      </c>
      <c r="E605" s="10">
        <f t="shared" si="84"/>
        <v>-9.1603693986642785E-3</v>
      </c>
      <c r="F605">
        <f t="shared" si="85"/>
        <v>0.99088145896656532</v>
      </c>
      <c r="G605">
        <f t="shared" si="86"/>
        <v>48.758314161949016</v>
      </c>
      <c r="H605">
        <f t="shared" si="82"/>
        <v>1.9102314517827849E-2</v>
      </c>
      <c r="I605">
        <f t="shared" si="83"/>
        <v>6.8517324078059403</v>
      </c>
      <c r="J605">
        <f t="shared" si="87"/>
        <v>2.7403153329288656</v>
      </c>
      <c r="K605" t="str">
        <f t="shared" si="81"/>
        <v>VaR corretto</v>
      </c>
    </row>
    <row r="606" spans="1:11" x14ac:dyDescent="0.3">
      <c r="A606">
        <v>605</v>
      </c>
      <c r="B606" t="s">
        <v>620</v>
      </c>
      <c r="C606">
        <v>47.2</v>
      </c>
      <c r="D606">
        <v>1.7310000000000002E-2</v>
      </c>
      <c r="E606" s="10">
        <f t="shared" si="84"/>
        <v>-3.5383503889316589E-2</v>
      </c>
      <c r="F606">
        <f t="shared" si="85"/>
        <v>0.96523517382413093</v>
      </c>
      <c r="G606">
        <f t="shared" si="86"/>
        <v>47.064024239347802</v>
      </c>
      <c r="H606">
        <f t="shared" si="82"/>
        <v>1.9677037149638772E-2</v>
      </c>
      <c r="I606">
        <f t="shared" si="83"/>
        <v>6.8126250216368867</v>
      </c>
      <c r="J606">
        <f t="shared" si="87"/>
        <v>4.3843230523711512</v>
      </c>
      <c r="K606" t="str">
        <f t="shared" si="81"/>
        <v>VaR corretto</v>
      </c>
    </row>
    <row r="607" spans="1:11" x14ac:dyDescent="0.3">
      <c r="A607">
        <v>606</v>
      </c>
      <c r="B607" t="s">
        <v>621</v>
      </c>
      <c r="C607">
        <v>46.45</v>
      </c>
      <c r="D607">
        <v>1.72E-2</v>
      </c>
      <c r="E607" s="10">
        <f t="shared" si="84"/>
        <v>-1.6017427331662185E-2</v>
      </c>
      <c r="F607">
        <f t="shared" si="85"/>
        <v>0.98411016949152541</v>
      </c>
      <c r="G607">
        <f t="shared" si="86"/>
        <v>46.317034008977537</v>
      </c>
      <c r="H607">
        <f t="shared" si="82"/>
        <v>1.9740631032855394E-2</v>
      </c>
      <c r="I607">
        <f t="shared" si="83"/>
        <v>6.7261646280267637</v>
      </c>
      <c r="J607">
        <f t="shared" si="87"/>
        <v>5.432156525217664</v>
      </c>
      <c r="K607" t="str">
        <f t="shared" si="81"/>
        <v>VaR corretto</v>
      </c>
    </row>
    <row r="608" spans="1:11" x14ac:dyDescent="0.3">
      <c r="A608">
        <v>607</v>
      </c>
      <c r="B608" t="s">
        <v>622</v>
      </c>
      <c r="C608">
        <v>47.1</v>
      </c>
      <c r="D608">
        <v>1.7350000000000001E-2</v>
      </c>
      <c r="E608" s="10">
        <f t="shared" si="84"/>
        <v>1.3896535762524618E-2</v>
      </c>
      <c r="F608">
        <f t="shared" si="85"/>
        <v>1.0139935414424113</v>
      </c>
      <c r="G608">
        <f t="shared" si="86"/>
        <v>46.963999229214629</v>
      </c>
      <c r="H608">
        <f t="shared" si="82"/>
        <v>1.9928546138440664E-2</v>
      </c>
      <c r="I608">
        <f t="shared" si="83"/>
        <v>6.8850390753797628</v>
      </c>
      <c r="J608">
        <f t="shared" si="87"/>
        <v>4.0872253440184068</v>
      </c>
      <c r="K608" t="str">
        <f t="shared" ref="K608:K671" si="88">IF(I608&lt;J618,"VaR non funzionante", "VaR corretto")</f>
        <v>VaR corretto</v>
      </c>
    </row>
    <row r="609" spans="1:11" x14ac:dyDescent="0.3">
      <c r="A609">
        <v>608</v>
      </c>
      <c r="B609" t="s">
        <v>623</v>
      </c>
      <c r="C609">
        <v>46.55</v>
      </c>
      <c r="D609">
        <v>1.7410000000000002E-2</v>
      </c>
      <c r="E609" s="10">
        <f t="shared" si="84"/>
        <v>-1.1745997299296098E-2</v>
      </c>
      <c r="F609">
        <f t="shared" si="85"/>
        <v>0.98832271762208057</v>
      </c>
      <c r="G609">
        <f t="shared" si="86"/>
        <v>46.415123195065981</v>
      </c>
      <c r="H609">
        <f t="shared" ref="H609:H672" si="89">SQRT(_xlfn.VAR.S(E580:E609))</f>
        <v>2.0014101294541918E-2</v>
      </c>
      <c r="I609">
        <f t="shared" ref="I609:I672" si="90">G609*$N$3*$P$3*H609</f>
        <v>6.8337851648445556</v>
      </c>
      <c r="J609">
        <f t="shared" si="87"/>
        <v>4.2853438502849812</v>
      </c>
      <c r="K609" t="str">
        <f t="shared" si="88"/>
        <v>VaR corretto</v>
      </c>
    </row>
    <row r="610" spans="1:11" x14ac:dyDescent="0.3">
      <c r="A610">
        <v>609</v>
      </c>
      <c r="B610" t="s">
        <v>624</v>
      </c>
      <c r="C610">
        <v>46.45</v>
      </c>
      <c r="D610">
        <v>1.7150000000000002E-2</v>
      </c>
      <c r="E610" s="10">
        <f t="shared" si="84"/>
        <v>-2.1505384632284734E-3</v>
      </c>
      <c r="F610">
        <f t="shared" si="85"/>
        <v>0.99785177228786259</v>
      </c>
      <c r="G610">
        <f t="shared" si="86"/>
        <v>46.317419985869179</v>
      </c>
      <c r="H610">
        <f t="shared" si="89"/>
        <v>1.9985618745000655E-2</v>
      </c>
      <c r="I610">
        <f t="shared" si="90"/>
        <v>6.8096952865454679</v>
      </c>
      <c r="J610">
        <f t="shared" si="87"/>
        <v>3.6864389453599173</v>
      </c>
      <c r="K610" t="str">
        <f t="shared" si="88"/>
        <v>VaR corretto</v>
      </c>
    </row>
    <row r="611" spans="1:11" x14ac:dyDescent="0.3">
      <c r="A611">
        <v>610</v>
      </c>
      <c r="B611" t="s">
        <v>625</v>
      </c>
      <c r="C611">
        <v>47.8</v>
      </c>
      <c r="D611">
        <v>1.7310000000000002E-2</v>
      </c>
      <c r="E611" s="10">
        <f t="shared" si="84"/>
        <v>2.8649174237562709E-2</v>
      </c>
      <c r="F611">
        <f t="shared" si="85"/>
        <v>1.0290635091496232</v>
      </c>
      <c r="G611">
        <f t="shared" si="86"/>
        <v>47.662295733915776</v>
      </c>
      <c r="H611">
        <f t="shared" si="89"/>
        <v>2.0630013176186693E-2</v>
      </c>
      <c r="I611">
        <f t="shared" si="90"/>
        <v>7.2333617131654009</v>
      </c>
      <c r="J611">
        <f t="shared" si="87"/>
        <v>2.4425243942450976</v>
      </c>
      <c r="K611" t="str">
        <f t="shared" si="88"/>
        <v>VaR corretto</v>
      </c>
    </row>
    <row r="612" spans="1:11" x14ac:dyDescent="0.3">
      <c r="A612">
        <v>611</v>
      </c>
      <c r="B612" t="s">
        <v>626</v>
      </c>
      <c r="C612">
        <v>47.1</v>
      </c>
      <c r="D612">
        <v>1.7299999999999999E-2</v>
      </c>
      <c r="E612" s="10">
        <f t="shared" si="84"/>
        <v>-1.4752638475038183E-2</v>
      </c>
      <c r="F612">
        <f t="shared" si="85"/>
        <v>0.9853556485355649</v>
      </c>
      <c r="G612">
        <f t="shared" si="86"/>
        <v>46.96439059750557</v>
      </c>
      <c r="H612">
        <f t="shared" si="89"/>
        <v>2.0372426094992336E-2</v>
      </c>
      <c r="I612">
        <f t="shared" si="90"/>
        <v>7.0384521594978349</v>
      </c>
      <c r="J612">
        <f t="shared" si="87"/>
        <v>2.0427908043382459</v>
      </c>
      <c r="K612" t="str">
        <f t="shared" si="88"/>
        <v>VaR corretto</v>
      </c>
    </row>
    <row r="613" spans="1:11" x14ac:dyDescent="0.3">
      <c r="A613">
        <v>612</v>
      </c>
      <c r="B613" t="s">
        <v>627</v>
      </c>
      <c r="C613">
        <v>47.9</v>
      </c>
      <c r="D613">
        <v>1.7410000000000002E-2</v>
      </c>
      <c r="E613" s="10">
        <f t="shared" si="84"/>
        <v>1.6842503394497482E-2</v>
      </c>
      <c r="F613">
        <f t="shared" si="85"/>
        <v>1.0169851380042463</v>
      </c>
      <c r="G613">
        <f t="shared" si="86"/>
        <v>47.761211622849856</v>
      </c>
      <c r="H613">
        <f t="shared" si="89"/>
        <v>2.0594741122977073E-2</v>
      </c>
      <c r="I613">
        <f t="shared" si="90"/>
        <v>7.2359805945807327</v>
      </c>
      <c r="J613">
        <f t="shared" si="87"/>
        <v>1.5932253239519625</v>
      </c>
      <c r="K613" t="str">
        <f t="shared" si="88"/>
        <v>VaR corretto</v>
      </c>
    </row>
    <row r="614" spans="1:11" x14ac:dyDescent="0.3">
      <c r="A614">
        <v>613</v>
      </c>
      <c r="B614" t="s">
        <v>628</v>
      </c>
      <c r="C614">
        <v>47.2</v>
      </c>
      <c r="D614">
        <v>1.7410000000000002E-2</v>
      </c>
      <c r="E614" s="10">
        <f t="shared" si="84"/>
        <v>-1.4721611825359738E-2</v>
      </c>
      <c r="F614">
        <f t="shared" si="85"/>
        <v>0.98538622129436337</v>
      </c>
      <c r="G614">
        <f t="shared" si="86"/>
        <v>47.063239845480446</v>
      </c>
      <c r="H614">
        <f t="shared" si="89"/>
        <v>2.0563498547184211E-2</v>
      </c>
      <c r="I614">
        <f t="shared" si="90"/>
        <v>7.1194188856945928</v>
      </c>
      <c r="J614">
        <f t="shared" si="87"/>
        <v>2.1425402991826488</v>
      </c>
      <c r="K614" t="str">
        <f t="shared" si="88"/>
        <v>VaR corretto</v>
      </c>
    </row>
    <row r="615" spans="1:11" x14ac:dyDescent="0.3">
      <c r="A615">
        <v>614</v>
      </c>
      <c r="B615" t="s">
        <v>629</v>
      </c>
      <c r="C615">
        <v>46.9</v>
      </c>
      <c r="D615">
        <v>1.7150000000000002E-2</v>
      </c>
      <c r="E615" s="10">
        <f t="shared" si="84"/>
        <v>-6.3762171392761089E-3</v>
      </c>
      <c r="F615">
        <f t="shared" si="85"/>
        <v>0.99364406779661008</v>
      </c>
      <c r="G615">
        <f t="shared" si="86"/>
        <v>46.766135572384592</v>
      </c>
      <c r="H615">
        <f t="shared" si="89"/>
        <v>2.038245829902342E-2</v>
      </c>
      <c r="I615">
        <f t="shared" si="90"/>
        <v>7.0121914917162238</v>
      </c>
      <c r="J615">
        <f t="shared" si="87"/>
        <v>1.9921785895644248</v>
      </c>
      <c r="K615" t="str">
        <f t="shared" si="88"/>
        <v>VaR corretto</v>
      </c>
    </row>
    <row r="616" spans="1:11" x14ac:dyDescent="0.3">
      <c r="A616">
        <v>615</v>
      </c>
      <c r="B616" t="s">
        <v>630</v>
      </c>
      <c r="C616">
        <v>46.85</v>
      </c>
      <c r="D616">
        <v>1.7000000000000001E-2</v>
      </c>
      <c r="E616" s="10">
        <f t="shared" si="84"/>
        <v>-1.0666667678024576E-3</v>
      </c>
      <c r="F616">
        <f t="shared" si="85"/>
        <v>0.99893390191897657</v>
      </c>
      <c r="G616">
        <f t="shared" si="86"/>
        <v>46.717446206550079</v>
      </c>
      <c r="H616">
        <f t="shared" si="89"/>
        <v>2.0382472803267829E-2</v>
      </c>
      <c r="I616">
        <f t="shared" si="90"/>
        <v>7.0048959126176369</v>
      </c>
      <c r="J616">
        <f t="shared" si="87"/>
        <v>0.34657803279772281</v>
      </c>
      <c r="K616" t="str">
        <f t="shared" si="88"/>
        <v>VaR corretto</v>
      </c>
    </row>
    <row r="617" spans="1:11" x14ac:dyDescent="0.3">
      <c r="A617">
        <v>616</v>
      </c>
      <c r="B617" t="s">
        <v>631</v>
      </c>
      <c r="C617">
        <v>46.5</v>
      </c>
      <c r="D617">
        <v>1.7000000000000001E-2</v>
      </c>
      <c r="E617" s="10">
        <f t="shared" si="84"/>
        <v>-7.4986960911206197E-3</v>
      </c>
      <c r="F617">
        <f t="shared" si="85"/>
        <v>0.99252934898612588</v>
      </c>
      <c r="G617">
        <f t="shared" si="86"/>
        <v>46.368436469681505</v>
      </c>
      <c r="H617">
        <f t="shared" si="89"/>
        <v>2.0054336773980344E-2</v>
      </c>
      <c r="I617">
        <f t="shared" si="90"/>
        <v>6.8406359171489921</v>
      </c>
      <c r="J617">
        <f t="shared" si="87"/>
        <v>-5.14024607039687E-2</v>
      </c>
      <c r="K617" t="str">
        <f t="shared" si="88"/>
        <v>VaR corretto</v>
      </c>
    </row>
    <row r="618" spans="1:11" x14ac:dyDescent="0.3">
      <c r="A618">
        <v>617</v>
      </c>
      <c r="B618" t="s">
        <v>632</v>
      </c>
      <c r="C618">
        <v>47.8</v>
      </c>
      <c r="D618">
        <v>1.7260000000000001E-2</v>
      </c>
      <c r="E618" s="10">
        <f t="shared" si="84"/>
        <v>2.7573326904099554E-2</v>
      </c>
      <c r="F618">
        <f t="shared" si="85"/>
        <v>1.0279569892473117</v>
      </c>
      <c r="G618">
        <f t="shared" si="86"/>
        <v>47.662692921368503</v>
      </c>
      <c r="H618">
        <f t="shared" si="89"/>
        <v>2.0737836385481798E-2</v>
      </c>
      <c r="I618">
        <f t="shared" si="90"/>
        <v>7.2712276276483712</v>
      </c>
      <c r="J618">
        <f t="shared" si="87"/>
        <v>-0.69869369215387422</v>
      </c>
      <c r="K618" t="str">
        <f t="shared" si="88"/>
        <v>VaR corretto</v>
      </c>
    </row>
    <row r="619" spans="1:11" x14ac:dyDescent="0.3">
      <c r="A619">
        <v>618</v>
      </c>
      <c r="B619" t="s">
        <v>633</v>
      </c>
      <c r="C619">
        <v>49.9</v>
      </c>
      <c r="D619">
        <v>1.7310000000000002E-2</v>
      </c>
      <c r="E619" s="10">
        <f t="shared" si="84"/>
        <v>4.2995363260062668E-2</v>
      </c>
      <c r="F619">
        <f t="shared" si="85"/>
        <v>1.0439330543933054</v>
      </c>
      <c r="G619">
        <f t="shared" si="86"/>
        <v>49.756245964903712</v>
      </c>
      <c r="H619">
        <f t="shared" si="89"/>
        <v>2.1956959857658841E-2</v>
      </c>
      <c r="I619">
        <f t="shared" si="90"/>
        <v>8.0368439283276256</v>
      </c>
      <c r="J619">
        <f t="shared" si="87"/>
        <v>-3.3411227698377317</v>
      </c>
      <c r="K619" t="str">
        <f t="shared" si="88"/>
        <v>VaR corretto</v>
      </c>
    </row>
    <row r="620" spans="1:11" x14ac:dyDescent="0.3">
      <c r="A620">
        <v>619</v>
      </c>
      <c r="B620" t="s">
        <v>634</v>
      </c>
      <c r="C620">
        <v>48.15</v>
      </c>
      <c r="D620">
        <v>1.7260000000000001E-2</v>
      </c>
      <c r="E620" s="10">
        <f t="shared" si="84"/>
        <v>-3.5699864513338397E-2</v>
      </c>
      <c r="F620">
        <f t="shared" si="85"/>
        <v>0.9649298597194389</v>
      </c>
      <c r="G620">
        <f t="shared" si="86"/>
        <v>48.011687534809489</v>
      </c>
      <c r="H620">
        <f t="shared" si="89"/>
        <v>1.9065209741863074E-2</v>
      </c>
      <c r="I620">
        <f t="shared" si="90"/>
        <v>6.7337079902960024</v>
      </c>
      <c r="J620">
        <f t="shared" si="87"/>
        <v>-1.6942675489403101</v>
      </c>
      <c r="K620" t="str">
        <f t="shared" si="88"/>
        <v>VaR corretto</v>
      </c>
    </row>
    <row r="621" spans="1:11" x14ac:dyDescent="0.3">
      <c r="A621">
        <v>620</v>
      </c>
      <c r="B621" t="s">
        <v>635</v>
      </c>
      <c r="C621">
        <v>48.5</v>
      </c>
      <c r="D621">
        <v>1.7410000000000002E-2</v>
      </c>
      <c r="E621" s="10">
        <f t="shared" si="84"/>
        <v>7.2426596993029144E-3</v>
      </c>
      <c r="F621">
        <f t="shared" si="85"/>
        <v>1.0072689511941848</v>
      </c>
      <c r="G621">
        <f t="shared" si="86"/>
        <v>48.359473146309355</v>
      </c>
      <c r="H621">
        <f t="shared" si="89"/>
        <v>1.791043673156071E-2</v>
      </c>
      <c r="I621">
        <f t="shared" si="90"/>
        <v>6.3716726779482897</v>
      </c>
      <c r="J621">
        <f t="shared" si="87"/>
        <v>-0.69717741239357878</v>
      </c>
      <c r="K621" t="str">
        <f t="shared" si="88"/>
        <v>VaR corretto</v>
      </c>
    </row>
    <row r="622" spans="1:11" x14ac:dyDescent="0.3">
      <c r="A622">
        <v>621</v>
      </c>
      <c r="B622" t="s">
        <v>636</v>
      </c>
      <c r="C622">
        <v>49.3</v>
      </c>
      <c r="D622">
        <v>1.746E-2</v>
      </c>
      <c r="E622" s="10">
        <f t="shared" si="84"/>
        <v>1.6360283105206853E-2</v>
      </c>
      <c r="F622">
        <f t="shared" si="85"/>
        <v>1.0164948453608247</v>
      </c>
      <c r="G622">
        <f t="shared" si="86"/>
        <v>49.156745536335706</v>
      </c>
      <c r="H622">
        <f t="shared" si="89"/>
        <v>1.8203685293354914E-2</v>
      </c>
      <c r="I622">
        <f t="shared" si="90"/>
        <v>6.5827621267516196</v>
      </c>
      <c r="J622">
        <f t="shared" si="87"/>
        <v>-2.1923549388301353</v>
      </c>
      <c r="K622" t="str">
        <f t="shared" si="88"/>
        <v>VaR corretto</v>
      </c>
    </row>
    <row r="623" spans="1:11" x14ac:dyDescent="0.3">
      <c r="A623">
        <v>622</v>
      </c>
      <c r="B623" t="s">
        <v>637</v>
      </c>
      <c r="C623">
        <v>50</v>
      </c>
      <c r="D623">
        <v>1.7150000000000002E-2</v>
      </c>
      <c r="E623" s="10">
        <f t="shared" si="84"/>
        <v>1.4098924379501675E-2</v>
      </c>
      <c r="F623">
        <f t="shared" si="85"/>
        <v>1.0141987829614605</v>
      </c>
      <c r="G623">
        <f t="shared" si="86"/>
        <v>49.857287390601911</v>
      </c>
      <c r="H623">
        <f t="shared" si="89"/>
        <v>1.8214546068867157E-2</v>
      </c>
      <c r="I623">
        <f t="shared" si="90"/>
        <v>6.680557696686539</v>
      </c>
      <c r="J623">
        <f t="shared" si="87"/>
        <v>-2.0960757677520547</v>
      </c>
      <c r="K623" t="str">
        <f t="shared" si="88"/>
        <v>VaR corretto</v>
      </c>
    </row>
    <row r="624" spans="1:11" x14ac:dyDescent="0.3">
      <c r="A624">
        <v>623</v>
      </c>
      <c r="B624" t="s">
        <v>638</v>
      </c>
      <c r="C624">
        <v>51.9</v>
      </c>
      <c r="D624">
        <v>1.7260000000000001E-2</v>
      </c>
      <c r="E624" s="10">
        <f t="shared" si="84"/>
        <v>3.7295784743696929E-2</v>
      </c>
      <c r="F624">
        <f t="shared" si="85"/>
        <v>1.038</v>
      </c>
      <c r="G624">
        <f t="shared" si="86"/>
        <v>51.750915535962875</v>
      </c>
      <c r="H624">
        <f t="shared" si="89"/>
        <v>1.9271380683808875E-2</v>
      </c>
      <c r="I624">
        <f t="shared" si="90"/>
        <v>7.3366295136352662</v>
      </c>
      <c r="J624">
        <f t="shared" si="87"/>
        <v>-4.687675690482429</v>
      </c>
      <c r="K624" t="str">
        <f t="shared" si="88"/>
        <v>VaR corretto</v>
      </c>
    </row>
    <row r="625" spans="1:11" x14ac:dyDescent="0.3">
      <c r="A625">
        <v>624</v>
      </c>
      <c r="B625" t="s">
        <v>639</v>
      </c>
      <c r="C625">
        <v>49.85</v>
      </c>
      <c r="D625">
        <v>1.72E-2</v>
      </c>
      <c r="E625" s="10">
        <f t="shared" si="84"/>
        <v>-4.0300293763995527E-2</v>
      </c>
      <c r="F625">
        <f t="shared" si="85"/>
        <v>0.96050096339113689</v>
      </c>
      <c r="G625">
        <f t="shared" si="86"/>
        <v>49.707301299193325</v>
      </c>
      <c r="H625">
        <f t="shared" si="89"/>
        <v>2.030116741688499E-2</v>
      </c>
      <c r="I625">
        <f t="shared" si="90"/>
        <v>7.4234693288127165</v>
      </c>
      <c r="J625">
        <f t="shared" si="87"/>
        <v>-2.9411657268087339</v>
      </c>
      <c r="K625" t="str">
        <f t="shared" si="88"/>
        <v>VaR corretto</v>
      </c>
    </row>
    <row r="626" spans="1:11" x14ac:dyDescent="0.3">
      <c r="A626">
        <v>625</v>
      </c>
      <c r="B626" t="s">
        <v>640</v>
      </c>
      <c r="C626">
        <v>49</v>
      </c>
      <c r="D626">
        <v>1.721E-2</v>
      </c>
      <c r="E626" s="10">
        <f t="shared" si="84"/>
        <v>-1.7198198297220805E-2</v>
      </c>
      <c r="F626">
        <f t="shared" si="85"/>
        <v>0.98294884653961878</v>
      </c>
      <c r="G626">
        <f t="shared" si="86"/>
        <v>48.859653043816444</v>
      </c>
      <c r="H626">
        <f t="shared" si="89"/>
        <v>2.0510438767677771E-2</v>
      </c>
      <c r="I626">
        <f t="shared" si="90"/>
        <v>7.3720971619027997</v>
      </c>
      <c r="J626">
        <f t="shared" si="87"/>
        <v>-2.1422068372663645</v>
      </c>
      <c r="K626" t="str">
        <f t="shared" si="88"/>
        <v>VaR corretto</v>
      </c>
    </row>
    <row r="627" spans="1:11" x14ac:dyDescent="0.3">
      <c r="A627">
        <v>626</v>
      </c>
      <c r="B627" t="s">
        <v>641</v>
      </c>
      <c r="C627">
        <v>49.3</v>
      </c>
      <c r="D627">
        <v>1.7410000000000002E-2</v>
      </c>
      <c r="E627" s="10">
        <f t="shared" si="84"/>
        <v>6.1037829380176656E-3</v>
      </c>
      <c r="F627">
        <f t="shared" si="85"/>
        <v>1.0061224489795917</v>
      </c>
      <c r="G627">
        <f t="shared" si="86"/>
        <v>49.157155177588677</v>
      </c>
      <c r="H627">
        <f t="shared" si="89"/>
        <v>2.0514392184063722E-2</v>
      </c>
      <c r="I627">
        <f t="shared" si="90"/>
        <v>7.4184148481883732</v>
      </c>
      <c r="J627">
        <f t="shared" si="87"/>
        <v>-2.7887187079071722</v>
      </c>
      <c r="K627" t="str">
        <f t="shared" si="88"/>
        <v>VaR corretto</v>
      </c>
    </row>
    <row r="628" spans="1:11" x14ac:dyDescent="0.3">
      <c r="A628">
        <v>627</v>
      </c>
      <c r="B628" t="s">
        <v>642</v>
      </c>
      <c r="C628">
        <v>49.75</v>
      </c>
      <c r="D628">
        <v>1.7260000000000001E-2</v>
      </c>
      <c r="E628" s="10">
        <f t="shared" si="84"/>
        <v>9.086382555957442E-3</v>
      </c>
      <c r="F628">
        <f t="shared" si="85"/>
        <v>1.0091277890466532</v>
      </c>
      <c r="G628">
        <f t="shared" si="86"/>
        <v>49.607091481968268</v>
      </c>
      <c r="H628">
        <f t="shared" si="89"/>
        <v>2.0479653178918894E-2</v>
      </c>
      <c r="I628">
        <f t="shared" si="90"/>
        <v>7.4736384267774962</v>
      </c>
      <c r="J628">
        <f t="shared" si="87"/>
        <v>-1.9443985605997653</v>
      </c>
      <c r="K628" t="str">
        <f t="shared" si="88"/>
        <v>VaR corretto</v>
      </c>
    </row>
    <row r="629" spans="1:11" x14ac:dyDescent="0.3">
      <c r="A629">
        <v>628</v>
      </c>
      <c r="B629" t="s">
        <v>643</v>
      </c>
      <c r="C629">
        <v>47.6</v>
      </c>
      <c r="D629">
        <v>1.7260000000000001E-2</v>
      </c>
      <c r="E629" s="10">
        <f t="shared" si="84"/>
        <v>-4.4177702367227373E-2</v>
      </c>
      <c r="F629">
        <f t="shared" si="85"/>
        <v>0.95678391959799003</v>
      </c>
      <c r="G629">
        <f t="shared" si="86"/>
        <v>47.463267427973662</v>
      </c>
      <c r="H629">
        <f t="shared" si="89"/>
        <v>2.1932334056184808E-2</v>
      </c>
      <c r="I629">
        <f t="shared" si="90"/>
        <v>7.6578738008084866</v>
      </c>
      <c r="J629">
        <f t="shared" si="87"/>
        <v>2.2929785369300504</v>
      </c>
      <c r="K629" t="str">
        <f t="shared" si="88"/>
        <v>VaR corretto</v>
      </c>
    </row>
    <row r="630" spans="1:11" x14ac:dyDescent="0.3">
      <c r="A630">
        <v>629</v>
      </c>
      <c r="B630" t="s">
        <v>644</v>
      </c>
      <c r="C630">
        <v>47.35</v>
      </c>
      <c r="D630">
        <v>1.7150000000000002E-2</v>
      </c>
      <c r="E630" s="10">
        <f t="shared" si="84"/>
        <v>-5.2659416052870511E-3</v>
      </c>
      <c r="F630">
        <f t="shared" si="85"/>
        <v>0.99474789915966388</v>
      </c>
      <c r="G630">
        <f t="shared" si="86"/>
        <v>47.214851158900011</v>
      </c>
      <c r="H630">
        <f t="shared" si="89"/>
        <v>2.1830666679812784E-2</v>
      </c>
      <c r="I630">
        <f t="shared" si="90"/>
        <v>7.582481237189322</v>
      </c>
      <c r="J630">
        <f t="shared" si="87"/>
        <v>0.79683637590947853</v>
      </c>
      <c r="K630" t="str">
        <f t="shared" si="88"/>
        <v>VaR corretto</v>
      </c>
    </row>
    <row r="631" spans="1:11" x14ac:dyDescent="0.3">
      <c r="A631">
        <v>630</v>
      </c>
      <c r="B631" t="s">
        <v>645</v>
      </c>
      <c r="C631">
        <v>48.45</v>
      </c>
      <c r="D631">
        <v>1.7159999999999998E-2</v>
      </c>
      <c r="E631" s="10">
        <f t="shared" si="84"/>
        <v>2.2965518704687934E-2</v>
      </c>
      <c r="F631">
        <f t="shared" si="85"/>
        <v>1.0232312565997888</v>
      </c>
      <c r="G631">
        <f t="shared" si="86"/>
        <v>48.311630962041221</v>
      </c>
      <c r="H631">
        <f t="shared" si="89"/>
        <v>2.2291081405286867E-2</v>
      </c>
      <c r="I631">
        <f t="shared" si="90"/>
        <v>7.9222502655029219</v>
      </c>
      <c r="J631">
        <f t="shared" si="87"/>
        <v>4.7842184268134247E-2</v>
      </c>
      <c r="K631" t="str">
        <f t="shared" si="88"/>
        <v>VaR corretto</v>
      </c>
    </row>
    <row r="632" spans="1:11" x14ac:dyDescent="0.3">
      <c r="A632">
        <v>631</v>
      </c>
      <c r="B632" t="s">
        <v>646</v>
      </c>
      <c r="C632">
        <v>48.8</v>
      </c>
      <c r="D632">
        <v>1.7150000000000002E-2</v>
      </c>
      <c r="E632" s="10">
        <f t="shared" si="84"/>
        <v>7.1979745223260437E-3</v>
      </c>
      <c r="F632">
        <f t="shared" si="85"/>
        <v>1.0072239422084621</v>
      </c>
      <c r="G632">
        <f t="shared" si="86"/>
        <v>48.660712493227464</v>
      </c>
      <c r="H632">
        <f t="shared" si="89"/>
        <v>2.198309698182814E-2</v>
      </c>
      <c r="I632">
        <f t="shared" si="90"/>
        <v>7.8692448799597354</v>
      </c>
      <c r="J632">
        <f t="shared" si="87"/>
        <v>0.49603304310824115</v>
      </c>
      <c r="K632" t="str">
        <f t="shared" si="88"/>
        <v>VaR corretto</v>
      </c>
    </row>
    <row r="633" spans="1:11" x14ac:dyDescent="0.3">
      <c r="A633">
        <v>632</v>
      </c>
      <c r="B633" t="s">
        <v>647</v>
      </c>
      <c r="C633">
        <v>47.8</v>
      </c>
      <c r="D633">
        <v>1.6899999999999998E-2</v>
      </c>
      <c r="E633" s="10">
        <f t="shared" si="84"/>
        <v>-2.0704673361691166E-2</v>
      </c>
      <c r="F633">
        <f t="shared" si="85"/>
        <v>0.97950819672131151</v>
      </c>
      <c r="G633">
        <f t="shared" si="86"/>
        <v>47.665552768738351</v>
      </c>
      <c r="H633">
        <f t="shared" si="89"/>
        <v>2.224763872073169E-2</v>
      </c>
      <c r="I633">
        <f t="shared" si="90"/>
        <v>7.8010718504505139</v>
      </c>
      <c r="J633">
        <f t="shared" si="87"/>
        <v>2.1917346218635601</v>
      </c>
      <c r="K633" t="str">
        <f t="shared" si="88"/>
        <v>VaR corretto</v>
      </c>
    </row>
    <row r="634" spans="1:11" x14ac:dyDescent="0.3">
      <c r="A634">
        <v>633</v>
      </c>
      <c r="B634" t="s">
        <v>648</v>
      </c>
      <c r="C634">
        <v>48.35</v>
      </c>
      <c r="D634">
        <v>1.7000000000000001E-2</v>
      </c>
      <c r="E634" s="10">
        <f t="shared" si="84"/>
        <v>1.1440582401893138E-2</v>
      </c>
      <c r="F634">
        <f t="shared" si="85"/>
        <v>1.0115062761506277</v>
      </c>
      <c r="G634">
        <f t="shared" si="86"/>
        <v>48.213202221701088</v>
      </c>
      <c r="H634">
        <f t="shared" si="89"/>
        <v>2.2362362218689539E-2</v>
      </c>
      <c r="I634">
        <f t="shared" si="90"/>
        <v>7.9313912862778428</v>
      </c>
      <c r="J634">
        <f t="shared" si="87"/>
        <v>3.5377133142617865</v>
      </c>
      <c r="K634" t="str">
        <f t="shared" si="88"/>
        <v>VaR corretto</v>
      </c>
    </row>
    <row r="635" spans="1:11" x14ac:dyDescent="0.3">
      <c r="A635">
        <v>634</v>
      </c>
      <c r="B635" t="s">
        <v>649</v>
      </c>
      <c r="C635">
        <v>48.4</v>
      </c>
      <c r="D635">
        <v>1.694E-2</v>
      </c>
      <c r="E635" s="10">
        <f t="shared" si="84"/>
        <v>1.033591823282692E-3</v>
      </c>
      <c r="F635">
        <f t="shared" si="85"/>
        <v>1.0010341261633919</v>
      </c>
      <c r="G635">
        <f t="shared" si="86"/>
        <v>48.263543388560173</v>
      </c>
      <c r="H635">
        <f t="shared" si="89"/>
        <v>2.2306475427593262E-2</v>
      </c>
      <c r="I635">
        <f t="shared" si="90"/>
        <v>7.9198303465087561</v>
      </c>
      <c r="J635">
        <f t="shared" si="87"/>
        <v>1.4437579106331526</v>
      </c>
      <c r="K635" t="str">
        <f t="shared" si="88"/>
        <v>VaR corretto</v>
      </c>
    </row>
    <row r="636" spans="1:11" x14ac:dyDescent="0.3">
      <c r="A636">
        <v>635</v>
      </c>
      <c r="B636" t="s">
        <v>650</v>
      </c>
      <c r="C636">
        <v>47.25</v>
      </c>
      <c r="D636">
        <v>1.7310000000000002E-2</v>
      </c>
      <c r="E636" s="10">
        <f t="shared" si="84"/>
        <v>-2.4047159782834209E-2</v>
      </c>
      <c r="F636">
        <f t="shared" si="85"/>
        <v>0.97623966942148765</v>
      </c>
      <c r="G636">
        <f t="shared" si="86"/>
        <v>47.113880197228461</v>
      </c>
      <c r="H636">
        <f t="shared" si="89"/>
        <v>2.1782263958240462E-2</v>
      </c>
      <c r="I636">
        <f t="shared" si="90"/>
        <v>7.5494899356035878</v>
      </c>
      <c r="J636">
        <f t="shared" si="87"/>
        <v>1.7457728465879825</v>
      </c>
      <c r="K636" t="str">
        <f t="shared" si="88"/>
        <v>VaR corretto</v>
      </c>
    </row>
    <row r="637" spans="1:11" x14ac:dyDescent="0.3">
      <c r="A637">
        <v>636</v>
      </c>
      <c r="B637" t="s">
        <v>651</v>
      </c>
      <c r="C637">
        <v>47.05</v>
      </c>
      <c r="D637">
        <v>1.7310000000000002E-2</v>
      </c>
      <c r="E637" s="10">
        <f t="shared" si="84"/>
        <v>-4.2417879083631411E-3</v>
      </c>
      <c r="F637">
        <f t="shared" si="85"/>
        <v>0.99576719576719575</v>
      </c>
      <c r="G637">
        <f t="shared" si="86"/>
        <v>46.914456365705803</v>
      </c>
      <c r="H637">
        <f t="shared" si="89"/>
        <v>2.1588251191194681E-2</v>
      </c>
      <c r="I637">
        <f t="shared" si="90"/>
        <v>7.4505763847928943</v>
      </c>
      <c r="J637">
        <f t="shared" si="87"/>
        <v>2.2426988118828746</v>
      </c>
      <c r="K637" t="str">
        <f t="shared" si="88"/>
        <v>VaR corretto</v>
      </c>
    </row>
    <row r="638" spans="1:11" x14ac:dyDescent="0.3">
      <c r="A638">
        <v>637</v>
      </c>
      <c r="B638" t="s">
        <v>652</v>
      </c>
      <c r="C638">
        <v>46.8</v>
      </c>
      <c r="D638">
        <v>1.7049999999999999E-2</v>
      </c>
      <c r="E638" s="10">
        <f t="shared" si="84"/>
        <v>-5.3276631077875383E-3</v>
      </c>
      <c r="F638">
        <f t="shared" si="85"/>
        <v>0.99468650371944745</v>
      </c>
      <c r="G638">
        <f t="shared" si="86"/>
        <v>46.667198777768164</v>
      </c>
      <c r="H638">
        <f t="shared" si="89"/>
        <v>2.1459605298483588E-2</v>
      </c>
      <c r="I638">
        <f t="shared" si="90"/>
        <v>7.3671444184837034</v>
      </c>
      <c r="J638">
        <f t="shared" si="87"/>
        <v>2.9398927042001048</v>
      </c>
      <c r="K638" t="str">
        <f t="shared" si="88"/>
        <v>VaR corretto</v>
      </c>
    </row>
    <row r="639" spans="1:11" x14ac:dyDescent="0.3">
      <c r="A639">
        <v>638</v>
      </c>
      <c r="B639" t="s">
        <v>653</v>
      </c>
      <c r="C639">
        <v>47.5</v>
      </c>
      <c r="D639">
        <v>1.6899999999999998E-2</v>
      </c>
      <c r="E639" s="10">
        <f t="shared" si="84"/>
        <v>1.4846508116994638E-2</v>
      </c>
      <c r="F639">
        <f t="shared" si="85"/>
        <v>1.0149572649572651</v>
      </c>
      <c r="G639">
        <f t="shared" si="86"/>
        <v>47.36639657981322</v>
      </c>
      <c r="H639">
        <f t="shared" si="89"/>
        <v>2.1515937543346859E-2</v>
      </c>
      <c r="I639">
        <f t="shared" si="90"/>
        <v>7.4971524570796255</v>
      </c>
      <c r="J639">
        <f t="shared" si="87"/>
        <v>9.6870848160442335E-2</v>
      </c>
      <c r="K639" t="str">
        <f t="shared" si="88"/>
        <v>VaR corretto</v>
      </c>
    </row>
    <row r="640" spans="1:11" x14ac:dyDescent="0.3">
      <c r="A640">
        <v>639</v>
      </c>
      <c r="B640" t="s">
        <v>654</v>
      </c>
      <c r="C640">
        <v>48.1</v>
      </c>
      <c r="D640">
        <v>1.6279999999999999E-2</v>
      </c>
      <c r="E640" s="10">
        <f t="shared" si="84"/>
        <v>1.2552466071120098E-2</v>
      </c>
      <c r="F640">
        <f t="shared" si="85"/>
        <v>1.0126315789473685</v>
      </c>
      <c r="G640">
        <f t="shared" si="86"/>
        <v>47.969665567009521</v>
      </c>
      <c r="H640">
        <f t="shared" si="89"/>
        <v>2.1616614321434208E-2</v>
      </c>
      <c r="I640">
        <f t="shared" si="90"/>
        <v>7.6281651227265526</v>
      </c>
      <c r="J640">
        <f t="shared" si="87"/>
        <v>-0.75481440810951028</v>
      </c>
      <c r="K640" t="str">
        <f t="shared" si="88"/>
        <v>VaR corretto</v>
      </c>
    </row>
    <row r="641" spans="1:11" x14ac:dyDescent="0.3">
      <c r="A641">
        <v>640</v>
      </c>
      <c r="B641" t="s">
        <v>655</v>
      </c>
      <c r="C641">
        <v>47.15</v>
      </c>
      <c r="D641">
        <v>1.644E-2</v>
      </c>
      <c r="E641" s="10">
        <f t="shared" si="84"/>
        <v>-1.9948168032249025E-2</v>
      </c>
      <c r="F641">
        <f t="shared" si="85"/>
        <v>0.98024948024948022</v>
      </c>
      <c r="G641">
        <f t="shared" si="86"/>
        <v>47.020985830128282</v>
      </c>
      <c r="H641">
        <f t="shared" si="89"/>
        <v>2.1304509465030905E-2</v>
      </c>
      <c r="I641">
        <f t="shared" si="90"/>
        <v>7.3693467170581615</v>
      </c>
      <c r="J641">
        <f t="shared" si="87"/>
        <v>1.2906451319129388</v>
      </c>
      <c r="K641" t="str">
        <f t="shared" si="88"/>
        <v>VaR corretto</v>
      </c>
    </row>
    <row r="642" spans="1:11" x14ac:dyDescent="0.3">
      <c r="A642">
        <v>641</v>
      </c>
      <c r="B642" t="s">
        <v>656</v>
      </c>
      <c r="C642">
        <v>47.35</v>
      </c>
      <c r="D642">
        <v>1.6539999999999999E-2</v>
      </c>
      <c r="E642" s="10">
        <f t="shared" si="84"/>
        <v>4.2328105526207626E-3</v>
      </c>
      <c r="F642">
        <f t="shared" si="85"/>
        <v>1.0042417815482503</v>
      </c>
      <c r="G642">
        <f t="shared" si="86"/>
        <v>47.219651579451742</v>
      </c>
      <c r="H642">
        <f t="shared" si="89"/>
        <v>2.1146592182418076E-2</v>
      </c>
      <c r="I642">
        <f t="shared" si="90"/>
        <v>7.3456272883275204</v>
      </c>
      <c r="J642">
        <f t="shared" si="87"/>
        <v>1.441060913775722</v>
      </c>
      <c r="K642" t="str">
        <f t="shared" si="88"/>
        <v>VaR corretto</v>
      </c>
    </row>
    <row r="643" spans="1:11" x14ac:dyDescent="0.3">
      <c r="A643">
        <v>642</v>
      </c>
      <c r="B643" t="s">
        <v>657</v>
      </c>
      <c r="C643">
        <v>47.35</v>
      </c>
      <c r="D643">
        <v>1.5969999999999998E-2</v>
      </c>
      <c r="E643" s="10">
        <f t="shared" ref="E643:E706" si="91">LN(C643/C642)</f>
        <v>0</v>
      </c>
      <c r="F643">
        <f t="shared" ref="F643:F706" si="92">C643/C642</f>
        <v>1</v>
      </c>
      <c r="G643">
        <f t="shared" ref="G643:G706" si="93">C643*EXP(-2/12*D643)</f>
        <v>47.224137659437218</v>
      </c>
      <c r="H643">
        <f t="shared" si="89"/>
        <v>2.0911134601661881E-2</v>
      </c>
      <c r="I643">
        <f t="shared" si="90"/>
        <v>7.2645272032927943</v>
      </c>
      <c r="J643">
        <f t="shared" si="87"/>
        <v>0.4414151093011327</v>
      </c>
      <c r="K643" t="str">
        <f t="shared" si="88"/>
        <v>VaR corretto</v>
      </c>
    </row>
    <row r="644" spans="1:11" x14ac:dyDescent="0.3">
      <c r="A644">
        <v>643</v>
      </c>
      <c r="B644" t="s">
        <v>658</v>
      </c>
      <c r="C644">
        <v>47.9</v>
      </c>
      <c r="D644">
        <v>1.6230000000000001E-2</v>
      </c>
      <c r="E644" s="10">
        <f t="shared" si="91"/>
        <v>1.1548684784782165E-2</v>
      </c>
      <c r="F644">
        <f t="shared" si="92"/>
        <v>1.0116156282998943</v>
      </c>
      <c r="G644">
        <f t="shared" si="93"/>
        <v>47.770605584845001</v>
      </c>
      <c r="H644">
        <f t="shared" si="89"/>
        <v>2.0839996994540744E-2</v>
      </c>
      <c r="I644">
        <f t="shared" si="90"/>
        <v>7.3235916277279891</v>
      </c>
      <c r="J644">
        <f t="shared" si="87"/>
        <v>0.44259663685608785</v>
      </c>
      <c r="K644" t="str">
        <f t="shared" si="88"/>
        <v>VaR corretto</v>
      </c>
    </row>
    <row r="645" spans="1:11" x14ac:dyDescent="0.3">
      <c r="A645">
        <v>644</v>
      </c>
      <c r="B645" t="s">
        <v>659</v>
      </c>
      <c r="C645">
        <v>47.55</v>
      </c>
      <c r="D645">
        <v>1.6230000000000001E-2</v>
      </c>
      <c r="E645" s="10">
        <f t="shared" si="91"/>
        <v>-7.333715425470292E-3</v>
      </c>
      <c r="F645">
        <f t="shared" si="92"/>
        <v>0.99269311064718158</v>
      </c>
      <c r="G645">
        <f t="shared" si="93"/>
        <v>47.421551055519409</v>
      </c>
      <c r="H645">
        <f t="shared" si="89"/>
        <v>2.0851606381474132E-2</v>
      </c>
      <c r="I645">
        <f t="shared" si="90"/>
        <v>7.2741289142973855</v>
      </c>
      <c r="J645">
        <f t="shared" si="87"/>
        <v>0.84199233304076415</v>
      </c>
      <c r="K645" t="str">
        <f t="shared" si="88"/>
        <v>VaR corretto</v>
      </c>
    </row>
    <row r="646" spans="1:11" x14ac:dyDescent="0.3">
      <c r="A646">
        <v>645</v>
      </c>
      <c r="B646" t="s">
        <v>660</v>
      </c>
      <c r="C646">
        <v>48.45</v>
      </c>
      <c r="D646">
        <v>1.6739999999999998E-2</v>
      </c>
      <c r="E646" s="10">
        <f t="shared" si="91"/>
        <v>1.8750549345376028E-2</v>
      </c>
      <c r="F646">
        <f t="shared" si="92"/>
        <v>1.0189274447949528</v>
      </c>
      <c r="G646">
        <f t="shared" si="93"/>
        <v>48.315012894574821</v>
      </c>
      <c r="H646">
        <f t="shared" si="89"/>
        <v>2.11138664454831E-2</v>
      </c>
      <c r="I646">
        <f t="shared" si="90"/>
        <v>7.5043933614207781</v>
      </c>
      <c r="J646">
        <f t="shared" si="87"/>
        <v>-1.2011326973463596</v>
      </c>
      <c r="K646" t="str">
        <f t="shared" si="88"/>
        <v>VaR corretto</v>
      </c>
    </row>
    <row r="647" spans="1:11" x14ac:dyDescent="0.3">
      <c r="A647">
        <v>646</v>
      </c>
      <c r="B647" t="s">
        <v>661</v>
      </c>
      <c r="C647">
        <v>47.9</v>
      </c>
      <c r="D647">
        <v>1.618E-2</v>
      </c>
      <c r="E647" s="10">
        <f t="shared" si="91"/>
        <v>-1.1416833919905783E-2</v>
      </c>
      <c r="F647">
        <f t="shared" si="92"/>
        <v>0.98864809081527338</v>
      </c>
      <c r="G647">
        <f t="shared" si="93"/>
        <v>47.77100367488358</v>
      </c>
      <c r="H647">
        <f t="shared" si="89"/>
        <v>2.1181025186684188E-2</v>
      </c>
      <c r="I647">
        <f t="shared" si="90"/>
        <v>7.4434977820009989</v>
      </c>
      <c r="J647">
        <f t="shared" si="87"/>
        <v>-0.85654730917777755</v>
      </c>
      <c r="K647" t="str">
        <f t="shared" si="88"/>
        <v>VaR corretto</v>
      </c>
    </row>
    <row r="648" spans="1:11" x14ac:dyDescent="0.3">
      <c r="A648">
        <v>647</v>
      </c>
      <c r="B648" t="s">
        <v>662</v>
      </c>
      <c r="C648">
        <v>48.2</v>
      </c>
      <c r="D648">
        <v>1.6539999999999999E-2</v>
      </c>
      <c r="E648" s="10">
        <f t="shared" si="91"/>
        <v>6.2435166396852407E-3</v>
      </c>
      <c r="F648">
        <f t="shared" si="92"/>
        <v>1.0062630480167016</v>
      </c>
      <c r="G648">
        <f t="shared" si="93"/>
        <v>48.067311639484139</v>
      </c>
      <c r="H648">
        <f t="shared" si="89"/>
        <v>2.0608123170449629E-2</v>
      </c>
      <c r="I648">
        <f t="shared" si="90"/>
        <v>7.2870876814389165</v>
      </c>
      <c r="J648">
        <f t="shared" si="87"/>
        <v>-1.400112861715975</v>
      </c>
      <c r="K648" t="str">
        <f t="shared" si="88"/>
        <v>VaR corretto</v>
      </c>
    </row>
    <row r="649" spans="1:11" x14ac:dyDescent="0.3">
      <c r="A649">
        <v>648</v>
      </c>
      <c r="B649" t="s">
        <v>663</v>
      </c>
      <c r="C649">
        <v>46.5</v>
      </c>
      <c r="D649">
        <v>1.6230000000000001E-2</v>
      </c>
      <c r="E649" s="10">
        <f t="shared" si="91"/>
        <v>-3.5906708463244091E-2</v>
      </c>
      <c r="F649">
        <f t="shared" si="92"/>
        <v>0.96473029045643144</v>
      </c>
      <c r="G649">
        <f t="shared" si="93"/>
        <v>46.374387467542647</v>
      </c>
      <c r="H649">
        <f t="shared" si="89"/>
        <v>1.9994098067974284E-2</v>
      </c>
      <c r="I649">
        <f t="shared" si="90"/>
        <v>6.8209634900309197</v>
      </c>
      <c r="J649">
        <f t="shared" si="87"/>
        <v>0.99200911227057276</v>
      </c>
      <c r="K649" t="str">
        <f t="shared" si="88"/>
        <v>VaR corretto</v>
      </c>
    </row>
    <row r="650" spans="1:11" x14ac:dyDescent="0.3">
      <c r="A650">
        <v>649</v>
      </c>
      <c r="B650" t="s">
        <v>664</v>
      </c>
      <c r="C650">
        <v>46.9</v>
      </c>
      <c r="D650">
        <v>1.6230000000000001E-2</v>
      </c>
      <c r="E650" s="10">
        <f t="shared" si="91"/>
        <v>8.5653628589230004E-3</v>
      </c>
      <c r="F650">
        <f t="shared" si="92"/>
        <v>1.0086021505376344</v>
      </c>
      <c r="G650">
        <f t="shared" si="93"/>
        <v>46.77330692962903</v>
      </c>
      <c r="H650">
        <f t="shared" si="89"/>
        <v>1.9059774829081829E-2</v>
      </c>
      <c r="I650">
        <f t="shared" si="90"/>
        <v>6.5581532718950148</v>
      </c>
      <c r="J650">
        <f t="shared" si="87"/>
        <v>1.1963586373804915</v>
      </c>
      <c r="K650" t="str">
        <f t="shared" si="88"/>
        <v>VaR corretto</v>
      </c>
    </row>
    <row r="651" spans="1:11" x14ac:dyDescent="0.3">
      <c r="A651">
        <v>650</v>
      </c>
      <c r="B651" t="s">
        <v>665</v>
      </c>
      <c r="C651">
        <v>46.45</v>
      </c>
      <c r="D651">
        <v>1.669E-2</v>
      </c>
      <c r="E651" s="10">
        <f t="shared" si="91"/>
        <v>-9.6412101923861217E-3</v>
      </c>
      <c r="F651">
        <f t="shared" si="92"/>
        <v>0.99040511727078895</v>
      </c>
      <c r="G651">
        <f t="shared" si="93"/>
        <v>46.320971124193328</v>
      </c>
      <c r="H651">
        <f t="shared" si="89"/>
        <v>1.906103009090181E-2</v>
      </c>
      <c r="I651">
        <f t="shared" si="90"/>
        <v>6.4951583497600085</v>
      </c>
      <c r="J651">
        <f t="shared" si="87"/>
        <v>0.70001470593495441</v>
      </c>
      <c r="K651" t="str">
        <f t="shared" si="88"/>
        <v>VaR corretto</v>
      </c>
    </row>
    <row r="652" spans="1:11" x14ac:dyDescent="0.3">
      <c r="A652">
        <v>651</v>
      </c>
      <c r="B652" t="s">
        <v>666</v>
      </c>
      <c r="C652">
        <v>47</v>
      </c>
      <c r="D652">
        <v>1.6330000000000001E-2</v>
      </c>
      <c r="E652" s="10">
        <f t="shared" si="91"/>
        <v>1.1771136450210908E-2</v>
      </c>
      <c r="F652">
        <f t="shared" si="92"/>
        <v>1.0118406889128093</v>
      </c>
      <c r="G652">
        <f t="shared" si="93"/>
        <v>46.872255584380817</v>
      </c>
      <c r="H652">
        <f t="shared" si="89"/>
        <v>1.8931226794063463E-2</v>
      </c>
      <c r="I652">
        <f t="shared" si="90"/>
        <v>6.5277021828032264</v>
      </c>
      <c r="J652">
        <f t="shared" si="87"/>
        <v>0.34739599507092578</v>
      </c>
      <c r="K652" t="str">
        <f t="shared" si="88"/>
        <v>VaR corretto</v>
      </c>
    </row>
    <row r="653" spans="1:11" x14ac:dyDescent="0.3">
      <c r="A653">
        <v>652</v>
      </c>
      <c r="B653" t="s">
        <v>667</v>
      </c>
      <c r="C653">
        <v>46.7</v>
      </c>
      <c r="D653">
        <v>1.6330000000000001E-2</v>
      </c>
      <c r="E653" s="10">
        <f t="shared" si="91"/>
        <v>-6.4034370352069126E-3</v>
      </c>
      <c r="F653">
        <f t="shared" si="92"/>
        <v>0.99361702127659579</v>
      </c>
      <c r="G653">
        <f t="shared" si="93"/>
        <v>46.57307097426775</v>
      </c>
      <c r="H653">
        <f t="shared" si="89"/>
        <v>1.8714055038224545E-2</v>
      </c>
      <c r="I653">
        <f t="shared" si="90"/>
        <v>6.411630687180204</v>
      </c>
      <c r="J653">
        <f t="shared" ref="J653:J716" si="94">G643-G653</f>
        <v>0.65106668516946797</v>
      </c>
      <c r="K653" t="str">
        <f t="shared" si="88"/>
        <v>VaR corretto</v>
      </c>
    </row>
    <row r="654" spans="1:11" x14ac:dyDescent="0.3">
      <c r="A654">
        <v>653</v>
      </c>
      <c r="B654" t="s">
        <v>668</v>
      </c>
      <c r="C654">
        <v>48.25</v>
      </c>
      <c r="D654">
        <v>1.6639999999999999E-2</v>
      </c>
      <c r="E654" s="10">
        <f t="shared" si="91"/>
        <v>3.2651663110143336E-2</v>
      </c>
      <c r="F654">
        <f t="shared" si="92"/>
        <v>1.0331905781584583</v>
      </c>
      <c r="G654">
        <f t="shared" si="93"/>
        <v>48.116372049739603</v>
      </c>
      <c r="H654">
        <f t="shared" si="89"/>
        <v>1.8391861727054197E-2</v>
      </c>
      <c r="I654">
        <f t="shared" si="90"/>
        <v>6.510049460822982</v>
      </c>
      <c r="J654">
        <f t="shared" si="94"/>
        <v>-0.34576646489460217</v>
      </c>
      <c r="K654" t="str">
        <f t="shared" si="88"/>
        <v>VaR corretto</v>
      </c>
    </row>
    <row r="655" spans="1:11" x14ac:dyDescent="0.3">
      <c r="A655">
        <v>654</v>
      </c>
      <c r="B655" t="s">
        <v>669</v>
      </c>
      <c r="C655">
        <v>49.2</v>
      </c>
      <c r="D655">
        <v>1.6590000000000001E-2</v>
      </c>
      <c r="E655" s="10">
        <f t="shared" si="91"/>
        <v>1.9497795713267523E-2</v>
      </c>
      <c r="F655">
        <f t="shared" si="92"/>
        <v>1.0196891191709845</v>
      </c>
      <c r="G655">
        <f t="shared" si="93"/>
        <v>49.064149899314572</v>
      </c>
      <c r="H655">
        <f t="shared" si="89"/>
        <v>1.7357422793082413E-2</v>
      </c>
      <c r="I655">
        <f t="shared" si="90"/>
        <v>6.2649158416971344</v>
      </c>
      <c r="J655">
        <f t="shared" si="94"/>
        <v>-1.6425988437951631</v>
      </c>
      <c r="K655" t="str">
        <f t="shared" si="88"/>
        <v>VaR corretto</v>
      </c>
    </row>
    <row r="656" spans="1:11" x14ac:dyDescent="0.3">
      <c r="A656">
        <v>655</v>
      </c>
      <c r="B656" t="s">
        <v>670</v>
      </c>
      <c r="C656">
        <v>48.35</v>
      </c>
      <c r="D656">
        <v>1.6750000000000001E-2</v>
      </c>
      <c r="E656" s="10">
        <f t="shared" si="91"/>
        <v>-1.7427401598959152E-2</v>
      </c>
      <c r="F656">
        <f t="shared" si="92"/>
        <v>0.98272357723577231</v>
      </c>
      <c r="G656">
        <f t="shared" si="93"/>
        <v>48.215211146979314</v>
      </c>
      <c r="H656">
        <f t="shared" si="89"/>
        <v>1.7365103387652611E-2</v>
      </c>
      <c r="I656">
        <f t="shared" si="90"/>
        <v>6.1592405664918592</v>
      </c>
      <c r="J656">
        <f t="shared" si="94"/>
        <v>9.980174759550664E-2</v>
      </c>
      <c r="K656" t="str">
        <f t="shared" si="88"/>
        <v>VaR corretto</v>
      </c>
    </row>
    <row r="657" spans="1:11" x14ac:dyDescent="0.3">
      <c r="A657">
        <v>656</v>
      </c>
      <c r="B657" t="s">
        <v>671</v>
      </c>
      <c r="C657">
        <v>48.6</v>
      </c>
      <c r="D657">
        <v>1.6899999999999998E-2</v>
      </c>
      <c r="E657" s="10">
        <f t="shared" si="91"/>
        <v>5.1573090071447567E-3</v>
      </c>
      <c r="F657">
        <f t="shared" si="92"/>
        <v>1.0051706308169597</v>
      </c>
      <c r="G657">
        <f t="shared" si="93"/>
        <v>48.463302605872052</v>
      </c>
      <c r="H657">
        <f t="shared" si="89"/>
        <v>1.7353650957276392E-2</v>
      </c>
      <c r="I657">
        <f t="shared" si="90"/>
        <v>6.1868499784498567</v>
      </c>
      <c r="J657">
        <f t="shared" si="94"/>
        <v>-0.69229893098847128</v>
      </c>
      <c r="K657" t="str">
        <f t="shared" si="88"/>
        <v>VaR corretto</v>
      </c>
    </row>
    <row r="658" spans="1:11" x14ac:dyDescent="0.3">
      <c r="A658">
        <v>657</v>
      </c>
      <c r="B658" t="s">
        <v>672</v>
      </c>
      <c r="C658">
        <v>50.8</v>
      </c>
      <c r="D658">
        <v>1.6789999999999999E-2</v>
      </c>
      <c r="E658" s="10">
        <f t="shared" si="91"/>
        <v>4.4272823677988037E-2</v>
      </c>
      <c r="F658">
        <f t="shared" si="92"/>
        <v>1.0452674897119341</v>
      </c>
      <c r="G658">
        <f t="shared" si="93"/>
        <v>50.6580433802717</v>
      </c>
      <c r="H658">
        <f t="shared" si="89"/>
        <v>1.9121321904367623E-2</v>
      </c>
      <c r="I658">
        <f t="shared" si="90"/>
        <v>7.1257740141608865</v>
      </c>
      <c r="J658">
        <f t="shared" si="94"/>
        <v>-2.590731740787561</v>
      </c>
      <c r="K658" t="str">
        <f t="shared" si="88"/>
        <v>VaR corretto</v>
      </c>
    </row>
    <row r="659" spans="1:11" x14ac:dyDescent="0.3">
      <c r="A659">
        <v>658</v>
      </c>
      <c r="B659" t="s">
        <v>673</v>
      </c>
      <c r="C659">
        <v>50.75</v>
      </c>
      <c r="D659">
        <v>1.685E-2</v>
      </c>
      <c r="E659" s="10">
        <f t="shared" si="91"/>
        <v>-9.8473666253949261E-4</v>
      </c>
      <c r="F659">
        <f t="shared" si="92"/>
        <v>0.99901574803149606</v>
      </c>
      <c r="G659">
        <f t="shared" si="93"/>
        <v>50.607677022053501</v>
      </c>
      <c r="H659">
        <f t="shared" si="89"/>
        <v>1.7150544974945389E-2</v>
      </c>
      <c r="I659">
        <f t="shared" si="90"/>
        <v>6.3849874551131061</v>
      </c>
      <c r="J659">
        <f t="shared" si="94"/>
        <v>-4.2332895545108542</v>
      </c>
      <c r="K659" t="str">
        <f t="shared" si="88"/>
        <v>VaR corretto</v>
      </c>
    </row>
    <row r="660" spans="1:11" x14ac:dyDescent="0.3">
      <c r="A660">
        <v>659</v>
      </c>
      <c r="B660" t="s">
        <v>674</v>
      </c>
      <c r="C660">
        <v>51.5</v>
      </c>
      <c r="D660">
        <v>1.6890000000000002E-2</v>
      </c>
      <c r="E660" s="10">
        <f t="shared" si="91"/>
        <v>1.4670189747793839E-2</v>
      </c>
      <c r="F660">
        <f t="shared" si="92"/>
        <v>1.0147783251231528</v>
      </c>
      <c r="G660">
        <f t="shared" si="93"/>
        <v>51.355231357462635</v>
      </c>
      <c r="H660">
        <f t="shared" si="89"/>
        <v>1.7239854564490089E-2</v>
      </c>
      <c r="I660">
        <f t="shared" si="90"/>
        <v>6.5130439462880787</v>
      </c>
      <c r="J660">
        <f t="shared" si="94"/>
        <v>-4.5819244278336058</v>
      </c>
      <c r="K660" t="str">
        <f t="shared" si="88"/>
        <v>VaR corretto</v>
      </c>
    </row>
    <row r="661" spans="1:11" x14ac:dyDescent="0.3">
      <c r="A661">
        <v>660</v>
      </c>
      <c r="B661" t="s">
        <v>675</v>
      </c>
      <c r="C661">
        <v>54.25</v>
      </c>
      <c r="D661">
        <v>1.6539999999999999E-2</v>
      </c>
      <c r="E661" s="10">
        <f t="shared" si="91"/>
        <v>5.2021184750878448E-2</v>
      </c>
      <c r="F661">
        <f t="shared" si="92"/>
        <v>1.0533980582524272</v>
      </c>
      <c r="G661">
        <f t="shared" si="93"/>
        <v>54.100656772655903</v>
      </c>
      <c r="H661">
        <f t="shared" si="89"/>
        <v>1.9124881582007702E-2</v>
      </c>
      <c r="I661">
        <f t="shared" si="90"/>
        <v>7.611443235307485</v>
      </c>
      <c r="J661">
        <f t="shared" si="94"/>
        <v>-7.7796856484625749</v>
      </c>
      <c r="K661" t="str">
        <f t="shared" si="88"/>
        <v>VaR corretto</v>
      </c>
    </row>
    <row r="662" spans="1:11" x14ac:dyDescent="0.3">
      <c r="A662">
        <v>661</v>
      </c>
      <c r="B662" t="s">
        <v>676</v>
      </c>
      <c r="C662">
        <v>55.95</v>
      </c>
      <c r="D662">
        <v>1.6330000000000001E-2</v>
      </c>
      <c r="E662" s="10">
        <f t="shared" si="91"/>
        <v>3.0855442337365261E-2</v>
      </c>
      <c r="F662">
        <f t="shared" si="92"/>
        <v>1.0313364055299539</v>
      </c>
      <c r="G662">
        <f t="shared" si="93"/>
        <v>55.79792978608738</v>
      </c>
      <c r="H662">
        <f t="shared" si="89"/>
        <v>1.9748707833263317E-2</v>
      </c>
      <c r="I662">
        <f t="shared" si="90"/>
        <v>8.1062966283400364</v>
      </c>
      <c r="J662">
        <f t="shared" si="94"/>
        <v>-8.9256742017065633</v>
      </c>
      <c r="K662" t="str">
        <f t="shared" si="88"/>
        <v>VaR corretto</v>
      </c>
    </row>
    <row r="663" spans="1:11" x14ac:dyDescent="0.3">
      <c r="A663">
        <v>662</v>
      </c>
      <c r="B663" t="s">
        <v>677</v>
      </c>
      <c r="C663">
        <v>55</v>
      </c>
      <c r="D663">
        <v>1.618E-2</v>
      </c>
      <c r="E663" s="10">
        <f t="shared" si="91"/>
        <v>-1.7125249525463369E-2</v>
      </c>
      <c r="F663">
        <f t="shared" si="92"/>
        <v>0.98302055406613043</v>
      </c>
      <c r="G663">
        <f t="shared" si="93"/>
        <v>54.851883133999941</v>
      </c>
      <c r="H663">
        <f t="shared" si="89"/>
        <v>1.9601080876816498E-2</v>
      </c>
      <c r="I663">
        <f t="shared" si="90"/>
        <v>7.9092860626271868</v>
      </c>
      <c r="J663">
        <f t="shared" si="94"/>
        <v>-8.2788121597321904</v>
      </c>
      <c r="K663" t="str">
        <f t="shared" si="88"/>
        <v>VaR corretto</v>
      </c>
    </row>
    <row r="664" spans="1:11" x14ac:dyDescent="0.3">
      <c r="A664">
        <v>663</v>
      </c>
      <c r="B664" t="s">
        <v>678</v>
      </c>
      <c r="C664">
        <v>55.5</v>
      </c>
      <c r="D664">
        <v>1.6590000000000001E-2</v>
      </c>
      <c r="E664" s="10">
        <f t="shared" si="91"/>
        <v>9.0498355199178562E-3</v>
      </c>
      <c r="F664">
        <f t="shared" si="92"/>
        <v>1.009090909090909</v>
      </c>
      <c r="G664">
        <f t="shared" si="93"/>
        <v>55.346754459592653</v>
      </c>
      <c r="H664">
        <f t="shared" si="89"/>
        <v>1.9577479589022388E-2</v>
      </c>
      <c r="I664">
        <f t="shared" si="90"/>
        <v>7.9710339601553333</v>
      </c>
      <c r="J664">
        <f t="shared" si="94"/>
        <v>-7.2303824098530498</v>
      </c>
      <c r="K664" t="str">
        <f t="shared" si="88"/>
        <v>VaR corretto</v>
      </c>
    </row>
    <row r="665" spans="1:11" x14ac:dyDescent="0.3">
      <c r="A665">
        <v>664</v>
      </c>
      <c r="B665" t="s">
        <v>679</v>
      </c>
      <c r="C665">
        <v>59.3</v>
      </c>
      <c r="D665">
        <v>1.695E-2</v>
      </c>
      <c r="E665" s="10">
        <f t="shared" si="91"/>
        <v>6.6226285251290914E-2</v>
      </c>
      <c r="F665">
        <f t="shared" si="92"/>
        <v>1.0684684684684684</v>
      </c>
      <c r="G665">
        <f t="shared" si="93"/>
        <v>59.132713902866151</v>
      </c>
      <c r="H665">
        <f t="shared" si="89"/>
        <v>2.2559366357063369E-2</v>
      </c>
      <c r="I665">
        <f t="shared" si="90"/>
        <v>9.8134209679263922</v>
      </c>
      <c r="J665">
        <f t="shared" si="94"/>
        <v>-10.068564003551579</v>
      </c>
      <c r="K665" t="str">
        <f t="shared" si="88"/>
        <v>VaR corretto</v>
      </c>
    </row>
    <row r="666" spans="1:11" x14ac:dyDescent="0.3">
      <c r="A666">
        <v>665</v>
      </c>
      <c r="B666" t="s">
        <v>680</v>
      </c>
      <c r="C666">
        <v>58.25</v>
      </c>
      <c r="D666">
        <v>1.695E-2</v>
      </c>
      <c r="E666" s="10">
        <f t="shared" si="91"/>
        <v>-1.7865213557869731E-2</v>
      </c>
      <c r="F666">
        <f t="shared" si="92"/>
        <v>0.98229342327150093</v>
      </c>
      <c r="G666">
        <f t="shared" si="93"/>
        <v>58.085675966980666</v>
      </c>
      <c r="H666">
        <f t="shared" si="89"/>
        <v>2.2294845483199606E-2</v>
      </c>
      <c r="I666">
        <f t="shared" si="90"/>
        <v>9.5266286190263223</v>
      </c>
      <c r="J666">
        <f t="shared" si="94"/>
        <v>-9.8704648200013523</v>
      </c>
      <c r="K666" t="str">
        <f t="shared" si="88"/>
        <v>VaR corretto</v>
      </c>
    </row>
    <row r="667" spans="1:11" x14ac:dyDescent="0.3">
      <c r="A667">
        <v>666</v>
      </c>
      <c r="B667" t="s">
        <v>681</v>
      </c>
      <c r="C667">
        <v>57.5</v>
      </c>
      <c r="D667">
        <v>1.7000000000000001E-2</v>
      </c>
      <c r="E667" s="10">
        <f t="shared" si="91"/>
        <v>-1.2959144642505228E-2</v>
      </c>
      <c r="F667">
        <f t="shared" si="92"/>
        <v>0.98712446351931327</v>
      </c>
      <c r="G667">
        <f t="shared" si="93"/>
        <v>57.337313914122291</v>
      </c>
      <c r="H667">
        <f t="shared" si="89"/>
        <v>2.2501945291734934E-2</v>
      </c>
      <c r="I667">
        <f t="shared" si="90"/>
        <v>9.4912437916520318</v>
      </c>
      <c r="J667">
        <f t="shared" si="94"/>
        <v>-8.874011308250239</v>
      </c>
      <c r="K667" t="str">
        <f t="shared" si="88"/>
        <v>VaR corretto</v>
      </c>
    </row>
    <row r="668" spans="1:11" x14ac:dyDescent="0.3">
      <c r="A668">
        <v>667</v>
      </c>
      <c r="B668" t="s">
        <v>682</v>
      </c>
      <c r="C668">
        <v>58.75</v>
      </c>
      <c r="D668">
        <v>1.695E-2</v>
      </c>
      <c r="E668" s="10">
        <f t="shared" si="91"/>
        <v>2.1506205220963682E-2</v>
      </c>
      <c r="F668">
        <f t="shared" si="92"/>
        <v>1.0217391304347827</v>
      </c>
      <c r="G668">
        <f t="shared" si="93"/>
        <v>58.584265460259466</v>
      </c>
      <c r="H668">
        <f t="shared" si="89"/>
        <v>2.2541232565249678E-2</v>
      </c>
      <c r="I668">
        <f t="shared" si="90"/>
        <v>9.7145876152884281</v>
      </c>
      <c r="J668">
        <f t="shared" si="94"/>
        <v>-7.9262220799877667</v>
      </c>
      <c r="K668" t="str">
        <f t="shared" si="88"/>
        <v>VaR corretto</v>
      </c>
    </row>
    <row r="669" spans="1:11" x14ac:dyDescent="0.3">
      <c r="A669">
        <v>668</v>
      </c>
      <c r="B669" t="s">
        <v>683</v>
      </c>
      <c r="C669">
        <v>59.8</v>
      </c>
      <c r="D669">
        <v>1.7000000000000001E-2</v>
      </c>
      <c r="E669" s="10">
        <f t="shared" si="91"/>
        <v>1.7714507932317668E-2</v>
      </c>
      <c r="F669">
        <f t="shared" si="92"/>
        <v>1.0178723404255319</v>
      </c>
      <c r="G669">
        <f t="shared" si="93"/>
        <v>59.630806470687176</v>
      </c>
      <c r="H669">
        <f t="shared" si="89"/>
        <v>2.2579162052845839E-2</v>
      </c>
      <c r="I669">
        <f t="shared" si="90"/>
        <v>9.9047661005038918</v>
      </c>
      <c r="J669">
        <f t="shared" si="94"/>
        <v>-9.0231294486336751</v>
      </c>
      <c r="K669" t="str">
        <f t="shared" si="88"/>
        <v>VaR corretto</v>
      </c>
    </row>
    <row r="670" spans="1:11" x14ac:dyDescent="0.3">
      <c r="A670">
        <v>669</v>
      </c>
      <c r="B670" t="s">
        <v>684</v>
      </c>
      <c r="C670">
        <v>61.35</v>
      </c>
      <c r="D670">
        <v>1.7100000000000001E-2</v>
      </c>
      <c r="E670" s="10">
        <f t="shared" si="91"/>
        <v>2.5589510200334536E-2</v>
      </c>
      <c r="F670">
        <f t="shared" si="92"/>
        <v>1.0259197324414717</v>
      </c>
      <c r="G670">
        <f t="shared" si="93"/>
        <v>61.175401421156252</v>
      </c>
      <c r="H670">
        <f t="shared" si="89"/>
        <v>2.2800627769407788E-2</v>
      </c>
      <c r="I670">
        <f t="shared" si="90"/>
        <v>10.260992095779276</v>
      </c>
      <c r="J670">
        <f t="shared" si="94"/>
        <v>-9.8201700636936167</v>
      </c>
      <c r="K670" t="str">
        <f t="shared" si="88"/>
        <v>VaR corretto</v>
      </c>
    </row>
    <row r="671" spans="1:11" x14ac:dyDescent="0.3">
      <c r="A671">
        <v>670</v>
      </c>
      <c r="B671" t="s">
        <v>685</v>
      </c>
      <c r="C671">
        <v>61</v>
      </c>
      <c r="D671">
        <v>1.7000000000000001E-2</v>
      </c>
      <c r="E671" s="10">
        <f t="shared" si="91"/>
        <v>-5.7213069836091653E-3</v>
      </c>
      <c r="F671">
        <f t="shared" si="92"/>
        <v>0.9942950285248574</v>
      </c>
      <c r="G671">
        <f t="shared" si="93"/>
        <v>60.827411282807994</v>
      </c>
      <c r="H671">
        <f t="shared" si="89"/>
        <v>2.2340218350969544E-2</v>
      </c>
      <c r="I671">
        <f t="shared" si="90"/>
        <v>9.9966035320248068</v>
      </c>
      <c r="J671">
        <f t="shared" si="94"/>
        <v>-6.7267545101520909</v>
      </c>
      <c r="K671" t="str">
        <f t="shared" si="88"/>
        <v>VaR corretto</v>
      </c>
    </row>
    <row r="672" spans="1:11" x14ac:dyDescent="0.3">
      <c r="A672">
        <v>671</v>
      </c>
      <c r="B672" t="s">
        <v>686</v>
      </c>
      <c r="C672">
        <v>59</v>
      </c>
      <c r="D672">
        <v>1.685E-2</v>
      </c>
      <c r="E672" s="10">
        <f t="shared" si="91"/>
        <v>-3.3336420267591836E-2</v>
      </c>
      <c r="F672">
        <f t="shared" si="92"/>
        <v>0.96721311475409832</v>
      </c>
      <c r="G672">
        <f t="shared" si="93"/>
        <v>58.834540774407024</v>
      </c>
      <c r="H672">
        <f t="shared" si="89"/>
        <v>2.3609514155763654E-2</v>
      </c>
      <c r="I672">
        <f t="shared" si="90"/>
        <v>10.218452695297193</v>
      </c>
      <c r="J672">
        <f t="shared" si="94"/>
        <v>-3.0366109883196444</v>
      </c>
      <c r="K672" t="str">
        <f t="shared" ref="K672:K735" si="95">IF(I672&lt;J682,"VaR non funzionante", "VaR corretto")</f>
        <v>VaR corretto</v>
      </c>
    </row>
    <row r="673" spans="1:11" x14ac:dyDescent="0.3">
      <c r="A673">
        <v>672</v>
      </c>
      <c r="B673" t="s">
        <v>687</v>
      </c>
      <c r="C673">
        <v>58.45</v>
      </c>
      <c r="D673">
        <v>1.6490000000000001E-2</v>
      </c>
      <c r="E673" s="10">
        <f t="shared" si="91"/>
        <v>-9.3657559876419386E-3</v>
      </c>
      <c r="F673">
        <f t="shared" si="92"/>
        <v>0.99067796610169501</v>
      </c>
      <c r="G673">
        <f t="shared" si="93"/>
        <v>58.289580460825299</v>
      </c>
      <c r="H673">
        <f t="shared" ref="H673:H736" si="96">SQRT(_xlfn.VAR.S(E644:E673))</f>
        <v>2.3771183041999228E-2</v>
      </c>
      <c r="I673">
        <f t="shared" ref="I673:I736" si="97">G673*$N$3*$P$3*H673</f>
        <v>10.193127260334354</v>
      </c>
      <c r="J673">
        <f t="shared" si="94"/>
        <v>-3.4376973268253579</v>
      </c>
      <c r="K673" t="str">
        <f t="shared" si="95"/>
        <v>VaR corretto</v>
      </c>
    </row>
    <row r="674" spans="1:11" x14ac:dyDescent="0.3">
      <c r="A674">
        <v>673</v>
      </c>
      <c r="B674" t="s">
        <v>688</v>
      </c>
      <c r="C674">
        <v>56.05</v>
      </c>
      <c r="D674">
        <v>1.653E-2</v>
      </c>
      <c r="E674" s="10">
        <f t="shared" si="91"/>
        <v>-4.1927538399908641E-2</v>
      </c>
      <c r="F674">
        <f t="shared" si="92"/>
        <v>0.95893926432848575</v>
      </c>
      <c r="G674">
        <f t="shared" si="93"/>
        <v>55.895794765245995</v>
      </c>
      <c r="H674">
        <f t="shared" si="96"/>
        <v>2.5371074685646262E-2</v>
      </c>
      <c r="I674">
        <f t="shared" si="97"/>
        <v>10.432387739788464</v>
      </c>
      <c r="J674">
        <f t="shared" si="94"/>
        <v>-0.54904030565334239</v>
      </c>
      <c r="K674" t="str">
        <f t="shared" si="95"/>
        <v>VaR corretto</v>
      </c>
    </row>
    <row r="675" spans="1:11" x14ac:dyDescent="0.3">
      <c r="A675">
        <v>674</v>
      </c>
      <c r="B675" t="s">
        <v>689</v>
      </c>
      <c r="C675">
        <v>54.65</v>
      </c>
      <c r="D675">
        <v>1.6490000000000001E-2</v>
      </c>
      <c r="E675" s="10">
        <f t="shared" si="91"/>
        <v>-2.5294934895621318E-2</v>
      </c>
      <c r="F675">
        <f t="shared" si="92"/>
        <v>0.97502230151650315</v>
      </c>
      <c r="G675">
        <f t="shared" si="93"/>
        <v>54.500009789291738</v>
      </c>
      <c r="H675">
        <f t="shared" si="96"/>
        <v>2.5884688900649502E-2</v>
      </c>
      <c r="I675">
        <f t="shared" si="97"/>
        <v>10.377798898990495</v>
      </c>
      <c r="J675">
        <f t="shared" si="94"/>
        <v>4.6327041135744125</v>
      </c>
      <c r="K675" t="str">
        <f t="shared" si="95"/>
        <v>VaR corretto</v>
      </c>
    </row>
    <row r="676" spans="1:11" x14ac:dyDescent="0.3">
      <c r="A676">
        <v>675</v>
      </c>
      <c r="B676" t="s">
        <v>690</v>
      </c>
      <c r="C676">
        <v>54.85</v>
      </c>
      <c r="D676">
        <v>1.6490000000000001E-2</v>
      </c>
      <c r="E676" s="10">
        <f t="shared" si="91"/>
        <v>3.6529720986916633E-3</v>
      </c>
      <c r="F676">
        <f t="shared" si="92"/>
        <v>1.0036596523330283</v>
      </c>
      <c r="G676">
        <f t="shared" si="93"/>
        <v>54.699460877267192</v>
      </c>
      <c r="H676">
        <f t="shared" si="96"/>
        <v>2.5747267953743741E-2</v>
      </c>
      <c r="I676">
        <f t="shared" si="97"/>
        <v>10.360481018014621</v>
      </c>
      <c r="J676">
        <f t="shared" si="94"/>
        <v>3.386215089713474</v>
      </c>
      <c r="K676" t="str">
        <f t="shared" si="95"/>
        <v>VaR corretto</v>
      </c>
    </row>
    <row r="677" spans="1:11" x14ac:dyDescent="0.3">
      <c r="A677">
        <v>676</v>
      </c>
      <c r="B677" t="s">
        <v>691</v>
      </c>
      <c r="C677">
        <v>56.15</v>
      </c>
      <c r="D677">
        <v>1.6639999999999999E-2</v>
      </c>
      <c r="E677" s="10">
        <f t="shared" si="91"/>
        <v>2.342449446321293E-2</v>
      </c>
      <c r="F677">
        <f t="shared" si="92"/>
        <v>1.0237010027347311</v>
      </c>
      <c r="G677">
        <f t="shared" si="93"/>
        <v>55.994493069282456</v>
      </c>
      <c r="H677">
        <f t="shared" si="96"/>
        <v>2.5807274717523709E-2</v>
      </c>
      <c r="I677">
        <f t="shared" si="97"/>
        <v>10.630487540761125</v>
      </c>
      <c r="J677">
        <f t="shared" si="94"/>
        <v>1.3428208448398351</v>
      </c>
      <c r="K677" t="str">
        <f t="shared" si="95"/>
        <v>VaR corretto</v>
      </c>
    </row>
    <row r="678" spans="1:11" x14ac:dyDescent="0.3">
      <c r="A678">
        <v>677</v>
      </c>
      <c r="B678" t="s">
        <v>692</v>
      </c>
      <c r="C678">
        <v>55.2</v>
      </c>
      <c r="D678">
        <v>1.6639999999999999E-2</v>
      </c>
      <c r="E678" s="10">
        <f t="shared" si="91"/>
        <v>-1.706372790140253E-2</v>
      </c>
      <c r="F678">
        <f t="shared" si="92"/>
        <v>0.98308103294746219</v>
      </c>
      <c r="G678">
        <f t="shared" si="93"/>
        <v>55.047124085919712</v>
      </c>
      <c r="H678">
        <f t="shared" si="96"/>
        <v>2.6126646406308882E-2</v>
      </c>
      <c r="I678">
        <f t="shared" si="97"/>
        <v>10.579959925519754</v>
      </c>
      <c r="J678">
        <f t="shared" si="94"/>
        <v>3.537141374339754</v>
      </c>
      <c r="K678" t="str">
        <f t="shared" si="95"/>
        <v>VaR corretto</v>
      </c>
    </row>
    <row r="679" spans="1:11" x14ac:dyDescent="0.3">
      <c r="A679">
        <v>678</v>
      </c>
      <c r="B679" t="s">
        <v>693</v>
      </c>
      <c r="C679">
        <v>55.65</v>
      </c>
      <c r="D679">
        <v>1.6379999999999999E-2</v>
      </c>
      <c r="E679" s="10">
        <f t="shared" si="91"/>
        <v>8.1191244385041914E-3</v>
      </c>
      <c r="F679">
        <f t="shared" si="92"/>
        <v>1.0081521739130435</v>
      </c>
      <c r="G679">
        <f t="shared" si="93"/>
        <v>55.498282688358209</v>
      </c>
      <c r="H679">
        <f t="shared" si="96"/>
        <v>2.4989281969322808E-2</v>
      </c>
      <c r="I679">
        <f t="shared" si="97"/>
        <v>10.202322388431019</v>
      </c>
      <c r="J679">
        <f t="shared" si="94"/>
        <v>4.1325237823289669</v>
      </c>
      <c r="K679" t="str">
        <f t="shared" si="95"/>
        <v>VaR corretto</v>
      </c>
    </row>
    <row r="680" spans="1:11" x14ac:dyDescent="0.3">
      <c r="A680">
        <v>679</v>
      </c>
      <c r="B680" t="s">
        <v>694</v>
      </c>
      <c r="C680">
        <v>54.5</v>
      </c>
      <c r="D680">
        <v>1.5509999999999999E-2</v>
      </c>
      <c r="E680" s="10">
        <f t="shared" si="91"/>
        <v>-2.0881376052355474E-2</v>
      </c>
      <c r="F680">
        <f t="shared" si="92"/>
        <v>0.97933513027852648</v>
      </c>
      <c r="G680">
        <f t="shared" si="93"/>
        <v>54.359299433831168</v>
      </c>
      <c r="H680">
        <f t="shared" si="96"/>
        <v>2.5458457698863797E-2</v>
      </c>
      <c r="I680">
        <f t="shared" si="97"/>
        <v>10.180559859394675</v>
      </c>
      <c r="J680">
        <f t="shared" si="94"/>
        <v>6.8161019873250837</v>
      </c>
      <c r="K680" t="str">
        <f t="shared" si="95"/>
        <v>VaR corretto</v>
      </c>
    </row>
    <row r="681" spans="1:11" x14ac:dyDescent="0.3">
      <c r="A681">
        <v>680</v>
      </c>
      <c r="B681" t="s">
        <v>695</v>
      </c>
      <c r="C681">
        <v>56.55</v>
      </c>
      <c r="D681">
        <v>1.592E-2</v>
      </c>
      <c r="E681" s="10">
        <f t="shared" si="91"/>
        <v>3.6924500892931048E-2</v>
      </c>
      <c r="F681">
        <f t="shared" si="92"/>
        <v>1.0376146788990825</v>
      </c>
      <c r="G681">
        <f t="shared" si="93"/>
        <v>56.400152885084971</v>
      </c>
      <c r="H681">
        <f t="shared" si="96"/>
        <v>2.5949434033922979E-2</v>
      </c>
      <c r="I681">
        <f t="shared" si="97"/>
        <v>10.766483820643334</v>
      </c>
      <c r="J681">
        <f t="shared" si="94"/>
        <v>4.4272583977230227</v>
      </c>
      <c r="K681" t="str">
        <f t="shared" si="95"/>
        <v>VaR corretto</v>
      </c>
    </row>
    <row r="682" spans="1:11" x14ac:dyDescent="0.3">
      <c r="A682">
        <v>681</v>
      </c>
      <c r="B682" t="s">
        <v>696</v>
      </c>
      <c r="C682">
        <v>56.95</v>
      </c>
      <c r="D682">
        <v>1.5720000000000001E-2</v>
      </c>
      <c r="E682" s="10">
        <f t="shared" si="91"/>
        <v>7.0484873310618125E-3</v>
      </c>
      <c r="F682">
        <f t="shared" si="92"/>
        <v>1.0070733863837313</v>
      </c>
      <c r="G682">
        <f t="shared" si="93"/>
        <v>56.800986293196715</v>
      </c>
      <c r="H682">
        <f t="shared" si="96"/>
        <v>2.5931038360823305E-2</v>
      </c>
      <c r="I682">
        <f t="shared" si="97"/>
        <v>10.835314094950016</v>
      </c>
      <c r="J682">
        <f t="shared" si="94"/>
        <v>2.0335544812103095</v>
      </c>
      <c r="K682" t="str">
        <f t="shared" si="95"/>
        <v>VaR corretto</v>
      </c>
    </row>
    <row r="683" spans="1:11" x14ac:dyDescent="0.3">
      <c r="A683">
        <v>682</v>
      </c>
      <c r="B683" t="s">
        <v>697</v>
      </c>
      <c r="C683">
        <v>56.45</v>
      </c>
      <c r="D683">
        <v>1.5720000000000001E-2</v>
      </c>
      <c r="E683" s="10">
        <f t="shared" si="91"/>
        <v>-8.8183992975201606E-3</v>
      </c>
      <c r="F683">
        <f t="shared" si="92"/>
        <v>0.99122036874451269</v>
      </c>
      <c r="G683">
        <f t="shared" si="93"/>
        <v>56.302294578594456</v>
      </c>
      <c r="H683">
        <f t="shared" si="96"/>
        <v>2.5975867606642021E-2</v>
      </c>
      <c r="I683">
        <f t="shared" si="97"/>
        <v>10.758751524767797</v>
      </c>
      <c r="J683">
        <f t="shared" si="94"/>
        <v>1.987285882230843</v>
      </c>
      <c r="K683" t="str">
        <f t="shared" si="95"/>
        <v>VaR corretto</v>
      </c>
    </row>
    <row r="684" spans="1:11" x14ac:dyDescent="0.3">
      <c r="A684">
        <v>683</v>
      </c>
      <c r="B684" t="s">
        <v>698</v>
      </c>
      <c r="C684">
        <v>56</v>
      </c>
      <c r="D684">
        <v>1.618E-2</v>
      </c>
      <c r="E684" s="10">
        <f t="shared" si="91"/>
        <v>-8.0035998605217946E-3</v>
      </c>
      <c r="F684">
        <f t="shared" si="92"/>
        <v>0.99202834366696191</v>
      </c>
      <c r="G684">
        <f t="shared" si="93"/>
        <v>55.849190100072668</v>
      </c>
      <c r="H684">
        <f t="shared" si="96"/>
        <v>2.5612745622934665E-2</v>
      </c>
      <c r="I684">
        <f t="shared" si="97"/>
        <v>10.522979794500621</v>
      </c>
      <c r="J684">
        <f t="shared" si="94"/>
        <v>4.6604665173326509E-2</v>
      </c>
      <c r="K684" t="str">
        <f t="shared" si="95"/>
        <v>VaR corretto</v>
      </c>
    </row>
    <row r="685" spans="1:11" x14ac:dyDescent="0.3">
      <c r="A685">
        <v>684</v>
      </c>
      <c r="B685" t="s">
        <v>699</v>
      </c>
      <c r="C685">
        <v>57.75</v>
      </c>
      <c r="D685">
        <v>1.6230000000000001E-2</v>
      </c>
      <c r="E685" s="10">
        <f t="shared" si="91"/>
        <v>3.0771658666753687E-2</v>
      </c>
      <c r="F685">
        <f t="shared" si="92"/>
        <v>1.03125</v>
      </c>
      <c r="G685">
        <f t="shared" si="93"/>
        <v>57.593997338722318</v>
      </c>
      <c r="H685">
        <f t="shared" si="96"/>
        <v>2.5914255043662834E-2</v>
      </c>
      <c r="I685">
        <f t="shared" si="97"/>
        <v>10.979477457579515</v>
      </c>
      <c r="J685">
        <f t="shared" si="94"/>
        <v>-3.0939875494305795</v>
      </c>
      <c r="K685" t="str">
        <f t="shared" si="95"/>
        <v>VaR corretto</v>
      </c>
    </row>
    <row r="686" spans="1:11" x14ac:dyDescent="0.3">
      <c r="A686">
        <v>685</v>
      </c>
      <c r="B686" t="s">
        <v>700</v>
      </c>
      <c r="C686">
        <v>58.25</v>
      </c>
      <c r="D686">
        <v>1.6129999999999999E-2</v>
      </c>
      <c r="E686" s="10">
        <f t="shared" si="91"/>
        <v>8.6207430439069546E-3</v>
      </c>
      <c r="F686">
        <f t="shared" si="92"/>
        <v>1.0086580086580086</v>
      </c>
      <c r="G686">
        <f t="shared" si="93"/>
        <v>58.093614885176542</v>
      </c>
      <c r="H686">
        <f t="shared" si="96"/>
        <v>2.5559025693280644E-2</v>
      </c>
      <c r="I686">
        <f t="shared" si="97"/>
        <v>10.922911542587693</v>
      </c>
      <c r="J686">
        <f t="shared" si="94"/>
        <v>-3.39415400790935</v>
      </c>
      <c r="K686" t="str">
        <f t="shared" si="95"/>
        <v>VaR corretto</v>
      </c>
    </row>
    <row r="687" spans="1:11" x14ac:dyDescent="0.3">
      <c r="A687">
        <v>686</v>
      </c>
      <c r="B687" t="s">
        <v>701</v>
      </c>
      <c r="C687">
        <v>58.8</v>
      </c>
      <c r="D687">
        <v>1.5560000000000001E-2</v>
      </c>
      <c r="E687" s="10">
        <f t="shared" si="91"/>
        <v>9.3977624587713027E-3</v>
      </c>
      <c r="F687">
        <f t="shared" si="92"/>
        <v>1.0094420600858369</v>
      </c>
      <c r="G687">
        <f t="shared" si="93"/>
        <v>58.647709555294185</v>
      </c>
      <c r="H687">
        <f t="shared" si="96"/>
        <v>2.5564732295503965E-2</v>
      </c>
      <c r="I687">
        <f t="shared" si="97"/>
        <v>11.029555889722563</v>
      </c>
      <c r="J687">
        <f t="shared" si="94"/>
        <v>-2.6532164860117291</v>
      </c>
      <c r="K687" t="str">
        <f t="shared" si="95"/>
        <v>VaR corretto</v>
      </c>
    </row>
    <row r="688" spans="1:11" x14ac:dyDescent="0.3">
      <c r="A688">
        <v>687</v>
      </c>
      <c r="B688" t="s">
        <v>702</v>
      </c>
      <c r="C688">
        <v>57.4</v>
      </c>
      <c r="D688">
        <v>1.5820000000000001E-2</v>
      </c>
      <c r="E688" s="10">
        <f t="shared" si="91"/>
        <v>-2.409755157906053E-2</v>
      </c>
      <c r="F688">
        <f t="shared" si="92"/>
        <v>0.97619047619047616</v>
      </c>
      <c r="G688">
        <f t="shared" si="93"/>
        <v>57.248854680809451</v>
      </c>
      <c r="H688">
        <f t="shared" si="96"/>
        <v>2.511098811905621E-2</v>
      </c>
      <c r="I688">
        <f t="shared" si="97"/>
        <v>10.575388382632186</v>
      </c>
      <c r="J688">
        <f t="shared" si="94"/>
        <v>-2.2017305948897388</v>
      </c>
      <c r="K688" t="str">
        <f t="shared" si="95"/>
        <v>VaR corretto</v>
      </c>
    </row>
    <row r="689" spans="1:11" x14ac:dyDescent="0.3">
      <c r="A689">
        <v>688</v>
      </c>
      <c r="B689" t="s">
        <v>703</v>
      </c>
      <c r="C689">
        <v>57.35</v>
      </c>
      <c r="D689">
        <v>1.5869999999999999E-2</v>
      </c>
      <c r="E689" s="10">
        <f t="shared" si="91"/>
        <v>-8.7145975014097483E-4</v>
      </c>
      <c r="F689">
        <f t="shared" si="92"/>
        <v>0.99912891986062724</v>
      </c>
      <c r="G689">
        <f t="shared" si="93"/>
        <v>57.198509684261722</v>
      </c>
      <c r="H689">
        <f t="shared" si="96"/>
        <v>2.5110210093368286E-2</v>
      </c>
      <c r="I689">
        <f t="shared" si="97"/>
        <v>10.565760946603261</v>
      </c>
      <c r="J689">
        <f t="shared" si="94"/>
        <v>-1.7002269959035132</v>
      </c>
      <c r="K689" t="str">
        <f t="shared" si="95"/>
        <v>VaR corretto</v>
      </c>
    </row>
    <row r="690" spans="1:11" x14ac:dyDescent="0.3">
      <c r="A690">
        <v>689</v>
      </c>
      <c r="B690" t="s">
        <v>704</v>
      </c>
      <c r="C690">
        <v>62.8</v>
      </c>
      <c r="D690">
        <v>1.5869999999999999E-2</v>
      </c>
      <c r="E690" s="10">
        <f t="shared" si="91"/>
        <v>9.0782229898773145E-2</v>
      </c>
      <c r="F690">
        <f t="shared" si="92"/>
        <v>1.0950305143853529</v>
      </c>
      <c r="G690">
        <f t="shared" si="93"/>
        <v>62.63411348163271</v>
      </c>
      <c r="H690">
        <f t="shared" si="96"/>
        <v>2.9651937289521233E-2</v>
      </c>
      <c r="I690">
        <f t="shared" si="97"/>
        <v>13.662485954418335</v>
      </c>
      <c r="J690">
        <f t="shared" si="94"/>
        <v>-8.2748140478015415</v>
      </c>
      <c r="K690" t="str">
        <f t="shared" si="95"/>
        <v>VaR corretto</v>
      </c>
    </row>
    <row r="691" spans="1:11" x14ac:dyDescent="0.3">
      <c r="A691">
        <v>690</v>
      </c>
      <c r="B691" t="s">
        <v>705</v>
      </c>
      <c r="C691">
        <v>69.7</v>
      </c>
      <c r="D691">
        <v>1.6639999999999999E-2</v>
      </c>
      <c r="E691" s="10">
        <f t="shared" si="91"/>
        <v>0.10424524429232523</v>
      </c>
      <c r="F691">
        <f t="shared" si="92"/>
        <v>1.1098726114649682</v>
      </c>
      <c r="G691">
        <f t="shared" si="93"/>
        <v>69.506966463561668</v>
      </c>
      <c r="H691">
        <f t="shared" si="96"/>
        <v>3.3670401697755176E-2</v>
      </c>
      <c r="I691">
        <f t="shared" si="97"/>
        <v>17.216400346716942</v>
      </c>
      <c r="J691">
        <f t="shared" si="94"/>
        <v>-13.106813578476697</v>
      </c>
      <c r="K691" t="str">
        <f t="shared" si="95"/>
        <v>VaR corretto</v>
      </c>
    </row>
    <row r="692" spans="1:11" x14ac:dyDescent="0.3">
      <c r="A692">
        <v>691</v>
      </c>
      <c r="B692" t="s">
        <v>706</v>
      </c>
      <c r="C692">
        <v>67.099999999999994</v>
      </c>
      <c r="D692">
        <v>1.6590000000000001E-2</v>
      </c>
      <c r="E692" s="10">
        <f t="shared" si="91"/>
        <v>-3.8016273788842252E-2</v>
      </c>
      <c r="F692">
        <f t="shared" si="92"/>
        <v>0.96269727403156369</v>
      </c>
      <c r="G692">
        <f t="shared" si="93"/>
        <v>66.914724761057059</v>
      </c>
      <c r="H692">
        <f t="shared" si="96"/>
        <v>3.4422754801659391E-2</v>
      </c>
      <c r="I692">
        <f t="shared" si="97"/>
        <v>16.94466705926558</v>
      </c>
      <c r="J692">
        <f t="shared" si="94"/>
        <v>-10.113738467860344</v>
      </c>
      <c r="K692" t="str">
        <f t="shared" si="95"/>
        <v>VaR corretto</v>
      </c>
    </row>
    <row r="693" spans="1:11" x14ac:dyDescent="0.3">
      <c r="A693">
        <v>692</v>
      </c>
      <c r="B693" t="s">
        <v>707</v>
      </c>
      <c r="C693">
        <v>66.3</v>
      </c>
      <c r="D693">
        <v>1.6899999999999998E-2</v>
      </c>
      <c r="E693" s="10">
        <f t="shared" si="91"/>
        <v>-1.1994146785819278E-2</v>
      </c>
      <c r="F693">
        <f t="shared" si="92"/>
        <v>0.98807749627421759</v>
      </c>
      <c r="G693">
        <f t="shared" si="93"/>
        <v>66.113517752455081</v>
      </c>
      <c r="H693">
        <f t="shared" si="96"/>
        <v>3.4316176770641714E-2</v>
      </c>
      <c r="I693">
        <f t="shared" si="97"/>
        <v>16.689944120099394</v>
      </c>
      <c r="J693">
        <f t="shared" si="94"/>
        <v>-9.8112231738606255</v>
      </c>
      <c r="K693" t="str">
        <f t="shared" si="95"/>
        <v>VaR corretto</v>
      </c>
    </row>
    <row r="694" spans="1:11" x14ac:dyDescent="0.3">
      <c r="A694">
        <v>693</v>
      </c>
      <c r="B694" t="s">
        <v>708</v>
      </c>
      <c r="C694">
        <v>62.6</v>
      </c>
      <c r="D694">
        <v>1.6739999999999998E-2</v>
      </c>
      <c r="E694" s="10">
        <f t="shared" si="91"/>
        <v>-5.7424619085763892E-2</v>
      </c>
      <c r="F694">
        <f t="shared" si="92"/>
        <v>0.94419306184012075</v>
      </c>
      <c r="G694">
        <f t="shared" si="93"/>
        <v>62.425589415900596</v>
      </c>
      <c r="H694">
        <f t="shared" si="96"/>
        <v>3.6221003515596109E-2</v>
      </c>
      <c r="I694">
        <f t="shared" si="97"/>
        <v>16.633699475036227</v>
      </c>
      <c r="J694">
        <f t="shared" si="94"/>
        <v>-6.5763993158279277</v>
      </c>
      <c r="K694" t="str">
        <f t="shared" si="95"/>
        <v>VaR corretto</v>
      </c>
    </row>
    <row r="695" spans="1:11" x14ac:dyDescent="0.3">
      <c r="A695">
        <v>694</v>
      </c>
      <c r="B695" t="s">
        <v>709</v>
      </c>
      <c r="C695">
        <v>65.3</v>
      </c>
      <c r="D695">
        <v>1.7049999999999999E-2</v>
      </c>
      <c r="E695" s="10">
        <f t="shared" si="91"/>
        <v>4.2226758176332486E-2</v>
      </c>
      <c r="F695">
        <f t="shared" si="92"/>
        <v>1.0431309904153354</v>
      </c>
      <c r="G695">
        <f t="shared" si="93"/>
        <v>65.114702568125239</v>
      </c>
      <c r="H695">
        <f t="shared" si="96"/>
        <v>3.5045516509696693E-2</v>
      </c>
      <c r="I695">
        <f t="shared" si="97"/>
        <v>16.787160663577751</v>
      </c>
      <c r="J695">
        <f t="shared" si="94"/>
        <v>-7.5207052294029211</v>
      </c>
      <c r="K695" t="str">
        <f t="shared" si="95"/>
        <v>VaR corretto</v>
      </c>
    </row>
    <row r="696" spans="1:11" x14ac:dyDescent="0.3">
      <c r="A696">
        <v>695</v>
      </c>
      <c r="B696" t="s">
        <v>710</v>
      </c>
      <c r="C696">
        <v>64.099999999999994</v>
      </c>
      <c r="D696">
        <v>1.7000000000000001E-2</v>
      </c>
      <c r="E696" s="10">
        <f t="shared" si="91"/>
        <v>-1.8547672355761116E-2</v>
      </c>
      <c r="F696">
        <f t="shared" si="92"/>
        <v>0.98162327718223574</v>
      </c>
      <c r="G696">
        <f t="shared" si="93"/>
        <v>63.918640380786755</v>
      </c>
      <c r="H696">
        <f t="shared" si="96"/>
        <v>3.5059888916529475E-2</v>
      </c>
      <c r="I696">
        <f t="shared" si="97"/>
        <v>16.485563058985779</v>
      </c>
      <c r="J696">
        <f t="shared" si="94"/>
        <v>-5.8250254956102125</v>
      </c>
      <c r="K696" t="str">
        <f t="shared" si="95"/>
        <v>VaR corretto</v>
      </c>
    </row>
    <row r="697" spans="1:11" x14ac:dyDescent="0.3">
      <c r="A697">
        <v>696</v>
      </c>
      <c r="B697" t="s">
        <v>711</v>
      </c>
      <c r="C697">
        <v>64.3</v>
      </c>
      <c r="D697">
        <v>1.685E-2</v>
      </c>
      <c r="E697" s="10">
        <f t="shared" si="91"/>
        <v>3.1152673169494998E-3</v>
      </c>
      <c r="F697">
        <f t="shared" si="92"/>
        <v>1.0031201248049924</v>
      </c>
      <c r="G697">
        <f t="shared" si="93"/>
        <v>64.119677488040196</v>
      </c>
      <c r="H697">
        <f t="shared" si="96"/>
        <v>3.492715377065176E-2</v>
      </c>
      <c r="I697">
        <f t="shared" si="97"/>
        <v>16.47480360752337</v>
      </c>
      <c r="J697">
        <f t="shared" si="94"/>
        <v>-5.4719679327460113</v>
      </c>
      <c r="K697" t="str">
        <f t="shared" si="95"/>
        <v>VaR corretto</v>
      </c>
    </row>
    <row r="698" spans="1:11" x14ac:dyDescent="0.3">
      <c r="A698">
        <v>697</v>
      </c>
      <c r="B698" t="s">
        <v>712</v>
      </c>
      <c r="C698">
        <v>67.5</v>
      </c>
      <c r="D698">
        <v>1.6639999999999999E-2</v>
      </c>
      <c r="E698" s="10">
        <f t="shared" si="91"/>
        <v>4.8567966634910531E-2</v>
      </c>
      <c r="F698">
        <f t="shared" si="92"/>
        <v>1.0497667185069985</v>
      </c>
      <c r="G698">
        <f t="shared" si="93"/>
        <v>67.313059344195295</v>
      </c>
      <c r="H698">
        <f t="shared" si="96"/>
        <v>3.5742151592335181E-2</v>
      </c>
      <c r="I698">
        <f t="shared" si="97"/>
        <v>17.698878283953633</v>
      </c>
      <c r="J698">
        <f t="shared" si="94"/>
        <v>-10.064204663385844</v>
      </c>
      <c r="K698" t="str">
        <f t="shared" si="95"/>
        <v>VaR corretto</v>
      </c>
    </row>
    <row r="699" spans="1:11" x14ac:dyDescent="0.3">
      <c r="A699">
        <v>698</v>
      </c>
      <c r="B699" t="s">
        <v>713</v>
      </c>
      <c r="C699">
        <v>68.55</v>
      </c>
      <c r="D699">
        <v>1.6479999999999998E-2</v>
      </c>
      <c r="E699" s="10">
        <f t="shared" si="91"/>
        <v>1.5435808129839248E-2</v>
      </c>
      <c r="F699">
        <f t="shared" si="92"/>
        <v>1.0155555555555555</v>
      </c>
      <c r="G699">
        <f t="shared" si="93"/>
        <v>68.361974340114472</v>
      </c>
      <c r="H699">
        <f t="shared" si="96"/>
        <v>3.5715793385368219E-2</v>
      </c>
      <c r="I699">
        <f t="shared" si="97"/>
        <v>17.961417984549904</v>
      </c>
      <c r="J699">
        <f t="shared" si="94"/>
        <v>-11.163464655852749</v>
      </c>
      <c r="K699" t="str">
        <f t="shared" si="95"/>
        <v>VaR corretto</v>
      </c>
    </row>
    <row r="700" spans="1:11" x14ac:dyDescent="0.3">
      <c r="A700">
        <v>699</v>
      </c>
      <c r="B700" t="s">
        <v>714</v>
      </c>
      <c r="C700">
        <v>64.7</v>
      </c>
      <c r="D700">
        <v>1.602E-2</v>
      </c>
      <c r="E700" s="10">
        <f t="shared" si="91"/>
        <v>-5.7802204501468481E-2</v>
      </c>
      <c r="F700">
        <f t="shared" si="92"/>
        <v>0.94383661560904453</v>
      </c>
      <c r="G700">
        <f t="shared" si="93"/>
        <v>64.527481414800206</v>
      </c>
      <c r="H700">
        <f t="shared" si="96"/>
        <v>3.7234842103881116E-2</v>
      </c>
      <c r="I700">
        <f t="shared" si="97"/>
        <v>17.675021535710414</v>
      </c>
      <c r="J700">
        <f t="shared" si="94"/>
        <v>-1.8933679331674966</v>
      </c>
      <c r="K700" t="str">
        <f t="shared" si="95"/>
        <v>VaR corretto</v>
      </c>
    </row>
    <row r="701" spans="1:11" x14ac:dyDescent="0.3">
      <c r="A701">
        <v>700</v>
      </c>
      <c r="B701" t="s">
        <v>715</v>
      </c>
      <c r="C701">
        <v>62.9</v>
      </c>
      <c r="D701">
        <v>1.592E-2</v>
      </c>
      <c r="E701" s="10">
        <f t="shared" si="91"/>
        <v>-2.8215037800460117E-2</v>
      </c>
      <c r="F701">
        <f t="shared" si="92"/>
        <v>0.97217928902627504</v>
      </c>
      <c r="G701">
        <f t="shared" si="93"/>
        <v>62.733326551226256</v>
      </c>
      <c r="H701">
        <f t="shared" si="96"/>
        <v>3.7615471303657701E-2</v>
      </c>
      <c r="I701">
        <f t="shared" si="97"/>
        <v>17.359233535188729</v>
      </c>
      <c r="J701">
        <f t="shared" si="94"/>
        <v>6.7736399123354119</v>
      </c>
      <c r="K701" t="str">
        <f t="shared" si="95"/>
        <v>VaR corretto</v>
      </c>
    </row>
    <row r="702" spans="1:11" x14ac:dyDescent="0.3">
      <c r="A702">
        <v>701</v>
      </c>
      <c r="B702" t="s">
        <v>716</v>
      </c>
      <c r="C702">
        <v>63</v>
      </c>
      <c r="D702">
        <v>1.521E-2</v>
      </c>
      <c r="E702" s="10">
        <f t="shared" si="91"/>
        <v>1.5885626851379615E-3</v>
      </c>
      <c r="F702">
        <f t="shared" si="92"/>
        <v>1.001589825119237</v>
      </c>
      <c r="G702">
        <f t="shared" si="93"/>
        <v>62.840497255145806</v>
      </c>
      <c r="H702">
        <f t="shared" si="96"/>
        <v>3.705165061795903E-2</v>
      </c>
      <c r="I702">
        <f t="shared" si="97"/>
        <v>17.128246080165667</v>
      </c>
      <c r="J702">
        <f t="shared" si="94"/>
        <v>4.0742275059112529</v>
      </c>
      <c r="K702" t="str">
        <f t="shared" si="95"/>
        <v>VaR corretto</v>
      </c>
    </row>
    <row r="703" spans="1:11" x14ac:dyDescent="0.3">
      <c r="A703">
        <v>702</v>
      </c>
      <c r="B703" t="s">
        <v>717</v>
      </c>
      <c r="C703">
        <v>65.95</v>
      </c>
      <c r="D703">
        <v>1.5149999999999999E-2</v>
      </c>
      <c r="E703" s="10">
        <f t="shared" si="91"/>
        <v>4.5762152771790972E-2</v>
      </c>
      <c r="F703">
        <f t="shared" si="92"/>
        <v>1.0468253968253969</v>
      </c>
      <c r="G703">
        <f t="shared" si="93"/>
        <v>65.783686309397183</v>
      </c>
      <c r="H703">
        <f t="shared" si="96"/>
        <v>3.7818072318155788E-2</v>
      </c>
      <c r="I703">
        <f t="shared" si="97"/>
        <v>18.301357936366067</v>
      </c>
      <c r="J703">
        <f t="shared" si="94"/>
        <v>0.32983144305789835</v>
      </c>
      <c r="K703" t="str">
        <f t="shared" si="95"/>
        <v>VaR corretto</v>
      </c>
    </row>
    <row r="704" spans="1:11" x14ac:dyDescent="0.3">
      <c r="A704">
        <v>703</v>
      </c>
      <c r="B704" t="s">
        <v>718</v>
      </c>
      <c r="C704">
        <v>64</v>
      </c>
      <c r="D704">
        <v>1.4330000000000001E-2</v>
      </c>
      <c r="E704" s="10">
        <f t="shared" si="91"/>
        <v>-3.0013795803651759E-2</v>
      </c>
      <c r="F704">
        <f t="shared" si="92"/>
        <v>0.97043214556482182</v>
      </c>
      <c r="G704">
        <f t="shared" si="93"/>
        <v>63.847329053792912</v>
      </c>
      <c r="H704">
        <f t="shared" si="96"/>
        <v>3.7378900335569676E-2</v>
      </c>
      <c r="I704">
        <f t="shared" si="97"/>
        <v>17.556380115210249</v>
      </c>
      <c r="J704">
        <f t="shared" si="94"/>
        <v>-1.4217396378923155</v>
      </c>
      <c r="K704" t="str">
        <f t="shared" si="95"/>
        <v>VaR corretto</v>
      </c>
    </row>
    <row r="705" spans="1:11" x14ac:dyDescent="0.3">
      <c r="A705">
        <v>704</v>
      </c>
      <c r="B705" t="s">
        <v>719</v>
      </c>
      <c r="C705">
        <v>65.25</v>
      </c>
      <c r="D705">
        <v>1.439E-2</v>
      </c>
      <c r="E705" s="10">
        <f t="shared" si="91"/>
        <v>1.9342962843130935E-2</v>
      </c>
      <c r="F705">
        <f t="shared" si="92"/>
        <v>1.01953125</v>
      </c>
      <c r="G705">
        <f t="shared" si="93"/>
        <v>65.093696259157525</v>
      </c>
      <c r="H705">
        <f t="shared" si="96"/>
        <v>3.7042132143002442E-2</v>
      </c>
      <c r="I705">
        <f t="shared" si="97"/>
        <v>17.737835806678984</v>
      </c>
      <c r="J705">
        <f t="shared" si="94"/>
        <v>2.1006308967713494E-2</v>
      </c>
      <c r="K705" t="str">
        <f t="shared" si="95"/>
        <v>VaR corretto</v>
      </c>
    </row>
    <row r="706" spans="1:11" x14ac:dyDescent="0.3">
      <c r="A706">
        <v>705</v>
      </c>
      <c r="B706" t="s">
        <v>720</v>
      </c>
      <c r="C706">
        <v>65.900000000000006</v>
      </c>
      <c r="D706">
        <v>1.439E-2</v>
      </c>
      <c r="E706" s="10">
        <f t="shared" si="91"/>
        <v>9.9123953056587388E-3</v>
      </c>
      <c r="F706">
        <f t="shared" si="92"/>
        <v>1.0099616858237548</v>
      </c>
      <c r="G706">
        <f t="shared" si="93"/>
        <v>65.742139210398179</v>
      </c>
      <c r="H706">
        <f t="shared" si="96"/>
        <v>3.704661355734893E-2</v>
      </c>
      <c r="I706">
        <f t="shared" si="97"/>
        <v>17.916701882232154</v>
      </c>
      <c r="J706">
        <f t="shared" si="94"/>
        <v>-1.8234988296114238</v>
      </c>
      <c r="K706" t="str">
        <f t="shared" si="95"/>
        <v>VaR corretto</v>
      </c>
    </row>
    <row r="707" spans="1:11" x14ac:dyDescent="0.3">
      <c r="A707">
        <v>706</v>
      </c>
      <c r="B707" t="s">
        <v>721</v>
      </c>
      <c r="C707">
        <v>66.150000000000006</v>
      </c>
      <c r="D707">
        <v>1.2239999999999999E-2</v>
      </c>
      <c r="E707" s="10">
        <f t="shared" ref="E707:E770" si="98">LN(C707/C706)</f>
        <v>3.786449052503262E-3</v>
      </c>
      <c r="F707">
        <f t="shared" ref="F707:F770" si="99">C707/C706</f>
        <v>1.0037936267071321</v>
      </c>
      <c r="G707">
        <f t="shared" ref="G707:G770" si="100">C707*EXP(-2/12*D707)</f>
        <v>66.01519155136917</v>
      </c>
      <c r="H707">
        <f t="shared" si="96"/>
        <v>3.6903488802307406E-2</v>
      </c>
      <c r="I707">
        <f t="shared" si="97"/>
        <v>17.921610491836915</v>
      </c>
      <c r="J707">
        <f t="shared" si="94"/>
        <v>-1.8955140633289744</v>
      </c>
      <c r="K707" t="str">
        <f t="shared" si="95"/>
        <v>VaR corretto</v>
      </c>
    </row>
    <row r="708" spans="1:11" x14ac:dyDescent="0.3">
      <c r="A708">
        <v>707</v>
      </c>
      <c r="B708" t="s">
        <v>722</v>
      </c>
      <c r="C708">
        <v>66.55</v>
      </c>
      <c r="D708">
        <v>1.2290000000000001E-2</v>
      </c>
      <c r="E708" s="10">
        <f t="shared" si="98"/>
        <v>6.0286542801557584E-3</v>
      </c>
      <c r="F708">
        <f t="shared" si="99"/>
        <v>1.0060468631897201</v>
      </c>
      <c r="G708">
        <f t="shared" si="100"/>
        <v>66.413822932293002</v>
      </c>
      <c r="H708">
        <f t="shared" si="96"/>
        <v>3.6657424178059388E-2</v>
      </c>
      <c r="I708">
        <f t="shared" si="97"/>
        <v>17.909610694429855</v>
      </c>
      <c r="J708">
        <f t="shared" si="94"/>
        <v>0.89923641190229375</v>
      </c>
      <c r="K708" t="str">
        <f t="shared" si="95"/>
        <v>VaR corretto</v>
      </c>
    </row>
    <row r="709" spans="1:11" x14ac:dyDescent="0.3">
      <c r="A709">
        <v>708</v>
      </c>
      <c r="B709" t="s">
        <v>723</v>
      </c>
      <c r="C709">
        <v>67.849999999999994</v>
      </c>
      <c r="D709">
        <v>1.2290000000000001E-2</v>
      </c>
      <c r="E709" s="10">
        <f t="shared" si="98"/>
        <v>1.9345841439757424E-2</v>
      </c>
      <c r="F709">
        <f t="shared" si="99"/>
        <v>1.0195341848234409</v>
      </c>
      <c r="G709">
        <f t="shared" si="100"/>
        <v>67.71116282428369</v>
      </c>
      <c r="H709">
        <f t="shared" si="96"/>
        <v>3.6734566578872328E-2</v>
      </c>
      <c r="I709">
        <f t="shared" si="97"/>
        <v>18.297885805898819</v>
      </c>
      <c r="J709">
        <f t="shared" si="94"/>
        <v>0.65081151583078167</v>
      </c>
      <c r="K709" t="str">
        <f t="shared" si="95"/>
        <v>VaR corretto</v>
      </c>
    </row>
    <row r="710" spans="1:11" x14ac:dyDescent="0.3">
      <c r="A710">
        <v>709</v>
      </c>
      <c r="B710" t="s">
        <v>724</v>
      </c>
      <c r="C710">
        <v>66.099999999999994</v>
      </c>
      <c r="D710">
        <v>1.234E-2</v>
      </c>
      <c r="E710" s="10">
        <f t="shared" si="98"/>
        <v>-2.6130639423237505E-2</v>
      </c>
      <c r="F710">
        <f t="shared" si="99"/>
        <v>0.97420781134856305</v>
      </c>
      <c r="G710">
        <f t="shared" si="100"/>
        <v>65.964194035004212</v>
      </c>
      <c r="H710">
        <f t="shared" si="96"/>
        <v>3.6882221374887322E-2</v>
      </c>
      <c r="I710">
        <f t="shared" si="97"/>
        <v>17.897445616091183</v>
      </c>
      <c r="J710">
        <f t="shared" si="94"/>
        <v>-1.4367126202040055</v>
      </c>
      <c r="K710" t="str">
        <f t="shared" si="95"/>
        <v>VaR corretto</v>
      </c>
    </row>
    <row r="711" spans="1:11" x14ac:dyDescent="0.3">
      <c r="A711">
        <v>710</v>
      </c>
      <c r="B711" t="s">
        <v>725</v>
      </c>
      <c r="C711">
        <v>63.75</v>
      </c>
      <c r="D711">
        <v>1.2290000000000001E-2</v>
      </c>
      <c r="E711" s="10">
        <f t="shared" si="98"/>
        <v>-3.6199562819104976E-2</v>
      </c>
      <c r="F711">
        <f t="shared" si="99"/>
        <v>0.96444780635400917</v>
      </c>
      <c r="G711">
        <f t="shared" si="100"/>
        <v>63.619552395697653</v>
      </c>
      <c r="H711">
        <f t="shared" si="96"/>
        <v>3.7212395268614112E-2</v>
      </c>
      <c r="I711">
        <f t="shared" si="97"/>
        <v>17.41582111727287</v>
      </c>
      <c r="J711">
        <f t="shared" si="94"/>
        <v>-0.88622584447139729</v>
      </c>
      <c r="K711" t="str">
        <f t="shared" si="95"/>
        <v>VaR corretto</v>
      </c>
    </row>
    <row r="712" spans="1:11" x14ac:dyDescent="0.3">
      <c r="A712">
        <v>711</v>
      </c>
      <c r="B712" t="s">
        <v>726</v>
      </c>
      <c r="C712">
        <v>64</v>
      </c>
      <c r="D712">
        <v>1.214E-2</v>
      </c>
      <c r="E712" s="10">
        <f t="shared" si="98"/>
        <v>3.9138993211363148E-3</v>
      </c>
      <c r="F712">
        <f t="shared" si="99"/>
        <v>1.003921568627451</v>
      </c>
      <c r="G712">
        <f t="shared" si="100"/>
        <v>63.870637582445248</v>
      </c>
      <c r="H712">
        <f t="shared" si="96"/>
        <v>3.7207925787359979E-2</v>
      </c>
      <c r="I712">
        <f t="shared" si="97"/>
        <v>17.482455540214598</v>
      </c>
      <c r="J712">
        <f t="shared" si="94"/>
        <v>-1.030140327299442</v>
      </c>
      <c r="K712" t="str">
        <f t="shared" si="95"/>
        <v>VaR corretto</v>
      </c>
    </row>
    <row r="713" spans="1:11" x14ac:dyDescent="0.3">
      <c r="A713">
        <v>712</v>
      </c>
      <c r="B713" t="s">
        <v>727</v>
      </c>
      <c r="C713">
        <v>64.25</v>
      </c>
      <c r="D713">
        <v>1.2239999999999999E-2</v>
      </c>
      <c r="E713" s="10">
        <f t="shared" si="98"/>
        <v>3.8986404156573229E-3</v>
      </c>
      <c r="F713">
        <f t="shared" si="99"/>
        <v>1.00390625</v>
      </c>
      <c r="G713">
        <f t="shared" si="100"/>
        <v>64.119063600536194</v>
      </c>
      <c r="H713">
        <f t="shared" si="96"/>
        <v>3.7130506292558416E-2</v>
      </c>
      <c r="I713">
        <f t="shared" si="97"/>
        <v>17.513936188270648</v>
      </c>
      <c r="J713">
        <f t="shared" si="94"/>
        <v>1.6646227088609891</v>
      </c>
      <c r="K713" t="str">
        <f t="shared" si="95"/>
        <v>VaR corretto</v>
      </c>
    </row>
    <row r="714" spans="1:11" x14ac:dyDescent="0.3">
      <c r="A714">
        <v>713</v>
      </c>
      <c r="B714" t="s">
        <v>728</v>
      </c>
      <c r="C714">
        <v>66.400000000000006</v>
      </c>
      <c r="D714">
        <v>1.234E-2</v>
      </c>
      <c r="E714" s="10">
        <f t="shared" si="98"/>
        <v>3.291533270705909E-2</v>
      </c>
      <c r="F714">
        <f t="shared" si="99"/>
        <v>1.0334630350194554</v>
      </c>
      <c r="G714">
        <f t="shared" si="100"/>
        <v>66.263577669051145</v>
      </c>
      <c r="H714">
        <f t="shared" si="96"/>
        <v>3.7412907544777121E-2</v>
      </c>
      <c r="I714">
        <f t="shared" si="97"/>
        <v>18.237363810945432</v>
      </c>
      <c r="J714">
        <f t="shared" si="94"/>
        <v>-2.4162486152582332</v>
      </c>
      <c r="K714" t="str">
        <f t="shared" si="95"/>
        <v>VaR corretto</v>
      </c>
    </row>
    <row r="715" spans="1:11" x14ac:dyDescent="0.3">
      <c r="A715">
        <v>714</v>
      </c>
      <c r="B715" t="s">
        <v>729</v>
      </c>
      <c r="C715">
        <v>64.75</v>
      </c>
      <c r="D715">
        <v>1.2390000000000002E-2</v>
      </c>
      <c r="E715" s="10">
        <f t="shared" si="98"/>
        <v>-2.5163355902741127E-2</v>
      </c>
      <c r="F715">
        <f t="shared" si="99"/>
        <v>0.97515060240963847</v>
      </c>
      <c r="G715">
        <f t="shared" si="100"/>
        <v>64.616429209306048</v>
      </c>
      <c r="H715">
        <f t="shared" si="96"/>
        <v>3.7512880800834175E-2</v>
      </c>
      <c r="I715">
        <f t="shared" si="97"/>
        <v>17.831549865282291</v>
      </c>
      <c r="J715">
        <f t="shared" si="94"/>
        <v>0.47726704985147705</v>
      </c>
      <c r="K715" t="str">
        <f t="shared" si="95"/>
        <v>VaR corretto</v>
      </c>
    </row>
    <row r="716" spans="1:11" x14ac:dyDescent="0.3">
      <c r="A716">
        <v>715</v>
      </c>
      <c r="B716" t="s">
        <v>730</v>
      </c>
      <c r="C716">
        <v>66.75</v>
      </c>
      <c r="D716">
        <v>1.2239999999999999E-2</v>
      </c>
      <c r="E716" s="10">
        <f t="shared" si="98"/>
        <v>3.0420596700711719E-2</v>
      </c>
      <c r="F716">
        <f t="shared" si="99"/>
        <v>1.0308880308880308</v>
      </c>
      <c r="G716">
        <f t="shared" si="100"/>
        <v>66.613968799000631</v>
      </c>
      <c r="H716">
        <f t="shared" si="96"/>
        <v>3.7819101935428055E-2</v>
      </c>
      <c r="I716">
        <f t="shared" si="97"/>
        <v>18.532851323944161</v>
      </c>
      <c r="J716">
        <f t="shared" si="94"/>
        <v>-0.87182958860245208</v>
      </c>
      <c r="K716" t="str">
        <f t="shared" si="95"/>
        <v>VaR corretto</v>
      </c>
    </row>
    <row r="717" spans="1:11" x14ac:dyDescent="0.3">
      <c r="A717">
        <v>716</v>
      </c>
      <c r="B717" t="s">
        <v>731</v>
      </c>
      <c r="C717">
        <v>68.099999999999994</v>
      </c>
      <c r="D717">
        <v>1.2190000000000001E-2</v>
      </c>
      <c r="E717" s="10">
        <f t="shared" si="98"/>
        <v>2.0022915875107732E-2</v>
      </c>
      <c r="F717">
        <f t="shared" si="99"/>
        <v>1.0202247191011236</v>
      </c>
      <c r="G717">
        <f t="shared" si="100"/>
        <v>67.96178395201126</v>
      </c>
      <c r="H717">
        <f t="shared" si="96"/>
        <v>3.791578787474794E-2</v>
      </c>
      <c r="I717">
        <f t="shared" si="97"/>
        <v>18.956169172190087</v>
      </c>
      <c r="J717">
        <f t="shared" ref="J717:J780" si="101">G707-G717</f>
        <v>-1.9465924006420892</v>
      </c>
      <c r="K717" t="str">
        <f t="shared" si="95"/>
        <v>VaR corretto</v>
      </c>
    </row>
    <row r="718" spans="1:11" x14ac:dyDescent="0.3">
      <c r="A718">
        <v>717</v>
      </c>
      <c r="B718" t="s">
        <v>732</v>
      </c>
      <c r="C718">
        <v>67.3</v>
      </c>
      <c r="D718">
        <v>1.2239999999999999E-2</v>
      </c>
      <c r="E718" s="10">
        <f t="shared" si="98"/>
        <v>-1.1816976504784542E-2</v>
      </c>
      <c r="F718">
        <f t="shared" si="99"/>
        <v>0.98825256975036713</v>
      </c>
      <c r="G718">
        <f t="shared" si="100"/>
        <v>67.162847942662808</v>
      </c>
      <c r="H718">
        <f t="shared" si="96"/>
        <v>3.7657398022759025E-2</v>
      </c>
      <c r="I718">
        <f t="shared" si="97"/>
        <v>18.60566224750696</v>
      </c>
      <c r="J718">
        <f t="shared" si="101"/>
        <v>-0.74902501036980595</v>
      </c>
      <c r="K718" t="str">
        <f t="shared" si="95"/>
        <v>VaR corretto</v>
      </c>
    </row>
    <row r="719" spans="1:11" x14ac:dyDescent="0.3">
      <c r="A719">
        <v>718</v>
      </c>
      <c r="B719" t="s">
        <v>733</v>
      </c>
      <c r="C719">
        <v>66.8</v>
      </c>
      <c r="D719">
        <v>1.2239999999999999E-2</v>
      </c>
      <c r="E719" s="10">
        <f t="shared" si="98"/>
        <v>-7.4571561080820515E-3</v>
      </c>
      <c r="F719">
        <f t="shared" si="99"/>
        <v>0.99257057949479943</v>
      </c>
      <c r="G719">
        <f t="shared" si="100"/>
        <v>66.663866902969914</v>
      </c>
      <c r="H719">
        <f t="shared" si="96"/>
        <v>3.7713791702543915E-2</v>
      </c>
      <c r="I719">
        <f t="shared" si="97"/>
        <v>18.49508878631061</v>
      </c>
      <c r="J719">
        <f t="shared" si="101"/>
        <v>1.0472959213137756</v>
      </c>
      <c r="K719" t="str">
        <f t="shared" si="95"/>
        <v>VaR corretto</v>
      </c>
    </row>
    <row r="720" spans="1:11" x14ac:dyDescent="0.3">
      <c r="A720">
        <v>719</v>
      </c>
      <c r="B720" t="s">
        <v>734</v>
      </c>
      <c r="C720">
        <v>65.25</v>
      </c>
      <c r="D720">
        <v>1.2390000000000002E-2</v>
      </c>
      <c r="E720" s="10">
        <f t="shared" si="98"/>
        <v>-2.3477034339797226E-2</v>
      </c>
      <c r="F720">
        <f t="shared" si="99"/>
        <v>0.97679640718562877</v>
      </c>
      <c r="G720">
        <f t="shared" si="100"/>
        <v>65.115397774628875</v>
      </c>
      <c r="H720">
        <f t="shared" si="96"/>
        <v>3.4383247653450889E-2</v>
      </c>
      <c r="I720">
        <f t="shared" si="97"/>
        <v>16.470102954892504</v>
      </c>
      <c r="J720">
        <f t="shared" si="101"/>
        <v>0.8487962603753374</v>
      </c>
      <c r="K720" t="str">
        <f t="shared" si="95"/>
        <v>VaR corretto</v>
      </c>
    </row>
    <row r="721" spans="1:11" x14ac:dyDescent="0.3">
      <c r="A721">
        <v>720</v>
      </c>
      <c r="B721" t="s">
        <v>735</v>
      </c>
      <c r="C721">
        <v>66</v>
      </c>
      <c r="D721">
        <v>1.2290000000000001E-2</v>
      </c>
      <c r="E721" s="10">
        <f t="shared" si="98"/>
        <v>1.142869582362285E-2</v>
      </c>
      <c r="F721">
        <f t="shared" si="99"/>
        <v>1.0114942528735633</v>
      </c>
      <c r="G721">
        <f t="shared" si="100"/>
        <v>65.864948362604636</v>
      </c>
      <c r="H721">
        <f t="shared" si="96"/>
        <v>2.846487020516671E-2</v>
      </c>
      <c r="I721">
        <f t="shared" si="97"/>
        <v>13.792064649306273</v>
      </c>
      <c r="J721">
        <f t="shared" si="101"/>
        <v>-2.2453959669069832</v>
      </c>
      <c r="K721" t="str">
        <f t="shared" si="95"/>
        <v>VaR corretto</v>
      </c>
    </row>
    <row r="722" spans="1:11" x14ac:dyDescent="0.3">
      <c r="A722">
        <v>721</v>
      </c>
      <c r="B722" t="s">
        <v>736</v>
      </c>
      <c r="C722">
        <v>66.599999999999994</v>
      </c>
      <c r="D722">
        <v>1.2490000000000001E-2</v>
      </c>
      <c r="E722" s="10">
        <f t="shared" si="98"/>
        <v>9.0498355199178562E-3</v>
      </c>
      <c r="F722">
        <f t="shared" si="99"/>
        <v>1.009090909090909</v>
      </c>
      <c r="G722">
        <f t="shared" si="100"/>
        <v>66.461505200016347</v>
      </c>
      <c r="H722">
        <f t="shared" si="96"/>
        <v>2.768741026943923E-2</v>
      </c>
      <c r="I722">
        <f t="shared" si="97"/>
        <v>13.536869107616299</v>
      </c>
      <c r="J722">
        <f t="shared" si="101"/>
        <v>-2.5908676175710994</v>
      </c>
      <c r="K722" t="str">
        <f t="shared" si="95"/>
        <v>VaR corretto</v>
      </c>
    </row>
    <row r="723" spans="1:11" x14ac:dyDescent="0.3">
      <c r="A723">
        <v>722</v>
      </c>
      <c r="B723" t="s">
        <v>737</v>
      </c>
      <c r="C723">
        <v>68.8</v>
      </c>
      <c r="D723">
        <v>1.2390000000000002E-2</v>
      </c>
      <c r="E723" s="10">
        <f t="shared" si="98"/>
        <v>3.2499167392954553E-2</v>
      </c>
      <c r="F723">
        <f t="shared" si="99"/>
        <v>1.0330330330330331</v>
      </c>
      <c r="G723">
        <f t="shared" si="100"/>
        <v>68.658074588420945</v>
      </c>
      <c r="H723">
        <f t="shared" si="96"/>
        <v>2.8223077808956616E-2</v>
      </c>
      <c r="I723">
        <f t="shared" si="97"/>
        <v>14.254819218403798</v>
      </c>
      <c r="J723">
        <f t="shared" si="101"/>
        <v>-4.5390109878847511</v>
      </c>
      <c r="K723" t="str">
        <f t="shared" si="95"/>
        <v>VaR corretto</v>
      </c>
    </row>
    <row r="724" spans="1:11" x14ac:dyDescent="0.3">
      <c r="A724">
        <v>723</v>
      </c>
      <c r="B724" t="s">
        <v>738</v>
      </c>
      <c r="C724">
        <v>66.849999999999994</v>
      </c>
      <c r="D724">
        <v>1.2390000000000002E-2</v>
      </c>
      <c r="E724" s="10">
        <f t="shared" si="98"/>
        <v>-2.8752441391345786E-2</v>
      </c>
      <c r="F724">
        <f t="shared" si="99"/>
        <v>0.97165697674418605</v>
      </c>
      <c r="G724">
        <f t="shared" si="100"/>
        <v>66.712097183661911</v>
      </c>
      <c r="H724">
        <f t="shared" si="96"/>
        <v>2.6607416141237884E-2</v>
      </c>
      <c r="I724">
        <f t="shared" si="97"/>
        <v>13.057890314487437</v>
      </c>
      <c r="J724">
        <f t="shared" si="101"/>
        <v>-0.44851951461076567</v>
      </c>
      <c r="K724" t="str">
        <f t="shared" si="95"/>
        <v>VaR corretto</v>
      </c>
    </row>
    <row r="725" spans="1:11" x14ac:dyDescent="0.3">
      <c r="A725">
        <v>724</v>
      </c>
      <c r="B725" t="s">
        <v>739</v>
      </c>
      <c r="C725">
        <v>65.8</v>
      </c>
      <c r="D725">
        <v>1.244E-2</v>
      </c>
      <c r="E725" s="10">
        <f t="shared" si="98"/>
        <v>-1.5831465216680628E-2</v>
      </c>
      <c r="F725">
        <f t="shared" si="99"/>
        <v>0.98429319371727753</v>
      </c>
      <c r="G725">
        <f t="shared" si="100"/>
        <v>65.663715996570673</v>
      </c>
      <c r="H725">
        <f t="shared" si="96"/>
        <v>2.5690533447017164E-2</v>
      </c>
      <c r="I725">
        <f t="shared" si="97"/>
        <v>12.409786196644838</v>
      </c>
      <c r="J725">
        <f t="shared" si="101"/>
        <v>-1.0472867872646248</v>
      </c>
      <c r="K725" t="str">
        <f t="shared" si="95"/>
        <v>VaR corretto</v>
      </c>
    </row>
    <row r="726" spans="1:11" x14ac:dyDescent="0.3">
      <c r="A726">
        <v>725</v>
      </c>
      <c r="B726" t="s">
        <v>740</v>
      </c>
      <c r="C726">
        <v>66.900000000000006</v>
      </c>
      <c r="D726">
        <v>1.2239999999999999E-2</v>
      </c>
      <c r="E726" s="10">
        <f t="shared" si="98"/>
        <v>1.6579128802911482E-2</v>
      </c>
      <c r="F726">
        <f t="shared" si="99"/>
        <v>1.0167173252279638</v>
      </c>
      <c r="G726">
        <f t="shared" si="100"/>
        <v>66.76366311090851</v>
      </c>
      <c r="H726">
        <f t="shared" si="96"/>
        <v>2.5604391253660878E-2</v>
      </c>
      <c r="I726">
        <f t="shared" si="97"/>
        <v>12.575357277784112</v>
      </c>
      <c r="J726">
        <f t="shared" si="101"/>
        <v>-0.1496943119078793</v>
      </c>
      <c r="K726" t="str">
        <f t="shared" si="95"/>
        <v>VaR corretto</v>
      </c>
    </row>
    <row r="727" spans="1:11" x14ac:dyDescent="0.3">
      <c r="A727">
        <v>726</v>
      </c>
      <c r="B727" t="s">
        <v>741</v>
      </c>
      <c r="C727">
        <v>62.2</v>
      </c>
      <c r="D727">
        <v>1.2290000000000001E-2</v>
      </c>
      <c r="E727" s="10">
        <f t="shared" si="98"/>
        <v>-7.2843967389049025E-2</v>
      </c>
      <c r="F727">
        <f t="shared" si="99"/>
        <v>0.92974588938714497</v>
      </c>
      <c r="G727">
        <f t="shared" si="100"/>
        <v>62.072724062939521</v>
      </c>
      <c r="H727">
        <f t="shared" si="96"/>
        <v>2.8966496504086395E-2</v>
      </c>
      <c r="I727">
        <f t="shared" si="97"/>
        <v>13.227034795061041</v>
      </c>
      <c r="J727">
        <f t="shared" si="101"/>
        <v>5.8890598890717385</v>
      </c>
      <c r="K727" t="str">
        <f t="shared" si="95"/>
        <v>VaR corretto</v>
      </c>
    </row>
    <row r="728" spans="1:11" x14ac:dyDescent="0.3">
      <c r="A728">
        <v>727</v>
      </c>
      <c r="B728" t="s">
        <v>742</v>
      </c>
      <c r="C728">
        <v>61.9</v>
      </c>
      <c r="D728">
        <v>1.234E-2</v>
      </c>
      <c r="E728" s="10">
        <f t="shared" si="98"/>
        <v>-4.8348200545834047E-3</v>
      </c>
      <c r="F728">
        <f t="shared" si="99"/>
        <v>0.99517684887459801</v>
      </c>
      <c r="G728">
        <f t="shared" si="100"/>
        <v>61.772823158347371</v>
      </c>
      <c r="H728">
        <f t="shared" si="96"/>
        <v>2.7407481483060971E-2</v>
      </c>
      <c r="I728">
        <f t="shared" si="97"/>
        <v>12.454672155572801</v>
      </c>
      <c r="J728">
        <f t="shared" si="101"/>
        <v>5.3900247843154361</v>
      </c>
      <c r="K728" t="str">
        <f t="shared" si="95"/>
        <v>VaR corretto</v>
      </c>
    </row>
    <row r="729" spans="1:11" x14ac:dyDescent="0.3">
      <c r="A729">
        <v>728</v>
      </c>
      <c r="B729" t="s">
        <v>743</v>
      </c>
      <c r="C729">
        <v>58.25</v>
      </c>
      <c r="D729">
        <v>1.244E-2</v>
      </c>
      <c r="E729" s="10">
        <f t="shared" si="98"/>
        <v>-6.077608724474047E-2</v>
      </c>
      <c r="F729">
        <f t="shared" si="99"/>
        <v>0.94103392568659128</v>
      </c>
      <c r="G729">
        <f t="shared" si="100"/>
        <v>58.129353446812189</v>
      </c>
      <c r="H729">
        <f t="shared" si="96"/>
        <v>2.9128583547356823E-2</v>
      </c>
      <c r="I729">
        <f t="shared" si="97"/>
        <v>12.456056789887811</v>
      </c>
      <c r="J729">
        <f t="shared" si="101"/>
        <v>8.5345134561577254</v>
      </c>
      <c r="K729" t="str">
        <f t="shared" si="95"/>
        <v>VaR corretto</v>
      </c>
    </row>
    <row r="730" spans="1:11" x14ac:dyDescent="0.3">
      <c r="A730">
        <v>729</v>
      </c>
      <c r="B730" t="s">
        <v>744</v>
      </c>
      <c r="C730">
        <v>58.05</v>
      </c>
      <c r="D730">
        <v>1.213E-2</v>
      </c>
      <c r="E730" s="10">
        <f t="shared" si="98"/>
        <v>-3.4393843019094672E-3</v>
      </c>
      <c r="F730">
        <f t="shared" si="99"/>
        <v>0.99656652360515019</v>
      </c>
      <c r="G730">
        <f t="shared" si="100"/>
        <v>57.932760799223161</v>
      </c>
      <c r="H730">
        <f t="shared" si="96"/>
        <v>2.7397501011016595E-2</v>
      </c>
      <c r="I730">
        <f t="shared" si="97"/>
        <v>11.676183125733607</v>
      </c>
      <c r="J730">
        <f t="shared" si="101"/>
        <v>7.182636975405714</v>
      </c>
      <c r="K730" t="str">
        <f t="shared" si="95"/>
        <v>VaR corretto</v>
      </c>
    </row>
    <row r="731" spans="1:11" x14ac:dyDescent="0.3">
      <c r="A731">
        <v>730</v>
      </c>
      <c r="B731" t="s">
        <v>745</v>
      </c>
      <c r="C731">
        <v>56.85</v>
      </c>
      <c r="D731">
        <v>1.213E-2</v>
      </c>
      <c r="E731" s="10">
        <f t="shared" si="98"/>
        <v>-2.0888487947355421E-2</v>
      </c>
      <c r="F731">
        <f t="shared" si="99"/>
        <v>0.97932816537467704</v>
      </c>
      <c r="G731">
        <f t="shared" si="100"/>
        <v>56.735184348593229</v>
      </c>
      <c r="H731">
        <f t="shared" si="96"/>
        <v>2.7202620441555418E-2</v>
      </c>
      <c r="I731">
        <f t="shared" si="97"/>
        <v>11.353478264858516</v>
      </c>
      <c r="J731">
        <f t="shared" si="101"/>
        <v>9.1297640140114069</v>
      </c>
      <c r="K731" t="str">
        <f t="shared" si="95"/>
        <v>VaR corretto</v>
      </c>
    </row>
    <row r="732" spans="1:11" x14ac:dyDescent="0.3">
      <c r="A732">
        <v>731</v>
      </c>
      <c r="B732" t="s">
        <v>746</v>
      </c>
      <c r="C732">
        <v>58</v>
      </c>
      <c r="D732">
        <v>1.2239999999999999E-2</v>
      </c>
      <c r="E732" s="10">
        <f t="shared" si="98"/>
        <v>2.0026790349874243E-2</v>
      </c>
      <c r="F732">
        <f t="shared" si="99"/>
        <v>1.0202286719437115</v>
      </c>
      <c r="G732">
        <f t="shared" si="100"/>
        <v>57.881800604375087</v>
      </c>
      <c r="H732">
        <f t="shared" si="96"/>
        <v>2.7524923624107519E-2</v>
      </c>
      <c r="I732">
        <f t="shared" si="97"/>
        <v>11.720169053998154</v>
      </c>
      <c r="J732">
        <f t="shared" si="101"/>
        <v>8.5797045956412603</v>
      </c>
      <c r="K732" t="str">
        <f t="shared" si="95"/>
        <v>VaR corretto</v>
      </c>
    </row>
    <row r="733" spans="1:11" x14ac:dyDescent="0.3">
      <c r="A733">
        <v>732</v>
      </c>
      <c r="B733" t="s">
        <v>747</v>
      </c>
      <c r="C733">
        <v>58.9</v>
      </c>
      <c r="D733">
        <v>1.2290000000000001E-2</v>
      </c>
      <c r="E733" s="10">
        <f t="shared" si="98"/>
        <v>1.5398080111121662E-2</v>
      </c>
      <c r="F733">
        <f t="shared" si="99"/>
        <v>1.0155172413793103</v>
      </c>
      <c r="G733">
        <f t="shared" si="100"/>
        <v>58.779476644809286</v>
      </c>
      <c r="H733">
        <f t="shared" si="96"/>
        <v>2.6205964306320526E-2</v>
      </c>
      <c r="I733">
        <f t="shared" si="97"/>
        <v>11.331609002588934</v>
      </c>
      <c r="J733">
        <f t="shared" si="101"/>
        <v>9.8785979436116591</v>
      </c>
      <c r="K733" t="str">
        <f t="shared" si="95"/>
        <v>VaR corretto</v>
      </c>
    </row>
    <row r="734" spans="1:11" x14ac:dyDescent="0.3">
      <c r="A734">
        <v>733</v>
      </c>
      <c r="B734" t="s">
        <v>748</v>
      </c>
      <c r="C734">
        <v>62.6</v>
      </c>
      <c r="D734">
        <v>1.2190000000000001E-2</v>
      </c>
      <c r="E734" s="10">
        <f t="shared" si="98"/>
        <v>6.0924187448511857E-2</v>
      </c>
      <c r="F734">
        <f t="shared" si="99"/>
        <v>1.0628183361629882</v>
      </c>
      <c r="G734">
        <f t="shared" si="100"/>
        <v>62.472946775270266</v>
      </c>
      <c r="H734">
        <f t="shared" si="96"/>
        <v>2.8245536847763479E-2</v>
      </c>
      <c r="I734">
        <f t="shared" si="97"/>
        <v>12.980981943812395</v>
      </c>
      <c r="J734">
        <f t="shared" si="101"/>
        <v>4.2391504083916445</v>
      </c>
      <c r="K734" t="str">
        <f t="shared" si="95"/>
        <v>VaR corretto</v>
      </c>
    </row>
    <row r="735" spans="1:11" x14ac:dyDescent="0.3">
      <c r="A735">
        <v>734</v>
      </c>
      <c r="B735" t="s">
        <v>749</v>
      </c>
      <c r="C735">
        <v>61.55</v>
      </c>
      <c r="D735">
        <v>1.1979999999999999E-2</v>
      </c>
      <c r="E735" s="10">
        <f t="shared" si="98"/>
        <v>-1.6915425475590405E-2</v>
      </c>
      <c r="F735">
        <f t="shared" si="99"/>
        <v>0.9832268370607028</v>
      </c>
      <c r="G735">
        <f t="shared" si="100"/>
        <v>61.427227775059002</v>
      </c>
      <c r="H735">
        <f t="shared" si="96"/>
        <v>2.8132197482912541E-2</v>
      </c>
      <c r="I735">
        <f t="shared" si="97"/>
        <v>12.712480333224695</v>
      </c>
      <c r="J735">
        <f t="shared" si="101"/>
        <v>4.2364882215116708</v>
      </c>
      <c r="K735" t="str">
        <f t="shared" si="95"/>
        <v>VaR corretto</v>
      </c>
    </row>
    <row r="736" spans="1:11" x14ac:dyDescent="0.3">
      <c r="A736">
        <v>735</v>
      </c>
      <c r="B736" t="s">
        <v>750</v>
      </c>
      <c r="C736">
        <v>62.2</v>
      </c>
      <c r="D736">
        <v>1.2E-2</v>
      </c>
      <c r="E736" s="10">
        <f t="shared" si="98"/>
        <v>1.0505147114671237E-2</v>
      </c>
      <c r="F736">
        <f t="shared" si="99"/>
        <v>1.0105605199025183</v>
      </c>
      <c r="G736">
        <f t="shared" si="100"/>
        <v>62.075724317108119</v>
      </c>
      <c r="H736">
        <f t="shared" si="96"/>
        <v>2.8141019994941171E-2</v>
      </c>
      <c r="I736">
        <f t="shared" si="97"/>
        <v>12.850716750159268</v>
      </c>
      <c r="J736">
        <f t="shared" si="101"/>
        <v>4.6879387938003916</v>
      </c>
      <c r="K736" t="str">
        <f t="shared" ref="K736:K799" si="102">IF(I736&lt;J746,"VaR non funzionante", "VaR corretto")</f>
        <v>VaR corretto</v>
      </c>
    </row>
    <row r="737" spans="1:11" x14ac:dyDescent="0.3">
      <c r="A737">
        <v>736</v>
      </c>
      <c r="B737" t="s">
        <v>751</v>
      </c>
      <c r="C737">
        <v>61.45</v>
      </c>
      <c r="D737">
        <v>1.1930000000000001E-2</v>
      </c>
      <c r="E737" s="10">
        <f t="shared" si="98"/>
        <v>-1.2131163733089978E-2</v>
      </c>
      <c r="F737">
        <f t="shared" si="99"/>
        <v>0.98794212218649513</v>
      </c>
      <c r="G737">
        <f t="shared" si="100"/>
        <v>61.327938306547502</v>
      </c>
      <c r="H737">
        <f t="shared" ref="H737:H800" si="103">SQRT(_xlfn.VAR.S(E708:E737))</f>
        <v>2.8179631397183609E-2</v>
      </c>
      <c r="I737">
        <f t="shared" ref="I737:I800" si="104">G737*$N$3*$P$3*H737</f>
        <v>12.713332155311027</v>
      </c>
      <c r="J737">
        <f t="shared" si="101"/>
        <v>0.74478575639201949</v>
      </c>
      <c r="K737" t="str">
        <f t="shared" si="102"/>
        <v>VaR corretto</v>
      </c>
    </row>
    <row r="738" spans="1:11" x14ac:dyDescent="0.3">
      <c r="A738">
        <v>737</v>
      </c>
      <c r="B738" t="s">
        <v>752</v>
      </c>
      <c r="C738">
        <v>61.1</v>
      </c>
      <c r="D738">
        <v>1.188E-2</v>
      </c>
      <c r="E738" s="10">
        <f t="shared" si="98"/>
        <v>-5.7119698344942028E-3</v>
      </c>
      <c r="F738">
        <f t="shared" si="99"/>
        <v>0.99430431244914563</v>
      </c>
      <c r="G738">
        <f t="shared" si="100"/>
        <v>60.979141689212092</v>
      </c>
      <c r="H738">
        <f t="shared" si="103"/>
        <v>2.8139221556686623E-2</v>
      </c>
      <c r="I738">
        <f t="shared" si="104"/>
        <v>12.622898985584222</v>
      </c>
      <c r="J738">
        <f t="shared" si="101"/>
        <v>0.79368146913527937</v>
      </c>
      <c r="K738" t="str">
        <f t="shared" si="102"/>
        <v>VaR corretto</v>
      </c>
    </row>
    <row r="739" spans="1:11" x14ac:dyDescent="0.3">
      <c r="A739">
        <v>738</v>
      </c>
      <c r="B739" t="s">
        <v>753</v>
      </c>
      <c r="C739">
        <v>61.35</v>
      </c>
      <c r="D739">
        <v>1.172E-2</v>
      </c>
      <c r="E739" s="10">
        <f t="shared" si="98"/>
        <v>4.0833049793707809E-3</v>
      </c>
      <c r="F739">
        <f t="shared" si="99"/>
        <v>1.0040916530278232</v>
      </c>
      <c r="G739">
        <f t="shared" si="100"/>
        <v>61.230279964633965</v>
      </c>
      <c r="H739">
        <f t="shared" si="103"/>
        <v>2.7860717465771508E-2</v>
      </c>
      <c r="I739">
        <f t="shared" si="104"/>
        <v>12.549437557808668</v>
      </c>
      <c r="J739">
        <f t="shared" si="101"/>
        <v>-3.100926517821776</v>
      </c>
      <c r="K739" t="str">
        <f t="shared" si="102"/>
        <v>VaR corretto</v>
      </c>
    </row>
    <row r="740" spans="1:11" x14ac:dyDescent="0.3">
      <c r="A740">
        <v>739</v>
      </c>
      <c r="B740" t="s">
        <v>754</v>
      </c>
      <c r="C740">
        <v>61.35</v>
      </c>
      <c r="D740">
        <v>1.2190000000000001E-2</v>
      </c>
      <c r="E740" s="10">
        <f t="shared" si="98"/>
        <v>0</v>
      </c>
      <c r="F740">
        <f t="shared" si="99"/>
        <v>1</v>
      </c>
      <c r="G740">
        <f t="shared" si="100"/>
        <v>61.225483780556402</v>
      </c>
      <c r="H740">
        <f t="shared" si="103"/>
        <v>2.7530690165422103E-2</v>
      </c>
      <c r="I740">
        <f t="shared" si="104"/>
        <v>12.399810410088234</v>
      </c>
      <c r="J740">
        <f t="shared" si="101"/>
        <v>-3.2927229813332417</v>
      </c>
      <c r="K740" t="str">
        <f t="shared" si="102"/>
        <v>VaR corretto</v>
      </c>
    </row>
    <row r="741" spans="1:11" x14ac:dyDescent="0.3">
      <c r="A741">
        <v>740</v>
      </c>
      <c r="B741" t="s">
        <v>755</v>
      </c>
      <c r="C741">
        <v>60.2</v>
      </c>
      <c r="D741">
        <v>1.2190000000000001E-2</v>
      </c>
      <c r="E741" s="10">
        <f t="shared" si="98"/>
        <v>-1.8922818842145122E-2</v>
      </c>
      <c r="F741">
        <f t="shared" si="99"/>
        <v>0.98125509372453135</v>
      </c>
      <c r="G741">
        <f t="shared" si="100"/>
        <v>60.07781782541965</v>
      </c>
      <c r="H741">
        <f t="shared" si="103"/>
        <v>2.6976257693621972E-2</v>
      </c>
      <c r="I741">
        <f t="shared" si="104"/>
        <v>11.922341896894329</v>
      </c>
      <c r="J741">
        <f t="shared" si="101"/>
        <v>-3.3426334768264212</v>
      </c>
      <c r="K741" t="str">
        <f t="shared" si="102"/>
        <v>VaR corretto</v>
      </c>
    </row>
    <row r="742" spans="1:11" x14ac:dyDescent="0.3">
      <c r="A742">
        <v>741</v>
      </c>
      <c r="B742" t="s">
        <v>756</v>
      </c>
      <c r="C742">
        <v>61.65</v>
      </c>
      <c r="D742">
        <v>1.208E-2</v>
      </c>
      <c r="E742" s="10">
        <f t="shared" si="98"/>
        <v>2.3800877295577807E-2</v>
      </c>
      <c r="F742">
        <f t="shared" si="99"/>
        <v>1.0240863787375414</v>
      </c>
      <c r="G742">
        <f t="shared" si="100"/>
        <v>61.526002865667209</v>
      </c>
      <c r="H742">
        <f t="shared" si="103"/>
        <v>2.7365835760871791E-2</v>
      </c>
      <c r="I742">
        <f t="shared" si="104"/>
        <v>12.38605882377459</v>
      </c>
      <c r="J742">
        <f t="shared" si="101"/>
        <v>-3.6442022612921221</v>
      </c>
      <c r="K742" t="str">
        <f t="shared" si="102"/>
        <v>VaR corretto</v>
      </c>
    </row>
    <row r="743" spans="1:11" x14ac:dyDescent="0.3">
      <c r="A743">
        <v>742</v>
      </c>
      <c r="B743" t="s">
        <v>757</v>
      </c>
      <c r="C743">
        <v>61.25</v>
      </c>
      <c r="D743">
        <v>1.2239999999999999E-2</v>
      </c>
      <c r="E743" s="10">
        <f t="shared" si="98"/>
        <v>-6.5093801855168939E-3</v>
      </c>
      <c r="F743">
        <f t="shared" si="99"/>
        <v>0.99351175993511764</v>
      </c>
      <c r="G743">
        <f t="shared" si="100"/>
        <v>61.125177362378857</v>
      </c>
      <c r="H743">
        <f t="shared" si="103"/>
        <v>2.7364326308245396E-2</v>
      </c>
      <c r="I743">
        <f t="shared" si="104"/>
        <v>12.304688210210534</v>
      </c>
      <c r="J743">
        <f t="shared" si="101"/>
        <v>-2.3457007175695708</v>
      </c>
      <c r="K743" t="str">
        <f t="shared" si="102"/>
        <v>VaR corretto</v>
      </c>
    </row>
    <row r="744" spans="1:11" x14ac:dyDescent="0.3">
      <c r="A744">
        <v>743</v>
      </c>
      <c r="B744" t="s">
        <v>758</v>
      </c>
      <c r="C744">
        <v>63.25</v>
      </c>
      <c r="D744">
        <v>1.218E-2</v>
      </c>
      <c r="E744" s="10">
        <f t="shared" si="98"/>
        <v>3.2131278182793196E-2</v>
      </c>
      <c r="F744">
        <f t="shared" si="99"/>
        <v>1.0326530612244897</v>
      </c>
      <c r="G744">
        <f t="shared" si="100"/>
        <v>63.121732735321693</v>
      </c>
      <c r="H744">
        <f t="shared" si="103"/>
        <v>2.7330584257078783E-2</v>
      </c>
      <c r="I744">
        <f t="shared" si="104"/>
        <v>12.690932921082766</v>
      </c>
      <c r="J744">
        <f t="shared" si="101"/>
        <v>-0.64878596005142697</v>
      </c>
      <c r="K744" t="str">
        <f t="shared" si="102"/>
        <v>VaR corretto</v>
      </c>
    </row>
    <row r="745" spans="1:11" x14ac:dyDescent="0.3">
      <c r="A745">
        <v>744</v>
      </c>
      <c r="B745" t="s">
        <v>759</v>
      </c>
      <c r="C745">
        <v>63.5</v>
      </c>
      <c r="D745">
        <v>1.214E-2</v>
      </c>
      <c r="E745" s="10">
        <f t="shared" si="98"/>
        <v>3.9447782910163251E-3</v>
      </c>
      <c r="F745">
        <f t="shared" si="99"/>
        <v>1.0039525691699605</v>
      </c>
      <c r="G745">
        <f t="shared" si="100"/>
        <v>63.371648226332397</v>
      </c>
      <c r="H745">
        <f t="shared" si="103"/>
        <v>2.6980390292639714E-2</v>
      </c>
      <c r="I745">
        <f t="shared" si="104"/>
        <v>12.577923566194457</v>
      </c>
      <c r="J745">
        <f t="shared" si="101"/>
        <v>-1.9444204512733947</v>
      </c>
      <c r="K745" t="str">
        <f t="shared" si="102"/>
        <v>VaR corretto</v>
      </c>
    </row>
    <row r="746" spans="1:11" x14ac:dyDescent="0.3">
      <c r="A746">
        <v>745</v>
      </c>
      <c r="B746" t="s">
        <v>760</v>
      </c>
      <c r="C746">
        <v>62.85</v>
      </c>
      <c r="D746">
        <v>1.2190000000000001E-2</v>
      </c>
      <c r="E746" s="10">
        <f t="shared" si="98"/>
        <v>-1.0288970862389472E-2</v>
      </c>
      <c r="F746">
        <f t="shared" si="99"/>
        <v>0.98976377952755912</v>
      </c>
      <c r="G746">
        <f t="shared" si="100"/>
        <v>62.722439374213039</v>
      </c>
      <c r="H746">
        <f t="shared" si="103"/>
        <v>2.6380900009864729E-2</v>
      </c>
      <c r="I746">
        <f t="shared" si="104"/>
        <v>12.172457557121202</v>
      </c>
      <c r="J746">
        <f t="shared" si="101"/>
        <v>-0.64671505710492028</v>
      </c>
      <c r="K746" t="str">
        <f t="shared" si="102"/>
        <v>VaR corretto</v>
      </c>
    </row>
    <row r="747" spans="1:11" x14ac:dyDescent="0.3">
      <c r="A747">
        <v>746</v>
      </c>
      <c r="B747" t="s">
        <v>761</v>
      </c>
      <c r="C747">
        <v>62.7</v>
      </c>
      <c r="D747">
        <v>1.2030000000000001E-2</v>
      </c>
      <c r="E747" s="10">
        <f t="shared" si="98"/>
        <v>-2.3894873973813557E-3</v>
      </c>
      <c r="F747">
        <f t="shared" si="99"/>
        <v>0.99761336515513133</v>
      </c>
      <c r="G747">
        <f t="shared" si="100"/>
        <v>62.574412443597389</v>
      </c>
      <c r="H747">
        <f t="shared" si="103"/>
        <v>2.605081230775199E-2</v>
      </c>
      <c r="I747">
        <f t="shared" si="104"/>
        <v>11.991783273777443</v>
      </c>
      <c r="J747">
        <f t="shared" si="101"/>
        <v>-1.2464741370498871</v>
      </c>
      <c r="K747" t="str">
        <f t="shared" si="102"/>
        <v>VaR corretto</v>
      </c>
    </row>
    <row r="748" spans="1:11" x14ac:dyDescent="0.3">
      <c r="A748">
        <v>747</v>
      </c>
      <c r="B748" t="s">
        <v>762</v>
      </c>
      <c r="C748">
        <v>65.05</v>
      </c>
      <c r="D748">
        <v>1.2030000000000001E-2</v>
      </c>
      <c r="E748" s="10">
        <f t="shared" si="98"/>
        <v>3.6794757319639229E-2</v>
      </c>
      <c r="F748">
        <f t="shared" si="99"/>
        <v>1.0374800637958532</v>
      </c>
      <c r="G748">
        <f t="shared" si="100"/>
        <v>64.919705413971442</v>
      </c>
      <c r="H748">
        <f t="shared" si="103"/>
        <v>2.6963501993019962E-2</v>
      </c>
      <c r="I748">
        <f t="shared" si="104"/>
        <v>12.877114531605759</v>
      </c>
      <c r="J748">
        <f t="shared" si="101"/>
        <v>-3.9405637247593504</v>
      </c>
      <c r="K748" t="str">
        <f t="shared" si="102"/>
        <v>VaR corretto</v>
      </c>
    </row>
    <row r="749" spans="1:11" x14ac:dyDescent="0.3">
      <c r="A749">
        <v>748</v>
      </c>
      <c r="B749" t="s">
        <v>763</v>
      </c>
      <c r="C749">
        <v>64.900000000000006</v>
      </c>
      <c r="D749">
        <v>1.2030000000000001E-2</v>
      </c>
      <c r="E749" s="10">
        <f t="shared" si="98"/>
        <v>-2.3085812484698507E-3</v>
      </c>
      <c r="F749">
        <f t="shared" si="99"/>
        <v>0.99769408147578797</v>
      </c>
      <c r="G749">
        <f t="shared" si="100"/>
        <v>64.770005862670985</v>
      </c>
      <c r="H749">
        <f t="shared" si="103"/>
        <v>2.6938237798523484E-2</v>
      </c>
      <c r="I749">
        <f t="shared" si="104"/>
        <v>12.835383210392951</v>
      </c>
      <c r="J749">
        <f t="shared" si="101"/>
        <v>-3.5397258980370196</v>
      </c>
      <c r="K749" t="str">
        <f t="shared" si="102"/>
        <v>VaR corretto</v>
      </c>
    </row>
    <row r="750" spans="1:11" x14ac:dyDescent="0.3">
      <c r="A750">
        <v>749</v>
      </c>
      <c r="B750" t="s">
        <v>764</v>
      </c>
      <c r="C750">
        <v>64.900000000000006</v>
      </c>
      <c r="D750">
        <v>1.1979999999999999E-2</v>
      </c>
      <c r="E750" s="10">
        <f t="shared" si="98"/>
        <v>0</v>
      </c>
      <c r="F750">
        <f t="shared" si="99"/>
        <v>1</v>
      </c>
      <c r="G750">
        <f t="shared" si="100"/>
        <v>64.77054561496881</v>
      </c>
      <c r="H750">
        <f t="shared" si="103"/>
        <v>2.6600499221157349E-2</v>
      </c>
      <c r="I750">
        <f t="shared" si="104"/>
        <v>12.674565013747568</v>
      </c>
      <c r="J750">
        <f t="shared" si="101"/>
        <v>-3.5450618344124081</v>
      </c>
      <c r="K750" t="str">
        <f t="shared" si="102"/>
        <v>VaR corretto</v>
      </c>
    </row>
    <row r="751" spans="1:11" x14ac:dyDescent="0.3">
      <c r="A751">
        <v>750</v>
      </c>
      <c r="B751" t="s">
        <v>765</v>
      </c>
      <c r="C751">
        <v>65.95</v>
      </c>
      <c r="D751">
        <v>1.1979999999999999E-2</v>
      </c>
      <c r="E751" s="10">
        <f t="shared" si="98"/>
        <v>1.6049255453279232E-2</v>
      </c>
      <c r="F751">
        <f t="shared" si="99"/>
        <v>1.0161787365177195</v>
      </c>
      <c r="G751">
        <f t="shared" si="100"/>
        <v>65.818451206582324</v>
      </c>
      <c r="H751">
        <f t="shared" si="103"/>
        <v>2.6683275674175774E-2</v>
      </c>
      <c r="I751">
        <f t="shared" si="104"/>
        <v>12.91970276751873</v>
      </c>
      <c r="J751">
        <f t="shared" si="101"/>
        <v>-5.7406333811626737</v>
      </c>
      <c r="K751" t="str">
        <f t="shared" si="102"/>
        <v>VaR corretto</v>
      </c>
    </row>
    <row r="752" spans="1:11" x14ac:dyDescent="0.3">
      <c r="A752">
        <v>751</v>
      </c>
      <c r="B752" t="s">
        <v>766</v>
      </c>
      <c r="C752">
        <v>65.849999999999994</v>
      </c>
      <c r="D752">
        <v>1.1930000000000001E-2</v>
      </c>
      <c r="E752" s="10">
        <f t="shared" si="98"/>
        <v>-1.5174509740337231E-3</v>
      </c>
      <c r="F752">
        <f t="shared" si="99"/>
        <v>0.9984836997725548</v>
      </c>
      <c r="G752">
        <f t="shared" si="100"/>
        <v>65.719198331751869</v>
      </c>
      <c r="H752">
        <f t="shared" si="103"/>
        <v>2.6629038984483711E-2</v>
      </c>
      <c r="I752">
        <f t="shared" si="104"/>
        <v>12.873999005824592</v>
      </c>
      <c r="J752">
        <f t="shared" si="101"/>
        <v>-4.19319546608466</v>
      </c>
      <c r="K752" t="str">
        <f t="shared" si="102"/>
        <v>VaR corretto</v>
      </c>
    </row>
    <row r="753" spans="1:11" x14ac:dyDescent="0.3">
      <c r="A753">
        <v>752</v>
      </c>
      <c r="B753" t="s">
        <v>767</v>
      </c>
      <c r="C753">
        <v>66.25</v>
      </c>
      <c r="D753">
        <v>1.1930000000000001E-2</v>
      </c>
      <c r="E753" s="10">
        <f t="shared" si="98"/>
        <v>6.0560366770416093E-3</v>
      </c>
      <c r="F753">
        <f t="shared" si="99"/>
        <v>1.006074411541382</v>
      </c>
      <c r="G753">
        <f t="shared" si="100"/>
        <v>66.118403788588637</v>
      </c>
      <c r="H753">
        <f t="shared" si="103"/>
        <v>2.5931788972303804E-2</v>
      </c>
      <c r="I753">
        <f t="shared" si="104"/>
        <v>12.613062851406241</v>
      </c>
      <c r="J753">
        <f t="shared" si="101"/>
        <v>-4.9932264262097803</v>
      </c>
      <c r="K753" t="str">
        <f t="shared" si="102"/>
        <v>VaR corretto</v>
      </c>
    </row>
    <row r="754" spans="1:11" x14ac:dyDescent="0.3">
      <c r="A754">
        <v>753</v>
      </c>
      <c r="B754" t="s">
        <v>768</v>
      </c>
      <c r="C754">
        <v>66.400000000000006</v>
      </c>
      <c r="D754">
        <v>1.172E-2</v>
      </c>
      <c r="E754" s="10">
        <f t="shared" si="98"/>
        <v>2.2615916160566218E-3</v>
      </c>
      <c r="F754">
        <f t="shared" si="99"/>
        <v>1.0022641509433963</v>
      </c>
      <c r="G754">
        <f t="shared" si="100"/>
        <v>66.270425259196344</v>
      </c>
      <c r="H754">
        <f t="shared" si="103"/>
        <v>2.5410907275281346E-2</v>
      </c>
      <c r="I754">
        <f t="shared" si="104"/>
        <v>12.388127017955521</v>
      </c>
      <c r="J754">
        <f t="shared" si="101"/>
        <v>-3.1486925238746508</v>
      </c>
      <c r="K754" t="str">
        <f t="shared" si="102"/>
        <v>VaR corretto</v>
      </c>
    </row>
    <row r="755" spans="1:11" x14ac:dyDescent="0.3">
      <c r="A755">
        <v>754</v>
      </c>
      <c r="B755" t="s">
        <v>769</v>
      </c>
      <c r="C755">
        <v>68.150000000000006</v>
      </c>
      <c r="D755">
        <v>1.1979999999999999E-2</v>
      </c>
      <c r="E755" s="10">
        <f t="shared" si="98"/>
        <v>2.6014101660153447E-2</v>
      </c>
      <c r="F755">
        <f t="shared" si="99"/>
        <v>1.026355421686747</v>
      </c>
      <c r="G755">
        <f t="shared" si="100"/>
        <v>68.014062922343982</v>
      </c>
      <c r="H755">
        <f t="shared" si="103"/>
        <v>2.56718578060612E-2</v>
      </c>
      <c r="I755">
        <f t="shared" si="104"/>
        <v>12.844634127104763</v>
      </c>
      <c r="J755">
        <f t="shared" si="101"/>
        <v>-4.6424146960115849</v>
      </c>
      <c r="K755" t="str">
        <f t="shared" si="102"/>
        <v>VaR corretto</v>
      </c>
    </row>
    <row r="756" spans="1:11" x14ac:dyDescent="0.3">
      <c r="A756">
        <v>755</v>
      </c>
      <c r="B756" t="s">
        <v>770</v>
      </c>
      <c r="C756">
        <v>68.2</v>
      </c>
      <c r="D756">
        <v>1.1779999999999999E-2</v>
      </c>
      <c r="E756" s="10">
        <f t="shared" si="98"/>
        <v>7.3340670687475375E-4</v>
      </c>
      <c r="F756">
        <f t="shared" si="99"/>
        <v>1.0007336757153338</v>
      </c>
      <c r="G756">
        <f t="shared" si="100"/>
        <v>68.066232025197962</v>
      </c>
      <c r="H756">
        <f t="shared" si="103"/>
        <v>2.5506358127721288E-2</v>
      </c>
      <c r="I756">
        <f t="shared" si="104"/>
        <v>12.77161692453606</v>
      </c>
      <c r="J756">
        <f t="shared" si="101"/>
        <v>-5.3437926509849234</v>
      </c>
      <c r="K756" t="str">
        <f t="shared" si="102"/>
        <v>VaR corretto</v>
      </c>
    </row>
    <row r="757" spans="1:11" x14ac:dyDescent="0.3">
      <c r="A757">
        <v>756</v>
      </c>
      <c r="B757" t="s">
        <v>771</v>
      </c>
      <c r="C757">
        <v>67.650000000000006</v>
      </c>
      <c r="D757">
        <v>1.1519999999999999E-2</v>
      </c>
      <c r="E757" s="10">
        <f t="shared" si="98"/>
        <v>-8.0972102326193618E-3</v>
      </c>
      <c r="F757">
        <f t="shared" si="99"/>
        <v>0.99193548387096775</v>
      </c>
      <c r="G757">
        <f t="shared" si="100"/>
        <v>67.520236612715109</v>
      </c>
      <c r="H757">
        <f t="shared" si="103"/>
        <v>2.1498328176357807E-2</v>
      </c>
      <c r="I757">
        <f t="shared" si="104"/>
        <v>10.678355236152024</v>
      </c>
      <c r="J757">
        <f t="shared" si="101"/>
        <v>-4.9458241691177207</v>
      </c>
      <c r="K757" t="str">
        <f t="shared" si="102"/>
        <v>VaR corretto</v>
      </c>
    </row>
    <row r="758" spans="1:11" x14ac:dyDescent="0.3">
      <c r="A758">
        <v>757</v>
      </c>
      <c r="B758" t="s">
        <v>772</v>
      </c>
      <c r="C758">
        <v>65.650000000000006</v>
      </c>
      <c r="D758">
        <v>1.1730000000000001E-2</v>
      </c>
      <c r="E758" s="10">
        <f t="shared" si="98"/>
        <v>-3.0009753867991831E-2</v>
      </c>
      <c r="F758">
        <f t="shared" si="99"/>
        <v>0.97043606799704363</v>
      </c>
      <c r="G758">
        <f t="shared" si="100"/>
        <v>65.521779626253789</v>
      </c>
      <c r="H758">
        <f t="shared" si="103"/>
        <v>2.2283607743404082E-2</v>
      </c>
      <c r="I758">
        <f t="shared" si="104"/>
        <v>10.74080693874472</v>
      </c>
      <c r="J758">
        <f t="shared" si="101"/>
        <v>-0.60207421228234637</v>
      </c>
      <c r="K758" t="str">
        <f t="shared" si="102"/>
        <v>VaR corretto</v>
      </c>
    </row>
    <row r="759" spans="1:11" x14ac:dyDescent="0.3">
      <c r="A759">
        <v>758</v>
      </c>
      <c r="B759" t="s">
        <v>773</v>
      </c>
      <c r="C759">
        <v>65.150000000000006</v>
      </c>
      <c r="D759">
        <v>1.1730000000000001E-2</v>
      </c>
      <c r="E759" s="10">
        <f t="shared" si="98"/>
        <v>-7.6452971779510676E-3</v>
      </c>
      <c r="F759">
        <f t="shared" si="99"/>
        <v>0.99238385376999239</v>
      </c>
      <c r="G759">
        <f t="shared" si="100"/>
        <v>65.022756171369906</v>
      </c>
      <c r="H759">
        <f t="shared" si="103"/>
        <v>1.8994103807587433E-2</v>
      </c>
      <c r="I759">
        <f t="shared" si="104"/>
        <v>9.0855223742666329</v>
      </c>
      <c r="J759">
        <f t="shared" si="101"/>
        <v>-0.25275030869892134</v>
      </c>
      <c r="K759" t="str">
        <f t="shared" si="102"/>
        <v>VaR corretto</v>
      </c>
    </row>
    <row r="760" spans="1:11" x14ac:dyDescent="0.3">
      <c r="A760">
        <v>759</v>
      </c>
      <c r="B760" t="s">
        <v>774</v>
      </c>
      <c r="C760">
        <v>63.75</v>
      </c>
      <c r="D760">
        <v>1.1730000000000001E-2</v>
      </c>
      <c r="E760" s="10">
        <f t="shared" si="98"/>
        <v>-2.1723119532318657E-2</v>
      </c>
      <c r="F760">
        <f t="shared" si="99"/>
        <v>0.97851112816577124</v>
      </c>
      <c r="G760">
        <f t="shared" si="100"/>
        <v>63.625490497695033</v>
      </c>
      <c r="H760">
        <f t="shared" si="103"/>
        <v>1.9518232171842096E-2</v>
      </c>
      <c r="I760">
        <f t="shared" si="104"/>
        <v>9.1356056358980755</v>
      </c>
      <c r="J760">
        <f t="shared" si="101"/>
        <v>1.1450551172737775</v>
      </c>
      <c r="K760" t="str">
        <f t="shared" si="102"/>
        <v>VaR corretto</v>
      </c>
    </row>
    <row r="761" spans="1:11" x14ac:dyDescent="0.3">
      <c r="A761">
        <v>760</v>
      </c>
      <c r="B761" t="s">
        <v>775</v>
      </c>
      <c r="C761">
        <v>63.95</v>
      </c>
      <c r="D761">
        <v>1.1779999999999999E-2</v>
      </c>
      <c r="E761" s="10">
        <f t="shared" si="98"/>
        <v>3.1323439863162024E-3</v>
      </c>
      <c r="F761">
        <f t="shared" si="99"/>
        <v>1.0031372549019608</v>
      </c>
      <c r="G761">
        <f t="shared" si="100"/>
        <v>63.824568006032408</v>
      </c>
      <c r="H761">
        <f t="shared" si="103"/>
        <v>1.8984691009105326E-2</v>
      </c>
      <c r="I761">
        <f t="shared" si="104"/>
        <v>8.9136820278652298</v>
      </c>
      <c r="J761">
        <f t="shared" si="101"/>
        <v>1.9938832005499165</v>
      </c>
      <c r="K761" t="str">
        <f t="shared" si="102"/>
        <v>VaR corretto</v>
      </c>
    </row>
    <row r="762" spans="1:11" x14ac:dyDescent="0.3">
      <c r="A762">
        <v>761</v>
      </c>
      <c r="B762" t="s">
        <v>776</v>
      </c>
      <c r="C762">
        <v>65.3</v>
      </c>
      <c r="D762">
        <v>1.1770000000000001E-2</v>
      </c>
      <c r="E762" s="10">
        <f t="shared" si="98"/>
        <v>2.0890508257533535E-2</v>
      </c>
      <c r="F762">
        <f t="shared" si="99"/>
        <v>1.0211102423768568</v>
      </c>
      <c r="G762">
        <f t="shared" si="100"/>
        <v>65.172028726195293</v>
      </c>
      <c r="H762">
        <f t="shared" si="103"/>
        <v>1.9010592296717487E-2</v>
      </c>
      <c r="I762">
        <f t="shared" si="104"/>
        <v>9.1142850902029391</v>
      </c>
      <c r="J762">
        <f t="shared" si="101"/>
        <v>0.54716960555657579</v>
      </c>
      <c r="K762" t="str">
        <f t="shared" si="102"/>
        <v>VaR corretto</v>
      </c>
    </row>
    <row r="763" spans="1:11" x14ac:dyDescent="0.3">
      <c r="A763">
        <v>762</v>
      </c>
      <c r="B763" t="s">
        <v>777</v>
      </c>
      <c r="C763">
        <v>66.150000000000006</v>
      </c>
      <c r="D763">
        <v>1.1770000000000001E-2</v>
      </c>
      <c r="E763" s="10">
        <f t="shared" si="98"/>
        <v>1.2932854278579542E-2</v>
      </c>
      <c r="F763">
        <f t="shared" si="99"/>
        <v>1.0130168453292498</v>
      </c>
      <c r="G763">
        <f t="shared" si="100"/>
        <v>66.02036294391759</v>
      </c>
      <c r="H763">
        <f t="shared" si="103"/>
        <v>1.8964680944798248E-2</v>
      </c>
      <c r="I763">
        <f t="shared" si="104"/>
        <v>9.2106264425455926</v>
      </c>
      <c r="J763">
        <f t="shared" si="101"/>
        <v>9.8040844671047012E-2</v>
      </c>
      <c r="K763" t="str">
        <f t="shared" si="102"/>
        <v>VaR corretto</v>
      </c>
    </row>
    <row r="764" spans="1:11" x14ac:dyDescent="0.3">
      <c r="A764">
        <v>763</v>
      </c>
      <c r="B764" t="s">
        <v>778</v>
      </c>
      <c r="C764">
        <v>65.05</v>
      </c>
      <c r="D764">
        <v>1.183E-2</v>
      </c>
      <c r="E764" s="10">
        <f t="shared" si="98"/>
        <v>-1.6768685602450553E-2</v>
      </c>
      <c r="F764">
        <f t="shared" si="99"/>
        <v>0.98337112622826894</v>
      </c>
      <c r="G764">
        <f t="shared" si="100"/>
        <v>64.921869440218813</v>
      </c>
      <c r="H764">
        <f t="shared" si="103"/>
        <v>1.5973684848879635E-2</v>
      </c>
      <c r="I764">
        <f t="shared" si="104"/>
        <v>7.6288987223284765</v>
      </c>
      <c r="J764">
        <f t="shared" si="101"/>
        <v>1.3485558189775304</v>
      </c>
      <c r="K764" t="str">
        <f t="shared" si="102"/>
        <v>VaR corretto</v>
      </c>
    </row>
    <row r="765" spans="1:11" x14ac:dyDescent="0.3">
      <c r="A765">
        <v>764</v>
      </c>
      <c r="B765" t="s">
        <v>779</v>
      </c>
      <c r="C765">
        <v>64.25</v>
      </c>
      <c r="D765">
        <v>1.1730000000000001E-2</v>
      </c>
      <c r="E765" s="10">
        <f t="shared" si="98"/>
        <v>-1.2374481183185055E-2</v>
      </c>
      <c r="F765">
        <f t="shared" si="99"/>
        <v>0.98770176787086861</v>
      </c>
      <c r="G765">
        <f t="shared" si="100"/>
        <v>64.124513952578909</v>
      </c>
      <c r="H765">
        <f t="shared" si="103"/>
        <v>1.5816061650210239E-2</v>
      </c>
      <c r="I765">
        <f t="shared" si="104"/>
        <v>7.4608473807637026</v>
      </c>
      <c r="J765">
        <f t="shared" si="101"/>
        <v>3.8895489697650731</v>
      </c>
      <c r="K765" t="str">
        <f t="shared" si="102"/>
        <v>VaR corretto</v>
      </c>
    </row>
    <row r="766" spans="1:11" x14ac:dyDescent="0.3">
      <c r="A766">
        <v>765</v>
      </c>
      <c r="B766" t="s">
        <v>780</v>
      </c>
      <c r="C766">
        <v>65.650000000000006</v>
      </c>
      <c r="D766">
        <v>1.1730000000000001E-2</v>
      </c>
      <c r="E766" s="10">
        <f t="shared" si="98"/>
        <v>2.1555876973476155E-2</v>
      </c>
      <c r="F766">
        <f t="shared" si="99"/>
        <v>1.0217898832684826</v>
      </c>
      <c r="G766">
        <f t="shared" si="100"/>
        <v>65.521779626253789</v>
      </c>
      <c r="H766">
        <f t="shared" si="103"/>
        <v>1.6159639917247958E-2</v>
      </c>
      <c r="I766">
        <f t="shared" si="104"/>
        <v>7.7890247642762782</v>
      </c>
      <c r="J766">
        <f t="shared" si="101"/>
        <v>2.5444523989441734</v>
      </c>
      <c r="K766" t="str">
        <f t="shared" si="102"/>
        <v>VaR corretto</v>
      </c>
    </row>
    <row r="767" spans="1:11" x14ac:dyDescent="0.3">
      <c r="A767">
        <v>766</v>
      </c>
      <c r="B767" t="s">
        <v>781</v>
      </c>
      <c r="C767">
        <v>65.8</v>
      </c>
      <c r="D767">
        <v>1.172E-2</v>
      </c>
      <c r="E767" s="10">
        <f t="shared" si="98"/>
        <v>2.2822375824662236E-3</v>
      </c>
      <c r="F767">
        <f t="shared" si="99"/>
        <v>1.0022848438690022</v>
      </c>
      <c r="G767">
        <f t="shared" si="100"/>
        <v>65.67159611528794</v>
      </c>
      <c r="H767">
        <f t="shared" si="103"/>
        <v>1.5944009774355682E-2</v>
      </c>
      <c r="I767">
        <f t="shared" si="104"/>
        <v>7.7026620587707937</v>
      </c>
      <c r="J767">
        <f t="shared" si="101"/>
        <v>1.8486404974271693</v>
      </c>
      <c r="K767" t="str">
        <f t="shared" si="102"/>
        <v>VaR corretto</v>
      </c>
    </row>
    <row r="768" spans="1:11" x14ac:dyDescent="0.3">
      <c r="A768">
        <v>767</v>
      </c>
      <c r="B768" t="s">
        <v>782</v>
      </c>
      <c r="C768">
        <v>66.8</v>
      </c>
      <c r="D768">
        <v>1.1779999999999999E-2</v>
      </c>
      <c r="E768" s="10">
        <f t="shared" si="98"/>
        <v>1.50832422113285E-2</v>
      </c>
      <c r="F768">
        <f t="shared" si="99"/>
        <v>1.0151975683890577</v>
      </c>
      <c r="G768">
        <f t="shared" si="100"/>
        <v>66.668977995355192</v>
      </c>
      <c r="H768">
        <f t="shared" si="103"/>
        <v>1.6036353377203477E-2</v>
      </c>
      <c r="I768">
        <f t="shared" si="104"/>
        <v>7.8649349709414391</v>
      </c>
      <c r="J768">
        <f t="shared" si="101"/>
        <v>-1.1471983691014032</v>
      </c>
      <c r="K768" t="str">
        <f t="shared" si="102"/>
        <v>VaR non funzionante</v>
      </c>
    </row>
    <row r="769" spans="1:11" x14ac:dyDescent="0.3">
      <c r="A769">
        <v>768</v>
      </c>
      <c r="B769" t="s">
        <v>783</v>
      </c>
      <c r="C769">
        <v>66.099999999999994</v>
      </c>
      <c r="D769">
        <v>1.183E-2</v>
      </c>
      <c r="E769" s="10">
        <f t="shared" si="98"/>
        <v>-1.053433368495944E-2</v>
      </c>
      <c r="F769">
        <f t="shared" si="99"/>
        <v>0.98952095808383234</v>
      </c>
      <c r="G769">
        <f t="shared" si="100"/>
        <v>65.9698012297996</v>
      </c>
      <c r="H769">
        <f t="shared" si="103"/>
        <v>1.6222449554662351E-2</v>
      </c>
      <c r="I769">
        <f t="shared" si="104"/>
        <v>7.8727657343784392</v>
      </c>
      <c r="J769">
        <f t="shared" si="101"/>
        <v>-0.94704505842969411</v>
      </c>
      <c r="K769" t="str">
        <f t="shared" si="102"/>
        <v>VaR corretto</v>
      </c>
    </row>
    <row r="770" spans="1:11" x14ac:dyDescent="0.3">
      <c r="A770">
        <v>769</v>
      </c>
      <c r="B770" t="s">
        <v>784</v>
      </c>
      <c r="C770">
        <v>64.8</v>
      </c>
      <c r="D770">
        <v>1.183E-2</v>
      </c>
      <c r="E770" s="10">
        <f t="shared" si="98"/>
        <v>-1.986314349941156E-2</v>
      </c>
      <c r="F770">
        <f t="shared" si="99"/>
        <v>0.98033282904689867</v>
      </c>
      <c r="G770">
        <f t="shared" si="100"/>
        <v>64.672361871271008</v>
      </c>
      <c r="H770">
        <f t="shared" si="103"/>
        <v>1.6724968168383182E-2</v>
      </c>
      <c r="I770">
        <f t="shared" si="104"/>
        <v>7.9570070431552606</v>
      </c>
      <c r="J770">
        <f t="shared" si="101"/>
        <v>-1.0468713735759749</v>
      </c>
      <c r="K770" t="str">
        <f t="shared" si="102"/>
        <v>VaR corretto</v>
      </c>
    </row>
    <row r="771" spans="1:11" x14ac:dyDescent="0.3">
      <c r="A771">
        <v>770</v>
      </c>
      <c r="B771" t="s">
        <v>785</v>
      </c>
      <c r="C771">
        <v>61.7</v>
      </c>
      <c r="D771">
        <v>1.1779999999999999E-2</v>
      </c>
      <c r="E771" s="10">
        <f t="shared" ref="E771:E834" si="105">LN(C771/C770)</f>
        <v>-4.9021672446886752E-2</v>
      </c>
      <c r="F771">
        <f t="shared" ref="F771:F834" si="106">C771/C770</f>
        <v>0.95216049382716061</v>
      </c>
      <c r="G771">
        <f t="shared" ref="G771:G834" si="107">C771*EXP(-2/12*D771)</f>
        <v>61.578981172356521</v>
      </c>
      <c r="H771">
        <f t="shared" si="103"/>
        <v>1.8787970224625795E-2</v>
      </c>
      <c r="I771">
        <f t="shared" si="104"/>
        <v>8.5109508620309722</v>
      </c>
      <c r="J771">
        <f t="shared" si="101"/>
        <v>2.2455868336758869</v>
      </c>
      <c r="K771" t="str">
        <f t="shared" si="102"/>
        <v>VaR corretto</v>
      </c>
    </row>
    <row r="772" spans="1:11" x14ac:dyDescent="0.3">
      <c r="A772">
        <v>771</v>
      </c>
      <c r="B772" t="s">
        <v>786</v>
      </c>
      <c r="C772">
        <v>62.65</v>
      </c>
      <c r="D772">
        <v>1.188E-2</v>
      </c>
      <c r="E772" s="10">
        <f t="shared" si="105"/>
        <v>1.5279750430735022E-2</v>
      </c>
      <c r="F772">
        <f t="shared" si="106"/>
        <v>1.0153970826580225</v>
      </c>
      <c r="G772">
        <f t="shared" si="107"/>
        <v>62.526075725517792</v>
      </c>
      <c r="H772">
        <f t="shared" si="103"/>
        <v>1.8490628426255137E-2</v>
      </c>
      <c r="I772">
        <f t="shared" si="104"/>
        <v>8.5050831601939922</v>
      </c>
      <c r="J772">
        <f t="shared" si="101"/>
        <v>2.6459530006775012</v>
      </c>
      <c r="K772" t="str">
        <f t="shared" si="102"/>
        <v>VaR corretto</v>
      </c>
    </row>
    <row r="773" spans="1:11" x14ac:dyDescent="0.3">
      <c r="A773">
        <v>772</v>
      </c>
      <c r="B773" t="s">
        <v>787</v>
      </c>
      <c r="C773">
        <v>61.15</v>
      </c>
      <c r="D773">
        <v>1.188E-2</v>
      </c>
      <c r="E773" s="10">
        <f t="shared" si="105"/>
        <v>-2.4233819208895935E-2</v>
      </c>
      <c r="F773">
        <f t="shared" si="106"/>
        <v>0.97605746209098165</v>
      </c>
      <c r="G773">
        <f t="shared" si="107"/>
        <v>61.029042787157429</v>
      </c>
      <c r="H773">
        <f t="shared" si="103"/>
        <v>1.8999676859444287E-2</v>
      </c>
      <c r="I773">
        <f t="shared" si="104"/>
        <v>8.5299894427026253</v>
      </c>
      <c r="J773">
        <f t="shared" si="101"/>
        <v>4.9913201567601604</v>
      </c>
      <c r="K773" t="str">
        <f t="shared" si="102"/>
        <v>VaR corretto</v>
      </c>
    </row>
    <row r="774" spans="1:11" x14ac:dyDescent="0.3">
      <c r="A774">
        <v>773</v>
      </c>
      <c r="B774" t="s">
        <v>788</v>
      </c>
      <c r="C774">
        <v>62.25</v>
      </c>
      <c r="D774">
        <v>1.1930000000000001E-2</v>
      </c>
      <c r="E774" s="10">
        <f t="shared" si="105"/>
        <v>1.7828673211635754E-2</v>
      </c>
      <c r="F774">
        <f t="shared" si="106"/>
        <v>1.0179885527391661</v>
      </c>
      <c r="G774">
        <f t="shared" si="107"/>
        <v>62.126349220221023</v>
      </c>
      <c r="H774">
        <f t="shared" si="103"/>
        <v>1.8331910766033192E-2</v>
      </c>
      <c r="I774">
        <f t="shared" si="104"/>
        <v>8.3781723249930273</v>
      </c>
      <c r="J774">
        <f t="shared" si="101"/>
        <v>2.7955202199977904</v>
      </c>
      <c r="K774" t="str">
        <f t="shared" si="102"/>
        <v>VaR corretto</v>
      </c>
    </row>
    <row r="775" spans="1:11" x14ac:dyDescent="0.3">
      <c r="A775">
        <v>774</v>
      </c>
      <c r="B775" t="s">
        <v>789</v>
      </c>
      <c r="C775">
        <v>61.6</v>
      </c>
      <c r="D775">
        <v>1.2030000000000001E-2</v>
      </c>
      <c r="E775" s="10">
        <f t="shared" si="105"/>
        <v>-1.0496664805342854E-2</v>
      </c>
      <c r="F775">
        <f t="shared" si="106"/>
        <v>0.98955823293172696</v>
      </c>
      <c r="G775">
        <f t="shared" si="107"/>
        <v>61.476615734060594</v>
      </c>
      <c r="H775">
        <f t="shared" si="103"/>
        <v>1.839980632579202E-2</v>
      </c>
      <c r="I775">
        <f t="shared" si="104"/>
        <v>8.3212567857559332</v>
      </c>
      <c r="J775">
        <f t="shared" si="101"/>
        <v>2.6478982185183142</v>
      </c>
      <c r="K775" t="str">
        <f t="shared" si="102"/>
        <v>VaR corretto</v>
      </c>
    </row>
    <row r="776" spans="1:11" x14ac:dyDescent="0.3">
      <c r="A776">
        <v>775</v>
      </c>
      <c r="B776" t="s">
        <v>790</v>
      </c>
      <c r="C776">
        <v>60</v>
      </c>
      <c r="D776">
        <v>1.2030000000000001E-2</v>
      </c>
      <c r="E776" s="10">
        <f t="shared" si="105"/>
        <v>-2.6317308317373417E-2</v>
      </c>
      <c r="F776">
        <f t="shared" si="106"/>
        <v>0.97402597402597402</v>
      </c>
      <c r="G776">
        <f t="shared" si="107"/>
        <v>59.879820520188886</v>
      </c>
      <c r="H776">
        <f t="shared" si="103"/>
        <v>1.8904247738429424E-2</v>
      </c>
      <c r="I776">
        <f t="shared" si="104"/>
        <v>8.3273268405458971</v>
      </c>
      <c r="J776">
        <f t="shared" si="101"/>
        <v>5.6419591060649026</v>
      </c>
      <c r="K776" t="str">
        <f t="shared" si="102"/>
        <v>VaR corretto</v>
      </c>
    </row>
    <row r="777" spans="1:11" x14ac:dyDescent="0.3">
      <c r="A777">
        <v>776</v>
      </c>
      <c r="B777" t="s">
        <v>791</v>
      </c>
      <c r="C777">
        <v>58.7</v>
      </c>
      <c r="D777">
        <v>1.1930000000000001E-2</v>
      </c>
      <c r="E777" s="10">
        <f t="shared" si="105"/>
        <v>-2.1904835388049864E-2</v>
      </c>
      <c r="F777">
        <f t="shared" si="106"/>
        <v>0.97833333333333339</v>
      </c>
      <c r="G777">
        <f t="shared" si="107"/>
        <v>58.583400790794769</v>
      </c>
      <c r="H777">
        <f t="shared" si="103"/>
        <v>1.9266540882385864E-2</v>
      </c>
      <c r="I777">
        <f t="shared" si="104"/>
        <v>8.3031722615755168</v>
      </c>
      <c r="J777">
        <f t="shared" si="101"/>
        <v>7.0881953244931708</v>
      </c>
      <c r="K777" t="str">
        <f t="shared" si="102"/>
        <v>VaR corretto</v>
      </c>
    </row>
    <row r="778" spans="1:11" x14ac:dyDescent="0.3">
      <c r="A778">
        <v>777</v>
      </c>
      <c r="B778" t="s">
        <v>792</v>
      </c>
      <c r="C778">
        <v>57.95</v>
      </c>
      <c r="D778">
        <v>1.1979999999999999E-2</v>
      </c>
      <c r="E778" s="10">
        <f t="shared" si="105"/>
        <v>-1.2859157048290003E-2</v>
      </c>
      <c r="F778">
        <f t="shared" si="106"/>
        <v>0.98722316865417381</v>
      </c>
      <c r="G778">
        <f t="shared" si="107"/>
        <v>57.834408603812669</v>
      </c>
      <c r="H778">
        <f t="shared" si="103"/>
        <v>1.7884582338894582E-2</v>
      </c>
      <c r="I778">
        <f t="shared" si="104"/>
        <v>7.609056731773383</v>
      </c>
      <c r="J778">
        <f t="shared" si="101"/>
        <v>8.834569391542523</v>
      </c>
      <c r="K778" t="str">
        <f t="shared" si="102"/>
        <v>VaR corretto</v>
      </c>
    </row>
    <row r="779" spans="1:11" x14ac:dyDescent="0.3">
      <c r="A779">
        <v>778</v>
      </c>
      <c r="B779" t="s">
        <v>793</v>
      </c>
      <c r="C779">
        <v>58.35</v>
      </c>
      <c r="D779">
        <v>1.208E-2</v>
      </c>
      <c r="E779" s="10">
        <f t="shared" si="105"/>
        <v>6.8787889468042715E-3</v>
      </c>
      <c r="F779">
        <f t="shared" si="106"/>
        <v>1.0069025021570319</v>
      </c>
      <c r="G779">
        <f t="shared" si="107"/>
        <v>58.232640181860205</v>
      </c>
      <c r="H779">
        <f t="shared" si="103"/>
        <v>1.7990278937938739E-2</v>
      </c>
      <c r="I779">
        <f t="shared" si="104"/>
        <v>7.706729193806499</v>
      </c>
      <c r="J779">
        <f t="shared" si="101"/>
        <v>7.7371610479393951</v>
      </c>
      <c r="K779" t="str">
        <f t="shared" si="102"/>
        <v>VaR corretto</v>
      </c>
    </row>
    <row r="780" spans="1:11" x14ac:dyDescent="0.3">
      <c r="A780">
        <v>779</v>
      </c>
      <c r="B780" t="s">
        <v>794</v>
      </c>
      <c r="C780">
        <v>56.85</v>
      </c>
      <c r="D780">
        <v>1.2030000000000001E-2</v>
      </c>
      <c r="E780" s="10">
        <f t="shared" si="105"/>
        <v>-2.6043138536019979E-2</v>
      </c>
      <c r="F780">
        <f t="shared" si="106"/>
        <v>0.97429305912596398</v>
      </c>
      <c r="G780">
        <f t="shared" si="107"/>
        <v>56.736129942878975</v>
      </c>
      <c r="H780">
        <f t="shared" si="103"/>
        <v>1.8436076476367993E-2</v>
      </c>
      <c r="I780">
        <f t="shared" si="104"/>
        <v>7.6947396521005578</v>
      </c>
      <c r="J780">
        <f t="shared" si="101"/>
        <v>7.9362319283920328</v>
      </c>
      <c r="K780" t="str">
        <f t="shared" si="102"/>
        <v>VaR corretto</v>
      </c>
    </row>
    <row r="781" spans="1:11" x14ac:dyDescent="0.3">
      <c r="A781">
        <v>780</v>
      </c>
      <c r="B781" t="s">
        <v>795</v>
      </c>
      <c r="C781">
        <v>57.5</v>
      </c>
      <c r="D781">
        <v>1.208E-2</v>
      </c>
      <c r="E781" s="10">
        <f t="shared" si="105"/>
        <v>1.1368727606759759E-2</v>
      </c>
      <c r="F781">
        <f t="shared" si="106"/>
        <v>1.0114335971855761</v>
      </c>
      <c r="G781">
        <f t="shared" si="107"/>
        <v>57.384349793606887</v>
      </c>
      <c r="H781">
        <f t="shared" si="103"/>
        <v>1.8276038980230565E-2</v>
      </c>
      <c r="I781">
        <f t="shared" si="104"/>
        <v>7.7150947044959821</v>
      </c>
      <c r="J781">
        <f t="shared" ref="J781:J844" si="108">G771-G781</f>
        <v>4.1946313787496337</v>
      </c>
      <c r="K781" t="str">
        <f t="shared" si="102"/>
        <v>VaR corretto</v>
      </c>
    </row>
    <row r="782" spans="1:11" x14ac:dyDescent="0.3">
      <c r="A782">
        <v>781</v>
      </c>
      <c r="B782" t="s">
        <v>796</v>
      </c>
      <c r="C782">
        <v>57</v>
      </c>
      <c r="D782">
        <v>1.1930000000000001E-2</v>
      </c>
      <c r="E782" s="10">
        <f t="shared" si="105"/>
        <v>-8.7336799687545534E-3</v>
      </c>
      <c r="F782">
        <f t="shared" si="106"/>
        <v>0.99130434782608701</v>
      </c>
      <c r="G782">
        <f t="shared" si="107"/>
        <v>56.886777599238528</v>
      </c>
      <c r="H782">
        <f t="shared" si="103"/>
        <v>1.8281959319341849E-2</v>
      </c>
      <c r="I782">
        <f t="shared" si="104"/>
        <v>7.6506756839212278</v>
      </c>
      <c r="J782">
        <f t="shared" si="108"/>
        <v>5.6392981262792645</v>
      </c>
      <c r="K782" t="str">
        <f t="shared" si="102"/>
        <v>VaR corretto</v>
      </c>
    </row>
    <row r="783" spans="1:11" x14ac:dyDescent="0.3">
      <c r="A783">
        <v>782</v>
      </c>
      <c r="B783" t="s">
        <v>797</v>
      </c>
      <c r="C783">
        <v>58.3</v>
      </c>
      <c r="D783">
        <v>1.188E-2</v>
      </c>
      <c r="E783" s="10">
        <f t="shared" si="105"/>
        <v>2.2550825521896394E-2</v>
      </c>
      <c r="F783">
        <f t="shared" si="106"/>
        <v>1.0228070175438595</v>
      </c>
      <c r="G783">
        <f t="shared" si="107"/>
        <v>58.184680204272745</v>
      </c>
      <c r="H783">
        <f t="shared" si="103"/>
        <v>1.8858983753486123E-2</v>
      </c>
      <c r="I783">
        <f t="shared" si="104"/>
        <v>8.0722138498166913</v>
      </c>
      <c r="J783">
        <f t="shared" si="108"/>
        <v>2.8443625828846848</v>
      </c>
      <c r="K783" t="str">
        <f t="shared" si="102"/>
        <v>VaR corretto</v>
      </c>
    </row>
    <row r="784" spans="1:11" x14ac:dyDescent="0.3">
      <c r="A784">
        <v>783</v>
      </c>
      <c r="B784" t="s">
        <v>798</v>
      </c>
      <c r="C784">
        <v>58.35</v>
      </c>
      <c r="D784">
        <v>1.1779999999999999E-2</v>
      </c>
      <c r="E784" s="10">
        <f t="shared" si="105"/>
        <v>8.5726537611836699E-4</v>
      </c>
      <c r="F784">
        <f t="shared" si="106"/>
        <v>1.0008576329331047</v>
      </c>
      <c r="G784">
        <f t="shared" si="107"/>
        <v>58.235551886661312</v>
      </c>
      <c r="H784">
        <f t="shared" si="103"/>
        <v>1.8843972020614729E-2</v>
      </c>
      <c r="I784">
        <f t="shared" si="104"/>
        <v>8.0728404073419178</v>
      </c>
      <c r="J784">
        <f t="shared" si="108"/>
        <v>3.8907973335597106</v>
      </c>
      <c r="K784" t="str">
        <f t="shared" si="102"/>
        <v>VaR corretto</v>
      </c>
    </row>
    <row r="785" spans="1:11" x14ac:dyDescent="0.3">
      <c r="A785">
        <v>784</v>
      </c>
      <c r="B785" t="s">
        <v>799</v>
      </c>
      <c r="C785">
        <v>58.65</v>
      </c>
      <c r="D785">
        <v>1.1770000000000001E-2</v>
      </c>
      <c r="E785" s="10">
        <f t="shared" si="105"/>
        <v>5.1282163669195292E-3</v>
      </c>
      <c r="F785">
        <f t="shared" si="106"/>
        <v>1.0051413881748072</v>
      </c>
      <c r="G785">
        <f t="shared" si="107"/>
        <v>58.535061022838498</v>
      </c>
      <c r="H785">
        <f t="shared" si="103"/>
        <v>1.8054360468896812E-2</v>
      </c>
      <c r="I785">
        <f t="shared" si="104"/>
        <v>7.7743467196543996</v>
      </c>
      <c r="J785">
        <f t="shared" si="108"/>
        <v>2.9415547112220963</v>
      </c>
      <c r="K785" t="str">
        <f t="shared" si="102"/>
        <v>VaR corretto</v>
      </c>
    </row>
    <row r="786" spans="1:11" x14ac:dyDescent="0.3">
      <c r="A786">
        <v>785</v>
      </c>
      <c r="B786" t="s">
        <v>800</v>
      </c>
      <c r="C786">
        <v>59.15</v>
      </c>
      <c r="D786">
        <v>1.0749999999999999E-2</v>
      </c>
      <c r="E786" s="10">
        <f t="shared" si="105"/>
        <v>8.4890153249113139E-3</v>
      </c>
      <c r="F786">
        <f t="shared" si="106"/>
        <v>1.0085251491901108</v>
      </c>
      <c r="G786">
        <f t="shared" si="107"/>
        <v>59.044117797796908</v>
      </c>
      <c r="H786">
        <f t="shared" si="103"/>
        <v>1.8194332694298751E-2</v>
      </c>
      <c r="I786">
        <f t="shared" si="104"/>
        <v>7.902754495388991</v>
      </c>
      <c r="J786">
        <f t="shared" si="108"/>
        <v>0.83570272239197863</v>
      </c>
      <c r="K786" t="str">
        <f t="shared" si="102"/>
        <v>VaR corretto</v>
      </c>
    </row>
    <row r="787" spans="1:11" x14ac:dyDescent="0.3">
      <c r="A787">
        <v>786</v>
      </c>
      <c r="B787" t="s">
        <v>801</v>
      </c>
      <c r="C787">
        <v>57.35</v>
      </c>
      <c r="D787">
        <v>1.06E-2</v>
      </c>
      <c r="E787" s="10">
        <f t="shared" si="105"/>
        <v>-3.0903746849016003E-2</v>
      </c>
      <c r="F787">
        <f t="shared" si="106"/>
        <v>0.96956889264581581</v>
      </c>
      <c r="G787">
        <f t="shared" si="107"/>
        <v>57.24877111184675</v>
      </c>
      <c r="H787">
        <f t="shared" si="103"/>
        <v>1.8805406395008394E-2</v>
      </c>
      <c r="I787">
        <f t="shared" si="104"/>
        <v>7.9198072601011802</v>
      </c>
      <c r="J787">
        <f t="shared" si="108"/>
        <v>1.3346296789480192</v>
      </c>
      <c r="K787" t="str">
        <f t="shared" si="102"/>
        <v>VaR corretto</v>
      </c>
    </row>
    <row r="788" spans="1:11" x14ac:dyDescent="0.3">
      <c r="A788">
        <v>787</v>
      </c>
      <c r="B788" t="s">
        <v>802</v>
      </c>
      <c r="C788">
        <v>56.85</v>
      </c>
      <c r="D788">
        <v>1.081E-2</v>
      </c>
      <c r="E788" s="10">
        <f t="shared" si="105"/>
        <v>-8.7566233788346198E-3</v>
      </c>
      <c r="F788">
        <f t="shared" si="106"/>
        <v>0.99128160418483002</v>
      </c>
      <c r="G788">
        <f t="shared" si="107"/>
        <v>56.74766746224207</v>
      </c>
      <c r="H788">
        <f t="shared" si="103"/>
        <v>1.8242357193988937E-2</v>
      </c>
      <c r="I788">
        <f t="shared" si="104"/>
        <v>7.6154345675869513</v>
      </c>
      <c r="J788">
        <f t="shared" si="108"/>
        <v>1.0867411415705988</v>
      </c>
      <c r="K788" t="str">
        <f t="shared" si="102"/>
        <v>VaR corretto</v>
      </c>
    </row>
    <row r="789" spans="1:11" x14ac:dyDescent="0.3">
      <c r="A789">
        <v>788</v>
      </c>
      <c r="B789" t="s">
        <v>803</v>
      </c>
      <c r="C789">
        <v>57.3</v>
      </c>
      <c r="D789">
        <v>1.091E-2</v>
      </c>
      <c r="E789" s="10">
        <f t="shared" si="105"/>
        <v>7.8844035241488353E-3</v>
      </c>
      <c r="F789">
        <f t="shared" si="106"/>
        <v>1.0079155672823219</v>
      </c>
      <c r="G789">
        <f t="shared" si="107"/>
        <v>57.195904169140867</v>
      </c>
      <c r="H789">
        <f t="shared" si="103"/>
        <v>1.8378587814217758E-2</v>
      </c>
      <c r="I789">
        <f t="shared" si="104"/>
        <v>7.7329070195378371</v>
      </c>
      <c r="J789">
        <f t="shared" si="108"/>
        <v>1.0367360127193379</v>
      </c>
      <c r="K789" t="str">
        <f t="shared" si="102"/>
        <v>VaR corretto</v>
      </c>
    </row>
    <row r="790" spans="1:11" x14ac:dyDescent="0.3">
      <c r="A790">
        <v>789</v>
      </c>
      <c r="B790" t="s">
        <v>804</v>
      </c>
      <c r="C790">
        <v>57.7</v>
      </c>
      <c r="D790">
        <v>1.137E-2</v>
      </c>
      <c r="E790" s="10">
        <f t="shared" si="105"/>
        <v>6.9565497933601513E-3</v>
      </c>
      <c r="F790">
        <f t="shared" si="106"/>
        <v>1.0069808027923213</v>
      </c>
      <c r="G790">
        <f t="shared" si="107"/>
        <v>57.590762035660902</v>
      </c>
      <c r="H790">
        <f t="shared" si="103"/>
        <v>1.8184842577841066E-2</v>
      </c>
      <c r="I790">
        <f t="shared" si="104"/>
        <v>7.7042096348140676</v>
      </c>
      <c r="J790">
        <f t="shared" si="108"/>
        <v>-0.85463209278192664</v>
      </c>
      <c r="K790" t="str">
        <f t="shared" si="102"/>
        <v>VaR corretto</v>
      </c>
    </row>
    <row r="791" spans="1:11" x14ac:dyDescent="0.3">
      <c r="A791">
        <v>790</v>
      </c>
      <c r="B791" t="s">
        <v>805</v>
      </c>
      <c r="C791">
        <v>55.5</v>
      </c>
      <c r="D791">
        <v>1.137E-2</v>
      </c>
      <c r="E791" s="10">
        <f t="shared" si="105"/>
        <v>-3.887415276166506E-2</v>
      </c>
      <c r="F791">
        <f t="shared" si="106"/>
        <v>0.96187175043327555</v>
      </c>
      <c r="G791">
        <f t="shared" si="107"/>
        <v>55.39492708802738</v>
      </c>
      <c r="H791">
        <f t="shared" si="103"/>
        <v>1.925625706929426E-2</v>
      </c>
      <c r="I791">
        <f t="shared" si="104"/>
        <v>7.8470711582168828</v>
      </c>
      <c r="J791">
        <f t="shared" si="108"/>
        <v>1.9894227055795071</v>
      </c>
      <c r="K791" t="str">
        <f t="shared" si="102"/>
        <v>VaR corretto</v>
      </c>
    </row>
    <row r="792" spans="1:11" x14ac:dyDescent="0.3">
      <c r="A792">
        <v>791</v>
      </c>
      <c r="B792" t="s">
        <v>806</v>
      </c>
      <c r="C792">
        <v>56.6</v>
      </c>
      <c r="D792">
        <v>1.1619999999999998E-2</v>
      </c>
      <c r="E792" s="10">
        <f t="shared" si="105"/>
        <v>1.9625964456748444E-2</v>
      </c>
      <c r="F792">
        <f t="shared" si="106"/>
        <v>1.0198198198198198</v>
      </c>
      <c r="G792">
        <f t="shared" si="107"/>
        <v>56.490490742358979</v>
      </c>
      <c r="H792">
        <f t="shared" si="103"/>
        <v>1.9199554783350191E-2</v>
      </c>
      <c r="I792">
        <f t="shared" si="104"/>
        <v>7.9787016603373626</v>
      </c>
      <c r="J792">
        <f t="shared" si="108"/>
        <v>0.39628685687954857</v>
      </c>
      <c r="K792" t="str">
        <f t="shared" si="102"/>
        <v>VaR corretto</v>
      </c>
    </row>
    <row r="793" spans="1:11" x14ac:dyDescent="0.3">
      <c r="A793">
        <v>792</v>
      </c>
      <c r="B793" t="s">
        <v>807</v>
      </c>
      <c r="C793">
        <v>57.2</v>
      </c>
      <c r="D793">
        <v>1.1619999999999998E-2</v>
      </c>
      <c r="E793" s="10">
        <f t="shared" si="105"/>
        <v>1.054491317661504E-2</v>
      </c>
      <c r="F793">
        <f t="shared" si="106"/>
        <v>1.010600706713781</v>
      </c>
      <c r="G793">
        <f t="shared" si="107"/>
        <v>57.089329866836287</v>
      </c>
      <c r="H793">
        <f t="shared" si="103"/>
        <v>1.9128466123476007E-2</v>
      </c>
      <c r="I793">
        <f t="shared" si="104"/>
        <v>8.0334262672887</v>
      </c>
      <c r="J793">
        <f t="shared" si="108"/>
        <v>1.0953503374364573</v>
      </c>
      <c r="K793" t="str">
        <f t="shared" si="102"/>
        <v>VaR corretto</v>
      </c>
    </row>
    <row r="794" spans="1:11" x14ac:dyDescent="0.3">
      <c r="A794">
        <v>793</v>
      </c>
      <c r="B794" t="s">
        <v>808</v>
      </c>
      <c r="C794">
        <v>60.7</v>
      </c>
      <c r="D794">
        <v>1.1619999999999998E-2</v>
      </c>
      <c r="E794" s="10">
        <f t="shared" si="105"/>
        <v>5.9389799679700428E-2</v>
      </c>
      <c r="F794">
        <f t="shared" si="106"/>
        <v>1.0611888111888113</v>
      </c>
      <c r="G794">
        <f t="shared" si="107"/>
        <v>60.582558092953889</v>
      </c>
      <c r="H794">
        <f t="shared" si="103"/>
        <v>2.2284796813759642E-2</v>
      </c>
      <c r="I794">
        <f t="shared" si="104"/>
        <v>9.9316637336485325</v>
      </c>
      <c r="J794">
        <f t="shared" si="108"/>
        <v>-2.3470062062925763</v>
      </c>
      <c r="K794" t="str">
        <f t="shared" si="102"/>
        <v>VaR corretto</v>
      </c>
    </row>
    <row r="795" spans="1:11" x14ac:dyDescent="0.3">
      <c r="A795">
        <v>794</v>
      </c>
      <c r="B795" t="s">
        <v>809</v>
      </c>
      <c r="C795">
        <v>61.3</v>
      </c>
      <c r="D795">
        <v>1.183E-2</v>
      </c>
      <c r="E795" s="10">
        <f t="shared" si="105"/>
        <v>9.8361448767129694E-3</v>
      </c>
      <c r="F795">
        <f t="shared" si="106"/>
        <v>1.0098846787479405</v>
      </c>
      <c r="G795">
        <f t="shared" si="107"/>
        <v>61.179255906001742</v>
      </c>
      <c r="H795">
        <f t="shared" si="103"/>
        <v>2.2307733832612822E-2</v>
      </c>
      <c r="I795">
        <f t="shared" si="104"/>
        <v>10.039807023716065</v>
      </c>
      <c r="J795">
        <f t="shared" si="108"/>
        <v>-2.6441948831632445</v>
      </c>
      <c r="K795" t="str">
        <f t="shared" si="102"/>
        <v>VaR corretto</v>
      </c>
    </row>
    <row r="796" spans="1:11" x14ac:dyDescent="0.3">
      <c r="A796">
        <v>795</v>
      </c>
      <c r="B796" t="s">
        <v>810</v>
      </c>
      <c r="C796">
        <v>59.85</v>
      </c>
      <c r="D796">
        <v>1.183E-2</v>
      </c>
      <c r="E796" s="10">
        <f t="shared" si="105"/>
        <v>-2.3938410938183531E-2</v>
      </c>
      <c r="F796">
        <f t="shared" si="106"/>
        <v>0.97634584013050574</v>
      </c>
      <c r="G796">
        <f t="shared" si="107"/>
        <v>59.732112006104479</v>
      </c>
      <c r="H796">
        <f t="shared" si="103"/>
        <v>2.2227864524901175E-2</v>
      </c>
      <c r="I796">
        <f t="shared" si="104"/>
        <v>9.7672281554387084</v>
      </c>
      <c r="J796">
        <f t="shared" si="108"/>
        <v>-0.68799420830757185</v>
      </c>
      <c r="K796" t="str">
        <f t="shared" si="102"/>
        <v>VaR corretto</v>
      </c>
    </row>
    <row r="797" spans="1:11" x14ac:dyDescent="0.3">
      <c r="A797">
        <v>796</v>
      </c>
      <c r="B797" t="s">
        <v>811</v>
      </c>
      <c r="C797">
        <v>58.05</v>
      </c>
      <c r="D797">
        <v>1.1730000000000001E-2</v>
      </c>
      <c r="E797" s="10">
        <f t="shared" si="105"/>
        <v>-3.0536723860081764E-2</v>
      </c>
      <c r="F797">
        <f t="shared" si="106"/>
        <v>0.96992481203007508</v>
      </c>
      <c r="G797">
        <f t="shared" si="107"/>
        <v>57.936623112018765</v>
      </c>
      <c r="H797">
        <f t="shared" si="103"/>
        <v>2.2756026677142598E-2</v>
      </c>
      <c r="I797">
        <f t="shared" si="104"/>
        <v>9.698740361356105</v>
      </c>
      <c r="J797">
        <f t="shared" si="108"/>
        <v>-0.68785200017201475</v>
      </c>
      <c r="K797" t="str">
        <f t="shared" si="102"/>
        <v>VaR corretto</v>
      </c>
    </row>
    <row r="798" spans="1:11" x14ac:dyDescent="0.3">
      <c r="A798">
        <v>797</v>
      </c>
      <c r="B798" t="s">
        <v>812</v>
      </c>
      <c r="C798">
        <v>57.95</v>
      </c>
      <c r="D798">
        <v>1.183E-2</v>
      </c>
      <c r="E798" s="10">
        <f t="shared" si="105"/>
        <v>-1.7241383581396931E-3</v>
      </c>
      <c r="F798">
        <f t="shared" si="106"/>
        <v>0.99827734711455651</v>
      </c>
      <c r="G798">
        <f t="shared" si="107"/>
        <v>57.835854482101169</v>
      </c>
      <c r="H798">
        <f t="shared" si="103"/>
        <v>2.2470596371627481E-2</v>
      </c>
      <c r="I798">
        <f t="shared" si="104"/>
        <v>9.5604310966290846</v>
      </c>
      <c r="J798">
        <f t="shared" si="108"/>
        <v>-1.0881870198590988</v>
      </c>
      <c r="K798" t="str">
        <f t="shared" si="102"/>
        <v>VaR corretto</v>
      </c>
    </row>
    <row r="799" spans="1:11" x14ac:dyDescent="0.3">
      <c r="A799">
        <v>798</v>
      </c>
      <c r="B799" t="s">
        <v>813</v>
      </c>
      <c r="C799">
        <v>57.15</v>
      </c>
      <c r="D799">
        <v>1.183E-2</v>
      </c>
      <c r="E799" s="10">
        <f t="shared" si="105"/>
        <v>-1.3901179544941158E-2</v>
      </c>
      <c r="F799">
        <f t="shared" si="106"/>
        <v>0.98619499568593605</v>
      </c>
      <c r="G799">
        <f t="shared" si="107"/>
        <v>57.037430261468188</v>
      </c>
      <c r="H799">
        <f t="shared" si="103"/>
        <v>2.2508922202880401E-2</v>
      </c>
      <c r="I799">
        <f t="shared" si="104"/>
        <v>9.4445304597104283</v>
      </c>
      <c r="J799">
        <f t="shared" si="108"/>
        <v>0.1584739076726791</v>
      </c>
      <c r="K799" t="str">
        <f t="shared" si="102"/>
        <v>VaR corretto</v>
      </c>
    </row>
    <row r="800" spans="1:11" x14ac:dyDescent="0.3">
      <c r="A800">
        <v>799</v>
      </c>
      <c r="B800" t="s">
        <v>814</v>
      </c>
      <c r="C800">
        <v>58.25</v>
      </c>
      <c r="D800">
        <v>1.167E-2</v>
      </c>
      <c r="E800" s="10">
        <f t="shared" si="105"/>
        <v>1.9064702204990347E-2</v>
      </c>
      <c r="F800">
        <f t="shared" si="106"/>
        <v>1.0192475940507437</v>
      </c>
      <c r="G800">
        <f t="shared" si="107"/>
        <v>58.136813859204089</v>
      </c>
      <c r="H800">
        <f t="shared" si="103"/>
        <v>2.2734505214558158E-2</v>
      </c>
      <c r="I800">
        <f t="shared" si="104"/>
        <v>9.7230485526725658</v>
      </c>
      <c r="J800">
        <f t="shared" si="108"/>
        <v>-0.54605182354318771</v>
      </c>
      <c r="K800" t="str">
        <f t="shared" ref="K800:K863" si="109">IF(I800&lt;J810,"VaR non funzionante", "VaR corretto")</f>
        <v>VaR corretto</v>
      </c>
    </row>
    <row r="801" spans="1:11" x14ac:dyDescent="0.3">
      <c r="A801">
        <v>800</v>
      </c>
      <c r="B801" t="s">
        <v>815</v>
      </c>
      <c r="C801">
        <v>58.65</v>
      </c>
      <c r="D801">
        <v>1.1270000000000001E-2</v>
      </c>
      <c r="E801" s="10">
        <f t="shared" si="105"/>
        <v>6.8434826536745725E-3</v>
      </c>
      <c r="F801">
        <f t="shared" si="106"/>
        <v>1.0068669527896996</v>
      </c>
      <c r="G801">
        <f t="shared" si="107"/>
        <v>58.539939147842787</v>
      </c>
      <c r="H801">
        <f t="shared" ref="H801:H864" si="110">SQRT(_xlfn.VAR.S(E772:E801))</f>
        <v>2.1111709570777466E-2</v>
      </c>
      <c r="I801">
        <f t="shared" ref="I801:I864" si="111">G801*$N$3*$P$3*H801</f>
        <v>9.0916224022296497</v>
      </c>
      <c r="J801">
        <f t="shared" si="108"/>
        <v>-3.1450120598154072</v>
      </c>
      <c r="K801" t="str">
        <f t="shared" si="109"/>
        <v>VaR corretto</v>
      </c>
    </row>
    <row r="802" spans="1:11" x14ac:dyDescent="0.3">
      <c r="A802">
        <v>801</v>
      </c>
      <c r="B802" t="s">
        <v>816</v>
      </c>
      <c r="C802">
        <v>58.3</v>
      </c>
      <c r="D802">
        <v>1.1270000000000001E-2</v>
      </c>
      <c r="E802" s="10">
        <f t="shared" si="105"/>
        <v>-5.9854817430378413E-3</v>
      </c>
      <c r="F802">
        <f t="shared" si="106"/>
        <v>0.99403239556692236</v>
      </c>
      <c r="G802">
        <f t="shared" si="107"/>
        <v>58.190595947472026</v>
      </c>
      <c r="H802">
        <f t="shared" si="110"/>
        <v>2.0877998962006261E-2</v>
      </c>
      <c r="I802">
        <f t="shared" si="111"/>
        <v>8.9373218358480084</v>
      </c>
      <c r="J802">
        <f t="shared" si="108"/>
        <v>-1.7001052051130472</v>
      </c>
      <c r="K802" t="str">
        <f t="shared" si="109"/>
        <v>VaR corretto</v>
      </c>
    </row>
    <row r="803" spans="1:11" x14ac:dyDescent="0.3">
      <c r="A803">
        <v>802</v>
      </c>
      <c r="B803" t="s">
        <v>817</v>
      </c>
      <c r="C803">
        <v>60.15</v>
      </c>
      <c r="D803">
        <v>1.1270000000000001E-2</v>
      </c>
      <c r="E803" s="10">
        <f t="shared" si="105"/>
        <v>3.1239349064241133E-2</v>
      </c>
      <c r="F803">
        <f t="shared" si="106"/>
        <v>1.0317324185248713</v>
      </c>
      <c r="G803">
        <f t="shared" si="107"/>
        <v>60.037124292288894</v>
      </c>
      <c r="H803">
        <f t="shared" si="110"/>
        <v>2.1329117802646912E-2</v>
      </c>
      <c r="I803">
        <f t="shared" si="111"/>
        <v>9.4201646888732053</v>
      </c>
      <c r="J803">
        <f t="shared" si="108"/>
        <v>-2.9477944254526065</v>
      </c>
      <c r="K803" t="str">
        <f t="shared" si="109"/>
        <v>VaR corretto</v>
      </c>
    </row>
    <row r="804" spans="1:11" x14ac:dyDescent="0.3">
      <c r="A804">
        <v>803</v>
      </c>
      <c r="B804" t="s">
        <v>818</v>
      </c>
      <c r="C804">
        <v>61.4</v>
      </c>
      <c r="D804">
        <v>1.1009999999999999E-2</v>
      </c>
      <c r="E804" s="10">
        <f t="shared" si="105"/>
        <v>2.0568392732408895E-2</v>
      </c>
      <c r="F804">
        <f t="shared" si="106"/>
        <v>1.0207813798836243</v>
      </c>
      <c r="G804">
        <f t="shared" si="107"/>
        <v>61.287434310606187</v>
      </c>
      <c r="H804">
        <f t="shared" si="110"/>
        <v>2.1416208240246874E-2</v>
      </c>
      <c r="I804">
        <f t="shared" si="111"/>
        <v>9.6556105928636331</v>
      </c>
      <c r="J804">
        <f t="shared" si="108"/>
        <v>-0.70487621765229846</v>
      </c>
      <c r="K804" t="str">
        <f t="shared" si="109"/>
        <v>VaR corretto</v>
      </c>
    </row>
    <row r="805" spans="1:11" x14ac:dyDescent="0.3">
      <c r="A805">
        <v>804</v>
      </c>
      <c r="B805" t="s">
        <v>819</v>
      </c>
      <c r="C805">
        <v>60.8</v>
      </c>
      <c r="D805">
        <v>1.1009999999999999E-2</v>
      </c>
      <c r="E805" s="10">
        <f t="shared" si="105"/>
        <v>-9.820046180975461E-3</v>
      </c>
      <c r="F805">
        <f t="shared" si="106"/>
        <v>0.99022801302931596</v>
      </c>
      <c r="G805">
        <f t="shared" si="107"/>
        <v>60.688534301056286</v>
      </c>
      <c r="H805">
        <f t="shared" si="110"/>
        <v>2.1405625699432249E-2</v>
      </c>
      <c r="I805">
        <f t="shared" si="111"/>
        <v>9.55653152158885</v>
      </c>
      <c r="J805">
        <f t="shared" si="108"/>
        <v>0.49072160494545614</v>
      </c>
      <c r="K805" t="str">
        <f t="shared" si="109"/>
        <v>VaR corretto</v>
      </c>
    </row>
    <row r="806" spans="1:11" x14ac:dyDescent="0.3">
      <c r="A806">
        <v>805</v>
      </c>
      <c r="B806" t="s">
        <v>820</v>
      </c>
      <c r="C806">
        <v>62.25</v>
      </c>
      <c r="D806">
        <v>1.1619999999999998E-2</v>
      </c>
      <c r="E806" s="10">
        <f t="shared" si="105"/>
        <v>2.3568746372695685E-2</v>
      </c>
      <c r="F806">
        <f t="shared" si="106"/>
        <v>1.0238486842105263</v>
      </c>
      <c r="G806">
        <f t="shared" si="107"/>
        <v>62.129559164520252</v>
      </c>
      <c r="H806">
        <f t="shared" si="110"/>
        <v>2.1262910058968593E-2</v>
      </c>
      <c r="I806">
        <f t="shared" si="111"/>
        <v>9.7182192974765407</v>
      </c>
      <c r="J806">
        <f t="shared" si="108"/>
        <v>-2.3974471584157726</v>
      </c>
      <c r="K806" t="str">
        <f t="shared" si="109"/>
        <v>VaR corretto</v>
      </c>
    </row>
    <row r="807" spans="1:11" x14ac:dyDescent="0.3">
      <c r="A807">
        <v>806</v>
      </c>
      <c r="B807" t="s">
        <v>821</v>
      </c>
      <c r="C807">
        <v>61.2</v>
      </c>
      <c r="D807">
        <v>1.1619999999999998E-2</v>
      </c>
      <c r="E807" s="10">
        <f t="shared" si="105"/>
        <v>-1.7011345826536562E-2</v>
      </c>
      <c r="F807">
        <f t="shared" si="106"/>
        <v>0.98313253012048196</v>
      </c>
      <c r="G807">
        <f t="shared" si="107"/>
        <v>61.081590696684977</v>
      </c>
      <c r="H807">
        <f t="shared" si="110"/>
        <v>2.1097462608505296E-2</v>
      </c>
      <c r="I807">
        <f t="shared" si="111"/>
        <v>9.4799552013524426</v>
      </c>
      <c r="J807">
        <f t="shared" si="108"/>
        <v>-3.1449675846662117</v>
      </c>
      <c r="K807" t="str">
        <f t="shared" si="109"/>
        <v>VaR corretto</v>
      </c>
    </row>
    <row r="808" spans="1:11" x14ac:dyDescent="0.3">
      <c r="A808">
        <v>807</v>
      </c>
      <c r="B808" t="s">
        <v>822</v>
      </c>
      <c r="C808">
        <v>60.8</v>
      </c>
      <c r="D808">
        <v>1.1319999999999998E-2</v>
      </c>
      <c r="E808" s="10">
        <f t="shared" si="105"/>
        <v>-6.5574005461591636E-3</v>
      </c>
      <c r="F808">
        <f t="shared" si="106"/>
        <v>0.99346405228758161</v>
      </c>
      <c r="G808">
        <f t="shared" si="107"/>
        <v>60.685398807785006</v>
      </c>
      <c r="H808">
        <f t="shared" si="110"/>
        <v>2.0981749666383186E-2</v>
      </c>
      <c r="I808">
        <f t="shared" si="111"/>
        <v>9.3668083018146078</v>
      </c>
      <c r="J808">
        <f t="shared" si="108"/>
        <v>-2.8495443256838371</v>
      </c>
      <c r="K808" t="str">
        <f t="shared" si="109"/>
        <v>VaR corretto</v>
      </c>
    </row>
    <row r="809" spans="1:11" x14ac:dyDescent="0.3">
      <c r="A809">
        <v>808</v>
      </c>
      <c r="B809" t="s">
        <v>823</v>
      </c>
      <c r="C809">
        <v>60.45</v>
      </c>
      <c r="D809">
        <v>1.1470000000000001E-2</v>
      </c>
      <c r="E809" s="10">
        <f t="shared" si="105"/>
        <v>-5.7732119113195843E-3</v>
      </c>
      <c r="F809">
        <f t="shared" si="106"/>
        <v>0.99424342105263164</v>
      </c>
      <c r="G809">
        <f t="shared" si="107"/>
        <v>60.334550135987357</v>
      </c>
      <c r="H809">
        <f t="shared" si="110"/>
        <v>2.099913906214225E-2</v>
      </c>
      <c r="I809">
        <f t="shared" si="111"/>
        <v>9.3203729157360762</v>
      </c>
      <c r="J809">
        <f t="shared" si="108"/>
        <v>-3.2971198745191685</v>
      </c>
      <c r="K809" t="str">
        <f t="shared" si="109"/>
        <v>VaR corretto</v>
      </c>
    </row>
    <row r="810" spans="1:11" x14ac:dyDescent="0.3">
      <c r="A810">
        <v>809</v>
      </c>
      <c r="B810" t="s">
        <v>824</v>
      </c>
      <c r="C810">
        <v>60.45</v>
      </c>
      <c r="D810">
        <v>1.1770000000000001E-2</v>
      </c>
      <c r="E810" s="10">
        <f t="shared" si="105"/>
        <v>0</v>
      </c>
      <c r="F810">
        <f t="shared" si="106"/>
        <v>1</v>
      </c>
      <c r="G810">
        <f t="shared" si="107"/>
        <v>60.331533483897481</v>
      </c>
      <c r="H810">
        <f t="shared" si="110"/>
        <v>2.0363685253953052E-2</v>
      </c>
      <c r="I810">
        <f t="shared" si="111"/>
        <v>9.0378777112766979</v>
      </c>
      <c r="J810">
        <f t="shared" si="108"/>
        <v>-2.1947196246933913</v>
      </c>
      <c r="K810" t="str">
        <f t="shared" si="109"/>
        <v>VaR corretto</v>
      </c>
    </row>
    <row r="811" spans="1:11" x14ac:dyDescent="0.3">
      <c r="A811">
        <v>810</v>
      </c>
      <c r="B811" t="s">
        <v>825</v>
      </c>
      <c r="C811">
        <v>57.9</v>
      </c>
      <c r="D811">
        <v>1.188E-2</v>
      </c>
      <c r="E811" s="10">
        <f t="shared" si="105"/>
        <v>-4.3099192481852192E-2</v>
      </c>
      <c r="F811">
        <f t="shared" si="106"/>
        <v>0.95781637717121582</v>
      </c>
      <c r="G811">
        <f t="shared" si="107"/>
        <v>57.785471420709982</v>
      </c>
      <c r="H811">
        <f t="shared" si="110"/>
        <v>2.1875878622626393E-2</v>
      </c>
      <c r="I811">
        <f t="shared" si="111"/>
        <v>9.2992920322829207</v>
      </c>
      <c r="J811">
        <f t="shared" si="108"/>
        <v>0.75446772713280552</v>
      </c>
      <c r="K811" t="str">
        <f t="shared" si="109"/>
        <v>VaR corretto</v>
      </c>
    </row>
    <row r="812" spans="1:11" x14ac:dyDescent="0.3">
      <c r="A812">
        <v>811</v>
      </c>
      <c r="B812" t="s">
        <v>826</v>
      </c>
      <c r="C812">
        <v>59.2</v>
      </c>
      <c r="D812">
        <v>1.183E-2</v>
      </c>
      <c r="E812" s="10">
        <f t="shared" si="105"/>
        <v>2.2204157311010587E-2</v>
      </c>
      <c r="F812">
        <f t="shared" si="106"/>
        <v>1.0224525043177894</v>
      </c>
      <c r="G812">
        <f t="shared" si="107"/>
        <v>59.08339232684019</v>
      </c>
      <c r="H812">
        <f t="shared" si="110"/>
        <v>2.2165997598600669E-2</v>
      </c>
      <c r="I812">
        <f t="shared" si="111"/>
        <v>9.634261394297706</v>
      </c>
      <c r="J812">
        <f t="shared" si="108"/>
        <v>-0.89279637936816414</v>
      </c>
      <c r="K812" t="str">
        <f t="shared" si="109"/>
        <v>VaR corretto</v>
      </c>
    </row>
    <row r="813" spans="1:11" x14ac:dyDescent="0.3">
      <c r="A813">
        <v>812</v>
      </c>
      <c r="B813" t="s">
        <v>827</v>
      </c>
      <c r="C813">
        <v>59.7</v>
      </c>
      <c r="D813">
        <v>1.1730000000000001E-2</v>
      </c>
      <c r="E813" s="10">
        <f t="shared" si="105"/>
        <v>8.4104785085965111E-3</v>
      </c>
      <c r="F813">
        <f t="shared" si="106"/>
        <v>1.0084459459459461</v>
      </c>
      <c r="G813">
        <f t="shared" si="107"/>
        <v>59.583400513135587</v>
      </c>
      <c r="H813">
        <f t="shared" si="110"/>
        <v>2.1845731370596852E-2</v>
      </c>
      <c r="I813">
        <f t="shared" si="111"/>
        <v>9.5754147716846845</v>
      </c>
      <c r="J813">
        <f t="shared" si="108"/>
        <v>0.45372377915330731</v>
      </c>
      <c r="K813" t="str">
        <f t="shared" si="109"/>
        <v>VaR corretto</v>
      </c>
    </row>
    <row r="814" spans="1:11" x14ac:dyDescent="0.3">
      <c r="A814">
        <v>813</v>
      </c>
      <c r="B814" t="s">
        <v>828</v>
      </c>
      <c r="C814">
        <v>62.45</v>
      </c>
      <c r="D814">
        <v>1.183E-2</v>
      </c>
      <c r="E814" s="10">
        <f t="shared" si="105"/>
        <v>4.5034216173030273E-2</v>
      </c>
      <c r="F814">
        <f t="shared" si="106"/>
        <v>1.0460636515912898</v>
      </c>
      <c r="G814">
        <f t="shared" si="107"/>
        <v>62.326990723161657</v>
      </c>
      <c r="H814">
        <f t="shared" si="110"/>
        <v>2.3291442829082569E-2</v>
      </c>
      <c r="I814">
        <f t="shared" si="111"/>
        <v>10.679188981045508</v>
      </c>
      <c r="J814">
        <f t="shared" si="108"/>
        <v>-1.0395564125554699</v>
      </c>
      <c r="K814" t="str">
        <f t="shared" si="109"/>
        <v>VaR corretto</v>
      </c>
    </row>
    <row r="815" spans="1:11" x14ac:dyDescent="0.3">
      <c r="A815">
        <v>814</v>
      </c>
      <c r="B815" t="s">
        <v>829</v>
      </c>
      <c r="C815">
        <v>63.35</v>
      </c>
      <c r="D815">
        <v>1.183E-2</v>
      </c>
      <c r="E815" s="10">
        <f t="shared" si="105"/>
        <v>1.4308670195561302E-2</v>
      </c>
      <c r="F815">
        <f t="shared" si="106"/>
        <v>1.0144115292233786</v>
      </c>
      <c r="G815">
        <f t="shared" si="107"/>
        <v>63.225217971373752</v>
      </c>
      <c r="H815">
        <f t="shared" si="110"/>
        <v>2.3390476238230158E-2</v>
      </c>
      <c r="I815">
        <f t="shared" si="111"/>
        <v>10.879153894240929</v>
      </c>
      <c r="J815">
        <f t="shared" si="108"/>
        <v>-2.5366836703174656</v>
      </c>
      <c r="K815" t="str">
        <f t="shared" si="109"/>
        <v>VaR corretto</v>
      </c>
    </row>
    <row r="816" spans="1:11" x14ac:dyDescent="0.3">
      <c r="A816">
        <v>815</v>
      </c>
      <c r="B816" t="s">
        <v>830</v>
      </c>
      <c r="C816">
        <v>64.8</v>
      </c>
      <c r="D816">
        <v>1.183E-2</v>
      </c>
      <c r="E816" s="10">
        <f t="shared" si="105"/>
        <v>2.2630696591080815E-2</v>
      </c>
      <c r="F816">
        <f t="shared" si="106"/>
        <v>1.0228887134964482</v>
      </c>
      <c r="G816">
        <f t="shared" si="107"/>
        <v>64.672361871271008</v>
      </c>
      <c r="H816">
        <f t="shared" si="110"/>
        <v>2.3654889041439305E-2</v>
      </c>
      <c r="I816">
        <f t="shared" si="111"/>
        <v>11.25395975722113</v>
      </c>
      <c r="J816">
        <f t="shared" si="108"/>
        <v>-2.5428027067507557</v>
      </c>
      <c r="K816" t="str">
        <f t="shared" si="109"/>
        <v>VaR corretto</v>
      </c>
    </row>
    <row r="817" spans="1:11" x14ac:dyDescent="0.3">
      <c r="A817">
        <v>816</v>
      </c>
      <c r="B817" t="s">
        <v>831</v>
      </c>
      <c r="C817">
        <v>64.349999999999994</v>
      </c>
      <c r="D817">
        <v>1.1619999999999998E-2</v>
      </c>
      <c r="E817" s="10">
        <f t="shared" si="105"/>
        <v>-6.9686693160934277E-3</v>
      </c>
      <c r="F817">
        <f t="shared" si="106"/>
        <v>0.99305555555555547</v>
      </c>
      <c r="G817">
        <f t="shared" si="107"/>
        <v>64.22549610019081</v>
      </c>
      <c r="H817">
        <f t="shared" si="110"/>
        <v>2.2860832671789028E-2</v>
      </c>
      <c r="I817">
        <f t="shared" si="111"/>
        <v>10.801031512599003</v>
      </c>
      <c r="J817">
        <f t="shared" si="108"/>
        <v>-3.1439054035058334</v>
      </c>
      <c r="K817" t="str">
        <f t="shared" si="109"/>
        <v>VaR corretto</v>
      </c>
    </row>
    <row r="818" spans="1:11" x14ac:dyDescent="0.3">
      <c r="A818">
        <v>817</v>
      </c>
      <c r="B818" t="s">
        <v>832</v>
      </c>
      <c r="C818">
        <v>64.05</v>
      </c>
      <c r="D818">
        <v>1.1519999999999999E-2</v>
      </c>
      <c r="E818" s="10">
        <f t="shared" si="105"/>
        <v>-4.6729056993923702E-3</v>
      </c>
      <c r="F818">
        <f t="shared" si="106"/>
        <v>0.99533799533799538</v>
      </c>
      <c r="G818">
        <f t="shared" si="107"/>
        <v>63.927141981439796</v>
      </c>
      <c r="H818">
        <f t="shared" si="110"/>
        <v>2.2795311806643296E-2</v>
      </c>
      <c r="I818">
        <f t="shared" si="111"/>
        <v>10.720043470549774</v>
      </c>
      <c r="J818">
        <f t="shared" si="108"/>
        <v>-3.2417431736547897</v>
      </c>
      <c r="K818" t="str">
        <f t="shared" si="109"/>
        <v>VaR corretto</v>
      </c>
    </row>
    <row r="819" spans="1:11" x14ac:dyDescent="0.3">
      <c r="A819">
        <v>818</v>
      </c>
      <c r="B819" t="s">
        <v>833</v>
      </c>
      <c r="C819">
        <v>63.75</v>
      </c>
      <c r="D819">
        <v>1.1470000000000001E-2</v>
      </c>
      <c r="E819" s="10">
        <f t="shared" si="105"/>
        <v>-4.6948443042077294E-3</v>
      </c>
      <c r="F819">
        <f t="shared" si="106"/>
        <v>0.99531615925058547</v>
      </c>
      <c r="G819">
        <f t="shared" si="107"/>
        <v>63.628247662021401</v>
      </c>
      <c r="H819">
        <f t="shared" si="110"/>
        <v>2.2836576313683112E-2</v>
      </c>
      <c r="I819">
        <f t="shared" si="111"/>
        <v>10.68923630444502</v>
      </c>
      <c r="J819">
        <f t="shared" si="108"/>
        <v>-3.2936975260340446</v>
      </c>
      <c r="K819" t="str">
        <f t="shared" si="109"/>
        <v>VaR corretto</v>
      </c>
    </row>
    <row r="820" spans="1:11" x14ac:dyDescent="0.3">
      <c r="A820">
        <v>819</v>
      </c>
      <c r="B820" t="s">
        <v>834</v>
      </c>
      <c r="C820">
        <v>63.05</v>
      </c>
      <c r="D820">
        <v>1.1470000000000001E-2</v>
      </c>
      <c r="E820" s="10">
        <f t="shared" si="105"/>
        <v>-1.1041121627606967E-2</v>
      </c>
      <c r="F820">
        <f t="shared" si="106"/>
        <v>0.98901960784313725</v>
      </c>
      <c r="G820">
        <f t="shared" si="107"/>
        <v>62.92958455043842</v>
      </c>
      <c r="H820">
        <f t="shared" si="110"/>
        <v>2.2980102790333808E-2</v>
      </c>
      <c r="I820">
        <f t="shared" si="111"/>
        <v>10.638307814430441</v>
      </c>
      <c r="J820">
        <f t="shared" si="108"/>
        <v>-2.5980510665409398</v>
      </c>
      <c r="K820" t="str">
        <f t="shared" si="109"/>
        <v>VaR corretto</v>
      </c>
    </row>
    <row r="821" spans="1:11" x14ac:dyDescent="0.3">
      <c r="A821">
        <v>820</v>
      </c>
      <c r="B821" t="s">
        <v>835</v>
      </c>
      <c r="C821">
        <v>65.400000000000006</v>
      </c>
      <c r="D821">
        <v>1.1519999999999999E-2</v>
      </c>
      <c r="E821" s="10">
        <f t="shared" si="105"/>
        <v>3.659419605222454E-2</v>
      </c>
      <c r="F821">
        <f t="shared" si="106"/>
        <v>1.0372720063441714</v>
      </c>
      <c r="G821">
        <f t="shared" si="107"/>
        <v>65.274552468168039</v>
      </c>
      <c r="H821">
        <f t="shared" si="110"/>
        <v>2.2365638624365816E-2</v>
      </c>
      <c r="I821">
        <f t="shared" si="111"/>
        <v>10.739669756212786</v>
      </c>
      <c r="J821">
        <f t="shared" si="108"/>
        <v>-7.4890810474580576</v>
      </c>
      <c r="K821" t="str">
        <f t="shared" si="109"/>
        <v>VaR corretto</v>
      </c>
    </row>
    <row r="822" spans="1:11" x14ac:dyDescent="0.3">
      <c r="A822">
        <v>821</v>
      </c>
      <c r="B822" t="s">
        <v>836</v>
      </c>
      <c r="C822">
        <v>68.25</v>
      </c>
      <c r="D822">
        <v>1.1270000000000001E-2</v>
      </c>
      <c r="E822" s="10">
        <f t="shared" si="105"/>
        <v>4.2655175601916111E-2</v>
      </c>
      <c r="F822">
        <f t="shared" si="106"/>
        <v>1.0435779816513762</v>
      </c>
      <c r="G822">
        <f t="shared" si="107"/>
        <v>68.121924072297872</v>
      </c>
      <c r="H822">
        <f t="shared" si="110"/>
        <v>2.3246089402632206E-2</v>
      </c>
      <c r="I822">
        <f t="shared" si="111"/>
        <v>11.649372442459709</v>
      </c>
      <c r="J822">
        <f t="shared" si="108"/>
        <v>-9.0385317454576821</v>
      </c>
      <c r="K822" t="str">
        <f t="shared" si="109"/>
        <v>VaR corretto</v>
      </c>
    </row>
    <row r="823" spans="1:11" x14ac:dyDescent="0.3">
      <c r="A823">
        <v>822</v>
      </c>
      <c r="B823" t="s">
        <v>837</v>
      </c>
      <c r="C823">
        <v>68.150000000000006</v>
      </c>
      <c r="D823">
        <v>1.106E-2</v>
      </c>
      <c r="E823" s="10">
        <f t="shared" si="105"/>
        <v>-1.4662759225273767E-3</v>
      </c>
      <c r="F823">
        <f t="shared" si="106"/>
        <v>0.99853479853479865</v>
      </c>
      <c r="G823">
        <f t="shared" si="107"/>
        <v>68.024492544909364</v>
      </c>
      <c r="H823">
        <f t="shared" si="110"/>
        <v>2.3272789864451682E-2</v>
      </c>
      <c r="I823">
        <f t="shared" si="111"/>
        <v>11.646072236155034</v>
      </c>
      <c r="J823">
        <f t="shared" si="108"/>
        <v>-8.4410920317737776</v>
      </c>
      <c r="K823" t="str">
        <f t="shared" si="109"/>
        <v>VaR corretto</v>
      </c>
    </row>
    <row r="824" spans="1:11" x14ac:dyDescent="0.3">
      <c r="A824">
        <v>823</v>
      </c>
      <c r="B824" t="s">
        <v>838</v>
      </c>
      <c r="C824">
        <v>67</v>
      </c>
      <c r="D824">
        <v>1.1259999999999999E-2</v>
      </c>
      <c r="E824" s="10">
        <f t="shared" si="105"/>
        <v>-1.7018538751575617E-2</v>
      </c>
      <c r="F824">
        <f t="shared" si="106"/>
        <v>0.98312545854732203</v>
      </c>
      <c r="G824">
        <f t="shared" si="107"/>
        <v>66.874381242468644</v>
      </c>
      <c r="H824">
        <f t="shared" si="110"/>
        <v>2.1308219170374371E-2</v>
      </c>
      <c r="I824">
        <f t="shared" si="111"/>
        <v>10.482687822587501</v>
      </c>
      <c r="J824">
        <f t="shared" si="108"/>
        <v>-4.5473905193069868</v>
      </c>
      <c r="K824" t="str">
        <f t="shared" si="109"/>
        <v>VaR corretto</v>
      </c>
    </row>
    <row r="825" spans="1:11" x14ac:dyDescent="0.3">
      <c r="A825">
        <v>824</v>
      </c>
      <c r="B825" t="s">
        <v>839</v>
      </c>
      <c r="C825">
        <v>67.400000000000006</v>
      </c>
      <c r="D825">
        <v>1.1209999999999999E-2</v>
      </c>
      <c r="E825" s="10">
        <f t="shared" si="105"/>
        <v>5.9523985272953517E-3</v>
      </c>
      <c r="F825">
        <f t="shared" si="106"/>
        <v>1.0059701492537314</v>
      </c>
      <c r="G825">
        <f t="shared" si="107"/>
        <v>67.274191895667002</v>
      </c>
      <c r="H825">
        <f t="shared" si="110"/>
        <v>2.1278864500928644E-2</v>
      </c>
      <c r="I825">
        <f t="shared" si="111"/>
        <v>10.530831393681137</v>
      </c>
      <c r="J825">
        <f t="shared" si="108"/>
        <v>-4.0489739242932501</v>
      </c>
      <c r="K825" t="str">
        <f t="shared" si="109"/>
        <v>VaR corretto</v>
      </c>
    </row>
    <row r="826" spans="1:11" x14ac:dyDescent="0.3">
      <c r="A826">
        <v>825</v>
      </c>
      <c r="B826" t="s">
        <v>840</v>
      </c>
      <c r="C826">
        <v>68.7</v>
      </c>
      <c r="D826">
        <v>1.142E-2</v>
      </c>
      <c r="E826" s="10">
        <f t="shared" si="105"/>
        <v>1.9104181310042361E-2</v>
      </c>
      <c r="F826">
        <f t="shared" si="106"/>
        <v>1.0192878338278932</v>
      </c>
      <c r="G826">
        <f t="shared" si="107"/>
        <v>68.569365360069597</v>
      </c>
      <c r="H826">
        <f t="shared" si="110"/>
        <v>2.0835035719633823E-2</v>
      </c>
      <c r="I826">
        <f t="shared" si="111"/>
        <v>10.509694692750481</v>
      </c>
      <c r="J826">
        <f t="shared" si="108"/>
        <v>-3.8970034887985889</v>
      </c>
      <c r="K826" t="str">
        <f t="shared" si="109"/>
        <v>VaR corretto</v>
      </c>
    </row>
    <row r="827" spans="1:11" x14ac:dyDescent="0.3">
      <c r="A827">
        <v>826</v>
      </c>
      <c r="B827" t="s">
        <v>841</v>
      </c>
      <c r="C827">
        <v>67.849999999999994</v>
      </c>
      <c r="D827">
        <v>1.1160000000000002E-2</v>
      </c>
      <c r="E827" s="10">
        <f t="shared" si="105"/>
        <v>-1.244981294742563E-2</v>
      </c>
      <c r="F827">
        <f t="shared" si="106"/>
        <v>0.98762736535662288</v>
      </c>
      <c r="G827">
        <f t="shared" si="107"/>
        <v>67.723916294196329</v>
      </c>
      <c r="H827">
        <f t="shared" si="110"/>
        <v>2.0029440500811638E-2</v>
      </c>
      <c r="I827">
        <f t="shared" si="111"/>
        <v>9.9787605835628312</v>
      </c>
      <c r="J827">
        <f t="shared" si="108"/>
        <v>-3.4984201940055186</v>
      </c>
      <c r="K827" t="str">
        <f t="shared" si="109"/>
        <v>VaR corretto</v>
      </c>
    </row>
    <row r="828" spans="1:11" x14ac:dyDescent="0.3">
      <c r="A828">
        <v>827</v>
      </c>
      <c r="B828" t="s">
        <v>842</v>
      </c>
      <c r="C828">
        <v>68</v>
      </c>
      <c r="D828">
        <v>1.1009999999999999E-2</v>
      </c>
      <c r="E828" s="10">
        <f t="shared" si="105"/>
        <v>2.2083188952287188E-3</v>
      </c>
      <c r="F828">
        <f t="shared" si="106"/>
        <v>1.0022107590272662</v>
      </c>
      <c r="G828">
        <f t="shared" si="107"/>
        <v>67.875334415655061</v>
      </c>
      <c r="H828">
        <f t="shared" si="110"/>
        <v>1.9995403352390858E-2</v>
      </c>
      <c r="I828">
        <f t="shared" si="111"/>
        <v>9.9840758625721122</v>
      </c>
      <c r="J828">
        <f t="shared" si="108"/>
        <v>-3.9481924342152652</v>
      </c>
      <c r="K828" t="str">
        <f t="shared" si="109"/>
        <v>VaR corretto</v>
      </c>
    </row>
    <row r="829" spans="1:11" x14ac:dyDescent="0.3">
      <c r="A829">
        <v>828</v>
      </c>
      <c r="B829" t="s">
        <v>843</v>
      </c>
      <c r="C829">
        <v>67.7</v>
      </c>
      <c r="D829">
        <v>1.106E-2</v>
      </c>
      <c r="E829" s="10">
        <f t="shared" si="105"/>
        <v>-4.4215252578773739E-3</v>
      </c>
      <c r="F829">
        <f t="shared" si="106"/>
        <v>0.99558823529411766</v>
      </c>
      <c r="G829">
        <f t="shared" si="107"/>
        <v>67.5753212808564</v>
      </c>
      <c r="H829">
        <f t="shared" si="110"/>
        <v>1.9754449406469261E-2</v>
      </c>
      <c r="I829">
        <f t="shared" si="111"/>
        <v>9.8201646501262143</v>
      </c>
      <c r="J829">
        <f t="shared" si="108"/>
        <v>-3.9470736188349989</v>
      </c>
      <c r="K829" t="str">
        <f t="shared" si="109"/>
        <v>VaR corretto</v>
      </c>
    </row>
    <row r="830" spans="1:11" x14ac:dyDescent="0.3">
      <c r="A830">
        <v>829</v>
      </c>
      <c r="B830" t="s">
        <v>844</v>
      </c>
      <c r="C830">
        <v>67.75</v>
      </c>
      <c r="D830">
        <v>1.0960000000000001E-2</v>
      </c>
      <c r="E830" s="10">
        <f t="shared" si="105"/>
        <v>7.382798415809127E-4</v>
      </c>
      <c r="F830">
        <f t="shared" si="106"/>
        <v>1.000738552437223</v>
      </c>
      <c r="G830">
        <f t="shared" si="107"/>
        <v>67.626356295630274</v>
      </c>
      <c r="H830">
        <f t="shared" si="110"/>
        <v>1.9608030980960128E-2</v>
      </c>
      <c r="I830">
        <f t="shared" si="111"/>
        <v>9.7547398896872117</v>
      </c>
      <c r="J830">
        <f t="shared" si="108"/>
        <v>-4.6967717451918531</v>
      </c>
      <c r="K830" t="str">
        <f t="shared" si="109"/>
        <v>VaR corretto</v>
      </c>
    </row>
    <row r="831" spans="1:11" x14ac:dyDescent="0.3">
      <c r="A831">
        <v>830</v>
      </c>
      <c r="B831" t="s">
        <v>845</v>
      </c>
      <c r="C831">
        <v>67</v>
      </c>
      <c r="D831">
        <v>1.0860000000000002E-2</v>
      </c>
      <c r="E831" s="10">
        <f t="shared" si="105"/>
        <v>-1.1131840368844181E-2</v>
      </c>
      <c r="F831">
        <f t="shared" si="106"/>
        <v>0.98892988929889303</v>
      </c>
      <c r="G831">
        <f t="shared" si="107"/>
        <v>66.878839683164514</v>
      </c>
      <c r="H831">
        <f t="shared" si="110"/>
        <v>1.982434378655195E-2</v>
      </c>
      <c r="I831">
        <f t="shared" si="111"/>
        <v>9.7533379097827595</v>
      </c>
      <c r="J831">
        <f t="shared" si="108"/>
        <v>-1.6042872149964751</v>
      </c>
      <c r="K831" t="str">
        <f t="shared" si="109"/>
        <v>VaR corretto</v>
      </c>
    </row>
    <row r="832" spans="1:11" x14ac:dyDescent="0.3">
      <c r="A832">
        <v>831</v>
      </c>
      <c r="B832" t="s">
        <v>846</v>
      </c>
      <c r="C832">
        <v>65.05</v>
      </c>
      <c r="D832">
        <v>1.065E-2</v>
      </c>
      <c r="E832" s="10">
        <f t="shared" si="105"/>
        <v>-2.9536414432451832E-2</v>
      </c>
      <c r="F832">
        <f t="shared" si="106"/>
        <v>0.97089552238805965</v>
      </c>
      <c r="G832">
        <f t="shared" si="107"/>
        <v>64.93463866347453</v>
      </c>
      <c r="H832">
        <f t="shared" si="110"/>
        <v>2.0698327733425049E-2</v>
      </c>
      <c r="I832">
        <f t="shared" si="111"/>
        <v>9.8872930877041316</v>
      </c>
      <c r="J832">
        <f t="shared" si="108"/>
        <v>3.1872854088233424</v>
      </c>
      <c r="K832" t="str">
        <f t="shared" si="109"/>
        <v>VaR corretto</v>
      </c>
    </row>
    <row r="833" spans="1:11" x14ac:dyDescent="0.3">
      <c r="A833">
        <v>832</v>
      </c>
      <c r="B833" t="s">
        <v>847</v>
      </c>
      <c r="C833">
        <v>64.45</v>
      </c>
      <c r="D833">
        <v>1.06E-2</v>
      </c>
      <c r="E833" s="10">
        <f t="shared" si="105"/>
        <v>-9.266475573317853E-3</v>
      </c>
      <c r="F833">
        <f t="shared" si="106"/>
        <v>0.99077632590315146</v>
      </c>
      <c r="G833">
        <f t="shared" si="107"/>
        <v>64.336238851935889</v>
      </c>
      <c r="H833">
        <f t="shared" si="110"/>
        <v>2.015057191965015E-2</v>
      </c>
      <c r="I833">
        <f t="shared" si="111"/>
        <v>9.5369337495482931</v>
      </c>
      <c r="J833">
        <f t="shared" si="108"/>
        <v>3.6882536929734755</v>
      </c>
      <c r="K833" t="str">
        <f t="shared" si="109"/>
        <v>VaR corretto</v>
      </c>
    </row>
    <row r="834" spans="1:11" x14ac:dyDescent="0.3">
      <c r="A834">
        <v>833</v>
      </c>
      <c r="B834" t="s">
        <v>848</v>
      </c>
      <c r="C834">
        <v>64.7</v>
      </c>
      <c r="D834">
        <v>1.034E-2</v>
      </c>
      <c r="E834" s="10">
        <f t="shared" si="105"/>
        <v>3.8714721216584072E-3</v>
      </c>
      <c r="F834">
        <f t="shared" si="106"/>
        <v>1.003878975950349</v>
      </c>
      <c r="G834">
        <f t="shared" si="107"/>
        <v>64.588596353713157</v>
      </c>
      <c r="H834">
        <f t="shared" si="110"/>
        <v>1.9857090376067352E-2</v>
      </c>
      <c r="I834">
        <f t="shared" si="111"/>
        <v>9.4348973531531239</v>
      </c>
      <c r="J834">
        <f t="shared" si="108"/>
        <v>2.2857848887554866</v>
      </c>
      <c r="K834" t="str">
        <f t="shared" si="109"/>
        <v>VaR corretto</v>
      </c>
    </row>
    <row r="835" spans="1:11" x14ac:dyDescent="0.3">
      <c r="A835">
        <v>834</v>
      </c>
      <c r="B835" t="s">
        <v>849</v>
      </c>
      <c r="C835">
        <v>63.8</v>
      </c>
      <c r="D835">
        <v>1.0700000000000001E-2</v>
      </c>
      <c r="E835" s="10">
        <f t="shared" ref="E835:E898" si="112">LN(C835/C834)</f>
        <v>-1.4008011156110722E-2</v>
      </c>
      <c r="F835">
        <f t="shared" ref="F835:F898" si="113">C835/C834</f>
        <v>0.98608964451313752</v>
      </c>
      <c r="G835">
        <f t="shared" ref="G835:G898" si="114">C835*EXP(-2/12*D835)</f>
        <v>63.686324723914424</v>
      </c>
      <c r="H835">
        <f t="shared" si="110"/>
        <v>1.9955674952663108E-2</v>
      </c>
      <c r="I835">
        <f t="shared" si="111"/>
        <v>9.3492834945134806</v>
      </c>
      <c r="J835">
        <f t="shared" si="108"/>
        <v>3.5878671717525776</v>
      </c>
      <c r="K835" t="str">
        <f t="shared" si="109"/>
        <v>VaR corretto</v>
      </c>
    </row>
    <row r="836" spans="1:11" x14ac:dyDescent="0.3">
      <c r="A836">
        <v>835</v>
      </c>
      <c r="B836" t="s">
        <v>850</v>
      </c>
      <c r="C836">
        <v>67.150000000000006</v>
      </c>
      <c r="D836">
        <v>1.04E-2</v>
      </c>
      <c r="E836" s="10">
        <f t="shared" si="112"/>
        <v>5.1175732618502563E-2</v>
      </c>
      <c r="F836">
        <f t="shared" si="113"/>
        <v>1.0525078369905958</v>
      </c>
      <c r="G836">
        <f t="shared" si="114"/>
        <v>67.033707482631257</v>
      </c>
      <c r="H836">
        <f t="shared" si="110"/>
        <v>2.1574299667530217E-2</v>
      </c>
      <c r="I836">
        <f t="shared" si="111"/>
        <v>10.638874048323402</v>
      </c>
      <c r="J836">
        <f t="shared" si="108"/>
        <v>1.5356578774383394</v>
      </c>
      <c r="K836" t="str">
        <f t="shared" si="109"/>
        <v>VaR corretto</v>
      </c>
    </row>
    <row r="837" spans="1:11" x14ac:dyDescent="0.3">
      <c r="A837">
        <v>836</v>
      </c>
      <c r="B837" t="s">
        <v>851</v>
      </c>
      <c r="C837">
        <v>66.05</v>
      </c>
      <c r="D837">
        <v>1.091E-2</v>
      </c>
      <c r="E837" s="10">
        <f t="shared" si="112"/>
        <v>-1.6516892000912411E-2</v>
      </c>
      <c r="F837">
        <f t="shared" si="113"/>
        <v>0.98361876396128056</v>
      </c>
      <c r="G837">
        <f t="shared" si="114"/>
        <v>65.930008208931142</v>
      </c>
      <c r="H837">
        <f t="shared" si="110"/>
        <v>2.1559043065715881E-2</v>
      </c>
      <c r="I837">
        <f t="shared" si="111"/>
        <v>10.456307115429297</v>
      </c>
      <c r="J837">
        <f t="shared" si="108"/>
        <v>1.793908085265187</v>
      </c>
      <c r="K837" t="str">
        <f t="shared" si="109"/>
        <v>VaR corretto</v>
      </c>
    </row>
    <row r="838" spans="1:11" x14ac:dyDescent="0.3">
      <c r="A838">
        <v>837</v>
      </c>
      <c r="B838" t="s">
        <v>852</v>
      </c>
      <c r="C838">
        <v>66.349999999999994</v>
      </c>
      <c r="D838">
        <v>1.081E-2</v>
      </c>
      <c r="E838" s="10">
        <f t="shared" si="112"/>
        <v>4.5317298098820989E-3</v>
      </c>
      <c r="F838">
        <f t="shared" si="113"/>
        <v>1.0045420136260408</v>
      </c>
      <c r="G838">
        <f t="shared" si="114"/>
        <v>66.230567038166427</v>
      </c>
      <c r="H838">
        <f t="shared" si="110"/>
        <v>2.1492609150046142E-2</v>
      </c>
      <c r="I838">
        <f t="shared" si="111"/>
        <v>10.471607005300861</v>
      </c>
      <c r="J838">
        <f t="shared" si="108"/>
        <v>1.644767377488634</v>
      </c>
      <c r="K838" t="str">
        <f t="shared" si="109"/>
        <v>VaR corretto</v>
      </c>
    </row>
    <row r="839" spans="1:11" x14ac:dyDescent="0.3">
      <c r="A839">
        <v>838</v>
      </c>
      <c r="B839" t="s">
        <v>853</v>
      </c>
      <c r="C839">
        <v>65.650000000000006</v>
      </c>
      <c r="D839">
        <v>1.0800000000000001E-2</v>
      </c>
      <c r="E839" s="10">
        <f t="shared" si="112"/>
        <v>-1.0606160029411138E-2</v>
      </c>
      <c r="F839">
        <f t="shared" si="113"/>
        <v>0.98944988696307479</v>
      </c>
      <c r="G839">
        <f t="shared" si="114"/>
        <v>65.531936289216915</v>
      </c>
      <c r="H839">
        <f t="shared" si="110"/>
        <v>2.1577896111220438E-2</v>
      </c>
      <c r="I839">
        <f t="shared" si="111"/>
        <v>10.402262737291874</v>
      </c>
      <c r="J839">
        <f t="shared" si="108"/>
        <v>2.0433849916394848</v>
      </c>
      <c r="K839" t="str">
        <f t="shared" si="109"/>
        <v>VaR corretto</v>
      </c>
    </row>
    <row r="840" spans="1:11" x14ac:dyDescent="0.3">
      <c r="A840">
        <v>839</v>
      </c>
      <c r="B840" t="s">
        <v>854</v>
      </c>
      <c r="C840">
        <v>61.15</v>
      </c>
      <c r="D840">
        <v>1.0960000000000001E-2</v>
      </c>
      <c r="E840" s="10">
        <f t="shared" si="112"/>
        <v>-7.1007738615623928E-2</v>
      </c>
      <c r="F840">
        <f t="shared" si="113"/>
        <v>0.93145468392993136</v>
      </c>
      <c r="G840">
        <f t="shared" si="114"/>
        <v>61.038401291185103</v>
      </c>
      <c r="H840">
        <f t="shared" si="110"/>
        <v>2.5439064096382202E-2</v>
      </c>
      <c r="I840">
        <f t="shared" si="111"/>
        <v>11.422732338536729</v>
      </c>
      <c r="J840">
        <f t="shared" si="108"/>
        <v>6.5879550044451705</v>
      </c>
      <c r="K840" t="str">
        <f t="shared" si="109"/>
        <v>VaR corretto</v>
      </c>
    </row>
    <row r="841" spans="1:11" x14ac:dyDescent="0.3">
      <c r="A841">
        <v>840</v>
      </c>
      <c r="B841" t="s">
        <v>855</v>
      </c>
      <c r="C841">
        <v>60.55</v>
      </c>
      <c r="D841">
        <v>1.1209999999999999E-2</v>
      </c>
      <c r="E841" s="10">
        <f t="shared" si="112"/>
        <v>-9.8603921340801402E-3</v>
      </c>
      <c r="F841">
        <f t="shared" si="113"/>
        <v>0.99018806214227306</v>
      </c>
      <c r="G841">
        <f t="shared" si="114"/>
        <v>60.436978030899652</v>
      </c>
      <c r="H841">
        <f t="shared" si="110"/>
        <v>2.4172213058915357E-2</v>
      </c>
      <c r="I841">
        <f t="shared" si="111"/>
        <v>10.746941253100699</v>
      </c>
      <c r="J841">
        <f t="shared" si="108"/>
        <v>6.441861652264862</v>
      </c>
      <c r="K841" t="str">
        <f t="shared" si="109"/>
        <v>VaR corretto</v>
      </c>
    </row>
    <row r="842" spans="1:11" x14ac:dyDescent="0.3">
      <c r="A842">
        <v>841</v>
      </c>
      <c r="B842" t="s">
        <v>856</v>
      </c>
      <c r="C842">
        <v>59.3</v>
      </c>
      <c r="D842">
        <v>1.106E-2</v>
      </c>
      <c r="E842" s="10">
        <f t="shared" si="112"/>
        <v>-2.0860163995421521E-2</v>
      </c>
      <c r="F842">
        <f t="shared" si="113"/>
        <v>0.97935590421139551</v>
      </c>
      <c r="G842">
        <f t="shared" si="114"/>
        <v>59.190791018534476</v>
      </c>
      <c r="H842">
        <f t="shared" si="110"/>
        <v>2.417847848541297E-2</v>
      </c>
      <c r="I842">
        <f t="shared" si="111"/>
        <v>10.528071662925225</v>
      </c>
      <c r="J842">
        <f t="shared" si="108"/>
        <v>5.743847644940054</v>
      </c>
      <c r="K842" t="str">
        <f t="shared" si="109"/>
        <v>VaR corretto</v>
      </c>
    </row>
    <row r="843" spans="1:11" x14ac:dyDescent="0.3">
      <c r="A843">
        <v>842</v>
      </c>
      <c r="B843" t="s">
        <v>857</v>
      </c>
      <c r="C843">
        <v>58.35</v>
      </c>
      <c r="D843">
        <v>1.111E-2</v>
      </c>
      <c r="E843" s="10">
        <f t="shared" si="112"/>
        <v>-1.6149947271114719E-2</v>
      </c>
      <c r="F843">
        <f t="shared" si="113"/>
        <v>0.98397976391231035</v>
      </c>
      <c r="G843">
        <f t="shared" si="114"/>
        <v>58.24205521971799</v>
      </c>
      <c r="H843">
        <f t="shared" si="110"/>
        <v>2.4301345792307114E-2</v>
      </c>
      <c r="I843">
        <f t="shared" si="111"/>
        <v>10.411965913507897</v>
      </c>
      <c r="J843">
        <f t="shared" si="108"/>
        <v>6.0941836322178986</v>
      </c>
      <c r="K843" t="str">
        <f t="shared" si="109"/>
        <v>VaR corretto</v>
      </c>
    </row>
    <row r="844" spans="1:11" x14ac:dyDescent="0.3">
      <c r="A844">
        <v>843</v>
      </c>
      <c r="B844" t="s">
        <v>858</v>
      </c>
      <c r="C844">
        <v>60</v>
      </c>
      <c r="D844">
        <v>1.137E-2</v>
      </c>
      <c r="E844" s="10">
        <f t="shared" si="112"/>
        <v>2.7885203489535642E-2</v>
      </c>
      <c r="F844">
        <f t="shared" si="113"/>
        <v>1.0282776349614395</v>
      </c>
      <c r="G844">
        <f t="shared" si="114"/>
        <v>59.886407662732303</v>
      </c>
      <c r="H844">
        <f t="shared" si="110"/>
        <v>2.3370817519231861E-2</v>
      </c>
      <c r="I844">
        <f t="shared" si="111"/>
        <v>10.295984674553596</v>
      </c>
      <c r="J844">
        <f t="shared" si="108"/>
        <v>4.7021886909808543</v>
      </c>
      <c r="K844" t="str">
        <f t="shared" si="109"/>
        <v>VaR corretto</v>
      </c>
    </row>
    <row r="845" spans="1:11" x14ac:dyDescent="0.3">
      <c r="A845">
        <v>844</v>
      </c>
      <c r="B845" t="s">
        <v>859</v>
      </c>
      <c r="C845">
        <v>59.6</v>
      </c>
      <c r="D845">
        <v>1.1009999999999999E-2</v>
      </c>
      <c r="E845" s="10">
        <f t="shared" si="112"/>
        <v>-6.6889881507965401E-3</v>
      </c>
      <c r="F845">
        <f t="shared" si="113"/>
        <v>0.9933333333333334</v>
      </c>
      <c r="G845">
        <f t="shared" si="114"/>
        <v>59.490734281956499</v>
      </c>
      <c r="H845">
        <f t="shared" si="110"/>
        <v>2.3199986575168752E-2</v>
      </c>
      <c r="I845">
        <f t="shared" si="111"/>
        <v>10.153196318747941</v>
      </c>
      <c r="J845">
        <f t="shared" ref="J845:J908" si="115">G835-G845</f>
        <v>4.1955904419579255</v>
      </c>
      <c r="K845" t="str">
        <f t="shared" si="109"/>
        <v>VaR corretto</v>
      </c>
    </row>
    <row r="846" spans="1:11" x14ac:dyDescent="0.3">
      <c r="A846">
        <v>845</v>
      </c>
      <c r="B846" t="s">
        <v>860</v>
      </c>
      <c r="C846">
        <v>59.3</v>
      </c>
      <c r="D846">
        <v>1.0549999999999999E-2</v>
      </c>
      <c r="E846" s="10">
        <f t="shared" si="112"/>
        <v>-5.046268067624384E-3</v>
      </c>
      <c r="F846">
        <f t="shared" si="113"/>
        <v>0.99496644295302006</v>
      </c>
      <c r="G846">
        <f t="shared" si="114"/>
        <v>59.195822449603845</v>
      </c>
      <c r="H846">
        <f t="shared" si="110"/>
        <v>2.2730911548823778E-2</v>
      </c>
      <c r="I846">
        <f t="shared" si="111"/>
        <v>9.8985967349083896</v>
      </c>
      <c r="J846">
        <f t="shared" si="115"/>
        <v>7.8378850330274119</v>
      </c>
      <c r="K846" t="str">
        <f t="shared" si="109"/>
        <v>VaR corretto</v>
      </c>
    </row>
    <row r="847" spans="1:11" x14ac:dyDescent="0.3">
      <c r="A847">
        <v>846</v>
      </c>
      <c r="B847" t="s">
        <v>861</v>
      </c>
      <c r="C847">
        <v>59.05</v>
      </c>
      <c r="D847">
        <v>1.0500000000000001E-2</v>
      </c>
      <c r="E847" s="10">
        <f t="shared" si="112"/>
        <v>-4.2247633603084943E-3</v>
      </c>
      <c r="F847">
        <f t="shared" si="113"/>
        <v>0.99578414839797635</v>
      </c>
      <c r="G847">
        <f t="shared" si="114"/>
        <v>58.946752867590384</v>
      </c>
      <c r="H847">
        <f t="shared" si="110"/>
        <v>2.2719728715821053E-2</v>
      </c>
      <c r="I847">
        <f t="shared" si="111"/>
        <v>9.8520985788240552</v>
      </c>
      <c r="J847">
        <f t="shared" si="115"/>
        <v>6.9832553413407581</v>
      </c>
      <c r="K847" t="str">
        <f t="shared" si="109"/>
        <v>VaR corretto</v>
      </c>
    </row>
    <row r="848" spans="1:11" x14ac:dyDescent="0.3">
      <c r="A848">
        <v>847</v>
      </c>
      <c r="B848" t="s">
        <v>862</v>
      </c>
      <c r="C848">
        <v>59.4</v>
      </c>
      <c r="D848">
        <v>1.0549999999999999E-2</v>
      </c>
      <c r="E848" s="10">
        <f t="shared" si="112"/>
        <v>5.9096837252280007E-3</v>
      </c>
      <c r="F848">
        <f t="shared" si="113"/>
        <v>1.0059271803556309</v>
      </c>
      <c r="G848">
        <f t="shared" si="114"/>
        <v>59.295646770766751</v>
      </c>
      <c r="H848">
        <f t="shared" si="110"/>
        <v>2.2772784205271658E-2</v>
      </c>
      <c r="I848">
        <f t="shared" si="111"/>
        <v>9.9335541143125621</v>
      </c>
      <c r="J848">
        <f t="shared" si="115"/>
        <v>6.9349202673996757</v>
      </c>
      <c r="K848" t="str">
        <f t="shared" si="109"/>
        <v>VaR corretto</v>
      </c>
    </row>
    <row r="849" spans="1:11" x14ac:dyDescent="0.3">
      <c r="A849">
        <v>848</v>
      </c>
      <c r="B849" t="s">
        <v>863</v>
      </c>
      <c r="C849">
        <v>58.9</v>
      </c>
      <c r="D849">
        <v>1.04E-2</v>
      </c>
      <c r="E849" s="10">
        <f t="shared" si="112"/>
        <v>-8.4531357110582388E-3</v>
      </c>
      <c r="F849">
        <f t="shared" si="113"/>
        <v>0.99158249158249157</v>
      </c>
      <c r="G849">
        <f t="shared" si="114"/>
        <v>58.797995096455409</v>
      </c>
      <c r="H849">
        <f t="shared" si="110"/>
        <v>2.2795530654329703E-2</v>
      </c>
      <c r="I849">
        <f t="shared" si="111"/>
        <v>9.8600233840105869</v>
      </c>
      <c r="J849">
        <f t="shared" si="115"/>
        <v>6.733941192761506</v>
      </c>
      <c r="K849" t="str">
        <f t="shared" si="109"/>
        <v>VaR corretto</v>
      </c>
    </row>
    <row r="850" spans="1:11" x14ac:dyDescent="0.3">
      <c r="A850">
        <v>849</v>
      </c>
      <c r="B850" t="s">
        <v>864</v>
      </c>
      <c r="C850">
        <v>60.3</v>
      </c>
      <c r="D850">
        <v>9.7800000000000005E-3</v>
      </c>
      <c r="E850" s="10">
        <f t="shared" si="112"/>
        <v>2.3491013075598737E-2</v>
      </c>
      <c r="F850">
        <f t="shared" si="113"/>
        <v>1.0237691001697793</v>
      </c>
      <c r="G850">
        <f t="shared" si="114"/>
        <v>60.201791062028725</v>
      </c>
      <c r="H850">
        <f t="shared" si="110"/>
        <v>2.3224382871284536E-2</v>
      </c>
      <c r="I850">
        <f t="shared" si="111"/>
        <v>10.285355695509409</v>
      </c>
      <c r="J850">
        <f t="shared" si="115"/>
        <v>0.83661022915637773</v>
      </c>
      <c r="K850" t="str">
        <f t="shared" si="109"/>
        <v>VaR corretto</v>
      </c>
    </row>
    <row r="851" spans="1:11" x14ac:dyDescent="0.3">
      <c r="A851">
        <v>850</v>
      </c>
      <c r="B851" t="s">
        <v>865</v>
      </c>
      <c r="C851">
        <v>61.25</v>
      </c>
      <c r="D851">
        <v>9.4299999999999991E-3</v>
      </c>
      <c r="E851" s="10">
        <f t="shared" si="112"/>
        <v>1.5631745691696591E-2</v>
      </c>
      <c r="F851">
        <f t="shared" si="113"/>
        <v>1.0157545605306799</v>
      </c>
      <c r="G851">
        <f t="shared" si="114"/>
        <v>61.153811024969528</v>
      </c>
      <c r="H851">
        <f t="shared" si="110"/>
        <v>2.2337561484618958E-2</v>
      </c>
      <c r="I851">
        <f t="shared" si="111"/>
        <v>10.04905003189443</v>
      </c>
      <c r="J851">
        <f t="shared" si="115"/>
        <v>-0.71683299406987544</v>
      </c>
      <c r="K851" t="str">
        <f t="shared" si="109"/>
        <v>VaR corretto</v>
      </c>
    </row>
    <row r="852" spans="1:11" x14ac:dyDescent="0.3">
      <c r="A852">
        <v>851</v>
      </c>
      <c r="B852" t="s">
        <v>866</v>
      </c>
      <c r="C852">
        <v>61.35</v>
      </c>
      <c r="D852">
        <v>9.1199999999999996E-3</v>
      </c>
      <c r="E852" s="10">
        <f t="shared" si="112"/>
        <v>1.6313217320840971E-3</v>
      </c>
      <c r="F852">
        <f t="shared" si="113"/>
        <v>1.0016326530612245</v>
      </c>
      <c r="G852">
        <f t="shared" si="114"/>
        <v>61.25681883562541</v>
      </c>
      <c r="H852">
        <f t="shared" si="110"/>
        <v>2.069302260540969E-2</v>
      </c>
      <c r="I852">
        <f t="shared" si="111"/>
        <v>9.3248980498947596</v>
      </c>
      <c r="J852">
        <f t="shared" si="115"/>
        <v>-2.0660278170909336</v>
      </c>
      <c r="K852" t="str">
        <f t="shared" si="109"/>
        <v>VaR corretto</v>
      </c>
    </row>
    <row r="853" spans="1:11" x14ac:dyDescent="0.3">
      <c r="A853">
        <v>852</v>
      </c>
      <c r="B853" t="s">
        <v>867</v>
      </c>
      <c r="C853">
        <v>60.5</v>
      </c>
      <c r="D853">
        <v>8.5599999999999999E-3</v>
      </c>
      <c r="E853" s="10">
        <f t="shared" si="112"/>
        <v>-1.3951806120124673E-2</v>
      </c>
      <c r="F853">
        <f t="shared" si="113"/>
        <v>0.98614506927465362</v>
      </c>
      <c r="G853">
        <f t="shared" si="114"/>
        <v>60.413748207574841</v>
      </c>
      <c r="H853">
        <f t="shared" si="110"/>
        <v>2.0775005922410397E-2</v>
      </c>
      <c r="I853">
        <f t="shared" si="111"/>
        <v>9.2329962280780187</v>
      </c>
      <c r="J853">
        <f t="shared" si="115"/>
        <v>-2.1716929878568507</v>
      </c>
      <c r="K853" t="str">
        <f t="shared" si="109"/>
        <v>VaR corretto</v>
      </c>
    </row>
    <row r="854" spans="1:11" x14ac:dyDescent="0.3">
      <c r="A854">
        <v>853</v>
      </c>
      <c r="B854" t="s">
        <v>868</v>
      </c>
      <c r="C854">
        <v>60.1</v>
      </c>
      <c r="D854">
        <v>8.7100000000000007E-3</v>
      </c>
      <c r="E854" s="10">
        <f t="shared" si="112"/>
        <v>-6.633523495633906E-3</v>
      </c>
      <c r="F854">
        <f t="shared" si="113"/>
        <v>0.99338842975206609</v>
      </c>
      <c r="G854">
        <f t="shared" si="114"/>
        <v>60.012818128152112</v>
      </c>
      <c r="H854">
        <f t="shared" si="110"/>
        <v>2.0636123337600468E-2</v>
      </c>
      <c r="I854">
        <f t="shared" si="111"/>
        <v>9.1104086278575238</v>
      </c>
      <c r="J854">
        <f t="shared" si="115"/>
        <v>-0.12641046541980927</v>
      </c>
      <c r="K854" t="str">
        <f t="shared" si="109"/>
        <v>VaR corretto</v>
      </c>
    </row>
    <row r="855" spans="1:11" x14ac:dyDescent="0.3">
      <c r="A855">
        <v>854</v>
      </c>
      <c r="B855" t="s">
        <v>869</v>
      </c>
      <c r="C855">
        <v>59.65</v>
      </c>
      <c r="D855">
        <v>8.6099999999999996E-3</v>
      </c>
      <c r="E855" s="10">
        <f t="shared" si="112"/>
        <v>-7.5156929972367689E-3</v>
      </c>
      <c r="F855">
        <f t="shared" si="113"/>
        <v>0.99251247920133112</v>
      </c>
      <c r="G855">
        <f t="shared" si="114"/>
        <v>59.564463637018655</v>
      </c>
      <c r="H855">
        <f t="shared" si="110"/>
        <v>2.0567016594044085E-2</v>
      </c>
      <c r="I855">
        <f t="shared" si="111"/>
        <v>9.0120637371293242</v>
      </c>
      <c r="J855">
        <f t="shared" si="115"/>
        <v>-7.3729355062155832E-2</v>
      </c>
      <c r="K855" t="str">
        <f t="shared" si="109"/>
        <v>VaR corretto</v>
      </c>
    </row>
    <row r="856" spans="1:11" x14ac:dyDescent="0.3">
      <c r="A856">
        <v>855</v>
      </c>
      <c r="B856" t="s">
        <v>870</v>
      </c>
      <c r="C856">
        <v>58.5</v>
      </c>
      <c r="D856">
        <v>8.8599999999999998E-3</v>
      </c>
      <c r="E856" s="10">
        <f t="shared" si="112"/>
        <v>-1.9467394306114265E-2</v>
      </c>
      <c r="F856">
        <f t="shared" si="113"/>
        <v>0.98072087175188605</v>
      </c>
      <c r="G856">
        <f t="shared" si="114"/>
        <v>58.4136787495422</v>
      </c>
      <c r="H856">
        <f t="shared" si="110"/>
        <v>2.0271754619740741E-2</v>
      </c>
      <c r="I856">
        <f t="shared" si="111"/>
        <v>8.7110723183727465</v>
      </c>
      <c r="J856">
        <f t="shared" si="115"/>
        <v>0.78214370006164557</v>
      </c>
      <c r="K856" t="str">
        <f t="shared" si="109"/>
        <v>VaR corretto</v>
      </c>
    </row>
    <row r="857" spans="1:11" x14ac:dyDescent="0.3">
      <c r="A857">
        <v>856</v>
      </c>
      <c r="B857" t="s">
        <v>871</v>
      </c>
      <c r="C857">
        <v>56.55</v>
      </c>
      <c r="D857">
        <v>8.199999999999999E-3</v>
      </c>
      <c r="E857" s="10">
        <f t="shared" si="112"/>
        <v>-3.3901551675681457E-2</v>
      </c>
      <c r="F857">
        <f t="shared" si="113"/>
        <v>0.96666666666666656</v>
      </c>
      <c r="G857">
        <f t="shared" si="114"/>
        <v>56.472767787366344</v>
      </c>
      <c r="H857">
        <f t="shared" si="110"/>
        <v>2.0899186113606527E-2</v>
      </c>
      <c r="I857">
        <f t="shared" si="111"/>
        <v>8.682287599283157</v>
      </c>
      <c r="J857">
        <f t="shared" si="115"/>
        <v>2.4739850802240397</v>
      </c>
      <c r="K857" t="str">
        <f t="shared" si="109"/>
        <v>VaR corretto</v>
      </c>
    </row>
    <row r="858" spans="1:11" x14ac:dyDescent="0.3">
      <c r="A858">
        <v>857</v>
      </c>
      <c r="B858" t="s">
        <v>872</v>
      </c>
      <c r="C858">
        <v>56.05</v>
      </c>
      <c r="D858">
        <v>8.3000000000000001E-3</v>
      </c>
      <c r="E858" s="10">
        <f t="shared" si="112"/>
        <v>-8.8810530439605937E-3</v>
      </c>
      <c r="F858">
        <f t="shared" si="113"/>
        <v>0.99115826702033594</v>
      </c>
      <c r="G858">
        <f t="shared" si="114"/>
        <v>55.972517770897696</v>
      </c>
      <c r="H858">
        <f t="shared" si="110"/>
        <v>2.0845673411359279E-2</v>
      </c>
      <c r="I858">
        <f t="shared" si="111"/>
        <v>8.5833434984691781</v>
      </c>
      <c r="J858">
        <f t="shared" si="115"/>
        <v>3.3231289998690556</v>
      </c>
      <c r="K858" t="str">
        <f t="shared" si="109"/>
        <v>VaR corretto</v>
      </c>
    </row>
    <row r="859" spans="1:11" x14ac:dyDescent="0.3">
      <c r="A859">
        <v>858</v>
      </c>
      <c r="B859" t="s">
        <v>873</v>
      </c>
      <c r="C859">
        <v>56.3</v>
      </c>
      <c r="D859">
        <v>8.5100000000000002E-3</v>
      </c>
      <c r="E859" s="10">
        <f t="shared" si="112"/>
        <v>4.4503856274758623E-3</v>
      </c>
      <c r="F859">
        <f t="shared" si="113"/>
        <v>1.0044603033006245</v>
      </c>
      <c r="G859">
        <f t="shared" si="114"/>
        <v>56.220204435064986</v>
      </c>
      <c r="H859">
        <f t="shared" si="110"/>
        <v>2.0938054001151819E-2</v>
      </c>
      <c r="I859">
        <f t="shared" si="111"/>
        <v>8.6595327043593322</v>
      </c>
      <c r="J859">
        <f t="shared" si="115"/>
        <v>2.5777906613904236</v>
      </c>
      <c r="K859" t="str">
        <f t="shared" si="109"/>
        <v>VaR corretto</v>
      </c>
    </row>
    <row r="860" spans="1:11" x14ac:dyDescent="0.3">
      <c r="A860">
        <v>859</v>
      </c>
      <c r="B860" t="s">
        <v>874</v>
      </c>
      <c r="C860">
        <v>57.45</v>
      </c>
      <c r="D860">
        <v>8.3000000000000001E-3</v>
      </c>
      <c r="E860" s="10">
        <f t="shared" si="112"/>
        <v>2.0220469149120027E-2</v>
      </c>
      <c r="F860">
        <f t="shared" si="113"/>
        <v>1.0204262877442274</v>
      </c>
      <c r="G860">
        <f t="shared" si="114"/>
        <v>57.370582443141352</v>
      </c>
      <c r="H860">
        <f t="shared" si="110"/>
        <v>2.1454701043776905E-2</v>
      </c>
      <c r="I860">
        <f t="shared" si="111"/>
        <v>9.054770494391331</v>
      </c>
      <c r="J860">
        <f t="shared" si="115"/>
        <v>2.8312086188873735</v>
      </c>
      <c r="K860" t="str">
        <f t="shared" si="109"/>
        <v>VaR corretto</v>
      </c>
    </row>
    <row r="861" spans="1:11" x14ac:dyDescent="0.3">
      <c r="A861">
        <v>860</v>
      </c>
      <c r="B861" t="s">
        <v>875</v>
      </c>
      <c r="C861">
        <v>56.1</v>
      </c>
      <c r="D861">
        <v>9.2200000000000008E-3</v>
      </c>
      <c r="E861" s="10">
        <f t="shared" si="112"/>
        <v>-2.3779191766114063E-2</v>
      </c>
      <c r="F861">
        <f t="shared" si="113"/>
        <v>0.97650130548302871</v>
      </c>
      <c r="G861">
        <f t="shared" si="114"/>
        <v>56.013859201797295</v>
      </c>
      <c r="H861">
        <f t="shared" si="110"/>
        <v>2.1692186284676535E-2</v>
      </c>
      <c r="I861">
        <f t="shared" si="111"/>
        <v>8.9384978790993213</v>
      </c>
      <c r="J861">
        <f t="shared" si="115"/>
        <v>5.1399518231722325</v>
      </c>
      <c r="K861" t="str">
        <f t="shared" si="109"/>
        <v>VaR corretto</v>
      </c>
    </row>
    <row r="862" spans="1:11" x14ac:dyDescent="0.3">
      <c r="A862">
        <v>861</v>
      </c>
      <c r="B862" t="s">
        <v>876</v>
      </c>
      <c r="C862">
        <v>58</v>
      </c>
      <c r="D862">
        <v>8.9099999999999995E-3</v>
      </c>
      <c r="E862" s="10">
        <f t="shared" si="112"/>
        <v>3.3307198017768762E-2</v>
      </c>
      <c r="F862">
        <f t="shared" si="113"/>
        <v>1.0338680926916222</v>
      </c>
      <c r="G862">
        <f t="shared" si="114"/>
        <v>57.913933919880741</v>
      </c>
      <c r="H862">
        <f t="shared" si="110"/>
        <v>2.2356971074969721E-2</v>
      </c>
      <c r="I862">
        <f t="shared" si="111"/>
        <v>9.5249291053087628</v>
      </c>
      <c r="J862">
        <f t="shared" si="115"/>
        <v>3.3428849157446692</v>
      </c>
      <c r="K862" t="str">
        <f t="shared" si="109"/>
        <v>VaR corretto</v>
      </c>
    </row>
    <row r="863" spans="1:11" x14ac:dyDescent="0.3">
      <c r="A863">
        <v>862</v>
      </c>
      <c r="B863" t="s">
        <v>877</v>
      </c>
      <c r="C863">
        <v>58.4</v>
      </c>
      <c r="D863">
        <v>8.7100000000000007E-3</v>
      </c>
      <c r="E863" s="10">
        <f t="shared" si="112"/>
        <v>6.8728792877620504E-3</v>
      </c>
      <c r="F863">
        <f t="shared" si="113"/>
        <v>1.0068965517241379</v>
      </c>
      <c r="G863">
        <f t="shared" si="114"/>
        <v>58.31528417111619</v>
      </c>
      <c r="H863">
        <f t="shared" si="110"/>
        <v>2.2415591288462485E-2</v>
      </c>
      <c r="I863">
        <f t="shared" si="111"/>
        <v>9.6160855044544249</v>
      </c>
      <c r="J863">
        <f t="shared" si="115"/>
        <v>2.0984640364586511</v>
      </c>
      <c r="K863" t="str">
        <f t="shared" si="109"/>
        <v>VaR corretto</v>
      </c>
    </row>
    <row r="864" spans="1:11" x14ac:dyDescent="0.3">
      <c r="A864">
        <v>863</v>
      </c>
      <c r="B864" t="s">
        <v>878</v>
      </c>
      <c r="C864">
        <v>58.9</v>
      </c>
      <c r="D864">
        <v>9.1700000000000011E-3</v>
      </c>
      <c r="E864" s="10">
        <f t="shared" si="112"/>
        <v>8.5252008233596271E-3</v>
      </c>
      <c r="F864">
        <f t="shared" si="113"/>
        <v>1.0085616438356164</v>
      </c>
      <c r="G864">
        <f t="shared" si="114"/>
        <v>58.810049921027485</v>
      </c>
      <c r="H864">
        <f t="shared" si="110"/>
        <v>2.2482832141218757E-2</v>
      </c>
      <c r="I864">
        <f t="shared" si="111"/>
        <v>9.7267619397957237</v>
      </c>
      <c r="J864">
        <f t="shared" si="115"/>
        <v>1.2027682071246275</v>
      </c>
      <c r="K864" t="str">
        <f t="shared" ref="K864:K927" si="116">IF(I864&lt;J874,"VaR non funzionante", "VaR corretto")</f>
        <v>VaR corretto</v>
      </c>
    </row>
    <row r="865" spans="1:11" x14ac:dyDescent="0.3">
      <c r="A865">
        <v>864</v>
      </c>
      <c r="B865" t="s">
        <v>879</v>
      </c>
      <c r="C865">
        <v>58.8</v>
      </c>
      <c r="D865">
        <v>8.9700000000000005E-3</v>
      </c>
      <c r="E865" s="10">
        <f t="shared" si="112"/>
        <v>-1.6992357529598016E-3</v>
      </c>
      <c r="F865">
        <f t="shared" si="113"/>
        <v>0.99830220713073003</v>
      </c>
      <c r="G865">
        <f t="shared" si="114"/>
        <v>58.712159677001885</v>
      </c>
      <c r="H865">
        <f t="shared" ref="H865:H928" si="117">SQRT(_xlfn.VAR.S(E836:E865))</f>
        <v>2.2389604080449245E-2</v>
      </c>
      <c r="I865">
        <f t="shared" ref="I865:I928" si="118">G865*$N$3*$P$3*H865</f>
        <v>9.6703054133840691</v>
      </c>
      <c r="J865">
        <f t="shared" si="115"/>
        <v>0.85230396001676922</v>
      </c>
      <c r="K865" t="str">
        <f t="shared" si="116"/>
        <v>VaR corretto</v>
      </c>
    </row>
    <row r="866" spans="1:11" x14ac:dyDescent="0.3">
      <c r="A866">
        <v>865</v>
      </c>
      <c r="B866" t="s">
        <v>880</v>
      </c>
      <c r="C866">
        <v>61.5</v>
      </c>
      <c r="D866">
        <v>8.6599999999999993E-3</v>
      </c>
      <c r="E866" s="10">
        <f t="shared" si="112"/>
        <v>4.4895319907890946E-2</v>
      </c>
      <c r="F866">
        <f t="shared" si="113"/>
        <v>1.0459183673469388</v>
      </c>
      <c r="G866">
        <f t="shared" si="114"/>
        <v>61.41129902793341</v>
      </c>
      <c r="H866">
        <f t="shared" si="117"/>
        <v>2.1892122594221245E-2</v>
      </c>
      <c r="I866">
        <f t="shared" si="118"/>
        <v>9.8901271777572841</v>
      </c>
      <c r="J866">
        <f t="shared" si="115"/>
        <v>-2.99762027839121</v>
      </c>
      <c r="K866" t="str">
        <f t="shared" si="116"/>
        <v>VaR corretto</v>
      </c>
    </row>
    <row r="867" spans="1:11" x14ac:dyDescent="0.3">
      <c r="A867">
        <v>866</v>
      </c>
      <c r="B867" t="s">
        <v>881</v>
      </c>
      <c r="C867">
        <v>60.5</v>
      </c>
      <c r="D867">
        <v>8.6599999999999993E-3</v>
      </c>
      <c r="E867" s="10">
        <f t="shared" si="112"/>
        <v>-1.6393809775676383E-2</v>
      </c>
      <c r="F867">
        <f t="shared" si="113"/>
        <v>0.98373983739837401</v>
      </c>
      <c r="G867">
        <f t="shared" si="114"/>
        <v>60.412741320162134</v>
      </c>
      <c r="H867">
        <f t="shared" si="117"/>
        <v>2.1889499833196893E-2</v>
      </c>
      <c r="I867">
        <f t="shared" si="118"/>
        <v>9.72814649244728</v>
      </c>
      <c r="J867">
        <f t="shared" si="115"/>
        <v>-3.9399735327957899</v>
      </c>
      <c r="K867" t="str">
        <f t="shared" si="116"/>
        <v>VaR corretto</v>
      </c>
    </row>
    <row r="868" spans="1:11" x14ac:dyDescent="0.3">
      <c r="A868">
        <v>867</v>
      </c>
      <c r="B868" t="s">
        <v>882</v>
      </c>
      <c r="C868">
        <v>60.15</v>
      </c>
      <c r="D868">
        <v>8.8100000000000001E-3</v>
      </c>
      <c r="E868" s="10">
        <f t="shared" si="112"/>
        <v>-5.8019226161079426E-3</v>
      </c>
      <c r="F868">
        <f t="shared" si="113"/>
        <v>0.9942148760330578</v>
      </c>
      <c r="G868">
        <f t="shared" si="114"/>
        <v>60.061744560058742</v>
      </c>
      <c r="H868">
        <f t="shared" si="117"/>
        <v>2.1849372603260982E-2</v>
      </c>
      <c r="I868">
        <f t="shared" si="118"/>
        <v>9.6538964058720005</v>
      </c>
      <c r="J868">
        <f t="shared" si="115"/>
        <v>-4.0892267891610459</v>
      </c>
      <c r="K868" t="str">
        <f t="shared" si="116"/>
        <v>VaR corretto</v>
      </c>
    </row>
    <row r="869" spans="1:11" x14ac:dyDescent="0.3">
      <c r="A869">
        <v>868</v>
      </c>
      <c r="B869" t="s">
        <v>883</v>
      </c>
      <c r="C869">
        <v>60.75</v>
      </c>
      <c r="D869">
        <v>9.0699999999999999E-3</v>
      </c>
      <c r="E869" s="10">
        <f t="shared" si="112"/>
        <v>9.9256397999699982E-3</v>
      </c>
      <c r="F869">
        <f t="shared" si="113"/>
        <v>1.0099750623441397</v>
      </c>
      <c r="G869">
        <f t="shared" si="114"/>
        <v>60.658235626047151</v>
      </c>
      <c r="H869">
        <f t="shared" si="117"/>
        <v>2.193305993386294E-2</v>
      </c>
      <c r="I869">
        <f t="shared" si="118"/>
        <v>9.7871156414586071</v>
      </c>
      <c r="J869">
        <f t="shared" si="115"/>
        <v>-4.4380311909821657</v>
      </c>
      <c r="K869" t="str">
        <f t="shared" si="116"/>
        <v>VaR corretto</v>
      </c>
    </row>
    <row r="870" spans="1:11" x14ac:dyDescent="0.3">
      <c r="A870">
        <v>869</v>
      </c>
      <c r="B870" t="s">
        <v>884</v>
      </c>
      <c r="C870">
        <v>61.6</v>
      </c>
      <c r="D870">
        <v>9.3200000000000002E-3</v>
      </c>
      <c r="E870" s="10">
        <f t="shared" si="112"/>
        <v>1.3894788318816215E-2</v>
      </c>
      <c r="F870">
        <f t="shared" si="113"/>
        <v>1.0139917695473251</v>
      </c>
      <c r="G870">
        <f t="shared" si="114"/>
        <v>61.50438894381152</v>
      </c>
      <c r="H870">
        <f t="shared" si="117"/>
        <v>1.7908254235220432E-2</v>
      </c>
      <c r="I870">
        <f t="shared" si="118"/>
        <v>8.1026126925356579</v>
      </c>
      <c r="J870">
        <f t="shared" si="115"/>
        <v>-4.1338065006701683</v>
      </c>
      <c r="K870" t="str">
        <f t="shared" si="116"/>
        <v>VaR corretto</v>
      </c>
    </row>
    <row r="871" spans="1:11" x14ac:dyDescent="0.3">
      <c r="A871">
        <v>870</v>
      </c>
      <c r="B871" t="s">
        <v>885</v>
      </c>
      <c r="C871">
        <v>60</v>
      </c>
      <c r="D871">
        <v>8.9099999999999995E-3</v>
      </c>
      <c r="E871" s="10">
        <f t="shared" si="112"/>
        <v>-2.6317308317373417E-2</v>
      </c>
      <c r="F871">
        <f t="shared" si="113"/>
        <v>0.97402597402597402</v>
      </c>
      <c r="G871">
        <f t="shared" si="114"/>
        <v>59.910966124014557</v>
      </c>
      <c r="H871">
        <f t="shared" si="117"/>
        <v>1.8471647787013545E-2</v>
      </c>
      <c r="I871">
        <f t="shared" si="118"/>
        <v>8.1409986500663472</v>
      </c>
      <c r="J871">
        <f t="shared" si="115"/>
        <v>-3.8971069222172616</v>
      </c>
      <c r="K871" t="str">
        <f t="shared" si="116"/>
        <v>VaR corretto</v>
      </c>
    </row>
    <row r="872" spans="1:11" x14ac:dyDescent="0.3">
      <c r="A872">
        <v>871</v>
      </c>
      <c r="B872" t="s">
        <v>886</v>
      </c>
      <c r="C872">
        <v>60.2</v>
      </c>
      <c r="D872">
        <v>8.9099999999999995E-3</v>
      </c>
      <c r="E872" s="10">
        <f t="shared" si="112"/>
        <v>3.3277900926747457E-3</v>
      </c>
      <c r="F872">
        <f t="shared" si="113"/>
        <v>1.0033333333333334</v>
      </c>
      <c r="G872">
        <f t="shared" si="114"/>
        <v>60.110669344427947</v>
      </c>
      <c r="H872">
        <f t="shared" si="117"/>
        <v>1.8066917201650583E-2</v>
      </c>
      <c r="I872">
        <f t="shared" si="118"/>
        <v>7.9891640464120988</v>
      </c>
      <c r="J872">
        <f t="shared" si="115"/>
        <v>-2.1967354245472066</v>
      </c>
      <c r="K872" t="str">
        <f t="shared" si="116"/>
        <v>VaR corretto</v>
      </c>
    </row>
    <row r="873" spans="1:11" x14ac:dyDescent="0.3">
      <c r="A873">
        <v>872</v>
      </c>
      <c r="B873" t="s">
        <v>887</v>
      </c>
      <c r="C873">
        <v>61.3</v>
      </c>
      <c r="D873">
        <v>9.0699999999999999E-3</v>
      </c>
      <c r="E873" s="10">
        <f t="shared" si="112"/>
        <v>1.8107490627390206E-2</v>
      </c>
      <c r="F873">
        <f t="shared" si="113"/>
        <v>1.0182724252491693</v>
      </c>
      <c r="G873">
        <f t="shared" si="114"/>
        <v>61.207404837476382</v>
      </c>
      <c r="H873">
        <f t="shared" si="117"/>
        <v>1.8060751258523574E-2</v>
      </c>
      <c r="I873">
        <f t="shared" si="118"/>
        <v>8.1321521969819432</v>
      </c>
      <c r="J873">
        <f t="shared" si="115"/>
        <v>-2.8921206663601922</v>
      </c>
      <c r="K873" t="str">
        <f t="shared" si="116"/>
        <v>VaR corretto</v>
      </c>
    </row>
    <row r="874" spans="1:11" x14ac:dyDescent="0.3">
      <c r="A874">
        <v>873</v>
      </c>
      <c r="B874" t="s">
        <v>888</v>
      </c>
      <c r="C874">
        <v>61</v>
      </c>
      <c r="D874">
        <v>9.1700000000000011E-3</v>
      </c>
      <c r="E874" s="10">
        <f t="shared" si="112"/>
        <v>-4.9059787688544073E-3</v>
      </c>
      <c r="F874">
        <f t="shared" si="113"/>
        <v>0.99510603588907021</v>
      </c>
      <c r="G874">
        <f t="shared" si="114"/>
        <v>60.906842872371421</v>
      </c>
      <c r="H874">
        <f t="shared" si="117"/>
        <v>1.7397970363191011E-2</v>
      </c>
      <c r="I874">
        <f t="shared" si="118"/>
        <v>7.7952562417025595</v>
      </c>
      <c r="J874">
        <f t="shared" si="115"/>
        <v>-2.0967929513439358</v>
      </c>
      <c r="K874" t="str">
        <f t="shared" si="116"/>
        <v>VaR corretto</v>
      </c>
    </row>
    <row r="875" spans="1:11" x14ac:dyDescent="0.3">
      <c r="A875">
        <v>874</v>
      </c>
      <c r="B875" t="s">
        <v>889</v>
      </c>
      <c r="C875">
        <v>61.7</v>
      </c>
      <c r="D875">
        <v>9.1199999999999996E-3</v>
      </c>
      <c r="E875" s="10">
        <f t="shared" si="112"/>
        <v>1.1410066738030959E-2</v>
      </c>
      <c r="F875">
        <f t="shared" si="113"/>
        <v>1.0114754098360657</v>
      </c>
      <c r="G875">
        <f t="shared" si="114"/>
        <v>61.606287239740631</v>
      </c>
      <c r="H875">
        <f t="shared" si="117"/>
        <v>1.7451978804246603E-2</v>
      </c>
      <c r="I875">
        <f t="shared" si="118"/>
        <v>7.9092523817691269</v>
      </c>
      <c r="J875">
        <f t="shared" si="115"/>
        <v>-2.8941275627387455</v>
      </c>
      <c r="K875" t="str">
        <f t="shared" si="116"/>
        <v>VaR corretto</v>
      </c>
    </row>
    <row r="876" spans="1:11" x14ac:dyDescent="0.3">
      <c r="A876">
        <v>875</v>
      </c>
      <c r="B876" t="s">
        <v>890</v>
      </c>
      <c r="C876">
        <v>62.3</v>
      </c>
      <c r="D876">
        <v>9.0200000000000002E-3</v>
      </c>
      <c r="E876" s="10">
        <f t="shared" si="112"/>
        <v>9.6774948820652178E-3</v>
      </c>
      <c r="F876">
        <f t="shared" si="113"/>
        <v>1.0097244732576984</v>
      </c>
      <c r="G876">
        <f t="shared" si="114"/>
        <v>62.206412697414798</v>
      </c>
      <c r="H876">
        <f t="shared" si="117"/>
        <v>1.7478605141193676E-2</v>
      </c>
      <c r="I876">
        <f t="shared" si="118"/>
        <v>7.998483427670382</v>
      </c>
      <c r="J876">
        <f t="shared" si="115"/>
        <v>-0.79511366948138829</v>
      </c>
      <c r="K876" t="str">
        <f t="shared" si="116"/>
        <v>VaR corretto</v>
      </c>
    </row>
    <row r="877" spans="1:11" x14ac:dyDescent="0.3">
      <c r="A877">
        <v>876</v>
      </c>
      <c r="B877" t="s">
        <v>891</v>
      </c>
      <c r="C877">
        <v>62.3</v>
      </c>
      <c r="D877">
        <v>8.9700000000000005E-3</v>
      </c>
      <c r="E877" s="10">
        <f t="shared" si="112"/>
        <v>0</v>
      </c>
      <c r="F877">
        <f t="shared" si="113"/>
        <v>1</v>
      </c>
      <c r="G877">
        <f t="shared" si="114"/>
        <v>62.206931086347232</v>
      </c>
      <c r="H877">
        <f t="shared" si="117"/>
        <v>1.7446671300578767E-2</v>
      </c>
      <c r="I877">
        <f t="shared" si="118"/>
        <v>7.9839365346481035</v>
      </c>
      <c r="J877">
        <f t="shared" si="115"/>
        <v>-1.7941897661850987</v>
      </c>
      <c r="K877" t="str">
        <f t="shared" si="116"/>
        <v>VaR corretto</v>
      </c>
    </row>
    <row r="878" spans="1:11" x14ac:dyDescent="0.3">
      <c r="A878">
        <v>877</v>
      </c>
      <c r="B878" t="s">
        <v>892</v>
      </c>
      <c r="C878">
        <v>59.15</v>
      </c>
      <c r="D878">
        <v>9.2200000000000008E-3</v>
      </c>
      <c r="E878" s="10">
        <f t="shared" si="112"/>
        <v>-5.1884835369011686E-2</v>
      </c>
      <c r="F878">
        <f t="shared" si="113"/>
        <v>0.949438202247191</v>
      </c>
      <c r="G878">
        <f t="shared" si="114"/>
        <v>59.059175967670406</v>
      </c>
      <c r="H878">
        <f t="shared" si="117"/>
        <v>1.998223816696992E-2</v>
      </c>
      <c r="I878">
        <f t="shared" si="118"/>
        <v>8.681549279371346</v>
      </c>
      <c r="J878">
        <f t="shared" si="115"/>
        <v>1.0025685923883358</v>
      </c>
      <c r="K878" t="str">
        <f t="shared" si="116"/>
        <v>VaR corretto</v>
      </c>
    </row>
    <row r="879" spans="1:11" x14ac:dyDescent="0.3">
      <c r="A879">
        <v>878</v>
      </c>
      <c r="B879" t="s">
        <v>893</v>
      </c>
      <c r="C879">
        <v>59.5</v>
      </c>
      <c r="D879">
        <v>9.2700000000000005E-3</v>
      </c>
      <c r="E879" s="10">
        <f t="shared" si="112"/>
        <v>5.899722127188322E-3</v>
      </c>
      <c r="F879">
        <f t="shared" si="113"/>
        <v>1.0059171597633136</v>
      </c>
      <c r="G879">
        <f t="shared" si="114"/>
        <v>59.408143477435665</v>
      </c>
      <c r="H879">
        <f t="shared" si="117"/>
        <v>1.9948144411312516E-2</v>
      </c>
      <c r="I879">
        <f t="shared" si="118"/>
        <v>8.7179466099095411</v>
      </c>
      <c r="J879">
        <f t="shared" si="115"/>
        <v>1.2500921486114862</v>
      </c>
      <c r="K879" t="str">
        <f t="shared" si="116"/>
        <v>VaR corretto</v>
      </c>
    </row>
    <row r="880" spans="1:11" x14ac:dyDescent="0.3">
      <c r="A880">
        <v>879</v>
      </c>
      <c r="B880" t="s">
        <v>894</v>
      </c>
      <c r="C880">
        <v>59.4</v>
      </c>
      <c r="D880">
        <v>9.2200000000000008E-3</v>
      </c>
      <c r="E880" s="10">
        <f t="shared" si="112"/>
        <v>-1.6820861829848262E-3</v>
      </c>
      <c r="F880">
        <f t="shared" si="113"/>
        <v>0.99831932773109244</v>
      </c>
      <c r="G880">
        <f t="shared" si="114"/>
        <v>59.30879209602066</v>
      </c>
      <c r="H880">
        <f t="shared" si="117"/>
        <v>1.94642141859021E-2</v>
      </c>
      <c r="I880">
        <f t="shared" si="118"/>
        <v>8.4922285700813696</v>
      </c>
      <c r="J880">
        <f t="shared" si="115"/>
        <v>2.1955968477908598</v>
      </c>
      <c r="K880" t="str">
        <f t="shared" si="116"/>
        <v>VaR corretto</v>
      </c>
    </row>
    <row r="881" spans="1:11" x14ac:dyDescent="0.3">
      <c r="A881">
        <v>880</v>
      </c>
      <c r="B881" t="s">
        <v>895</v>
      </c>
      <c r="C881">
        <v>59</v>
      </c>
      <c r="D881">
        <v>9.1700000000000011E-3</v>
      </c>
      <c r="E881" s="10">
        <f t="shared" si="112"/>
        <v>-6.7567824628797625E-3</v>
      </c>
      <c r="F881">
        <f t="shared" si="113"/>
        <v>0.9932659932659933</v>
      </c>
      <c r="G881">
        <f t="shared" si="114"/>
        <v>58.909897204424816</v>
      </c>
      <c r="H881">
        <f t="shared" si="117"/>
        <v>1.9252373565353694E-2</v>
      </c>
      <c r="I881">
        <f t="shared" si="118"/>
        <v>8.3433077953015484</v>
      </c>
      <c r="J881">
        <f t="shared" si="115"/>
        <v>1.0010689195897413</v>
      </c>
      <c r="K881" t="str">
        <f t="shared" si="116"/>
        <v>VaR corretto</v>
      </c>
    </row>
    <row r="882" spans="1:11" x14ac:dyDescent="0.3">
      <c r="A882">
        <v>881</v>
      </c>
      <c r="B882" t="s">
        <v>896</v>
      </c>
      <c r="C882">
        <v>60.85</v>
      </c>
      <c r="D882">
        <v>9.2700000000000005E-3</v>
      </c>
      <c r="E882" s="10">
        <f t="shared" si="112"/>
        <v>3.0874375527816734E-2</v>
      </c>
      <c r="F882">
        <f t="shared" si="113"/>
        <v>1.0313559322033898</v>
      </c>
      <c r="G882">
        <f t="shared" si="114"/>
        <v>60.756059337848072</v>
      </c>
      <c r="H882">
        <f t="shared" si="117"/>
        <v>2.0123744386239782E-2</v>
      </c>
      <c r="I882">
        <f t="shared" si="118"/>
        <v>8.9942325138802346</v>
      </c>
      <c r="J882">
        <f t="shared" si="115"/>
        <v>-0.6453899934201246</v>
      </c>
      <c r="K882" t="str">
        <f t="shared" si="116"/>
        <v>VaR corretto</v>
      </c>
    </row>
    <row r="883" spans="1:11" x14ac:dyDescent="0.3">
      <c r="A883">
        <v>882</v>
      </c>
      <c r="B883" t="s">
        <v>897</v>
      </c>
      <c r="C883">
        <v>61.35</v>
      </c>
      <c r="D883">
        <v>9.6799999999999994E-3</v>
      </c>
      <c r="E883" s="10">
        <f t="shared" si="112"/>
        <v>8.1833517233842294E-3</v>
      </c>
      <c r="F883">
        <f t="shared" si="113"/>
        <v>1.0082169268693508</v>
      </c>
      <c r="G883">
        <f t="shared" si="114"/>
        <v>61.251101799333256</v>
      </c>
      <c r="H883">
        <f t="shared" si="117"/>
        <v>2.0010381545835672E-2</v>
      </c>
      <c r="I883">
        <f t="shared" si="118"/>
        <v>9.0164378937405303</v>
      </c>
      <c r="J883">
        <f t="shared" si="115"/>
        <v>-4.3696961856873884E-2</v>
      </c>
      <c r="K883" t="str">
        <f t="shared" si="116"/>
        <v>VaR corretto</v>
      </c>
    </row>
    <row r="884" spans="1:11" x14ac:dyDescent="0.3">
      <c r="A884">
        <v>883</v>
      </c>
      <c r="B884" t="s">
        <v>898</v>
      </c>
      <c r="C884">
        <v>62.95</v>
      </c>
      <c r="D884">
        <v>9.8899999999999995E-3</v>
      </c>
      <c r="E884" s="10">
        <f t="shared" si="112"/>
        <v>2.5745589333435848E-2</v>
      </c>
      <c r="F884">
        <f t="shared" si="113"/>
        <v>1.0260798696006521</v>
      </c>
      <c r="G884">
        <f t="shared" si="114"/>
        <v>62.846322887361247</v>
      </c>
      <c r="H884">
        <f t="shared" si="117"/>
        <v>2.048196353982738E-2</v>
      </c>
      <c r="I884">
        <f t="shared" si="118"/>
        <v>9.4692848675791925</v>
      </c>
      <c r="J884">
        <f t="shared" si="115"/>
        <v>-1.9394800149898259</v>
      </c>
      <c r="K884" t="str">
        <f t="shared" si="116"/>
        <v>VaR corretto</v>
      </c>
    </row>
    <row r="885" spans="1:11" x14ac:dyDescent="0.3">
      <c r="A885">
        <v>884</v>
      </c>
      <c r="B885" t="s">
        <v>899</v>
      </c>
      <c r="C885">
        <v>62.75</v>
      </c>
      <c r="D885">
        <v>9.7299999999999991E-3</v>
      </c>
      <c r="E885" s="10">
        <f t="shared" si="112"/>
        <v>-3.1821824784629424E-3</v>
      </c>
      <c r="F885">
        <f t="shared" si="113"/>
        <v>0.9968228752978554</v>
      </c>
      <c r="G885">
        <f t="shared" si="114"/>
        <v>62.648322882145621</v>
      </c>
      <c r="H885">
        <f t="shared" si="117"/>
        <v>2.0431081557753195E-2</v>
      </c>
      <c r="I885">
        <f t="shared" si="118"/>
        <v>9.4160016814973506</v>
      </c>
      <c r="J885">
        <f t="shared" si="115"/>
        <v>-1.0420356424049899</v>
      </c>
      <c r="K885" t="str">
        <f t="shared" si="116"/>
        <v>VaR corretto</v>
      </c>
    </row>
    <row r="886" spans="1:11" x14ac:dyDescent="0.3">
      <c r="A886">
        <v>885</v>
      </c>
      <c r="B886" t="s">
        <v>900</v>
      </c>
      <c r="C886">
        <v>63.45</v>
      </c>
      <c r="D886">
        <v>9.3799999999999994E-3</v>
      </c>
      <c r="E886" s="10">
        <f t="shared" si="112"/>
        <v>1.1093616148503477E-2</v>
      </c>
      <c r="F886">
        <f t="shared" si="113"/>
        <v>1.0111553784860559</v>
      </c>
      <c r="G886">
        <f t="shared" si="114"/>
        <v>63.350883995863285</v>
      </c>
      <c r="H886">
        <f t="shared" si="117"/>
        <v>2.0099044699581799E-2</v>
      </c>
      <c r="I886">
        <f t="shared" si="118"/>
        <v>9.3668554048951513</v>
      </c>
      <c r="J886">
        <f t="shared" si="115"/>
        <v>-1.1444712984484866</v>
      </c>
      <c r="K886" t="str">
        <f t="shared" si="116"/>
        <v>VaR corretto</v>
      </c>
    </row>
    <row r="887" spans="1:11" x14ac:dyDescent="0.3">
      <c r="A887">
        <v>886</v>
      </c>
      <c r="B887" t="s">
        <v>901</v>
      </c>
      <c r="C887">
        <v>65.05</v>
      </c>
      <c r="D887">
        <v>9.4299999999999991E-3</v>
      </c>
      <c r="E887" s="10">
        <f t="shared" si="112"/>
        <v>2.4904010798117434E-2</v>
      </c>
      <c r="F887">
        <f t="shared" si="113"/>
        <v>1.0252167060677697</v>
      </c>
      <c r="G887">
        <f t="shared" si="114"/>
        <v>64.947843382437028</v>
      </c>
      <c r="H887">
        <f t="shared" si="117"/>
        <v>1.9255422195308434E-2</v>
      </c>
      <c r="I887">
        <f t="shared" si="118"/>
        <v>9.1999083488669786</v>
      </c>
      <c r="J887">
        <f t="shared" si="115"/>
        <v>-2.740912296089796</v>
      </c>
      <c r="K887" t="str">
        <f t="shared" si="116"/>
        <v>VaR corretto</v>
      </c>
    </row>
    <row r="888" spans="1:11" x14ac:dyDescent="0.3">
      <c r="A888">
        <v>887</v>
      </c>
      <c r="B888" t="s">
        <v>902</v>
      </c>
      <c r="C888">
        <v>65</v>
      </c>
      <c r="D888">
        <v>9.7299999999999991E-3</v>
      </c>
      <c r="E888" s="10">
        <f t="shared" si="112"/>
        <v>-7.6893506287716788E-4</v>
      </c>
      <c r="F888">
        <f t="shared" si="113"/>
        <v>0.99923136049192929</v>
      </c>
      <c r="G888">
        <f t="shared" si="114"/>
        <v>64.894677089075145</v>
      </c>
      <c r="H888">
        <f t="shared" si="117"/>
        <v>1.9115043701437212E-2</v>
      </c>
      <c r="I888">
        <f t="shared" si="118"/>
        <v>9.1253617880800579</v>
      </c>
      <c r="J888">
        <f t="shared" si="115"/>
        <v>-5.8355011214047394</v>
      </c>
      <c r="K888" t="str">
        <f t="shared" si="116"/>
        <v>VaR corretto</v>
      </c>
    </row>
    <row r="889" spans="1:11" x14ac:dyDescent="0.3">
      <c r="A889">
        <v>888</v>
      </c>
      <c r="B889" t="s">
        <v>903</v>
      </c>
      <c r="C889">
        <v>63.25</v>
      </c>
      <c r="D889">
        <v>9.6799999999999994E-3</v>
      </c>
      <c r="E889" s="10">
        <f t="shared" si="112"/>
        <v>-2.7292142288007512E-2</v>
      </c>
      <c r="F889">
        <f t="shared" si="113"/>
        <v>0.97307692307692306</v>
      </c>
      <c r="G889">
        <f t="shared" si="114"/>
        <v>63.148038937372917</v>
      </c>
      <c r="H889">
        <f t="shared" si="117"/>
        <v>2.0000971195056672E-2</v>
      </c>
      <c r="I889">
        <f t="shared" si="118"/>
        <v>9.2913040698760607</v>
      </c>
      <c r="J889">
        <f t="shared" si="115"/>
        <v>-3.7398954599372516</v>
      </c>
      <c r="K889" t="str">
        <f t="shared" si="116"/>
        <v>VaR corretto</v>
      </c>
    </row>
    <row r="890" spans="1:11" x14ac:dyDescent="0.3">
      <c r="A890">
        <v>889</v>
      </c>
      <c r="B890" t="s">
        <v>904</v>
      </c>
      <c r="C890">
        <v>63.9</v>
      </c>
      <c r="D890">
        <v>9.4799999999999988E-3</v>
      </c>
      <c r="E890" s="10">
        <f t="shared" si="112"/>
        <v>1.0224233775859445E-2</v>
      </c>
      <c r="F890">
        <f t="shared" si="113"/>
        <v>1.0102766798418972</v>
      </c>
      <c r="G890">
        <f t="shared" si="114"/>
        <v>63.79911771798966</v>
      </c>
      <c r="H890">
        <f t="shared" si="117"/>
        <v>1.9801632251233738E-2</v>
      </c>
      <c r="I890">
        <f t="shared" si="118"/>
        <v>9.2935445311174441</v>
      </c>
      <c r="J890">
        <f t="shared" si="115"/>
        <v>-4.4903256219689993</v>
      </c>
      <c r="K890" t="str">
        <f t="shared" si="116"/>
        <v>VaR corretto</v>
      </c>
    </row>
    <row r="891" spans="1:11" x14ac:dyDescent="0.3">
      <c r="A891">
        <v>890</v>
      </c>
      <c r="B891" t="s">
        <v>905</v>
      </c>
      <c r="C891">
        <v>64.45</v>
      </c>
      <c r="D891">
        <v>9.4799999999999988E-3</v>
      </c>
      <c r="E891" s="10">
        <f t="shared" si="112"/>
        <v>8.5703680017072872E-3</v>
      </c>
      <c r="F891">
        <f t="shared" si="113"/>
        <v>1.0086071987480438</v>
      </c>
      <c r="G891">
        <f t="shared" si="114"/>
        <v>64.348249404138244</v>
      </c>
      <c r="H891">
        <f t="shared" si="117"/>
        <v>1.9131736640921118E-2</v>
      </c>
      <c r="I891">
        <f t="shared" si="118"/>
        <v>9.0564261704936424</v>
      </c>
      <c r="J891">
        <f t="shared" si="115"/>
        <v>-5.4383521997134281</v>
      </c>
      <c r="K891" t="str">
        <f t="shared" si="116"/>
        <v>VaR corretto</v>
      </c>
    </row>
    <row r="892" spans="1:11" x14ac:dyDescent="0.3">
      <c r="A892">
        <v>891</v>
      </c>
      <c r="B892" t="s">
        <v>906</v>
      </c>
      <c r="C892">
        <v>63.7</v>
      </c>
      <c r="D892">
        <v>9.6799999999999994E-3</v>
      </c>
      <c r="E892" s="10">
        <f t="shared" si="112"/>
        <v>-1.1705166807078716E-2</v>
      </c>
      <c r="F892">
        <f t="shared" si="113"/>
        <v>0.98836307214895269</v>
      </c>
      <c r="G892">
        <f t="shared" si="114"/>
        <v>63.597313522698101</v>
      </c>
      <c r="H892">
        <f t="shared" si="117"/>
        <v>1.8561322020278149E-2</v>
      </c>
      <c r="I892">
        <f t="shared" si="118"/>
        <v>8.6838716659278354</v>
      </c>
      <c r="J892">
        <f t="shared" si="115"/>
        <v>-2.8412541848500297</v>
      </c>
      <c r="K892" t="str">
        <f t="shared" si="116"/>
        <v>VaR corretto</v>
      </c>
    </row>
    <row r="893" spans="1:11" x14ac:dyDescent="0.3">
      <c r="A893">
        <v>892</v>
      </c>
      <c r="B893" t="s">
        <v>907</v>
      </c>
      <c r="C893">
        <v>61.1</v>
      </c>
      <c r="D893">
        <v>9.6299999999999997E-3</v>
      </c>
      <c r="E893" s="10">
        <f t="shared" si="112"/>
        <v>-4.1672696400568074E-2</v>
      </c>
      <c r="F893">
        <f t="shared" si="113"/>
        <v>0.95918367346938771</v>
      </c>
      <c r="G893">
        <f t="shared" si="114"/>
        <v>61.002013155477442</v>
      </c>
      <c r="H893">
        <f t="shared" si="117"/>
        <v>2.026153266999919E-2</v>
      </c>
      <c r="I893">
        <f t="shared" si="118"/>
        <v>9.0924763994087385</v>
      </c>
      <c r="J893">
        <f t="shared" si="115"/>
        <v>0.24908864385581353</v>
      </c>
      <c r="K893" t="str">
        <f t="shared" si="116"/>
        <v>VaR corretto</v>
      </c>
    </row>
    <row r="894" spans="1:11" x14ac:dyDescent="0.3">
      <c r="A894">
        <v>893</v>
      </c>
      <c r="B894" t="s">
        <v>908</v>
      </c>
      <c r="C894">
        <v>60.45</v>
      </c>
      <c r="D894">
        <v>9.58E-3</v>
      </c>
      <c r="E894" s="10">
        <f t="shared" si="112"/>
        <v>-1.0695289116747919E-2</v>
      </c>
      <c r="F894">
        <f t="shared" si="113"/>
        <v>0.98936170212765961</v>
      </c>
      <c r="G894">
        <f t="shared" si="114"/>
        <v>60.353558512942385</v>
      </c>
      <c r="H894">
        <f t="shared" si="117"/>
        <v>2.0335691389451137E-2</v>
      </c>
      <c r="I894">
        <f t="shared" si="118"/>
        <v>9.0287482741019964</v>
      </c>
      <c r="J894">
        <f t="shared" si="115"/>
        <v>2.4927643744188615</v>
      </c>
      <c r="K894" t="str">
        <f t="shared" si="116"/>
        <v>VaR corretto</v>
      </c>
    </row>
    <row r="895" spans="1:11" x14ac:dyDescent="0.3">
      <c r="A895">
        <v>894</v>
      </c>
      <c r="B895" t="s">
        <v>909</v>
      </c>
      <c r="C895">
        <v>61.75</v>
      </c>
      <c r="D895">
        <v>9.58E-3</v>
      </c>
      <c r="E895" s="10">
        <f t="shared" si="112"/>
        <v>2.1277398447284879E-2</v>
      </c>
      <c r="F895">
        <f t="shared" si="113"/>
        <v>1.021505376344086</v>
      </c>
      <c r="G895">
        <f t="shared" si="114"/>
        <v>61.651484502468023</v>
      </c>
      <c r="H895">
        <f t="shared" si="117"/>
        <v>2.0665750548517926E-2</v>
      </c>
      <c r="I895">
        <f t="shared" si="118"/>
        <v>9.3726077505268748</v>
      </c>
      <c r="J895">
        <f t="shared" si="115"/>
        <v>0.99683837967759814</v>
      </c>
      <c r="K895" t="str">
        <f t="shared" si="116"/>
        <v>VaR corretto</v>
      </c>
    </row>
    <row r="896" spans="1:11" x14ac:dyDescent="0.3">
      <c r="A896">
        <v>895</v>
      </c>
      <c r="B896" t="s">
        <v>910</v>
      </c>
      <c r="C896">
        <v>60.45</v>
      </c>
      <c r="D896">
        <v>9.58E-3</v>
      </c>
      <c r="E896" s="10">
        <f t="shared" si="112"/>
        <v>-2.1277398447284851E-2</v>
      </c>
      <c r="F896">
        <f t="shared" si="113"/>
        <v>0.97894736842105268</v>
      </c>
      <c r="G896">
        <f t="shared" si="114"/>
        <v>60.353558512942385</v>
      </c>
      <c r="H896">
        <f t="shared" si="117"/>
        <v>1.9380272674156145E-2</v>
      </c>
      <c r="I896">
        <f t="shared" si="118"/>
        <v>8.6045563982733171</v>
      </c>
      <c r="J896">
        <f t="shared" si="115"/>
        <v>2.9973254829208997</v>
      </c>
      <c r="K896" t="str">
        <f t="shared" si="116"/>
        <v>VaR corretto</v>
      </c>
    </row>
    <row r="897" spans="1:11" x14ac:dyDescent="0.3">
      <c r="A897">
        <v>896</v>
      </c>
      <c r="B897" t="s">
        <v>911</v>
      </c>
      <c r="C897">
        <v>60.1</v>
      </c>
      <c r="D897">
        <v>9.4799999999999988E-3</v>
      </c>
      <c r="E897" s="10">
        <f t="shared" si="112"/>
        <v>-5.8067355196398393E-3</v>
      </c>
      <c r="F897">
        <f t="shared" si="113"/>
        <v>0.99421009098428448</v>
      </c>
      <c r="G897">
        <f t="shared" si="114"/>
        <v>60.005116977326743</v>
      </c>
      <c r="H897">
        <f t="shared" si="117"/>
        <v>1.9177603186764113E-2</v>
      </c>
      <c r="I897">
        <f t="shared" si="118"/>
        <v>8.4654166024244368</v>
      </c>
      <c r="J897">
        <f t="shared" si="115"/>
        <v>4.9427264051102853</v>
      </c>
      <c r="K897" t="str">
        <f t="shared" si="116"/>
        <v>VaR corretto</v>
      </c>
    </row>
    <row r="898" spans="1:11" x14ac:dyDescent="0.3">
      <c r="A898">
        <v>897</v>
      </c>
      <c r="B898" t="s">
        <v>912</v>
      </c>
      <c r="C898">
        <v>59.45</v>
      </c>
      <c r="D898">
        <v>9.6799999999999994E-3</v>
      </c>
      <c r="E898" s="10">
        <f t="shared" si="112"/>
        <v>-1.0874218404371049E-2</v>
      </c>
      <c r="F898">
        <f t="shared" si="113"/>
        <v>0.98918469217970051</v>
      </c>
      <c r="G898">
        <f t="shared" si="114"/>
        <v>59.354164661293602</v>
      </c>
      <c r="H898">
        <f t="shared" si="117"/>
        <v>1.9250722353819822E-2</v>
      </c>
      <c r="I898">
        <f t="shared" si="118"/>
        <v>8.4055076598914109</v>
      </c>
      <c r="J898">
        <f t="shared" si="115"/>
        <v>5.5405124277815432</v>
      </c>
      <c r="K898" t="str">
        <f t="shared" si="116"/>
        <v>VaR corretto</v>
      </c>
    </row>
    <row r="899" spans="1:11" x14ac:dyDescent="0.3">
      <c r="A899">
        <v>898</v>
      </c>
      <c r="B899" t="s">
        <v>913</v>
      </c>
      <c r="C899">
        <v>59.2</v>
      </c>
      <c r="D899">
        <v>9.6799999999999994E-3</v>
      </c>
      <c r="E899" s="10">
        <f t="shared" ref="E899:E962" si="119">LN(C899/C898)</f>
        <v>-4.2140812468308775E-3</v>
      </c>
      <c r="F899">
        <f t="shared" ref="F899:F962" si="120">C899/C898</f>
        <v>0.9957947855340622</v>
      </c>
      <c r="G899">
        <f t="shared" ref="G899:G962" si="121">C899*EXP(-2/12*D899)</f>
        <v>59.104567669446276</v>
      </c>
      <c r="H899">
        <f t="shared" si="117"/>
        <v>1.9162337630199242E-2</v>
      </c>
      <c r="I899">
        <f t="shared" si="118"/>
        <v>8.3317312647457236</v>
      </c>
      <c r="J899">
        <f t="shared" si="115"/>
        <v>4.0434712679266411</v>
      </c>
      <c r="K899" t="str">
        <f t="shared" si="116"/>
        <v>VaR corretto</v>
      </c>
    </row>
    <row r="900" spans="1:11" x14ac:dyDescent="0.3">
      <c r="A900">
        <v>899</v>
      </c>
      <c r="B900" t="s">
        <v>914</v>
      </c>
      <c r="C900">
        <v>59.1</v>
      </c>
      <c r="D900">
        <v>9.58E-3</v>
      </c>
      <c r="E900" s="10">
        <f t="shared" si="119"/>
        <v>-1.6906174779075501E-3</v>
      </c>
      <c r="F900">
        <f t="shared" si="120"/>
        <v>0.99831081081081074</v>
      </c>
      <c r="G900">
        <f t="shared" si="121"/>
        <v>59.005712293050372</v>
      </c>
      <c r="H900">
        <f t="shared" si="117"/>
        <v>1.8958668584541906E-2</v>
      </c>
      <c r="I900">
        <f t="shared" si="118"/>
        <v>8.2293893991355773</v>
      </c>
      <c r="J900">
        <f t="shared" si="115"/>
        <v>4.7934054249392872</v>
      </c>
      <c r="K900" t="str">
        <f t="shared" si="116"/>
        <v>VaR corretto</v>
      </c>
    </row>
    <row r="901" spans="1:11" x14ac:dyDescent="0.3">
      <c r="A901">
        <v>900</v>
      </c>
      <c r="B901" t="s">
        <v>915</v>
      </c>
      <c r="C901">
        <v>61.1</v>
      </c>
      <c r="D901">
        <v>9.6799999999999994E-3</v>
      </c>
      <c r="E901" s="10">
        <f t="shared" si="119"/>
        <v>3.3280941765497153E-2</v>
      </c>
      <c r="F901">
        <f t="shared" si="120"/>
        <v>1.0338409475465313</v>
      </c>
      <c r="G901">
        <f t="shared" si="121"/>
        <v>61.001504807485937</v>
      </c>
      <c r="H901">
        <f t="shared" si="117"/>
        <v>1.9373585317563009E-2</v>
      </c>
      <c r="I901">
        <f t="shared" si="118"/>
        <v>8.6939325962206624</v>
      </c>
      <c r="J901">
        <f t="shared" si="115"/>
        <v>3.3467445966523073</v>
      </c>
      <c r="K901" t="str">
        <f t="shared" si="116"/>
        <v>VaR corretto</v>
      </c>
    </row>
    <row r="902" spans="1:11" x14ac:dyDescent="0.3">
      <c r="A902">
        <v>901</v>
      </c>
      <c r="B902" t="s">
        <v>916</v>
      </c>
      <c r="C902">
        <v>60.3</v>
      </c>
      <c r="D902">
        <v>9.7800000000000005E-3</v>
      </c>
      <c r="E902" s="10">
        <f t="shared" si="119"/>
        <v>-1.317976244440996E-2</v>
      </c>
      <c r="F902">
        <f t="shared" si="120"/>
        <v>0.98690671031096555</v>
      </c>
      <c r="G902">
        <f t="shared" si="121"/>
        <v>60.201791062028725</v>
      </c>
      <c r="H902">
        <f t="shared" si="117"/>
        <v>1.9527416850534277E-2</v>
      </c>
      <c r="I902">
        <f t="shared" si="118"/>
        <v>8.6480846115641192</v>
      </c>
      <c r="J902">
        <f t="shared" si="115"/>
        <v>3.3955224606693761</v>
      </c>
      <c r="K902" t="str">
        <f t="shared" si="116"/>
        <v>VaR corretto</v>
      </c>
    </row>
    <row r="903" spans="1:11" x14ac:dyDescent="0.3">
      <c r="A903">
        <v>902</v>
      </c>
      <c r="B903" t="s">
        <v>917</v>
      </c>
      <c r="C903">
        <v>60.7</v>
      </c>
      <c r="D903">
        <v>9.9900000000000006E-3</v>
      </c>
      <c r="E903" s="10">
        <f t="shared" si="119"/>
        <v>6.6115943323130106E-3</v>
      </c>
      <c r="F903">
        <f t="shared" si="120"/>
        <v>1.0066334991708128</v>
      </c>
      <c r="G903">
        <f t="shared" si="121"/>
        <v>60.599018590352131</v>
      </c>
      <c r="H903">
        <f t="shared" si="117"/>
        <v>1.9272080085527506E-2</v>
      </c>
      <c r="I903">
        <f t="shared" si="118"/>
        <v>8.5913201524167722</v>
      </c>
      <c r="J903">
        <f t="shared" si="115"/>
        <v>0.40299456512531151</v>
      </c>
      <c r="K903" t="str">
        <f t="shared" si="116"/>
        <v>VaR corretto</v>
      </c>
    </row>
    <row r="904" spans="1:11" x14ac:dyDescent="0.3">
      <c r="A904">
        <v>903</v>
      </c>
      <c r="B904" t="s">
        <v>918</v>
      </c>
      <c r="C904">
        <v>60.3</v>
      </c>
      <c r="D904">
        <v>1.004E-2</v>
      </c>
      <c r="E904" s="10">
        <f t="shared" si="119"/>
        <v>-6.6115943323129299E-3</v>
      </c>
      <c r="F904">
        <f t="shared" si="120"/>
        <v>0.99341021416803943</v>
      </c>
      <c r="G904">
        <f t="shared" si="121"/>
        <v>60.199182374271338</v>
      </c>
      <c r="H904">
        <f t="shared" si="117"/>
        <v>1.9288560295153859E-2</v>
      </c>
      <c r="I904">
        <f t="shared" si="118"/>
        <v>8.5419323255445843</v>
      </c>
      <c r="J904">
        <f t="shared" si="115"/>
        <v>0.15437613867104716</v>
      </c>
      <c r="K904" t="str">
        <f t="shared" si="116"/>
        <v>VaR corretto</v>
      </c>
    </row>
    <row r="905" spans="1:11" x14ac:dyDescent="0.3">
      <c r="A905">
        <v>904</v>
      </c>
      <c r="B905" t="s">
        <v>919</v>
      </c>
      <c r="C905">
        <v>60.1</v>
      </c>
      <c r="D905">
        <v>1.004E-2</v>
      </c>
      <c r="E905" s="10">
        <f t="shared" si="119"/>
        <v>-3.322262191977848E-3</v>
      </c>
      <c r="F905">
        <f t="shared" si="120"/>
        <v>0.99668325041459371</v>
      </c>
      <c r="G905">
        <f t="shared" si="121"/>
        <v>59.99951676108968</v>
      </c>
      <c r="H905">
        <f t="shared" si="117"/>
        <v>1.9165059330135306E-2</v>
      </c>
      <c r="I905">
        <f t="shared" si="118"/>
        <v>8.4590899158154542</v>
      </c>
      <c r="J905">
        <f t="shared" si="115"/>
        <v>1.6519677413783427</v>
      </c>
      <c r="K905" t="str">
        <f t="shared" si="116"/>
        <v>VaR corretto</v>
      </c>
    </row>
    <row r="906" spans="1:11" x14ac:dyDescent="0.3">
      <c r="A906">
        <v>905</v>
      </c>
      <c r="B906" t="s">
        <v>920</v>
      </c>
      <c r="C906">
        <v>60.9</v>
      </c>
      <c r="D906">
        <v>9.8399999999999998E-3</v>
      </c>
      <c r="E906" s="10">
        <f t="shared" si="119"/>
        <v>1.3223333174689433E-2</v>
      </c>
      <c r="F906">
        <f t="shared" si="120"/>
        <v>1.0133111480865225</v>
      </c>
      <c r="G906">
        <f t="shared" si="121"/>
        <v>60.80020585356727</v>
      </c>
      <c r="H906">
        <f t="shared" si="117"/>
        <v>1.9243162619363943E-2</v>
      </c>
      <c r="I906">
        <f t="shared" si="118"/>
        <v>8.6069091808109572</v>
      </c>
      <c r="J906">
        <f t="shared" si="115"/>
        <v>-0.4466473406248852</v>
      </c>
      <c r="K906" t="str">
        <f t="shared" si="116"/>
        <v>VaR corretto</v>
      </c>
    </row>
    <row r="907" spans="1:11" x14ac:dyDescent="0.3">
      <c r="A907">
        <v>906</v>
      </c>
      <c r="B907" t="s">
        <v>921</v>
      </c>
      <c r="C907">
        <v>61.45</v>
      </c>
      <c r="D907">
        <v>9.7800000000000005E-3</v>
      </c>
      <c r="E907" s="10">
        <f t="shared" si="119"/>
        <v>8.9906612961925328E-3</v>
      </c>
      <c r="F907">
        <f t="shared" si="120"/>
        <v>1.0090311986863711</v>
      </c>
      <c r="G907">
        <f t="shared" si="121"/>
        <v>61.349918088916503</v>
      </c>
      <c r="H907">
        <f t="shared" si="117"/>
        <v>1.9325202690294124E-2</v>
      </c>
      <c r="I907">
        <f t="shared" si="118"/>
        <v>8.7217526440144706</v>
      </c>
      <c r="J907">
        <f t="shared" si="115"/>
        <v>-1.34480111158976</v>
      </c>
      <c r="K907" t="str">
        <f t="shared" si="116"/>
        <v>VaR corretto</v>
      </c>
    </row>
    <row r="908" spans="1:11" x14ac:dyDescent="0.3">
      <c r="A908">
        <v>907</v>
      </c>
      <c r="B908" t="s">
        <v>922</v>
      </c>
      <c r="C908">
        <v>61.9</v>
      </c>
      <c r="D908">
        <v>1.004E-2</v>
      </c>
      <c r="E908" s="10">
        <f t="shared" si="119"/>
        <v>7.2963436785065611E-3</v>
      </c>
      <c r="F908">
        <f t="shared" si="120"/>
        <v>1.0073230268510984</v>
      </c>
      <c r="G908">
        <f t="shared" si="121"/>
        <v>61.796507279724644</v>
      </c>
      <c r="H908">
        <f t="shared" si="117"/>
        <v>1.6742568281335257E-2</v>
      </c>
      <c r="I908">
        <f t="shared" si="118"/>
        <v>7.6111753767238302</v>
      </c>
      <c r="J908">
        <f t="shared" si="115"/>
        <v>-2.4423426184310415</v>
      </c>
      <c r="K908" t="str">
        <f t="shared" si="116"/>
        <v>VaR corretto</v>
      </c>
    </row>
    <row r="909" spans="1:11" x14ac:dyDescent="0.3">
      <c r="A909">
        <v>908</v>
      </c>
      <c r="B909" t="s">
        <v>923</v>
      </c>
      <c r="C909">
        <v>61.75</v>
      </c>
      <c r="D909">
        <v>9.8399999999999998E-3</v>
      </c>
      <c r="E909" s="10">
        <f t="shared" si="119"/>
        <v>-2.4262041824638257E-3</v>
      </c>
      <c r="F909">
        <f t="shared" si="120"/>
        <v>0.99757673667205171</v>
      </c>
      <c r="G909">
        <f t="shared" si="121"/>
        <v>61.648812996022642</v>
      </c>
      <c r="H909">
        <f t="shared" si="117"/>
        <v>1.6736381215258851E-2</v>
      </c>
      <c r="I909">
        <f t="shared" si="118"/>
        <v>7.5901786704052672</v>
      </c>
      <c r="J909">
        <f t="shared" ref="J909:J972" si="122">G899-G909</f>
        <v>-2.544245326576366</v>
      </c>
      <c r="K909" t="str">
        <f t="shared" si="116"/>
        <v>VaR corretto</v>
      </c>
    </row>
    <row r="910" spans="1:11" x14ac:dyDescent="0.3">
      <c r="A910">
        <v>909</v>
      </c>
      <c r="B910" t="s">
        <v>924</v>
      </c>
      <c r="C910">
        <v>63.15</v>
      </c>
      <c r="D910">
        <v>9.6299999999999997E-3</v>
      </c>
      <c r="E910" s="10">
        <f t="shared" si="119"/>
        <v>2.2418873288413573E-2</v>
      </c>
      <c r="F910">
        <f t="shared" si="120"/>
        <v>1.022672064777328</v>
      </c>
      <c r="G910">
        <f t="shared" si="121"/>
        <v>63.048725544490999</v>
      </c>
      <c r="H910">
        <f t="shared" si="117"/>
        <v>1.7164381457694999E-2</v>
      </c>
      <c r="I910">
        <f t="shared" si="118"/>
        <v>7.961047049171742</v>
      </c>
      <c r="J910">
        <f t="shared" si="122"/>
        <v>-4.0430132514406267</v>
      </c>
      <c r="K910" t="str">
        <f t="shared" si="116"/>
        <v>VaR corretto</v>
      </c>
    </row>
    <row r="911" spans="1:11" x14ac:dyDescent="0.3">
      <c r="A911">
        <v>910</v>
      </c>
      <c r="B911" t="s">
        <v>925</v>
      </c>
      <c r="C911">
        <v>64.55</v>
      </c>
      <c r="D911">
        <v>9.4799999999999988E-3</v>
      </c>
      <c r="E911" s="10">
        <f t="shared" si="119"/>
        <v>2.1927268496151391E-2</v>
      </c>
      <c r="F911">
        <f t="shared" si="120"/>
        <v>1.0221694378463975</v>
      </c>
      <c r="G911">
        <f t="shared" si="121"/>
        <v>64.448091528892533</v>
      </c>
      <c r="H911">
        <f t="shared" si="117"/>
        <v>1.7453902205108621E-2</v>
      </c>
      <c r="I911">
        <f t="shared" si="118"/>
        <v>8.275006055864699</v>
      </c>
      <c r="J911">
        <f t="shared" si="122"/>
        <v>-3.4465867214065966</v>
      </c>
      <c r="K911" t="str">
        <f t="shared" si="116"/>
        <v>VaR corretto</v>
      </c>
    </row>
    <row r="912" spans="1:11" x14ac:dyDescent="0.3">
      <c r="A912">
        <v>911</v>
      </c>
      <c r="B912" t="s">
        <v>926</v>
      </c>
      <c r="C912">
        <v>68.5</v>
      </c>
      <c r="D912">
        <v>9.6799999999999994E-3</v>
      </c>
      <c r="E912" s="10">
        <f t="shared" si="119"/>
        <v>5.939362797552817E-2</v>
      </c>
      <c r="F912">
        <f t="shared" si="120"/>
        <v>1.0611928737412859</v>
      </c>
      <c r="G912">
        <f t="shared" si="121"/>
        <v>68.389575766166715</v>
      </c>
      <c r="H912">
        <f t="shared" si="117"/>
        <v>1.9661669590973034E-2</v>
      </c>
      <c r="I912">
        <f t="shared" si="118"/>
        <v>9.8918158790633726</v>
      </c>
      <c r="J912">
        <f t="shared" si="122"/>
        <v>-8.1877847041379894</v>
      </c>
      <c r="K912" t="str">
        <f t="shared" si="116"/>
        <v>VaR corretto</v>
      </c>
    </row>
    <row r="913" spans="1:11" x14ac:dyDescent="0.3">
      <c r="A913">
        <v>912</v>
      </c>
      <c r="B913" t="s">
        <v>927</v>
      </c>
      <c r="C913">
        <v>69.2</v>
      </c>
      <c r="D913">
        <v>9.6799999999999994E-3</v>
      </c>
      <c r="E913" s="10">
        <f t="shared" si="119"/>
        <v>1.0167117355444242E-2</v>
      </c>
      <c r="F913">
        <f t="shared" si="120"/>
        <v>1.0102189781021897</v>
      </c>
      <c r="G913">
        <f t="shared" si="121"/>
        <v>69.088447343339226</v>
      </c>
      <c r="H913">
        <f t="shared" si="117"/>
        <v>1.9679734641542525E-2</v>
      </c>
      <c r="I913">
        <f t="shared" si="118"/>
        <v>10.00208155908172</v>
      </c>
      <c r="J913">
        <f t="shared" si="122"/>
        <v>-8.4894287529870951</v>
      </c>
      <c r="K913" t="str">
        <f t="shared" si="116"/>
        <v>VaR corretto</v>
      </c>
    </row>
    <row r="914" spans="1:11" x14ac:dyDescent="0.3">
      <c r="A914">
        <v>913</v>
      </c>
      <c r="B914" t="s">
        <v>928</v>
      </c>
      <c r="C914">
        <v>69.099999999999994</v>
      </c>
      <c r="D914">
        <v>9.6799999999999994E-3</v>
      </c>
      <c r="E914" s="10">
        <f t="shared" si="119"/>
        <v>-1.4461318499997379E-3</v>
      </c>
      <c r="F914">
        <f t="shared" si="120"/>
        <v>0.99855491329479762</v>
      </c>
      <c r="G914">
        <f t="shared" si="121"/>
        <v>68.98860854660029</v>
      </c>
      <c r="H914">
        <f t="shared" si="117"/>
        <v>1.9266144608809748E-2</v>
      </c>
      <c r="I914">
        <f t="shared" si="118"/>
        <v>9.7777273303590988</v>
      </c>
      <c r="J914">
        <f t="shared" si="122"/>
        <v>-8.7894261723289517</v>
      </c>
      <c r="K914" t="str">
        <f t="shared" si="116"/>
        <v>VaR corretto</v>
      </c>
    </row>
    <row r="915" spans="1:11" x14ac:dyDescent="0.3">
      <c r="A915">
        <v>914</v>
      </c>
      <c r="B915" t="s">
        <v>929</v>
      </c>
      <c r="C915">
        <v>70.349999999999994</v>
      </c>
      <c r="D915">
        <v>9.5300000000000003E-3</v>
      </c>
      <c r="E915" s="10">
        <f t="shared" si="119"/>
        <v>1.7928052786773958E-2</v>
      </c>
      <c r="F915">
        <f t="shared" si="120"/>
        <v>1.0180897250361796</v>
      </c>
      <c r="G915">
        <f t="shared" si="121"/>
        <v>70.238349442623672</v>
      </c>
      <c r="H915">
        <f t="shared" si="117"/>
        <v>1.9413464028503864E-2</v>
      </c>
      <c r="I915">
        <f t="shared" si="118"/>
        <v>10.030972814418028</v>
      </c>
      <c r="J915">
        <f t="shared" si="122"/>
        <v>-10.238832681533992</v>
      </c>
      <c r="K915" t="str">
        <f t="shared" si="116"/>
        <v>VaR corretto</v>
      </c>
    </row>
    <row r="916" spans="1:11" x14ac:dyDescent="0.3">
      <c r="A916">
        <v>915</v>
      </c>
      <c r="B916" t="s">
        <v>930</v>
      </c>
      <c r="C916">
        <v>68.45</v>
      </c>
      <c r="D916">
        <v>9.5300000000000003E-3</v>
      </c>
      <c r="E916" s="10">
        <f t="shared" si="119"/>
        <v>-2.7379231825939994E-2</v>
      </c>
      <c r="F916">
        <f t="shared" si="120"/>
        <v>0.972992181947406</v>
      </c>
      <c r="G916">
        <f t="shared" si="121"/>
        <v>68.341364880562764</v>
      </c>
      <c r="H916">
        <f t="shared" si="117"/>
        <v>2.017170732498285E-2</v>
      </c>
      <c r="I916">
        <f t="shared" si="118"/>
        <v>10.141262563883478</v>
      </c>
      <c r="J916">
        <f t="shared" si="122"/>
        <v>-7.5411590269954942</v>
      </c>
      <c r="K916" t="str">
        <f t="shared" si="116"/>
        <v>VaR corretto</v>
      </c>
    </row>
    <row r="917" spans="1:11" x14ac:dyDescent="0.3">
      <c r="A917">
        <v>916</v>
      </c>
      <c r="B917" t="s">
        <v>931</v>
      </c>
      <c r="C917">
        <v>64.05</v>
      </c>
      <c r="D917">
        <v>9.5300000000000003E-3</v>
      </c>
      <c r="E917" s="10">
        <f t="shared" si="119"/>
        <v>-6.6439523391714744E-2</v>
      </c>
      <c r="F917">
        <f t="shared" si="120"/>
        <v>0.93571950328707076</v>
      </c>
      <c r="G917">
        <f t="shared" si="121"/>
        <v>63.948348000000657</v>
      </c>
      <c r="H917">
        <f t="shared" si="117"/>
        <v>2.3325150498393257E-2</v>
      </c>
      <c r="I917">
        <f t="shared" si="118"/>
        <v>10.972851580508573</v>
      </c>
      <c r="J917">
        <f t="shared" si="122"/>
        <v>-2.5984299110841533</v>
      </c>
      <c r="K917" t="str">
        <f t="shared" si="116"/>
        <v>VaR corretto</v>
      </c>
    </row>
    <row r="918" spans="1:11" x14ac:dyDescent="0.3">
      <c r="A918">
        <v>917</v>
      </c>
      <c r="B918" t="s">
        <v>932</v>
      </c>
      <c r="C918">
        <v>60.5</v>
      </c>
      <c r="D918">
        <v>9.6799999999999994E-3</v>
      </c>
      <c r="E918" s="10">
        <f t="shared" si="119"/>
        <v>-5.7020663305947419E-2</v>
      </c>
      <c r="F918">
        <f t="shared" si="120"/>
        <v>0.94457455113192823</v>
      </c>
      <c r="G918">
        <f t="shared" si="121"/>
        <v>60.402472027052355</v>
      </c>
      <c r="H918">
        <f t="shared" si="117"/>
        <v>2.5505245459044673E-2</v>
      </c>
      <c r="I918">
        <f t="shared" si="118"/>
        <v>11.333131841157687</v>
      </c>
      <c r="J918">
        <f t="shared" si="122"/>
        <v>1.394035252672289</v>
      </c>
      <c r="K918" t="str">
        <f t="shared" si="116"/>
        <v>VaR corretto</v>
      </c>
    </row>
    <row r="919" spans="1:11" x14ac:dyDescent="0.3">
      <c r="A919">
        <v>918</v>
      </c>
      <c r="B919" t="s">
        <v>933</v>
      </c>
      <c r="C919">
        <v>61.7</v>
      </c>
      <c r="D919">
        <v>9.58E-3</v>
      </c>
      <c r="E919" s="10">
        <f t="shared" si="119"/>
        <v>1.9640565874546417E-2</v>
      </c>
      <c r="F919">
        <f t="shared" si="120"/>
        <v>1.0198347107438017</v>
      </c>
      <c r="G919">
        <f t="shared" si="121"/>
        <v>61.601564272101655</v>
      </c>
      <c r="H919">
        <f t="shared" si="117"/>
        <v>2.5364210945099341E-2</v>
      </c>
      <c r="I919">
        <f t="shared" si="118"/>
        <v>11.494201799098628</v>
      </c>
      <c r="J919">
        <f t="shared" si="122"/>
        <v>4.724872392098689E-2</v>
      </c>
      <c r="K919" t="str">
        <f t="shared" si="116"/>
        <v>VaR corretto</v>
      </c>
    </row>
    <row r="920" spans="1:11" x14ac:dyDescent="0.3">
      <c r="A920">
        <v>919</v>
      </c>
      <c r="B920" t="s">
        <v>934</v>
      </c>
      <c r="C920">
        <v>60.6</v>
      </c>
      <c r="D920">
        <v>9.5300000000000003E-3</v>
      </c>
      <c r="E920" s="10">
        <f t="shared" si="119"/>
        <v>-1.7989037836073342E-2</v>
      </c>
      <c r="F920">
        <f t="shared" si="120"/>
        <v>0.98217179902755269</v>
      </c>
      <c r="G920">
        <f t="shared" si="121"/>
        <v>60.50382340046901</v>
      </c>
      <c r="H920">
        <f t="shared" si="117"/>
        <v>2.5463173730545335E-2</v>
      </c>
      <c r="I920">
        <f t="shared" si="118"/>
        <v>11.333422354665199</v>
      </c>
      <c r="J920">
        <f t="shared" si="122"/>
        <v>2.5449021440219894</v>
      </c>
      <c r="K920" t="str">
        <f t="shared" si="116"/>
        <v>VaR corretto</v>
      </c>
    </row>
    <row r="921" spans="1:11" x14ac:dyDescent="0.3">
      <c r="A921">
        <v>920</v>
      </c>
      <c r="B921" t="s">
        <v>935</v>
      </c>
      <c r="C921">
        <v>63</v>
      </c>
      <c r="D921">
        <v>9.58E-3</v>
      </c>
      <c r="E921" s="10">
        <f t="shared" si="119"/>
        <v>3.8839833316263957E-2</v>
      </c>
      <c r="F921">
        <f t="shared" si="120"/>
        <v>1.0396039603960396</v>
      </c>
      <c r="G921">
        <f t="shared" si="121"/>
        <v>62.8994902616273</v>
      </c>
      <c r="H921">
        <f t="shared" si="117"/>
        <v>2.6466872499223318E-2</v>
      </c>
      <c r="I921">
        <f t="shared" si="118"/>
        <v>12.246598272754078</v>
      </c>
      <c r="J921">
        <f t="shared" si="122"/>
        <v>1.5486012672652336</v>
      </c>
      <c r="K921" t="str">
        <f t="shared" si="116"/>
        <v>VaR corretto</v>
      </c>
    </row>
    <row r="922" spans="1:11" x14ac:dyDescent="0.3">
      <c r="A922">
        <v>921</v>
      </c>
      <c r="B922" t="s">
        <v>936</v>
      </c>
      <c r="C922">
        <v>64.75</v>
      </c>
      <c r="D922">
        <v>9.58E-3</v>
      </c>
      <c r="E922" s="10">
        <f t="shared" si="119"/>
        <v>2.7398974188114347E-2</v>
      </c>
      <c r="F922">
        <f t="shared" si="120"/>
        <v>1.0277777777777777</v>
      </c>
      <c r="G922">
        <f t="shared" si="121"/>
        <v>64.646698324450284</v>
      </c>
      <c r="H922">
        <f t="shared" si="117"/>
        <v>2.6869035873895962E-2</v>
      </c>
      <c r="I922">
        <f t="shared" si="118"/>
        <v>12.778037345803893</v>
      </c>
      <c r="J922">
        <f t="shared" si="122"/>
        <v>3.7428774417164306</v>
      </c>
      <c r="K922" t="str">
        <f t="shared" si="116"/>
        <v>VaR corretto</v>
      </c>
    </row>
    <row r="923" spans="1:11" x14ac:dyDescent="0.3">
      <c r="A923">
        <v>922</v>
      </c>
      <c r="B923" t="s">
        <v>937</v>
      </c>
      <c r="C923">
        <v>64.2</v>
      </c>
      <c r="D923">
        <v>9.4799999999999988E-3</v>
      </c>
      <c r="E923" s="10">
        <f t="shared" si="119"/>
        <v>-8.5304898837316005E-3</v>
      </c>
      <c r="F923">
        <f t="shared" si="120"/>
        <v>0.99150579150579154</v>
      </c>
      <c r="G923">
        <f t="shared" si="121"/>
        <v>64.098644092252528</v>
      </c>
      <c r="H923">
        <f t="shared" si="117"/>
        <v>2.573058463116825E-2</v>
      </c>
      <c r="I923">
        <f t="shared" si="118"/>
        <v>12.132888807770057</v>
      </c>
      <c r="J923">
        <f t="shared" si="122"/>
        <v>4.9898032510866983</v>
      </c>
      <c r="K923" t="str">
        <f t="shared" si="116"/>
        <v>VaR corretto</v>
      </c>
    </row>
    <row r="924" spans="1:11" x14ac:dyDescent="0.3">
      <c r="A924">
        <v>923</v>
      </c>
      <c r="B924" t="s">
        <v>938</v>
      </c>
      <c r="C924">
        <v>65.349999999999994</v>
      </c>
      <c r="D924">
        <v>9.3799999999999994E-3</v>
      </c>
      <c r="E924" s="10">
        <f t="shared" si="119"/>
        <v>1.7754229374315277E-2</v>
      </c>
      <c r="F924">
        <f t="shared" si="120"/>
        <v>1.0179127725856696</v>
      </c>
      <c r="G924">
        <f t="shared" si="121"/>
        <v>65.247915983131051</v>
      </c>
      <c r="H924">
        <f t="shared" si="117"/>
        <v>2.5784119588027E-2</v>
      </c>
      <c r="I924">
        <f t="shared" si="118"/>
        <v>12.376124578908684</v>
      </c>
      <c r="J924">
        <f t="shared" si="122"/>
        <v>3.7406925634692385</v>
      </c>
      <c r="K924" t="str">
        <f t="shared" si="116"/>
        <v>VaR corretto</v>
      </c>
    </row>
    <row r="925" spans="1:11" x14ac:dyDescent="0.3">
      <c r="A925">
        <v>924</v>
      </c>
      <c r="B925" t="s">
        <v>939</v>
      </c>
      <c r="C925">
        <v>65.05</v>
      </c>
      <c r="D925">
        <v>9.3799999999999994E-3</v>
      </c>
      <c r="E925" s="10">
        <f t="shared" si="119"/>
        <v>-4.601235111716593E-3</v>
      </c>
      <c r="F925">
        <f t="shared" si="120"/>
        <v>0.99540933435348133</v>
      </c>
      <c r="G925">
        <f t="shared" si="121"/>
        <v>64.948384616720347</v>
      </c>
      <c r="H925">
        <f t="shared" si="117"/>
        <v>2.5569641858153577E-2</v>
      </c>
      <c r="I925">
        <f t="shared" si="118"/>
        <v>12.216835317873725</v>
      </c>
      <c r="J925">
        <f t="shared" si="122"/>
        <v>5.2899648259033256</v>
      </c>
      <c r="K925" t="str">
        <f t="shared" si="116"/>
        <v>VaR corretto</v>
      </c>
    </row>
    <row r="926" spans="1:11" x14ac:dyDescent="0.3">
      <c r="A926">
        <v>925</v>
      </c>
      <c r="B926" t="s">
        <v>940</v>
      </c>
      <c r="C926">
        <v>63.35</v>
      </c>
      <c r="D926">
        <v>9.4799999999999988E-3</v>
      </c>
      <c r="E926" s="10">
        <f t="shared" si="119"/>
        <v>-2.6481298191366125E-2</v>
      </c>
      <c r="F926">
        <f t="shared" si="120"/>
        <v>0.97386625672559579</v>
      </c>
      <c r="G926">
        <f t="shared" si="121"/>
        <v>63.249986031841082</v>
      </c>
      <c r="H926">
        <f t="shared" si="117"/>
        <v>2.57481713553377E-2</v>
      </c>
      <c r="I926">
        <f t="shared" si="118"/>
        <v>11.980433844626308</v>
      </c>
      <c r="J926">
        <f t="shared" si="122"/>
        <v>5.091378848721682</v>
      </c>
      <c r="K926" t="str">
        <f t="shared" si="116"/>
        <v>VaR corretto</v>
      </c>
    </row>
    <row r="927" spans="1:11" x14ac:dyDescent="0.3">
      <c r="A927">
        <v>926</v>
      </c>
      <c r="B927" t="s">
        <v>941</v>
      </c>
      <c r="C927">
        <v>63.4</v>
      </c>
      <c r="D927">
        <v>9.5300000000000003E-3</v>
      </c>
      <c r="E927" s="10">
        <f t="shared" si="119"/>
        <v>7.8895467603209979E-4</v>
      </c>
      <c r="F927">
        <f t="shared" si="120"/>
        <v>1.0007892659826361</v>
      </c>
      <c r="G927">
        <f t="shared" si="121"/>
        <v>63.299379597190352</v>
      </c>
      <c r="H927">
        <f t="shared" si="117"/>
        <v>2.5711215506768782E-2</v>
      </c>
      <c r="I927">
        <f t="shared" si="118"/>
        <v>11.972580966717336</v>
      </c>
      <c r="J927">
        <f t="shared" si="122"/>
        <v>0.64896840281030421</v>
      </c>
      <c r="K927" t="str">
        <f t="shared" si="116"/>
        <v>VaR corretto</v>
      </c>
    </row>
    <row r="928" spans="1:11" x14ac:dyDescent="0.3">
      <c r="A928">
        <v>927</v>
      </c>
      <c r="B928" t="s">
        <v>942</v>
      </c>
      <c r="C928">
        <v>62.9</v>
      </c>
      <c r="D928">
        <v>9.4799999999999988E-3</v>
      </c>
      <c r="E928" s="10">
        <f t="shared" si="119"/>
        <v>-7.9176977367853493E-3</v>
      </c>
      <c r="F928">
        <f t="shared" si="120"/>
        <v>0.99211356466876977</v>
      </c>
      <c r="G928">
        <f t="shared" si="121"/>
        <v>62.800696470446788</v>
      </c>
      <c r="H928">
        <f t="shared" si="117"/>
        <v>2.5666659956027842E-2</v>
      </c>
      <c r="I928">
        <f t="shared" si="118"/>
        <v>11.857674860849231</v>
      </c>
      <c r="J928">
        <f t="shared" si="122"/>
        <v>-2.3982244433944331</v>
      </c>
      <c r="K928" t="str">
        <f t="shared" ref="K928:K991" si="123">IF(I928&lt;J938,"VaR non funzionante", "VaR corretto")</f>
        <v>VaR corretto</v>
      </c>
    </row>
    <row r="929" spans="1:11" x14ac:dyDescent="0.3">
      <c r="A929">
        <v>928</v>
      </c>
      <c r="B929" t="s">
        <v>943</v>
      </c>
      <c r="C929">
        <v>65.150000000000006</v>
      </c>
      <c r="D929">
        <v>9.4799999999999988E-3</v>
      </c>
      <c r="E929" s="10">
        <f t="shared" si="119"/>
        <v>3.5146139864459414E-2</v>
      </c>
      <c r="F929">
        <f t="shared" si="120"/>
        <v>1.03577106518283</v>
      </c>
      <c r="G929">
        <f t="shared" si="121"/>
        <v>65.047144277418255</v>
      </c>
      <c r="H929">
        <f t="shared" ref="H929:H992" si="124">SQRT(_xlfn.VAR.S(E900:E929))</f>
        <v>2.6341507328695377E-2</v>
      </c>
      <c r="I929">
        <f t="shared" ref="I929:I992" si="125">G929*$N$3*$P$3*H929</f>
        <v>12.604759921534072</v>
      </c>
      <c r="J929">
        <f t="shared" si="122"/>
        <v>-3.4455800053166001</v>
      </c>
      <c r="K929" t="str">
        <f t="shared" si="123"/>
        <v>VaR corretto</v>
      </c>
    </row>
    <row r="930" spans="1:11" x14ac:dyDescent="0.3">
      <c r="A930">
        <v>929</v>
      </c>
      <c r="B930" t="s">
        <v>944</v>
      </c>
      <c r="C930">
        <v>64.5</v>
      </c>
      <c r="D930">
        <v>9.2700000000000005E-3</v>
      </c>
      <c r="E930" s="10">
        <f t="shared" si="119"/>
        <v>-1.0027079769127435E-2</v>
      </c>
      <c r="F930">
        <f t="shared" si="120"/>
        <v>0.99002302379125084</v>
      </c>
      <c r="G930">
        <f t="shared" si="121"/>
        <v>64.400424441926063</v>
      </c>
      <c r="H930">
        <f t="shared" si="124"/>
        <v>2.6438587777309192E-2</v>
      </c>
      <c r="I930">
        <f t="shared" si="125"/>
        <v>12.525431720525637</v>
      </c>
      <c r="J930">
        <f t="shared" si="122"/>
        <v>-3.8966010414570533</v>
      </c>
      <c r="K930" t="str">
        <f t="shared" si="123"/>
        <v>VaR corretto</v>
      </c>
    </row>
    <row r="931" spans="1:11" x14ac:dyDescent="0.3">
      <c r="A931">
        <v>930</v>
      </c>
      <c r="B931" t="s">
        <v>945</v>
      </c>
      <c r="C931">
        <v>65.099999999999994</v>
      </c>
      <c r="D931">
        <v>9.3200000000000002E-3</v>
      </c>
      <c r="E931" s="10">
        <f t="shared" si="119"/>
        <v>9.2593254127967262E-3</v>
      </c>
      <c r="F931">
        <f t="shared" si="120"/>
        <v>1.0093023255813953</v>
      </c>
      <c r="G931">
        <f t="shared" si="121"/>
        <v>64.998956497437177</v>
      </c>
      <c r="H931">
        <f t="shared" si="124"/>
        <v>2.5844274418532185E-2</v>
      </c>
      <c r="I931">
        <f t="shared" si="125"/>
        <v>12.357665884103632</v>
      </c>
      <c r="J931">
        <f t="shared" si="122"/>
        <v>-2.0994662358098779</v>
      </c>
      <c r="K931" t="str">
        <f t="shared" si="123"/>
        <v>VaR corretto</v>
      </c>
    </row>
    <row r="932" spans="1:11" x14ac:dyDescent="0.3">
      <c r="A932">
        <v>931</v>
      </c>
      <c r="B932" t="s">
        <v>946</v>
      </c>
      <c r="C932">
        <v>63.2</v>
      </c>
      <c r="D932">
        <v>9.1700000000000011E-3</v>
      </c>
      <c r="E932" s="10">
        <f t="shared" si="119"/>
        <v>-2.9620248061711728E-2</v>
      </c>
      <c r="F932">
        <f t="shared" si="120"/>
        <v>0.97081413210445477</v>
      </c>
      <c r="G932">
        <f t="shared" si="121"/>
        <v>63.103483107112687</v>
      </c>
      <c r="H932">
        <f t="shared" si="124"/>
        <v>2.6349124663112424E-2</v>
      </c>
      <c r="I932">
        <f t="shared" si="125"/>
        <v>12.231655601767418</v>
      </c>
      <c r="J932">
        <f t="shared" si="122"/>
        <v>1.5432152173375968</v>
      </c>
      <c r="K932" t="str">
        <f t="shared" si="123"/>
        <v>VaR corretto</v>
      </c>
    </row>
    <row r="933" spans="1:11" x14ac:dyDescent="0.3">
      <c r="A933">
        <v>932</v>
      </c>
      <c r="B933" t="s">
        <v>947</v>
      </c>
      <c r="C933">
        <v>63.3</v>
      </c>
      <c r="D933">
        <v>9.2700000000000005E-3</v>
      </c>
      <c r="E933" s="10">
        <f t="shared" si="119"/>
        <v>1.5810279973187732E-3</v>
      </c>
      <c r="F933">
        <f t="shared" si="120"/>
        <v>1.0015822784810127</v>
      </c>
      <c r="G933">
        <f t="shared" si="121"/>
        <v>63.202277010448363</v>
      </c>
      <c r="H933">
        <f t="shared" si="124"/>
        <v>2.6331907207609452E-2</v>
      </c>
      <c r="I933">
        <f t="shared" si="125"/>
        <v>12.242800193378098</v>
      </c>
      <c r="J933">
        <f t="shared" si="122"/>
        <v>0.89636708180416491</v>
      </c>
      <c r="K933" t="str">
        <f t="shared" si="123"/>
        <v>VaR corretto</v>
      </c>
    </row>
    <row r="934" spans="1:11" x14ac:dyDescent="0.3">
      <c r="A934">
        <v>933</v>
      </c>
      <c r="B934" t="s">
        <v>948</v>
      </c>
      <c r="C934">
        <v>62.65</v>
      </c>
      <c r="D934">
        <v>9.0699999999999999E-3</v>
      </c>
      <c r="E934" s="10">
        <f t="shared" si="119"/>
        <v>-1.0321647808053209E-2</v>
      </c>
      <c r="F934">
        <f t="shared" si="120"/>
        <v>0.98973143759873616</v>
      </c>
      <c r="G934">
        <f t="shared" si="121"/>
        <v>62.555365629166324</v>
      </c>
      <c r="H934">
        <f t="shared" si="124"/>
        <v>2.6379491059872393E-2</v>
      </c>
      <c r="I934">
        <f t="shared" si="125"/>
        <v>12.139385410758921</v>
      </c>
      <c r="J934">
        <f t="shared" si="122"/>
        <v>2.6925503539647266</v>
      </c>
      <c r="K934" t="str">
        <f t="shared" si="123"/>
        <v>VaR corretto</v>
      </c>
    </row>
    <row r="935" spans="1:11" x14ac:dyDescent="0.3">
      <c r="A935">
        <v>934</v>
      </c>
      <c r="B935" t="s">
        <v>949</v>
      </c>
      <c r="C935">
        <v>62.2</v>
      </c>
      <c r="D935">
        <v>9.0200000000000002E-3</v>
      </c>
      <c r="E935" s="10">
        <f t="shared" si="119"/>
        <v>-7.2086815969435005E-3</v>
      </c>
      <c r="F935">
        <f t="shared" si="120"/>
        <v>0.99281723862729454</v>
      </c>
      <c r="G935">
        <f t="shared" si="121"/>
        <v>62.10656291780419</v>
      </c>
      <c r="H935">
        <f t="shared" si="124"/>
        <v>2.6412365634692372E-2</v>
      </c>
      <c r="I935">
        <f t="shared" si="125"/>
        <v>12.067311310195578</v>
      </c>
      <c r="J935">
        <f t="shared" si="122"/>
        <v>2.8418216989161564</v>
      </c>
      <c r="K935" t="str">
        <f t="shared" si="123"/>
        <v>VaR corretto</v>
      </c>
    </row>
    <row r="936" spans="1:11" x14ac:dyDescent="0.3">
      <c r="A936">
        <v>935</v>
      </c>
      <c r="B936" t="s">
        <v>950</v>
      </c>
      <c r="C936">
        <v>61.2</v>
      </c>
      <c r="D936">
        <v>9.0699999999999999E-3</v>
      </c>
      <c r="E936" s="10">
        <f t="shared" si="119"/>
        <v>-1.620781022685331E-2</v>
      </c>
      <c r="F936">
        <f t="shared" si="120"/>
        <v>0.98392282958199362</v>
      </c>
      <c r="G936">
        <f t="shared" si="121"/>
        <v>61.107555889943804</v>
      </c>
      <c r="H936">
        <f t="shared" si="124"/>
        <v>2.6494716461784168E-2</v>
      </c>
      <c r="I936">
        <f t="shared" si="125"/>
        <v>11.910223479861445</v>
      </c>
      <c r="J936">
        <f t="shared" si="122"/>
        <v>2.1424301418972789</v>
      </c>
      <c r="K936" t="str">
        <f t="shared" si="123"/>
        <v>VaR corretto</v>
      </c>
    </row>
    <row r="937" spans="1:11" x14ac:dyDescent="0.3">
      <c r="A937">
        <v>936</v>
      </c>
      <c r="B937" t="s">
        <v>951</v>
      </c>
      <c r="C937">
        <v>60.55</v>
      </c>
      <c r="D937">
        <v>9.0699999999999999E-3</v>
      </c>
      <c r="E937" s="10">
        <f t="shared" si="119"/>
        <v>-1.0677719519179214E-2</v>
      </c>
      <c r="F937">
        <f t="shared" si="120"/>
        <v>0.98937908496732019</v>
      </c>
      <c r="G937">
        <f t="shared" si="121"/>
        <v>60.458537730981973</v>
      </c>
      <c r="H937">
        <f t="shared" si="124"/>
        <v>2.6512105404071725E-2</v>
      </c>
      <c r="I937">
        <f t="shared" si="125"/>
        <v>11.791459872173139</v>
      </c>
      <c r="J937">
        <f t="shared" si="122"/>
        <v>2.840841866208379</v>
      </c>
      <c r="K937" t="str">
        <f t="shared" si="123"/>
        <v>VaR corretto</v>
      </c>
    </row>
    <row r="938" spans="1:11" x14ac:dyDescent="0.3">
      <c r="A938">
        <v>937</v>
      </c>
      <c r="B938" t="s">
        <v>952</v>
      </c>
      <c r="C938">
        <v>61.45</v>
      </c>
      <c r="D938">
        <v>9.3799999999999994E-3</v>
      </c>
      <c r="E938" s="10">
        <f t="shared" si="119"/>
        <v>1.4754366012942765E-2</v>
      </c>
      <c r="F938">
        <f t="shared" si="120"/>
        <v>1.0148637489677954</v>
      </c>
      <c r="G938">
        <f t="shared" si="121"/>
        <v>61.354008219791943</v>
      </c>
      <c r="H938">
        <f t="shared" si="124"/>
        <v>2.6622389309568315E-2</v>
      </c>
      <c r="I938">
        <f t="shared" si="125"/>
        <v>12.015882999058494</v>
      </c>
      <c r="J938">
        <f t="shared" si="122"/>
        <v>1.4466882506548444</v>
      </c>
      <c r="K938" t="str">
        <f t="shared" si="123"/>
        <v>VaR corretto</v>
      </c>
    </row>
    <row r="939" spans="1:11" x14ac:dyDescent="0.3">
      <c r="A939">
        <v>938</v>
      </c>
      <c r="B939" t="s">
        <v>953</v>
      </c>
      <c r="C939">
        <v>61.05</v>
      </c>
      <c r="D939">
        <v>9.3200000000000002E-3</v>
      </c>
      <c r="E939" s="10">
        <f t="shared" si="119"/>
        <v>-6.5306354553301893E-3</v>
      </c>
      <c r="F939">
        <f t="shared" si="120"/>
        <v>0.99349064279902355</v>
      </c>
      <c r="G939">
        <f t="shared" si="121"/>
        <v>60.955242613956059</v>
      </c>
      <c r="H939">
        <f t="shared" si="124"/>
        <v>2.6644531988731669E-2</v>
      </c>
      <c r="I939">
        <f t="shared" si="125"/>
        <v>11.94771573475998</v>
      </c>
      <c r="J939">
        <f t="shared" si="122"/>
        <v>4.0919016634621954</v>
      </c>
      <c r="K939" t="str">
        <f t="shared" si="123"/>
        <v>VaR corretto</v>
      </c>
    </row>
    <row r="940" spans="1:11" x14ac:dyDescent="0.3">
      <c r="A940">
        <v>939</v>
      </c>
      <c r="B940" t="s">
        <v>954</v>
      </c>
      <c r="C940">
        <v>61.4</v>
      </c>
      <c r="D940">
        <v>9.2200000000000008E-3</v>
      </c>
      <c r="E940" s="10">
        <f t="shared" si="119"/>
        <v>5.7166345963831954E-3</v>
      </c>
      <c r="F940">
        <f t="shared" si="120"/>
        <v>1.0057330057330058</v>
      </c>
      <c r="G940">
        <f t="shared" si="121"/>
        <v>61.305721122822703</v>
      </c>
      <c r="H940">
        <f t="shared" si="124"/>
        <v>2.6324291982771995E-2</v>
      </c>
      <c r="I940">
        <f t="shared" si="125"/>
        <v>11.871987351069562</v>
      </c>
      <c r="J940">
        <f t="shared" si="122"/>
        <v>3.0947033191033597</v>
      </c>
      <c r="K940" t="str">
        <f t="shared" si="123"/>
        <v>VaR corretto</v>
      </c>
    </row>
    <row r="941" spans="1:11" x14ac:dyDescent="0.3">
      <c r="A941">
        <v>940</v>
      </c>
      <c r="B941" t="s">
        <v>955</v>
      </c>
      <c r="C941">
        <v>60.5</v>
      </c>
      <c r="D941">
        <v>9.3200000000000002E-3</v>
      </c>
      <c r="E941" s="10">
        <f t="shared" si="119"/>
        <v>-1.4766470116301007E-2</v>
      </c>
      <c r="F941">
        <f t="shared" si="120"/>
        <v>0.98534201954397393</v>
      </c>
      <c r="G941">
        <f t="shared" si="121"/>
        <v>60.406096284100599</v>
      </c>
      <c r="H941">
        <f t="shared" si="124"/>
        <v>2.6076609712288729E-2</v>
      </c>
      <c r="I941">
        <f t="shared" si="125"/>
        <v>11.587710011482699</v>
      </c>
      <c r="J941">
        <f t="shared" si="122"/>
        <v>4.5928602133365786</v>
      </c>
      <c r="K941" t="str">
        <f t="shared" si="123"/>
        <v>VaR corretto</v>
      </c>
    </row>
    <row r="942" spans="1:11" x14ac:dyDescent="0.3">
      <c r="A942">
        <v>941</v>
      </c>
      <c r="B942" t="s">
        <v>956</v>
      </c>
      <c r="C942">
        <v>61.6</v>
      </c>
      <c r="D942">
        <v>9.4799999999999988E-3</v>
      </c>
      <c r="E942" s="10">
        <f t="shared" si="119"/>
        <v>1.8018505502678431E-2</v>
      </c>
      <c r="F942">
        <f t="shared" si="120"/>
        <v>1.0181818181818183</v>
      </c>
      <c r="G942">
        <f t="shared" si="121"/>
        <v>61.502748848641055</v>
      </c>
      <c r="H942">
        <f t="shared" si="124"/>
        <v>2.3694147550083325E-2</v>
      </c>
      <c r="I942">
        <f t="shared" si="125"/>
        <v>10.720161699632614</v>
      </c>
      <c r="J942">
        <f t="shared" si="122"/>
        <v>1.6007342584716326</v>
      </c>
      <c r="K942" t="str">
        <f t="shared" si="123"/>
        <v>VaR corretto</v>
      </c>
    </row>
    <row r="943" spans="1:11" x14ac:dyDescent="0.3">
      <c r="A943">
        <v>942</v>
      </c>
      <c r="B943" t="s">
        <v>957</v>
      </c>
      <c r="C943">
        <v>62.45</v>
      </c>
      <c r="D943">
        <v>9.4299999999999991E-3</v>
      </c>
      <c r="E943" s="10">
        <f t="shared" si="119"/>
        <v>1.37043660321126E-2</v>
      </c>
      <c r="F943">
        <f t="shared" si="120"/>
        <v>1.0137987012987013</v>
      </c>
      <c r="G943">
        <f t="shared" si="121"/>
        <v>62.351926506275056</v>
      </c>
      <c r="H943">
        <f t="shared" si="124"/>
        <v>2.3773373693198031E-2</v>
      </c>
      <c r="I943">
        <f t="shared" si="125"/>
        <v>10.904516508648284</v>
      </c>
      <c r="J943">
        <f t="shared" si="122"/>
        <v>0.85035050417330638</v>
      </c>
      <c r="K943" t="str">
        <f t="shared" si="123"/>
        <v>VaR corretto</v>
      </c>
    </row>
    <row r="944" spans="1:11" x14ac:dyDescent="0.3">
      <c r="A944">
        <v>943</v>
      </c>
      <c r="B944" t="s">
        <v>958</v>
      </c>
      <c r="C944">
        <v>61.85</v>
      </c>
      <c r="D944">
        <v>9.5300000000000003E-3</v>
      </c>
      <c r="E944" s="10">
        <f t="shared" si="119"/>
        <v>-9.6541377330898008E-3</v>
      </c>
      <c r="F944">
        <f t="shared" si="120"/>
        <v>0.99039231385108084</v>
      </c>
      <c r="G944">
        <f t="shared" si="121"/>
        <v>61.751839559719613</v>
      </c>
      <c r="H944">
        <f t="shared" si="124"/>
        <v>2.3797079844275468E-2</v>
      </c>
      <c r="I944">
        <f t="shared" si="125"/>
        <v>10.810338374119688</v>
      </c>
      <c r="J944">
        <f t="shared" si="122"/>
        <v>0.80352606944671123</v>
      </c>
      <c r="K944" t="str">
        <f t="shared" si="123"/>
        <v>VaR corretto</v>
      </c>
    </row>
    <row r="945" spans="1:11" x14ac:dyDescent="0.3">
      <c r="A945">
        <v>944</v>
      </c>
      <c r="B945" t="s">
        <v>959</v>
      </c>
      <c r="C945">
        <v>62.5</v>
      </c>
      <c r="D945">
        <v>9.5300000000000003E-3</v>
      </c>
      <c r="E945" s="10">
        <f t="shared" si="119"/>
        <v>1.0454457903858979E-2</v>
      </c>
      <c r="F945">
        <f t="shared" si="120"/>
        <v>1.0105092966855296</v>
      </c>
      <c r="G945">
        <f t="shared" si="121"/>
        <v>62.400807962529917</v>
      </c>
      <c r="H945">
        <f t="shared" si="124"/>
        <v>2.3601228680656727E-2</v>
      </c>
      <c r="I945">
        <f t="shared" si="125"/>
        <v>10.834042790788713</v>
      </c>
      <c r="J945">
        <f t="shared" si="122"/>
        <v>-0.29424504472572721</v>
      </c>
      <c r="K945" t="str">
        <f t="shared" si="123"/>
        <v>VaR corretto</v>
      </c>
    </row>
    <row r="946" spans="1:11" x14ac:dyDescent="0.3">
      <c r="A946">
        <v>945</v>
      </c>
      <c r="B946" t="s">
        <v>960</v>
      </c>
      <c r="C946">
        <v>63.1</v>
      </c>
      <c r="D946">
        <v>9.5300000000000003E-3</v>
      </c>
      <c r="E946" s="10">
        <f t="shared" si="119"/>
        <v>9.5542128048117115E-3</v>
      </c>
      <c r="F946">
        <f t="shared" si="120"/>
        <v>1.0096000000000001</v>
      </c>
      <c r="G946">
        <f t="shared" si="121"/>
        <v>62.99985571897021</v>
      </c>
      <c r="H946">
        <f t="shared" si="124"/>
        <v>2.3297946423143659E-2</v>
      </c>
      <c r="I946">
        <f t="shared" si="125"/>
        <v>10.797492666140901</v>
      </c>
      <c r="J946">
        <f t="shared" si="122"/>
        <v>-1.8922998290264061</v>
      </c>
      <c r="K946" t="str">
        <f t="shared" si="123"/>
        <v>VaR corretto</v>
      </c>
    </row>
    <row r="947" spans="1:11" x14ac:dyDescent="0.3">
      <c r="A947">
        <v>946</v>
      </c>
      <c r="B947" t="s">
        <v>961</v>
      </c>
      <c r="C947">
        <v>64.55</v>
      </c>
      <c r="D947">
        <v>9.6799999999999994E-3</v>
      </c>
      <c r="E947" s="10">
        <f t="shared" si="119"/>
        <v>2.2719347745484047E-2</v>
      </c>
      <c r="F947">
        <f t="shared" si="120"/>
        <v>1.0229793977812995</v>
      </c>
      <c r="G947">
        <f t="shared" si="121"/>
        <v>64.445943294979003</v>
      </c>
      <c r="H947">
        <f t="shared" si="124"/>
        <v>2.0394175752903695E-2</v>
      </c>
      <c r="I947">
        <f t="shared" si="125"/>
        <v>9.6686861523959795</v>
      </c>
      <c r="J947">
        <f t="shared" si="122"/>
        <v>-3.9874055639970294</v>
      </c>
      <c r="K947" t="str">
        <f t="shared" si="123"/>
        <v>VaR corretto</v>
      </c>
    </row>
    <row r="948" spans="1:11" x14ac:dyDescent="0.3">
      <c r="A948">
        <v>947</v>
      </c>
      <c r="B948" t="s">
        <v>962</v>
      </c>
      <c r="C948">
        <v>64.55</v>
      </c>
      <c r="D948">
        <v>9.8399999999999998E-3</v>
      </c>
      <c r="E948" s="10">
        <f t="shared" si="119"/>
        <v>0</v>
      </c>
      <c r="F948">
        <f t="shared" si="120"/>
        <v>1</v>
      </c>
      <c r="G948">
        <f t="shared" si="121"/>
        <v>64.444224759405046</v>
      </c>
      <c r="H948">
        <f t="shared" si="124"/>
        <v>1.7293067482758762E-2</v>
      </c>
      <c r="I948">
        <f t="shared" si="125"/>
        <v>8.1982613805244355</v>
      </c>
      <c r="J948">
        <f t="shared" si="122"/>
        <v>-3.0902165396131025</v>
      </c>
      <c r="K948" t="str">
        <f t="shared" si="123"/>
        <v>VaR corretto</v>
      </c>
    </row>
    <row r="949" spans="1:11" x14ac:dyDescent="0.3">
      <c r="A949">
        <v>948</v>
      </c>
      <c r="B949" t="s">
        <v>963</v>
      </c>
      <c r="C949">
        <v>61.3</v>
      </c>
      <c r="D949">
        <v>9.58E-3</v>
      </c>
      <c r="E949" s="10">
        <f t="shared" si="119"/>
        <v>-5.1660274350485834E-2</v>
      </c>
      <c r="F949">
        <f t="shared" si="120"/>
        <v>0.94965143299767618</v>
      </c>
      <c r="G949">
        <f t="shared" si="121"/>
        <v>61.202202429170683</v>
      </c>
      <c r="H949">
        <f t="shared" si="124"/>
        <v>1.9558957105670658E-2</v>
      </c>
      <c r="I949">
        <f t="shared" si="125"/>
        <v>8.8059956366273475</v>
      </c>
      <c r="J949">
        <f t="shared" si="122"/>
        <v>-0.24695981521462329</v>
      </c>
      <c r="K949" t="str">
        <f t="shared" si="123"/>
        <v>VaR corretto</v>
      </c>
    </row>
    <row r="950" spans="1:11" x14ac:dyDescent="0.3">
      <c r="A950">
        <v>949</v>
      </c>
      <c r="B950" t="s">
        <v>964</v>
      </c>
      <c r="C950">
        <v>59.7</v>
      </c>
      <c r="D950">
        <v>9.5300000000000003E-3</v>
      </c>
      <c r="E950" s="10">
        <f t="shared" si="119"/>
        <v>-2.6447822543609254E-2</v>
      </c>
      <c r="F950">
        <f t="shared" si="120"/>
        <v>0.97389885807504084</v>
      </c>
      <c r="G950">
        <f t="shared" si="121"/>
        <v>59.605251765808582</v>
      </c>
      <c r="H950">
        <f t="shared" si="124"/>
        <v>1.9882291818333779E-2</v>
      </c>
      <c r="I950">
        <f t="shared" si="125"/>
        <v>8.7179965173691958</v>
      </c>
      <c r="J950">
        <f t="shared" si="122"/>
        <v>1.7004693570141214</v>
      </c>
      <c r="K950" t="str">
        <f t="shared" si="123"/>
        <v>VaR corretto</v>
      </c>
    </row>
    <row r="951" spans="1:11" x14ac:dyDescent="0.3">
      <c r="A951">
        <v>950</v>
      </c>
      <c r="B951" t="s">
        <v>965</v>
      </c>
      <c r="C951">
        <v>58.65</v>
      </c>
      <c r="D951">
        <v>9.5300000000000003E-3</v>
      </c>
      <c r="E951" s="10">
        <f t="shared" si="119"/>
        <v>-1.7744445299071956E-2</v>
      </c>
      <c r="F951">
        <f t="shared" si="120"/>
        <v>0.98241206030150752</v>
      </c>
      <c r="G951">
        <f t="shared" si="121"/>
        <v>58.556918192038076</v>
      </c>
      <c r="H951">
        <f t="shared" si="124"/>
        <v>1.866863749729767E-2</v>
      </c>
      <c r="I951">
        <f t="shared" si="125"/>
        <v>8.0418608752148781</v>
      </c>
      <c r="J951">
        <f t="shared" si="122"/>
        <v>1.8491780920625231</v>
      </c>
      <c r="K951" t="str">
        <f t="shared" si="123"/>
        <v>VaR corretto</v>
      </c>
    </row>
    <row r="952" spans="1:11" x14ac:dyDescent="0.3">
      <c r="A952">
        <v>951</v>
      </c>
      <c r="B952" t="s">
        <v>966</v>
      </c>
      <c r="C952">
        <v>58.65</v>
      </c>
      <c r="D952">
        <v>9.3200000000000002E-3</v>
      </c>
      <c r="E952" s="10">
        <f t="shared" si="119"/>
        <v>0</v>
      </c>
      <c r="F952">
        <f t="shared" si="120"/>
        <v>1</v>
      </c>
      <c r="G952">
        <f t="shared" si="121"/>
        <v>58.558967720041323</v>
      </c>
      <c r="H952">
        <f t="shared" si="124"/>
        <v>1.7811859285139311E-2</v>
      </c>
      <c r="I952">
        <f t="shared" si="125"/>
        <v>7.6730563666344755</v>
      </c>
      <c r="J952">
        <f t="shared" si="122"/>
        <v>2.9437811285997313</v>
      </c>
      <c r="K952" t="str">
        <f t="shared" si="123"/>
        <v>VaR corretto</v>
      </c>
    </row>
    <row r="953" spans="1:11" x14ac:dyDescent="0.3">
      <c r="A953">
        <v>952</v>
      </c>
      <c r="B953" t="s">
        <v>967</v>
      </c>
      <c r="C953">
        <v>59.75</v>
      </c>
      <c r="D953">
        <v>9.5300000000000003E-3</v>
      </c>
      <c r="E953" s="10">
        <f t="shared" si="119"/>
        <v>1.8581615712135534E-2</v>
      </c>
      <c r="F953">
        <f t="shared" si="120"/>
        <v>1.0187553282182438</v>
      </c>
      <c r="G953">
        <f t="shared" si="121"/>
        <v>59.655172412178601</v>
      </c>
      <c r="H953">
        <f t="shared" si="124"/>
        <v>1.8220351543403984E-2</v>
      </c>
      <c r="I953">
        <f t="shared" si="125"/>
        <v>7.9959593559043833</v>
      </c>
      <c r="J953">
        <f t="shared" si="122"/>
        <v>2.6967540940964554</v>
      </c>
      <c r="K953" t="str">
        <f t="shared" si="123"/>
        <v>VaR corretto</v>
      </c>
    </row>
    <row r="954" spans="1:11" x14ac:dyDescent="0.3">
      <c r="A954">
        <v>953</v>
      </c>
      <c r="B954" t="s">
        <v>968</v>
      </c>
      <c r="C954">
        <v>59.45</v>
      </c>
      <c r="D954">
        <v>9.5300000000000003E-3</v>
      </c>
      <c r="E954" s="10">
        <f t="shared" si="119"/>
        <v>-5.0335676748291787E-3</v>
      </c>
      <c r="F954">
        <f t="shared" si="120"/>
        <v>0.99497907949790798</v>
      </c>
      <c r="G954">
        <f t="shared" si="121"/>
        <v>59.355648533958465</v>
      </c>
      <c r="H954">
        <f t="shared" si="124"/>
        <v>1.7822051930978664E-2</v>
      </c>
      <c r="I954">
        <f t="shared" si="125"/>
        <v>7.7818970321787786</v>
      </c>
      <c r="J954">
        <f t="shared" si="122"/>
        <v>2.3961910257611478</v>
      </c>
      <c r="K954" t="str">
        <f t="shared" si="123"/>
        <v>VaR corretto</v>
      </c>
    </row>
    <row r="955" spans="1:11" x14ac:dyDescent="0.3">
      <c r="A955">
        <v>954</v>
      </c>
      <c r="B955" t="s">
        <v>969</v>
      </c>
      <c r="C955">
        <v>59.7</v>
      </c>
      <c r="D955">
        <v>9.5300000000000003E-3</v>
      </c>
      <c r="E955" s="10">
        <f t="shared" si="119"/>
        <v>4.1963972617654922E-3</v>
      </c>
      <c r="F955">
        <f t="shared" si="120"/>
        <v>1.0042052144659377</v>
      </c>
      <c r="G955">
        <f t="shared" si="121"/>
        <v>59.605251765808582</v>
      </c>
      <c r="H955">
        <f t="shared" si="124"/>
        <v>1.7869735045656115E-2</v>
      </c>
      <c r="I955">
        <f t="shared" si="125"/>
        <v>7.8355296923408702</v>
      </c>
      <c r="J955">
        <f t="shared" si="122"/>
        <v>2.7955561967213356</v>
      </c>
      <c r="K955" t="str">
        <f t="shared" si="123"/>
        <v>VaR corretto</v>
      </c>
    </row>
    <row r="956" spans="1:11" x14ac:dyDescent="0.3">
      <c r="A956">
        <v>955</v>
      </c>
      <c r="B956" t="s">
        <v>970</v>
      </c>
      <c r="C956">
        <v>60.35</v>
      </c>
      <c r="D956">
        <v>9.6299999999999997E-3</v>
      </c>
      <c r="E956" s="10">
        <f t="shared" si="119"/>
        <v>1.082892714498406E-2</v>
      </c>
      <c r="F956">
        <f t="shared" si="120"/>
        <v>1.0108877721943048</v>
      </c>
      <c r="G956">
        <f t="shared" si="121"/>
        <v>60.253215939984671</v>
      </c>
      <c r="H956">
        <f t="shared" si="124"/>
        <v>1.7462842203786053E-2</v>
      </c>
      <c r="I956">
        <f t="shared" si="125"/>
        <v>7.7403550489576878</v>
      </c>
      <c r="J956">
        <f t="shared" si="122"/>
        <v>2.7466397789855392</v>
      </c>
      <c r="K956" t="str">
        <f t="shared" si="123"/>
        <v>VaR corretto</v>
      </c>
    </row>
    <row r="957" spans="1:11" x14ac:dyDescent="0.3">
      <c r="A957">
        <v>956</v>
      </c>
      <c r="B957" t="s">
        <v>971</v>
      </c>
      <c r="C957">
        <v>59.1</v>
      </c>
      <c r="D957">
        <v>9.58E-3</v>
      </c>
      <c r="E957" s="10">
        <f t="shared" si="119"/>
        <v>-2.0930023131488024E-2</v>
      </c>
      <c r="F957">
        <f t="shared" si="120"/>
        <v>0.97928748964374479</v>
      </c>
      <c r="G957">
        <f t="shared" si="121"/>
        <v>59.005712293050372</v>
      </c>
      <c r="H957">
        <f t="shared" si="124"/>
        <v>1.7806478469621558E-2</v>
      </c>
      <c r="I957">
        <f t="shared" si="125"/>
        <v>7.7292582282554978</v>
      </c>
      <c r="J957">
        <f t="shared" si="122"/>
        <v>5.4402310019286304</v>
      </c>
      <c r="K957" t="str">
        <f t="shared" si="123"/>
        <v>VaR corretto</v>
      </c>
    </row>
    <row r="958" spans="1:11" x14ac:dyDescent="0.3">
      <c r="A958">
        <v>957</v>
      </c>
      <c r="B958" t="s">
        <v>972</v>
      </c>
      <c r="C958">
        <v>59.3</v>
      </c>
      <c r="D958">
        <v>9.58E-3</v>
      </c>
      <c r="E958" s="10">
        <f t="shared" si="119"/>
        <v>3.3783815916271906E-3</v>
      </c>
      <c r="F958">
        <f t="shared" si="120"/>
        <v>1.0033840947546531</v>
      </c>
      <c r="G958">
        <f t="shared" si="121"/>
        <v>59.205393214515851</v>
      </c>
      <c r="H958">
        <f t="shared" si="124"/>
        <v>1.780392264880044E-2</v>
      </c>
      <c r="I958">
        <f t="shared" si="125"/>
        <v>7.7543016109900158</v>
      </c>
      <c r="J958">
        <f t="shared" si="122"/>
        <v>5.2388315448891944</v>
      </c>
      <c r="K958" t="str">
        <f t="shared" si="123"/>
        <v>VaR corretto</v>
      </c>
    </row>
    <row r="959" spans="1:11" x14ac:dyDescent="0.3">
      <c r="A959">
        <v>958</v>
      </c>
      <c r="B959" t="s">
        <v>973</v>
      </c>
      <c r="C959">
        <v>59</v>
      </c>
      <c r="D959">
        <v>9.6299999999999997E-3</v>
      </c>
      <c r="E959" s="10">
        <f t="shared" si="119"/>
        <v>-5.0718620979602284E-3</v>
      </c>
      <c r="F959">
        <f t="shared" si="120"/>
        <v>0.99494097807757176</v>
      </c>
      <c r="G959">
        <f t="shared" si="121"/>
        <v>58.905380952097694</v>
      </c>
      <c r="H959">
        <f t="shared" si="124"/>
        <v>1.6369594459170481E-2</v>
      </c>
      <c r="I959">
        <f t="shared" si="125"/>
        <v>7.0934679365597795</v>
      </c>
      <c r="J959">
        <f t="shared" si="122"/>
        <v>2.2968214770729887</v>
      </c>
      <c r="K959" t="str">
        <f t="shared" si="123"/>
        <v>VaR corretto</v>
      </c>
    </row>
    <row r="960" spans="1:11" x14ac:dyDescent="0.3">
      <c r="A960">
        <v>959</v>
      </c>
      <c r="B960" t="s">
        <v>974</v>
      </c>
      <c r="C960">
        <v>60.15</v>
      </c>
      <c r="D960">
        <v>9.5300000000000003E-3</v>
      </c>
      <c r="E960" s="10">
        <f t="shared" si="119"/>
        <v>1.9303998514968512E-2</v>
      </c>
      <c r="F960">
        <f t="shared" si="120"/>
        <v>1.0194915254237289</v>
      </c>
      <c r="G960">
        <f t="shared" si="121"/>
        <v>60.054537583138796</v>
      </c>
      <c r="H960">
        <f t="shared" si="124"/>
        <v>1.6823893054981737E-2</v>
      </c>
      <c r="I960">
        <f t="shared" si="125"/>
        <v>7.4325535510750287</v>
      </c>
      <c r="J960">
        <f t="shared" si="122"/>
        <v>-0.44928581733021389</v>
      </c>
      <c r="K960" t="str">
        <f t="shared" si="123"/>
        <v>VaR corretto</v>
      </c>
    </row>
    <row r="961" spans="1:11" x14ac:dyDescent="0.3">
      <c r="A961">
        <v>960</v>
      </c>
      <c r="B961" t="s">
        <v>975</v>
      </c>
      <c r="C961">
        <v>59.5</v>
      </c>
      <c r="D961">
        <v>9.58E-3</v>
      </c>
      <c r="E961" s="10">
        <f t="shared" si="119"/>
        <v>-1.0865129869103764E-2</v>
      </c>
      <c r="F961">
        <f t="shared" si="120"/>
        <v>0.98919368246051542</v>
      </c>
      <c r="G961">
        <f t="shared" si="121"/>
        <v>59.405074135981337</v>
      </c>
      <c r="H961">
        <f t="shared" si="124"/>
        <v>1.6746998077675851E-2</v>
      </c>
      <c r="I961">
        <f t="shared" si="125"/>
        <v>7.3185700382919814</v>
      </c>
      <c r="J961">
        <f t="shared" si="122"/>
        <v>-0.84815594394326155</v>
      </c>
      <c r="K961" t="str">
        <f t="shared" si="123"/>
        <v>VaR corretto</v>
      </c>
    </row>
    <row r="962" spans="1:11" x14ac:dyDescent="0.3">
      <c r="A962">
        <v>961</v>
      </c>
      <c r="B962" t="s">
        <v>976</v>
      </c>
      <c r="C962">
        <v>59.25</v>
      </c>
      <c r="D962">
        <v>9.3799999999999994E-3</v>
      </c>
      <c r="E962" s="10">
        <f t="shared" si="119"/>
        <v>-4.2105325363434943E-3</v>
      </c>
      <c r="F962">
        <f t="shared" si="120"/>
        <v>0.99579831932773111</v>
      </c>
      <c r="G962">
        <f t="shared" si="121"/>
        <v>59.157444866113465</v>
      </c>
      <c r="H962">
        <f t="shared" si="124"/>
        <v>1.5979097015764492E-2</v>
      </c>
      <c r="I962">
        <f t="shared" si="125"/>
        <v>6.9538827201647386</v>
      </c>
      <c r="J962">
        <f t="shared" si="122"/>
        <v>-0.59847714607214186</v>
      </c>
      <c r="K962" t="str">
        <f t="shared" si="123"/>
        <v>VaR corretto</v>
      </c>
    </row>
    <row r="963" spans="1:11" x14ac:dyDescent="0.3">
      <c r="A963">
        <v>962</v>
      </c>
      <c r="B963" t="s">
        <v>977</v>
      </c>
      <c r="C963">
        <v>59.6</v>
      </c>
      <c r="D963">
        <v>9.4799999999999988E-3</v>
      </c>
      <c r="E963" s="10">
        <f t="shared" ref="E963:E1026" si="126">LN(C963/C962)</f>
        <v>5.8897940560636141E-3</v>
      </c>
      <c r="F963">
        <f t="shared" ref="F963:F1026" si="127">C963/C962</f>
        <v>1.0059071729957807</v>
      </c>
      <c r="G963">
        <f t="shared" ref="G963:G1026" si="128">C963*EXP(-2/12*D963)</f>
        <v>59.505906353555304</v>
      </c>
      <c r="H963">
        <f t="shared" si="124"/>
        <v>1.6033074260125974E-2</v>
      </c>
      <c r="I963">
        <f t="shared" si="125"/>
        <v>7.0184724458355188</v>
      </c>
      <c r="J963">
        <f t="shared" si="122"/>
        <v>0.14926605862329723</v>
      </c>
      <c r="K963" t="str">
        <f t="shared" si="123"/>
        <v>VaR corretto</v>
      </c>
    </row>
    <row r="964" spans="1:11" x14ac:dyDescent="0.3">
      <c r="A964">
        <v>963</v>
      </c>
      <c r="B964" t="s">
        <v>978</v>
      </c>
      <c r="C964">
        <v>59.6</v>
      </c>
      <c r="D964">
        <v>9.58E-3</v>
      </c>
      <c r="E964" s="10">
        <f t="shared" si="126"/>
        <v>0</v>
      </c>
      <c r="F964">
        <f t="shared" si="127"/>
        <v>1</v>
      </c>
      <c r="G964">
        <f t="shared" si="128"/>
        <v>59.50491459671408</v>
      </c>
      <c r="H964">
        <f t="shared" si="124"/>
        <v>1.5959087452738708E-2</v>
      </c>
      <c r="I964">
        <f t="shared" si="125"/>
        <v>6.9859683139443511</v>
      </c>
      <c r="J964">
        <f t="shared" si="122"/>
        <v>-0.14926606275561483</v>
      </c>
      <c r="K964" t="str">
        <f t="shared" si="123"/>
        <v>VaR corretto</v>
      </c>
    </row>
    <row r="965" spans="1:11" x14ac:dyDescent="0.3">
      <c r="A965">
        <v>964</v>
      </c>
      <c r="B965" t="s">
        <v>979</v>
      </c>
      <c r="C965">
        <v>57.65</v>
      </c>
      <c r="D965">
        <v>9.4299999999999991E-3</v>
      </c>
      <c r="E965" s="10">
        <f t="shared" si="126"/>
        <v>-3.3265327356236093E-2</v>
      </c>
      <c r="F965">
        <f t="shared" si="127"/>
        <v>0.96728187919463082</v>
      </c>
      <c r="G965">
        <f t="shared" si="128"/>
        <v>57.55946458105295</v>
      </c>
      <c r="H965">
        <f t="shared" si="124"/>
        <v>1.6949591722034897E-2</v>
      </c>
      <c r="I965">
        <f t="shared" si="125"/>
        <v>7.1769795313686577</v>
      </c>
      <c r="J965">
        <f t="shared" si="122"/>
        <v>2.0457871847556319</v>
      </c>
      <c r="K965" t="str">
        <f t="shared" si="123"/>
        <v>VaR corretto</v>
      </c>
    </row>
    <row r="966" spans="1:11" x14ac:dyDescent="0.3">
      <c r="A966">
        <v>965</v>
      </c>
      <c r="B966" t="s">
        <v>980</v>
      </c>
      <c r="C966">
        <v>56.65</v>
      </c>
      <c r="D966">
        <v>9.3699999999999999E-3</v>
      </c>
      <c r="E966" s="10">
        <f t="shared" si="126"/>
        <v>-1.7498259241052673E-2</v>
      </c>
      <c r="F966">
        <f t="shared" si="127"/>
        <v>0.98265394622723334</v>
      </c>
      <c r="G966">
        <f t="shared" si="128"/>
        <v>56.561600626476547</v>
      </c>
      <c r="H966">
        <f t="shared" si="124"/>
        <v>1.6987090777645632E-2</v>
      </c>
      <c r="I966">
        <f t="shared" si="125"/>
        <v>7.0681607705535896</v>
      </c>
      <c r="J966">
        <f t="shared" si="122"/>
        <v>3.6916153135081231</v>
      </c>
      <c r="K966" t="str">
        <f t="shared" si="123"/>
        <v>VaR corretto</v>
      </c>
    </row>
    <row r="967" spans="1:11" x14ac:dyDescent="0.3">
      <c r="A967">
        <v>966</v>
      </c>
      <c r="B967" t="s">
        <v>981</v>
      </c>
      <c r="C967">
        <v>57.25</v>
      </c>
      <c r="D967">
        <v>9.58E-3</v>
      </c>
      <c r="E967" s="10">
        <f t="shared" si="126"/>
        <v>1.0535654960333804E-2</v>
      </c>
      <c r="F967">
        <f t="shared" si="127"/>
        <v>1.0105913503971757</v>
      </c>
      <c r="G967">
        <f t="shared" si="128"/>
        <v>57.158663769494645</v>
      </c>
      <c r="H967">
        <f t="shared" si="124"/>
        <v>1.7079447887790644E-2</v>
      </c>
      <c r="I967">
        <f t="shared" si="125"/>
        <v>7.1816066728100072</v>
      </c>
      <c r="J967">
        <f t="shared" si="122"/>
        <v>1.8470485235557277</v>
      </c>
      <c r="K967" t="str">
        <f t="shared" si="123"/>
        <v>VaR corretto</v>
      </c>
    </row>
    <row r="968" spans="1:11" x14ac:dyDescent="0.3">
      <c r="A968">
        <v>967</v>
      </c>
      <c r="B968" t="s">
        <v>982</v>
      </c>
      <c r="C968">
        <v>57.5</v>
      </c>
      <c r="D968">
        <v>9.6299999999999997E-3</v>
      </c>
      <c r="E968" s="10">
        <f t="shared" si="126"/>
        <v>4.3573053689556262E-3</v>
      </c>
      <c r="F968">
        <f t="shared" si="127"/>
        <v>1.0043668122270741</v>
      </c>
      <c r="G968">
        <f t="shared" si="128"/>
        <v>57.407786521112158</v>
      </c>
      <c r="H968">
        <f t="shared" si="124"/>
        <v>1.6834248216111743E-2</v>
      </c>
      <c r="I968">
        <f t="shared" si="125"/>
        <v>7.1093557897772497</v>
      </c>
      <c r="J968">
        <f t="shared" si="122"/>
        <v>1.7976066934036936</v>
      </c>
      <c r="K968" t="str">
        <f t="shared" si="123"/>
        <v>VaR corretto</v>
      </c>
    </row>
    <row r="969" spans="1:11" x14ac:dyDescent="0.3">
      <c r="A969">
        <v>968</v>
      </c>
      <c r="B969" t="s">
        <v>983</v>
      </c>
      <c r="C969">
        <v>57.75</v>
      </c>
      <c r="D969">
        <v>9.3799999999999994E-3</v>
      </c>
      <c r="E969" s="10">
        <f t="shared" si="126"/>
        <v>4.3384015985981411E-3</v>
      </c>
      <c r="F969">
        <f t="shared" si="127"/>
        <v>1.0043478260869565</v>
      </c>
      <c r="G969">
        <f t="shared" si="128"/>
        <v>57.659788034059964</v>
      </c>
      <c r="H969">
        <f t="shared" si="124"/>
        <v>1.6855104540430786E-2</v>
      </c>
      <c r="I969">
        <f t="shared" si="125"/>
        <v>7.1494101525317637</v>
      </c>
      <c r="J969">
        <f t="shared" si="122"/>
        <v>1.2455929180377296</v>
      </c>
      <c r="K969" t="str">
        <f t="shared" si="123"/>
        <v>VaR corretto</v>
      </c>
    </row>
    <row r="970" spans="1:11" x14ac:dyDescent="0.3">
      <c r="A970">
        <v>969</v>
      </c>
      <c r="B970" t="s">
        <v>984</v>
      </c>
      <c r="C970">
        <v>59.6</v>
      </c>
      <c r="D970">
        <v>9.4799999999999988E-3</v>
      </c>
      <c r="E970" s="10">
        <f t="shared" si="126"/>
        <v>3.1532224669401199E-2</v>
      </c>
      <c r="F970">
        <f t="shared" si="127"/>
        <v>1.0320346320346321</v>
      </c>
      <c r="G970">
        <f t="shared" si="128"/>
        <v>59.505906353555304</v>
      </c>
      <c r="H970">
        <f t="shared" si="124"/>
        <v>1.7882534612950533E-2</v>
      </c>
      <c r="I970">
        <f t="shared" si="125"/>
        <v>7.8280730449075522</v>
      </c>
      <c r="J970">
        <f t="shared" si="122"/>
        <v>0.54863122958349209</v>
      </c>
      <c r="K970" t="str">
        <f t="shared" si="123"/>
        <v>VaR corretto</v>
      </c>
    </row>
    <row r="971" spans="1:11" x14ac:dyDescent="0.3">
      <c r="A971">
        <v>970</v>
      </c>
      <c r="B971" t="s">
        <v>985</v>
      </c>
      <c r="C971">
        <v>62</v>
      </c>
      <c r="D971">
        <v>9.5300000000000003E-3</v>
      </c>
      <c r="E971" s="10">
        <f t="shared" si="126"/>
        <v>3.9478810973787422E-2</v>
      </c>
      <c r="F971">
        <f t="shared" si="127"/>
        <v>1.0402684563758389</v>
      </c>
      <c r="G971">
        <f t="shared" si="128"/>
        <v>61.901601498829677</v>
      </c>
      <c r="H971">
        <f t="shared" si="124"/>
        <v>1.9139966331456013E-2</v>
      </c>
      <c r="I971">
        <f t="shared" si="125"/>
        <v>8.7158304899544667</v>
      </c>
      <c r="J971">
        <f t="shared" si="122"/>
        <v>-2.4965273628483402</v>
      </c>
      <c r="K971" t="str">
        <f t="shared" si="123"/>
        <v>VaR corretto</v>
      </c>
    </row>
    <row r="972" spans="1:11" x14ac:dyDescent="0.3">
      <c r="A972">
        <v>971</v>
      </c>
      <c r="B972" t="s">
        <v>986</v>
      </c>
      <c r="C972">
        <v>62.5</v>
      </c>
      <c r="D972">
        <v>9.3799999999999994E-3</v>
      </c>
      <c r="E972" s="10">
        <f t="shared" si="126"/>
        <v>8.0321716972642527E-3</v>
      </c>
      <c r="F972">
        <f t="shared" si="127"/>
        <v>1.0080645161290323</v>
      </c>
      <c r="G972">
        <f t="shared" si="128"/>
        <v>62.402368002229395</v>
      </c>
      <c r="H972">
        <f t="shared" si="124"/>
        <v>1.8916004052556053E-2</v>
      </c>
      <c r="I972">
        <f t="shared" si="125"/>
        <v>8.683527607529582</v>
      </c>
      <c r="J972">
        <f t="shared" si="122"/>
        <v>-3.2449231361159292</v>
      </c>
      <c r="K972" t="str">
        <f t="shared" si="123"/>
        <v>VaR corretto</v>
      </c>
    </row>
    <row r="973" spans="1:11" x14ac:dyDescent="0.3">
      <c r="A973">
        <v>972</v>
      </c>
      <c r="B973" t="s">
        <v>987</v>
      </c>
      <c r="C973">
        <v>60.95</v>
      </c>
      <c r="D973">
        <v>9.2200000000000008E-3</v>
      </c>
      <c r="E973" s="10">
        <f t="shared" si="126"/>
        <v>-2.5112700815075214E-2</v>
      </c>
      <c r="F973">
        <f t="shared" si="127"/>
        <v>0.97520000000000007</v>
      </c>
      <c r="G973">
        <f t="shared" si="128"/>
        <v>60.856412091792251</v>
      </c>
      <c r="H973">
        <f t="shared" si="124"/>
        <v>1.9304090120799845E-2</v>
      </c>
      <c r="I973">
        <f t="shared" si="125"/>
        <v>8.6421420639410549</v>
      </c>
      <c r="J973">
        <f t="shared" ref="J973:J1036" si="129">G963-G973</f>
        <v>-1.3505057382369472</v>
      </c>
      <c r="K973" t="str">
        <f t="shared" si="123"/>
        <v>VaR corretto</v>
      </c>
    </row>
    <row r="974" spans="1:11" x14ac:dyDescent="0.3">
      <c r="A974">
        <v>973</v>
      </c>
      <c r="B974" t="s">
        <v>988</v>
      </c>
      <c r="C974">
        <v>61.9</v>
      </c>
      <c r="D974">
        <v>9.1199999999999996E-3</v>
      </c>
      <c r="E974" s="10">
        <f t="shared" si="126"/>
        <v>1.5466323763269769E-2</v>
      </c>
      <c r="F974">
        <f t="shared" si="127"/>
        <v>1.0155865463494667</v>
      </c>
      <c r="G974">
        <f t="shared" si="128"/>
        <v>61.805983470663612</v>
      </c>
      <c r="H974">
        <f t="shared" si="124"/>
        <v>1.9451509166706956E-2</v>
      </c>
      <c r="I974">
        <f t="shared" si="125"/>
        <v>8.8440165024511028</v>
      </c>
      <c r="J974">
        <f t="shared" si="129"/>
        <v>-2.3010688739495322</v>
      </c>
      <c r="K974" t="str">
        <f t="shared" si="123"/>
        <v>VaR corretto</v>
      </c>
    </row>
    <row r="975" spans="1:11" x14ac:dyDescent="0.3">
      <c r="A975">
        <v>974</v>
      </c>
      <c r="B975" t="s">
        <v>989</v>
      </c>
      <c r="C975">
        <v>63.85</v>
      </c>
      <c r="D975">
        <v>9.3200000000000002E-3</v>
      </c>
      <c r="E975" s="10">
        <f t="shared" si="126"/>
        <v>3.1016402787998009E-2</v>
      </c>
      <c r="F975">
        <f t="shared" si="127"/>
        <v>1.0315024232633281</v>
      </c>
      <c r="G975">
        <f t="shared" si="128"/>
        <v>63.75089665685659</v>
      </c>
      <c r="H975">
        <f t="shared" si="124"/>
        <v>2.0180218869789601E-2</v>
      </c>
      <c r="I975">
        <f t="shared" si="125"/>
        <v>9.4640688346774287</v>
      </c>
      <c r="J975">
        <f t="shared" si="129"/>
        <v>-6.1914320758036396</v>
      </c>
      <c r="K975" t="str">
        <f t="shared" si="123"/>
        <v>VaR corretto</v>
      </c>
    </row>
    <row r="976" spans="1:11" x14ac:dyDescent="0.3">
      <c r="A976">
        <v>975</v>
      </c>
      <c r="B976" t="s">
        <v>990</v>
      </c>
      <c r="C976">
        <v>63.5</v>
      </c>
      <c r="D976">
        <v>9.4299999999999991E-3</v>
      </c>
      <c r="E976" s="10">
        <f t="shared" si="126"/>
        <v>-5.4966765799023855E-3</v>
      </c>
      <c r="F976">
        <f t="shared" si="127"/>
        <v>0.99451840250587309</v>
      </c>
      <c r="G976">
        <f t="shared" si="128"/>
        <v>63.400277552417393</v>
      </c>
      <c r="H976">
        <f t="shared" si="124"/>
        <v>2.0139871071887038E-2</v>
      </c>
      <c r="I976">
        <f t="shared" si="125"/>
        <v>9.3931999224933485</v>
      </c>
      <c r="J976">
        <f t="shared" si="129"/>
        <v>-6.8386769259408453</v>
      </c>
      <c r="K976" t="str">
        <f t="shared" si="123"/>
        <v>VaR corretto</v>
      </c>
    </row>
    <row r="977" spans="1:11" x14ac:dyDescent="0.3">
      <c r="A977">
        <v>976</v>
      </c>
      <c r="B977" t="s">
        <v>991</v>
      </c>
      <c r="C977">
        <v>63</v>
      </c>
      <c r="D977">
        <v>9.1199999999999996E-3</v>
      </c>
      <c r="E977" s="10">
        <f t="shared" si="126"/>
        <v>-7.9051795071132611E-3</v>
      </c>
      <c r="F977">
        <f t="shared" si="127"/>
        <v>0.99212598425196852</v>
      </c>
      <c r="G977">
        <f t="shared" si="128"/>
        <v>62.904312740740025</v>
      </c>
      <c r="H977">
        <f t="shared" si="124"/>
        <v>1.9731630665857067E-2</v>
      </c>
      <c r="I977">
        <f t="shared" si="125"/>
        <v>9.1308061008037242</v>
      </c>
      <c r="J977">
        <f t="shared" si="129"/>
        <v>-5.7456489712453802</v>
      </c>
      <c r="K977" t="str">
        <f t="shared" si="123"/>
        <v>VaR corretto</v>
      </c>
    </row>
    <row r="978" spans="1:11" x14ac:dyDescent="0.3">
      <c r="A978">
        <v>977</v>
      </c>
      <c r="B978" t="s">
        <v>992</v>
      </c>
      <c r="C978">
        <v>62</v>
      </c>
      <c r="D978">
        <v>9.0200000000000002E-3</v>
      </c>
      <c r="E978" s="10">
        <f t="shared" si="126"/>
        <v>-1.6000341346441189E-2</v>
      </c>
      <c r="F978">
        <f t="shared" si="127"/>
        <v>0.98412698412698407</v>
      </c>
      <c r="G978">
        <f t="shared" si="128"/>
        <v>61.906863358582953</v>
      </c>
      <c r="H978">
        <f t="shared" si="124"/>
        <v>1.9924280055044992E-2</v>
      </c>
      <c r="I978">
        <f t="shared" si="125"/>
        <v>9.0737572903211685</v>
      </c>
      <c r="J978">
        <f t="shared" si="129"/>
        <v>-4.4990768374707955</v>
      </c>
      <c r="K978" t="str">
        <f t="shared" si="123"/>
        <v>VaR corretto</v>
      </c>
    </row>
    <row r="979" spans="1:11" x14ac:dyDescent="0.3">
      <c r="A979">
        <v>978</v>
      </c>
      <c r="B979" t="s">
        <v>993</v>
      </c>
      <c r="C979">
        <v>63</v>
      </c>
      <c r="D979">
        <v>9.0699999999999999E-3</v>
      </c>
      <c r="E979" s="10">
        <f t="shared" si="126"/>
        <v>1.600034134644112E-2</v>
      </c>
      <c r="F979">
        <f t="shared" si="127"/>
        <v>1.0161290322580645</v>
      </c>
      <c r="G979">
        <f t="shared" si="128"/>
        <v>62.904836945530384</v>
      </c>
      <c r="H979">
        <f t="shared" si="124"/>
        <v>1.7742183183765067E-2</v>
      </c>
      <c r="I979">
        <f t="shared" si="125"/>
        <v>8.2102583009252807</v>
      </c>
      <c r="J979">
        <f t="shared" si="129"/>
        <v>-5.2450489114704197</v>
      </c>
      <c r="K979" t="str">
        <f t="shared" si="123"/>
        <v>VaR corretto</v>
      </c>
    </row>
    <row r="980" spans="1:11" x14ac:dyDescent="0.3">
      <c r="A980">
        <v>979</v>
      </c>
      <c r="B980" t="s">
        <v>994</v>
      </c>
      <c r="C980">
        <v>59.9</v>
      </c>
      <c r="D980">
        <v>9.0699999999999999E-3</v>
      </c>
      <c r="E980" s="10">
        <f t="shared" si="126"/>
        <v>-5.0458221270129069E-2</v>
      </c>
      <c r="F980">
        <f t="shared" si="127"/>
        <v>0.95079365079365075</v>
      </c>
      <c r="G980">
        <f t="shared" si="128"/>
        <v>59.809519572020157</v>
      </c>
      <c r="H980">
        <f t="shared" si="124"/>
        <v>1.9475786710497815E-2</v>
      </c>
      <c r="I980">
        <f t="shared" si="125"/>
        <v>8.569017786735909</v>
      </c>
      <c r="J980">
        <f t="shared" si="129"/>
        <v>-0.30361321846485367</v>
      </c>
      <c r="K980" t="str">
        <f t="shared" si="123"/>
        <v>VaR corretto</v>
      </c>
    </row>
    <row r="981" spans="1:11" x14ac:dyDescent="0.3">
      <c r="A981">
        <v>980</v>
      </c>
      <c r="B981" t="s">
        <v>995</v>
      </c>
      <c r="C981">
        <v>60</v>
      </c>
      <c r="D981">
        <v>9.0699999999999999E-3</v>
      </c>
      <c r="E981" s="10">
        <f t="shared" si="126"/>
        <v>1.6680571006970134E-3</v>
      </c>
      <c r="F981">
        <f t="shared" si="127"/>
        <v>1.001669449081803</v>
      </c>
      <c r="G981">
        <f t="shared" si="128"/>
        <v>59.909368519552743</v>
      </c>
      <c r="H981">
        <f t="shared" si="124"/>
        <v>1.9182345527194909E-2</v>
      </c>
      <c r="I981">
        <f t="shared" si="125"/>
        <v>8.4539986112484584</v>
      </c>
      <c r="J981">
        <f t="shared" si="129"/>
        <v>1.9922329792769347</v>
      </c>
      <c r="K981" t="str">
        <f t="shared" si="123"/>
        <v>VaR corretto</v>
      </c>
    </row>
    <row r="982" spans="1:11" x14ac:dyDescent="0.3">
      <c r="A982">
        <v>981</v>
      </c>
      <c r="B982" t="s">
        <v>996</v>
      </c>
      <c r="C982">
        <v>61.15</v>
      </c>
      <c r="D982">
        <v>8.9200000000000008E-3</v>
      </c>
      <c r="E982" s="10">
        <f t="shared" si="126"/>
        <v>1.8985299911080566E-2</v>
      </c>
      <c r="F982">
        <f t="shared" si="127"/>
        <v>1.0191666666666666</v>
      </c>
      <c r="G982">
        <f t="shared" si="128"/>
        <v>61.059157876043578</v>
      </c>
      <c r="H982">
        <f t="shared" si="124"/>
        <v>1.9467508470186162E-2</v>
      </c>
      <c r="I982">
        <f t="shared" si="125"/>
        <v>8.7443373345815392</v>
      </c>
      <c r="J982">
        <f t="shared" si="129"/>
        <v>1.3432101261858165</v>
      </c>
      <c r="K982" t="str">
        <f t="shared" si="123"/>
        <v>VaR corretto</v>
      </c>
    </row>
    <row r="983" spans="1:11" x14ac:dyDescent="0.3">
      <c r="A983">
        <v>982</v>
      </c>
      <c r="B983" t="s">
        <v>997</v>
      </c>
      <c r="C983">
        <v>59.6</v>
      </c>
      <c r="D983">
        <v>8.8599999999999998E-3</v>
      </c>
      <c r="E983" s="10">
        <f t="shared" si="126"/>
        <v>-2.5674288061877184E-2</v>
      </c>
      <c r="F983">
        <f t="shared" si="127"/>
        <v>0.97465249386753894</v>
      </c>
      <c r="G983">
        <f t="shared" si="128"/>
        <v>59.512055614918204</v>
      </c>
      <c r="H983">
        <f t="shared" si="124"/>
        <v>1.9794021501337251E-2</v>
      </c>
      <c r="I983">
        <f t="shared" si="125"/>
        <v>8.6657211490273998</v>
      </c>
      <c r="J983">
        <f t="shared" si="129"/>
        <v>1.3443564768740472</v>
      </c>
      <c r="K983" t="str">
        <f t="shared" si="123"/>
        <v>VaR corretto</v>
      </c>
    </row>
    <row r="984" spans="1:11" x14ac:dyDescent="0.3">
      <c r="A984">
        <v>983</v>
      </c>
      <c r="B984" t="s">
        <v>998</v>
      </c>
      <c r="C984">
        <v>64.3</v>
      </c>
      <c r="D984">
        <v>8.8100000000000001E-3</v>
      </c>
      <c r="E984" s="10">
        <f t="shared" si="126"/>
        <v>7.5904057172269501E-2</v>
      </c>
      <c r="F984">
        <f t="shared" si="127"/>
        <v>1.0788590604026844</v>
      </c>
      <c r="G984">
        <f t="shared" si="128"/>
        <v>64.205655448242339</v>
      </c>
      <c r="H984">
        <f t="shared" si="124"/>
        <v>2.4135811277302653E-2</v>
      </c>
      <c r="I984">
        <f t="shared" si="125"/>
        <v>11.399896434633359</v>
      </c>
      <c r="J984">
        <f t="shared" si="129"/>
        <v>-2.399671977578727</v>
      </c>
      <c r="K984" t="str">
        <f t="shared" si="123"/>
        <v>VaR corretto</v>
      </c>
    </row>
    <row r="985" spans="1:11" x14ac:dyDescent="0.3">
      <c r="A985">
        <v>984</v>
      </c>
      <c r="B985" t="s">
        <v>999</v>
      </c>
      <c r="C985">
        <v>64.099999999999994</v>
      </c>
      <c r="D985">
        <v>8.9700000000000005E-3</v>
      </c>
      <c r="E985" s="10">
        <f t="shared" si="126"/>
        <v>-3.115267316949423E-3</v>
      </c>
      <c r="F985">
        <f t="shared" si="127"/>
        <v>0.99688958009331252</v>
      </c>
      <c r="G985">
        <f t="shared" si="128"/>
        <v>64.004242096867699</v>
      </c>
      <c r="H985">
        <f t="shared" si="124"/>
        <v>2.4156190508344094E-2</v>
      </c>
      <c r="I985">
        <f t="shared" si="125"/>
        <v>11.373730304276529</v>
      </c>
      <c r="J985">
        <f t="shared" si="129"/>
        <v>-0.2533454400111097</v>
      </c>
      <c r="K985" t="str">
        <f t="shared" si="123"/>
        <v>VaR corretto</v>
      </c>
    </row>
    <row r="986" spans="1:11" x14ac:dyDescent="0.3">
      <c r="A986">
        <v>985</v>
      </c>
      <c r="B986" t="s">
        <v>1000</v>
      </c>
      <c r="C986">
        <v>63.85</v>
      </c>
      <c r="D986">
        <v>9.0200000000000002E-3</v>
      </c>
      <c r="E986" s="10">
        <f t="shared" si="126"/>
        <v>-3.9077814480759712E-3</v>
      </c>
      <c r="F986">
        <f t="shared" si="127"/>
        <v>0.99609984399375984</v>
      </c>
      <c r="G986">
        <f t="shared" si="128"/>
        <v>63.754084281379377</v>
      </c>
      <c r="H986">
        <f t="shared" si="124"/>
        <v>2.4128074115650343E-2</v>
      </c>
      <c r="I986">
        <f t="shared" si="125"/>
        <v>11.316089955482743</v>
      </c>
      <c r="J986">
        <f t="shared" si="129"/>
        <v>-0.35380672896198462</v>
      </c>
      <c r="K986" t="str">
        <f t="shared" si="123"/>
        <v>VaR corretto</v>
      </c>
    </row>
    <row r="987" spans="1:11" x14ac:dyDescent="0.3">
      <c r="A987">
        <v>986</v>
      </c>
      <c r="B987" t="s">
        <v>1001</v>
      </c>
      <c r="C987">
        <v>63.25</v>
      </c>
      <c r="D987">
        <v>8.9700000000000005E-3</v>
      </c>
      <c r="E987" s="10">
        <f t="shared" si="126"/>
        <v>-9.4414548709186741E-3</v>
      </c>
      <c r="F987">
        <f t="shared" si="127"/>
        <v>0.99060297572435396</v>
      </c>
      <c r="G987">
        <f t="shared" si="128"/>
        <v>63.155511897455256</v>
      </c>
      <c r="H987">
        <f t="shared" si="124"/>
        <v>2.3843058795086514E-2</v>
      </c>
      <c r="I987">
        <f t="shared" si="125"/>
        <v>11.077428358988856</v>
      </c>
      <c r="J987">
        <f t="shared" si="129"/>
        <v>-0.25119915671523074</v>
      </c>
      <c r="K987" t="str">
        <f t="shared" si="123"/>
        <v>VaR corretto</v>
      </c>
    </row>
    <row r="988" spans="1:11" x14ac:dyDescent="0.3">
      <c r="A988">
        <v>987</v>
      </c>
      <c r="B988" t="s">
        <v>1002</v>
      </c>
      <c r="C988">
        <v>63.95</v>
      </c>
      <c r="D988">
        <v>8.8599999999999998E-3</v>
      </c>
      <c r="E988" s="10">
        <f t="shared" si="126"/>
        <v>1.1006400417222017E-2</v>
      </c>
      <c r="F988">
        <f t="shared" si="127"/>
        <v>1.0110671936758893</v>
      </c>
      <c r="G988">
        <f t="shared" si="128"/>
        <v>63.855636855268784</v>
      </c>
      <c r="H988">
        <f t="shared" si="124"/>
        <v>2.3895987735712314E-2</v>
      </c>
      <c r="I988">
        <f t="shared" si="125"/>
        <v>11.225093004968805</v>
      </c>
      <c r="J988">
        <f t="shared" si="129"/>
        <v>-1.9487734966858312</v>
      </c>
      <c r="K988" t="str">
        <f t="shared" si="123"/>
        <v>VaR corretto</v>
      </c>
    </row>
    <row r="989" spans="1:11" x14ac:dyDescent="0.3">
      <c r="A989">
        <v>988</v>
      </c>
      <c r="B989" t="s">
        <v>1003</v>
      </c>
      <c r="C989">
        <v>63.65</v>
      </c>
      <c r="D989">
        <v>8.8599999999999998E-3</v>
      </c>
      <c r="E989" s="10">
        <f t="shared" si="126"/>
        <v>-4.7022030214361864E-3</v>
      </c>
      <c r="F989">
        <f t="shared" si="127"/>
        <v>0.99530883502736511</v>
      </c>
      <c r="G989">
        <f t="shared" si="128"/>
        <v>63.55607952834805</v>
      </c>
      <c r="H989">
        <f t="shared" si="124"/>
        <v>2.3892034896671001E-2</v>
      </c>
      <c r="I989">
        <f t="shared" si="125"/>
        <v>11.170586114257944</v>
      </c>
      <c r="J989">
        <f t="shared" si="129"/>
        <v>-0.651242582817666</v>
      </c>
      <c r="K989" t="str">
        <f t="shared" si="123"/>
        <v>VaR corretto</v>
      </c>
    </row>
    <row r="990" spans="1:11" x14ac:dyDescent="0.3">
      <c r="A990">
        <v>989</v>
      </c>
      <c r="B990" t="s">
        <v>1004</v>
      </c>
      <c r="C990">
        <v>64.95</v>
      </c>
      <c r="D990">
        <v>9.2700000000000005E-3</v>
      </c>
      <c r="E990" s="10">
        <f t="shared" si="126"/>
        <v>2.0218418113193019E-2</v>
      </c>
      <c r="F990">
        <f t="shared" si="127"/>
        <v>1.0204241948153967</v>
      </c>
      <c r="G990">
        <f t="shared" si="128"/>
        <v>64.849729728730196</v>
      </c>
      <c r="H990">
        <f t="shared" si="124"/>
        <v>2.3914746694533216E-2</v>
      </c>
      <c r="I990">
        <f t="shared" si="125"/>
        <v>11.408792366644247</v>
      </c>
      <c r="J990">
        <f t="shared" si="129"/>
        <v>-5.0402101567100388</v>
      </c>
      <c r="K990" t="str">
        <f t="shared" si="123"/>
        <v>VaR corretto</v>
      </c>
    </row>
    <row r="991" spans="1:11" x14ac:dyDescent="0.3">
      <c r="A991">
        <v>990</v>
      </c>
      <c r="B991" t="s">
        <v>1005</v>
      </c>
      <c r="C991">
        <v>68.599999999999994</v>
      </c>
      <c r="D991">
        <v>9.1700000000000011E-3</v>
      </c>
      <c r="E991" s="10">
        <f t="shared" si="126"/>
        <v>5.4674791615230839E-2</v>
      </c>
      <c r="F991">
        <f t="shared" si="127"/>
        <v>1.0561970746728251</v>
      </c>
      <c r="G991">
        <f t="shared" si="128"/>
        <v>68.495236410568509</v>
      </c>
      <c r="H991">
        <f t="shared" si="124"/>
        <v>2.5581631615555978E-2</v>
      </c>
      <c r="I991">
        <f t="shared" si="125"/>
        <v>12.890041937131924</v>
      </c>
      <c r="J991">
        <f t="shared" si="129"/>
        <v>-8.5858678910157664</v>
      </c>
      <c r="K991" t="str">
        <f t="shared" si="123"/>
        <v>VaR corretto</v>
      </c>
    </row>
    <row r="992" spans="1:11" x14ac:dyDescent="0.3">
      <c r="A992">
        <v>991</v>
      </c>
      <c r="B992" t="s">
        <v>1006</v>
      </c>
      <c r="C992">
        <v>70.05</v>
      </c>
      <c r="D992">
        <v>9.2200000000000008E-3</v>
      </c>
      <c r="E992" s="10">
        <f t="shared" si="126"/>
        <v>2.0916738051176515E-2</v>
      </c>
      <c r="F992">
        <f t="shared" si="127"/>
        <v>1.0211370262390671</v>
      </c>
      <c r="G992">
        <f t="shared" si="128"/>
        <v>69.94243916374154</v>
      </c>
      <c r="H992">
        <f t="shared" si="124"/>
        <v>2.5689465537149864E-2</v>
      </c>
      <c r="I992">
        <f t="shared" si="125"/>
        <v>13.217872654929083</v>
      </c>
      <c r="J992">
        <f t="shared" si="129"/>
        <v>-8.8832812876979617</v>
      </c>
      <c r="K992" t="str">
        <f t="shared" ref="K992:K1055" si="130">IF(I992&lt;J1002,"VaR non funzionante", "VaR corretto")</f>
        <v>VaR corretto</v>
      </c>
    </row>
    <row r="993" spans="1:11" x14ac:dyDescent="0.3">
      <c r="A993">
        <v>992</v>
      </c>
      <c r="B993" t="s">
        <v>1007</v>
      </c>
      <c r="C993">
        <v>68.849999999999994</v>
      </c>
      <c r="D993">
        <v>8.9700000000000005E-3</v>
      </c>
      <c r="E993" s="10">
        <f t="shared" si="126"/>
        <v>-1.7279047608352176E-2</v>
      </c>
      <c r="F993">
        <f t="shared" si="127"/>
        <v>0.98286937901498928</v>
      </c>
      <c r="G993">
        <f t="shared" si="128"/>
        <v>68.747146152407808</v>
      </c>
      <c r="H993">
        <f t="shared" ref="H993:H1056" si="131">SQRT(_xlfn.VAR.S(E964:E993))</f>
        <v>2.6025931787940861E-2</v>
      </c>
      <c r="I993">
        <f t="shared" ref="I993:I1056" si="132">G993*$N$3*$P$3*H993</f>
        <v>13.162145344172293</v>
      </c>
      <c r="J993">
        <f t="shared" si="129"/>
        <v>-9.2350905374896044</v>
      </c>
      <c r="K993" t="str">
        <f t="shared" si="130"/>
        <v>VaR corretto</v>
      </c>
    </row>
    <row r="994" spans="1:11" x14ac:dyDescent="0.3">
      <c r="A994">
        <v>993</v>
      </c>
      <c r="B994" t="s">
        <v>1008</v>
      </c>
      <c r="C994">
        <v>68.349999999999994</v>
      </c>
      <c r="D994">
        <v>8.6599999999999993E-3</v>
      </c>
      <c r="E994" s="10">
        <f t="shared" si="126"/>
        <v>-7.2886620047052722E-3</v>
      </c>
      <c r="F994">
        <f t="shared" si="127"/>
        <v>0.99273783587509079</v>
      </c>
      <c r="G994">
        <f t="shared" si="128"/>
        <v>68.251419326166641</v>
      </c>
      <c r="H994">
        <f t="shared" si="131"/>
        <v>2.6106270235522325E-2</v>
      </c>
      <c r="I994">
        <f t="shared" si="132"/>
        <v>13.107571551883245</v>
      </c>
      <c r="J994">
        <f t="shared" si="129"/>
        <v>-4.0457638779243013</v>
      </c>
      <c r="K994" t="str">
        <f t="shared" si="130"/>
        <v>VaR corretto</v>
      </c>
    </row>
    <row r="995" spans="1:11" x14ac:dyDescent="0.3">
      <c r="A995">
        <v>994</v>
      </c>
      <c r="B995" t="s">
        <v>1009</v>
      </c>
      <c r="C995">
        <v>68.8</v>
      </c>
      <c r="D995">
        <v>8.6099999999999996E-3</v>
      </c>
      <c r="E995" s="10">
        <f t="shared" si="126"/>
        <v>6.5621817693394457E-3</v>
      </c>
      <c r="F995">
        <f t="shared" si="127"/>
        <v>1.0065837600585223</v>
      </c>
      <c r="G995">
        <f t="shared" si="128"/>
        <v>68.701342803468293</v>
      </c>
      <c r="H995">
        <f t="shared" si="131"/>
        <v>2.5109737212345211E-2</v>
      </c>
      <c r="I995">
        <f t="shared" si="132"/>
        <v>12.690335793876661</v>
      </c>
      <c r="J995">
        <f t="shared" si="129"/>
        <v>-4.6971007066005939</v>
      </c>
      <c r="K995" t="str">
        <f t="shared" si="130"/>
        <v>VaR corretto</v>
      </c>
    </row>
    <row r="996" spans="1:11" x14ac:dyDescent="0.3">
      <c r="A996">
        <v>995</v>
      </c>
      <c r="B996" t="s">
        <v>1010</v>
      </c>
      <c r="C996">
        <v>70.8</v>
      </c>
      <c r="D996">
        <v>8.6099999999999996E-3</v>
      </c>
      <c r="E996" s="10">
        <f t="shared" si="126"/>
        <v>2.8655255760376148E-2</v>
      </c>
      <c r="F996">
        <f t="shared" si="127"/>
        <v>1.0290697674418605</v>
      </c>
      <c r="G996">
        <f t="shared" si="128"/>
        <v>70.698474861708647</v>
      </c>
      <c r="H996">
        <f t="shared" si="131"/>
        <v>2.5040904647777935E-2</v>
      </c>
      <c r="I996">
        <f t="shared" si="132"/>
        <v>13.023442001326453</v>
      </c>
      <c r="J996">
        <f t="shared" si="129"/>
        <v>-6.9443905803292694</v>
      </c>
      <c r="K996" t="str">
        <f t="shared" si="130"/>
        <v>VaR corretto</v>
      </c>
    </row>
    <row r="997" spans="1:11" x14ac:dyDescent="0.3">
      <c r="A997">
        <v>996</v>
      </c>
      <c r="B997" t="s">
        <v>1011</v>
      </c>
      <c r="C997">
        <v>69.95</v>
      </c>
      <c r="D997">
        <v>8.7100000000000007E-3</v>
      </c>
      <c r="E997" s="10">
        <f t="shared" si="126"/>
        <v>-1.2078299588183825E-2</v>
      </c>
      <c r="F997">
        <f t="shared" si="127"/>
        <v>0.98799435028248594</v>
      </c>
      <c r="G997">
        <f t="shared" si="128"/>
        <v>69.84852958509552</v>
      </c>
      <c r="H997">
        <f t="shared" si="131"/>
        <v>2.5283457578194394E-2</v>
      </c>
      <c r="I997">
        <f t="shared" si="132"/>
        <v>12.991504654623391</v>
      </c>
      <c r="J997">
        <f t="shared" si="129"/>
        <v>-6.6930176876402641</v>
      </c>
      <c r="K997" t="str">
        <f t="shared" si="130"/>
        <v>VaR corretto</v>
      </c>
    </row>
    <row r="998" spans="1:11" x14ac:dyDescent="0.3">
      <c r="A998">
        <v>997</v>
      </c>
      <c r="B998" t="s">
        <v>1012</v>
      </c>
      <c r="C998">
        <v>69.349999999999994</v>
      </c>
      <c r="D998">
        <v>8.7600000000000004E-3</v>
      </c>
      <c r="E998" s="10">
        <f t="shared" si="126"/>
        <v>-8.6145543506496603E-3</v>
      </c>
      <c r="F998">
        <f t="shared" si="127"/>
        <v>0.99142244460328799</v>
      </c>
      <c r="G998">
        <f t="shared" si="128"/>
        <v>69.248822877272005</v>
      </c>
      <c r="H998">
        <f t="shared" si="131"/>
        <v>2.5434989816958721E-2</v>
      </c>
      <c r="I998">
        <f t="shared" si="132"/>
        <v>12.95715590101433</v>
      </c>
      <c r="J998">
        <f t="shared" si="129"/>
        <v>-5.3931860220032206</v>
      </c>
      <c r="K998" t="str">
        <f t="shared" si="130"/>
        <v>VaR corretto</v>
      </c>
    </row>
    <row r="999" spans="1:11" x14ac:dyDescent="0.3">
      <c r="A999">
        <v>998</v>
      </c>
      <c r="B999" t="s">
        <v>1013</v>
      </c>
      <c r="C999">
        <v>69.55</v>
      </c>
      <c r="D999">
        <v>8.6599999999999993E-3</v>
      </c>
      <c r="E999" s="10">
        <f t="shared" si="126"/>
        <v>2.8797716086113199E-3</v>
      </c>
      <c r="F999">
        <f t="shared" si="127"/>
        <v>1.0028839221341024</v>
      </c>
      <c r="G999">
        <f t="shared" si="128"/>
        <v>69.449688575492175</v>
      </c>
      <c r="H999">
        <f t="shared" si="131"/>
        <v>2.5440155782662364E-2</v>
      </c>
      <c r="I999">
        <f t="shared" si="132"/>
        <v>12.997379199516999</v>
      </c>
      <c r="J999">
        <f t="shared" si="129"/>
        <v>-5.8936090471441247</v>
      </c>
      <c r="K999" t="str">
        <f t="shared" si="130"/>
        <v>VaR corretto</v>
      </c>
    </row>
    <row r="1000" spans="1:11" x14ac:dyDescent="0.3">
      <c r="A1000">
        <v>999</v>
      </c>
      <c r="B1000" t="s">
        <v>1014</v>
      </c>
      <c r="C1000">
        <v>71.150000000000006</v>
      </c>
      <c r="D1000">
        <v>8.7100000000000007E-3</v>
      </c>
      <c r="E1000" s="10">
        <f t="shared" si="126"/>
        <v>2.2744406166409561E-2</v>
      </c>
      <c r="F1000">
        <f t="shared" si="127"/>
        <v>1.0230050323508268</v>
      </c>
      <c r="G1000">
        <f t="shared" si="128"/>
        <v>71.046788848885569</v>
      </c>
      <c r="H1000">
        <f t="shared" si="131"/>
        <v>2.5187723114241042E-2</v>
      </c>
      <c r="I1000">
        <f t="shared" si="132"/>
        <v>13.164339828677875</v>
      </c>
      <c r="J1000">
        <f t="shared" si="129"/>
        <v>-6.1970591201553731</v>
      </c>
      <c r="K1000" t="str">
        <f t="shared" si="130"/>
        <v>VaR corretto</v>
      </c>
    </row>
    <row r="1001" spans="1:11" x14ac:dyDescent="0.3">
      <c r="A1001">
        <v>1000</v>
      </c>
      <c r="B1001" t="s">
        <v>1015</v>
      </c>
      <c r="C1001">
        <v>74.7</v>
      </c>
      <c r="D1001">
        <v>8.6599999999999993E-3</v>
      </c>
      <c r="E1001" s="10">
        <f t="shared" si="126"/>
        <v>4.8689767602910196E-2</v>
      </c>
      <c r="F1001">
        <f t="shared" si="127"/>
        <v>1.0498945888966971</v>
      </c>
      <c r="G1001">
        <f t="shared" si="128"/>
        <v>74.592260770514244</v>
      </c>
      <c r="H1001">
        <f t="shared" si="131"/>
        <v>2.5662758027006859E-2</v>
      </c>
      <c r="I1001">
        <f t="shared" si="132"/>
        <v>14.08195070906249</v>
      </c>
      <c r="J1001">
        <f t="shared" si="129"/>
        <v>-6.0970243599457348</v>
      </c>
      <c r="K1001" t="str">
        <f t="shared" si="130"/>
        <v>VaR corretto</v>
      </c>
    </row>
    <row r="1002" spans="1:11" x14ac:dyDescent="0.3">
      <c r="A1002">
        <v>1001</v>
      </c>
      <c r="B1002" t="s">
        <v>1016</v>
      </c>
      <c r="C1002">
        <v>73.95</v>
      </c>
      <c r="D1002">
        <v>8.8100000000000001E-3</v>
      </c>
      <c r="E1002" s="10">
        <f t="shared" si="126"/>
        <v>-1.0090902981962831E-2</v>
      </c>
      <c r="F1002">
        <f t="shared" si="127"/>
        <v>0.98995983935742971</v>
      </c>
      <c r="G1002">
        <f t="shared" si="128"/>
        <v>73.841496429199395</v>
      </c>
      <c r="H1002">
        <f t="shared" si="131"/>
        <v>2.5831178363907449E-2</v>
      </c>
      <c r="I1002">
        <f t="shared" si="132"/>
        <v>14.031704437453662</v>
      </c>
      <c r="J1002">
        <f t="shared" si="129"/>
        <v>-3.8990572654578557</v>
      </c>
      <c r="K1002" t="str">
        <f t="shared" si="130"/>
        <v>VaR corretto</v>
      </c>
    </row>
    <row r="1003" spans="1:11" x14ac:dyDescent="0.3">
      <c r="A1003">
        <v>1002</v>
      </c>
      <c r="B1003" t="s">
        <v>1017</v>
      </c>
      <c r="C1003">
        <v>75.3</v>
      </c>
      <c r="D1003">
        <v>8.7100000000000007E-3</v>
      </c>
      <c r="E1003" s="10">
        <f t="shared" si="126"/>
        <v>1.8090945649039045E-2</v>
      </c>
      <c r="F1003">
        <f t="shared" si="127"/>
        <v>1.0182555780933062</v>
      </c>
      <c r="G1003">
        <f t="shared" si="128"/>
        <v>75.190768802826184</v>
      </c>
      <c r="H1003">
        <f t="shared" si="131"/>
        <v>2.5257390511790892E-2</v>
      </c>
      <c r="I1003">
        <f t="shared" si="132"/>
        <v>13.970717956031049</v>
      </c>
      <c r="J1003">
        <f t="shared" si="129"/>
        <v>-6.4436226504183765</v>
      </c>
      <c r="K1003" t="str">
        <f t="shared" si="130"/>
        <v>VaR corretto</v>
      </c>
    </row>
    <row r="1004" spans="1:11" x14ac:dyDescent="0.3">
      <c r="A1004">
        <v>1003</v>
      </c>
      <c r="B1004" t="s">
        <v>1018</v>
      </c>
      <c r="C1004">
        <v>74.45</v>
      </c>
      <c r="D1004">
        <v>8.7100000000000007E-3</v>
      </c>
      <c r="E1004" s="10">
        <f t="shared" si="126"/>
        <v>-1.1352375675829779E-2</v>
      </c>
      <c r="F1004">
        <f t="shared" si="127"/>
        <v>0.98871181938911035</v>
      </c>
      <c r="G1004">
        <f t="shared" si="128"/>
        <v>74.342001824308227</v>
      </c>
      <c r="H1004">
        <f t="shared" si="131"/>
        <v>2.5423206783599099E-2</v>
      </c>
      <c r="I1004">
        <f t="shared" si="132"/>
        <v>13.903697227212048</v>
      </c>
      <c r="J1004">
        <f t="shared" si="129"/>
        <v>-6.0905824981415861</v>
      </c>
      <c r="K1004" t="str">
        <f t="shared" si="130"/>
        <v>VaR corretto</v>
      </c>
    </row>
    <row r="1005" spans="1:11" x14ac:dyDescent="0.3">
      <c r="A1005">
        <v>1004</v>
      </c>
      <c r="B1005" t="s">
        <v>1019</v>
      </c>
      <c r="C1005">
        <v>77.349999999999994</v>
      </c>
      <c r="D1005">
        <v>8.7899999999999992E-3</v>
      </c>
      <c r="E1005" s="10">
        <f t="shared" si="126"/>
        <v>3.8212817889056942E-2</v>
      </c>
      <c r="F1005">
        <f t="shared" si="127"/>
        <v>1.0389523169912691</v>
      </c>
      <c r="G1005">
        <f t="shared" si="128"/>
        <v>77.236765214732486</v>
      </c>
      <c r="H1005">
        <f t="shared" si="131"/>
        <v>2.5698351123116386E-2</v>
      </c>
      <c r="I1005">
        <f t="shared" si="132"/>
        <v>14.601418744983908</v>
      </c>
      <c r="J1005">
        <f t="shared" si="129"/>
        <v>-8.535422411264193</v>
      </c>
      <c r="K1005" t="str">
        <f t="shared" si="130"/>
        <v>VaR corretto</v>
      </c>
    </row>
    <row r="1006" spans="1:11" x14ac:dyDescent="0.3">
      <c r="A1006">
        <v>1005</v>
      </c>
      <c r="B1006" t="s">
        <v>1020</v>
      </c>
      <c r="C1006">
        <v>78.650000000000006</v>
      </c>
      <c r="D1006">
        <v>9.1700000000000011E-3</v>
      </c>
      <c r="E1006" s="10">
        <f t="shared" si="126"/>
        <v>1.6667052485211862E-2</v>
      </c>
      <c r="F1006">
        <f t="shared" si="127"/>
        <v>1.0168067226890758</v>
      </c>
      <c r="G1006">
        <f t="shared" si="128"/>
        <v>78.529888392000203</v>
      </c>
      <c r="H1006">
        <f t="shared" si="131"/>
        <v>2.5663303310441071E-2</v>
      </c>
      <c r="I1006">
        <f t="shared" si="132"/>
        <v>14.825633428143281</v>
      </c>
      <c r="J1006">
        <f t="shared" si="129"/>
        <v>-7.831413530291556</v>
      </c>
      <c r="K1006" t="str">
        <f t="shared" si="130"/>
        <v>VaR corretto</v>
      </c>
    </row>
    <row r="1007" spans="1:11" x14ac:dyDescent="0.3">
      <c r="A1007">
        <v>1006</v>
      </c>
      <c r="B1007" t="s">
        <v>1021</v>
      </c>
      <c r="C1007">
        <v>76.75</v>
      </c>
      <c r="D1007">
        <v>9.0699999999999999E-3</v>
      </c>
      <c r="E1007" s="10">
        <f t="shared" si="126"/>
        <v>-2.4454243036980388E-2</v>
      </c>
      <c r="F1007">
        <f t="shared" si="127"/>
        <v>0.97584233947870302</v>
      </c>
      <c r="G1007">
        <f t="shared" si="128"/>
        <v>76.634067231261213</v>
      </c>
      <c r="H1007">
        <f t="shared" si="131"/>
        <v>2.6170529898628166E-2</v>
      </c>
      <c r="I1007">
        <f t="shared" si="132"/>
        <v>14.753671610272267</v>
      </c>
      <c r="J1007">
        <f t="shared" si="129"/>
        <v>-6.7855376461656931</v>
      </c>
      <c r="K1007" t="str">
        <f t="shared" si="130"/>
        <v>VaR corretto</v>
      </c>
    </row>
    <row r="1008" spans="1:11" x14ac:dyDescent="0.3">
      <c r="A1008">
        <v>1007</v>
      </c>
      <c r="B1008" t="s">
        <v>1022</v>
      </c>
      <c r="C1008">
        <v>75.2</v>
      </c>
      <c r="D1008">
        <v>9.3200000000000002E-3</v>
      </c>
      <c r="E1008" s="10">
        <f t="shared" si="126"/>
        <v>-2.0402155511512334E-2</v>
      </c>
      <c r="F1008">
        <f t="shared" si="127"/>
        <v>0.97980456026058638</v>
      </c>
      <c r="G1008">
        <f t="shared" si="128"/>
        <v>75.083280009328348</v>
      </c>
      <c r="H1008">
        <f t="shared" si="131"/>
        <v>2.6313446759824402E-2</v>
      </c>
      <c r="I1008">
        <f t="shared" si="132"/>
        <v>14.534051561971546</v>
      </c>
      <c r="J1008">
        <f t="shared" si="129"/>
        <v>-5.8344571320563432</v>
      </c>
      <c r="K1008" t="str">
        <f t="shared" si="130"/>
        <v>VaR corretto</v>
      </c>
    </row>
    <row r="1009" spans="1:11" x14ac:dyDescent="0.3">
      <c r="A1009">
        <v>1008</v>
      </c>
      <c r="B1009" t="s">
        <v>1023</v>
      </c>
      <c r="C1009">
        <v>75.5</v>
      </c>
      <c r="D1009">
        <v>9.1700000000000011E-3</v>
      </c>
      <c r="E1009" s="10">
        <f t="shared" si="126"/>
        <v>3.9814252991848221E-3</v>
      </c>
      <c r="F1009">
        <f t="shared" si="127"/>
        <v>1.0039893617021276</v>
      </c>
      <c r="G1009">
        <f t="shared" si="128"/>
        <v>75.384698964984295</v>
      </c>
      <c r="H1009">
        <f t="shared" si="131"/>
        <v>2.625420130252637E-2</v>
      </c>
      <c r="I1009">
        <f t="shared" si="132"/>
        <v>14.559542766147453</v>
      </c>
      <c r="J1009">
        <f t="shared" si="129"/>
        <v>-5.9350103894921205</v>
      </c>
      <c r="K1009" t="str">
        <f t="shared" si="130"/>
        <v>VaR corretto</v>
      </c>
    </row>
    <row r="1010" spans="1:11" x14ac:dyDescent="0.3">
      <c r="A1010">
        <v>1009</v>
      </c>
      <c r="B1010" t="s">
        <v>1024</v>
      </c>
      <c r="C1010">
        <v>74.95</v>
      </c>
      <c r="D1010">
        <v>9.0699999999999999E-3</v>
      </c>
      <c r="E1010" s="10">
        <f t="shared" si="126"/>
        <v>-7.3114317063722569E-3</v>
      </c>
      <c r="F1010">
        <f t="shared" si="127"/>
        <v>0.99271523178807952</v>
      </c>
      <c r="G1010">
        <f t="shared" si="128"/>
        <v>74.836786175674632</v>
      </c>
      <c r="H1010">
        <f t="shared" si="131"/>
        <v>2.4150353473354137E-2</v>
      </c>
      <c r="I1010">
        <f t="shared" si="132"/>
        <v>13.29548979462802</v>
      </c>
      <c r="J1010">
        <f t="shared" si="129"/>
        <v>-3.789997326789063</v>
      </c>
      <c r="K1010" t="str">
        <f t="shared" si="130"/>
        <v>VaR corretto</v>
      </c>
    </row>
    <row r="1011" spans="1:11" x14ac:dyDescent="0.3">
      <c r="A1011">
        <v>1010</v>
      </c>
      <c r="B1011" t="s">
        <v>1025</v>
      </c>
      <c r="C1011">
        <v>74.650000000000006</v>
      </c>
      <c r="D1011">
        <v>9.3200000000000002E-3</v>
      </c>
      <c r="E1011" s="10">
        <f t="shared" si="126"/>
        <v>-4.0107005634072513E-3</v>
      </c>
      <c r="F1011">
        <f t="shared" si="127"/>
        <v>0.99599733155436965</v>
      </c>
      <c r="G1011">
        <f t="shared" si="128"/>
        <v>74.534133679472902</v>
      </c>
      <c r="H1011">
        <f t="shared" si="131"/>
        <v>2.4219565718984044E-2</v>
      </c>
      <c r="I1011">
        <f t="shared" si="132"/>
        <v>13.279669916007039</v>
      </c>
      <c r="J1011">
        <f t="shared" si="129"/>
        <v>5.8127091041342283E-2</v>
      </c>
      <c r="K1011" t="str">
        <f t="shared" si="130"/>
        <v>VaR corretto</v>
      </c>
    </row>
    <row r="1012" spans="1:11" x14ac:dyDescent="0.3">
      <c r="A1012">
        <v>1011</v>
      </c>
      <c r="B1012" t="s">
        <v>1026</v>
      </c>
      <c r="C1012">
        <v>72.599999999999994</v>
      </c>
      <c r="D1012">
        <v>9.2200000000000008E-3</v>
      </c>
      <c r="E1012" s="10">
        <f t="shared" si="126"/>
        <v>-2.7845602154449138E-2</v>
      </c>
      <c r="F1012">
        <f t="shared" si="127"/>
        <v>0.97253851306095096</v>
      </c>
      <c r="G1012">
        <f t="shared" si="128"/>
        <v>72.488523672914141</v>
      </c>
      <c r="H1012">
        <f t="shared" si="131"/>
        <v>2.4937804645716176E-2</v>
      </c>
      <c r="I1012">
        <f t="shared" si="132"/>
        <v>13.298210219206274</v>
      </c>
      <c r="J1012">
        <f t="shared" si="129"/>
        <v>1.3529727562852543</v>
      </c>
      <c r="K1012" t="str">
        <f t="shared" si="130"/>
        <v>VaR corretto</v>
      </c>
    </row>
    <row r="1013" spans="1:11" x14ac:dyDescent="0.3">
      <c r="A1013">
        <v>1012</v>
      </c>
      <c r="B1013" t="s">
        <v>1027</v>
      </c>
      <c r="C1013">
        <v>72.599999999999994</v>
      </c>
      <c r="D1013">
        <v>9.2700000000000005E-3</v>
      </c>
      <c r="E1013" s="10">
        <f t="shared" si="126"/>
        <v>0</v>
      </c>
      <c r="F1013">
        <f t="shared" si="127"/>
        <v>1</v>
      </c>
      <c r="G1013">
        <f t="shared" si="128"/>
        <v>72.487919604400489</v>
      </c>
      <c r="H1013">
        <f t="shared" si="131"/>
        <v>2.4254408544794315E-2</v>
      </c>
      <c r="I1013">
        <f t="shared" si="132"/>
        <v>12.933678017346896</v>
      </c>
      <c r="J1013">
        <f t="shared" si="129"/>
        <v>2.7028491984256959</v>
      </c>
      <c r="K1013" t="str">
        <f t="shared" si="130"/>
        <v>VaR corretto</v>
      </c>
    </row>
    <row r="1014" spans="1:11" x14ac:dyDescent="0.3">
      <c r="A1014">
        <v>1013</v>
      </c>
      <c r="B1014" t="s">
        <v>1028</v>
      </c>
      <c r="C1014">
        <v>71.8</v>
      </c>
      <c r="D1014">
        <v>9.2700000000000005E-3</v>
      </c>
      <c r="E1014" s="10">
        <f t="shared" si="126"/>
        <v>-1.1080445776571907E-2</v>
      </c>
      <c r="F1014">
        <f t="shared" si="127"/>
        <v>0.98898071625344353</v>
      </c>
      <c r="G1014">
        <f t="shared" si="128"/>
        <v>71.689154650082031</v>
      </c>
      <c r="H1014">
        <f t="shared" si="131"/>
        <v>2.0605777821826203E-2</v>
      </c>
      <c r="I1014">
        <f t="shared" si="132"/>
        <v>10.866963109957311</v>
      </c>
      <c r="J1014">
        <f t="shared" si="129"/>
        <v>2.6528471742261956</v>
      </c>
      <c r="K1014" t="str">
        <f t="shared" si="130"/>
        <v>VaR corretto</v>
      </c>
    </row>
    <row r="1015" spans="1:11" x14ac:dyDescent="0.3">
      <c r="A1015">
        <v>1014</v>
      </c>
      <c r="B1015" t="s">
        <v>1029</v>
      </c>
      <c r="C1015">
        <v>71.5</v>
      </c>
      <c r="D1015">
        <v>9.2700000000000005E-3</v>
      </c>
      <c r="E1015" s="10">
        <f t="shared" si="126"/>
        <v>-4.1870263542164643E-3</v>
      </c>
      <c r="F1015">
        <f t="shared" si="127"/>
        <v>0.99582172701949867</v>
      </c>
      <c r="G1015">
        <f t="shared" si="128"/>
        <v>71.389617792212604</v>
      </c>
      <c r="H1015">
        <f t="shared" si="131"/>
        <v>2.0618885799341728E-2</v>
      </c>
      <c r="I1015">
        <f t="shared" si="132"/>
        <v>10.828441901928079</v>
      </c>
      <c r="J1015">
        <f t="shared" si="129"/>
        <v>5.8471474225198818</v>
      </c>
      <c r="K1015" t="str">
        <f t="shared" si="130"/>
        <v>VaR corretto</v>
      </c>
    </row>
    <row r="1016" spans="1:11" x14ac:dyDescent="0.3">
      <c r="A1016">
        <v>1015</v>
      </c>
      <c r="B1016" t="s">
        <v>1030</v>
      </c>
      <c r="C1016">
        <v>74.150000000000006</v>
      </c>
      <c r="D1016">
        <v>9.1700000000000011E-3</v>
      </c>
      <c r="E1016" s="10">
        <f t="shared" si="126"/>
        <v>3.6392618883979239E-2</v>
      </c>
      <c r="F1016">
        <f t="shared" si="127"/>
        <v>1.0370629370629372</v>
      </c>
      <c r="G1016">
        <f t="shared" si="128"/>
        <v>74.036760639120345</v>
      </c>
      <c r="H1016">
        <f t="shared" si="131"/>
        <v>2.1407781457847563E-2</v>
      </c>
      <c r="I1016">
        <f t="shared" si="132"/>
        <v>11.659630615498495</v>
      </c>
      <c r="J1016">
        <f t="shared" si="129"/>
        <v>4.4931277528798574</v>
      </c>
      <c r="K1016" t="str">
        <f t="shared" si="130"/>
        <v>VaR corretto</v>
      </c>
    </row>
    <row r="1017" spans="1:11" x14ac:dyDescent="0.3">
      <c r="A1017">
        <v>1016</v>
      </c>
      <c r="B1017" t="s">
        <v>1031</v>
      </c>
      <c r="C1017">
        <v>74.349999999999994</v>
      </c>
      <c r="D1017">
        <v>9.2200000000000008E-3</v>
      </c>
      <c r="E1017" s="10">
        <f t="shared" si="126"/>
        <v>2.693604322222739E-3</v>
      </c>
      <c r="F1017">
        <f t="shared" si="127"/>
        <v>1.0026972353337826</v>
      </c>
      <c r="G1017">
        <f t="shared" si="128"/>
        <v>74.235836571365923</v>
      </c>
      <c r="H1017">
        <f t="shared" si="131"/>
        <v>2.1239777679051903E-2</v>
      </c>
      <c r="I1017">
        <f t="shared" si="132"/>
        <v>11.59923358358823</v>
      </c>
      <c r="J1017">
        <f t="shared" si="129"/>
        <v>2.3982306598952903</v>
      </c>
      <c r="K1017" t="str">
        <f t="shared" si="130"/>
        <v>VaR corretto</v>
      </c>
    </row>
    <row r="1018" spans="1:11" x14ac:dyDescent="0.3">
      <c r="A1018">
        <v>1017</v>
      </c>
      <c r="B1018" t="s">
        <v>1032</v>
      </c>
      <c r="C1018">
        <v>75.150000000000006</v>
      </c>
      <c r="D1018">
        <v>9.1700000000000011E-3</v>
      </c>
      <c r="E1018" s="10">
        <f t="shared" si="126"/>
        <v>1.0702443292819551E-2</v>
      </c>
      <c r="F1018">
        <f t="shared" si="127"/>
        <v>1.0107599193006054</v>
      </c>
      <c r="G1018">
        <f t="shared" si="128"/>
        <v>75.035233473093655</v>
      </c>
      <c r="H1018">
        <f t="shared" si="131"/>
        <v>2.1237078268527658E-2</v>
      </c>
      <c r="I1018">
        <f t="shared" si="132"/>
        <v>11.722648054886607</v>
      </c>
      <c r="J1018">
        <f t="shared" si="129"/>
        <v>4.8046536234693349E-2</v>
      </c>
      <c r="K1018" t="str">
        <f t="shared" si="130"/>
        <v>VaR corretto</v>
      </c>
    </row>
    <row r="1019" spans="1:11" x14ac:dyDescent="0.3">
      <c r="A1019">
        <v>1018</v>
      </c>
      <c r="B1019" t="s">
        <v>1033</v>
      </c>
      <c r="C1019">
        <v>74</v>
      </c>
      <c r="D1019">
        <v>9.1700000000000011E-3</v>
      </c>
      <c r="E1019" s="10">
        <f t="shared" si="126"/>
        <v>-1.5421022994813816E-2</v>
      </c>
      <c r="F1019">
        <f t="shared" si="127"/>
        <v>0.98469727212242175</v>
      </c>
      <c r="G1019">
        <f t="shared" si="128"/>
        <v>73.886989714024352</v>
      </c>
      <c r="H1019">
        <f t="shared" si="131"/>
        <v>2.1501068349422003E-2</v>
      </c>
      <c r="I1019">
        <f t="shared" si="132"/>
        <v>11.686749451735944</v>
      </c>
      <c r="J1019">
        <f t="shared" si="129"/>
        <v>1.497709250959943</v>
      </c>
      <c r="K1019" t="str">
        <f t="shared" si="130"/>
        <v>VaR corretto</v>
      </c>
    </row>
    <row r="1020" spans="1:11" x14ac:dyDescent="0.3">
      <c r="A1020">
        <v>1019</v>
      </c>
      <c r="B1020" t="s">
        <v>1034</v>
      </c>
      <c r="C1020">
        <v>74.3</v>
      </c>
      <c r="D1020">
        <v>9.1700000000000011E-3</v>
      </c>
      <c r="E1020" s="10">
        <f t="shared" si="126"/>
        <v>4.0458585195437963E-3</v>
      </c>
      <c r="F1020">
        <f t="shared" si="127"/>
        <v>1.0040540540540541</v>
      </c>
      <c r="G1020">
        <f t="shared" si="128"/>
        <v>74.186531564216338</v>
      </c>
      <c r="H1020">
        <f t="shared" si="131"/>
        <v>2.1308806519429721E-2</v>
      </c>
      <c r="I1020">
        <f t="shared" si="132"/>
        <v>11.629201986348814</v>
      </c>
      <c r="J1020">
        <f t="shared" si="129"/>
        <v>0.65025461145829411</v>
      </c>
      <c r="K1020" t="str">
        <f t="shared" si="130"/>
        <v>VaR corretto</v>
      </c>
    </row>
    <row r="1021" spans="1:11" x14ac:dyDescent="0.3">
      <c r="A1021">
        <v>1020</v>
      </c>
      <c r="B1021" t="s">
        <v>1035</v>
      </c>
      <c r="C1021">
        <v>70.349999999999994</v>
      </c>
      <c r="D1021">
        <v>9.2700000000000005E-3</v>
      </c>
      <c r="E1021" s="10">
        <f t="shared" si="126"/>
        <v>-5.4628168163315477E-2</v>
      </c>
      <c r="F1021">
        <f t="shared" si="127"/>
        <v>0.94683714670255714</v>
      </c>
      <c r="G1021">
        <f t="shared" si="128"/>
        <v>70.241393170379808</v>
      </c>
      <c r="H1021">
        <f t="shared" si="131"/>
        <v>2.1770425652322522E-2</v>
      </c>
      <c r="I1021">
        <f t="shared" si="132"/>
        <v>11.249306709588328</v>
      </c>
      <c r="J1021">
        <f t="shared" si="129"/>
        <v>4.2927405090930932</v>
      </c>
      <c r="K1021" t="str">
        <f t="shared" si="130"/>
        <v>VaR corretto</v>
      </c>
    </row>
    <row r="1022" spans="1:11" x14ac:dyDescent="0.3">
      <c r="A1022">
        <v>1021</v>
      </c>
      <c r="B1022" t="s">
        <v>1036</v>
      </c>
      <c r="C1022">
        <v>70.650000000000006</v>
      </c>
      <c r="D1022">
        <v>9.2700000000000005E-3</v>
      </c>
      <c r="E1022" s="10">
        <f t="shared" si="126"/>
        <v>4.255325570138491E-3</v>
      </c>
      <c r="F1022">
        <f t="shared" si="127"/>
        <v>1.0042643923240939</v>
      </c>
      <c r="G1022">
        <f t="shared" si="128"/>
        <v>70.54093002824925</v>
      </c>
      <c r="H1022">
        <f t="shared" si="131"/>
        <v>2.1450758642621082E-2</v>
      </c>
      <c r="I1022">
        <f t="shared" si="132"/>
        <v>11.13139408223411</v>
      </c>
      <c r="J1022">
        <f t="shared" si="129"/>
        <v>1.9475936446648916</v>
      </c>
      <c r="K1022" t="str">
        <f t="shared" si="130"/>
        <v>VaR corretto</v>
      </c>
    </row>
    <row r="1023" spans="1:11" x14ac:dyDescent="0.3">
      <c r="A1023">
        <v>1022</v>
      </c>
      <c r="B1023" t="s">
        <v>1037</v>
      </c>
      <c r="C1023">
        <v>70.3</v>
      </c>
      <c r="D1023">
        <v>9.3200000000000002E-3</v>
      </c>
      <c r="E1023" s="10">
        <f t="shared" si="126"/>
        <v>-4.9663103139173E-3</v>
      </c>
      <c r="F1023">
        <f t="shared" si="127"/>
        <v>0.99504600141542809</v>
      </c>
      <c r="G1023">
        <f t="shared" si="128"/>
        <v>70.190885434252436</v>
      </c>
      <c r="H1023">
        <f t="shared" si="131"/>
        <v>2.1219672685714532E-2</v>
      </c>
      <c r="I1023">
        <f t="shared" si="132"/>
        <v>10.956835015165634</v>
      </c>
      <c r="J1023">
        <f t="shared" si="129"/>
        <v>2.2970341701480521</v>
      </c>
      <c r="K1023" t="str">
        <f t="shared" si="130"/>
        <v>VaR corretto</v>
      </c>
    </row>
    <row r="1024" spans="1:11" x14ac:dyDescent="0.3">
      <c r="A1024">
        <v>1023</v>
      </c>
      <c r="B1024" t="s">
        <v>1038</v>
      </c>
      <c r="C1024">
        <v>69.75</v>
      </c>
      <c r="D1024">
        <v>9.3699999999999999E-3</v>
      </c>
      <c r="E1024" s="10">
        <f t="shared" si="126"/>
        <v>-7.8543781151441602E-3</v>
      </c>
      <c r="F1024">
        <f t="shared" si="127"/>
        <v>0.99217638691322907</v>
      </c>
      <c r="G1024">
        <f t="shared" si="128"/>
        <v>69.641158758989221</v>
      </c>
      <c r="H1024">
        <f t="shared" si="131"/>
        <v>2.1227261895080882E-2</v>
      </c>
      <c r="I1024">
        <f t="shared" si="132"/>
        <v>10.874910402911043</v>
      </c>
      <c r="J1024">
        <f t="shared" si="129"/>
        <v>2.0479958910928104</v>
      </c>
      <c r="K1024" t="str">
        <f t="shared" si="130"/>
        <v>VaR corretto</v>
      </c>
    </row>
    <row r="1025" spans="1:11" x14ac:dyDescent="0.3">
      <c r="A1025">
        <v>1024</v>
      </c>
      <c r="B1025" t="s">
        <v>1039</v>
      </c>
      <c r="C1025">
        <v>73.099999999999994</v>
      </c>
      <c r="D1025">
        <v>9.4799999999999988E-3</v>
      </c>
      <c r="E1025" s="10">
        <f t="shared" si="126"/>
        <v>4.6910946054257795E-2</v>
      </c>
      <c r="F1025">
        <f t="shared" si="127"/>
        <v>1.0480286738351254</v>
      </c>
      <c r="G1025">
        <f t="shared" si="128"/>
        <v>72.984593195384093</v>
      </c>
      <c r="H1025">
        <f t="shared" si="131"/>
        <v>2.2830763877027014E-2</v>
      </c>
      <c r="I1025">
        <f t="shared" si="132"/>
        <v>12.257936149541258</v>
      </c>
      <c r="J1025">
        <f t="shared" si="129"/>
        <v>-1.5949754031714889</v>
      </c>
      <c r="K1025" t="str">
        <f t="shared" si="130"/>
        <v>VaR corretto</v>
      </c>
    </row>
    <row r="1026" spans="1:11" x14ac:dyDescent="0.3">
      <c r="A1026">
        <v>1025</v>
      </c>
      <c r="B1026" t="s">
        <v>1040</v>
      </c>
      <c r="C1026">
        <v>72.45</v>
      </c>
      <c r="D1026">
        <v>9.5300000000000003E-3</v>
      </c>
      <c r="E1026" s="10">
        <f t="shared" si="126"/>
        <v>-8.931697989041372E-3</v>
      </c>
      <c r="F1026">
        <f t="shared" si="127"/>
        <v>0.99110807113543098</v>
      </c>
      <c r="G1026">
        <f t="shared" si="128"/>
        <v>72.335016590164685</v>
      </c>
      <c r="H1026">
        <f t="shared" si="131"/>
        <v>2.2344899516241648E-2</v>
      </c>
      <c r="I1026">
        <f t="shared" si="132"/>
        <v>11.890297256820158</v>
      </c>
      <c r="J1026">
        <f t="shared" si="129"/>
        <v>1.7017440489556606</v>
      </c>
      <c r="K1026" t="str">
        <f t="shared" si="130"/>
        <v>VaR corretto</v>
      </c>
    </row>
    <row r="1027" spans="1:11" x14ac:dyDescent="0.3">
      <c r="A1027">
        <v>1026</v>
      </c>
      <c r="B1027" t="s">
        <v>1041</v>
      </c>
      <c r="C1027">
        <v>74.599999999999994</v>
      </c>
      <c r="D1027">
        <v>9.4999999999999998E-3</v>
      </c>
      <c r="E1027" s="10">
        <f t="shared" ref="E1027:E1090" si="133">LN(C1027/C1026)</f>
        <v>2.9243838443023633E-2</v>
      </c>
      <c r="F1027">
        <f t="shared" ref="F1027:F1090" si="134">C1027/C1026</f>
        <v>1.0296756383712904</v>
      </c>
      <c r="G1027">
        <f t="shared" ref="G1027:G1090" si="135">C1027*EXP(-2/12*D1027)</f>
        <v>74.48197679302865</v>
      </c>
      <c r="H1027">
        <f t="shared" si="131"/>
        <v>2.2794794157833795E-2</v>
      </c>
      <c r="I1027">
        <f t="shared" si="132"/>
        <v>12.489716771188338</v>
      </c>
      <c r="J1027">
        <f t="shared" si="129"/>
        <v>-0.24614022166272775</v>
      </c>
      <c r="K1027" t="str">
        <f t="shared" si="130"/>
        <v>VaR corretto</v>
      </c>
    </row>
    <row r="1028" spans="1:11" x14ac:dyDescent="0.3">
      <c r="A1028">
        <v>1027</v>
      </c>
      <c r="B1028" t="s">
        <v>1042</v>
      </c>
      <c r="C1028">
        <v>75.05</v>
      </c>
      <c r="D1028">
        <v>9.4799999999999988E-3</v>
      </c>
      <c r="E1028" s="10">
        <f t="shared" si="133"/>
        <v>6.0140508697558532E-3</v>
      </c>
      <c r="F1028">
        <f t="shared" si="134"/>
        <v>1.0060321715817695</v>
      </c>
      <c r="G1028">
        <f t="shared" si="135"/>
        <v>74.9315146280927</v>
      </c>
      <c r="H1028">
        <f t="shared" si="131"/>
        <v>2.2713003535666503E-2</v>
      </c>
      <c r="I1028">
        <f t="shared" si="132"/>
        <v>12.520013596008955</v>
      </c>
      <c r="J1028">
        <f t="shared" si="129"/>
        <v>0.10371884500095518</v>
      </c>
      <c r="K1028" t="str">
        <f t="shared" si="130"/>
        <v>VaR corretto</v>
      </c>
    </row>
    <row r="1029" spans="1:11" x14ac:dyDescent="0.3">
      <c r="A1029">
        <v>1028</v>
      </c>
      <c r="B1029" t="s">
        <v>1043</v>
      </c>
      <c r="C1029">
        <v>74.400000000000006</v>
      </c>
      <c r="D1029">
        <v>9.4799999999999988E-3</v>
      </c>
      <c r="E1029" s="10">
        <f t="shared" si="133"/>
        <v>-8.6986162404246135E-3</v>
      </c>
      <c r="F1029">
        <f t="shared" si="134"/>
        <v>0.99133910726182561</v>
      </c>
      <c r="G1029">
        <f t="shared" si="135"/>
        <v>74.28254081718984</v>
      </c>
      <c r="H1029">
        <f t="shared" si="131"/>
        <v>2.2806842687138687E-2</v>
      </c>
      <c r="I1029">
        <f t="shared" si="132"/>
        <v>12.462857746441776</v>
      </c>
      <c r="J1029">
        <f t="shared" si="129"/>
        <v>-0.39555110316548792</v>
      </c>
      <c r="K1029" t="str">
        <f t="shared" si="130"/>
        <v>VaR corretto</v>
      </c>
    </row>
    <row r="1030" spans="1:11" x14ac:dyDescent="0.3">
      <c r="A1030">
        <v>1029</v>
      </c>
      <c r="B1030" t="s">
        <v>1044</v>
      </c>
      <c r="C1030">
        <v>73.7</v>
      </c>
      <c r="D1030">
        <v>9.6299999999999997E-3</v>
      </c>
      <c r="E1030" s="10">
        <f t="shared" si="133"/>
        <v>-9.4531426437552534E-3</v>
      </c>
      <c r="F1030">
        <f t="shared" si="134"/>
        <v>0.99059139784946237</v>
      </c>
      <c r="G1030">
        <f t="shared" si="135"/>
        <v>73.581806375755932</v>
      </c>
      <c r="H1030">
        <f t="shared" si="131"/>
        <v>2.256531041099007E-2</v>
      </c>
      <c r="I1030">
        <f t="shared" si="132"/>
        <v>12.214550179330846</v>
      </c>
      <c r="J1030">
        <f t="shared" si="129"/>
        <v>0.60472518846040657</v>
      </c>
      <c r="K1030" t="str">
        <f t="shared" si="130"/>
        <v>VaR corretto</v>
      </c>
    </row>
    <row r="1031" spans="1:11" x14ac:dyDescent="0.3">
      <c r="A1031">
        <v>1030</v>
      </c>
      <c r="B1031" t="s">
        <v>1045</v>
      </c>
      <c r="C1031">
        <v>71.8</v>
      </c>
      <c r="D1031">
        <v>9.58E-3</v>
      </c>
      <c r="E1031" s="10">
        <f t="shared" si="133"/>
        <v>-2.611832314111253E-2</v>
      </c>
      <c r="F1031">
        <f t="shared" si="134"/>
        <v>0.97421981004070546</v>
      </c>
      <c r="G1031">
        <f t="shared" si="135"/>
        <v>71.685450806108562</v>
      </c>
      <c r="H1031">
        <f t="shared" si="131"/>
        <v>2.122713561340606E-2</v>
      </c>
      <c r="I1031">
        <f t="shared" si="132"/>
        <v>11.194073029459739</v>
      </c>
      <c r="J1031">
        <f t="shared" si="129"/>
        <v>-1.444057635728754</v>
      </c>
      <c r="K1031" t="str">
        <f t="shared" si="130"/>
        <v>VaR corretto</v>
      </c>
    </row>
    <row r="1032" spans="1:11" x14ac:dyDescent="0.3">
      <c r="A1032">
        <v>1031</v>
      </c>
      <c r="B1032" t="s">
        <v>1046</v>
      </c>
      <c r="C1032">
        <v>72.599999999999994</v>
      </c>
      <c r="D1032">
        <v>9.58E-3</v>
      </c>
      <c r="E1032" s="10">
        <f t="shared" si="133"/>
        <v>1.1080445776571959E-2</v>
      </c>
      <c r="F1032">
        <f t="shared" si="134"/>
        <v>1.0111420612813371</v>
      </c>
      <c r="G1032">
        <f t="shared" si="135"/>
        <v>72.484174491970506</v>
      </c>
      <c r="H1032">
        <f t="shared" si="131"/>
        <v>2.1277349593490529E-2</v>
      </c>
      <c r="I1032">
        <f t="shared" si="132"/>
        <v>11.345573328950413</v>
      </c>
      <c r="J1032">
        <f t="shared" si="129"/>
        <v>-1.9432444637212569</v>
      </c>
      <c r="K1032" t="str">
        <f t="shared" si="130"/>
        <v>VaR corretto</v>
      </c>
    </row>
    <row r="1033" spans="1:11" x14ac:dyDescent="0.3">
      <c r="A1033">
        <v>1032</v>
      </c>
      <c r="B1033" t="s">
        <v>1047</v>
      </c>
      <c r="C1033">
        <v>73.05</v>
      </c>
      <c r="D1033">
        <v>9.4799999999999988E-3</v>
      </c>
      <c r="E1033" s="10">
        <f t="shared" si="133"/>
        <v>6.1792163659581184E-3</v>
      </c>
      <c r="F1033">
        <f t="shared" si="134"/>
        <v>1.0061983471074381</v>
      </c>
      <c r="G1033">
        <f t="shared" si="135"/>
        <v>72.934672133006956</v>
      </c>
      <c r="H1033">
        <f t="shared" si="131"/>
        <v>2.1025913675622097E-2</v>
      </c>
      <c r="I1033">
        <f t="shared" si="132"/>
        <v>11.281182699489413</v>
      </c>
      <c r="J1033">
        <f t="shared" si="129"/>
        <v>-2.7437866987545192</v>
      </c>
      <c r="K1033" t="str">
        <f t="shared" si="130"/>
        <v>VaR corretto</v>
      </c>
    </row>
    <row r="1034" spans="1:11" x14ac:dyDescent="0.3">
      <c r="A1034">
        <v>1033</v>
      </c>
      <c r="B1034" t="s">
        <v>1048</v>
      </c>
      <c r="C1034">
        <v>73.599999999999994</v>
      </c>
      <c r="D1034">
        <v>9.4799999999999988E-3</v>
      </c>
      <c r="E1034" s="10">
        <f t="shared" si="133"/>
        <v>7.5008875381219735E-3</v>
      </c>
      <c r="F1034">
        <f t="shared" si="134"/>
        <v>1.0075290896646132</v>
      </c>
      <c r="G1034">
        <f t="shared" si="135"/>
        <v>73.48380381915554</v>
      </c>
      <c r="H1034">
        <f t="shared" si="131"/>
        <v>2.0987886376573256E-2</v>
      </c>
      <c r="I1034">
        <f t="shared" si="132"/>
        <v>11.345563062449603</v>
      </c>
      <c r="J1034">
        <f t="shared" si="129"/>
        <v>-3.8426450601663191</v>
      </c>
      <c r="K1034" t="str">
        <f t="shared" si="130"/>
        <v>VaR corretto</v>
      </c>
    </row>
    <row r="1035" spans="1:11" x14ac:dyDescent="0.3">
      <c r="A1035">
        <v>1034</v>
      </c>
      <c r="B1035" t="s">
        <v>1049</v>
      </c>
      <c r="C1035">
        <v>72.099999999999994</v>
      </c>
      <c r="D1035">
        <v>9.4799999999999988E-3</v>
      </c>
      <c r="E1035" s="10">
        <f t="shared" si="133"/>
        <v>-2.0590981443927112E-2</v>
      </c>
      <c r="F1035">
        <f t="shared" si="134"/>
        <v>0.97961956521739135</v>
      </c>
      <c r="G1035">
        <f t="shared" si="135"/>
        <v>71.986171947841228</v>
      </c>
      <c r="H1035">
        <f t="shared" si="131"/>
        <v>1.998080182946339E-2</v>
      </c>
      <c r="I1035">
        <f t="shared" si="132"/>
        <v>10.58102432011316</v>
      </c>
      <c r="J1035">
        <f t="shared" si="129"/>
        <v>0.99842124754286488</v>
      </c>
      <c r="K1035" t="str">
        <f t="shared" si="130"/>
        <v>VaR corretto</v>
      </c>
    </row>
    <row r="1036" spans="1:11" x14ac:dyDescent="0.3">
      <c r="A1036">
        <v>1035</v>
      </c>
      <c r="B1036" t="s">
        <v>1050</v>
      </c>
      <c r="C1036">
        <v>73.150000000000006</v>
      </c>
      <c r="D1036">
        <v>9.4799999999999988E-3</v>
      </c>
      <c r="E1036" s="10">
        <f t="shared" si="133"/>
        <v>1.4458083175230136E-2</v>
      </c>
      <c r="F1036">
        <f t="shared" si="134"/>
        <v>1.0145631067961167</v>
      </c>
      <c r="G1036">
        <f t="shared" si="135"/>
        <v>73.034514257761259</v>
      </c>
      <c r="H1036">
        <f t="shared" si="131"/>
        <v>1.9912284347524626E-2</v>
      </c>
      <c r="I1036">
        <f t="shared" si="132"/>
        <v>10.698304411730565</v>
      </c>
      <c r="J1036">
        <f t="shared" si="129"/>
        <v>-0.6994976675965745</v>
      </c>
      <c r="K1036" t="str">
        <f t="shared" si="130"/>
        <v>VaR corretto</v>
      </c>
    </row>
    <row r="1037" spans="1:11" x14ac:dyDescent="0.3">
      <c r="A1037">
        <v>1036</v>
      </c>
      <c r="B1037" t="s">
        <v>1051</v>
      </c>
      <c r="C1037">
        <v>74.75</v>
      </c>
      <c r="D1037">
        <v>9.4799999999999988E-3</v>
      </c>
      <c r="E1037" s="10">
        <f t="shared" si="133"/>
        <v>2.1637084804662511E-2</v>
      </c>
      <c r="F1037">
        <f t="shared" si="134"/>
        <v>1.0218728639781272</v>
      </c>
      <c r="G1037">
        <f t="shared" si="135"/>
        <v>74.631988253829846</v>
      </c>
      <c r="H1037">
        <f t="shared" si="131"/>
        <v>1.9931411401472893E-2</v>
      </c>
      <c r="I1037">
        <f t="shared" si="132"/>
        <v>10.942808166151952</v>
      </c>
      <c r="J1037">
        <f t="shared" ref="J1037:J1100" si="136">G1027-G1037</f>
        <v>-0.15001146080119554</v>
      </c>
      <c r="K1037" t="str">
        <f t="shared" si="130"/>
        <v>VaR corretto</v>
      </c>
    </row>
    <row r="1038" spans="1:11" x14ac:dyDescent="0.3">
      <c r="A1038">
        <v>1037</v>
      </c>
      <c r="B1038" t="s">
        <v>1052</v>
      </c>
      <c r="C1038">
        <v>74.650000000000006</v>
      </c>
      <c r="D1038">
        <v>9.4799999999999988E-3</v>
      </c>
      <c r="E1038" s="10">
        <f t="shared" si="133"/>
        <v>-1.3386882855963484E-3</v>
      </c>
      <c r="F1038">
        <f t="shared" si="134"/>
        <v>0.9986622073578596</v>
      </c>
      <c r="G1038">
        <f t="shared" si="135"/>
        <v>74.532146129075571</v>
      </c>
      <c r="H1038">
        <f t="shared" si="131"/>
        <v>1.9588491464571912E-2</v>
      </c>
      <c r="I1038">
        <f t="shared" si="132"/>
        <v>10.740149808932349</v>
      </c>
      <c r="J1038">
        <f t="shared" si="136"/>
        <v>0.3993684990171289</v>
      </c>
      <c r="K1038" t="str">
        <f t="shared" si="130"/>
        <v>VaR corretto</v>
      </c>
    </row>
    <row r="1039" spans="1:11" x14ac:dyDescent="0.3">
      <c r="A1039">
        <v>1038</v>
      </c>
      <c r="B1039" t="s">
        <v>1053</v>
      </c>
      <c r="C1039">
        <v>76</v>
      </c>
      <c r="D1039">
        <v>9.4799999999999988E-3</v>
      </c>
      <c r="E1039" s="10">
        <f t="shared" si="133"/>
        <v>1.7922816301131711E-2</v>
      </c>
      <c r="F1039">
        <f t="shared" si="134"/>
        <v>1.0180843938379103</v>
      </c>
      <c r="G1039">
        <f t="shared" si="135"/>
        <v>75.880014813258441</v>
      </c>
      <c r="H1039">
        <f t="shared" si="131"/>
        <v>1.985575607755247E-2</v>
      </c>
      <c r="I1039">
        <f t="shared" si="132"/>
        <v>11.083567146993596</v>
      </c>
      <c r="J1039">
        <f t="shared" si="136"/>
        <v>-1.5974739960686009</v>
      </c>
      <c r="K1039" t="str">
        <f t="shared" si="130"/>
        <v>VaR corretto</v>
      </c>
    </row>
    <row r="1040" spans="1:11" x14ac:dyDescent="0.3">
      <c r="A1040">
        <v>1039</v>
      </c>
      <c r="B1040" t="s">
        <v>1054</v>
      </c>
      <c r="C1040">
        <v>76.55</v>
      </c>
      <c r="D1040">
        <v>9.5300000000000003E-3</v>
      </c>
      <c r="E1040" s="10">
        <f t="shared" si="133"/>
        <v>7.2107818173616214E-3</v>
      </c>
      <c r="F1040">
        <f t="shared" si="134"/>
        <v>1.0072368421052631</v>
      </c>
      <c r="G1040">
        <f t="shared" si="135"/>
        <v>76.428509592506643</v>
      </c>
      <c r="H1040">
        <f t="shared" si="131"/>
        <v>1.9842829430734274E-2</v>
      </c>
      <c r="I1040">
        <f t="shared" si="132"/>
        <v>11.156416273921433</v>
      </c>
      <c r="J1040">
        <f t="shared" si="136"/>
        <v>-2.8467032167507114</v>
      </c>
      <c r="K1040" t="str">
        <f t="shared" si="130"/>
        <v>VaR corretto</v>
      </c>
    </row>
    <row r="1041" spans="1:11" x14ac:dyDescent="0.3">
      <c r="A1041">
        <v>1040</v>
      </c>
      <c r="B1041" t="s">
        <v>1055</v>
      </c>
      <c r="C1041">
        <v>75.75</v>
      </c>
      <c r="D1041">
        <v>9.3200000000000002E-3</v>
      </c>
      <c r="E1041" s="10">
        <f t="shared" si="133"/>
        <v>-1.0505677714214189E-2</v>
      </c>
      <c r="F1041">
        <f t="shared" si="134"/>
        <v>0.9895493141737427</v>
      </c>
      <c r="G1041">
        <f t="shared" si="135"/>
        <v>75.632426339183809</v>
      </c>
      <c r="H1041">
        <f t="shared" si="131"/>
        <v>1.9931280288984492E-2</v>
      </c>
      <c r="I1041">
        <f t="shared" si="132"/>
        <v>11.089423015848618</v>
      </c>
      <c r="J1041">
        <f t="shared" si="136"/>
        <v>-3.9469755330752463</v>
      </c>
      <c r="K1041" t="str">
        <f t="shared" si="130"/>
        <v>VaR corretto</v>
      </c>
    </row>
    <row r="1042" spans="1:11" x14ac:dyDescent="0.3">
      <c r="A1042">
        <v>1041</v>
      </c>
      <c r="B1042" t="s">
        <v>1056</v>
      </c>
      <c r="C1042">
        <v>75.2</v>
      </c>
      <c r="D1042">
        <v>9.3200000000000002E-3</v>
      </c>
      <c r="E1042" s="10">
        <f t="shared" si="133"/>
        <v>-7.2872134336843149E-3</v>
      </c>
      <c r="F1042">
        <f t="shared" si="134"/>
        <v>0.99273927392739281</v>
      </c>
      <c r="G1042">
        <f t="shared" si="135"/>
        <v>75.083280009328348</v>
      </c>
      <c r="H1042">
        <f t="shared" si="131"/>
        <v>1.9265845541630564E-2</v>
      </c>
      <c r="I1042">
        <f t="shared" si="132"/>
        <v>10.641357441418931</v>
      </c>
      <c r="J1042">
        <f t="shared" si="136"/>
        <v>-2.5991055173578417</v>
      </c>
      <c r="K1042" t="str">
        <f t="shared" si="130"/>
        <v>VaR corretto</v>
      </c>
    </row>
    <row r="1043" spans="1:11" x14ac:dyDescent="0.3">
      <c r="A1043">
        <v>1042</v>
      </c>
      <c r="B1043" t="s">
        <v>1057</v>
      </c>
      <c r="C1043">
        <v>75.55</v>
      </c>
      <c r="D1043">
        <v>9.3200000000000002E-3</v>
      </c>
      <c r="E1043" s="10">
        <f t="shared" si="133"/>
        <v>4.6434577629543691E-3</v>
      </c>
      <c r="F1043">
        <f t="shared" si="134"/>
        <v>1.0046542553191489</v>
      </c>
      <c r="G1043">
        <f t="shared" si="135"/>
        <v>75.432736764690915</v>
      </c>
      <c r="H1043">
        <f t="shared" si="131"/>
        <v>1.9274748440504981E-2</v>
      </c>
      <c r="I1043">
        <f t="shared" si="132"/>
        <v>10.69582537802119</v>
      </c>
      <c r="J1043">
        <f t="shared" si="136"/>
        <v>-2.4980646316839596</v>
      </c>
      <c r="K1043" t="str">
        <f t="shared" si="130"/>
        <v>VaR corretto</v>
      </c>
    </row>
    <row r="1044" spans="1:11" x14ac:dyDescent="0.3">
      <c r="A1044">
        <v>1043</v>
      </c>
      <c r="B1044" t="s">
        <v>1058</v>
      </c>
      <c r="C1044">
        <v>77.349999999999994</v>
      </c>
      <c r="D1044">
        <v>9.3699999999999999E-3</v>
      </c>
      <c r="E1044" s="10">
        <f t="shared" si="133"/>
        <v>2.3545888300326504E-2</v>
      </c>
      <c r="F1044">
        <f t="shared" si="134"/>
        <v>1.0238252812706816</v>
      </c>
      <c r="G1044">
        <f t="shared" si="135"/>
        <v>77.229299354950768</v>
      </c>
      <c r="H1044">
        <f t="shared" si="131"/>
        <v>1.9541012972534605E-2</v>
      </c>
      <c r="I1044">
        <f t="shared" si="132"/>
        <v>11.101838071884613</v>
      </c>
      <c r="J1044">
        <f t="shared" si="136"/>
        <v>-3.7454955357952286</v>
      </c>
      <c r="K1044" t="str">
        <f t="shared" si="130"/>
        <v>VaR corretto</v>
      </c>
    </row>
    <row r="1045" spans="1:11" x14ac:dyDescent="0.3">
      <c r="A1045">
        <v>1044</v>
      </c>
      <c r="B1045" t="s">
        <v>1059</v>
      </c>
      <c r="C1045">
        <v>76.400000000000006</v>
      </c>
      <c r="D1045">
        <v>9.4299999999999991E-3</v>
      </c>
      <c r="E1045" s="10">
        <f t="shared" si="133"/>
        <v>-1.2357880846600163E-2</v>
      </c>
      <c r="F1045">
        <f t="shared" si="134"/>
        <v>0.98771816418875258</v>
      </c>
      <c r="G1045">
        <f t="shared" si="135"/>
        <v>76.2800189764518</v>
      </c>
      <c r="H1045">
        <f t="shared" si="131"/>
        <v>1.9693516393377401E-2</v>
      </c>
      <c r="I1045">
        <f t="shared" si="132"/>
        <v>11.050954276178691</v>
      </c>
      <c r="J1045">
        <f t="shared" si="136"/>
        <v>-4.2938470286105712</v>
      </c>
      <c r="K1045" t="str">
        <f t="shared" si="130"/>
        <v>VaR corretto</v>
      </c>
    </row>
    <row r="1046" spans="1:11" x14ac:dyDescent="0.3">
      <c r="A1046">
        <v>1045</v>
      </c>
      <c r="B1046" t="s">
        <v>1060</v>
      </c>
      <c r="C1046">
        <v>75.05</v>
      </c>
      <c r="D1046">
        <v>9.3799999999999994E-3</v>
      </c>
      <c r="E1046" s="10">
        <f t="shared" si="133"/>
        <v>-1.7828138093003987E-2</v>
      </c>
      <c r="F1046">
        <f t="shared" si="134"/>
        <v>0.98232984293193704</v>
      </c>
      <c r="G1046">
        <f t="shared" si="135"/>
        <v>74.932763497077062</v>
      </c>
      <c r="H1046">
        <f t="shared" si="131"/>
        <v>1.8921096522880786E-2</v>
      </c>
      <c r="I1046">
        <f t="shared" si="132"/>
        <v>10.429987103431504</v>
      </c>
      <c r="J1046">
        <f t="shared" si="136"/>
        <v>-1.8982492393158026</v>
      </c>
      <c r="K1046" t="str">
        <f t="shared" si="130"/>
        <v>VaR corretto</v>
      </c>
    </row>
    <row r="1047" spans="1:11" x14ac:dyDescent="0.3">
      <c r="A1047">
        <v>1046</v>
      </c>
      <c r="B1047" t="s">
        <v>1061</v>
      </c>
      <c r="C1047">
        <v>71.25</v>
      </c>
      <c r="D1047">
        <v>9.3200000000000002E-3</v>
      </c>
      <c r="E1047" s="10">
        <f t="shared" si="133"/>
        <v>-5.1959738930710986E-2</v>
      </c>
      <c r="F1047">
        <f t="shared" si="134"/>
        <v>0.949367088607595</v>
      </c>
      <c r="G1047">
        <f t="shared" si="135"/>
        <v>71.139410913093684</v>
      </c>
      <c r="H1047">
        <f t="shared" si="131"/>
        <v>2.1188138567029672E-2</v>
      </c>
      <c r="I1047">
        <f t="shared" si="132"/>
        <v>11.088397589433107</v>
      </c>
      <c r="J1047">
        <f t="shared" si="136"/>
        <v>3.4925773407361618</v>
      </c>
      <c r="K1047" t="str">
        <f t="shared" si="130"/>
        <v>VaR corretto</v>
      </c>
    </row>
    <row r="1048" spans="1:11" x14ac:dyDescent="0.3">
      <c r="A1048">
        <v>1047</v>
      </c>
      <c r="B1048" t="s">
        <v>1062</v>
      </c>
      <c r="C1048">
        <v>71.95</v>
      </c>
      <c r="D1048">
        <v>9.3699999999999999E-3</v>
      </c>
      <c r="E1048" s="10">
        <f t="shared" si="133"/>
        <v>9.7766141846169913E-3</v>
      </c>
      <c r="F1048">
        <f t="shared" si="134"/>
        <v>1.0098245614035088</v>
      </c>
      <c r="G1048">
        <f t="shared" si="135"/>
        <v>71.837725773609677</v>
      </c>
      <c r="H1048">
        <f t="shared" si="131"/>
        <v>2.1170540621449234E-2</v>
      </c>
      <c r="I1048">
        <f t="shared" si="132"/>
        <v>11.187942979112437</v>
      </c>
      <c r="J1048">
        <f t="shared" si="136"/>
        <v>2.6944203554658941</v>
      </c>
      <c r="K1048" t="str">
        <f t="shared" si="130"/>
        <v>VaR corretto</v>
      </c>
    </row>
    <row r="1049" spans="1:11" x14ac:dyDescent="0.3">
      <c r="A1049">
        <v>1048</v>
      </c>
      <c r="B1049" t="s">
        <v>1063</v>
      </c>
      <c r="C1049">
        <v>72.400000000000006</v>
      </c>
      <c r="D1049">
        <v>9.3200000000000002E-3</v>
      </c>
      <c r="E1049" s="10">
        <f t="shared" si="133"/>
        <v>6.234866058293858E-3</v>
      </c>
      <c r="F1049">
        <f t="shared" si="134"/>
        <v>1.0062543432939541</v>
      </c>
      <c r="G1049">
        <f t="shared" si="135"/>
        <v>72.287625966427839</v>
      </c>
      <c r="H1049">
        <f t="shared" si="131"/>
        <v>2.1046597081335827E-2</v>
      </c>
      <c r="I1049">
        <f t="shared" si="132"/>
        <v>11.192099687478184</v>
      </c>
      <c r="J1049">
        <f t="shared" si="136"/>
        <v>3.5923888468306018</v>
      </c>
      <c r="K1049" t="str">
        <f t="shared" si="130"/>
        <v>VaR corretto</v>
      </c>
    </row>
    <row r="1050" spans="1:11" x14ac:dyDescent="0.3">
      <c r="A1050">
        <v>1049</v>
      </c>
      <c r="B1050" t="s">
        <v>1064</v>
      </c>
      <c r="C1050">
        <v>73.3</v>
      </c>
      <c r="D1050">
        <v>9.5300000000000003E-3</v>
      </c>
      <c r="E1050" s="10">
        <f t="shared" si="133"/>
        <v>1.2354309500934958E-2</v>
      </c>
      <c r="F1050">
        <f t="shared" si="134"/>
        <v>1.0124309392265192</v>
      </c>
      <c r="G1050">
        <f t="shared" si="135"/>
        <v>73.183667578455086</v>
      </c>
      <c r="H1050">
        <f t="shared" si="131"/>
        <v>2.116591657312978E-2</v>
      </c>
      <c r="I1050">
        <f t="shared" si="132"/>
        <v>11.395069305205306</v>
      </c>
      <c r="J1050">
        <f t="shared" si="136"/>
        <v>3.2448420140515566</v>
      </c>
      <c r="K1050" t="str">
        <f t="shared" si="130"/>
        <v>VaR corretto</v>
      </c>
    </row>
    <row r="1051" spans="1:11" x14ac:dyDescent="0.3">
      <c r="A1051">
        <v>1050</v>
      </c>
      <c r="B1051" t="s">
        <v>1065</v>
      </c>
      <c r="C1051">
        <v>73.75</v>
      </c>
      <c r="D1051">
        <v>9.4299999999999991E-3</v>
      </c>
      <c r="E1051" s="10">
        <f t="shared" si="133"/>
        <v>6.1203863273234516E-3</v>
      </c>
      <c r="F1051">
        <f t="shared" si="134"/>
        <v>1.0061391541609823</v>
      </c>
      <c r="G1051">
        <f t="shared" si="135"/>
        <v>73.63418062190209</v>
      </c>
      <c r="H1051">
        <f t="shared" si="131"/>
        <v>1.8548140315606729E-2</v>
      </c>
      <c r="I1051">
        <f t="shared" si="132"/>
        <v>10.047211668926472</v>
      </c>
      <c r="J1051">
        <f t="shared" si="136"/>
        <v>1.9982457172817192</v>
      </c>
      <c r="K1051" t="str">
        <f t="shared" si="130"/>
        <v>VaR corretto</v>
      </c>
    </row>
    <row r="1052" spans="1:11" x14ac:dyDescent="0.3">
      <c r="A1052">
        <v>1051</v>
      </c>
      <c r="B1052" t="s">
        <v>1066</v>
      </c>
      <c r="C1052">
        <v>74.099999999999994</v>
      </c>
      <c r="D1052">
        <v>9.3200000000000002E-3</v>
      </c>
      <c r="E1052" s="10">
        <f t="shared" si="133"/>
        <v>4.7345370821119228E-3</v>
      </c>
      <c r="F1052">
        <f t="shared" si="134"/>
        <v>1.0047457627118643</v>
      </c>
      <c r="G1052">
        <f t="shared" si="135"/>
        <v>73.984987349617427</v>
      </c>
      <c r="H1052">
        <f t="shared" si="131"/>
        <v>1.8550735922740536E-2</v>
      </c>
      <c r="I1052">
        <f t="shared" si="132"/>
        <v>10.096491120759801</v>
      </c>
      <c r="J1052">
        <f t="shared" si="136"/>
        <v>1.0982926597109213</v>
      </c>
      <c r="K1052" t="str">
        <f t="shared" si="130"/>
        <v>VaR corretto</v>
      </c>
    </row>
    <row r="1053" spans="1:11" x14ac:dyDescent="0.3">
      <c r="A1053">
        <v>1052</v>
      </c>
      <c r="B1053" t="s">
        <v>1067</v>
      </c>
      <c r="C1053">
        <v>73.400000000000006</v>
      </c>
      <c r="D1053">
        <v>9.4299999999999991E-3</v>
      </c>
      <c r="E1053" s="10">
        <f t="shared" si="133"/>
        <v>-9.4915966815711725E-3</v>
      </c>
      <c r="F1053">
        <f t="shared" si="134"/>
        <v>0.99055330634278016</v>
      </c>
      <c r="G1053">
        <f t="shared" si="135"/>
        <v>73.284730273187975</v>
      </c>
      <c r="H1053">
        <f t="shared" si="131"/>
        <v>1.8624132895096082E-2</v>
      </c>
      <c r="I1053">
        <f t="shared" si="132"/>
        <v>10.040498518283741</v>
      </c>
      <c r="J1053">
        <f t="shared" si="136"/>
        <v>2.1480064915029402</v>
      </c>
      <c r="K1053" t="str">
        <f t="shared" si="130"/>
        <v>VaR corretto</v>
      </c>
    </row>
    <row r="1054" spans="1:11" x14ac:dyDescent="0.3">
      <c r="A1054">
        <v>1053</v>
      </c>
      <c r="B1054" t="s">
        <v>1068</v>
      </c>
      <c r="C1054">
        <v>71.95</v>
      </c>
      <c r="D1054">
        <v>9.2700000000000005E-3</v>
      </c>
      <c r="E1054" s="10">
        <f t="shared" si="133"/>
        <v>-1.9952502287093058E-2</v>
      </c>
      <c r="F1054">
        <f t="shared" si="134"/>
        <v>0.98024523160762944</v>
      </c>
      <c r="G1054">
        <f t="shared" si="135"/>
        <v>71.838923079016737</v>
      </c>
      <c r="H1054">
        <f t="shared" si="131"/>
        <v>1.8960237633409881E-2</v>
      </c>
      <c r="I1054">
        <f t="shared" si="132"/>
        <v>10.020036652339588</v>
      </c>
      <c r="J1054">
        <f t="shared" si="136"/>
        <v>5.390376275934031</v>
      </c>
      <c r="K1054" t="str">
        <f t="shared" si="130"/>
        <v>VaR corretto</v>
      </c>
    </row>
    <row r="1055" spans="1:11" x14ac:dyDescent="0.3">
      <c r="A1055">
        <v>1054</v>
      </c>
      <c r="B1055" t="s">
        <v>1069</v>
      </c>
      <c r="C1055">
        <v>72.8</v>
      </c>
      <c r="D1055">
        <v>9.3799999999999994E-3</v>
      </c>
      <c r="E1055" s="10">
        <f t="shared" si="133"/>
        <v>1.1744521869263315E-2</v>
      </c>
      <c r="F1055">
        <f t="shared" si="134"/>
        <v>1.0118137595552466</v>
      </c>
      <c r="G1055">
        <f t="shared" si="135"/>
        <v>72.6862782489968</v>
      </c>
      <c r="H1055">
        <f t="shared" si="131"/>
        <v>1.701328687891468E-2</v>
      </c>
      <c r="I1055">
        <f t="shared" si="132"/>
        <v>9.0971714163997337</v>
      </c>
      <c r="J1055">
        <f t="shared" si="136"/>
        <v>3.5937407274549997</v>
      </c>
      <c r="K1055" t="str">
        <f t="shared" si="130"/>
        <v>VaR corretto</v>
      </c>
    </row>
    <row r="1056" spans="1:11" x14ac:dyDescent="0.3">
      <c r="A1056">
        <v>1055</v>
      </c>
      <c r="B1056" t="s">
        <v>1070</v>
      </c>
      <c r="C1056">
        <v>73.25</v>
      </c>
      <c r="D1056">
        <v>9.3200000000000002E-3</v>
      </c>
      <c r="E1056" s="10">
        <f t="shared" si="133"/>
        <v>6.1622926945363796E-3</v>
      </c>
      <c r="F1056">
        <f t="shared" si="134"/>
        <v>1.0061813186813187</v>
      </c>
      <c r="G1056">
        <f t="shared" si="135"/>
        <v>73.136306658022633</v>
      </c>
      <c r="H1056">
        <f t="shared" si="131"/>
        <v>1.6967360654220914E-2</v>
      </c>
      <c r="I1056">
        <f t="shared" si="132"/>
        <v>9.1287862205924277</v>
      </c>
      <c r="J1056">
        <f t="shared" si="136"/>
        <v>1.7964568390544287</v>
      </c>
      <c r="K1056" t="str">
        <f t="shared" ref="K1056:K1119" si="137">IF(I1056&lt;J1066,"VaR non funzionante", "VaR corretto")</f>
        <v>VaR corretto</v>
      </c>
    </row>
    <row r="1057" spans="1:11" x14ac:dyDescent="0.3">
      <c r="A1057">
        <v>1056</v>
      </c>
      <c r="B1057" t="s">
        <v>1071</v>
      </c>
      <c r="C1057">
        <v>72.55</v>
      </c>
      <c r="D1057">
        <v>9.3200000000000002E-3</v>
      </c>
      <c r="E1057" s="10">
        <f t="shared" si="133"/>
        <v>-9.6022685669799098E-3</v>
      </c>
      <c r="F1057">
        <f t="shared" si="134"/>
        <v>0.99044368600682586</v>
      </c>
      <c r="G1057">
        <f t="shared" si="135"/>
        <v>72.437393147297499</v>
      </c>
      <c r="H1057">
        <f t="shared" ref="H1057:H1120" si="138">SQRT(_xlfn.VAR.S(E1028:E1057))</f>
        <v>1.6150145453066374E-2</v>
      </c>
      <c r="I1057">
        <f t="shared" ref="I1057:I1120" si="139">G1057*$N$3*$P$3*H1057</f>
        <v>8.6060719264010981</v>
      </c>
      <c r="J1057">
        <f t="shared" si="136"/>
        <v>-1.2979822342038148</v>
      </c>
      <c r="K1057" t="str">
        <f t="shared" si="137"/>
        <v>VaR corretto</v>
      </c>
    </row>
    <row r="1058" spans="1:11" x14ac:dyDescent="0.3">
      <c r="A1058">
        <v>1057</v>
      </c>
      <c r="B1058" t="s">
        <v>1072</v>
      </c>
      <c r="C1058">
        <v>72.05</v>
      </c>
      <c r="D1058">
        <v>9.3200000000000002E-3</v>
      </c>
      <c r="E1058" s="10">
        <f t="shared" si="133"/>
        <v>-6.9156568846657435E-3</v>
      </c>
      <c r="F1058">
        <f t="shared" si="134"/>
        <v>0.99310820124052379</v>
      </c>
      <c r="G1058">
        <f t="shared" si="135"/>
        <v>71.938169211065258</v>
      </c>
      <c r="H1058">
        <f t="shared" si="138"/>
        <v>1.6130988586493152E-2</v>
      </c>
      <c r="I1058">
        <f t="shared" si="139"/>
        <v>8.5366226738530262</v>
      </c>
      <c r="J1058">
        <f t="shared" si="136"/>
        <v>-0.10044343745558137</v>
      </c>
      <c r="K1058" t="str">
        <f t="shared" si="137"/>
        <v>VaR corretto</v>
      </c>
    </row>
    <row r="1059" spans="1:11" x14ac:dyDescent="0.3">
      <c r="A1059">
        <v>1058</v>
      </c>
      <c r="B1059" t="s">
        <v>1073</v>
      </c>
      <c r="C1059">
        <v>69.349999999999994</v>
      </c>
      <c r="D1059">
        <v>9.2200000000000008E-3</v>
      </c>
      <c r="E1059" s="10">
        <f t="shared" si="133"/>
        <v>-3.8194175684690551E-2</v>
      </c>
      <c r="F1059">
        <f t="shared" si="134"/>
        <v>0.96252602359472583</v>
      </c>
      <c r="G1059">
        <f t="shared" si="135"/>
        <v>69.243514004360819</v>
      </c>
      <c r="H1059">
        <f t="shared" si="138"/>
        <v>1.7439519068205178E-2</v>
      </c>
      <c r="I1059">
        <f t="shared" si="139"/>
        <v>8.8834021791260227</v>
      </c>
      <c r="J1059">
        <f t="shared" si="136"/>
        <v>3.0441119620670207</v>
      </c>
      <c r="K1059" t="str">
        <f t="shared" si="137"/>
        <v>VaR corretto</v>
      </c>
    </row>
    <row r="1060" spans="1:11" x14ac:dyDescent="0.3">
      <c r="A1060">
        <v>1059</v>
      </c>
      <c r="B1060" t="s">
        <v>1074</v>
      </c>
      <c r="C1060">
        <v>70.5</v>
      </c>
      <c r="D1060">
        <v>9.2700000000000005E-3</v>
      </c>
      <c r="E1060" s="10">
        <f t="shared" si="133"/>
        <v>1.6446563057382426E-2</v>
      </c>
      <c r="F1060">
        <f t="shared" si="134"/>
        <v>1.0165825522710887</v>
      </c>
      <c r="G1060">
        <f t="shared" si="135"/>
        <v>70.391161599314529</v>
      </c>
      <c r="H1060">
        <f t="shared" si="138"/>
        <v>1.7714304863431771E-2</v>
      </c>
      <c r="I1060">
        <f t="shared" si="139"/>
        <v>9.1729276337433436</v>
      </c>
      <c r="J1060">
        <f t="shared" si="136"/>
        <v>2.7925059791405573</v>
      </c>
      <c r="K1060" t="str">
        <f t="shared" si="137"/>
        <v>VaR corretto</v>
      </c>
    </row>
    <row r="1061" spans="1:11" x14ac:dyDescent="0.3">
      <c r="A1061">
        <v>1060</v>
      </c>
      <c r="B1061" t="s">
        <v>1075</v>
      </c>
      <c r="C1061">
        <v>70.400000000000006</v>
      </c>
      <c r="D1061">
        <v>9.4299999999999991E-3</v>
      </c>
      <c r="E1061" s="10">
        <f t="shared" si="133"/>
        <v>-1.4194466542261431E-3</v>
      </c>
      <c r="F1061">
        <f t="shared" si="134"/>
        <v>0.99858156028368805</v>
      </c>
      <c r="G1061">
        <f t="shared" si="135"/>
        <v>70.289441569924165</v>
      </c>
      <c r="H1061">
        <f t="shared" si="138"/>
        <v>1.7092756284331784E-2</v>
      </c>
      <c r="I1061">
        <f t="shared" si="139"/>
        <v>8.8382832140501524</v>
      </c>
      <c r="J1061">
        <f t="shared" si="136"/>
        <v>3.3447390519779248</v>
      </c>
      <c r="K1061" t="str">
        <f t="shared" si="137"/>
        <v>VaR corretto</v>
      </c>
    </row>
    <row r="1062" spans="1:11" x14ac:dyDescent="0.3">
      <c r="A1062">
        <v>1061</v>
      </c>
      <c r="B1062" t="s">
        <v>1076</v>
      </c>
      <c r="C1062">
        <v>70.05</v>
      </c>
      <c r="D1062">
        <v>9.3699999999999999E-3</v>
      </c>
      <c r="E1062" s="10">
        <f t="shared" si="133"/>
        <v>-4.9839903809808491E-3</v>
      </c>
      <c r="F1062">
        <f t="shared" si="134"/>
        <v>0.99502840909090895</v>
      </c>
      <c r="G1062">
        <f t="shared" si="135"/>
        <v>69.940690624619279</v>
      </c>
      <c r="H1062">
        <f t="shared" si="138"/>
        <v>1.6963531201113678E-2</v>
      </c>
      <c r="I1062">
        <f t="shared" si="139"/>
        <v>8.7279429537054316</v>
      </c>
      <c r="J1062">
        <f t="shared" si="136"/>
        <v>4.0442967249981479</v>
      </c>
      <c r="K1062" t="str">
        <f t="shared" si="137"/>
        <v>VaR corretto</v>
      </c>
    </row>
    <row r="1063" spans="1:11" x14ac:dyDescent="0.3">
      <c r="A1063">
        <v>1062</v>
      </c>
      <c r="B1063" t="s">
        <v>1077</v>
      </c>
      <c r="C1063">
        <v>70.400000000000006</v>
      </c>
      <c r="D1063">
        <v>9.3699999999999999E-3</v>
      </c>
      <c r="E1063" s="10">
        <f t="shared" si="133"/>
        <v>4.9839903809808916E-3</v>
      </c>
      <c r="F1063">
        <f t="shared" si="134"/>
        <v>1.0049964311206283</v>
      </c>
      <c r="G1063">
        <f t="shared" si="135"/>
        <v>70.290144467854361</v>
      </c>
      <c r="H1063">
        <f t="shared" si="138"/>
        <v>1.6947017933027862E-2</v>
      </c>
      <c r="I1063">
        <f t="shared" si="139"/>
        <v>8.7630127913260107</v>
      </c>
      <c r="J1063">
        <f t="shared" si="136"/>
        <v>2.9945858053336138</v>
      </c>
      <c r="K1063" t="str">
        <f t="shared" si="137"/>
        <v>VaR corretto</v>
      </c>
    </row>
    <row r="1064" spans="1:11" x14ac:dyDescent="0.3">
      <c r="A1064">
        <v>1063</v>
      </c>
      <c r="B1064" t="s">
        <v>1078</v>
      </c>
      <c r="C1064">
        <v>69.650000000000006</v>
      </c>
      <c r="D1064">
        <v>9.58E-3</v>
      </c>
      <c r="E1064" s="10">
        <f t="shared" si="133"/>
        <v>-1.0710562938181978E-2</v>
      </c>
      <c r="F1064">
        <f t="shared" si="134"/>
        <v>0.98934659090909094</v>
      </c>
      <c r="G1064">
        <f t="shared" si="135"/>
        <v>69.538880900354627</v>
      </c>
      <c r="H1064">
        <f t="shared" si="138"/>
        <v>1.6949597458461405E-2</v>
      </c>
      <c r="I1064">
        <f t="shared" si="139"/>
        <v>8.6706729709391297</v>
      </c>
      <c r="J1064">
        <f t="shared" si="136"/>
        <v>2.3000421786621104</v>
      </c>
      <c r="K1064" t="str">
        <f t="shared" si="137"/>
        <v>VaR corretto</v>
      </c>
    </row>
    <row r="1065" spans="1:11" x14ac:dyDescent="0.3">
      <c r="A1065">
        <v>1064</v>
      </c>
      <c r="B1065" t="s">
        <v>1079</v>
      </c>
      <c r="C1065">
        <v>67.349999999999994</v>
      </c>
      <c r="D1065">
        <v>9.8399999999999998E-3</v>
      </c>
      <c r="E1065" s="10">
        <f t="shared" si="133"/>
        <v>-3.3579797369441881E-2</v>
      </c>
      <c r="F1065">
        <f t="shared" si="134"/>
        <v>0.96697774587221808</v>
      </c>
      <c r="G1065">
        <f t="shared" si="135"/>
        <v>67.239636522787436</v>
      </c>
      <c r="H1065">
        <f t="shared" si="138"/>
        <v>1.7598590437826401E-2</v>
      </c>
      <c r="I1065">
        <f t="shared" si="139"/>
        <v>8.7050037413395884</v>
      </c>
      <c r="J1065">
        <f t="shared" si="136"/>
        <v>5.4466417262093643</v>
      </c>
      <c r="K1065" t="str">
        <f t="shared" si="137"/>
        <v>VaR corretto</v>
      </c>
    </row>
    <row r="1066" spans="1:11" x14ac:dyDescent="0.3">
      <c r="A1066">
        <v>1065</v>
      </c>
      <c r="B1066" t="s">
        <v>1080</v>
      </c>
      <c r="C1066">
        <v>67.7</v>
      </c>
      <c r="D1066">
        <v>9.58E-3</v>
      </c>
      <c r="E1066" s="10">
        <f t="shared" si="133"/>
        <v>5.1832770618563733E-3</v>
      </c>
      <c r="F1066">
        <f t="shared" si="134"/>
        <v>1.0051967334818115</v>
      </c>
      <c r="G1066">
        <f t="shared" si="135"/>
        <v>67.591991916066164</v>
      </c>
      <c r="H1066">
        <f t="shared" si="138"/>
        <v>1.7374599698742756E-2</v>
      </c>
      <c r="I1066">
        <f t="shared" si="139"/>
        <v>8.6392446618254617</v>
      </c>
      <c r="J1066">
        <f t="shared" si="136"/>
        <v>5.5443147419564696</v>
      </c>
      <c r="K1066" t="str">
        <f t="shared" si="137"/>
        <v>VaR corretto</v>
      </c>
    </row>
    <row r="1067" spans="1:11" x14ac:dyDescent="0.3">
      <c r="A1067">
        <v>1066</v>
      </c>
      <c r="B1067" t="s">
        <v>1081</v>
      </c>
      <c r="C1067">
        <v>67.95</v>
      </c>
      <c r="D1067">
        <v>9.58E-3</v>
      </c>
      <c r="E1067" s="10">
        <f t="shared" si="133"/>
        <v>3.6859606789233345E-3</v>
      </c>
      <c r="F1067">
        <f t="shared" si="134"/>
        <v>1.0036927621861151</v>
      </c>
      <c r="G1067">
        <f t="shared" si="135"/>
        <v>67.841593067898017</v>
      </c>
      <c r="H1067">
        <f t="shared" si="138"/>
        <v>1.6811784979549042E-2</v>
      </c>
      <c r="I1067">
        <f t="shared" si="139"/>
        <v>8.3902632058983801</v>
      </c>
      <c r="J1067">
        <f t="shared" si="136"/>
        <v>4.5958000793994813</v>
      </c>
      <c r="K1067" t="str">
        <f t="shared" si="137"/>
        <v>VaR corretto</v>
      </c>
    </row>
    <row r="1068" spans="1:11" x14ac:dyDescent="0.3">
      <c r="A1068">
        <v>1067</v>
      </c>
      <c r="B1068" t="s">
        <v>1082</v>
      </c>
      <c r="C1068">
        <v>68.05</v>
      </c>
      <c r="D1068">
        <v>9.6299999999999997E-3</v>
      </c>
      <c r="E1068" s="10">
        <f t="shared" si="133"/>
        <v>1.47058850032222E-3</v>
      </c>
      <c r="F1068">
        <f t="shared" si="134"/>
        <v>1.0014716703458424</v>
      </c>
      <c r="G1068">
        <f t="shared" si="135"/>
        <v>67.940867352377083</v>
      </c>
      <c r="H1068">
        <f t="shared" si="138"/>
        <v>1.6830204266924668E-2</v>
      </c>
      <c r="I1068">
        <f t="shared" si="139"/>
        <v>8.4117468575982492</v>
      </c>
      <c r="J1068">
        <f t="shared" si="136"/>
        <v>3.997301858688175</v>
      </c>
      <c r="K1068" t="str">
        <f t="shared" si="137"/>
        <v>VaR corretto</v>
      </c>
    </row>
    <row r="1069" spans="1:11" x14ac:dyDescent="0.3">
      <c r="A1069">
        <v>1068</v>
      </c>
      <c r="B1069" t="s">
        <v>1083</v>
      </c>
      <c r="C1069">
        <v>69.2</v>
      </c>
      <c r="D1069">
        <v>9.7800000000000005E-3</v>
      </c>
      <c r="E1069" s="10">
        <f t="shared" si="133"/>
        <v>1.6758133526148893E-2</v>
      </c>
      <c r="F1069">
        <f t="shared" si="134"/>
        <v>1.0168993387215284</v>
      </c>
      <c r="G1069">
        <f t="shared" si="135"/>
        <v>69.087295878812398</v>
      </c>
      <c r="H1069">
        <f t="shared" si="138"/>
        <v>1.6781344834141013E-2</v>
      </c>
      <c r="I1069">
        <f t="shared" si="139"/>
        <v>8.5288539357720854</v>
      </c>
      <c r="J1069">
        <f t="shared" si="136"/>
        <v>0.15621812554842052</v>
      </c>
      <c r="K1069" t="str">
        <f t="shared" si="137"/>
        <v>VaR corretto</v>
      </c>
    </row>
    <row r="1070" spans="1:11" x14ac:dyDescent="0.3">
      <c r="A1070">
        <v>1069</v>
      </c>
      <c r="B1070" t="s">
        <v>1084</v>
      </c>
      <c r="C1070">
        <v>69</v>
      </c>
      <c r="D1070">
        <v>9.6799999999999994E-3</v>
      </c>
      <c r="E1070" s="10">
        <f t="shared" si="133"/>
        <v>-2.8943580263645261E-3</v>
      </c>
      <c r="F1070">
        <f t="shared" si="134"/>
        <v>0.99710982658959535</v>
      </c>
      <c r="G1070">
        <f t="shared" si="135"/>
        <v>68.888769749861368</v>
      </c>
      <c r="H1070">
        <f t="shared" si="138"/>
        <v>1.6667773280845101E-2</v>
      </c>
      <c r="I1070">
        <f t="shared" si="139"/>
        <v>8.4467907197533698</v>
      </c>
      <c r="J1070">
        <f t="shared" si="136"/>
        <v>1.5023918494531614</v>
      </c>
      <c r="K1070" t="str">
        <f t="shared" si="137"/>
        <v>VaR corretto</v>
      </c>
    </row>
    <row r="1071" spans="1:11" x14ac:dyDescent="0.3">
      <c r="A1071">
        <v>1070</v>
      </c>
      <c r="B1071" t="s">
        <v>1085</v>
      </c>
      <c r="C1071">
        <v>68.05</v>
      </c>
      <c r="D1071">
        <v>9.58E-3</v>
      </c>
      <c r="E1071" s="10">
        <f t="shared" si="133"/>
        <v>-1.3863775499784299E-2</v>
      </c>
      <c r="F1071">
        <f t="shared" si="134"/>
        <v>0.98623188405797102</v>
      </c>
      <c r="G1071">
        <f t="shared" si="135"/>
        <v>67.941433528630753</v>
      </c>
      <c r="H1071">
        <f t="shared" si="138"/>
        <v>1.672788088968968E-2</v>
      </c>
      <c r="I1071">
        <f t="shared" si="139"/>
        <v>8.3606752402111635</v>
      </c>
      <c r="J1071">
        <f t="shared" si="136"/>
        <v>2.3480080412934115</v>
      </c>
      <c r="K1071" t="str">
        <f t="shared" si="137"/>
        <v>VaR corretto</v>
      </c>
    </row>
    <row r="1072" spans="1:11" x14ac:dyDescent="0.3">
      <c r="A1072">
        <v>1071</v>
      </c>
      <c r="B1072" t="s">
        <v>1086</v>
      </c>
      <c r="C1072">
        <v>67.150000000000006</v>
      </c>
      <c r="D1072">
        <v>9.6799999999999994E-3</v>
      </c>
      <c r="E1072" s="10">
        <f t="shared" si="133"/>
        <v>-1.3313806128228325E-2</v>
      </c>
      <c r="F1072">
        <f t="shared" si="134"/>
        <v>0.98677443056576064</v>
      </c>
      <c r="G1072">
        <f t="shared" si="135"/>
        <v>67.041752010191175</v>
      </c>
      <c r="H1072">
        <f t="shared" si="138"/>
        <v>1.6810006193384516E-2</v>
      </c>
      <c r="I1072">
        <f t="shared" si="139"/>
        <v>8.2904661301463793</v>
      </c>
      <c r="J1072">
        <f t="shared" si="136"/>
        <v>2.8989386144281042</v>
      </c>
      <c r="K1072" t="str">
        <f t="shared" si="137"/>
        <v>VaR corretto</v>
      </c>
    </row>
    <row r="1073" spans="1:11" x14ac:dyDescent="0.3">
      <c r="A1073">
        <v>1072</v>
      </c>
      <c r="B1073" t="s">
        <v>1087</v>
      </c>
      <c r="C1073">
        <v>67.75</v>
      </c>
      <c r="D1073">
        <v>9.6799999999999994E-3</v>
      </c>
      <c r="E1073" s="10">
        <f t="shared" si="133"/>
        <v>8.895536790563683E-3</v>
      </c>
      <c r="F1073">
        <f t="shared" si="134"/>
        <v>1.0089352196574832</v>
      </c>
      <c r="G1073">
        <f t="shared" si="135"/>
        <v>67.64078479062475</v>
      </c>
      <c r="H1073">
        <f t="shared" si="138"/>
        <v>1.6901106357825799E-2</v>
      </c>
      <c r="I1073">
        <f t="shared" si="139"/>
        <v>8.4098740802561736</v>
      </c>
      <c r="J1073">
        <f t="shared" si="136"/>
        <v>2.6493596772296115</v>
      </c>
      <c r="K1073" t="str">
        <f t="shared" si="137"/>
        <v>VaR corretto</v>
      </c>
    </row>
    <row r="1074" spans="1:11" x14ac:dyDescent="0.3">
      <c r="A1074">
        <v>1073</v>
      </c>
      <c r="B1074" t="s">
        <v>1088</v>
      </c>
      <c r="C1074">
        <v>70.099999999999994</v>
      </c>
      <c r="D1074">
        <v>8.3000000000000001E-3</v>
      </c>
      <c r="E1074" s="10">
        <f t="shared" si="133"/>
        <v>3.4098334280734104E-2</v>
      </c>
      <c r="F1074">
        <f t="shared" si="134"/>
        <v>1.0346863468634686</v>
      </c>
      <c r="G1074">
        <f t="shared" si="135"/>
        <v>70.003095374485781</v>
      </c>
      <c r="H1074">
        <f t="shared" si="138"/>
        <v>1.7582328895279883E-2</v>
      </c>
      <c r="I1074">
        <f t="shared" si="139"/>
        <v>9.054393489863207</v>
      </c>
      <c r="J1074">
        <f t="shared" si="136"/>
        <v>-0.46421447413115402</v>
      </c>
      <c r="K1074" t="str">
        <f t="shared" si="137"/>
        <v>VaR corretto</v>
      </c>
    </row>
    <row r="1075" spans="1:11" x14ac:dyDescent="0.3">
      <c r="A1075">
        <v>1074</v>
      </c>
      <c r="B1075" t="s">
        <v>1089</v>
      </c>
      <c r="C1075">
        <v>70.2</v>
      </c>
      <c r="D1075">
        <v>9.7800000000000005E-3</v>
      </c>
      <c r="E1075" s="10">
        <f t="shared" si="133"/>
        <v>1.4255169912211687E-3</v>
      </c>
      <c r="F1075">
        <f t="shared" si="134"/>
        <v>1.0014265335235379</v>
      </c>
      <c r="G1075">
        <f t="shared" si="135"/>
        <v>70.085667206540904</v>
      </c>
      <c r="H1075">
        <f t="shared" si="138"/>
        <v>1.7516915929762806E-2</v>
      </c>
      <c r="I1075">
        <f t="shared" si="139"/>
        <v>9.031348029372424</v>
      </c>
      <c r="J1075">
        <f t="shared" si="136"/>
        <v>-2.8460306837534688</v>
      </c>
      <c r="K1075" t="str">
        <f t="shared" si="137"/>
        <v>VaR corretto</v>
      </c>
    </row>
    <row r="1076" spans="1:11" x14ac:dyDescent="0.3">
      <c r="A1076">
        <v>1075</v>
      </c>
      <c r="B1076" t="s">
        <v>1090</v>
      </c>
      <c r="C1076">
        <v>69.150000000000006</v>
      </c>
      <c r="D1076">
        <v>9.8300000000000002E-3</v>
      </c>
      <c r="E1076" s="10">
        <f t="shared" si="133"/>
        <v>-1.5070252920998166E-2</v>
      </c>
      <c r="F1076">
        <f t="shared" si="134"/>
        <v>0.9850427350427351</v>
      </c>
      <c r="G1076">
        <f t="shared" si="135"/>
        <v>69.0368020033455</v>
      </c>
      <c r="H1076">
        <f t="shared" si="138"/>
        <v>1.7442521612257424E-2</v>
      </c>
      <c r="I1076">
        <f t="shared" si="139"/>
        <v>8.8584075238164353</v>
      </c>
      <c r="J1076">
        <f t="shared" si="136"/>
        <v>-1.4448100872793361</v>
      </c>
      <c r="K1076" t="str">
        <f t="shared" si="137"/>
        <v>VaR corretto</v>
      </c>
    </row>
    <row r="1077" spans="1:11" x14ac:dyDescent="0.3">
      <c r="A1077">
        <v>1076</v>
      </c>
      <c r="B1077" t="s">
        <v>1091</v>
      </c>
      <c r="C1077">
        <v>68.099999999999994</v>
      </c>
      <c r="D1077">
        <v>9.8899999999999995E-3</v>
      </c>
      <c r="E1077" s="10">
        <f t="shared" si="133"/>
        <v>-1.5300844955300711E-2</v>
      </c>
      <c r="F1077">
        <f t="shared" si="134"/>
        <v>0.98481561822125796</v>
      </c>
      <c r="G1077">
        <f t="shared" si="135"/>
        <v>67.987840963134246</v>
      </c>
      <c r="H1077">
        <f t="shared" si="138"/>
        <v>1.4985752939872258E-2</v>
      </c>
      <c r="I1077">
        <f t="shared" si="139"/>
        <v>7.4950673360597797</v>
      </c>
      <c r="J1077">
        <f t="shared" si="136"/>
        <v>-0.14624789523622894</v>
      </c>
      <c r="K1077" t="str">
        <f t="shared" si="137"/>
        <v>VaR corretto</v>
      </c>
    </row>
    <row r="1078" spans="1:11" x14ac:dyDescent="0.3">
      <c r="A1078">
        <v>1077</v>
      </c>
      <c r="B1078" t="s">
        <v>1092</v>
      </c>
      <c r="C1078">
        <v>69.900000000000006</v>
      </c>
      <c r="D1078">
        <v>1.0500000000000001E-2</v>
      </c>
      <c r="E1078" s="10">
        <f t="shared" si="133"/>
        <v>2.6088436084298089E-2</v>
      </c>
      <c r="F1078">
        <f t="shared" si="134"/>
        <v>1.0264317180616742</v>
      </c>
      <c r="G1078">
        <f t="shared" si="135"/>
        <v>69.777781971965595</v>
      </c>
      <c r="H1078">
        <f t="shared" si="138"/>
        <v>1.5688715661818998E-2</v>
      </c>
      <c r="I1078">
        <f t="shared" si="139"/>
        <v>8.053233160125485</v>
      </c>
      <c r="J1078">
        <f t="shared" si="136"/>
        <v>-1.8369146195885122</v>
      </c>
      <c r="K1078" t="str">
        <f t="shared" si="137"/>
        <v>VaR corretto</v>
      </c>
    </row>
    <row r="1079" spans="1:11" x14ac:dyDescent="0.3">
      <c r="A1079">
        <v>1078</v>
      </c>
      <c r="B1079" t="s">
        <v>1093</v>
      </c>
      <c r="C1079">
        <v>70.45</v>
      </c>
      <c r="D1079">
        <v>1.06E-2</v>
      </c>
      <c r="E1079" s="10">
        <f t="shared" si="133"/>
        <v>7.8375891049246253E-3</v>
      </c>
      <c r="F1079">
        <f t="shared" si="134"/>
        <v>1.0078683834048641</v>
      </c>
      <c r="G1079">
        <f t="shared" si="135"/>
        <v>70.325648209757688</v>
      </c>
      <c r="H1079">
        <f t="shared" si="138"/>
        <v>1.5716777033902282E-2</v>
      </c>
      <c r="I1079">
        <f t="shared" si="139"/>
        <v>8.1309811948345843</v>
      </c>
      <c r="J1079">
        <f t="shared" si="136"/>
        <v>-1.2383523309452897</v>
      </c>
      <c r="K1079" t="str">
        <f t="shared" si="137"/>
        <v>VaR corretto</v>
      </c>
    </row>
    <row r="1080" spans="1:11" x14ac:dyDescent="0.3">
      <c r="A1080">
        <v>1079</v>
      </c>
      <c r="B1080" t="s">
        <v>1094</v>
      </c>
      <c r="C1080">
        <v>69.650000000000006</v>
      </c>
      <c r="D1080">
        <v>1.0289999999999999E-2</v>
      </c>
      <c r="E1080" s="10">
        <f t="shared" si="133"/>
        <v>-1.1420538118874463E-2</v>
      </c>
      <c r="F1080">
        <f t="shared" si="134"/>
        <v>0.98864442867281765</v>
      </c>
      <c r="G1080">
        <f t="shared" si="135"/>
        <v>69.530652619630956</v>
      </c>
      <c r="H1080">
        <f t="shared" si="138"/>
        <v>1.5624007319610165E-2</v>
      </c>
      <c r="I1080">
        <f t="shared" si="139"/>
        <v>7.9916132846092047</v>
      </c>
      <c r="J1080">
        <f t="shared" si="136"/>
        <v>-0.64188286976958864</v>
      </c>
      <c r="K1080" t="str">
        <f t="shared" si="137"/>
        <v>VaR corretto</v>
      </c>
    </row>
    <row r="1081" spans="1:11" x14ac:dyDescent="0.3">
      <c r="A1081">
        <v>1080</v>
      </c>
      <c r="B1081" t="s">
        <v>1095</v>
      </c>
      <c r="C1081">
        <v>70.3</v>
      </c>
      <c r="D1081">
        <v>9.8899999999999995E-3</v>
      </c>
      <c r="E1081" s="10">
        <f t="shared" si="133"/>
        <v>9.2890985908044114E-3</v>
      </c>
      <c r="F1081">
        <f t="shared" si="134"/>
        <v>1.0093323761665469</v>
      </c>
      <c r="G1081">
        <f t="shared" si="135"/>
        <v>70.184217616862512</v>
      </c>
      <c r="H1081">
        <f t="shared" si="138"/>
        <v>1.5689291482284495E-2</v>
      </c>
      <c r="I1081">
        <f t="shared" si="139"/>
        <v>8.1004382407233653</v>
      </c>
      <c r="J1081">
        <f t="shared" si="136"/>
        <v>-2.2427840882317582</v>
      </c>
      <c r="K1081" t="str">
        <f t="shared" si="137"/>
        <v>VaR corretto</v>
      </c>
    </row>
    <row r="1082" spans="1:11" x14ac:dyDescent="0.3">
      <c r="A1082">
        <v>1081</v>
      </c>
      <c r="B1082" t="s">
        <v>1096</v>
      </c>
      <c r="C1082">
        <v>70.400000000000006</v>
      </c>
      <c r="D1082">
        <v>9.7299999999999991E-3</v>
      </c>
      <c r="E1082" s="10">
        <f t="shared" si="133"/>
        <v>1.4214643473776684E-3</v>
      </c>
      <c r="F1082">
        <f t="shared" si="134"/>
        <v>1.0014224751066858</v>
      </c>
      <c r="G1082">
        <f t="shared" si="135"/>
        <v>70.285927185706015</v>
      </c>
      <c r="H1082">
        <f t="shared" si="138"/>
        <v>1.5654810002541056E-2</v>
      </c>
      <c r="I1082">
        <f t="shared" si="139"/>
        <v>8.0943485213179454</v>
      </c>
      <c r="J1082">
        <f t="shared" si="136"/>
        <v>-3.2441751755148402</v>
      </c>
      <c r="K1082" t="str">
        <f t="shared" si="137"/>
        <v>VaR corretto</v>
      </c>
    </row>
    <row r="1083" spans="1:11" x14ac:dyDescent="0.3">
      <c r="A1083">
        <v>1082</v>
      </c>
      <c r="B1083" t="s">
        <v>1097</v>
      </c>
      <c r="C1083">
        <v>68.3</v>
      </c>
      <c r="D1083">
        <v>9.8300000000000002E-3</v>
      </c>
      <c r="E1083" s="10">
        <f t="shared" si="133"/>
        <v>-3.028349658725241E-2</v>
      </c>
      <c r="F1083">
        <f t="shared" si="134"/>
        <v>0.97017045454545447</v>
      </c>
      <c r="G1083">
        <f t="shared" si="135"/>
        <v>68.188193446543707</v>
      </c>
      <c r="H1083">
        <f t="shared" si="138"/>
        <v>1.6451295213648392E-2</v>
      </c>
      <c r="I1083">
        <f t="shared" si="139"/>
        <v>8.2522998717157972</v>
      </c>
      <c r="J1083">
        <f t="shared" si="136"/>
        <v>-0.54740865591895727</v>
      </c>
      <c r="K1083" t="str">
        <f t="shared" si="137"/>
        <v>VaR corretto</v>
      </c>
    </row>
    <row r="1084" spans="1:11" x14ac:dyDescent="0.3">
      <c r="A1084">
        <v>1083</v>
      </c>
      <c r="B1084" t="s">
        <v>1098</v>
      </c>
      <c r="C1084">
        <v>70.75</v>
      </c>
      <c r="D1084">
        <v>1.0500000000000001E-2</v>
      </c>
      <c r="E1084" s="10">
        <f t="shared" si="133"/>
        <v>3.5242769946602588E-2</v>
      </c>
      <c r="F1084">
        <f t="shared" si="134"/>
        <v>1.0358711566617862</v>
      </c>
      <c r="G1084">
        <f t="shared" si="135"/>
        <v>70.626295772769183</v>
      </c>
      <c r="H1084">
        <f t="shared" si="138"/>
        <v>1.7475201779463666E-2</v>
      </c>
      <c r="I1084">
        <f t="shared" si="139"/>
        <v>9.0793414405194941</v>
      </c>
      <c r="J1084">
        <f t="shared" si="136"/>
        <v>-0.62320039828340157</v>
      </c>
      <c r="K1084" t="str">
        <f t="shared" si="137"/>
        <v>VaR corretto</v>
      </c>
    </row>
    <row r="1085" spans="1:11" x14ac:dyDescent="0.3">
      <c r="A1085">
        <v>1084</v>
      </c>
      <c r="B1085" t="s">
        <v>1099</v>
      </c>
      <c r="C1085">
        <v>72.95</v>
      </c>
      <c r="D1085">
        <v>1.0289999999999999E-2</v>
      </c>
      <c r="E1085" s="10">
        <f t="shared" si="133"/>
        <v>3.0621738445447688E-2</v>
      </c>
      <c r="F1085">
        <f t="shared" si="134"/>
        <v>1.0310954063604241</v>
      </c>
      <c r="G1085">
        <f t="shared" si="135"/>
        <v>72.824997969879092</v>
      </c>
      <c r="H1085">
        <f t="shared" si="138"/>
        <v>1.8255979336866526E-2</v>
      </c>
      <c r="I1085">
        <f t="shared" si="139"/>
        <v>9.780281103396538</v>
      </c>
      <c r="J1085">
        <f t="shared" si="136"/>
        <v>-2.739330763338188</v>
      </c>
      <c r="K1085" t="str">
        <f t="shared" si="137"/>
        <v>VaR corretto</v>
      </c>
    </row>
    <row r="1086" spans="1:11" x14ac:dyDescent="0.3">
      <c r="A1086">
        <v>1085</v>
      </c>
      <c r="B1086" t="s">
        <v>1100</v>
      </c>
      <c r="C1086">
        <v>71.5</v>
      </c>
      <c r="D1086">
        <v>1.0189999999999999E-2</v>
      </c>
      <c r="E1086" s="10">
        <f t="shared" si="133"/>
        <v>-2.0076825268832671E-2</v>
      </c>
      <c r="F1086">
        <f t="shared" si="134"/>
        <v>0.98012337217272105</v>
      </c>
      <c r="G1086">
        <f t="shared" si="135"/>
        <v>71.378672223332856</v>
      </c>
      <c r="H1086">
        <f t="shared" si="138"/>
        <v>1.8579650141909623E-2</v>
      </c>
      <c r="I1086">
        <f t="shared" si="139"/>
        <v>9.7559983363898422</v>
      </c>
      <c r="J1086">
        <f t="shared" si="136"/>
        <v>-2.3418702199873564</v>
      </c>
      <c r="K1086" t="str">
        <f t="shared" si="137"/>
        <v>VaR corretto</v>
      </c>
    </row>
    <row r="1087" spans="1:11" x14ac:dyDescent="0.3">
      <c r="A1087">
        <v>1086</v>
      </c>
      <c r="B1087" t="s">
        <v>1101</v>
      </c>
      <c r="C1087">
        <v>72.349999999999994</v>
      </c>
      <c r="D1087">
        <v>1.0240000000000001E-2</v>
      </c>
      <c r="E1087" s="10">
        <f t="shared" si="133"/>
        <v>1.1818003377530795E-2</v>
      </c>
      <c r="F1087">
        <f t="shared" si="134"/>
        <v>1.0118881118881118</v>
      </c>
      <c r="G1087">
        <f t="shared" si="135"/>
        <v>72.226627974074376</v>
      </c>
      <c r="H1087">
        <f t="shared" si="138"/>
        <v>1.8641441203859382E-2</v>
      </c>
      <c r="I1087">
        <f t="shared" si="139"/>
        <v>9.9047278184131837</v>
      </c>
      <c r="J1087">
        <f t="shared" si="136"/>
        <v>-4.2387870109401291</v>
      </c>
      <c r="K1087" t="str">
        <f t="shared" si="137"/>
        <v>VaR corretto</v>
      </c>
    </row>
    <row r="1088" spans="1:11" x14ac:dyDescent="0.3">
      <c r="A1088">
        <v>1087</v>
      </c>
      <c r="B1088" t="s">
        <v>1102</v>
      </c>
      <c r="C1088">
        <v>76.650000000000006</v>
      </c>
      <c r="D1088">
        <v>1.0240000000000001E-2</v>
      </c>
      <c r="E1088" s="10">
        <f t="shared" si="133"/>
        <v>5.7734152240330398E-2</v>
      </c>
      <c r="F1088">
        <f t="shared" si="134"/>
        <v>1.0594333102971667</v>
      </c>
      <c r="G1088">
        <f t="shared" si="135"/>
        <v>76.519295566175558</v>
      </c>
      <c r="H1088">
        <f t="shared" si="138"/>
        <v>2.1363504575767377E-2</v>
      </c>
      <c r="I1088">
        <f t="shared" si="139"/>
        <v>12.025667228893962</v>
      </c>
      <c r="J1088">
        <f t="shared" si="136"/>
        <v>-6.7415135942099624</v>
      </c>
      <c r="K1088" t="str">
        <f t="shared" si="137"/>
        <v>VaR corretto</v>
      </c>
    </row>
    <row r="1089" spans="1:11" x14ac:dyDescent="0.3">
      <c r="A1089">
        <v>1088</v>
      </c>
      <c r="B1089" t="s">
        <v>1103</v>
      </c>
      <c r="C1089">
        <v>77.8</v>
      </c>
      <c r="D1089">
        <v>1.065E-2</v>
      </c>
      <c r="E1089" s="10">
        <f t="shared" si="133"/>
        <v>1.4891825866522731E-2</v>
      </c>
      <c r="F1089">
        <f t="shared" si="134"/>
        <v>1.015003261578604</v>
      </c>
      <c r="G1089">
        <f t="shared" si="135"/>
        <v>77.662027486830411</v>
      </c>
      <c r="H1089">
        <f t="shared" si="138"/>
        <v>2.0073643871359896E-2</v>
      </c>
      <c r="I1089">
        <f t="shared" si="139"/>
        <v>11.468342642411727</v>
      </c>
      <c r="J1089">
        <f t="shared" si="136"/>
        <v>-7.336379277072723</v>
      </c>
      <c r="K1089" t="str">
        <f t="shared" si="137"/>
        <v>VaR corretto</v>
      </c>
    </row>
    <row r="1090" spans="1:11" x14ac:dyDescent="0.3">
      <c r="A1090">
        <v>1089</v>
      </c>
      <c r="B1090" t="s">
        <v>1104</v>
      </c>
      <c r="C1090">
        <v>80.150000000000006</v>
      </c>
      <c r="D1090">
        <v>1.0749999999999999E-2</v>
      </c>
      <c r="E1090" s="10">
        <f t="shared" si="133"/>
        <v>2.9758447871216252E-2</v>
      </c>
      <c r="F1090">
        <f t="shared" si="134"/>
        <v>1.0302056555269925</v>
      </c>
      <c r="G1090">
        <f t="shared" si="135"/>
        <v>80.006526483405281</v>
      </c>
      <c r="H1090">
        <f t="shared" si="138"/>
        <v>2.0504597657542034E-2</v>
      </c>
      <c r="I1090">
        <f t="shared" si="139"/>
        <v>12.068196929001768</v>
      </c>
      <c r="J1090">
        <f t="shared" si="136"/>
        <v>-10.475873863774325</v>
      </c>
      <c r="K1090" t="str">
        <f t="shared" si="137"/>
        <v>VaR corretto</v>
      </c>
    </row>
    <row r="1091" spans="1:11" x14ac:dyDescent="0.3">
      <c r="A1091">
        <v>1090</v>
      </c>
      <c r="B1091" t="s">
        <v>1105</v>
      </c>
      <c r="C1091">
        <v>79.95</v>
      </c>
      <c r="D1091">
        <v>1.06E-2</v>
      </c>
      <c r="E1091" s="10">
        <f t="shared" ref="E1091:E1154" si="140">LN(C1091/C1090)</f>
        <v>-2.498439775598744E-3</v>
      </c>
      <c r="F1091">
        <f t="shared" ref="F1091:F1154" si="141">C1091/C1090</f>
        <v>0.99750467872738613</v>
      </c>
      <c r="G1091">
        <f t="shared" ref="G1091:G1154" si="142">C1091*EXP(-2/12*D1091)</f>
        <v>79.808879692975552</v>
      </c>
      <c r="H1091">
        <f t="shared" si="138"/>
        <v>2.0515875986811025E-2</v>
      </c>
      <c r="I1091">
        <f t="shared" si="139"/>
        <v>12.045005437450625</v>
      </c>
      <c r="J1091">
        <f t="shared" si="136"/>
        <v>-9.6246620761130401</v>
      </c>
      <c r="K1091" t="str">
        <f t="shared" si="137"/>
        <v>VaR corretto</v>
      </c>
    </row>
    <row r="1092" spans="1:11" x14ac:dyDescent="0.3">
      <c r="A1092">
        <v>1091</v>
      </c>
      <c r="B1092" t="s">
        <v>1106</v>
      </c>
      <c r="C1092">
        <v>85.55</v>
      </c>
      <c r="D1092">
        <v>1.06E-2</v>
      </c>
      <c r="E1092" s="10">
        <f t="shared" si="140"/>
        <v>6.7699561058239155E-2</v>
      </c>
      <c r="F1092">
        <f t="shared" si="141"/>
        <v>1.0700437773608504</v>
      </c>
      <c r="G1092">
        <f t="shared" si="142"/>
        <v>85.39899509360923</v>
      </c>
      <c r="H1092">
        <f t="shared" si="138"/>
        <v>2.3468270222044708E-2</v>
      </c>
      <c r="I1092">
        <f t="shared" si="139"/>
        <v>14.743464933285495</v>
      </c>
      <c r="J1092">
        <f t="shared" si="136"/>
        <v>-15.113067907903215</v>
      </c>
      <c r="K1092" t="str">
        <f t="shared" si="137"/>
        <v>VaR corretto</v>
      </c>
    </row>
    <row r="1093" spans="1:11" x14ac:dyDescent="0.3">
      <c r="A1093">
        <v>1092</v>
      </c>
      <c r="B1093" t="s">
        <v>1107</v>
      </c>
      <c r="C1093">
        <v>82.9</v>
      </c>
      <c r="D1093">
        <v>1.072E-2</v>
      </c>
      <c r="E1093" s="10">
        <f t="shared" si="140"/>
        <v>-3.1465938196953078E-2</v>
      </c>
      <c r="F1093">
        <f t="shared" si="141"/>
        <v>0.96902396259497381</v>
      </c>
      <c r="G1093">
        <f t="shared" si="142"/>
        <v>82.752017570336022</v>
      </c>
      <c r="H1093">
        <f t="shared" si="138"/>
        <v>2.4479932658140021E-2</v>
      </c>
      <c r="I1093">
        <f t="shared" si="139"/>
        <v>14.902342156368828</v>
      </c>
      <c r="J1093">
        <f t="shared" si="136"/>
        <v>-14.563824123792315</v>
      </c>
      <c r="K1093" t="str">
        <f t="shared" si="137"/>
        <v>VaR corretto</v>
      </c>
    </row>
    <row r="1094" spans="1:11" x14ac:dyDescent="0.3">
      <c r="A1094">
        <v>1093</v>
      </c>
      <c r="B1094" t="s">
        <v>1108</v>
      </c>
      <c r="C1094">
        <v>83.9</v>
      </c>
      <c r="D1094">
        <v>1.1619999999999998E-2</v>
      </c>
      <c r="E1094" s="10">
        <f t="shared" si="140"/>
        <v>1.1990551331911103E-2</v>
      </c>
      <c r="F1094">
        <f t="shared" si="141"/>
        <v>1.0120627261761157</v>
      </c>
      <c r="G1094">
        <f t="shared" si="142"/>
        <v>83.737670906076303</v>
      </c>
      <c r="H1094">
        <f t="shared" si="138"/>
        <v>2.4313520479387219E-2</v>
      </c>
      <c r="I1094">
        <f t="shared" si="139"/>
        <v>14.977331591725157</v>
      </c>
      <c r="J1094">
        <f t="shared" si="136"/>
        <v>-13.111375133307121</v>
      </c>
      <c r="K1094" t="str">
        <f t="shared" si="137"/>
        <v>VaR corretto</v>
      </c>
    </row>
    <row r="1095" spans="1:11" x14ac:dyDescent="0.3">
      <c r="A1095">
        <v>1094</v>
      </c>
      <c r="B1095" t="s">
        <v>1109</v>
      </c>
      <c r="C1095">
        <v>83.1</v>
      </c>
      <c r="D1095">
        <v>1.1619999999999998E-2</v>
      </c>
      <c r="E1095" s="10">
        <f t="shared" si="140"/>
        <v>-9.5809116117580913E-3</v>
      </c>
      <c r="F1095">
        <f t="shared" si="141"/>
        <v>0.99046483909415961</v>
      </c>
      <c r="G1095">
        <f t="shared" si="142"/>
        <v>82.939218740106554</v>
      </c>
      <c r="H1095">
        <f t="shared" si="138"/>
        <v>2.3334486162564647E-2</v>
      </c>
      <c r="I1095">
        <f t="shared" si="139"/>
        <v>14.237177604403945</v>
      </c>
      <c r="J1095">
        <f t="shared" si="136"/>
        <v>-10.114220770227462</v>
      </c>
      <c r="K1095" t="str">
        <f t="shared" si="137"/>
        <v>VaR corretto</v>
      </c>
    </row>
    <row r="1096" spans="1:11" x14ac:dyDescent="0.3">
      <c r="A1096">
        <v>1095</v>
      </c>
      <c r="B1096" t="s">
        <v>1110</v>
      </c>
      <c r="C1096">
        <v>83</v>
      </c>
      <c r="D1096">
        <v>1.1730000000000001E-2</v>
      </c>
      <c r="E1096" s="10">
        <f t="shared" si="140"/>
        <v>-1.2040940648045638E-3</v>
      </c>
      <c r="F1096">
        <f t="shared" si="141"/>
        <v>0.99879663056558365</v>
      </c>
      <c r="G1096">
        <f t="shared" si="142"/>
        <v>82.837893510724513</v>
      </c>
      <c r="H1096">
        <f t="shared" si="138"/>
        <v>2.3380773266792249E-2</v>
      </c>
      <c r="I1096">
        <f t="shared" si="139"/>
        <v>14.247991183947939</v>
      </c>
      <c r="J1096">
        <f t="shared" si="136"/>
        <v>-11.459221287391657</v>
      </c>
      <c r="K1096" t="str">
        <f t="shared" si="137"/>
        <v>VaR corretto</v>
      </c>
    </row>
    <row r="1097" spans="1:11" x14ac:dyDescent="0.3">
      <c r="A1097">
        <v>1096</v>
      </c>
      <c r="B1097" t="s">
        <v>1111</v>
      </c>
      <c r="C1097">
        <v>81.05</v>
      </c>
      <c r="D1097">
        <v>1.196E-2</v>
      </c>
      <c r="E1097" s="10">
        <f t="shared" si="140"/>
        <v>-2.3774359614912817E-2</v>
      </c>
      <c r="F1097">
        <f t="shared" si="141"/>
        <v>0.97650602409638554</v>
      </c>
      <c r="G1097">
        <f t="shared" si="142"/>
        <v>80.888601247531469</v>
      </c>
      <c r="H1097">
        <f t="shared" si="138"/>
        <v>2.4034935218222957E-2</v>
      </c>
      <c r="I1097">
        <f t="shared" si="139"/>
        <v>14.30197459013309</v>
      </c>
      <c r="J1097">
        <f t="shared" si="136"/>
        <v>-8.6619732734570931</v>
      </c>
      <c r="K1097" t="str">
        <f t="shared" si="137"/>
        <v>VaR corretto</v>
      </c>
    </row>
    <row r="1098" spans="1:11" x14ac:dyDescent="0.3">
      <c r="A1098">
        <v>1097</v>
      </c>
      <c r="B1098" t="s">
        <v>1112</v>
      </c>
      <c r="C1098">
        <v>81.599999999999994</v>
      </c>
      <c r="D1098">
        <v>1.244E-2</v>
      </c>
      <c r="E1098" s="10">
        <f t="shared" si="140"/>
        <v>6.7630137883760901E-3</v>
      </c>
      <c r="F1098">
        <f t="shared" si="141"/>
        <v>1.0067859346082664</v>
      </c>
      <c r="G1098">
        <f t="shared" si="142"/>
        <v>81.430991266263945</v>
      </c>
      <c r="H1098">
        <f t="shared" si="138"/>
        <v>2.4020900184083128E-2</v>
      </c>
      <c r="I1098">
        <f t="shared" si="139"/>
        <v>14.389467438913282</v>
      </c>
      <c r="J1098">
        <f t="shared" si="136"/>
        <v>-4.9116957000883872</v>
      </c>
      <c r="K1098" t="str">
        <f t="shared" si="137"/>
        <v>VaR corretto</v>
      </c>
    </row>
    <row r="1099" spans="1:11" x14ac:dyDescent="0.3">
      <c r="A1099">
        <v>1098</v>
      </c>
      <c r="B1099" t="s">
        <v>1113</v>
      </c>
      <c r="C1099">
        <v>83</v>
      </c>
      <c r="D1099">
        <v>1.244E-2</v>
      </c>
      <c r="E1099" s="10">
        <f t="shared" si="140"/>
        <v>1.7011345826536756E-2</v>
      </c>
      <c r="F1099">
        <f t="shared" si="141"/>
        <v>1.0171568627450982</v>
      </c>
      <c r="G1099">
        <f t="shared" si="142"/>
        <v>82.82809160661651</v>
      </c>
      <c r="H1099">
        <f t="shared" si="138"/>
        <v>2.4024835644570749E-2</v>
      </c>
      <c r="I1099">
        <f t="shared" si="139"/>
        <v>14.638743500161221</v>
      </c>
      <c r="J1099">
        <f t="shared" si="136"/>
        <v>-5.1660641197860997</v>
      </c>
      <c r="K1099" t="str">
        <f t="shared" si="137"/>
        <v>VaR corretto</v>
      </c>
    </row>
    <row r="1100" spans="1:11" x14ac:dyDescent="0.3">
      <c r="A1100">
        <v>1099</v>
      </c>
      <c r="B1100" t="s">
        <v>1114</v>
      </c>
      <c r="C1100">
        <v>83.25</v>
      </c>
      <c r="D1100">
        <v>1.265E-2</v>
      </c>
      <c r="E1100" s="10">
        <f t="shared" si="140"/>
        <v>3.0075210639553224E-3</v>
      </c>
      <c r="F1100">
        <f t="shared" si="141"/>
        <v>1.0030120481927711</v>
      </c>
      <c r="G1100">
        <f t="shared" si="142"/>
        <v>83.074666146051953</v>
      </c>
      <c r="H1100">
        <f t="shared" si="138"/>
        <v>2.3973080804174492E-2</v>
      </c>
      <c r="I1100">
        <f t="shared" si="139"/>
        <v>14.650693222613352</v>
      </c>
      <c r="J1100">
        <f t="shared" si="136"/>
        <v>-3.0681396626466722</v>
      </c>
      <c r="K1100" t="str">
        <f t="shared" si="137"/>
        <v>VaR corretto</v>
      </c>
    </row>
    <row r="1101" spans="1:11" x14ac:dyDescent="0.3">
      <c r="A1101">
        <v>1100</v>
      </c>
      <c r="B1101" t="s">
        <v>1115</v>
      </c>
      <c r="C1101">
        <v>79.95</v>
      </c>
      <c r="D1101">
        <v>1.2849999999999999E-2</v>
      </c>
      <c r="E1101" s="10">
        <f t="shared" si="140"/>
        <v>-4.0446689580589897E-2</v>
      </c>
      <c r="F1101">
        <f t="shared" si="141"/>
        <v>0.96036036036036043</v>
      </c>
      <c r="G1101">
        <f t="shared" si="142"/>
        <v>79.778956973951153</v>
      </c>
      <c r="H1101">
        <f t="shared" si="138"/>
        <v>2.520224367960007E-2</v>
      </c>
      <c r="I1101">
        <f t="shared" si="139"/>
        <v>14.790855055737438</v>
      </c>
      <c r="J1101">
        <f t="shared" ref="J1101:J1164" si="143">G1091-G1101</f>
        <v>2.9922719024398248E-2</v>
      </c>
      <c r="K1101" t="str">
        <f t="shared" si="137"/>
        <v>VaR corretto</v>
      </c>
    </row>
    <row r="1102" spans="1:11" x14ac:dyDescent="0.3">
      <c r="A1102">
        <v>1101</v>
      </c>
      <c r="B1102" t="s">
        <v>1116</v>
      </c>
      <c r="C1102">
        <v>78.2</v>
      </c>
      <c r="D1102">
        <v>1.3469999999999999E-2</v>
      </c>
      <c r="E1102" s="10">
        <f t="shared" si="140"/>
        <v>-2.2131791728697867E-2</v>
      </c>
      <c r="F1102">
        <f t="shared" si="141"/>
        <v>0.97811131957473418</v>
      </c>
      <c r="G1102">
        <f t="shared" si="142"/>
        <v>78.024637917589942</v>
      </c>
      <c r="H1102">
        <f t="shared" si="138"/>
        <v>2.5477607519747369E-2</v>
      </c>
      <c r="I1102">
        <f t="shared" si="139"/>
        <v>14.623661499475441</v>
      </c>
      <c r="J1102">
        <f t="shared" si="143"/>
        <v>7.3743571760192879</v>
      </c>
      <c r="K1102" t="str">
        <f t="shared" si="137"/>
        <v>VaR corretto</v>
      </c>
    </row>
    <row r="1103" spans="1:11" x14ac:dyDescent="0.3">
      <c r="A1103">
        <v>1102</v>
      </c>
      <c r="B1103" t="s">
        <v>1117</v>
      </c>
      <c r="C1103">
        <v>78.150000000000006</v>
      </c>
      <c r="D1103">
        <v>1.295E-2</v>
      </c>
      <c r="E1103" s="10">
        <f t="shared" si="140"/>
        <v>-6.395906837797636E-4</v>
      </c>
      <c r="F1103">
        <f t="shared" si="141"/>
        <v>0.9993606138107417</v>
      </c>
      <c r="G1103">
        <f t="shared" si="142"/>
        <v>77.981508146200795</v>
      </c>
      <c r="H1103">
        <f t="shared" si="138"/>
        <v>2.5487815315931545E-2</v>
      </c>
      <c r="I1103">
        <f t="shared" si="139"/>
        <v>14.621433802684523</v>
      </c>
      <c r="J1103">
        <f t="shared" si="143"/>
        <v>4.7705094241352271</v>
      </c>
      <c r="K1103" t="str">
        <f t="shared" si="137"/>
        <v>VaR corretto</v>
      </c>
    </row>
    <row r="1104" spans="1:11" x14ac:dyDescent="0.3">
      <c r="A1104">
        <v>1103</v>
      </c>
      <c r="B1104" t="s">
        <v>1118</v>
      </c>
      <c r="C1104">
        <v>75.95</v>
      </c>
      <c r="D1104">
        <v>1.265E-2</v>
      </c>
      <c r="E1104" s="10">
        <f t="shared" si="140"/>
        <v>-2.8554827825703757E-2</v>
      </c>
      <c r="F1104">
        <f t="shared" si="141"/>
        <v>0.97184900831733845</v>
      </c>
      <c r="G1104">
        <f t="shared" si="142"/>
        <v>75.79004076627804</v>
      </c>
      <c r="H1104">
        <f t="shared" si="138"/>
        <v>2.5567725574261738E-2</v>
      </c>
      <c r="I1104">
        <f t="shared" si="139"/>
        <v>14.255089803603406</v>
      </c>
      <c r="J1104">
        <f t="shared" si="143"/>
        <v>7.9476301397982638</v>
      </c>
      <c r="K1104" t="str">
        <f t="shared" si="137"/>
        <v>VaR corretto</v>
      </c>
    </row>
    <row r="1105" spans="1:11" x14ac:dyDescent="0.3">
      <c r="A1105">
        <v>1104</v>
      </c>
      <c r="B1105" t="s">
        <v>1119</v>
      </c>
      <c r="C1105">
        <v>75.7</v>
      </c>
      <c r="D1105">
        <v>1.265E-2</v>
      </c>
      <c r="E1105" s="10">
        <f t="shared" si="140"/>
        <v>-3.2970685983787561E-3</v>
      </c>
      <c r="F1105">
        <f t="shared" si="141"/>
        <v>0.99670836076366032</v>
      </c>
      <c r="G1105">
        <f t="shared" si="142"/>
        <v>75.540567294367975</v>
      </c>
      <c r="H1105">
        <f t="shared" si="138"/>
        <v>2.5590191676601527E-2</v>
      </c>
      <c r="I1105">
        <f t="shared" si="139"/>
        <v>14.220651763758365</v>
      </c>
      <c r="J1105">
        <f t="shared" si="143"/>
        <v>7.3986514457385795</v>
      </c>
      <c r="K1105" t="str">
        <f t="shared" si="137"/>
        <v>VaR corretto</v>
      </c>
    </row>
    <row r="1106" spans="1:11" x14ac:dyDescent="0.3">
      <c r="A1106">
        <v>1105</v>
      </c>
      <c r="B1106" t="s">
        <v>1120</v>
      </c>
      <c r="C1106">
        <v>73.599999999999994</v>
      </c>
      <c r="D1106">
        <v>1.264E-2</v>
      </c>
      <c r="E1106" s="10">
        <f t="shared" si="140"/>
        <v>-2.8133134708572621E-2</v>
      </c>
      <c r="F1106">
        <f t="shared" si="141"/>
        <v>0.97225891677675025</v>
      </c>
      <c r="G1106">
        <f t="shared" si="142"/>
        <v>73.445112538742308</v>
      </c>
      <c r="H1106">
        <f t="shared" si="138"/>
        <v>2.6007453123477738E-2</v>
      </c>
      <c r="I1106">
        <f t="shared" si="139"/>
        <v>14.051621588689299</v>
      </c>
      <c r="J1106">
        <f t="shared" si="143"/>
        <v>9.3927809719822051</v>
      </c>
      <c r="K1106" t="str">
        <f t="shared" si="137"/>
        <v>VaR corretto</v>
      </c>
    </row>
    <row r="1107" spans="1:11" x14ac:dyDescent="0.3">
      <c r="A1107">
        <v>1106</v>
      </c>
      <c r="B1107" t="s">
        <v>1121</v>
      </c>
      <c r="C1107">
        <v>74.099999999999994</v>
      </c>
      <c r="D1107">
        <v>1.2699999999999999E-2</v>
      </c>
      <c r="E1107" s="10">
        <f t="shared" si="140"/>
        <v>6.7705065672107071E-3</v>
      </c>
      <c r="F1107">
        <f t="shared" si="141"/>
        <v>1.0067934782608696</v>
      </c>
      <c r="G1107">
        <f t="shared" si="142"/>
        <v>73.943320877235422</v>
      </c>
      <c r="H1107">
        <f t="shared" si="138"/>
        <v>2.5810288281667985E-2</v>
      </c>
      <c r="I1107">
        <f t="shared" si="139"/>
        <v>14.039690283310955</v>
      </c>
      <c r="J1107">
        <f t="shared" si="143"/>
        <v>6.9452803702960466</v>
      </c>
      <c r="K1107" t="str">
        <f t="shared" si="137"/>
        <v>VaR corretto</v>
      </c>
    </row>
    <row r="1108" spans="1:11" x14ac:dyDescent="0.3">
      <c r="A1108">
        <v>1107</v>
      </c>
      <c r="B1108" t="s">
        <v>1122</v>
      </c>
      <c r="C1108">
        <v>74.45</v>
      </c>
      <c r="D1108">
        <v>1.2800000000000001E-2</v>
      </c>
      <c r="E1108" s="10">
        <f t="shared" si="140"/>
        <v>4.7122268279768875E-3</v>
      </c>
      <c r="F1108">
        <f t="shared" si="141"/>
        <v>1.0047233468286101</v>
      </c>
      <c r="G1108">
        <f t="shared" si="142"/>
        <v>74.291342628035707</v>
      </c>
      <c r="H1108">
        <f t="shared" si="138"/>
        <v>2.5437995637717502E-2</v>
      </c>
      <c r="I1108">
        <f t="shared" si="139"/>
        <v>13.902305134726086</v>
      </c>
      <c r="J1108">
        <f t="shared" si="143"/>
        <v>7.1396486382282376</v>
      </c>
      <c r="K1108" t="str">
        <f t="shared" si="137"/>
        <v>VaR corretto</v>
      </c>
    </row>
    <row r="1109" spans="1:11" x14ac:dyDescent="0.3">
      <c r="A1109">
        <v>1108</v>
      </c>
      <c r="B1109" t="s">
        <v>1123</v>
      </c>
      <c r="C1109">
        <v>74.05</v>
      </c>
      <c r="D1109">
        <v>1.2490000000000001E-2</v>
      </c>
      <c r="E1109" s="10">
        <f t="shared" si="140"/>
        <v>-5.3872184162102668E-3</v>
      </c>
      <c r="F1109">
        <f t="shared" si="141"/>
        <v>0.99462726662189382</v>
      </c>
      <c r="G1109">
        <f t="shared" si="142"/>
        <v>73.896012913831996</v>
      </c>
      <c r="H1109">
        <f t="shared" si="138"/>
        <v>2.5449761504903207E-2</v>
      </c>
      <c r="I1109">
        <f t="shared" si="139"/>
        <v>13.834722233563923</v>
      </c>
      <c r="J1109">
        <f t="shared" si="143"/>
        <v>8.9320786927845148</v>
      </c>
      <c r="K1109" t="str">
        <f t="shared" si="137"/>
        <v>VaR corretto</v>
      </c>
    </row>
    <row r="1110" spans="1:11" x14ac:dyDescent="0.3">
      <c r="A1110">
        <v>1109</v>
      </c>
      <c r="B1110" t="s">
        <v>1124</v>
      </c>
      <c r="C1110">
        <v>71.599999999999994</v>
      </c>
      <c r="D1110">
        <v>1.2800000000000001E-2</v>
      </c>
      <c r="E1110" s="10">
        <f t="shared" si="140"/>
        <v>-3.3645466747207954E-2</v>
      </c>
      <c r="F1110">
        <f t="shared" si="141"/>
        <v>0.96691424713031726</v>
      </c>
      <c r="G1110">
        <f t="shared" si="142"/>
        <v>71.447416147311699</v>
      </c>
      <c r="H1110">
        <f t="shared" si="138"/>
        <v>2.6157339787636957E-2</v>
      </c>
      <c r="I1110">
        <f t="shared" si="139"/>
        <v>13.748199389619213</v>
      </c>
      <c r="J1110">
        <f t="shared" si="143"/>
        <v>11.627249998740254</v>
      </c>
      <c r="K1110" t="str">
        <f t="shared" si="137"/>
        <v>VaR corretto</v>
      </c>
    </row>
    <row r="1111" spans="1:11" x14ac:dyDescent="0.3">
      <c r="A1111">
        <v>1110</v>
      </c>
      <c r="B1111" t="s">
        <v>1125</v>
      </c>
      <c r="C1111">
        <v>72.55</v>
      </c>
      <c r="D1111">
        <v>1.3000000000000001E-2</v>
      </c>
      <c r="E1111" s="10">
        <f t="shared" si="140"/>
        <v>1.3180905363597038E-2</v>
      </c>
      <c r="F1111">
        <f t="shared" si="141"/>
        <v>1.0132681564245811</v>
      </c>
      <c r="G1111">
        <f t="shared" si="142"/>
        <v>72.392978501384221</v>
      </c>
      <c r="H1111">
        <f t="shared" si="138"/>
        <v>2.6209873254775837E-2</v>
      </c>
      <c r="I1111">
        <f t="shared" si="139"/>
        <v>13.95812511606225</v>
      </c>
      <c r="J1111">
        <f t="shared" si="143"/>
        <v>7.3859784725669329</v>
      </c>
      <c r="K1111" t="str">
        <f t="shared" si="137"/>
        <v>VaR corretto</v>
      </c>
    </row>
    <row r="1112" spans="1:11" x14ac:dyDescent="0.3">
      <c r="A1112">
        <v>1111</v>
      </c>
      <c r="B1112" t="s">
        <v>1126</v>
      </c>
      <c r="C1112">
        <v>71.75</v>
      </c>
      <c r="D1112">
        <v>1.367E-2</v>
      </c>
      <c r="E1112" s="10">
        <f t="shared" si="140"/>
        <v>-1.1088124690466295E-2</v>
      </c>
      <c r="F1112">
        <f t="shared" si="141"/>
        <v>0.98897312198483811</v>
      </c>
      <c r="G1112">
        <f t="shared" si="142"/>
        <v>71.586715662039722</v>
      </c>
      <c r="H1112">
        <f t="shared" si="138"/>
        <v>2.6303106850267797E-2</v>
      </c>
      <c r="I1112">
        <f t="shared" si="139"/>
        <v>13.851767956572886</v>
      </c>
      <c r="J1112">
        <f t="shared" si="143"/>
        <v>6.4379222555502196</v>
      </c>
      <c r="K1112" t="str">
        <f t="shared" si="137"/>
        <v>VaR corretto</v>
      </c>
    </row>
    <row r="1113" spans="1:11" x14ac:dyDescent="0.3">
      <c r="A1113">
        <v>1112</v>
      </c>
      <c r="B1113" t="s">
        <v>1127</v>
      </c>
      <c r="C1113">
        <v>73.099999999999994</v>
      </c>
      <c r="D1113">
        <v>1.2800000000000001E-2</v>
      </c>
      <c r="E1113" s="10">
        <f t="shared" si="140"/>
        <v>1.8640512116002223E-2</v>
      </c>
      <c r="F1113">
        <f t="shared" si="141"/>
        <v>1.0188153310104529</v>
      </c>
      <c r="G1113">
        <f t="shared" si="142"/>
        <v>72.944219558219061</v>
      </c>
      <c r="H1113">
        <f t="shared" si="138"/>
        <v>2.5832610997537961E-2</v>
      </c>
      <c r="I1113">
        <f t="shared" si="139"/>
        <v>13.861968476738758</v>
      </c>
      <c r="J1113">
        <f t="shared" si="143"/>
        <v>5.0372885879817346</v>
      </c>
      <c r="K1113" t="str">
        <f t="shared" si="137"/>
        <v>VaR corretto</v>
      </c>
    </row>
    <row r="1114" spans="1:11" x14ac:dyDescent="0.3">
      <c r="A1114">
        <v>1113</v>
      </c>
      <c r="B1114" t="s">
        <v>1128</v>
      </c>
      <c r="C1114">
        <v>72.75</v>
      </c>
      <c r="D1114">
        <v>1.208E-2</v>
      </c>
      <c r="E1114" s="10">
        <f t="shared" si="140"/>
        <v>-4.7994607041308484E-3</v>
      </c>
      <c r="F1114">
        <f t="shared" si="141"/>
        <v>0.99521203830369365</v>
      </c>
      <c r="G1114">
        <f t="shared" si="142"/>
        <v>72.60367734756349</v>
      </c>
      <c r="H1114">
        <f t="shared" si="138"/>
        <v>2.5093778183964736E-2</v>
      </c>
      <c r="I1114">
        <f t="shared" si="139"/>
        <v>13.402641268062187</v>
      </c>
      <c r="J1114">
        <f t="shared" si="143"/>
        <v>3.1863634187145493</v>
      </c>
      <c r="K1114" t="str">
        <f t="shared" si="137"/>
        <v>VaR corretto</v>
      </c>
    </row>
    <row r="1115" spans="1:11" x14ac:dyDescent="0.3">
      <c r="A1115">
        <v>1114</v>
      </c>
      <c r="B1115" t="s">
        <v>1129</v>
      </c>
      <c r="C1115">
        <v>70.05</v>
      </c>
      <c r="D1115">
        <v>1.218E-2</v>
      </c>
      <c r="E1115" s="10">
        <f t="shared" si="140"/>
        <v>-3.7819633268585978E-2</v>
      </c>
      <c r="F1115">
        <f t="shared" si="141"/>
        <v>0.96288659793814424</v>
      </c>
      <c r="G1115">
        <f t="shared" si="142"/>
        <v>69.907942736905682</v>
      </c>
      <c r="H1115">
        <f t="shared" si="138"/>
        <v>2.5410369602799271E-2</v>
      </c>
      <c r="I1115">
        <f t="shared" si="139"/>
        <v>13.067822432097721</v>
      </c>
      <c r="J1115">
        <f t="shared" si="143"/>
        <v>5.6326245574622931</v>
      </c>
      <c r="K1115" t="str">
        <f t="shared" si="137"/>
        <v>VaR corretto</v>
      </c>
    </row>
    <row r="1116" spans="1:11" x14ac:dyDescent="0.3">
      <c r="A1116">
        <v>1115</v>
      </c>
      <c r="B1116" t="s">
        <v>1130</v>
      </c>
      <c r="C1116">
        <v>68.7</v>
      </c>
      <c r="D1116">
        <v>1.218E-2</v>
      </c>
      <c r="E1116" s="10">
        <f t="shared" si="140"/>
        <v>-1.9460073554712274E-2</v>
      </c>
      <c r="F1116">
        <f t="shared" si="141"/>
        <v>0.98072805139186303</v>
      </c>
      <c r="G1116">
        <f t="shared" si="142"/>
        <v>68.560680457179458</v>
      </c>
      <c r="H1116">
        <f t="shared" si="138"/>
        <v>2.5394942742493286E-2</v>
      </c>
      <c r="I1116">
        <f t="shared" si="139"/>
        <v>12.808199334849235</v>
      </c>
      <c r="J1116">
        <f t="shared" si="143"/>
        <v>4.8844320815628492</v>
      </c>
      <c r="K1116" t="str">
        <f t="shared" si="137"/>
        <v>VaR corretto</v>
      </c>
    </row>
    <row r="1117" spans="1:11" x14ac:dyDescent="0.3">
      <c r="A1117">
        <v>1116</v>
      </c>
      <c r="B1117" t="s">
        <v>1131</v>
      </c>
      <c r="C1117">
        <v>69.400000000000006</v>
      </c>
      <c r="D1117">
        <v>1.0449999999999999E-2</v>
      </c>
      <c r="E1117" s="10">
        <f t="shared" si="140"/>
        <v>1.0137668284455222E-2</v>
      </c>
      <c r="F1117">
        <f t="shared" si="141"/>
        <v>1.0101892285298399</v>
      </c>
      <c r="G1117">
        <f t="shared" si="142"/>
        <v>69.279233531327591</v>
      </c>
      <c r="H1117">
        <f t="shared" si="138"/>
        <v>2.5366777275053341E-2</v>
      </c>
      <c r="I1117">
        <f t="shared" si="139"/>
        <v>12.928081779157818</v>
      </c>
      <c r="J1117">
        <f t="shared" si="143"/>
        <v>4.6640873459078307</v>
      </c>
      <c r="K1117" t="str">
        <f t="shared" si="137"/>
        <v>VaR corretto</v>
      </c>
    </row>
    <row r="1118" spans="1:11" x14ac:dyDescent="0.3">
      <c r="A1118">
        <v>1117</v>
      </c>
      <c r="B1118" t="s">
        <v>1132</v>
      </c>
      <c r="C1118">
        <v>67.8</v>
      </c>
      <c r="D1118">
        <v>1.265E-2</v>
      </c>
      <c r="E1118" s="10">
        <f t="shared" si="140"/>
        <v>-2.3324672566409004E-2</v>
      </c>
      <c r="F1118">
        <f t="shared" si="141"/>
        <v>0.97694524495677226</v>
      </c>
      <c r="G1118">
        <f t="shared" si="142"/>
        <v>67.65720558200988</v>
      </c>
      <c r="H1118">
        <f t="shared" si="138"/>
        <v>2.3064796972062915E-2</v>
      </c>
      <c r="I1118">
        <f t="shared" si="139"/>
        <v>11.479670245710345</v>
      </c>
      <c r="J1118">
        <f t="shared" si="143"/>
        <v>6.6341370460258275</v>
      </c>
      <c r="K1118" t="str">
        <f t="shared" si="137"/>
        <v>VaR corretto</v>
      </c>
    </row>
    <row r="1119" spans="1:11" x14ac:dyDescent="0.3">
      <c r="A1119">
        <v>1118</v>
      </c>
      <c r="B1119" t="s">
        <v>1133</v>
      </c>
      <c r="C1119">
        <v>68.849999999999994</v>
      </c>
      <c r="D1119">
        <v>1.2589999999999999E-2</v>
      </c>
      <c r="E1119" s="10">
        <f t="shared" si="140"/>
        <v>1.5368030228313937E-2</v>
      </c>
      <c r="F1119">
        <f t="shared" si="141"/>
        <v>1.0154867256637168</v>
      </c>
      <c r="G1119">
        <f t="shared" si="142"/>
        <v>68.705681217409065</v>
      </c>
      <c r="H1119">
        <f t="shared" si="138"/>
        <v>2.3078470479072178E-2</v>
      </c>
      <c r="I1119">
        <f t="shared" si="139"/>
        <v>11.664480283177403</v>
      </c>
      <c r="J1119">
        <f t="shared" si="143"/>
        <v>5.1903316964229305</v>
      </c>
      <c r="K1119" t="str">
        <f t="shared" si="137"/>
        <v>VaR corretto</v>
      </c>
    </row>
    <row r="1120" spans="1:11" x14ac:dyDescent="0.3">
      <c r="A1120">
        <v>1119</v>
      </c>
      <c r="B1120" t="s">
        <v>1134</v>
      </c>
      <c r="C1120">
        <v>68.650000000000006</v>
      </c>
      <c r="D1120">
        <v>1.264E-2</v>
      </c>
      <c r="E1120" s="10">
        <f t="shared" si="140"/>
        <v>-2.9090929606836128E-3</v>
      </c>
      <c r="F1120">
        <f t="shared" si="141"/>
        <v>0.99709513435003649</v>
      </c>
      <c r="G1120">
        <f t="shared" si="142"/>
        <v>68.505529562291571</v>
      </c>
      <c r="H1120">
        <f t="shared" si="138"/>
        <v>2.2180317110957342E-2</v>
      </c>
      <c r="I1120">
        <f t="shared" si="139"/>
        <v>11.1778711603899</v>
      </c>
      <c r="J1120">
        <f t="shared" si="143"/>
        <v>2.9418865850201286</v>
      </c>
      <c r="K1120" t="str">
        <f t="shared" ref="K1120:K1183" si="144">IF(I1120&lt;J1130,"VaR non funzionante", "VaR corretto")</f>
        <v>VaR corretto</v>
      </c>
    </row>
    <row r="1121" spans="1:11" x14ac:dyDescent="0.3">
      <c r="A1121">
        <v>1120</v>
      </c>
      <c r="B1121" t="s">
        <v>1135</v>
      </c>
      <c r="C1121">
        <v>68.55</v>
      </c>
      <c r="D1121">
        <v>1.321E-2</v>
      </c>
      <c r="E1121" s="10">
        <f t="shared" si="140"/>
        <v>-1.4577262056567365E-3</v>
      </c>
      <c r="F1121">
        <f t="shared" si="141"/>
        <v>0.99854333576110699</v>
      </c>
      <c r="G1121">
        <f t="shared" si="142"/>
        <v>68.399241770582194</v>
      </c>
      <c r="H1121">
        <f t="shared" ref="H1121:H1184" si="145">SQRT(_xlfn.VAR.S(E1092:E1121))</f>
        <v>2.2185440889403253E-2</v>
      </c>
      <c r="I1121">
        <f t="shared" ref="I1121:I1184" si="146">G1121*$N$3*$P$3*H1121</f>
        <v>11.16310659970379</v>
      </c>
      <c r="J1121">
        <f t="shared" si="143"/>
        <v>3.9937367308020271</v>
      </c>
      <c r="K1121" t="str">
        <f t="shared" si="144"/>
        <v>VaR corretto</v>
      </c>
    </row>
    <row r="1122" spans="1:11" x14ac:dyDescent="0.3">
      <c r="A1122">
        <v>1121</v>
      </c>
      <c r="B1122" t="s">
        <v>1136</v>
      </c>
      <c r="C1122">
        <v>69.55</v>
      </c>
      <c r="D1122">
        <v>1.1930000000000001E-2</v>
      </c>
      <c r="E1122" s="10">
        <f t="shared" si="140"/>
        <v>1.4482512361128448E-2</v>
      </c>
      <c r="F1122">
        <f t="shared" si="141"/>
        <v>1.0145878920495988</v>
      </c>
      <c r="G1122">
        <f t="shared" si="142"/>
        <v>69.411848807491921</v>
      </c>
      <c r="H1122">
        <f t="shared" si="145"/>
        <v>1.7869202508236849E-2</v>
      </c>
      <c r="I1122">
        <f t="shared" si="146"/>
        <v>9.1244039417536946</v>
      </c>
      <c r="J1122">
        <f t="shared" si="143"/>
        <v>2.1748668545478012</v>
      </c>
      <c r="K1122" t="str">
        <f t="shared" si="144"/>
        <v>VaR corretto</v>
      </c>
    </row>
    <row r="1123" spans="1:11" x14ac:dyDescent="0.3">
      <c r="A1123">
        <v>1122</v>
      </c>
      <c r="B1123" t="s">
        <v>1137</v>
      </c>
      <c r="C1123">
        <v>70.2</v>
      </c>
      <c r="D1123">
        <v>1.183E-2</v>
      </c>
      <c r="E1123" s="10">
        <f t="shared" si="140"/>
        <v>9.3023926623136306E-3</v>
      </c>
      <c r="F1123">
        <f t="shared" si="141"/>
        <v>1.0093457943925235</v>
      </c>
      <c r="G1123">
        <f t="shared" si="142"/>
        <v>70.061725360543605</v>
      </c>
      <c r="H1123">
        <f t="shared" si="145"/>
        <v>1.7482724055785655E-2</v>
      </c>
      <c r="I1123">
        <f t="shared" si="146"/>
        <v>9.0106402674116701</v>
      </c>
      <c r="J1123">
        <f t="shared" si="143"/>
        <v>2.8824941976754559</v>
      </c>
      <c r="K1123" t="str">
        <f t="shared" si="144"/>
        <v>VaR corretto</v>
      </c>
    </row>
    <row r="1124" spans="1:11" x14ac:dyDescent="0.3">
      <c r="A1124">
        <v>1123</v>
      </c>
      <c r="B1124" t="s">
        <v>1138</v>
      </c>
      <c r="C1124">
        <v>69.75</v>
      </c>
      <c r="D1124">
        <v>1.336E-2</v>
      </c>
      <c r="E1124" s="10">
        <f t="shared" si="140"/>
        <v>-6.4308903302905144E-3</v>
      </c>
      <c r="F1124">
        <f t="shared" si="141"/>
        <v>0.9935897435897435</v>
      </c>
      <c r="G1124">
        <f t="shared" si="142"/>
        <v>69.594862783532434</v>
      </c>
      <c r="H1124">
        <f t="shared" si="145"/>
        <v>1.7166305045320466E-2</v>
      </c>
      <c r="I1124">
        <f t="shared" si="146"/>
        <v>8.7886006192451092</v>
      </c>
      <c r="J1124">
        <f t="shared" si="143"/>
        <v>3.0088145640310557</v>
      </c>
      <c r="K1124" t="str">
        <f t="shared" si="144"/>
        <v>VaR corretto</v>
      </c>
    </row>
    <row r="1125" spans="1:11" x14ac:dyDescent="0.3">
      <c r="A1125">
        <v>1124</v>
      </c>
      <c r="B1125" t="s">
        <v>1139</v>
      </c>
      <c r="C1125">
        <v>70.2</v>
      </c>
      <c r="D1125">
        <v>1.3309999999999999E-2</v>
      </c>
      <c r="E1125" s="10">
        <f t="shared" si="140"/>
        <v>6.4308903302905526E-3</v>
      </c>
      <c r="F1125">
        <f t="shared" si="141"/>
        <v>1.0064516129032259</v>
      </c>
      <c r="G1125">
        <f t="shared" si="142"/>
        <v>70.044445599546137</v>
      </c>
      <c r="H1125">
        <f t="shared" si="145"/>
        <v>1.730453677284205E-2</v>
      </c>
      <c r="I1125">
        <f t="shared" si="146"/>
        <v>8.9166023905051031</v>
      </c>
      <c r="J1125">
        <f t="shared" si="143"/>
        <v>-0.13650286264045519</v>
      </c>
      <c r="K1125" t="str">
        <f t="shared" si="144"/>
        <v>VaR corretto</v>
      </c>
    </row>
    <row r="1126" spans="1:11" x14ac:dyDescent="0.3">
      <c r="A1126">
        <v>1125</v>
      </c>
      <c r="B1126" t="s">
        <v>1140</v>
      </c>
      <c r="C1126">
        <v>71.849999999999994</v>
      </c>
      <c r="D1126">
        <v>1.336E-2</v>
      </c>
      <c r="E1126" s="10">
        <f t="shared" si="140"/>
        <v>2.3232301493268416E-2</v>
      </c>
      <c r="F1126">
        <f t="shared" si="141"/>
        <v>1.0235042735042734</v>
      </c>
      <c r="G1126">
        <f t="shared" si="142"/>
        <v>71.690191985617275</v>
      </c>
      <c r="H1126">
        <f t="shared" si="145"/>
        <v>1.8077582154174571E-2</v>
      </c>
      <c r="I1126">
        <f t="shared" si="146"/>
        <v>9.5337949712950998</v>
      </c>
      <c r="J1126">
        <f t="shared" si="143"/>
        <v>-3.129511528437817</v>
      </c>
      <c r="K1126" t="str">
        <f t="shared" si="144"/>
        <v>VaR corretto</v>
      </c>
    </row>
    <row r="1127" spans="1:11" x14ac:dyDescent="0.3">
      <c r="A1127">
        <v>1126</v>
      </c>
      <c r="B1127" t="s">
        <v>1141</v>
      </c>
      <c r="C1127">
        <v>71.349999999999994</v>
      </c>
      <c r="D1127">
        <v>1.3260000000000001E-2</v>
      </c>
      <c r="E1127" s="10">
        <f t="shared" si="140"/>
        <v>-6.9832686021885281E-3</v>
      </c>
      <c r="F1127">
        <f t="shared" si="141"/>
        <v>0.99304105775922058</v>
      </c>
      <c r="G1127">
        <f t="shared" si="142"/>
        <v>71.192490611981384</v>
      </c>
      <c r="H1127">
        <f t="shared" si="145"/>
        <v>1.7726663799529419E-2</v>
      </c>
      <c r="I1127">
        <f t="shared" si="146"/>
        <v>9.2838243576160639</v>
      </c>
      <c r="J1127">
        <f t="shared" si="143"/>
        <v>-1.9132570806537927</v>
      </c>
      <c r="K1127" t="str">
        <f t="shared" si="144"/>
        <v>VaR corretto</v>
      </c>
    </row>
    <row r="1128" spans="1:11" x14ac:dyDescent="0.3">
      <c r="A1128">
        <v>1127</v>
      </c>
      <c r="B1128" t="s">
        <v>1142</v>
      </c>
      <c r="C1128">
        <v>71.7</v>
      </c>
      <c r="D1128">
        <v>1.341E-2</v>
      </c>
      <c r="E1128" s="10">
        <f t="shared" si="140"/>
        <v>4.8934036827293567E-3</v>
      </c>
      <c r="F1128">
        <f t="shared" si="141"/>
        <v>1.0049053959355292</v>
      </c>
      <c r="G1128">
        <f t="shared" si="142"/>
        <v>71.539929445477043</v>
      </c>
      <c r="H1128">
        <f t="shared" si="145"/>
        <v>1.7689863056378968E-2</v>
      </c>
      <c r="I1128">
        <f t="shared" si="146"/>
        <v>9.309764583201007</v>
      </c>
      <c r="J1128">
        <f t="shared" si="143"/>
        <v>-3.882723863467163</v>
      </c>
      <c r="K1128" t="str">
        <f t="shared" si="144"/>
        <v>VaR corretto</v>
      </c>
    </row>
    <row r="1129" spans="1:11" x14ac:dyDescent="0.3">
      <c r="A1129">
        <v>1128</v>
      </c>
      <c r="B1129" t="s">
        <v>1143</v>
      </c>
      <c r="C1129">
        <v>69.849999999999994</v>
      </c>
      <c r="D1129">
        <v>1.336E-2</v>
      </c>
      <c r="E1129" s="10">
        <f t="shared" si="140"/>
        <v>-2.6140661902603949E-2</v>
      </c>
      <c r="F1129">
        <f t="shared" si="141"/>
        <v>0.97419804741980465</v>
      </c>
      <c r="G1129">
        <f t="shared" si="142"/>
        <v>69.694640364584089</v>
      </c>
      <c r="H1129">
        <f t="shared" si="145"/>
        <v>1.7650636159017078E-2</v>
      </c>
      <c r="I1129">
        <f t="shared" si="146"/>
        <v>9.049518345905561</v>
      </c>
      <c r="J1129">
        <f t="shared" si="143"/>
        <v>-0.98895914717502365</v>
      </c>
      <c r="K1129" t="str">
        <f t="shared" si="144"/>
        <v>VaR corretto</v>
      </c>
    </row>
    <row r="1130" spans="1:11" x14ac:dyDescent="0.3">
      <c r="A1130">
        <v>1129</v>
      </c>
      <c r="B1130" t="s">
        <v>1144</v>
      </c>
      <c r="C1130">
        <v>68.650000000000006</v>
      </c>
      <c r="D1130">
        <v>1.357E-2</v>
      </c>
      <c r="E1130" s="10">
        <f t="shared" si="140"/>
        <v>-1.7328953488990613E-2</v>
      </c>
      <c r="F1130">
        <f t="shared" si="141"/>
        <v>0.98282032927702234</v>
      </c>
      <c r="G1130">
        <f t="shared" si="142"/>
        <v>68.494912028089573</v>
      </c>
      <c r="H1130">
        <f t="shared" si="145"/>
        <v>1.7693178937329048E-2</v>
      </c>
      <c r="I1130">
        <f t="shared" si="146"/>
        <v>8.9151756169237224</v>
      </c>
      <c r="J1130">
        <f t="shared" si="143"/>
        <v>1.0617534201998069E-2</v>
      </c>
      <c r="K1130" t="str">
        <f t="shared" si="144"/>
        <v>VaR corretto</v>
      </c>
    </row>
    <row r="1131" spans="1:11" x14ac:dyDescent="0.3">
      <c r="A1131">
        <v>1130</v>
      </c>
      <c r="B1131" t="s">
        <v>1145</v>
      </c>
      <c r="C1131">
        <v>67.95</v>
      </c>
      <c r="D1131">
        <v>1.3879999999999998E-2</v>
      </c>
      <c r="E1131" s="10">
        <f t="shared" si="140"/>
        <v>-1.0248991616827326E-2</v>
      </c>
      <c r="F1131">
        <f t="shared" si="141"/>
        <v>0.98980335032774946</v>
      </c>
      <c r="G1131">
        <f t="shared" si="142"/>
        <v>67.79299067746949</v>
      </c>
      <c r="H1131">
        <f t="shared" si="145"/>
        <v>1.6510513584259326E-2</v>
      </c>
      <c r="I1131">
        <f t="shared" si="146"/>
        <v>8.2340044373762584</v>
      </c>
      <c r="J1131">
        <f t="shared" si="143"/>
        <v>0.60625109311270364</v>
      </c>
      <c r="K1131" t="str">
        <f t="shared" si="144"/>
        <v>VaR corretto</v>
      </c>
    </row>
    <row r="1132" spans="1:11" x14ac:dyDescent="0.3">
      <c r="A1132">
        <v>1131</v>
      </c>
      <c r="B1132" t="s">
        <v>1146</v>
      </c>
      <c r="C1132">
        <v>67.95</v>
      </c>
      <c r="D1132">
        <v>1.3469999999999999E-2</v>
      </c>
      <c r="E1132" s="10">
        <f t="shared" si="140"/>
        <v>0</v>
      </c>
      <c r="F1132">
        <f t="shared" si="141"/>
        <v>1</v>
      </c>
      <c r="G1132">
        <f t="shared" si="142"/>
        <v>67.79762335678052</v>
      </c>
      <c r="H1132">
        <f t="shared" si="145"/>
        <v>1.6230158331888168E-2</v>
      </c>
      <c r="I1132">
        <f t="shared" si="146"/>
        <v>8.0947408065626991</v>
      </c>
      <c r="J1132">
        <f t="shared" si="143"/>
        <v>1.6142254507114018</v>
      </c>
      <c r="K1132" t="str">
        <f t="shared" si="144"/>
        <v>VaR corretto</v>
      </c>
    </row>
    <row r="1133" spans="1:11" x14ac:dyDescent="0.3">
      <c r="A1133">
        <v>1132</v>
      </c>
      <c r="B1133" t="s">
        <v>1147</v>
      </c>
      <c r="C1133">
        <v>67.650000000000006</v>
      </c>
      <c r="D1133">
        <v>1.341E-2</v>
      </c>
      <c r="E1133" s="10">
        <f t="shared" si="140"/>
        <v>-4.4247859803555837E-3</v>
      </c>
      <c r="F1133">
        <f t="shared" si="141"/>
        <v>0.99558498896247249</v>
      </c>
      <c r="G1133">
        <f t="shared" si="142"/>
        <v>67.498971087678129</v>
      </c>
      <c r="H1133">
        <f t="shared" si="145"/>
        <v>1.621234222902641E-2</v>
      </c>
      <c r="I1133">
        <f t="shared" si="146"/>
        <v>8.0502364434043177</v>
      </c>
      <c r="J1133">
        <f t="shared" si="143"/>
        <v>2.562754272865476</v>
      </c>
      <c r="K1133" t="str">
        <f t="shared" si="144"/>
        <v>VaR corretto</v>
      </c>
    </row>
    <row r="1134" spans="1:11" x14ac:dyDescent="0.3">
      <c r="A1134">
        <v>1133</v>
      </c>
      <c r="B1134" t="s">
        <v>1148</v>
      </c>
      <c r="C1134">
        <v>66.45</v>
      </c>
      <c r="D1134">
        <v>1.439E-2</v>
      </c>
      <c r="E1134" s="10">
        <f t="shared" si="140"/>
        <v>-1.7897569457542787E-2</v>
      </c>
      <c r="F1134">
        <f t="shared" si="141"/>
        <v>0.98226164079822609</v>
      </c>
      <c r="G1134">
        <f t="shared" si="142"/>
        <v>66.290821707601793</v>
      </c>
      <c r="H1134">
        <f t="shared" si="145"/>
        <v>1.5785229463063034E-2</v>
      </c>
      <c r="I1134">
        <f t="shared" si="146"/>
        <v>7.6978602496736253</v>
      </c>
      <c r="J1134">
        <f t="shared" si="143"/>
        <v>3.3040410759306411</v>
      </c>
      <c r="K1134" t="str">
        <f t="shared" si="144"/>
        <v>VaR corretto</v>
      </c>
    </row>
    <row r="1135" spans="1:11" x14ac:dyDescent="0.3">
      <c r="A1135">
        <v>1134</v>
      </c>
      <c r="B1135" t="s">
        <v>1149</v>
      </c>
      <c r="C1135">
        <v>66.45</v>
      </c>
      <c r="D1135">
        <v>1.423E-2</v>
      </c>
      <c r="E1135" s="10">
        <f t="shared" si="140"/>
        <v>0</v>
      </c>
      <c r="F1135">
        <f t="shared" si="141"/>
        <v>1</v>
      </c>
      <c r="G1135">
        <f t="shared" si="142"/>
        <v>66.292589486417612</v>
      </c>
      <c r="H1135">
        <f t="shared" si="145"/>
        <v>1.5805028743375867E-2</v>
      </c>
      <c r="I1135">
        <f t="shared" si="146"/>
        <v>7.7077211474145022</v>
      </c>
      <c r="J1135">
        <f t="shared" si="143"/>
        <v>3.7518561131285253</v>
      </c>
      <c r="K1135" t="str">
        <f t="shared" si="144"/>
        <v>VaR corretto</v>
      </c>
    </row>
    <row r="1136" spans="1:11" x14ac:dyDescent="0.3">
      <c r="A1136">
        <v>1135</v>
      </c>
      <c r="B1136" t="s">
        <v>1150</v>
      </c>
      <c r="C1136">
        <v>67.05</v>
      </c>
      <c r="D1136">
        <v>1.4490000000000001E-2</v>
      </c>
      <c r="E1136" s="10">
        <f t="shared" si="140"/>
        <v>8.9888245684330605E-3</v>
      </c>
      <c r="F1136">
        <f t="shared" si="141"/>
        <v>1.0090293453724604</v>
      </c>
      <c r="G1136">
        <f t="shared" si="142"/>
        <v>66.888269618040212</v>
      </c>
      <c r="H1136">
        <f t="shared" si="145"/>
        <v>1.5324193650036629E-2</v>
      </c>
      <c r="I1136">
        <f t="shared" si="146"/>
        <v>7.5403813948150944</v>
      </c>
      <c r="J1136">
        <f t="shared" si="143"/>
        <v>4.8019223675770633</v>
      </c>
      <c r="K1136" t="str">
        <f t="shared" si="144"/>
        <v>VaR corretto</v>
      </c>
    </row>
    <row r="1137" spans="1:11" x14ac:dyDescent="0.3">
      <c r="A1137">
        <v>1136</v>
      </c>
      <c r="B1137" t="s">
        <v>1151</v>
      </c>
      <c r="C1137">
        <v>67.099999999999994</v>
      </c>
      <c r="D1137">
        <v>1.3429999999999999E-2</v>
      </c>
      <c r="E1137" s="10">
        <f t="shared" si="140"/>
        <v>7.4543424994844183E-4</v>
      </c>
      <c r="F1137">
        <f t="shared" si="141"/>
        <v>1.000745712155108</v>
      </c>
      <c r="G1137">
        <f t="shared" si="142"/>
        <v>66.949975798056144</v>
      </c>
      <c r="H1137">
        <f t="shared" si="145"/>
        <v>1.522946771893742E-2</v>
      </c>
      <c r="I1137">
        <f t="shared" si="146"/>
        <v>7.5006840084301265</v>
      </c>
      <c r="J1137">
        <f t="shared" si="143"/>
        <v>4.24251481392524</v>
      </c>
      <c r="K1137" t="str">
        <f t="shared" si="144"/>
        <v>VaR corretto</v>
      </c>
    </row>
    <row r="1138" spans="1:11" x14ac:dyDescent="0.3">
      <c r="A1138">
        <v>1137</v>
      </c>
      <c r="B1138" t="s">
        <v>1152</v>
      </c>
      <c r="C1138">
        <v>65.55</v>
      </c>
      <c r="D1138">
        <v>1.3469999999999999E-2</v>
      </c>
      <c r="E1138" s="10">
        <f t="shared" si="140"/>
        <v>-2.3370833767927205E-2</v>
      </c>
      <c r="F1138">
        <f t="shared" si="141"/>
        <v>0.97690014903129663</v>
      </c>
      <c r="G1138">
        <f t="shared" si="142"/>
        <v>65.403005313273923</v>
      </c>
      <c r="H1138">
        <f t="shared" si="145"/>
        <v>1.5578593302587712E-2</v>
      </c>
      <c r="I1138">
        <f t="shared" si="146"/>
        <v>7.4953456506465024</v>
      </c>
      <c r="J1138">
        <f t="shared" si="143"/>
        <v>6.1369241322031201</v>
      </c>
      <c r="K1138" t="str">
        <f t="shared" si="144"/>
        <v>VaR corretto</v>
      </c>
    </row>
    <row r="1139" spans="1:11" x14ac:dyDescent="0.3">
      <c r="A1139">
        <v>1138</v>
      </c>
      <c r="B1139" t="s">
        <v>1153</v>
      </c>
      <c r="C1139">
        <v>65.599999999999994</v>
      </c>
      <c r="D1139">
        <v>1.4279999999999999E-2</v>
      </c>
      <c r="E1139" s="10">
        <f t="shared" si="140"/>
        <v>7.6248574033439538E-4</v>
      </c>
      <c r="F1139">
        <f t="shared" si="141"/>
        <v>1.0007627765064835</v>
      </c>
      <c r="G1139">
        <f t="shared" si="142"/>
        <v>65.444057645012407</v>
      </c>
      <c r="H1139">
        <f t="shared" si="145"/>
        <v>1.5603469548871493E-2</v>
      </c>
      <c r="I1139">
        <f t="shared" si="146"/>
        <v>7.5120265972483464</v>
      </c>
      <c r="J1139">
        <f t="shared" si="143"/>
        <v>4.2505827195716819</v>
      </c>
      <c r="K1139" t="str">
        <f t="shared" si="144"/>
        <v>VaR corretto</v>
      </c>
    </row>
    <row r="1140" spans="1:11" x14ac:dyDescent="0.3">
      <c r="A1140">
        <v>1139</v>
      </c>
      <c r="B1140" t="s">
        <v>1154</v>
      </c>
      <c r="C1140">
        <v>68.900000000000006</v>
      </c>
      <c r="D1140">
        <v>1.4279999999999999E-2</v>
      </c>
      <c r="E1140" s="10">
        <f t="shared" si="140"/>
        <v>4.9080482069569727E-2</v>
      </c>
      <c r="F1140">
        <f t="shared" si="141"/>
        <v>1.0503048780487807</v>
      </c>
      <c r="G1140">
        <f t="shared" si="142"/>
        <v>68.736212983862131</v>
      </c>
      <c r="H1140">
        <f t="shared" si="145"/>
        <v>1.7397550607714453E-2</v>
      </c>
      <c r="I1140">
        <f t="shared" si="146"/>
        <v>8.797098003240631</v>
      </c>
      <c r="J1140">
        <f t="shared" si="143"/>
        <v>-0.24130095577255872</v>
      </c>
      <c r="K1140" t="str">
        <f t="shared" si="144"/>
        <v>VaR corretto</v>
      </c>
    </row>
    <row r="1141" spans="1:11" x14ac:dyDescent="0.3">
      <c r="A1141">
        <v>1140</v>
      </c>
      <c r="B1141" t="s">
        <v>1155</v>
      </c>
      <c r="C1141">
        <v>69.2</v>
      </c>
      <c r="D1141">
        <v>1.4690000000000002E-2</v>
      </c>
      <c r="E1141" s="10">
        <f t="shared" si="140"/>
        <v>4.3446846040108922E-3</v>
      </c>
      <c r="F1141">
        <f t="shared" si="141"/>
        <v>1.004354136429608</v>
      </c>
      <c r="G1141">
        <f t="shared" si="142"/>
        <v>69.030782568201602</v>
      </c>
      <c r="H1141">
        <f t="shared" si="145"/>
        <v>1.7218135988660243E-2</v>
      </c>
      <c r="I1141">
        <f t="shared" si="146"/>
        <v>8.7436879737538717</v>
      </c>
      <c r="J1141">
        <f t="shared" si="143"/>
        <v>-1.2377918907321117</v>
      </c>
      <c r="K1141" t="str">
        <f t="shared" si="144"/>
        <v>VaR corretto</v>
      </c>
    </row>
    <row r="1142" spans="1:11" x14ac:dyDescent="0.3">
      <c r="A1142">
        <v>1141</v>
      </c>
      <c r="B1142" t="s">
        <v>1156</v>
      </c>
      <c r="C1142">
        <v>66.599999999999994</v>
      </c>
      <c r="D1142">
        <v>1.4690000000000002E-2</v>
      </c>
      <c r="E1142" s="10">
        <f t="shared" si="140"/>
        <v>-3.8296285077280556E-2</v>
      </c>
      <c r="F1142">
        <f t="shared" si="141"/>
        <v>0.96242774566473976</v>
      </c>
      <c r="G1142">
        <f t="shared" si="142"/>
        <v>66.437140448587087</v>
      </c>
      <c r="H1142">
        <f t="shared" si="145"/>
        <v>1.8411665666155683E-2</v>
      </c>
      <c r="I1142">
        <f t="shared" si="146"/>
        <v>8.9984919447949672</v>
      </c>
      <c r="J1142">
        <f t="shared" si="143"/>
        <v>1.3604829081934326</v>
      </c>
      <c r="K1142" t="str">
        <f t="shared" si="144"/>
        <v>VaR corretto</v>
      </c>
    </row>
    <row r="1143" spans="1:11" x14ac:dyDescent="0.3">
      <c r="A1143">
        <v>1142</v>
      </c>
      <c r="B1143" t="s">
        <v>1157</v>
      </c>
      <c r="C1143">
        <v>67.099999999999994</v>
      </c>
      <c r="D1143">
        <v>1.474E-2</v>
      </c>
      <c r="E1143" s="10">
        <f t="shared" si="140"/>
        <v>7.4794664312926532E-3</v>
      </c>
      <c r="F1143">
        <f t="shared" si="141"/>
        <v>1.0075075075075075</v>
      </c>
      <c r="G1143">
        <f t="shared" si="142"/>
        <v>66.935359982291502</v>
      </c>
      <c r="H1143">
        <f t="shared" si="145"/>
        <v>1.8079893788816467E-2</v>
      </c>
      <c r="I1143">
        <f t="shared" si="146"/>
        <v>8.902606934394921</v>
      </c>
      <c r="J1143">
        <f t="shared" si="143"/>
        <v>0.56361110538662729</v>
      </c>
      <c r="K1143" t="str">
        <f t="shared" si="144"/>
        <v>VaR corretto</v>
      </c>
    </row>
    <row r="1144" spans="1:11" x14ac:dyDescent="0.3">
      <c r="A1144">
        <v>1143</v>
      </c>
      <c r="B1144" t="s">
        <v>1158</v>
      </c>
      <c r="C1144">
        <v>66.55</v>
      </c>
      <c r="D1144">
        <v>1.4690000000000002E-2</v>
      </c>
      <c r="E1144" s="10">
        <f t="shared" si="140"/>
        <v>-8.23049913651548E-3</v>
      </c>
      <c r="F1144">
        <f t="shared" si="141"/>
        <v>0.99180327868852458</v>
      </c>
      <c r="G1144">
        <f t="shared" si="142"/>
        <v>66.387262715517579</v>
      </c>
      <c r="H1144">
        <f t="shared" si="145"/>
        <v>1.8103455742052063E-2</v>
      </c>
      <c r="I1144">
        <f t="shared" si="146"/>
        <v>8.8412153179807635</v>
      </c>
      <c r="J1144">
        <f t="shared" si="143"/>
        <v>-9.6441007915785804E-2</v>
      </c>
      <c r="K1144" t="str">
        <f t="shared" si="144"/>
        <v>VaR corretto</v>
      </c>
    </row>
    <row r="1145" spans="1:11" x14ac:dyDescent="0.3">
      <c r="A1145">
        <v>1144</v>
      </c>
      <c r="B1145" t="s">
        <v>1159</v>
      </c>
      <c r="C1145">
        <v>69.849999999999994</v>
      </c>
      <c r="D1145">
        <v>1.4690000000000002E-2</v>
      </c>
      <c r="E1145" s="10">
        <f t="shared" si="140"/>
        <v>4.8396540861850239E-2</v>
      </c>
      <c r="F1145">
        <f t="shared" si="141"/>
        <v>1.0495867768595042</v>
      </c>
      <c r="G1145">
        <f t="shared" si="142"/>
        <v>69.67919309810523</v>
      </c>
      <c r="H1145">
        <f t="shared" si="145"/>
        <v>1.9190898398242569E-2</v>
      </c>
      <c r="I1145">
        <f t="shared" si="146"/>
        <v>9.8370332569856664</v>
      </c>
      <c r="J1145">
        <f t="shared" si="143"/>
        <v>-3.3866036116876188</v>
      </c>
      <c r="K1145" t="str">
        <f t="shared" si="144"/>
        <v>VaR corretto</v>
      </c>
    </row>
    <row r="1146" spans="1:11" x14ac:dyDescent="0.3">
      <c r="A1146">
        <v>1145</v>
      </c>
      <c r="B1146" t="s">
        <v>1160</v>
      </c>
      <c r="C1146">
        <v>69.45</v>
      </c>
      <c r="D1146">
        <v>1.5109999999999998E-2</v>
      </c>
      <c r="E1146" s="10">
        <f t="shared" si="140"/>
        <v>-5.7430165026178892E-3</v>
      </c>
      <c r="F1146">
        <f t="shared" si="141"/>
        <v>0.99427344309234089</v>
      </c>
      <c r="G1146">
        <f t="shared" si="142"/>
        <v>69.275321791295269</v>
      </c>
      <c r="H1146">
        <f t="shared" si="145"/>
        <v>1.8874410111595775E-2</v>
      </c>
      <c r="I1146">
        <f t="shared" si="146"/>
        <v>9.6187283541976072</v>
      </c>
      <c r="J1146">
        <f t="shared" si="143"/>
        <v>-2.3870521732550571</v>
      </c>
      <c r="K1146" t="str">
        <f t="shared" si="144"/>
        <v>VaR corretto</v>
      </c>
    </row>
    <row r="1147" spans="1:11" x14ac:dyDescent="0.3">
      <c r="A1147">
        <v>1146</v>
      </c>
      <c r="B1147" t="s">
        <v>1161</v>
      </c>
      <c r="C1147">
        <v>69.8</v>
      </c>
      <c r="D1147">
        <v>1.532E-2</v>
      </c>
      <c r="E1147" s="10">
        <f t="shared" si="140"/>
        <v>5.0269405679740095E-3</v>
      </c>
      <c r="F1147">
        <f t="shared" si="141"/>
        <v>1.0050395968322534</v>
      </c>
      <c r="G1147">
        <f t="shared" si="142"/>
        <v>69.622004670740552</v>
      </c>
      <c r="H1147">
        <f t="shared" si="145"/>
        <v>1.8806073815129602E-2</v>
      </c>
      <c r="I1147">
        <f t="shared" si="146"/>
        <v>9.6318648724491105</v>
      </c>
      <c r="J1147">
        <f t="shared" si="143"/>
        <v>-2.6720288726844075</v>
      </c>
      <c r="K1147" t="str">
        <f t="shared" si="144"/>
        <v>VaR corretto</v>
      </c>
    </row>
    <row r="1148" spans="1:11" x14ac:dyDescent="0.3">
      <c r="A1148">
        <v>1147</v>
      </c>
      <c r="B1148" t="s">
        <v>1162</v>
      </c>
      <c r="C1148">
        <v>70.650000000000006</v>
      </c>
      <c r="D1148">
        <v>1.532E-2</v>
      </c>
      <c r="E1148" s="10">
        <f t="shared" si="140"/>
        <v>1.2104099362209689E-2</v>
      </c>
      <c r="F1148">
        <f t="shared" si="141"/>
        <v>1.0121776504297995</v>
      </c>
      <c r="G1148">
        <f t="shared" si="142"/>
        <v>70.4698371058427</v>
      </c>
      <c r="H1148">
        <f t="shared" si="145"/>
        <v>1.8386125409907417E-2</v>
      </c>
      <c r="I1148">
        <f t="shared" si="146"/>
        <v>9.5314550997641199</v>
      </c>
      <c r="J1148">
        <f t="shared" si="143"/>
        <v>-5.0668317925687774</v>
      </c>
      <c r="K1148" t="str">
        <f t="shared" si="144"/>
        <v>VaR corretto</v>
      </c>
    </row>
    <row r="1149" spans="1:11" x14ac:dyDescent="0.3">
      <c r="A1149">
        <v>1148</v>
      </c>
      <c r="B1149" t="s">
        <v>1163</v>
      </c>
      <c r="C1149">
        <v>70</v>
      </c>
      <c r="D1149">
        <v>1.537E-2</v>
      </c>
      <c r="E1149" s="10">
        <f t="shared" si="140"/>
        <v>-9.2428670811775301E-3</v>
      </c>
      <c r="F1149">
        <f t="shared" si="141"/>
        <v>0.99079971691436652</v>
      </c>
      <c r="G1149">
        <f t="shared" si="142"/>
        <v>69.82091281210603</v>
      </c>
      <c r="H1149">
        <f t="shared" si="145"/>
        <v>1.8288927681422928E-2</v>
      </c>
      <c r="I1149">
        <f t="shared" si="146"/>
        <v>9.3937605486728781</v>
      </c>
      <c r="J1149">
        <f t="shared" si="143"/>
        <v>-4.3768551670936233</v>
      </c>
      <c r="K1149" t="str">
        <f t="shared" si="144"/>
        <v>VaR corretto</v>
      </c>
    </row>
    <row r="1150" spans="1:11" x14ac:dyDescent="0.3">
      <c r="A1150">
        <v>1149</v>
      </c>
      <c r="B1150" t="s">
        <v>1164</v>
      </c>
      <c r="C1150">
        <v>68.650000000000006</v>
      </c>
      <c r="D1150">
        <v>1.5469999999999999E-2</v>
      </c>
      <c r="E1150" s="10">
        <f t="shared" si="140"/>
        <v>-1.9474109835378887E-2</v>
      </c>
      <c r="F1150">
        <f t="shared" si="141"/>
        <v>0.98071428571428576</v>
      </c>
      <c r="G1150">
        <f t="shared" si="142"/>
        <v>68.473225406510323</v>
      </c>
      <c r="H1150">
        <f t="shared" si="145"/>
        <v>1.8643651214702028E-2</v>
      </c>
      <c r="I1150">
        <f t="shared" si="146"/>
        <v>9.391121856803748</v>
      </c>
      <c r="J1150">
        <f t="shared" si="143"/>
        <v>0.262987577351808</v>
      </c>
      <c r="K1150" t="str">
        <f t="shared" si="144"/>
        <v>VaR corretto</v>
      </c>
    </row>
    <row r="1151" spans="1:11" x14ac:dyDescent="0.3">
      <c r="A1151">
        <v>1150</v>
      </c>
      <c r="B1151" t="s">
        <v>1165</v>
      </c>
      <c r="C1151">
        <v>69.3</v>
      </c>
      <c r="D1151">
        <v>1.583E-2</v>
      </c>
      <c r="E1151" s="10">
        <f t="shared" si="140"/>
        <v>9.4237739818772773E-3</v>
      </c>
      <c r="F1151">
        <f t="shared" si="141"/>
        <v>1.0094683175528039</v>
      </c>
      <c r="G1151">
        <f t="shared" si="142"/>
        <v>69.117404479841284</v>
      </c>
      <c r="H1151">
        <f t="shared" si="145"/>
        <v>1.8720007586090069E-2</v>
      </c>
      <c r="I1151">
        <f t="shared" si="146"/>
        <v>9.5182950295599102</v>
      </c>
      <c r="J1151">
        <f t="shared" si="143"/>
        <v>-8.6621911639682025E-2</v>
      </c>
      <c r="K1151" t="str">
        <f t="shared" si="144"/>
        <v>VaR corretto</v>
      </c>
    </row>
    <row r="1152" spans="1:11" x14ac:dyDescent="0.3">
      <c r="A1152">
        <v>1151</v>
      </c>
      <c r="B1152" t="s">
        <v>1166</v>
      </c>
      <c r="C1152">
        <v>70.45</v>
      </c>
      <c r="D1152">
        <v>1.567E-2</v>
      </c>
      <c r="E1152" s="10">
        <f t="shared" si="140"/>
        <v>1.6458332148831797E-2</v>
      </c>
      <c r="F1152">
        <f t="shared" si="141"/>
        <v>1.0165945165945167</v>
      </c>
      <c r="G1152">
        <f t="shared" si="142"/>
        <v>70.266248137085583</v>
      </c>
      <c r="H1152">
        <f t="shared" si="145"/>
        <v>1.8774792266771298E-2</v>
      </c>
      <c r="I1152">
        <f t="shared" si="146"/>
        <v>9.7048231607087363</v>
      </c>
      <c r="J1152">
        <f t="shared" si="143"/>
        <v>-3.829107688498496</v>
      </c>
      <c r="K1152" t="str">
        <f t="shared" si="144"/>
        <v>VaR corretto</v>
      </c>
    </row>
    <row r="1153" spans="1:11" x14ac:dyDescent="0.3">
      <c r="A1153">
        <v>1152</v>
      </c>
      <c r="B1153" t="s">
        <v>1167</v>
      </c>
      <c r="C1153">
        <v>70.55</v>
      </c>
      <c r="D1153">
        <v>1.5730000000000001E-2</v>
      </c>
      <c r="E1153" s="10">
        <f t="shared" si="140"/>
        <v>1.4184399541336276E-3</v>
      </c>
      <c r="F1153">
        <f t="shared" si="141"/>
        <v>1.0014194464158976</v>
      </c>
      <c r="G1153">
        <f t="shared" si="142"/>
        <v>70.365283654807527</v>
      </c>
      <c r="H1153">
        <f t="shared" si="145"/>
        <v>1.8701332475402468E-2</v>
      </c>
      <c r="I1153">
        <f t="shared" si="146"/>
        <v>9.6804760461641752</v>
      </c>
      <c r="J1153">
        <f t="shared" si="143"/>
        <v>-3.4299236725160256</v>
      </c>
      <c r="K1153" t="str">
        <f t="shared" si="144"/>
        <v>VaR corretto</v>
      </c>
    </row>
    <row r="1154" spans="1:11" x14ac:dyDescent="0.3">
      <c r="A1154">
        <v>1153</v>
      </c>
      <c r="B1154" t="s">
        <v>1168</v>
      </c>
      <c r="C1154">
        <v>68.3</v>
      </c>
      <c r="D1154">
        <v>1.567E-2</v>
      </c>
      <c r="E1154" s="10">
        <f t="shared" si="140"/>
        <v>-3.2411911722078648E-2</v>
      </c>
      <c r="F1154">
        <f t="shared" si="141"/>
        <v>0.96810772501771791</v>
      </c>
      <c r="G1154">
        <f t="shared" si="142"/>
        <v>68.121855894434987</v>
      </c>
      <c r="H1154">
        <f t="shared" si="145"/>
        <v>1.9597452937089734E-2</v>
      </c>
      <c r="I1154">
        <f t="shared" si="146"/>
        <v>9.8209120574227331</v>
      </c>
      <c r="J1154">
        <f t="shared" si="143"/>
        <v>-1.7345931789174074</v>
      </c>
      <c r="K1154" t="str">
        <f t="shared" si="144"/>
        <v>VaR corretto</v>
      </c>
    </row>
    <row r="1155" spans="1:11" x14ac:dyDescent="0.3">
      <c r="A1155">
        <v>1154</v>
      </c>
      <c r="B1155" t="s">
        <v>1169</v>
      </c>
      <c r="C1155">
        <v>67.150000000000006</v>
      </c>
      <c r="D1155">
        <v>1.618E-2</v>
      </c>
      <c r="E1155" s="10">
        <f t="shared" ref="E1155:E1218" si="147">LN(C1155/C1154)</f>
        <v>-1.6980843607497728E-2</v>
      </c>
      <c r="F1155">
        <f t="shared" ref="F1155:F1218" si="148">C1155/C1154</f>
        <v>0.98316251830161061</v>
      </c>
      <c r="G1155">
        <f t="shared" ref="G1155:G1218" si="149">C1155*EXP(-2/12*D1155)</f>
        <v>66.969162771783573</v>
      </c>
      <c r="H1155">
        <f t="shared" si="145"/>
        <v>1.9769079568632317E-2</v>
      </c>
      <c r="I1155">
        <f t="shared" si="146"/>
        <v>9.7392842127813584</v>
      </c>
      <c r="J1155">
        <f t="shared" si="143"/>
        <v>2.7100303263216574</v>
      </c>
      <c r="K1155" t="str">
        <f t="shared" si="144"/>
        <v>VaR corretto</v>
      </c>
    </row>
    <row r="1156" spans="1:11" x14ac:dyDescent="0.3">
      <c r="A1156">
        <v>1155</v>
      </c>
      <c r="B1156" t="s">
        <v>1170</v>
      </c>
      <c r="C1156">
        <v>67.55</v>
      </c>
      <c r="D1156">
        <v>1.6390000000000002E-2</v>
      </c>
      <c r="E1156" s="10">
        <f t="shared" si="147"/>
        <v>5.9391414369611975E-3</v>
      </c>
      <c r="F1156">
        <f t="shared" si="148"/>
        <v>1.0059568131049887</v>
      </c>
      <c r="G1156">
        <f t="shared" si="149"/>
        <v>67.365727716480578</v>
      </c>
      <c r="H1156">
        <f t="shared" si="145"/>
        <v>1.926944492077471E-2</v>
      </c>
      <c r="I1156">
        <f t="shared" si="146"/>
        <v>9.5493526272543861</v>
      </c>
      <c r="J1156">
        <f t="shared" si="143"/>
        <v>1.9095940748146916</v>
      </c>
      <c r="K1156" t="str">
        <f t="shared" si="144"/>
        <v>VaR corretto</v>
      </c>
    </row>
    <row r="1157" spans="1:11" x14ac:dyDescent="0.3">
      <c r="A1157">
        <v>1156</v>
      </c>
      <c r="B1157" t="s">
        <v>1171</v>
      </c>
      <c r="C1157">
        <v>70.2</v>
      </c>
      <c r="D1157">
        <v>1.6289999999999999E-2</v>
      </c>
      <c r="E1157" s="10">
        <f t="shared" si="147"/>
        <v>3.8480246625557588E-2</v>
      </c>
      <c r="F1157">
        <f t="shared" si="148"/>
        <v>1.0392301998519615</v>
      </c>
      <c r="G1157">
        <f t="shared" si="149"/>
        <v>70.009665496005695</v>
      </c>
      <c r="H1157">
        <f t="shared" si="145"/>
        <v>2.0609793434186997E-2</v>
      </c>
      <c r="I1157">
        <f t="shared" si="146"/>
        <v>10.61444674157654</v>
      </c>
      <c r="J1157">
        <f t="shared" si="143"/>
        <v>-0.38766082526514367</v>
      </c>
      <c r="K1157" t="str">
        <f t="shared" si="144"/>
        <v>VaR corretto</v>
      </c>
    </row>
    <row r="1158" spans="1:11" x14ac:dyDescent="0.3">
      <c r="A1158">
        <v>1157</v>
      </c>
      <c r="B1158" t="s">
        <v>1172</v>
      </c>
      <c r="C1158">
        <v>70.400000000000006</v>
      </c>
      <c r="D1158">
        <v>1.634E-2</v>
      </c>
      <c r="E1158" s="10">
        <f t="shared" si="147"/>
        <v>2.8449521322313448E-3</v>
      </c>
      <c r="F1158">
        <f t="shared" si="148"/>
        <v>1.0028490028490029</v>
      </c>
      <c r="G1158">
        <f t="shared" si="149"/>
        <v>70.208538158872429</v>
      </c>
      <c r="H1158">
        <f t="shared" si="145"/>
        <v>2.0594553543529605E-2</v>
      </c>
      <c r="I1158">
        <f t="shared" si="146"/>
        <v>10.636727487668811</v>
      </c>
      <c r="J1158">
        <f t="shared" si="143"/>
        <v>0.26129894697027112</v>
      </c>
      <c r="K1158" t="str">
        <f t="shared" si="144"/>
        <v>VaR corretto</v>
      </c>
    </row>
    <row r="1159" spans="1:11" x14ac:dyDescent="0.3">
      <c r="A1159">
        <v>1158</v>
      </c>
      <c r="B1159" t="s">
        <v>1173</v>
      </c>
      <c r="C1159">
        <v>73.55</v>
      </c>
      <c r="D1159">
        <v>1.6390000000000002E-2</v>
      </c>
      <c r="E1159" s="10">
        <f t="shared" si="147"/>
        <v>4.377218388344975E-2</v>
      </c>
      <c r="F1159">
        <f t="shared" si="148"/>
        <v>1.0447443181818181</v>
      </c>
      <c r="G1159">
        <f t="shared" si="149"/>
        <v>73.349360082119119</v>
      </c>
      <c r="H1159">
        <f t="shared" si="145"/>
        <v>2.1539825497661206E-2</v>
      </c>
      <c r="I1159">
        <f t="shared" si="146"/>
        <v>11.622625131492267</v>
      </c>
      <c r="J1159">
        <f t="shared" si="143"/>
        <v>-3.5284472700130891</v>
      </c>
      <c r="K1159" t="str">
        <f t="shared" si="144"/>
        <v>VaR corretto</v>
      </c>
    </row>
    <row r="1160" spans="1:11" x14ac:dyDescent="0.3">
      <c r="A1160">
        <v>1159</v>
      </c>
      <c r="B1160" t="s">
        <v>1174</v>
      </c>
      <c r="C1160">
        <v>74</v>
      </c>
      <c r="D1160">
        <v>1.644E-2</v>
      </c>
      <c r="E1160" s="10">
        <f t="shared" si="147"/>
        <v>6.0996461567231781E-3</v>
      </c>
      <c r="F1160">
        <f t="shared" si="148"/>
        <v>1.0061182868796736</v>
      </c>
      <c r="G1160">
        <f t="shared" si="149"/>
        <v>73.797517527666869</v>
      </c>
      <c r="H1160">
        <f t="shared" si="145"/>
        <v>2.1248088293202055E-2</v>
      </c>
      <c r="I1160">
        <f t="shared" si="146"/>
        <v>11.535258621150767</v>
      </c>
      <c r="J1160">
        <f t="shared" si="143"/>
        <v>-5.3242921211565459</v>
      </c>
      <c r="K1160" t="str">
        <f t="shared" si="144"/>
        <v>VaR corretto</v>
      </c>
    </row>
    <row r="1161" spans="1:11" x14ac:dyDescent="0.3">
      <c r="A1161">
        <v>1160</v>
      </c>
      <c r="B1161" t="s">
        <v>1175</v>
      </c>
      <c r="C1161">
        <v>73.3</v>
      </c>
      <c r="D1161">
        <v>1.6390000000000002E-2</v>
      </c>
      <c r="E1161" s="10">
        <f t="shared" si="147"/>
        <v>-9.5044843115639609E-3</v>
      </c>
      <c r="F1161">
        <f t="shared" si="148"/>
        <v>0.99054054054054053</v>
      </c>
      <c r="G1161">
        <f t="shared" si="149"/>
        <v>73.100042066884185</v>
      </c>
      <c r="H1161">
        <f t="shared" si="145"/>
        <v>2.1233112255327997E-2</v>
      </c>
      <c r="I1161">
        <f t="shared" si="146"/>
        <v>11.418183109438688</v>
      </c>
      <c r="J1161">
        <f t="shared" si="143"/>
        <v>-3.9826375870429018</v>
      </c>
      <c r="K1161" t="str">
        <f t="shared" si="144"/>
        <v>VaR corretto</v>
      </c>
    </row>
    <row r="1162" spans="1:11" x14ac:dyDescent="0.3">
      <c r="A1162">
        <v>1161</v>
      </c>
      <c r="B1162" t="s">
        <v>1176</v>
      </c>
      <c r="C1162">
        <v>74.7</v>
      </c>
      <c r="D1162">
        <v>1.6590000000000001E-2</v>
      </c>
      <c r="E1162" s="10">
        <f t="shared" si="147"/>
        <v>1.891948324616588E-2</v>
      </c>
      <c r="F1162">
        <f t="shared" si="148"/>
        <v>1.019099590723056</v>
      </c>
      <c r="G1162">
        <f t="shared" si="149"/>
        <v>74.493739786154435</v>
      </c>
      <c r="H1162">
        <f t="shared" si="145"/>
        <v>2.1435492642296737E-2</v>
      </c>
      <c r="I1162">
        <f t="shared" si="146"/>
        <v>11.746783578091133</v>
      </c>
      <c r="J1162">
        <f t="shared" si="143"/>
        <v>-4.2274916490688526</v>
      </c>
      <c r="K1162" t="str">
        <f t="shared" si="144"/>
        <v>VaR corretto</v>
      </c>
    </row>
    <row r="1163" spans="1:11" x14ac:dyDescent="0.3">
      <c r="A1163">
        <v>1162</v>
      </c>
      <c r="B1163" t="s">
        <v>1177</v>
      </c>
      <c r="C1163">
        <v>75.349999999999994</v>
      </c>
      <c r="D1163">
        <v>1.6590000000000001E-2</v>
      </c>
      <c r="E1163" s="10">
        <f t="shared" si="147"/>
        <v>8.6638329337327315E-3</v>
      </c>
      <c r="F1163">
        <f t="shared" si="148"/>
        <v>1.0087014725568941</v>
      </c>
      <c r="G1163">
        <f t="shared" si="149"/>
        <v>75.141945018564073</v>
      </c>
      <c r="H1163">
        <f t="shared" si="145"/>
        <v>2.1409040242699569E-2</v>
      </c>
      <c r="I1163">
        <f t="shared" si="146"/>
        <v>11.834375675926209</v>
      </c>
      <c r="J1163">
        <f t="shared" si="143"/>
        <v>-4.7766613637565456</v>
      </c>
      <c r="K1163" t="str">
        <f t="shared" si="144"/>
        <v>VaR corretto</v>
      </c>
    </row>
    <row r="1164" spans="1:11" x14ac:dyDescent="0.3">
      <c r="A1164">
        <v>1163</v>
      </c>
      <c r="B1164" t="s">
        <v>1178</v>
      </c>
      <c r="C1164">
        <v>77.2</v>
      </c>
      <c r="D1164">
        <v>1.6899999999999998E-2</v>
      </c>
      <c r="E1164" s="10">
        <f t="shared" si="147"/>
        <v>2.4255531958226079E-2</v>
      </c>
      <c r="F1164">
        <f t="shared" si="148"/>
        <v>1.024552090245521</v>
      </c>
      <c r="G1164">
        <f t="shared" si="149"/>
        <v>76.982859283401694</v>
      </c>
      <c r="H1164">
        <f t="shared" si="145"/>
        <v>2.1333081676741843E-2</v>
      </c>
      <c r="I1164">
        <f t="shared" si="146"/>
        <v>12.081291253764578</v>
      </c>
      <c r="J1164">
        <f t="shared" si="143"/>
        <v>-8.8610033889667079</v>
      </c>
      <c r="K1164" t="str">
        <f t="shared" si="144"/>
        <v>VaR corretto</v>
      </c>
    </row>
    <row r="1165" spans="1:11" x14ac:dyDescent="0.3">
      <c r="A1165">
        <v>1164</v>
      </c>
      <c r="B1165" t="s">
        <v>1179</v>
      </c>
      <c r="C1165">
        <v>81.650000000000006</v>
      </c>
      <c r="D1165">
        <v>1.711E-2</v>
      </c>
      <c r="E1165" s="10">
        <f t="shared" si="147"/>
        <v>5.6042362385743616E-2</v>
      </c>
      <c r="F1165">
        <f t="shared" si="148"/>
        <v>1.0576424870466321</v>
      </c>
      <c r="G1165">
        <f t="shared" si="149"/>
        <v>81.417493090330922</v>
      </c>
      <c r="H1165">
        <f t="shared" si="145"/>
        <v>2.3248084894535594E-2</v>
      </c>
      <c r="I1165">
        <f t="shared" si="146"/>
        <v>13.924212083526012</v>
      </c>
      <c r="J1165">
        <f t="shared" ref="J1165:J1228" si="150">G1155-G1165</f>
        <v>-14.448330318547349</v>
      </c>
      <c r="K1165" t="str">
        <f t="shared" si="144"/>
        <v>VaR corretto</v>
      </c>
    </row>
    <row r="1166" spans="1:11" x14ac:dyDescent="0.3">
      <c r="A1166">
        <v>1165</v>
      </c>
      <c r="B1166" t="s">
        <v>1180</v>
      </c>
      <c r="C1166">
        <v>83.55</v>
      </c>
      <c r="D1166">
        <v>1.6899999999999998E-2</v>
      </c>
      <c r="E1166" s="10">
        <f t="shared" si="147"/>
        <v>2.3003435624928459E-2</v>
      </c>
      <c r="F1166">
        <f t="shared" si="148"/>
        <v>1.0232700551132883</v>
      </c>
      <c r="G1166">
        <f t="shared" si="149"/>
        <v>83.314998615650396</v>
      </c>
      <c r="H1166">
        <f t="shared" si="145"/>
        <v>2.3432281233163366E-2</v>
      </c>
      <c r="I1166">
        <f t="shared" si="146"/>
        <v>14.361621714453218</v>
      </c>
      <c r="J1166">
        <f t="shared" si="150"/>
        <v>-15.949270899169818</v>
      </c>
      <c r="K1166" t="str">
        <f t="shared" si="144"/>
        <v>VaR corretto</v>
      </c>
    </row>
    <row r="1167" spans="1:11" x14ac:dyDescent="0.3">
      <c r="A1167">
        <v>1166</v>
      </c>
      <c r="B1167" t="s">
        <v>1181</v>
      </c>
      <c r="C1167">
        <v>81.05</v>
      </c>
      <c r="D1167">
        <v>1.695E-2</v>
      </c>
      <c r="E1167" s="10">
        <f t="shared" si="147"/>
        <v>-3.037900685971761E-2</v>
      </c>
      <c r="F1167">
        <f t="shared" si="148"/>
        <v>0.97007779772591263</v>
      </c>
      <c r="G1167">
        <f t="shared" si="149"/>
        <v>80.82135686049412</v>
      </c>
      <c r="H1167">
        <f t="shared" si="145"/>
        <v>2.4402957183279832E-2</v>
      </c>
      <c r="I1167">
        <f t="shared" si="146"/>
        <v>14.508894269217274</v>
      </c>
      <c r="J1167">
        <f t="shared" si="150"/>
        <v>-10.811691364488425</v>
      </c>
      <c r="K1167" t="str">
        <f t="shared" si="144"/>
        <v>VaR corretto</v>
      </c>
    </row>
    <row r="1168" spans="1:11" x14ac:dyDescent="0.3">
      <c r="A1168">
        <v>1167</v>
      </c>
      <c r="B1168" t="s">
        <v>1182</v>
      </c>
      <c r="C1168">
        <v>83</v>
      </c>
      <c r="D1168">
        <v>1.7100000000000001E-2</v>
      </c>
      <c r="E1168" s="10">
        <f t="shared" si="147"/>
        <v>2.3774359614912789E-2</v>
      </c>
      <c r="F1168">
        <f t="shared" si="148"/>
        <v>1.0240592227020358</v>
      </c>
      <c r="G1168">
        <f t="shared" si="149"/>
        <v>82.76378676374847</v>
      </c>
      <c r="H1168">
        <f t="shared" si="145"/>
        <v>2.3940228288925221E-2</v>
      </c>
      <c r="I1168">
        <f t="shared" si="146"/>
        <v>14.575865804055169</v>
      </c>
      <c r="J1168">
        <f t="shared" si="150"/>
        <v>-12.555248604876041</v>
      </c>
      <c r="K1168" t="str">
        <f t="shared" si="144"/>
        <v>VaR corretto</v>
      </c>
    </row>
    <row r="1169" spans="1:11" x14ac:dyDescent="0.3">
      <c r="A1169">
        <v>1168</v>
      </c>
      <c r="B1169" t="s">
        <v>1183</v>
      </c>
      <c r="C1169">
        <v>86</v>
      </c>
      <c r="D1169">
        <v>1.7100000000000001E-2</v>
      </c>
      <c r="E1169" s="10">
        <f t="shared" si="147"/>
        <v>3.5506688456909817E-2</v>
      </c>
      <c r="F1169">
        <f t="shared" si="148"/>
        <v>1.036144578313253</v>
      </c>
      <c r="G1169">
        <f t="shared" si="149"/>
        <v>85.755248935932144</v>
      </c>
      <c r="H1169">
        <f t="shared" si="145"/>
        <v>2.4420243643488583E-2</v>
      </c>
      <c r="I1169">
        <f t="shared" si="146"/>
        <v>15.405522240312163</v>
      </c>
      <c r="J1169">
        <f t="shared" si="150"/>
        <v>-12.405888853813025</v>
      </c>
      <c r="K1169" t="str">
        <f t="shared" si="144"/>
        <v>VaR corretto</v>
      </c>
    </row>
    <row r="1170" spans="1:11" x14ac:dyDescent="0.3">
      <c r="A1170">
        <v>1169</v>
      </c>
      <c r="B1170" t="s">
        <v>1184</v>
      </c>
      <c r="C1170">
        <v>81.099999999999994</v>
      </c>
      <c r="D1170">
        <v>1.711E-2</v>
      </c>
      <c r="E1170" s="10">
        <f t="shared" si="147"/>
        <v>-5.8664335132140581E-2</v>
      </c>
      <c r="F1170">
        <f t="shared" si="148"/>
        <v>0.94302325581395341</v>
      </c>
      <c r="G1170">
        <f t="shared" si="149"/>
        <v>80.869059272821033</v>
      </c>
      <c r="H1170">
        <f t="shared" si="145"/>
        <v>2.6185475992509311E-2</v>
      </c>
      <c r="I1170">
        <f t="shared" si="146"/>
        <v>15.577888269723001</v>
      </c>
      <c r="J1170">
        <f t="shared" si="150"/>
        <v>-7.071541745154164</v>
      </c>
      <c r="K1170" t="str">
        <f t="shared" si="144"/>
        <v>VaR corretto</v>
      </c>
    </row>
    <row r="1171" spans="1:11" x14ac:dyDescent="0.3">
      <c r="A1171">
        <v>1170</v>
      </c>
      <c r="B1171" t="s">
        <v>1185</v>
      </c>
      <c r="C1171">
        <v>82.4</v>
      </c>
      <c r="D1171">
        <v>1.695E-2</v>
      </c>
      <c r="E1171" s="10">
        <f t="shared" si="147"/>
        <v>1.5902475794058825E-2</v>
      </c>
      <c r="F1171">
        <f t="shared" si="148"/>
        <v>1.0160295930949446</v>
      </c>
      <c r="G1171">
        <f t="shared" si="149"/>
        <v>82.167548492346896</v>
      </c>
      <c r="H1171">
        <f t="shared" si="145"/>
        <v>2.6253827199057833E-2</v>
      </c>
      <c r="I1171">
        <f t="shared" si="146"/>
        <v>15.869332980862849</v>
      </c>
      <c r="J1171">
        <f t="shared" si="150"/>
        <v>-9.0675064254627102</v>
      </c>
      <c r="K1171" t="str">
        <f t="shared" si="144"/>
        <v>VaR corretto</v>
      </c>
    </row>
    <row r="1172" spans="1:11" x14ac:dyDescent="0.3">
      <c r="A1172">
        <v>1171</v>
      </c>
      <c r="B1172" t="s">
        <v>1186</v>
      </c>
      <c r="C1172">
        <v>82.35</v>
      </c>
      <c r="D1172">
        <v>1.695E-2</v>
      </c>
      <c r="E1172" s="10">
        <f t="shared" si="147"/>
        <v>-6.0698029177676856E-4</v>
      </c>
      <c r="F1172">
        <f t="shared" si="148"/>
        <v>0.99939320388349506</v>
      </c>
      <c r="G1172">
        <f t="shared" si="149"/>
        <v>82.117689543019011</v>
      </c>
      <c r="H1172">
        <f t="shared" si="145"/>
        <v>2.4938813817734669E-2</v>
      </c>
      <c r="I1172">
        <f t="shared" si="146"/>
        <v>15.065315642216959</v>
      </c>
      <c r="J1172">
        <f t="shared" si="150"/>
        <v>-7.623949756864576</v>
      </c>
      <c r="K1172" t="str">
        <f t="shared" si="144"/>
        <v>VaR corretto</v>
      </c>
    </row>
    <row r="1173" spans="1:11" x14ac:dyDescent="0.3">
      <c r="A1173">
        <v>1172</v>
      </c>
      <c r="B1173" t="s">
        <v>1187</v>
      </c>
      <c r="C1173">
        <v>80.150000000000006</v>
      </c>
      <c r="D1173">
        <v>1.6799999999999999E-2</v>
      </c>
      <c r="E1173" s="10">
        <f t="shared" si="147"/>
        <v>-2.7078577568087236E-2</v>
      </c>
      <c r="F1173">
        <f t="shared" si="148"/>
        <v>0.9732847601700062</v>
      </c>
      <c r="G1173">
        <f t="shared" si="149"/>
        <v>79.925893894963025</v>
      </c>
      <c r="H1173">
        <f t="shared" si="145"/>
        <v>2.5705854876364637E-2</v>
      </c>
      <c r="I1173">
        <f t="shared" si="146"/>
        <v>15.11420380900516</v>
      </c>
      <c r="J1173">
        <f t="shared" si="150"/>
        <v>-4.7839488763989522</v>
      </c>
      <c r="K1173" t="str">
        <f t="shared" si="144"/>
        <v>VaR corretto</v>
      </c>
    </row>
    <row r="1174" spans="1:11" x14ac:dyDescent="0.3">
      <c r="A1174">
        <v>1173</v>
      </c>
      <c r="B1174" t="s">
        <v>1188</v>
      </c>
      <c r="C1174">
        <v>76.2</v>
      </c>
      <c r="D1174">
        <v>1.6739999999999998E-2</v>
      </c>
      <c r="E1174" s="10">
        <f t="shared" si="147"/>
        <v>-5.0538416362961441E-2</v>
      </c>
      <c r="F1174">
        <f t="shared" si="148"/>
        <v>0.95071740486587641</v>
      </c>
      <c r="G1174">
        <f t="shared" si="149"/>
        <v>75.987698298588271</v>
      </c>
      <c r="H1174">
        <f t="shared" si="145"/>
        <v>2.759992242156083E-2</v>
      </c>
      <c r="I1174">
        <f t="shared" si="146"/>
        <v>15.428257253731251</v>
      </c>
      <c r="J1174">
        <f t="shared" si="150"/>
        <v>0.99516098481342397</v>
      </c>
      <c r="K1174" t="str">
        <f t="shared" si="144"/>
        <v>VaR corretto</v>
      </c>
    </row>
    <row r="1175" spans="1:11" x14ac:dyDescent="0.3">
      <c r="A1175">
        <v>1174</v>
      </c>
      <c r="B1175" t="s">
        <v>1189</v>
      </c>
      <c r="C1175">
        <v>78.150000000000006</v>
      </c>
      <c r="D1175">
        <v>1.695E-2</v>
      </c>
      <c r="E1175" s="10">
        <f t="shared" si="147"/>
        <v>2.5268594174884983E-2</v>
      </c>
      <c r="F1175">
        <f t="shared" si="148"/>
        <v>1.0255905511811023</v>
      </c>
      <c r="G1175">
        <f t="shared" si="149"/>
        <v>77.92953779947706</v>
      </c>
      <c r="H1175">
        <f t="shared" si="145"/>
        <v>2.6638151863594889E-2</v>
      </c>
      <c r="I1175">
        <f t="shared" si="146"/>
        <v>15.271155929177251</v>
      </c>
      <c r="J1175">
        <f t="shared" si="150"/>
        <v>3.4879552908538614</v>
      </c>
      <c r="K1175" t="str">
        <f t="shared" si="144"/>
        <v>VaR corretto</v>
      </c>
    </row>
    <row r="1176" spans="1:11" x14ac:dyDescent="0.3">
      <c r="A1176">
        <v>1175</v>
      </c>
      <c r="B1176" t="s">
        <v>1190</v>
      </c>
      <c r="C1176">
        <v>77.650000000000006</v>
      </c>
      <c r="D1176">
        <v>1.6899999999999998E-2</v>
      </c>
      <c r="E1176" s="10">
        <f t="shared" si="147"/>
        <v>-6.4185072727894954E-3</v>
      </c>
      <c r="F1176">
        <f t="shared" si="148"/>
        <v>0.99360204734484969</v>
      </c>
      <c r="G1176">
        <f t="shared" si="149"/>
        <v>77.431593566789402</v>
      </c>
      <c r="H1176">
        <f t="shared" si="145"/>
        <v>2.6646730385105715E-2</v>
      </c>
      <c r="I1176">
        <f t="shared" si="146"/>
        <v>15.178464725177975</v>
      </c>
      <c r="J1176">
        <f t="shared" si="150"/>
        <v>5.8834050488609932</v>
      </c>
      <c r="K1176" t="str">
        <f t="shared" si="144"/>
        <v>VaR corretto</v>
      </c>
    </row>
    <row r="1177" spans="1:11" x14ac:dyDescent="0.3">
      <c r="A1177">
        <v>1176</v>
      </c>
      <c r="B1177" t="s">
        <v>1191</v>
      </c>
      <c r="C1177">
        <v>78.150000000000006</v>
      </c>
      <c r="D1177">
        <v>1.685E-2</v>
      </c>
      <c r="E1177" s="10">
        <f t="shared" si="147"/>
        <v>6.4185072727894303E-3</v>
      </c>
      <c r="F1177">
        <f t="shared" si="148"/>
        <v>1.0064391500321956</v>
      </c>
      <c r="G1177">
        <f t="shared" si="149"/>
        <v>77.93083663593066</v>
      </c>
      <c r="H1177">
        <f t="shared" si="145"/>
        <v>2.6650294589744262E-2</v>
      </c>
      <c r="I1177">
        <f t="shared" si="146"/>
        <v>15.278371765146131</v>
      </c>
      <c r="J1177">
        <f t="shared" si="150"/>
        <v>2.8905202245634598</v>
      </c>
      <c r="K1177" t="str">
        <f t="shared" si="144"/>
        <v>VaR corretto</v>
      </c>
    </row>
    <row r="1178" spans="1:11" x14ac:dyDescent="0.3">
      <c r="A1178">
        <v>1177</v>
      </c>
      <c r="B1178" t="s">
        <v>1192</v>
      </c>
      <c r="C1178">
        <v>77.2</v>
      </c>
      <c r="D1178">
        <v>1.6739999999999998E-2</v>
      </c>
      <c r="E1178" s="10">
        <f t="shared" si="147"/>
        <v>-1.2230599836755134E-2</v>
      </c>
      <c r="F1178">
        <f t="shared" si="148"/>
        <v>0.98784388995521433</v>
      </c>
      <c r="G1178">
        <f t="shared" si="149"/>
        <v>76.98491218702118</v>
      </c>
      <c r="H1178">
        <f t="shared" si="145"/>
        <v>2.6757894056503487E-2</v>
      </c>
      <c r="I1178">
        <f t="shared" si="146"/>
        <v>15.153859952280527</v>
      </c>
      <c r="J1178">
        <f t="shared" si="150"/>
        <v>5.77887457672729</v>
      </c>
      <c r="K1178" t="str">
        <f t="shared" si="144"/>
        <v>VaR corretto</v>
      </c>
    </row>
    <row r="1179" spans="1:11" x14ac:dyDescent="0.3">
      <c r="A1179">
        <v>1178</v>
      </c>
      <c r="B1179" t="s">
        <v>1193</v>
      </c>
      <c r="C1179">
        <v>75.849999999999994</v>
      </c>
      <c r="D1179">
        <v>1.6739999999999998E-2</v>
      </c>
      <c r="E1179" s="10">
        <f t="shared" si="147"/>
        <v>-1.7641751236189294E-2</v>
      </c>
      <c r="F1179">
        <f t="shared" si="148"/>
        <v>0.98251295336787559</v>
      </c>
      <c r="G1179">
        <f t="shared" si="149"/>
        <v>75.63867343763674</v>
      </c>
      <c r="H1179">
        <f t="shared" si="145"/>
        <v>2.6933286106792485E-2</v>
      </c>
      <c r="I1179">
        <f t="shared" si="146"/>
        <v>14.986456890060508</v>
      </c>
      <c r="J1179">
        <f t="shared" si="150"/>
        <v>10.116575498295404</v>
      </c>
      <c r="K1179" t="str">
        <f t="shared" si="144"/>
        <v>VaR corretto</v>
      </c>
    </row>
    <row r="1180" spans="1:11" x14ac:dyDescent="0.3">
      <c r="A1180">
        <v>1179</v>
      </c>
      <c r="B1180" t="s">
        <v>1194</v>
      </c>
      <c r="C1180">
        <v>74.5</v>
      </c>
      <c r="D1180">
        <v>1.669E-2</v>
      </c>
      <c r="E1180" s="10">
        <f t="shared" si="147"/>
        <v>-1.79585804090273E-2</v>
      </c>
      <c r="F1180">
        <f t="shared" si="148"/>
        <v>0.9822017139090311</v>
      </c>
      <c r="G1180">
        <f t="shared" si="149"/>
        <v>74.293053794454309</v>
      </c>
      <c r="H1180">
        <f t="shared" si="145"/>
        <v>2.6891697775705371E-2</v>
      </c>
      <c r="I1180">
        <f t="shared" si="146"/>
        <v>14.69711704106177</v>
      </c>
      <c r="J1180">
        <f t="shared" si="150"/>
        <v>6.5760054783667243</v>
      </c>
      <c r="K1180" t="str">
        <f t="shared" si="144"/>
        <v>VaR corretto</v>
      </c>
    </row>
    <row r="1181" spans="1:11" x14ac:dyDescent="0.3">
      <c r="A1181">
        <v>1180</v>
      </c>
      <c r="B1181" t="s">
        <v>1195</v>
      </c>
      <c r="C1181">
        <v>73.8</v>
      </c>
      <c r="D1181">
        <v>1.7049999999999999E-2</v>
      </c>
      <c r="E1181" s="10">
        <f t="shared" si="147"/>
        <v>-9.4403937790870727E-3</v>
      </c>
      <c r="F1181">
        <f t="shared" si="148"/>
        <v>0.99060402684563753</v>
      </c>
      <c r="G1181">
        <f t="shared" si="149"/>
        <v>73.590582688019026</v>
      </c>
      <c r="H1181">
        <f t="shared" si="145"/>
        <v>2.6950168198454642E-2</v>
      </c>
      <c r="I1181">
        <f t="shared" si="146"/>
        <v>14.589803487874955</v>
      </c>
      <c r="J1181">
        <f t="shared" si="150"/>
        <v>8.5769658043278696</v>
      </c>
      <c r="K1181" t="str">
        <f t="shared" si="144"/>
        <v>VaR corretto</v>
      </c>
    </row>
    <row r="1182" spans="1:11" x14ac:dyDescent="0.3">
      <c r="A1182">
        <v>1181</v>
      </c>
      <c r="B1182" t="s">
        <v>1196</v>
      </c>
      <c r="C1182">
        <v>73.25</v>
      </c>
      <c r="D1182">
        <v>1.711E-2</v>
      </c>
      <c r="E1182" s="10">
        <f t="shared" si="147"/>
        <v>-7.4804837092500819E-3</v>
      </c>
      <c r="F1182">
        <f t="shared" si="148"/>
        <v>0.99254742547425479</v>
      </c>
      <c r="G1182">
        <f t="shared" si="149"/>
        <v>73.041412968361783</v>
      </c>
      <c r="H1182">
        <f t="shared" si="145"/>
        <v>2.6864551453948667E-2</v>
      </c>
      <c r="I1182">
        <f t="shared" si="146"/>
        <v>14.434923291712373</v>
      </c>
      <c r="J1182">
        <f t="shared" si="150"/>
        <v>9.0762765746572285</v>
      </c>
      <c r="K1182" t="str">
        <f t="shared" si="144"/>
        <v>VaR corretto</v>
      </c>
    </row>
    <row r="1183" spans="1:11" x14ac:dyDescent="0.3">
      <c r="A1183">
        <v>1182</v>
      </c>
      <c r="B1183" t="s">
        <v>1197</v>
      </c>
      <c r="C1183">
        <v>74.650000000000006</v>
      </c>
      <c r="D1183">
        <v>1.72E-2</v>
      </c>
      <c r="E1183" s="10">
        <f t="shared" si="147"/>
        <v>1.8932276088022854E-2</v>
      </c>
      <c r="F1183">
        <f t="shared" si="148"/>
        <v>1.0191126279863483</v>
      </c>
      <c r="G1183">
        <f t="shared" si="149"/>
        <v>74.436309769002648</v>
      </c>
      <c r="H1183">
        <f t="shared" si="145"/>
        <v>2.7056841475677305E-2</v>
      </c>
      <c r="I1183">
        <f t="shared" si="146"/>
        <v>14.815886842129173</v>
      </c>
      <c r="J1183">
        <f t="shared" si="150"/>
        <v>5.489584125960377</v>
      </c>
      <c r="K1183" t="str">
        <f t="shared" si="144"/>
        <v>VaR corretto</v>
      </c>
    </row>
    <row r="1184" spans="1:11" x14ac:dyDescent="0.3">
      <c r="A1184">
        <v>1183</v>
      </c>
      <c r="B1184" t="s">
        <v>1198</v>
      </c>
      <c r="C1184">
        <v>73.849999999999994</v>
      </c>
      <c r="D1184">
        <v>1.736E-2</v>
      </c>
      <c r="E1184" s="10">
        <f t="shared" si="147"/>
        <v>-1.0774515007810691E-2</v>
      </c>
      <c r="F1184">
        <f t="shared" si="148"/>
        <v>0.98928332217012716</v>
      </c>
      <c r="G1184">
        <f t="shared" si="149"/>
        <v>73.636636148550849</v>
      </c>
      <c r="H1184">
        <f t="shared" si="145"/>
        <v>2.6391335393627788E-2</v>
      </c>
      <c r="I1184">
        <f t="shared" si="146"/>
        <v>14.296213574687908</v>
      </c>
      <c r="J1184">
        <f t="shared" si="150"/>
        <v>2.3510621500374214</v>
      </c>
      <c r="K1184" t="str">
        <f t="shared" ref="K1184:K1247" si="151">IF(I1184&lt;J1194,"VaR non funzionante", "VaR corretto")</f>
        <v>VaR corretto</v>
      </c>
    </row>
    <row r="1185" spans="1:11" x14ac:dyDescent="0.3">
      <c r="A1185">
        <v>1184</v>
      </c>
      <c r="B1185" t="s">
        <v>1199</v>
      </c>
      <c r="C1185">
        <v>72.95</v>
      </c>
      <c r="D1185">
        <v>1.7979999999999999E-2</v>
      </c>
      <c r="E1185" s="10">
        <f t="shared" si="147"/>
        <v>-1.2261734008594009E-2</v>
      </c>
      <c r="F1185">
        <f t="shared" si="148"/>
        <v>0.98781313473256616</v>
      </c>
      <c r="G1185">
        <f t="shared" si="149"/>
        <v>72.731720385634944</v>
      </c>
      <c r="H1185">
        <f t="shared" ref="H1185:H1248" si="152">SQRT(_xlfn.VAR.S(E1156:E1185))</f>
        <v>2.6284422148875511E-2</v>
      </c>
      <c r="I1185">
        <f t="shared" ref="I1185:I1248" si="153">G1185*$N$3*$P$3*H1185</f>
        <v>14.063325048322481</v>
      </c>
      <c r="J1185">
        <f t="shared" si="150"/>
        <v>5.1978174138421167</v>
      </c>
      <c r="K1185" t="str">
        <f t="shared" si="151"/>
        <v>VaR corretto</v>
      </c>
    </row>
    <row r="1186" spans="1:11" x14ac:dyDescent="0.3">
      <c r="A1186">
        <v>1185</v>
      </c>
      <c r="B1186" t="s">
        <v>1200</v>
      </c>
      <c r="C1186">
        <v>74.650000000000006</v>
      </c>
      <c r="D1186">
        <v>1.7979999999999999E-2</v>
      </c>
      <c r="E1186" s="10">
        <f t="shared" si="147"/>
        <v>2.3036249016404789E-2</v>
      </c>
      <c r="F1186">
        <f t="shared" si="148"/>
        <v>1.0233036326250857</v>
      </c>
      <c r="G1186">
        <f t="shared" si="149"/>
        <v>74.426633677692237</v>
      </c>
      <c r="H1186">
        <f t="shared" si="152"/>
        <v>2.6539806486414731E-2</v>
      </c>
      <c r="I1186">
        <f t="shared" si="153"/>
        <v>14.530877744565295</v>
      </c>
      <c r="J1186">
        <f t="shared" si="150"/>
        <v>3.0049598890971652</v>
      </c>
      <c r="K1186" t="str">
        <f t="shared" si="151"/>
        <v>VaR corretto</v>
      </c>
    </row>
    <row r="1187" spans="1:11" x14ac:dyDescent="0.3">
      <c r="A1187">
        <v>1186</v>
      </c>
      <c r="B1187" t="s">
        <v>1201</v>
      </c>
      <c r="C1187">
        <v>75.55</v>
      </c>
      <c r="D1187">
        <v>1.8079999999999999E-2</v>
      </c>
      <c r="E1187" s="10">
        <f t="shared" si="147"/>
        <v>1.1984164733549053E-2</v>
      </c>
      <c r="F1187">
        <f t="shared" si="148"/>
        <v>1.0120562625586067</v>
      </c>
      <c r="G1187">
        <f t="shared" si="149"/>
        <v>75.322685326113429</v>
      </c>
      <c r="H1187">
        <f t="shared" si="152"/>
        <v>2.575916766173085E-2</v>
      </c>
      <c r="I1187">
        <f t="shared" si="153"/>
        <v>14.273265398375399</v>
      </c>
      <c r="J1187">
        <f t="shared" si="150"/>
        <v>2.6081513098172309</v>
      </c>
      <c r="K1187" t="str">
        <f t="shared" si="151"/>
        <v>VaR corretto</v>
      </c>
    </row>
    <row r="1188" spans="1:11" x14ac:dyDescent="0.3">
      <c r="A1188">
        <v>1187</v>
      </c>
      <c r="B1188" t="s">
        <v>1202</v>
      </c>
      <c r="C1188">
        <v>75.099999999999994</v>
      </c>
      <c r="D1188">
        <v>1.8280000000000001E-2</v>
      </c>
      <c r="E1188" s="10">
        <f t="shared" si="147"/>
        <v>-5.9741299486595597E-3</v>
      </c>
      <c r="F1188">
        <f t="shared" si="148"/>
        <v>0.99404367968232954</v>
      </c>
      <c r="G1188">
        <f t="shared" si="149"/>
        <v>74.871543525410729</v>
      </c>
      <c r="H1188">
        <f t="shared" si="152"/>
        <v>2.5804766167221556E-2</v>
      </c>
      <c r="I1188">
        <f t="shared" si="153"/>
        <v>14.212891320072188</v>
      </c>
      <c r="J1188">
        <f t="shared" si="150"/>
        <v>2.1133686616104512</v>
      </c>
      <c r="K1188" t="str">
        <f t="shared" si="151"/>
        <v>VaR corretto</v>
      </c>
    </row>
    <row r="1189" spans="1:11" x14ac:dyDescent="0.3">
      <c r="A1189">
        <v>1188</v>
      </c>
      <c r="B1189" t="s">
        <v>1203</v>
      </c>
      <c r="C1189">
        <v>75.599999999999994</v>
      </c>
      <c r="D1189">
        <v>1.8069999999999999E-2</v>
      </c>
      <c r="E1189" s="10">
        <f t="shared" si="147"/>
        <v>6.6357244153982713E-3</v>
      </c>
      <c r="F1189">
        <f t="shared" si="148"/>
        <v>1.0066577896138482</v>
      </c>
      <c r="G1189">
        <f t="shared" si="149"/>
        <v>75.372660507219521</v>
      </c>
      <c r="H1189">
        <f t="shared" si="152"/>
        <v>2.4602181627064724E-2</v>
      </c>
      <c r="I1189">
        <f t="shared" si="153"/>
        <v>13.641219159699713</v>
      </c>
      <c r="J1189">
        <f t="shared" si="150"/>
        <v>0.26601293041721874</v>
      </c>
      <c r="K1189" t="str">
        <f t="shared" si="151"/>
        <v>VaR corretto</v>
      </c>
    </row>
    <row r="1190" spans="1:11" x14ac:dyDescent="0.3">
      <c r="A1190">
        <v>1189</v>
      </c>
      <c r="B1190" t="s">
        <v>1204</v>
      </c>
      <c r="C1190">
        <v>75.8</v>
      </c>
      <c r="D1190">
        <v>1.8689999999999998E-2</v>
      </c>
      <c r="E1190" s="10">
        <f t="shared" si="147"/>
        <v>2.6420094628387975E-3</v>
      </c>
      <c r="F1190">
        <f t="shared" si="148"/>
        <v>1.0026455026455028</v>
      </c>
      <c r="G1190">
        <f t="shared" si="149"/>
        <v>75.564250370675282</v>
      </c>
      <c r="H1190">
        <f t="shared" si="152"/>
        <v>2.4585155174837302E-2</v>
      </c>
      <c r="I1190">
        <f t="shared" si="153"/>
        <v>13.666429105215485</v>
      </c>
      <c r="J1190">
        <f t="shared" si="150"/>
        <v>-1.2711965762209729</v>
      </c>
      <c r="K1190" t="str">
        <f t="shared" si="151"/>
        <v>VaR corretto</v>
      </c>
    </row>
    <row r="1191" spans="1:11" x14ac:dyDescent="0.3">
      <c r="A1191">
        <v>1190</v>
      </c>
      <c r="B1191" t="s">
        <v>1205</v>
      </c>
      <c r="C1191">
        <v>77.900000000000006</v>
      </c>
      <c r="D1191">
        <v>1.8950000000000002E-2</v>
      </c>
      <c r="E1191" s="10">
        <f t="shared" si="147"/>
        <v>2.7327660228376717E-2</v>
      </c>
      <c r="F1191">
        <f t="shared" si="148"/>
        <v>1.0277044854881268</v>
      </c>
      <c r="G1191">
        <f t="shared" si="149"/>
        <v>77.654353953576319</v>
      </c>
      <c r="H1191">
        <f t="shared" si="152"/>
        <v>2.4969428483456877E-2</v>
      </c>
      <c r="I1191">
        <f t="shared" si="153"/>
        <v>14.263960702214124</v>
      </c>
      <c r="J1191">
        <f t="shared" si="150"/>
        <v>-4.0637712655572926</v>
      </c>
      <c r="K1191" t="str">
        <f t="shared" si="151"/>
        <v>VaR corretto</v>
      </c>
    </row>
    <row r="1192" spans="1:11" x14ac:dyDescent="0.3">
      <c r="A1192">
        <v>1191</v>
      </c>
      <c r="B1192" t="s">
        <v>1206</v>
      </c>
      <c r="C1192">
        <v>77.7</v>
      </c>
      <c r="D1192">
        <v>1.8950000000000002E-2</v>
      </c>
      <c r="E1192" s="10">
        <f t="shared" si="147"/>
        <v>-2.5706955031008661E-3</v>
      </c>
      <c r="F1192">
        <f t="shared" si="148"/>
        <v>0.99743260590500638</v>
      </c>
      <c r="G1192">
        <f t="shared" si="149"/>
        <v>77.454984623785364</v>
      </c>
      <c r="H1192">
        <f t="shared" si="152"/>
        <v>2.4775659808437277E-2</v>
      </c>
      <c r="I1192">
        <f t="shared" si="153"/>
        <v>14.116931971810505</v>
      </c>
      <c r="J1192">
        <f t="shared" si="150"/>
        <v>-4.4135716554235813</v>
      </c>
      <c r="K1192" t="str">
        <f t="shared" si="151"/>
        <v>VaR corretto</v>
      </c>
    </row>
    <row r="1193" spans="1:11" x14ac:dyDescent="0.3">
      <c r="A1193">
        <v>1192</v>
      </c>
      <c r="B1193" t="s">
        <v>1207</v>
      </c>
      <c r="C1193">
        <v>74.400000000000006</v>
      </c>
      <c r="D1193">
        <v>1.8939999999999999E-2</v>
      </c>
      <c r="E1193" s="10">
        <f t="shared" si="147"/>
        <v>-4.3399315534555484E-2</v>
      </c>
      <c r="F1193">
        <f t="shared" si="148"/>
        <v>0.95752895752895761</v>
      </c>
      <c r="G1193">
        <f t="shared" si="149"/>
        <v>74.165514291322111</v>
      </c>
      <c r="H1193">
        <f t="shared" si="152"/>
        <v>2.6034406143710553E-2</v>
      </c>
      <c r="I1193">
        <f t="shared" si="153"/>
        <v>14.204155202333162</v>
      </c>
      <c r="J1193">
        <f t="shared" si="150"/>
        <v>0.27079547768053658</v>
      </c>
      <c r="K1193" t="str">
        <f t="shared" si="151"/>
        <v>VaR corretto</v>
      </c>
    </row>
    <row r="1194" spans="1:11" x14ac:dyDescent="0.3">
      <c r="A1194">
        <v>1193</v>
      </c>
      <c r="B1194" t="s">
        <v>1208</v>
      </c>
      <c r="C1194">
        <v>74.2</v>
      </c>
      <c r="D1194">
        <v>1.8890000000000001E-2</v>
      </c>
      <c r="E1194" s="10">
        <f t="shared" si="147"/>
        <v>-2.6917916657114146E-3</v>
      </c>
      <c r="F1194">
        <f t="shared" si="148"/>
        <v>0.99731182795698925</v>
      </c>
      <c r="G1194">
        <f t="shared" si="149"/>
        <v>73.96676101635552</v>
      </c>
      <c r="H1194">
        <f t="shared" si="152"/>
        <v>2.5615078142068978E-2</v>
      </c>
      <c r="I1194">
        <f t="shared" si="153"/>
        <v>13.937921277367192</v>
      </c>
      <c r="J1194">
        <f t="shared" si="150"/>
        <v>-0.33012486780467043</v>
      </c>
      <c r="K1194" t="str">
        <f t="shared" si="151"/>
        <v>VaR corretto</v>
      </c>
    </row>
    <row r="1195" spans="1:11" x14ac:dyDescent="0.3">
      <c r="A1195">
        <v>1194</v>
      </c>
      <c r="B1195" t="s">
        <v>1209</v>
      </c>
      <c r="C1195">
        <v>75.7</v>
      </c>
      <c r="D1195">
        <v>1.9299999999999998E-2</v>
      </c>
      <c r="E1195" s="10">
        <f t="shared" si="147"/>
        <v>2.00140102700684E-2</v>
      </c>
      <c r="F1195">
        <f t="shared" si="148"/>
        <v>1.0202156334231807</v>
      </c>
      <c r="G1195">
        <f t="shared" si="149"/>
        <v>75.456889545601655</v>
      </c>
      <c r="H1195">
        <f t="shared" si="152"/>
        <v>2.3598057429672595E-2</v>
      </c>
      <c r="I1195">
        <f t="shared" si="153"/>
        <v>13.099082377010301</v>
      </c>
      <c r="J1195">
        <f t="shared" si="150"/>
        <v>-2.7251691599667112</v>
      </c>
      <c r="K1195" t="str">
        <f t="shared" si="151"/>
        <v>VaR corretto</v>
      </c>
    </row>
    <row r="1196" spans="1:11" x14ac:dyDescent="0.3">
      <c r="A1196">
        <v>1195</v>
      </c>
      <c r="B1196" t="s">
        <v>1210</v>
      </c>
      <c r="C1196">
        <v>77.150000000000006</v>
      </c>
      <c r="D1196">
        <v>1.941E-2</v>
      </c>
      <c r="E1196" s="10">
        <f t="shared" si="147"/>
        <v>1.8973418365766812E-2</v>
      </c>
      <c r="F1196">
        <f t="shared" si="148"/>
        <v>1.0191545574636725</v>
      </c>
      <c r="G1196">
        <f t="shared" si="149"/>
        <v>76.900823011087311</v>
      </c>
      <c r="H1196">
        <f t="shared" si="152"/>
        <v>2.345880021260165E-2</v>
      </c>
      <c r="I1196">
        <f t="shared" si="153"/>
        <v>13.270965037828921</v>
      </c>
      <c r="J1196">
        <f t="shared" si="150"/>
        <v>-2.4741893333950742</v>
      </c>
      <c r="K1196" t="str">
        <f t="shared" si="151"/>
        <v>VaR corretto</v>
      </c>
    </row>
    <row r="1197" spans="1:11" x14ac:dyDescent="0.3">
      <c r="A1197">
        <v>1196</v>
      </c>
      <c r="B1197" t="s">
        <v>1211</v>
      </c>
      <c r="C1197">
        <v>77.900000000000006</v>
      </c>
      <c r="D1197">
        <v>1.941E-2</v>
      </c>
      <c r="E1197" s="10">
        <f t="shared" si="147"/>
        <v>9.6743740675327445E-3</v>
      </c>
      <c r="F1197">
        <f t="shared" si="148"/>
        <v>1.0097213220998056</v>
      </c>
      <c r="G1197">
        <f t="shared" si="149"/>
        <v>77.648400681318222</v>
      </c>
      <c r="H1197">
        <f t="shared" si="152"/>
        <v>2.2961119814917705E-2</v>
      </c>
      <c r="I1197">
        <f t="shared" si="153"/>
        <v>13.115694750448355</v>
      </c>
      <c r="J1197">
        <f t="shared" si="150"/>
        <v>-2.3257153552047924</v>
      </c>
      <c r="K1197" t="str">
        <f t="shared" si="151"/>
        <v>VaR corretto</v>
      </c>
    </row>
    <row r="1198" spans="1:11" x14ac:dyDescent="0.3">
      <c r="A1198">
        <v>1197</v>
      </c>
      <c r="B1198" t="s">
        <v>1212</v>
      </c>
      <c r="C1198">
        <v>78.3</v>
      </c>
      <c r="D1198">
        <v>1.966E-2</v>
      </c>
      <c r="E1198" s="10">
        <f t="shared" si="147"/>
        <v>5.1216501200547025E-3</v>
      </c>
      <c r="F1198">
        <f t="shared" si="148"/>
        <v>1.005134788189987</v>
      </c>
      <c r="G1198">
        <f t="shared" si="149"/>
        <v>78.04385687699083</v>
      </c>
      <c r="H1198">
        <f t="shared" si="152"/>
        <v>2.2506166268552348E-2</v>
      </c>
      <c r="I1198">
        <f t="shared" si="153"/>
        <v>12.921292789464317</v>
      </c>
      <c r="J1198">
        <f t="shared" si="150"/>
        <v>-3.172313351580101</v>
      </c>
      <c r="K1198" t="str">
        <f t="shared" si="151"/>
        <v>VaR corretto</v>
      </c>
    </row>
    <row r="1199" spans="1:11" x14ac:dyDescent="0.3">
      <c r="A1199">
        <v>1198</v>
      </c>
      <c r="B1199" t="s">
        <v>1213</v>
      </c>
      <c r="C1199">
        <v>79.849999999999994</v>
      </c>
      <c r="D1199">
        <v>2.017E-2</v>
      </c>
      <c r="E1199" s="10">
        <f t="shared" si="147"/>
        <v>1.9602271664264041E-2</v>
      </c>
      <c r="F1199">
        <f t="shared" si="148"/>
        <v>1.0197956577266922</v>
      </c>
      <c r="G1199">
        <f t="shared" si="149"/>
        <v>79.58202159606482</v>
      </c>
      <c r="H1199">
        <f t="shared" si="152"/>
        <v>2.1768834714720856E-2</v>
      </c>
      <c r="I1199">
        <f t="shared" si="153"/>
        <v>12.744296583919848</v>
      </c>
      <c r="J1199">
        <f t="shared" si="150"/>
        <v>-4.2093610888452986</v>
      </c>
      <c r="K1199" t="str">
        <f t="shared" si="151"/>
        <v>VaR corretto</v>
      </c>
    </row>
    <row r="1200" spans="1:11" x14ac:dyDescent="0.3">
      <c r="A1200">
        <v>1199</v>
      </c>
      <c r="B1200" t="s">
        <v>1214</v>
      </c>
      <c r="C1200">
        <v>80</v>
      </c>
      <c r="D1200">
        <v>2.069E-2</v>
      </c>
      <c r="E1200" s="10">
        <f t="shared" si="147"/>
        <v>1.8767600128601842E-3</v>
      </c>
      <c r="F1200">
        <f t="shared" si="148"/>
        <v>1.0018785222291797</v>
      </c>
      <c r="G1200">
        <f t="shared" si="149"/>
        <v>79.724608427193559</v>
      </c>
      <c r="H1200">
        <f t="shared" si="152"/>
        <v>1.901169591244322E-2</v>
      </c>
      <c r="I1200">
        <f t="shared" si="153"/>
        <v>11.150105453079401</v>
      </c>
      <c r="J1200">
        <f t="shared" si="150"/>
        <v>-4.1603580565182767</v>
      </c>
      <c r="K1200" t="str">
        <f t="shared" si="151"/>
        <v>VaR corretto</v>
      </c>
    </row>
    <row r="1201" spans="1:11" x14ac:dyDescent="0.3">
      <c r="A1201">
        <v>1200</v>
      </c>
      <c r="B1201" t="s">
        <v>1215</v>
      </c>
      <c r="C1201">
        <v>81.349999999999994</v>
      </c>
      <c r="D1201">
        <v>2.053E-2</v>
      </c>
      <c r="E1201" s="10">
        <f t="shared" si="147"/>
        <v>1.6734198991165166E-2</v>
      </c>
      <c r="F1201">
        <f t="shared" si="148"/>
        <v>1.016875</v>
      </c>
      <c r="G1201">
        <f t="shared" si="149"/>
        <v>81.072123088859414</v>
      </c>
      <c r="H1201">
        <f t="shared" si="152"/>
        <v>1.9036961962566046E-2</v>
      </c>
      <c r="I1201">
        <f t="shared" si="153"/>
        <v>11.353634499857035</v>
      </c>
      <c r="J1201">
        <f t="shared" si="150"/>
        <v>-3.4177691352830948</v>
      </c>
      <c r="K1201" t="str">
        <f t="shared" si="151"/>
        <v>VaR corretto</v>
      </c>
    </row>
    <row r="1202" spans="1:11" x14ac:dyDescent="0.3">
      <c r="A1202">
        <v>1201</v>
      </c>
      <c r="B1202" t="s">
        <v>1216</v>
      </c>
      <c r="C1202">
        <v>81.45</v>
      </c>
      <c r="D1202">
        <v>2.145E-2</v>
      </c>
      <c r="E1202" s="10">
        <f t="shared" si="147"/>
        <v>1.2285013830075462E-3</v>
      </c>
      <c r="F1202">
        <f t="shared" si="148"/>
        <v>1.0012292562999388</v>
      </c>
      <c r="G1202">
        <f t="shared" si="149"/>
        <v>81.159336121255365</v>
      </c>
      <c r="H1202">
        <f t="shared" si="152"/>
        <v>1.9039314571526234E-2</v>
      </c>
      <c r="I1202">
        <f t="shared" si="153"/>
        <v>11.367252733764266</v>
      </c>
      <c r="J1202">
        <f t="shared" si="150"/>
        <v>-3.7043514974700003</v>
      </c>
      <c r="K1202" t="str">
        <f t="shared" si="151"/>
        <v>VaR corretto</v>
      </c>
    </row>
    <row r="1203" spans="1:11" x14ac:dyDescent="0.3">
      <c r="A1203">
        <v>1202</v>
      </c>
      <c r="B1203" t="s">
        <v>1217</v>
      </c>
      <c r="C1203">
        <v>80.5</v>
      </c>
      <c r="D1203">
        <v>2.0579999999999998E-2</v>
      </c>
      <c r="E1203" s="10">
        <f t="shared" si="147"/>
        <v>-1.1732150623536532E-2</v>
      </c>
      <c r="F1203">
        <f t="shared" si="148"/>
        <v>0.9883364027010435</v>
      </c>
      <c r="G1203">
        <f t="shared" si="149"/>
        <v>80.224357996278044</v>
      </c>
      <c r="H1203">
        <f t="shared" si="152"/>
        <v>1.8495251921754427E-2</v>
      </c>
      <c r="I1203">
        <f t="shared" si="153"/>
        <v>10.915213180398249</v>
      </c>
      <c r="J1203">
        <f t="shared" si="150"/>
        <v>-6.0588437049559332</v>
      </c>
      <c r="K1203" t="str">
        <f t="shared" si="151"/>
        <v>VaR corretto</v>
      </c>
    </row>
    <row r="1204" spans="1:11" x14ac:dyDescent="0.3">
      <c r="A1204">
        <v>1203</v>
      </c>
      <c r="B1204" t="s">
        <v>1218</v>
      </c>
      <c r="C1204">
        <v>91.65</v>
      </c>
      <c r="D1204">
        <v>2.068E-2</v>
      </c>
      <c r="E1204" s="10">
        <f t="shared" si="147"/>
        <v>0.12971978986119631</v>
      </c>
      <c r="F1204">
        <f t="shared" si="148"/>
        <v>1.1385093167701863</v>
      </c>
      <c r="G1204">
        <f t="shared" si="149"/>
        <v>91.334656753704692</v>
      </c>
      <c r="H1204">
        <f t="shared" si="152"/>
        <v>2.8197447274995825E-2</v>
      </c>
      <c r="I1204">
        <f t="shared" si="153"/>
        <v>18.945720016714287</v>
      </c>
      <c r="J1204">
        <f t="shared" si="150"/>
        <v>-17.367895737349173</v>
      </c>
      <c r="K1204" t="str">
        <f t="shared" si="151"/>
        <v>VaR corretto</v>
      </c>
    </row>
    <row r="1205" spans="1:11" x14ac:dyDescent="0.3">
      <c r="A1205">
        <v>1204</v>
      </c>
      <c r="B1205" t="s">
        <v>1219</v>
      </c>
      <c r="C1205">
        <v>86.05</v>
      </c>
      <c r="D1205">
        <v>2.1099999999999997E-2</v>
      </c>
      <c r="E1205" s="10">
        <f t="shared" si="147"/>
        <v>-6.3048451628165678E-2</v>
      </c>
      <c r="F1205">
        <f t="shared" si="148"/>
        <v>0.93889798145117287</v>
      </c>
      <c r="G1205">
        <f t="shared" si="149"/>
        <v>85.747922297940903</v>
      </c>
      <c r="H1205">
        <f t="shared" si="152"/>
        <v>3.0637690018264094E-2</v>
      </c>
      <c r="I1205">
        <f t="shared" si="153"/>
        <v>19.32614992152466</v>
      </c>
      <c r="J1205">
        <f t="shared" si="150"/>
        <v>-10.291032752339248</v>
      </c>
      <c r="K1205" t="str">
        <f t="shared" si="151"/>
        <v>VaR corretto</v>
      </c>
    </row>
    <row r="1206" spans="1:11" x14ac:dyDescent="0.3">
      <c r="A1206">
        <v>1205</v>
      </c>
      <c r="B1206" t="s">
        <v>1220</v>
      </c>
      <c r="C1206">
        <v>88.05</v>
      </c>
      <c r="D1206">
        <v>2.1099999999999997E-2</v>
      </c>
      <c r="E1206" s="10">
        <f t="shared" si="147"/>
        <v>2.2976312284666713E-2</v>
      </c>
      <c r="F1206">
        <f t="shared" si="148"/>
        <v>1.0232423009877978</v>
      </c>
      <c r="G1206">
        <f t="shared" si="149"/>
        <v>87.740901317067937</v>
      </c>
      <c r="H1206">
        <f t="shared" si="152"/>
        <v>3.0788809850517948E-2</v>
      </c>
      <c r="I1206">
        <f t="shared" si="153"/>
        <v>19.872875580119334</v>
      </c>
      <c r="J1206">
        <f t="shared" si="150"/>
        <v>-10.840078305980626</v>
      </c>
      <c r="K1206" t="str">
        <f t="shared" si="151"/>
        <v>VaR corretto</v>
      </c>
    </row>
    <row r="1207" spans="1:11" x14ac:dyDescent="0.3">
      <c r="A1207">
        <v>1206</v>
      </c>
      <c r="B1207" t="s">
        <v>1221</v>
      </c>
      <c r="C1207">
        <v>88.9</v>
      </c>
      <c r="D1207">
        <v>2.1349999999999997E-2</v>
      </c>
      <c r="E1207" s="10">
        <f t="shared" si="147"/>
        <v>9.6073075776438657E-3</v>
      </c>
      <c r="F1207">
        <f t="shared" si="148"/>
        <v>1.0096536059057355</v>
      </c>
      <c r="G1207">
        <f t="shared" si="149"/>
        <v>88.58422631387009</v>
      </c>
      <c r="H1207">
        <f t="shared" si="152"/>
        <v>3.0802270966577085E-2</v>
      </c>
      <c r="I1207">
        <f t="shared" si="153"/>
        <v>20.072656568741188</v>
      </c>
      <c r="J1207">
        <f t="shared" si="150"/>
        <v>-10.935825632551868</v>
      </c>
      <c r="K1207" t="str">
        <f t="shared" si="151"/>
        <v>VaR corretto</v>
      </c>
    </row>
    <row r="1208" spans="1:11" x14ac:dyDescent="0.3">
      <c r="A1208">
        <v>1207</v>
      </c>
      <c r="B1208" t="s">
        <v>1222</v>
      </c>
      <c r="C1208">
        <v>87.25</v>
      </c>
      <c r="D1208">
        <v>2.12E-2</v>
      </c>
      <c r="E1208" s="10">
        <f t="shared" si="147"/>
        <v>-1.8734581437322463E-2</v>
      </c>
      <c r="F1208">
        <f t="shared" si="148"/>
        <v>0.98143982002249708</v>
      </c>
      <c r="G1208">
        <f t="shared" si="149"/>
        <v>86.942260659664086</v>
      </c>
      <c r="H1208">
        <f t="shared" si="152"/>
        <v>3.094516118853384E-2</v>
      </c>
      <c r="I1208">
        <f t="shared" si="153"/>
        <v>19.791987060533909</v>
      </c>
      <c r="J1208">
        <f t="shared" si="150"/>
        <v>-8.898403782673256</v>
      </c>
      <c r="K1208" t="str">
        <f t="shared" si="151"/>
        <v>VaR corretto</v>
      </c>
    </row>
    <row r="1209" spans="1:11" x14ac:dyDescent="0.3">
      <c r="A1209">
        <v>1208</v>
      </c>
      <c r="B1209" t="s">
        <v>1223</v>
      </c>
      <c r="C1209">
        <v>89.35</v>
      </c>
      <c r="D1209">
        <v>2.1299999999999999E-2</v>
      </c>
      <c r="E1209" s="10">
        <f t="shared" si="147"/>
        <v>2.3783680522900412E-2</v>
      </c>
      <c r="F1209">
        <f t="shared" si="148"/>
        <v>1.0240687679083094</v>
      </c>
      <c r="G1209">
        <f t="shared" si="149"/>
        <v>89.033369851041954</v>
      </c>
      <c r="H1209">
        <f t="shared" si="152"/>
        <v>3.0866646341437428E-2</v>
      </c>
      <c r="I1209">
        <f t="shared" si="153"/>
        <v>20.216593471574981</v>
      </c>
      <c r="J1209">
        <f t="shared" si="150"/>
        <v>-9.4513482549771339</v>
      </c>
      <c r="K1209" t="str">
        <f t="shared" si="151"/>
        <v>VaR corretto</v>
      </c>
    </row>
    <row r="1210" spans="1:11" x14ac:dyDescent="0.3">
      <c r="A1210">
        <v>1209</v>
      </c>
      <c r="B1210" t="s">
        <v>1224</v>
      </c>
      <c r="C1210">
        <v>89.25</v>
      </c>
      <c r="D1210">
        <v>2.1659999999999999E-2</v>
      </c>
      <c r="E1210" s="10">
        <f t="shared" si="147"/>
        <v>-1.1198209456885679E-3</v>
      </c>
      <c r="F1210">
        <f t="shared" si="148"/>
        <v>0.99888080581980976</v>
      </c>
      <c r="G1210">
        <f t="shared" si="149"/>
        <v>88.928388358286142</v>
      </c>
      <c r="H1210">
        <f t="shared" si="152"/>
        <v>3.0577856840641921E-2</v>
      </c>
      <c r="I1210">
        <f t="shared" si="153"/>
        <v>20.003831397655119</v>
      </c>
      <c r="J1210">
        <f t="shared" si="150"/>
        <v>-9.2037799310925834</v>
      </c>
      <c r="K1210" t="str">
        <f t="shared" si="151"/>
        <v>VaR corretto</v>
      </c>
    </row>
    <row r="1211" spans="1:11" x14ac:dyDescent="0.3">
      <c r="A1211">
        <v>1210</v>
      </c>
      <c r="B1211" t="s">
        <v>1225</v>
      </c>
      <c r="C1211">
        <v>88.9</v>
      </c>
      <c r="D1211">
        <v>2.1659999999999999E-2</v>
      </c>
      <c r="E1211" s="10">
        <f t="shared" si="147"/>
        <v>-3.9292781398895501E-3</v>
      </c>
      <c r="F1211">
        <f t="shared" si="148"/>
        <v>0.99607843137254903</v>
      </c>
      <c r="G1211">
        <f t="shared" si="149"/>
        <v>88.579649580410504</v>
      </c>
      <c r="H1211">
        <f t="shared" si="152"/>
        <v>3.049821416306055E-2</v>
      </c>
      <c r="I1211">
        <f t="shared" si="153"/>
        <v>19.873487608335708</v>
      </c>
      <c r="J1211">
        <f t="shared" si="150"/>
        <v>-7.50752649155109</v>
      </c>
      <c r="K1211" t="str">
        <f t="shared" si="151"/>
        <v>VaR corretto</v>
      </c>
    </row>
    <row r="1212" spans="1:11" x14ac:dyDescent="0.3">
      <c r="A1212">
        <v>1211</v>
      </c>
      <c r="B1212" t="s">
        <v>1226</v>
      </c>
      <c r="C1212">
        <v>94.65</v>
      </c>
      <c r="D1212">
        <v>2.1860000000000001E-2</v>
      </c>
      <c r="E1212" s="10">
        <f t="shared" si="147"/>
        <v>6.2673735135472919E-2</v>
      </c>
      <c r="F1212">
        <f t="shared" si="148"/>
        <v>1.0646794150731158</v>
      </c>
      <c r="G1212">
        <f t="shared" si="149"/>
        <v>94.305785924062874</v>
      </c>
      <c r="H1212">
        <f t="shared" si="152"/>
        <v>3.2062141582947269E-2</v>
      </c>
      <c r="I1212">
        <f t="shared" si="153"/>
        <v>22.243165181538966</v>
      </c>
      <c r="J1212">
        <f t="shared" si="150"/>
        <v>-13.14644980280751</v>
      </c>
      <c r="K1212" t="str">
        <f t="shared" si="151"/>
        <v>VaR corretto</v>
      </c>
    </row>
    <row r="1213" spans="1:11" x14ac:dyDescent="0.3">
      <c r="A1213">
        <v>1212</v>
      </c>
      <c r="B1213" t="s">
        <v>1227</v>
      </c>
      <c r="C1213">
        <v>94.45</v>
      </c>
      <c r="D1213">
        <v>2.2120000000000001E-2</v>
      </c>
      <c r="E1213" s="10">
        <f t="shared" si="147"/>
        <v>-2.1152837078133105E-3</v>
      </c>
      <c r="F1213">
        <f t="shared" si="148"/>
        <v>0.99788695192815635</v>
      </c>
      <c r="G1213">
        <f t="shared" si="149"/>
        <v>94.102435404398477</v>
      </c>
      <c r="H1213">
        <f t="shared" si="152"/>
        <v>3.20572584690937E-2</v>
      </c>
      <c r="I1213">
        <f t="shared" si="153"/>
        <v>22.19182212755538</v>
      </c>
      <c r="J1213">
        <f t="shared" si="150"/>
        <v>-13.878077408120433</v>
      </c>
      <c r="K1213" t="str">
        <f t="shared" si="151"/>
        <v>VaR corretto</v>
      </c>
    </row>
    <row r="1214" spans="1:11" x14ac:dyDescent="0.3">
      <c r="A1214">
        <v>1213</v>
      </c>
      <c r="B1214" t="s">
        <v>1228</v>
      </c>
      <c r="C1214">
        <v>95.7</v>
      </c>
      <c r="D1214">
        <v>2.2069999999999999E-2</v>
      </c>
      <c r="E1214" s="10">
        <f t="shared" si="147"/>
        <v>1.3147704511389986E-2</v>
      </c>
      <c r="F1214">
        <f t="shared" si="148"/>
        <v>1.0132345156167284</v>
      </c>
      <c r="G1214">
        <f t="shared" si="149"/>
        <v>95.348630123937156</v>
      </c>
      <c r="H1214">
        <f t="shared" si="152"/>
        <v>3.187522375901583E-2</v>
      </c>
      <c r="I1214">
        <f t="shared" si="153"/>
        <v>22.358024139964229</v>
      </c>
      <c r="J1214">
        <f t="shared" si="150"/>
        <v>-4.0139733702324634</v>
      </c>
      <c r="K1214" t="str">
        <f t="shared" si="151"/>
        <v>VaR corretto</v>
      </c>
    </row>
    <row r="1215" spans="1:11" x14ac:dyDescent="0.3">
      <c r="A1215">
        <v>1214</v>
      </c>
      <c r="B1215" t="s">
        <v>1229</v>
      </c>
      <c r="C1215">
        <v>94.9</v>
      </c>
      <c r="D1215">
        <v>2.2069999999999999E-2</v>
      </c>
      <c r="E1215" s="10">
        <f t="shared" si="147"/>
        <v>-8.3945928430263668E-3</v>
      </c>
      <c r="F1215">
        <f t="shared" si="148"/>
        <v>0.99164054336468133</v>
      </c>
      <c r="G1215">
        <f t="shared" si="149"/>
        <v>94.551567385179069</v>
      </c>
      <c r="H1215">
        <f t="shared" si="152"/>
        <v>3.1795503771781267E-2</v>
      </c>
      <c r="I1215">
        <f t="shared" si="153"/>
        <v>22.115673190979127</v>
      </c>
      <c r="J1215">
        <f t="shared" si="150"/>
        <v>-8.8036450872381664</v>
      </c>
      <c r="K1215" t="str">
        <f t="shared" si="151"/>
        <v>VaR corretto</v>
      </c>
    </row>
    <row r="1216" spans="1:11" x14ac:dyDescent="0.3">
      <c r="A1216">
        <v>1215</v>
      </c>
      <c r="B1216" t="s">
        <v>1230</v>
      </c>
      <c r="C1216">
        <v>94.9</v>
      </c>
      <c r="D1216">
        <v>2.1860000000000001E-2</v>
      </c>
      <c r="E1216" s="10">
        <f t="shared" si="147"/>
        <v>0</v>
      </c>
      <c r="F1216">
        <f t="shared" si="148"/>
        <v>1</v>
      </c>
      <c r="G1216">
        <f t="shared" si="149"/>
        <v>94.554876747951056</v>
      </c>
      <c r="H1216">
        <f t="shared" si="152"/>
        <v>3.1717116102053265E-2</v>
      </c>
      <c r="I1216">
        <f t="shared" si="153"/>
        <v>22.061922035456195</v>
      </c>
      <c r="J1216">
        <f t="shared" si="150"/>
        <v>-6.8139754308831186</v>
      </c>
      <c r="K1216" t="str">
        <f t="shared" si="151"/>
        <v>VaR corretto</v>
      </c>
    </row>
    <row r="1217" spans="1:11" x14ac:dyDescent="0.3">
      <c r="A1217">
        <v>1216</v>
      </c>
      <c r="B1217" t="s">
        <v>1231</v>
      </c>
      <c r="C1217">
        <v>94.5</v>
      </c>
      <c r="D1217">
        <v>2.206E-2</v>
      </c>
      <c r="E1217" s="10">
        <f t="shared" si="147"/>
        <v>-4.2238711161851714E-3</v>
      </c>
      <c r="F1217">
        <f t="shared" si="148"/>
        <v>0.99578503688092723</v>
      </c>
      <c r="G1217">
        <f t="shared" si="149"/>
        <v>94.153192937657465</v>
      </c>
      <c r="H1217">
        <f t="shared" si="152"/>
        <v>3.1784888612898375E-2</v>
      </c>
      <c r="I1217">
        <f t="shared" si="153"/>
        <v>22.015140779643637</v>
      </c>
      <c r="J1217">
        <f t="shared" si="150"/>
        <v>-5.5689666237873752</v>
      </c>
      <c r="K1217" t="str">
        <f t="shared" si="151"/>
        <v>VaR corretto</v>
      </c>
    </row>
    <row r="1218" spans="1:11" x14ac:dyDescent="0.3">
      <c r="A1218">
        <v>1217</v>
      </c>
      <c r="B1218" t="s">
        <v>1232</v>
      </c>
      <c r="C1218">
        <v>94.6</v>
      </c>
      <c r="D1218">
        <v>2.2380000000000001E-2</v>
      </c>
      <c r="E1218" s="10">
        <f t="shared" si="147"/>
        <v>1.0576415581354454E-3</v>
      </c>
      <c r="F1218">
        <f t="shared" si="148"/>
        <v>1.001058201058201</v>
      </c>
      <c r="G1218">
        <f t="shared" si="149"/>
        <v>94.247799262719397</v>
      </c>
      <c r="H1218">
        <f t="shared" si="152"/>
        <v>3.1708238307335809E-2</v>
      </c>
      <c r="I1218">
        <f t="shared" si="153"/>
        <v>21.984118290246464</v>
      </c>
      <c r="J1218">
        <f t="shared" si="150"/>
        <v>-7.3055386030553109</v>
      </c>
      <c r="K1218" t="str">
        <f t="shared" si="151"/>
        <v>VaR corretto</v>
      </c>
    </row>
    <row r="1219" spans="1:11" x14ac:dyDescent="0.3">
      <c r="A1219">
        <v>1218</v>
      </c>
      <c r="B1219" t="s">
        <v>1233</v>
      </c>
      <c r="C1219">
        <v>95.25</v>
      </c>
      <c r="D1219">
        <v>2.2380000000000001E-2</v>
      </c>
      <c r="E1219" s="10">
        <f t="shared" ref="E1219:E1282" si="154">LN(C1219/C1218)</f>
        <v>6.8475379489778849E-3</v>
      </c>
      <c r="F1219">
        <f t="shared" ref="F1219:F1282" si="155">C1219/C1218</f>
        <v>1.0068710359408035</v>
      </c>
      <c r="G1219">
        <f t="shared" ref="G1219:G1282" si="156">C1219*EXP(-2/12*D1219)</f>
        <v>94.895379278795176</v>
      </c>
      <c r="H1219">
        <f t="shared" si="152"/>
        <v>3.1708017987674253E-2</v>
      </c>
      <c r="I1219">
        <f t="shared" si="153"/>
        <v>22.135018154416287</v>
      </c>
      <c r="J1219">
        <f t="shared" si="150"/>
        <v>-5.8620094277532218</v>
      </c>
      <c r="K1219" t="str">
        <f t="shared" si="151"/>
        <v>VaR corretto</v>
      </c>
    </row>
    <row r="1220" spans="1:11" x14ac:dyDescent="0.3">
      <c r="A1220">
        <v>1219</v>
      </c>
      <c r="B1220" t="s">
        <v>1234</v>
      </c>
      <c r="C1220">
        <v>95.3</v>
      </c>
      <c r="D1220">
        <v>2.2280000000000001E-2</v>
      </c>
      <c r="E1220" s="10">
        <f t="shared" si="154"/>
        <v>5.2479665334609652E-4</v>
      </c>
      <c r="F1220">
        <f t="shared" si="155"/>
        <v>1.0005249343832021</v>
      </c>
      <c r="G1220">
        <f t="shared" si="156"/>
        <v>94.946775559257944</v>
      </c>
      <c r="H1220">
        <f t="shared" si="152"/>
        <v>3.1722020780660269E-2</v>
      </c>
      <c r="I1220">
        <f t="shared" si="153"/>
        <v>22.156787190133514</v>
      </c>
      <c r="J1220">
        <f t="shared" si="150"/>
        <v>-6.0183872009718016</v>
      </c>
      <c r="K1220" t="str">
        <f t="shared" si="151"/>
        <v>VaR corretto</v>
      </c>
    </row>
    <row r="1221" spans="1:11" x14ac:dyDescent="0.3">
      <c r="A1221">
        <v>1220</v>
      </c>
      <c r="B1221" t="s">
        <v>1235</v>
      </c>
      <c r="C1221">
        <v>94.8</v>
      </c>
      <c r="D1221">
        <v>2.2269999999999998E-2</v>
      </c>
      <c r="E1221" s="10">
        <f t="shared" si="154"/>
        <v>-5.260401399180277E-3</v>
      </c>
      <c r="F1221">
        <f t="shared" si="155"/>
        <v>0.99475341028331588</v>
      </c>
      <c r="G1221">
        <f t="shared" si="156"/>
        <v>94.448786197488914</v>
      </c>
      <c r="H1221">
        <f t="shared" si="152"/>
        <v>3.1581937865926182E-2</v>
      </c>
      <c r="I1221">
        <f t="shared" si="153"/>
        <v>21.943246229775308</v>
      </c>
      <c r="J1221">
        <f t="shared" si="150"/>
        <v>-5.8691366170784107</v>
      </c>
      <c r="K1221" t="str">
        <f t="shared" si="151"/>
        <v>VaR corretto</v>
      </c>
    </row>
    <row r="1222" spans="1:11" x14ac:dyDescent="0.3">
      <c r="A1222">
        <v>1221</v>
      </c>
      <c r="B1222" t="s">
        <v>1236</v>
      </c>
      <c r="C1222">
        <v>91.4</v>
      </c>
      <c r="D1222">
        <v>2.2170000000000002E-2</v>
      </c>
      <c r="E1222" s="10">
        <f t="shared" si="154"/>
        <v>-3.6523930800871685E-2</v>
      </c>
      <c r="F1222">
        <f t="shared" si="155"/>
        <v>0.96413502109704652</v>
      </c>
      <c r="G1222">
        <f t="shared" si="156"/>
        <v>91.062900175461778</v>
      </c>
      <c r="H1222">
        <f t="shared" si="152"/>
        <v>3.2514474155918023E-2</v>
      </c>
      <c r="I1222">
        <f t="shared" si="153"/>
        <v>21.781306836387031</v>
      </c>
      <c r="J1222">
        <f t="shared" si="150"/>
        <v>3.2428857486010969</v>
      </c>
      <c r="K1222" t="str">
        <f t="shared" si="151"/>
        <v>VaR corretto</v>
      </c>
    </row>
    <row r="1223" spans="1:11" x14ac:dyDescent="0.3">
      <c r="A1223">
        <v>1222</v>
      </c>
      <c r="B1223" t="s">
        <v>1237</v>
      </c>
      <c r="C1223">
        <v>91.7</v>
      </c>
      <c r="D1223">
        <v>2.2120000000000001E-2</v>
      </c>
      <c r="E1223" s="10">
        <f t="shared" si="154"/>
        <v>3.2769008023147911E-3</v>
      </c>
      <c r="F1223">
        <f t="shared" si="155"/>
        <v>1.0032822757111597</v>
      </c>
      <c r="G1223">
        <f t="shared" si="156"/>
        <v>91.362555072348769</v>
      </c>
      <c r="H1223">
        <f t="shared" si="152"/>
        <v>3.1187883167541501E-2</v>
      </c>
      <c r="I1223">
        <f t="shared" si="153"/>
        <v>20.96137926768904</v>
      </c>
      <c r="J1223">
        <f t="shared" si="150"/>
        <v>2.739880332049708</v>
      </c>
      <c r="K1223" t="str">
        <f t="shared" si="151"/>
        <v>VaR corretto</v>
      </c>
    </row>
    <row r="1224" spans="1:11" x14ac:dyDescent="0.3">
      <c r="A1224">
        <v>1223</v>
      </c>
      <c r="B1224" t="s">
        <v>1238</v>
      </c>
      <c r="C1224">
        <v>97.8</v>
      </c>
      <c r="D1224">
        <v>2.2019999999999998E-2</v>
      </c>
      <c r="E1224" s="10">
        <f t="shared" si="154"/>
        <v>6.4402197778352516E-2</v>
      </c>
      <c r="F1224">
        <f t="shared" si="155"/>
        <v>1.0665212649945475</v>
      </c>
      <c r="G1224">
        <f t="shared" si="156"/>
        <v>97.441731824225641</v>
      </c>
      <c r="H1224">
        <f t="shared" si="152"/>
        <v>3.2833457198717976E-2</v>
      </c>
      <c r="I1224">
        <f t="shared" si="153"/>
        <v>23.535711340097883</v>
      </c>
      <c r="J1224">
        <f t="shared" si="150"/>
        <v>-2.0931017002884857</v>
      </c>
      <c r="K1224" t="str">
        <f t="shared" si="151"/>
        <v>VaR corretto</v>
      </c>
    </row>
    <row r="1225" spans="1:11" x14ac:dyDescent="0.3">
      <c r="A1225">
        <v>1224</v>
      </c>
      <c r="B1225" t="s">
        <v>1239</v>
      </c>
      <c r="C1225">
        <v>98</v>
      </c>
      <c r="D1225">
        <v>2.181E-2</v>
      </c>
      <c r="E1225" s="10">
        <f t="shared" si="154"/>
        <v>2.042901629800331E-3</v>
      </c>
      <c r="F1225">
        <f t="shared" si="155"/>
        <v>1.0020449897750512</v>
      </c>
      <c r="G1225">
        <f t="shared" si="156"/>
        <v>97.644416664246194</v>
      </c>
      <c r="H1225">
        <f t="shared" si="152"/>
        <v>3.279337060895561E-2</v>
      </c>
      <c r="I1225">
        <f t="shared" si="153"/>
        <v>23.555872398632875</v>
      </c>
      <c r="J1225">
        <f t="shared" si="150"/>
        <v>-3.0928492790671243</v>
      </c>
      <c r="K1225" t="str">
        <f t="shared" si="151"/>
        <v>VaR corretto</v>
      </c>
    </row>
    <row r="1226" spans="1:11" x14ac:dyDescent="0.3">
      <c r="A1226">
        <v>1225</v>
      </c>
      <c r="B1226" t="s">
        <v>1240</v>
      </c>
      <c r="C1226">
        <v>102.3</v>
      </c>
      <c r="D1226">
        <v>2.181E-2</v>
      </c>
      <c r="E1226" s="10">
        <f t="shared" si="154"/>
        <v>4.294219428700885E-2</v>
      </c>
      <c r="F1226">
        <f t="shared" si="155"/>
        <v>1.0438775510204081</v>
      </c>
      <c r="G1226">
        <f t="shared" si="156"/>
        <v>101.92881453828964</v>
      </c>
      <c r="H1226">
        <f t="shared" si="152"/>
        <v>3.3342049371160795E-2</v>
      </c>
      <c r="I1226">
        <f t="shared" si="153"/>
        <v>25.000862075930623</v>
      </c>
      <c r="J1226">
        <f t="shared" si="150"/>
        <v>-7.3739377903385872</v>
      </c>
      <c r="K1226" t="str">
        <f t="shared" si="151"/>
        <v>VaR corretto</v>
      </c>
    </row>
    <row r="1227" spans="1:11" x14ac:dyDescent="0.3">
      <c r="A1227">
        <v>1226</v>
      </c>
      <c r="B1227" t="s">
        <v>1241</v>
      </c>
      <c r="C1227">
        <v>105.1</v>
      </c>
      <c r="D1227">
        <v>2.1860000000000001E-2</v>
      </c>
      <c r="E1227" s="10">
        <f t="shared" si="154"/>
        <v>2.7002604925324622E-2</v>
      </c>
      <c r="F1227">
        <f t="shared" si="155"/>
        <v>1.0273704789833822</v>
      </c>
      <c r="G1227">
        <f t="shared" si="156"/>
        <v>104.71778236258857</v>
      </c>
      <c r="H1227">
        <f t="shared" si="152"/>
        <v>3.3496608319579749E-2</v>
      </c>
      <c r="I1227">
        <f t="shared" si="153"/>
        <v>25.80399756080363</v>
      </c>
      <c r="J1227">
        <f t="shared" si="150"/>
        <v>-10.5645894249311</v>
      </c>
      <c r="K1227" t="str">
        <f t="shared" si="151"/>
        <v>VaR corretto</v>
      </c>
    </row>
    <row r="1228" spans="1:11" x14ac:dyDescent="0.3">
      <c r="A1228">
        <v>1227</v>
      </c>
      <c r="B1228" t="s">
        <v>1242</v>
      </c>
      <c r="C1228">
        <v>105.05</v>
      </c>
      <c r="D1228">
        <v>2.2019999999999998E-2</v>
      </c>
      <c r="E1228" s="10">
        <f t="shared" si="154"/>
        <v>-4.7585059189596182E-4</v>
      </c>
      <c r="F1228">
        <f t="shared" si="155"/>
        <v>0.99952426260704097</v>
      </c>
      <c r="G1228">
        <f t="shared" si="156"/>
        <v>104.66517308931394</v>
      </c>
      <c r="H1228">
        <f t="shared" si="152"/>
        <v>3.3540181439958017E-2</v>
      </c>
      <c r="I1228">
        <f t="shared" si="153"/>
        <v>25.824583404876446</v>
      </c>
      <c r="J1228">
        <f t="shared" si="150"/>
        <v>-10.417373826594542</v>
      </c>
      <c r="K1228" t="str">
        <f t="shared" si="151"/>
        <v>VaR corretto</v>
      </c>
    </row>
    <row r="1229" spans="1:11" x14ac:dyDescent="0.3">
      <c r="A1229">
        <v>1228</v>
      </c>
      <c r="B1229" t="s">
        <v>1243</v>
      </c>
      <c r="C1229">
        <v>101.25</v>
      </c>
      <c r="D1229">
        <v>2.1819999999999999E-2</v>
      </c>
      <c r="E1229" s="10">
        <f t="shared" si="154"/>
        <v>-3.6843721304360859E-2</v>
      </c>
      <c r="F1229">
        <f t="shared" si="155"/>
        <v>0.96382674916706335</v>
      </c>
      <c r="G1229">
        <f t="shared" si="156"/>
        <v>100.88245622217701</v>
      </c>
      <c r="H1229">
        <f t="shared" si="152"/>
        <v>3.4539481757118108E-2</v>
      </c>
      <c r="I1229">
        <f t="shared" si="153"/>
        <v>25.632867067868752</v>
      </c>
      <c r="J1229">
        <f t="shared" ref="J1229:J1292" si="157">G1219-G1229</f>
        <v>-5.9870769433818367</v>
      </c>
      <c r="K1229" t="str">
        <f t="shared" si="151"/>
        <v>VaR corretto</v>
      </c>
    </row>
    <row r="1230" spans="1:11" x14ac:dyDescent="0.3">
      <c r="A1230">
        <v>1229</v>
      </c>
      <c r="B1230" t="s">
        <v>1244</v>
      </c>
      <c r="C1230">
        <v>105.1</v>
      </c>
      <c r="D1230">
        <v>2.181E-2</v>
      </c>
      <c r="E1230" s="10">
        <f t="shared" si="154"/>
        <v>3.7319571896256898E-2</v>
      </c>
      <c r="F1230">
        <f t="shared" si="155"/>
        <v>1.0380246913580247</v>
      </c>
      <c r="G1230">
        <f t="shared" si="156"/>
        <v>104.71865501441097</v>
      </c>
      <c r="H1230">
        <f t="shared" si="152"/>
        <v>3.4929786986679902E-2</v>
      </c>
      <c r="I1230">
        <f t="shared" si="153"/>
        <v>26.908266075880171</v>
      </c>
      <c r="J1230">
        <f t="shared" si="157"/>
        <v>-9.7718794551530266</v>
      </c>
      <c r="K1230" t="str">
        <f t="shared" si="151"/>
        <v>VaR corretto</v>
      </c>
    </row>
    <row r="1231" spans="1:11" x14ac:dyDescent="0.3">
      <c r="A1231">
        <v>1230</v>
      </c>
      <c r="B1231" t="s">
        <v>1245</v>
      </c>
      <c r="C1231">
        <v>104.7</v>
      </c>
      <c r="D1231">
        <v>2.181E-2</v>
      </c>
      <c r="E1231" s="10">
        <f t="shared" si="154"/>
        <v>-3.8131600064141534E-3</v>
      </c>
      <c r="F1231">
        <f t="shared" si="155"/>
        <v>0.99619410085632742</v>
      </c>
      <c r="G1231">
        <f t="shared" si="156"/>
        <v>104.32010637496508</v>
      </c>
      <c r="H1231">
        <f t="shared" si="152"/>
        <v>3.4976272487017249E-2</v>
      </c>
      <c r="I1231">
        <f t="shared" si="153"/>
        <v>26.841529883368896</v>
      </c>
      <c r="J1231">
        <f t="shared" si="157"/>
        <v>-9.8713201774761643</v>
      </c>
      <c r="K1231" t="str">
        <f t="shared" si="151"/>
        <v>VaR corretto</v>
      </c>
    </row>
    <row r="1232" spans="1:11" x14ac:dyDescent="0.3">
      <c r="A1232">
        <v>1231</v>
      </c>
      <c r="B1232" t="s">
        <v>1246</v>
      </c>
      <c r="C1232">
        <v>105.2</v>
      </c>
      <c r="D1232">
        <v>2.2480000000000003E-2</v>
      </c>
      <c r="E1232" s="10">
        <f t="shared" si="154"/>
        <v>4.7641824271183793E-3</v>
      </c>
      <c r="F1232">
        <f t="shared" si="155"/>
        <v>1.0047755491881567</v>
      </c>
      <c r="G1232">
        <f t="shared" si="156"/>
        <v>104.80658811846827</v>
      </c>
      <c r="H1232">
        <f t="shared" si="152"/>
        <v>3.4957186530386229E-2</v>
      </c>
      <c r="I1232">
        <f t="shared" si="153"/>
        <v>26.951986209762715</v>
      </c>
      <c r="J1232">
        <f t="shared" si="157"/>
        <v>-13.743687943006492</v>
      </c>
      <c r="K1232" t="str">
        <f t="shared" si="151"/>
        <v>VaR corretto</v>
      </c>
    </row>
    <row r="1233" spans="1:11" x14ac:dyDescent="0.3">
      <c r="A1233">
        <v>1232</v>
      </c>
      <c r="B1233" t="s">
        <v>1247</v>
      </c>
      <c r="C1233">
        <v>107.95</v>
      </c>
      <c r="D1233">
        <v>2.2120000000000001E-2</v>
      </c>
      <c r="E1233" s="10">
        <f t="shared" si="154"/>
        <v>2.5804856657206915E-2</v>
      </c>
      <c r="F1233">
        <f t="shared" si="155"/>
        <v>1.0261406844106464</v>
      </c>
      <c r="G1233">
        <f t="shared" si="156"/>
        <v>107.55275703446073</v>
      </c>
      <c r="H1233">
        <f t="shared" si="152"/>
        <v>3.4878659281691829E-2</v>
      </c>
      <c r="I1233">
        <f t="shared" si="153"/>
        <v>27.596058116303439</v>
      </c>
      <c r="J1233">
        <f t="shared" si="157"/>
        <v>-16.190201962111956</v>
      </c>
      <c r="K1233" t="str">
        <f t="shared" si="151"/>
        <v>VaR corretto</v>
      </c>
    </row>
    <row r="1234" spans="1:11" x14ac:dyDescent="0.3">
      <c r="A1234">
        <v>1233</v>
      </c>
      <c r="B1234" t="s">
        <v>1248</v>
      </c>
      <c r="C1234">
        <v>103.75</v>
      </c>
      <c r="D1234">
        <v>2.197E-2</v>
      </c>
      <c r="E1234" s="10">
        <f t="shared" si="154"/>
        <v>-3.9683997850008736E-2</v>
      </c>
      <c r="F1234">
        <f t="shared" si="155"/>
        <v>0.96109309865678549</v>
      </c>
      <c r="G1234">
        <f t="shared" si="156"/>
        <v>103.37079676494626</v>
      </c>
      <c r="H1234">
        <f t="shared" si="152"/>
        <v>2.7782266128806916E-2</v>
      </c>
      <c r="I1234">
        <f t="shared" si="153"/>
        <v>21.126679871651977</v>
      </c>
      <c r="J1234">
        <f t="shared" si="157"/>
        <v>-5.9290649407206217</v>
      </c>
      <c r="K1234" t="str">
        <f t="shared" si="151"/>
        <v>VaR corretto</v>
      </c>
    </row>
    <row r="1235" spans="1:11" x14ac:dyDescent="0.3">
      <c r="A1235">
        <v>1234</v>
      </c>
      <c r="B1235" t="s">
        <v>1249</v>
      </c>
      <c r="C1235">
        <v>103.1</v>
      </c>
      <c r="D1235">
        <v>2.206E-2</v>
      </c>
      <c r="E1235" s="10">
        <f t="shared" si="154"/>
        <v>-6.2847680878935427E-3</v>
      </c>
      <c r="F1235">
        <f t="shared" si="155"/>
        <v>0.99373493975903604</v>
      </c>
      <c r="G1235">
        <f t="shared" si="156"/>
        <v>102.72163166002629</v>
      </c>
      <c r="H1235">
        <f t="shared" si="152"/>
        <v>2.4824548879328119E-2</v>
      </c>
      <c r="I1235">
        <f t="shared" si="153"/>
        <v>18.758970265446951</v>
      </c>
      <c r="J1235">
        <f t="shared" si="157"/>
        <v>-5.0772149957800963</v>
      </c>
      <c r="K1235" t="str">
        <f t="shared" si="151"/>
        <v>VaR corretto</v>
      </c>
    </row>
    <row r="1236" spans="1:11" x14ac:dyDescent="0.3">
      <c r="A1236">
        <v>1235</v>
      </c>
      <c r="B1236" t="s">
        <v>1250</v>
      </c>
      <c r="C1236">
        <v>101.45</v>
      </c>
      <c r="D1236">
        <v>2.315E-2</v>
      </c>
      <c r="E1236" s="10">
        <f t="shared" si="154"/>
        <v>-1.6133324751090358E-2</v>
      </c>
      <c r="F1236">
        <f t="shared" si="155"/>
        <v>0.98399612027158112</v>
      </c>
      <c r="G1236">
        <f t="shared" si="156"/>
        <v>101.05932624277796</v>
      </c>
      <c r="H1236">
        <f t="shared" si="152"/>
        <v>2.493038715394057E-2</v>
      </c>
      <c r="I1236">
        <f t="shared" si="153"/>
        <v>18.53408464327055</v>
      </c>
      <c r="J1236">
        <f t="shared" si="157"/>
        <v>0.86948829551168672</v>
      </c>
      <c r="K1236" t="str">
        <f t="shared" si="151"/>
        <v>VaR corretto</v>
      </c>
    </row>
    <row r="1237" spans="1:11" x14ac:dyDescent="0.3">
      <c r="A1237">
        <v>1236</v>
      </c>
      <c r="B1237" t="s">
        <v>1251</v>
      </c>
      <c r="C1237">
        <v>98.5</v>
      </c>
      <c r="D1237">
        <v>2.3099999999999999E-2</v>
      </c>
      <c r="E1237" s="10">
        <f t="shared" si="154"/>
        <v>-2.9509518093780555E-2</v>
      </c>
      <c r="F1237">
        <f t="shared" si="155"/>
        <v>0.97092163627402661</v>
      </c>
      <c r="G1237">
        <f t="shared" si="156"/>
        <v>98.121504072182262</v>
      </c>
      <c r="H1237">
        <f t="shared" si="152"/>
        <v>2.5677799022093876E-2</v>
      </c>
      <c r="I1237">
        <f t="shared" si="153"/>
        <v>18.534791833478138</v>
      </c>
      <c r="J1237">
        <f t="shared" si="157"/>
        <v>6.5962782904063033</v>
      </c>
      <c r="K1237" t="str">
        <f t="shared" si="151"/>
        <v>VaR corretto</v>
      </c>
    </row>
    <row r="1238" spans="1:11" x14ac:dyDescent="0.3">
      <c r="A1238">
        <v>1237</v>
      </c>
      <c r="B1238" t="s">
        <v>1252</v>
      </c>
      <c r="C1238">
        <v>96.8</v>
      </c>
      <c r="D1238">
        <v>2.299E-2</v>
      </c>
      <c r="E1238" s="10">
        <f t="shared" si="154"/>
        <v>-1.740955389551194E-2</v>
      </c>
      <c r="F1238">
        <f t="shared" si="155"/>
        <v>0.98274111675126896</v>
      </c>
      <c r="G1238">
        <f t="shared" si="156"/>
        <v>96.429804352751574</v>
      </c>
      <c r="H1238">
        <f t="shared" si="152"/>
        <v>2.5639491858731489E-2</v>
      </c>
      <c r="I1238">
        <f t="shared" si="153"/>
        <v>18.188061753561648</v>
      </c>
      <c r="J1238">
        <f t="shared" si="157"/>
        <v>8.2353687365623642</v>
      </c>
      <c r="K1238" t="str">
        <f t="shared" si="151"/>
        <v>VaR corretto</v>
      </c>
    </row>
    <row r="1239" spans="1:11" x14ac:dyDescent="0.3">
      <c r="A1239">
        <v>1238</v>
      </c>
      <c r="B1239" t="s">
        <v>1253</v>
      </c>
      <c r="C1239">
        <v>96.25</v>
      </c>
      <c r="D1239">
        <v>2.299E-2</v>
      </c>
      <c r="E1239" s="10">
        <f t="shared" si="154"/>
        <v>-5.6980211146376667E-3</v>
      </c>
      <c r="F1239">
        <f t="shared" si="155"/>
        <v>0.99431818181818188</v>
      </c>
      <c r="G1239">
        <f t="shared" si="156"/>
        <v>95.88190773711095</v>
      </c>
      <c r="H1239">
        <f t="shared" si="152"/>
        <v>2.5397599812423392E-2</v>
      </c>
      <c r="I1239">
        <f t="shared" si="153"/>
        <v>17.914102835837721</v>
      </c>
      <c r="J1239">
        <f t="shared" si="157"/>
        <v>5.0005484850660622</v>
      </c>
      <c r="K1239" t="str">
        <f t="shared" si="151"/>
        <v>VaR corretto</v>
      </c>
    </row>
    <row r="1240" spans="1:11" x14ac:dyDescent="0.3">
      <c r="A1240">
        <v>1239</v>
      </c>
      <c r="B1240" t="s">
        <v>1254</v>
      </c>
      <c r="C1240">
        <v>95.6</v>
      </c>
      <c r="D1240">
        <v>2.3090000000000003E-2</v>
      </c>
      <c r="E1240" s="10">
        <f t="shared" si="154"/>
        <v>-6.7761531105380952E-3</v>
      </c>
      <c r="F1240">
        <f t="shared" si="155"/>
        <v>0.99324675324675316</v>
      </c>
      <c r="G1240">
        <f t="shared" si="156"/>
        <v>95.232806328324543</v>
      </c>
      <c r="H1240">
        <f t="shared" si="152"/>
        <v>2.5446191215716302E-2</v>
      </c>
      <c r="I1240">
        <f t="shared" si="153"/>
        <v>17.826869668956313</v>
      </c>
      <c r="J1240">
        <f t="shared" si="157"/>
        <v>9.4858486860864275</v>
      </c>
      <c r="K1240" t="str">
        <f t="shared" si="151"/>
        <v>VaR corretto</v>
      </c>
    </row>
    <row r="1241" spans="1:11" x14ac:dyDescent="0.3">
      <c r="A1241">
        <v>1240</v>
      </c>
      <c r="B1241" t="s">
        <v>1255</v>
      </c>
      <c r="C1241">
        <v>95.65</v>
      </c>
      <c r="D1241">
        <v>2.3399999999999997E-2</v>
      </c>
      <c r="E1241" s="10">
        <f t="shared" si="154"/>
        <v>5.2287582890649662E-4</v>
      </c>
      <c r="F1241">
        <f t="shared" si="155"/>
        <v>1.0005230125523015</v>
      </c>
      <c r="G1241">
        <f t="shared" si="156"/>
        <v>95.277691473527568</v>
      </c>
      <c r="H1241">
        <f t="shared" si="152"/>
        <v>2.5421633496519592E-2</v>
      </c>
      <c r="I1241">
        <f t="shared" si="153"/>
        <v>17.818059292187865</v>
      </c>
      <c r="J1241">
        <f t="shared" si="157"/>
        <v>9.0424149014375104</v>
      </c>
      <c r="K1241" t="str">
        <f t="shared" si="151"/>
        <v>VaR corretto</v>
      </c>
    </row>
    <row r="1242" spans="1:11" x14ac:dyDescent="0.3">
      <c r="A1242">
        <v>1241</v>
      </c>
      <c r="B1242" t="s">
        <v>1256</v>
      </c>
      <c r="C1242">
        <v>98.85</v>
      </c>
      <c r="D1242">
        <v>2.3199999999999998E-2</v>
      </c>
      <c r="E1242" s="10">
        <f t="shared" si="154"/>
        <v>3.2907853730363958E-2</v>
      </c>
      <c r="F1242">
        <f t="shared" si="155"/>
        <v>1.0334553058024045</v>
      </c>
      <c r="G1242">
        <f t="shared" si="156"/>
        <v>98.468518007151033</v>
      </c>
      <c r="H1242">
        <f t="shared" si="152"/>
        <v>2.3497721881833383E-2</v>
      </c>
      <c r="I1242">
        <f t="shared" si="153"/>
        <v>17.02114931661664</v>
      </c>
      <c r="J1242">
        <f t="shared" si="157"/>
        <v>6.3380701113172364</v>
      </c>
      <c r="K1242" t="str">
        <f t="shared" si="151"/>
        <v>VaR corretto</v>
      </c>
    </row>
    <row r="1243" spans="1:11" x14ac:dyDescent="0.3">
      <c r="A1243">
        <v>1242</v>
      </c>
      <c r="B1243" t="s">
        <v>1257</v>
      </c>
      <c r="C1243">
        <v>101.1</v>
      </c>
      <c r="D1243">
        <v>2.3199999999999998E-2</v>
      </c>
      <c r="E1243" s="10">
        <f t="shared" si="154"/>
        <v>2.2506576409799792E-2</v>
      </c>
      <c r="F1243">
        <f t="shared" si="155"/>
        <v>1.0227617602427921</v>
      </c>
      <c r="G1243">
        <f t="shared" si="156"/>
        <v>100.70983480549286</v>
      </c>
      <c r="H1243">
        <f t="shared" si="152"/>
        <v>2.3797087991275029E-2</v>
      </c>
      <c r="I1243">
        <f t="shared" si="153"/>
        <v>17.630369756326694</v>
      </c>
      <c r="J1243">
        <f t="shared" si="157"/>
        <v>6.8429222289678648</v>
      </c>
      <c r="K1243" t="str">
        <f t="shared" si="151"/>
        <v>VaR corretto</v>
      </c>
    </row>
    <row r="1244" spans="1:11" x14ac:dyDescent="0.3">
      <c r="A1244">
        <v>1243</v>
      </c>
      <c r="B1244" t="s">
        <v>1258</v>
      </c>
      <c r="C1244">
        <v>100.1</v>
      </c>
      <c r="D1244">
        <v>2.3399999999999997E-2</v>
      </c>
      <c r="E1244" s="10">
        <f t="shared" si="154"/>
        <v>-9.940439705250801E-3</v>
      </c>
      <c r="F1244">
        <f t="shared" si="155"/>
        <v>0.99010880316518302</v>
      </c>
      <c r="G1244">
        <f t="shared" si="156"/>
        <v>99.710370271825497</v>
      </c>
      <c r="H1244">
        <f t="shared" si="152"/>
        <v>2.3806438618969486E-2</v>
      </c>
      <c r="I1244">
        <f t="shared" si="153"/>
        <v>17.462261221439704</v>
      </c>
      <c r="J1244">
        <f t="shared" si="157"/>
        <v>3.6604264931207666</v>
      </c>
      <c r="K1244" t="str">
        <f t="shared" si="151"/>
        <v>VaR corretto</v>
      </c>
    </row>
    <row r="1245" spans="1:11" x14ac:dyDescent="0.3">
      <c r="A1245">
        <v>1244</v>
      </c>
      <c r="B1245" t="s">
        <v>1259</v>
      </c>
      <c r="C1245">
        <v>104.4</v>
      </c>
      <c r="D1245">
        <v>2.3399999999999997E-2</v>
      </c>
      <c r="E1245" s="10">
        <f t="shared" si="154"/>
        <v>4.2059989127363646E-2</v>
      </c>
      <c r="F1245">
        <f t="shared" si="155"/>
        <v>1.0429570429570432</v>
      </c>
      <c r="G1245">
        <f t="shared" si="156"/>
        <v>103.99363293085497</v>
      </c>
      <c r="H1245">
        <f t="shared" si="152"/>
        <v>2.4843070803353292E-2</v>
      </c>
      <c r="I1245">
        <f t="shared" si="153"/>
        <v>19.005432099437591</v>
      </c>
      <c r="J1245">
        <f t="shared" si="157"/>
        <v>-1.2720012708286816</v>
      </c>
      <c r="K1245" t="str">
        <f t="shared" si="151"/>
        <v>VaR corretto</v>
      </c>
    </row>
    <row r="1246" spans="1:11" x14ac:dyDescent="0.3">
      <c r="A1246">
        <v>1245</v>
      </c>
      <c r="B1246" t="s">
        <v>1260</v>
      </c>
      <c r="C1246">
        <v>104.1</v>
      </c>
      <c r="D1246">
        <v>2.366E-2</v>
      </c>
      <c r="E1246" s="10">
        <f t="shared" si="154"/>
        <v>-2.8776998276152806E-3</v>
      </c>
      <c r="F1246">
        <f t="shared" si="155"/>
        <v>0.99712643678160906</v>
      </c>
      <c r="G1246">
        <f t="shared" si="156"/>
        <v>103.6903073083129</v>
      </c>
      <c r="H1246">
        <f t="shared" si="152"/>
        <v>2.4861322457142811E-2</v>
      </c>
      <c r="I1246">
        <f t="shared" si="153"/>
        <v>18.963919747907028</v>
      </c>
      <c r="J1246">
        <f t="shared" si="157"/>
        <v>-2.6309810655349395</v>
      </c>
      <c r="K1246" t="str">
        <f t="shared" si="151"/>
        <v>VaR corretto</v>
      </c>
    </row>
    <row r="1247" spans="1:11" x14ac:dyDescent="0.3">
      <c r="A1247">
        <v>1246</v>
      </c>
      <c r="B1247" t="s">
        <v>1261</v>
      </c>
      <c r="C1247">
        <v>102</v>
      </c>
      <c r="D1247">
        <v>2.3450000000000002E-2</v>
      </c>
      <c r="E1247" s="10">
        <f t="shared" si="154"/>
        <v>-2.0379162336652025E-2</v>
      </c>
      <c r="F1247">
        <f t="shared" si="155"/>
        <v>0.97982708933717588</v>
      </c>
      <c r="G1247">
        <f t="shared" si="156"/>
        <v>101.60212801463146</v>
      </c>
      <c r="H1247">
        <f t="shared" si="152"/>
        <v>2.5197769063548002E-2</v>
      </c>
      <c r="I1247">
        <f t="shared" si="153"/>
        <v>18.833481776736495</v>
      </c>
      <c r="J1247">
        <f t="shared" si="157"/>
        <v>-3.4806239424491991</v>
      </c>
      <c r="K1247" t="str">
        <f t="shared" si="151"/>
        <v>VaR corretto</v>
      </c>
    </row>
    <row r="1248" spans="1:11" x14ac:dyDescent="0.3">
      <c r="A1248">
        <v>1247</v>
      </c>
      <c r="B1248" t="s">
        <v>1262</v>
      </c>
      <c r="C1248">
        <v>103.25</v>
      </c>
      <c r="D1248">
        <v>2.3399999999999997E-2</v>
      </c>
      <c r="E1248" s="10">
        <f t="shared" si="154"/>
        <v>1.2180418556871013E-2</v>
      </c>
      <c r="F1248">
        <f t="shared" si="155"/>
        <v>1.0122549019607843</v>
      </c>
      <c r="G1248">
        <f t="shared" si="156"/>
        <v>102.84810919646337</v>
      </c>
      <c r="H1248">
        <f t="shared" si="152"/>
        <v>2.5256878579482746E-2</v>
      </c>
      <c r="I1248">
        <f t="shared" si="153"/>
        <v>19.109164935690821</v>
      </c>
      <c r="J1248">
        <f t="shared" si="157"/>
        <v>-6.4183048437117947</v>
      </c>
      <c r="K1248" t="str">
        <f t="shared" ref="K1248:K1311" si="158">IF(I1248&lt;J1258,"VaR non funzionante", "VaR corretto")</f>
        <v>VaR corretto</v>
      </c>
    </row>
    <row r="1249" spans="1:11" x14ac:dyDescent="0.3">
      <c r="A1249">
        <v>1248</v>
      </c>
      <c r="B1249" t="s">
        <v>1263</v>
      </c>
      <c r="C1249">
        <v>104.65</v>
      </c>
      <c r="D1249">
        <v>2.3189999999999999E-2</v>
      </c>
      <c r="E1249" s="10">
        <f t="shared" si="154"/>
        <v>1.3468217050866611E-2</v>
      </c>
      <c r="F1249">
        <f t="shared" si="155"/>
        <v>1.0135593220338983</v>
      </c>
      <c r="G1249">
        <f t="shared" si="156"/>
        <v>104.24630838657917</v>
      </c>
      <c r="H1249">
        <f t="shared" ref="H1249:H1312" si="159">SQRT(_xlfn.VAR.S(E1220:E1249))</f>
        <v>2.5321254380394616E-2</v>
      </c>
      <c r="I1249">
        <f t="shared" ref="I1249:I1312" si="160">G1249*$N$3*$P$3*H1249</f>
        <v>19.418318558038877</v>
      </c>
      <c r="J1249">
        <f t="shared" si="157"/>
        <v>-8.364400649468223</v>
      </c>
      <c r="K1249" t="str">
        <f t="shared" si="158"/>
        <v>VaR corretto</v>
      </c>
    </row>
    <row r="1250" spans="1:11" x14ac:dyDescent="0.3">
      <c r="A1250">
        <v>1249</v>
      </c>
      <c r="B1250" t="s">
        <v>1264</v>
      </c>
      <c r="C1250">
        <v>105.75</v>
      </c>
      <c r="D1250">
        <v>2.35E-2</v>
      </c>
      <c r="E1250" s="10">
        <f t="shared" si="154"/>
        <v>1.0456369034378479E-2</v>
      </c>
      <c r="F1250">
        <f t="shared" si="155"/>
        <v>1.0105112279025321</v>
      </c>
      <c r="G1250">
        <f t="shared" si="156"/>
        <v>105.33662255926504</v>
      </c>
      <c r="H1250">
        <f t="shared" si="159"/>
        <v>2.5350827507185352E-2</v>
      </c>
      <c r="I1250">
        <f t="shared" si="160"/>
        <v>19.644331317463823</v>
      </c>
      <c r="J1250">
        <f t="shared" si="157"/>
        <v>-10.103816230940495</v>
      </c>
      <c r="K1250" t="str">
        <f t="shared" si="158"/>
        <v>VaR corretto</v>
      </c>
    </row>
    <row r="1251" spans="1:11" x14ac:dyDescent="0.3">
      <c r="A1251">
        <v>1250</v>
      </c>
      <c r="B1251" t="s">
        <v>1265</v>
      </c>
      <c r="C1251">
        <v>105.1</v>
      </c>
      <c r="D1251">
        <v>2.402E-2</v>
      </c>
      <c r="E1251" s="10">
        <f t="shared" si="154"/>
        <v>-6.1655400434819183E-3</v>
      </c>
      <c r="F1251">
        <f t="shared" si="155"/>
        <v>0.99385342789598108</v>
      </c>
      <c r="G1251">
        <f t="shared" si="156"/>
        <v>104.68009074583613</v>
      </c>
      <c r="H1251">
        <f t="shared" si="159"/>
        <v>2.5362110268202408E-2</v>
      </c>
      <c r="I1251">
        <f t="shared" si="160"/>
        <v>19.530582555686884</v>
      </c>
      <c r="J1251">
        <f t="shared" si="157"/>
        <v>-9.402399272308557</v>
      </c>
      <c r="K1251" t="str">
        <f t="shared" si="158"/>
        <v>VaR corretto</v>
      </c>
    </row>
    <row r="1252" spans="1:11" x14ac:dyDescent="0.3">
      <c r="A1252">
        <v>1251</v>
      </c>
      <c r="B1252" t="s">
        <v>1266</v>
      </c>
      <c r="C1252">
        <v>103.2</v>
      </c>
      <c r="D1252">
        <v>2.4070000000000001E-2</v>
      </c>
      <c r="E1252" s="10">
        <f t="shared" si="154"/>
        <v>-1.8243424835443053E-2</v>
      </c>
      <c r="F1252">
        <f t="shared" si="155"/>
        <v>0.98192197906755474</v>
      </c>
      <c r="G1252">
        <f t="shared" si="156"/>
        <v>102.78682531367602</v>
      </c>
      <c r="H1252">
        <f t="shared" si="159"/>
        <v>2.4576304837189065E-2</v>
      </c>
      <c r="I1252">
        <f t="shared" si="160"/>
        <v>18.583168231050095</v>
      </c>
      <c r="J1252">
        <f t="shared" si="157"/>
        <v>-4.3183073065249857</v>
      </c>
      <c r="K1252" t="str">
        <f t="shared" si="158"/>
        <v>VaR corretto</v>
      </c>
    </row>
    <row r="1253" spans="1:11" x14ac:dyDescent="0.3">
      <c r="A1253">
        <v>1252</v>
      </c>
      <c r="B1253" t="s">
        <v>1267</v>
      </c>
      <c r="C1253">
        <v>105.3</v>
      </c>
      <c r="D1253">
        <v>2.4319999999999998E-2</v>
      </c>
      <c r="E1253" s="10">
        <f t="shared" si="154"/>
        <v>2.0144566092467495E-2</v>
      </c>
      <c r="F1253">
        <f t="shared" si="155"/>
        <v>1.0203488372093024</v>
      </c>
      <c r="G1253">
        <f t="shared" si="156"/>
        <v>104.87404784621366</v>
      </c>
      <c r="H1253">
        <f t="shared" si="159"/>
        <v>2.4750400643064743E-2</v>
      </c>
      <c r="I1253">
        <f t="shared" si="160"/>
        <v>19.094838298307533</v>
      </c>
      <c r="J1253">
        <f t="shared" si="157"/>
        <v>-4.1642130407207958</v>
      </c>
      <c r="K1253" t="str">
        <f t="shared" si="158"/>
        <v>VaR corretto</v>
      </c>
    </row>
    <row r="1254" spans="1:11" x14ac:dyDescent="0.3">
      <c r="A1254">
        <v>1253</v>
      </c>
      <c r="B1254" t="s">
        <v>1268</v>
      </c>
      <c r="C1254">
        <v>105.35</v>
      </c>
      <c r="D1254">
        <v>2.4470000000000002E-2</v>
      </c>
      <c r="E1254" s="10">
        <f t="shared" si="154"/>
        <v>4.7472111026812232E-4</v>
      </c>
      <c r="F1254">
        <f t="shared" si="155"/>
        <v>1.000474833808167</v>
      </c>
      <c r="G1254">
        <f t="shared" si="156"/>
        <v>104.92122252637904</v>
      </c>
      <c r="H1254">
        <f t="shared" si="159"/>
        <v>2.2027114154901061E-2</v>
      </c>
      <c r="I1254">
        <f t="shared" si="160"/>
        <v>17.001477517659254</v>
      </c>
      <c r="J1254">
        <f t="shared" si="157"/>
        <v>-5.2108522545535436</v>
      </c>
      <c r="K1254" t="str">
        <f t="shared" si="158"/>
        <v>VaR corretto</v>
      </c>
    </row>
    <row r="1255" spans="1:11" x14ac:dyDescent="0.3">
      <c r="A1255">
        <v>1254</v>
      </c>
      <c r="B1255" t="s">
        <v>1269</v>
      </c>
      <c r="C1255">
        <v>105.8</v>
      </c>
      <c r="D1255">
        <v>2.5000000000000001E-2</v>
      </c>
      <c r="E1255" s="10">
        <f t="shared" si="154"/>
        <v>4.2623791740008842E-3</v>
      </c>
      <c r="F1255">
        <f t="shared" si="155"/>
        <v>1.0042714760322733</v>
      </c>
      <c r="G1255">
        <f t="shared" si="156"/>
        <v>105.36008379521263</v>
      </c>
      <c r="H1255">
        <f t="shared" si="159"/>
        <v>2.2029326841049066E-2</v>
      </c>
      <c r="I1255">
        <f t="shared" si="160"/>
        <v>17.074305766138075</v>
      </c>
      <c r="J1255">
        <f t="shared" si="157"/>
        <v>-1.3664508643576596</v>
      </c>
      <c r="K1255" t="str">
        <f t="shared" si="158"/>
        <v>VaR corretto</v>
      </c>
    </row>
    <row r="1256" spans="1:11" x14ac:dyDescent="0.3">
      <c r="A1256">
        <v>1255</v>
      </c>
      <c r="B1256" t="s">
        <v>1270</v>
      </c>
      <c r="C1256">
        <v>104.9</v>
      </c>
      <c r="D1256">
        <v>2.4940000000000004E-2</v>
      </c>
      <c r="E1256" s="10">
        <f t="shared" si="154"/>
        <v>-8.5430040219474854E-3</v>
      </c>
      <c r="F1256">
        <f t="shared" si="155"/>
        <v>0.99149338374291118</v>
      </c>
      <c r="G1256">
        <f t="shared" si="156"/>
        <v>104.46487063703518</v>
      </c>
      <c r="H1256">
        <f t="shared" si="159"/>
        <v>2.074217664989008E-2</v>
      </c>
      <c r="I1256">
        <f t="shared" si="160"/>
        <v>15.940073517278433</v>
      </c>
      <c r="J1256">
        <f t="shared" si="157"/>
        <v>-0.77456332872228018</v>
      </c>
      <c r="K1256" t="str">
        <f t="shared" si="158"/>
        <v>VaR corretto</v>
      </c>
    </row>
    <row r="1257" spans="1:11" x14ac:dyDescent="0.3">
      <c r="A1257">
        <v>1256</v>
      </c>
      <c r="B1257" t="s">
        <v>1271</v>
      </c>
      <c r="C1257">
        <v>105.3</v>
      </c>
      <c r="D1257">
        <v>2.4740000000000002E-2</v>
      </c>
      <c r="E1257" s="10">
        <f t="shared" si="154"/>
        <v>3.80590373767819E-3</v>
      </c>
      <c r="F1257">
        <f t="shared" si="155"/>
        <v>1.0038131553860818</v>
      </c>
      <c r="G1257">
        <f t="shared" si="156"/>
        <v>104.86670691979984</v>
      </c>
      <c r="H1257">
        <f t="shared" si="159"/>
        <v>2.0157243370673872E-2</v>
      </c>
      <c r="I1257">
        <f t="shared" si="160"/>
        <v>15.550146692364168</v>
      </c>
      <c r="J1257">
        <f t="shared" si="157"/>
        <v>-3.2645789051683778</v>
      </c>
      <c r="K1257" t="str">
        <f t="shared" si="158"/>
        <v>VaR corretto</v>
      </c>
    </row>
    <row r="1258" spans="1:11" x14ac:dyDescent="0.3">
      <c r="A1258">
        <v>1257</v>
      </c>
      <c r="B1258" t="s">
        <v>1272</v>
      </c>
      <c r="C1258">
        <v>110.5</v>
      </c>
      <c r="D1258">
        <v>2.4680000000000001E-2</v>
      </c>
      <c r="E1258" s="10">
        <f t="shared" si="154"/>
        <v>4.8202101817877686E-2</v>
      </c>
      <c r="F1258">
        <f t="shared" si="155"/>
        <v>1.0493827160493827</v>
      </c>
      <c r="G1258">
        <f t="shared" si="156"/>
        <v>110.04641018925373</v>
      </c>
      <c r="H1258">
        <f t="shared" si="159"/>
        <v>2.1988383444659639E-2</v>
      </c>
      <c r="I1258">
        <f t="shared" si="160"/>
        <v>17.800610711857143</v>
      </c>
      <c r="J1258">
        <f t="shared" si="157"/>
        <v>-7.1983009927903652</v>
      </c>
      <c r="K1258" t="str">
        <f t="shared" si="158"/>
        <v>VaR corretto</v>
      </c>
    </row>
    <row r="1259" spans="1:11" x14ac:dyDescent="0.3">
      <c r="A1259">
        <v>1258</v>
      </c>
      <c r="B1259" t="s">
        <v>1273</v>
      </c>
      <c r="C1259">
        <v>112.75</v>
      </c>
      <c r="D1259">
        <v>2.4680000000000001E-2</v>
      </c>
      <c r="E1259" s="10">
        <f t="shared" si="154"/>
        <v>2.0157457424980152E-2</v>
      </c>
      <c r="F1259">
        <f t="shared" si="155"/>
        <v>1.0203619909502262</v>
      </c>
      <c r="G1259">
        <f t="shared" si="156"/>
        <v>112.28717419763221</v>
      </c>
      <c r="H1259">
        <f t="shared" si="159"/>
        <v>2.0984013183523862E-2</v>
      </c>
      <c r="I1259">
        <f t="shared" si="160"/>
        <v>17.333426518360142</v>
      </c>
      <c r="J1259">
        <f t="shared" si="157"/>
        <v>-8.0408658110530382</v>
      </c>
      <c r="K1259" t="str">
        <f t="shared" si="158"/>
        <v>VaR corretto</v>
      </c>
    </row>
    <row r="1260" spans="1:11" x14ac:dyDescent="0.3">
      <c r="A1260">
        <v>1259</v>
      </c>
      <c r="B1260" t="s">
        <v>1274</v>
      </c>
      <c r="C1260">
        <v>111.7</v>
      </c>
      <c r="D1260">
        <v>2.5150000000000002E-2</v>
      </c>
      <c r="E1260" s="10">
        <f t="shared" si="154"/>
        <v>-9.3562723076326716E-3</v>
      </c>
      <c r="F1260">
        <f t="shared" si="155"/>
        <v>0.99068736141906877</v>
      </c>
      <c r="G1260">
        <f t="shared" si="156"/>
        <v>111.23277075206946</v>
      </c>
      <c r="H1260">
        <f t="shared" si="159"/>
        <v>2.0108724910956284E-2</v>
      </c>
      <c r="I1260">
        <f t="shared" si="160"/>
        <v>16.454436313115039</v>
      </c>
      <c r="J1260">
        <f t="shared" si="157"/>
        <v>-5.8961481928044179</v>
      </c>
      <c r="K1260" t="str">
        <f t="shared" si="158"/>
        <v>VaR corretto</v>
      </c>
    </row>
    <row r="1261" spans="1:11" x14ac:dyDescent="0.3">
      <c r="A1261">
        <v>1260</v>
      </c>
      <c r="B1261" t="s">
        <v>1275</v>
      </c>
      <c r="C1261">
        <v>112.45</v>
      </c>
      <c r="D1261">
        <v>2.5099999999999997E-2</v>
      </c>
      <c r="E1261" s="10">
        <f t="shared" si="154"/>
        <v>6.6919723301696972E-3</v>
      </c>
      <c r="F1261">
        <f t="shared" si="155"/>
        <v>1.0067144136078783</v>
      </c>
      <c r="G1261">
        <f t="shared" si="156"/>
        <v>111.98056674915053</v>
      </c>
      <c r="H1261">
        <f t="shared" si="159"/>
        <v>2.0094924287228789E-2</v>
      </c>
      <c r="I1261">
        <f t="shared" si="160"/>
        <v>16.553687642869242</v>
      </c>
      <c r="J1261">
        <f t="shared" si="157"/>
        <v>-7.3004760033144009</v>
      </c>
      <c r="K1261" t="str">
        <f t="shared" si="158"/>
        <v>VaR corretto</v>
      </c>
    </row>
    <row r="1262" spans="1:11" x14ac:dyDescent="0.3">
      <c r="A1262">
        <v>1261</v>
      </c>
      <c r="B1262" t="s">
        <v>1276</v>
      </c>
      <c r="C1262">
        <v>113.85</v>
      </c>
      <c r="D1262">
        <v>2.5099999999999997E-2</v>
      </c>
      <c r="E1262" s="10">
        <f t="shared" si="154"/>
        <v>1.2373114104423894E-2</v>
      </c>
      <c r="F1262">
        <f t="shared" si="155"/>
        <v>1.0124499777678968</v>
      </c>
      <c r="G1262">
        <f t="shared" si="156"/>
        <v>113.37472231561394</v>
      </c>
      <c r="H1262">
        <f t="shared" si="159"/>
        <v>2.0173913485047119E-2</v>
      </c>
      <c r="I1262">
        <f t="shared" si="160"/>
        <v>16.825660089827018</v>
      </c>
      <c r="J1262">
        <f t="shared" si="157"/>
        <v>-10.587897001937918</v>
      </c>
      <c r="K1262" t="str">
        <f t="shared" si="158"/>
        <v>VaR corretto</v>
      </c>
    </row>
    <row r="1263" spans="1:11" x14ac:dyDescent="0.3">
      <c r="A1263">
        <v>1262</v>
      </c>
      <c r="B1263" t="s">
        <v>1277</v>
      </c>
      <c r="C1263">
        <v>113.45</v>
      </c>
      <c r="D1263">
        <v>2.5139999999999999E-2</v>
      </c>
      <c r="E1263" s="10">
        <f t="shared" si="154"/>
        <v>-3.5195812838978448E-3</v>
      </c>
      <c r="F1263">
        <f t="shared" si="155"/>
        <v>0.9964866051822574</v>
      </c>
      <c r="G1263">
        <f t="shared" si="156"/>
        <v>112.97563898033013</v>
      </c>
      <c r="H1263">
        <f t="shared" si="159"/>
        <v>1.9717773971886409E-2</v>
      </c>
      <c r="I1263">
        <f t="shared" si="160"/>
        <v>16.387337981971456</v>
      </c>
      <c r="J1263">
        <f t="shared" si="157"/>
        <v>-8.1015911341164752</v>
      </c>
      <c r="K1263" t="str">
        <f t="shared" si="158"/>
        <v>VaR corretto</v>
      </c>
    </row>
    <row r="1264" spans="1:11" x14ac:dyDescent="0.3">
      <c r="A1264">
        <v>1263</v>
      </c>
      <c r="B1264" t="s">
        <v>1278</v>
      </c>
      <c r="C1264">
        <v>112.4</v>
      </c>
      <c r="D1264">
        <v>2.5190000000000001E-2</v>
      </c>
      <c r="E1264" s="10">
        <f t="shared" si="154"/>
        <v>-9.2982737662600148E-3</v>
      </c>
      <c r="F1264">
        <f t="shared" si="155"/>
        <v>0.99074482150727194</v>
      </c>
      <c r="G1264">
        <f t="shared" si="156"/>
        <v>111.92909652987966</v>
      </c>
      <c r="H1264">
        <f t="shared" si="159"/>
        <v>1.8246514561601486E-2</v>
      </c>
      <c r="I1264">
        <f t="shared" si="160"/>
        <v>15.024105928619237</v>
      </c>
      <c r="J1264">
        <f t="shared" si="157"/>
        <v>-7.0078740035006177</v>
      </c>
      <c r="K1264" t="str">
        <f t="shared" si="158"/>
        <v>VaR corretto</v>
      </c>
    </row>
    <row r="1265" spans="1:11" x14ac:dyDescent="0.3">
      <c r="A1265">
        <v>1264</v>
      </c>
      <c r="B1265" t="s">
        <v>1279</v>
      </c>
      <c r="C1265">
        <v>117.8</v>
      </c>
      <c r="D1265">
        <v>2.571E-2</v>
      </c>
      <c r="E1265" s="10">
        <f t="shared" si="154"/>
        <v>4.6924333757895641E-2</v>
      </c>
      <c r="F1265">
        <f t="shared" si="155"/>
        <v>1.0480427046263345</v>
      </c>
      <c r="G1265">
        <f t="shared" si="156"/>
        <v>117.29630693309741</v>
      </c>
      <c r="H1265">
        <f t="shared" si="159"/>
        <v>1.9860791225532384E-2</v>
      </c>
      <c r="I1265">
        <f t="shared" si="160"/>
        <v>17.137465971624451</v>
      </c>
      <c r="J1265">
        <f t="shared" si="157"/>
        <v>-11.936223137884781</v>
      </c>
      <c r="K1265" t="str">
        <f t="shared" si="158"/>
        <v>VaR corretto</v>
      </c>
    </row>
    <row r="1266" spans="1:11" x14ac:dyDescent="0.3">
      <c r="A1266">
        <v>1265</v>
      </c>
      <c r="B1266" t="s">
        <v>1280</v>
      </c>
      <c r="C1266">
        <v>116.85</v>
      </c>
      <c r="D1266">
        <v>2.571E-2</v>
      </c>
      <c r="E1266" s="10">
        <f t="shared" si="154"/>
        <v>-8.0972102326193618E-3</v>
      </c>
      <c r="F1266">
        <f t="shared" si="155"/>
        <v>0.99193548387096775</v>
      </c>
      <c r="G1266">
        <f t="shared" si="156"/>
        <v>116.35036897395953</v>
      </c>
      <c r="H1266">
        <f t="shared" si="159"/>
        <v>1.9626512249644398E-2</v>
      </c>
      <c r="I1266">
        <f t="shared" si="160"/>
        <v>16.798736396225031</v>
      </c>
      <c r="J1266">
        <f t="shared" si="157"/>
        <v>-11.885498336924357</v>
      </c>
      <c r="K1266" t="str">
        <f t="shared" si="158"/>
        <v>VaR corretto</v>
      </c>
    </row>
    <row r="1267" spans="1:11" x14ac:dyDescent="0.3">
      <c r="A1267">
        <v>1266</v>
      </c>
      <c r="B1267" t="s">
        <v>1281</v>
      </c>
      <c r="C1267">
        <v>117.05</v>
      </c>
      <c r="D1267">
        <v>2.571E-2</v>
      </c>
      <c r="E1267" s="10">
        <f t="shared" si="154"/>
        <v>1.7101329520529131E-3</v>
      </c>
      <c r="F1267">
        <f t="shared" si="155"/>
        <v>1.0017115960633292</v>
      </c>
      <c r="G1267">
        <f t="shared" si="156"/>
        <v>116.54951380746225</v>
      </c>
      <c r="H1267">
        <f t="shared" si="159"/>
        <v>1.8547499491675321E-2</v>
      </c>
      <c r="I1267">
        <f t="shared" si="160"/>
        <v>15.902359042768987</v>
      </c>
      <c r="J1267">
        <f t="shared" si="157"/>
        <v>-11.682806887662409</v>
      </c>
      <c r="K1267" t="str">
        <f t="shared" si="158"/>
        <v>VaR corretto</v>
      </c>
    </row>
    <row r="1268" spans="1:11" x14ac:dyDescent="0.3">
      <c r="A1268">
        <v>1267</v>
      </c>
      <c r="B1268" t="s">
        <v>1282</v>
      </c>
      <c r="C1268">
        <v>118.05</v>
      </c>
      <c r="D1268">
        <v>2.5699999999999997E-2</v>
      </c>
      <c r="E1268" s="10">
        <f t="shared" si="154"/>
        <v>8.5070695946021981E-3</v>
      </c>
      <c r="F1268">
        <f t="shared" si="155"/>
        <v>1.0085433575395131</v>
      </c>
      <c r="G1268">
        <f t="shared" si="156"/>
        <v>117.54543388386901</v>
      </c>
      <c r="H1268">
        <f t="shared" si="159"/>
        <v>1.8027806775525734E-2</v>
      </c>
      <c r="I1268">
        <f t="shared" si="160"/>
        <v>15.588860786125288</v>
      </c>
      <c r="J1268">
        <f t="shared" si="157"/>
        <v>-7.4990236946152748</v>
      </c>
      <c r="K1268" t="str">
        <f t="shared" si="158"/>
        <v>VaR corretto</v>
      </c>
    </row>
    <row r="1269" spans="1:11" x14ac:dyDescent="0.3">
      <c r="A1269">
        <v>1268</v>
      </c>
      <c r="B1269" t="s">
        <v>1283</v>
      </c>
      <c r="C1269">
        <v>115.1</v>
      </c>
      <c r="D1269">
        <v>2.6009999999999998E-2</v>
      </c>
      <c r="E1269" s="10">
        <f t="shared" si="154"/>
        <v>-2.5306947803684948E-2</v>
      </c>
      <c r="F1269">
        <f t="shared" si="155"/>
        <v>0.97501058873358748</v>
      </c>
      <c r="G1269">
        <f t="shared" si="156"/>
        <v>114.60212143148419</v>
      </c>
      <c r="H1269">
        <f t="shared" si="159"/>
        <v>1.8827392636527079E-2</v>
      </c>
      <c r="I1269">
        <f t="shared" si="160"/>
        <v>15.872617746444705</v>
      </c>
      <c r="J1269">
        <f t="shared" si="157"/>
        <v>-2.3149472338519814</v>
      </c>
      <c r="K1269" t="str">
        <f t="shared" si="158"/>
        <v>VaR corretto</v>
      </c>
    </row>
    <row r="1270" spans="1:11" x14ac:dyDescent="0.3">
      <c r="A1270">
        <v>1269</v>
      </c>
      <c r="B1270" t="s">
        <v>1284</v>
      </c>
      <c r="C1270">
        <v>121.55</v>
      </c>
      <c r="D1270">
        <v>2.622E-2</v>
      </c>
      <c r="E1270" s="10">
        <f t="shared" si="154"/>
        <v>5.4524385034295443E-2</v>
      </c>
      <c r="F1270">
        <f t="shared" si="155"/>
        <v>1.0560382276281495</v>
      </c>
      <c r="G1270">
        <f t="shared" si="156"/>
        <v>121.01998542531503</v>
      </c>
      <c r="H1270">
        <f t="shared" si="159"/>
        <v>2.0636816905613409E-2</v>
      </c>
      <c r="I1270">
        <f t="shared" si="160"/>
        <v>18.372384592603471</v>
      </c>
      <c r="J1270">
        <f t="shared" si="157"/>
        <v>-9.7872146732455718</v>
      </c>
      <c r="K1270" t="str">
        <f t="shared" si="158"/>
        <v>VaR corretto</v>
      </c>
    </row>
    <row r="1271" spans="1:11" x14ac:dyDescent="0.3">
      <c r="A1271">
        <v>1270</v>
      </c>
      <c r="B1271" t="s">
        <v>1285</v>
      </c>
      <c r="C1271">
        <v>119.2</v>
      </c>
      <c r="D1271">
        <v>2.6690000000000002E-2</v>
      </c>
      <c r="E1271" s="10">
        <f t="shared" si="154"/>
        <v>-1.9522946130882974E-2</v>
      </c>
      <c r="F1271">
        <f t="shared" si="155"/>
        <v>0.98066639243109832</v>
      </c>
      <c r="G1271">
        <f t="shared" si="156"/>
        <v>118.67093626500184</v>
      </c>
      <c r="H1271">
        <f t="shared" si="159"/>
        <v>2.1204166095550592E-2</v>
      </c>
      <c r="I1271">
        <f t="shared" si="160"/>
        <v>18.51105993338038</v>
      </c>
      <c r="J1271">
        <f t="shared" si="157"/>
        <v>-6.6903695158513159</v>
      </c>
      <c r="K1271" t="str">
        <f t="shared" si="158"/>
        <v>VaR corretto</v>
      </c>
    </row>
    <row r="1272" spans="1:11" x14ac:dyDescent="0.3">
      <c r="A1272">
        <v>1271</v>
      </c>
      <c r="B1272" t="s">
        <v>1286</v>
      </c>
      <c r="C1272">
        <v>115.25</v>
      </c>
      <c r="D1272">
        <v>2.673E-2</v>
      </c>
      <c r="E1272" s="10">
        <f t="shared" si="154"/>
        <v>-3.3699072754491487E-2</v>
      </c>
      <c r="F1272">
        <f t="shared" si="155"/>
        <v>0.96686241610738255</v>
      </c>
      <c r="G1272">
        <f t="shared" si="156"/>
        <v>114.73770323833355</v>
      </c>
      <c r="H1272">
        <f t="shared" si="159"/>
        <v>2.19097506441004E-2</v>
      </c>
      <c r="I1272">
        <f t="shared" si="160"/>
        <v>18.493082524789902</v>
      </c>
      <c r="J1272">
        <f t="shared" si="157"/>
        <v>-1.3629809227196148</v>
      </c>
      <c r="K1272" t="str">
        <f t="shared" si="158"/>
        <v>VaR corretto</v>
      </c>
    </row>
    <row r="1273" spans="1:11" x14ac:dyDescent="0.3">
      <c r="A1273">
        <v>1272</v>
      </c>
      <c r="B1273" t="s">
        <v>1287</v>
      </c>
      <c r="C1273">
        <v>119.15</v>
      </c>
      <c r="D1273">
        <v>2.724E-2</v>
      </c>
      <c r="E1273" s="10">
        <f t="shared" si="154"/>
        <v>3.3279521667993375E-2</v>
      </c>
      <c r="F1273">
        <f t="shared" si="155"/>
        <v>1.0338394793926249</v>
      </c>
      <c r="G1273">
        <f t="shared" si="156"/>
        <v>118.61028507990065</v>
      </c>
      <c r="H1273">
        <f t="shared" si="159"/>
        <v>2.2289588435651573E-2</v>
      </c>
      <c r="I1273">
        <f t="shared" si="160"/>
        <v>19.448679520260452</v>
      </c>
      <c r="J1273">
        <f t="shared" si="157"/>
        <v>-5.6346460995705172</v>
      </c>
      <c r="K1273" t="str">
        <f t="shared" si="158"/>
        <v>VaR corretto</v>
      </c>
    </row>
    <row r="1274" spans="1:11" x14ac:dyDescent="0.3">
      <c r="A1274">
        <v>1273</v>
      </c>
      <c r="B1274" t="s">
        <v>1288</v>
      </c>
      <c r="C1274">
        <v>119.05</v>
      </c>
      <c r="D1274">
        <v>2.741E-2</v>
      </c>
      <c r="E1274" s="10">
        <f t="shared" si="154"/>
        <v>-8.3963061187943629E-4</v>
      </c>
      <c r="F1274">
        <f t="shared" si="155"/>
        <v>0.99916072177926973</v>
      </c>
      <c r="G1274">
        <f t="shared" si="156"/>
        <v>118.50738029420215</v>
      </c>
      <c r="H1274">
        <f t="shared" si="159"/>
        <v>2.2133926820948856E-2</v>
      </c>
      <c r="I1274">
        <f t="shared" si="160"/>
        <v>19.29610209131129</v>
      </c>
      <c r="J1274">
        <f t="shared" si="157"/>
        <v>-6.5782837643224923</v>
      </c>
      <c r="K1274" t="str">
        <f t="shared" si="158"/>
        <v>VaR corretto</v>
      </c>
    </row>
    <row r="1275" spans="1:11" x14ac:dyDescent="0.3">
      <c r="A1275">
        <v>1274</v>
      </c>
      <c r="B1275" t="s">
        <v>1289</v>
      </c>
      <c r="C1275">
        <v>119.35</v>
      </c>
      <c r="D1275">
        <v>2.7149999999999997E-2</v>
      </c>
      <c r="E1275" s="10">
        <f t="shared" si="154"/>
        <v>2.5167798519673216E-3</v>
      </c>
      <c r="F1275">
        <f t="shared" si="155"/>
        <v>1.002519949601008</v>
      </c>
      <c r="G1275">
        <f t="shared" si="156"/>
        <v>118.81116129199815</v>
      </c>
      <c r="H1275">
        <f t="shared" si="159"/>
        <v>2.1049720084238915E-2</v>
      </c>
      <c r="I1275">
        <f t="shared" si="160"/>
        <v>18.397943742456</v>
      </c>
      <c r="J1275">
        <f t="shared" si="157"/>
        <v>-1.5148543589007346</v>
      </c>
      <c r="K1275" t="str">
        <f t="shared" si="158"/>
        <v>VaR corretto</v>
      </c>
    </row>
    <row r="1276" spans="1:11" x14ac:dyDescent="0.3">
      <c r="A1276">
        <v>1275</v>
      </c>
      <c r="B1276" t="s">
        <v>1290</v>
      </c>
      <c r="C1276">
        <v>120.9</v>
      </c>
      <c r="D1276">
        <v>2.725E-2</v>
      </c>
      <c r="E1276" s="10">
        <f t="shared" si="154"/>
        <v>1.2903404835908001E-2</v>
      </c>
      <c r="F1276">
        <f t="shared" si="155"/>
        <v>1.0129870129870131</v>
      </c>
      <c r="G1276">
        <f t="shared" si="156"/>
        <v>120.35215750069209</v>
      </c>
      <c r="H1276">
        <f t="shared" si="159"/>
        <v>2.1057185097449044E-2</v>
      </c>
      <c r="I1276">
        <f t="shared" si="160"/>
        <v>18.64317668431606</v>
      </c>
      <c r="J1276">
        <f t="shared" si="157"/>
        <v>-4.0017885267325539</v>
      </c>
      <c r="K1276" t="str">
        <f t="shared" si="158"/>
        <v>VaR corretto</v>
      </c>
    </row>
    <row r="1277" spans="1:11" x14ac:dyDescent="0.3">
      <c r="A1277">
        <v>1276</v>
      </c>
      <c r="B1277" t="s">
        <v>1291</v>
      </c>
      <c r="C1277">
        <v>121.85</v>
      </c>
      <c r="D1277">
        <v>2.7400000000000001E-2</v>
      </c>
      <c r="E1277" s="10">
        <f t="shared" si="154"/>
        <v>7.8270224504681501E-3</v>
      </c>
      <c r="F1277">
        <f t="shared" si="155"/>
        <v>1.0078577336641852</v>
      </c>
      <c r="G1277">
        <f t="shared" si="156"/>
        <v>121.29482029183033</v>
      </c>
      <c r="H1277">
        <f t="shared" si="159"/>
        <v>2.0508069764816797E-2</v>
      </c>
      <c r="I1277">
        <f t="shared" si="160"/>
        <v>18.299227745055767</v>
      </c>
      <c r="J1277">
        <f t="shared" si="157"/>
        <v>-4.7453064843680863</v>
      </c>
      <c r="K1277" t="str">
        <f t="shared" si="158"/>
        <v>VaR corretto</v>
      </c>
    </row>
    <row r="1278" spans="1:11" x14ac:dyDescent="0.3">
      <c r="A1278">
        <v>1277</v>
      </c>
      <c r="B1278" t="s">
        <v>1292</v>
      </c>
      <c r="C1278">
        <v>128</v>
      </c>
      <c r="D1278">
        <v>2.724E-2</v>
      </c>
      <c r="E1278" s="10">
        <f t="shared" si="154"/>
        <v>4.9239483848401912E-2</v>
      </c>
      <c r="F1278">
        <f t="shared" si="155"/>
        <v>1.0504718916700861</v>
      </c>
      <c r="G1278">
        <f t="shared" si="156"/>
        <v>127.42019714836158</v>
      </c>
      <c r="H1278">
        <f t="shared" si="159"/>
        <v>2.1962282735417376E-2</v>
      </c>
      <c r="I1278">
        <f t="shared" si="160"/>
        <v>20.586450464346225</v>
      </c>
      <c r="J1278">
        <f t="shared" si="157"/>
        <v>-9.8747632644925716</v>
      </c>
      <c r="K1278" t="str">
        <f t="shared" si="158"/>
        <v>VaR corretto</v>
      </c>
    </row>
    <row r="1279" spans="1:11" x14ac:dyDescent="0.3">
      <c r="A1279">
        <v>1278</v>
      </c>
      <c r="B1279" t="s">
        <v>1293</v>
      </c>
      <c r="C1279">
        <v>130.65</v>
      </c>
      <c r="D1279">
        <v>2.741E-2</v>
      </c>
      <c r="E1279" s="10">
        <f t="shared" si="154"/>
        <v>2.049172804700437E-2</v>
      </c>
      <c r="F1279">
        <f t="shared" si="155"/>
        <v>1.020703125</v>
      </c>
      <c r="G1279">
        <f t="shared" si="156"/>
        <v>130.05450848750536</v>
      </c>
      <c r="H1279">
        <f t="shared" si="159"/>
        <v>2.206899447994539E-2</v>
      </c>
      <c r="I1279">
        <f t="shared" si="160"/>
        <v>21.114153708018438</v>
      </c>
      <c r="J1279">
        <f t="shared" si="157"/>
        <v>-15.452387056021166</v>
      </c>
      <c r="K1279" t="str">
        <f t="shared" si="158"/>
        <v>VaR corretto</v>
      </c>
    </row>
    <row r="1280" spans="1:11" x14ac:dyDescent="0.3">
      <c r="A1280">
        <v>1279</v>
      </c>
      <c r="B1280" t="s">
        <v>1294</v>
      </c>
      <c r="C1280">
        <v>129.5</v>
      </c>
      <c r="D1280">
        <v>2.741E-2</v>
      </c>
      <c r="E1280" s="10">
        <f t="shared" si="154"/>
        <v>-8.8411108270291423E-3</v>
      </c>
      <c r="F1280">
        <f t="shared" si="155"/>
        <v>0.99119785686949857</v>
      </c>
      <c r="G1280">
        <f t="shared" si="156"/>
        <v>128.90975008903132</v>
      </c>
      <c r="H1280">
        <f t="shared" si="159"/>
        <v>2.2257169515472432E-2</v>
      </c>
      <c r="I1280">
        <f t="shared" si="160"/>
        <v>21.106752648301207</v>
      </c>
      <c r="J1280">
        <f t="shared" si="157"/>
        <v>-7.8897646637162921</v>
      </c>
      <c r="K1280" t="str">
        <f t="shared" si="158"/>
        <v>VaR corretto</v>
      </c>
    </row>
    <row r="1281" spans="1:11" x14ac:dyDescent="0.3">
      <c r="A1281">
        <v>1280</v>
      </c>
      <c r="B1281" t="s">
        <v>1295</v>
      </c>
      <c r="C1281">
        <v>135.75</v>
      </c>
      <c r="D1281">
        <v>2.7300000000000001E-2</v>
      </c>
      <c r="E1281" s="10">
        <f t="shared" si="154"/>
        <v>4.7134077674452393E-2</v>
      </c>
      <c r="F1281">
        <f t="shared" si="155"/>
        <v>1.0482625482625483</v>
      </c>
      <c r="G1281">
        <f t="shared" si="156"/>
        <v>135.13374055341654</v>
      </c>
      <c r="H1281">
        <f t="shared" si="159"/>
        <v>2.3293529969743113E-2</v>
      </c>
      <c r="I1281">
        <f t="shared" si="160"/>
        <v>23.156068564656699</v>
      </c>
      <c r="J1281">
        <f t="shared" si="157"/>
        <v>-16.462804288414702</v>
      </c>
      <c r="K1281" t="str">
        <f t="shared" si="158"/>
        <v>VaR corretto</v>
      </c>
    </row>
    <row r="1282" spans="1:11" x14ac:dyDescent="0.3">
      <c r="A1282">
        <v>1281</v>
      </c>
      <c r="B1282" t="s">
        <v>1296</v>
      </c>
      <c r="C1282">
        <v>134.44999999999999</v>
      </c>
      <c r="D1282">
        <v>2.7349999999999999E-2</v>
      </c>
      <c r="E1282" s="10">
        <f t="shared" si="154"/>
        <v>-9.6225760991712761E-3</v>
      </c>
      <c r="F1282">
        <f t="shared" si="155"/>
        <v>0.9904235727440146</v>
      </c>
      <c r="G1282">
        <f t="shared" si="156"/>
        <v>133.83852679147375</v>
      </c>
      <c r="H1282">
        <f t="shared" si="159"/>
        <v>2.300321455408303E-2</v>
      </c>
      <c r="I1282">
        <f t="shared" si="160"/>
        <v>22.648289013761804</v>
      </c>
      <c r="J1282">
        <f t="shared" si="157"/>
        <v>-19.100823553140202</v>
      </c>
      <c r="K1282" t="str">
        <f t="shared" si="158"/>
        <v>VaR corretto</v>
      </c>
    </row>
    <row r="1283" spans="1:11" x14ac:dyDescent="0.3">
      <c r="A1283">
        <v>1282</v>
      </c>
      <c r="B1283" t="s">
        <v>1297</v>
      </c>
      <c r="C1283">
        <v>132.5</v>
      </c>
      <c r="D1283">
        <v>2.7400000000000001E-2</v>
      </c>
      <c r="E1283" s="10">
        <f t="shared" ref="E1283:E1346" si="161">LN(C1283/C1282)</f>
        <v>-1.4609737288596644E-2</v>
      </c>
      <c r="F1283">
        <f t="shared" ref="F1283:F1346" si="162">C1283/C1282</f>
        <v>0.98549646708813698</v>
      </c>
      <c r="G1283">
        <f t="shared" ref="G1283:G1346" si="163">C1283*EXP(-2/12*D1283)</f>
        <v>131.89629617289717</v>
      </c>
      <c r="H1283">
        <f t="shared" si="159"/>
        <v>2.3286488664537079E-2</v>
      </c>
      <c r="I1283">
        <f t="shared" si="160"/>
        <v>22.594478800500653</v>
      </c>
      <c r="J1283">
        <f t="shared" si="157"/>
        <v>-13.286011092996517</v>
      </c>
      <c r="K1283" t="str">
        <f t="shared" si="158"/>
        <v>VaR corretto</v>
      </c>
    </row>
    <row r="1284" spans="1:11" x14ac:dyDescent="0.3">
      <c r="A1284">
        <v>1283</v>
      </c>
      <c r="B1284" t="s">
        <v>1298</v>
      </c>
      <c r="C1284">
        <v>135</v>
      </c>
      <c r="D1284">
        <v>2.7770000000000003E-2</v>
      </c>
      <c r="E1284" s="10">
        <f t="shared" si="161"/>
        <v>1.8692133012152546E-2</v>
      </c>
      <c r="F1284">
        <f t="shared" si="162"/>
        <v>1.0188679245283019</v>
      </c>
      <c r="G1284">
        <f t="shared" si="163"/>
        <v>134.37661872098803</v>
      </c>
      <c r="H1284">
        <f t="shared" si="159"/>
        <v>2.333017190033319E-2</v>
      </c>
      <c r="I1284">
        <f t="shared" si="160"/>
        <v>23.062552296561897</v>
      </c>
      <c r="J1284">
        <f t="shared" si="157"/>
        <v>-15.869238426785884</v>
      </c>
      <c r="K1284" t="str">
        <f t="shared" si="158"/>
        <v>VaR corretto</v>
      </c>
    </row>
    <row r="1285" spans="1:11" x14ac:dyDescent="0.3">
      <c r="A1285">
        <v>1284</v>
      </c>
      <c r="B1285" t="s">
        <v>1299</v>
      </c>
      <c r="C1285">
        <v>134.6</v>
      </c>
      <c r="D1285">
        <v>2.7770000000000003E-2</v>
      </c>
      <c r="E1285" s="10">
        <f t="shared" si="161"/>
        <v>-2.9673612278021122E-3</v>
      </c>
      <c r="F1285">
        <f t="shared" si="162"/>
        <v>0.99703703703703694</v>
      </c>
      <c r="G1285">
        <f t="shared" si="163"/>
        <v>133.97846577662955</v>
      </c>
      <c r="H1285">
        <f t="shared" si="159"/>
        <v>2.3410159175058457E-2</v>
      </c>
      <c r="I1285">
        <f t="shared" si="160"/>
        <v>23.073054270987665</v>
      </c>
      <c r="J1285">
        <f t="shared" si="157"/>
        <v>-15.167304484631401</v>
      </c>
      <c r="K1285" t="str">
        <f t="shared" si="158"/>
        <v>VaR corretto</v>
      </c>
    </row>
    <row r="1286" spans="1:11" x14ac:dyDescent="0.3">
      <c r="A1286">
        <v>1285</v>
      </c>
      <c r="B1286" t="s">
        <v>1300</v>
      </c>
      <c r="C1286">
        <v>135.1</v>
      </c>
      <c r="D1286">
        <v>2.7660000000000001E-2</v>
      </c>
      <c r="E1286" s="10">
        <f t="shared" si="161"/>
        <v>3.70782775552573E-3</v>
      </c>
      <c r="F1286">
        <f t="shared" si="162"/>
        <v>1.0037147102526003</v>
      </c>
      <c r="G1286">
        <f t="shared" si="163"/>
        <v>134.47862237588814</v>
      </c>
      <c r="H1286">
        <f t="shared" si="159"/>
        <v>2.3217236349944805E-2</v>
      </c>
      <c r="I1286">
        <f t="shared" si="160"/>
        <v>22.9683339839947</v>
      </c>
      <c r="J1286">
        <f t="shared" si="157"/>
        <v>-14.126464875196049</v>
      </c>
      <c r="K1286" t="str">
        <f t="shared" si="158"/>
        <v>VaR corretto</v>
      </c>
    </row>
    <row r="1287" spans="1:11" x14ac:dyDescent="0.3">
      <c r="A1287">
        <v>1286</v>
      </c>
      <c r="B1287" t="s">
        <v>1301</v>
      </c>
      <c r="C1287">
        <v>131.6</v>
      </c>
      <c r="D1287">
        <v>2.7759999999999996E-2</v>
      </c>
      <c r="E1287" s="10">
        <f t="shared" si="161"/>
        <v>-2.6248226074936327E-2</v>
      </c>
      <c r="F1287">
        <f t="shared" si="162"/>
        <v>0.97409326424870468</v>
      </c>
      <c r="G1287">
        <f t="shared" si="163"/>
        <v>130.992537014654</v>
      </c>
      <c r="H1287">
        <f t="shared" si="159"/>
        <v>2.4057020221506607E-2</v>
      </c>
      <c r="I1287">
        <f t="shared" si="160"/>
        <v>23.182171127740567</v>
      </c>
      <c r="J1287">
        <f t="shared" si="157"/>
        <v>-9.6977167228236709</v>
      </c>
      <c r="K1287" t="str">
        <f t="shared" si="158"/>
        <v>VaR corretto</v>
      </c>
    </row>
    <row r="1288" spans="1:11" x14ac:dyDescent="0.3">
      <c r="A1288">
        <v>1287</v>
      </c>
      <c r="B1288" t="s">
        <v>1302</v>
      </c>
      <c r="C1288">
        <v>130.65</v>
      </c>
      <c r="D1288">
        <v>2.7859999999999999E-2</v>
      </c>
      <c r="E1288" s="10">
        <f t="shared" si="161"/>
        <v>-7.245026924595198E-3</v>
      </c>
      <c r="F1288">
        <f t="shared" si="162"/>
        <v>0.9927811550151977</v>
      </c>
      <c r="G1288">
        <f t="shared" si="163"/>
        <v>130.04475476513795</v>
      </c>
      <c r="H1288">
        <f t="shared" si="159"/>
        <v>2.2919783071594414E-2</v>
      </c>
      <c r="I1288">
        <f t="shared" si="160"/>
        <v>21.926487391264253</v>
      </c>
      <c r="J1288">
        <f t="shared" si="157"/>
        <v>-2.6245576167763716</v>
      </c>
      <c r="K1288" t="str">
        <f t="shared" si="158"/>
        <v>VaR corretto</v>
      </c>
    </row>
    <row r="1289" spans="1:11" x14ac:dyDescent="0.3">
      <c r="A1289">
        <v>1288</v>
      </c>
      <c r="B1289" t="s">
        <v>1303</v>
      </c>
      <c r="C1289">
        <v>131.35</v>
      </c>
      <c r="D1289">
        <v>2.8170000000000001E-2</v>
      </c>
      <c r="E1289" s="10">
        <f t="shared" si="161"/>
        <v>5.3435241649272018E-3</v>
      </c>
      <c r="F1289">
        <f t="shared" si="162"/>
        <v>1.0053578262533485</v>
      </c>
      <c r="G1289">
        <f t="shared" si="163"/>
        <v>130.73475716271122</v>
      </c>
      <c r="H1289">
        <f t="shared" si="159"/>
        <v>2.2753946943915932E-2</v>
      </c>
      <c r="I1289">
        <f t="shared" si="160"/>
        <v>21.883335883153592</v>
      </c>
      <c r="J1289">
        <f t="shared" si="157"/>
        <v>-0.68024867520585985</v>
      </c>
      <c r="K1289" t="str">
        <f t="shared" si="158"/>
        <v>VaR corretto</v>
      </c>
    </row>
    <row r="1290" spans="1:11" x14ac:dyDescent="0.3">
      <c r="A1290">
        <v>1289</v>
      </c>
      <c r="B1290" t="s">
        <v>1304</v>
      </c>
      <c r="C1290">
        <v>125.25</v>
      </c>
      <c r="D1290">
        <v>2.8130000000000002E-2</v>
      </c>
      <c r="E1290" s="10">
        <f t="shared" si="161"/>
        <v>-4.7553776166574697E-2</v>
      </c>
      <c r="F1290">
        <f t="shared" si="162"/>
        <v>0.95355919299581271</v>
      </c>
      <c r="G1290">
        <f t="shared" si="163"/>
        <v>124.66416062821233</v>
      </c>
      <c r="H1290">
        <f t="shared" si="159"/>
        <v>2.4585206759233352E-2</v>
      </c>
      <c r="I1290">
        <f t="shared" si="160"/>
        <v>22.546607417522019</v>
      </c>
      <c r="J1290">
        <f t="shared" si="157"/>
        <v>4.2455894608189908</v>
      </c>
      <c r="K1290" t="str">
        <f t="shared" si="158"/>
        <v>VaR corretto</v>
      </c>
    </row>
    <row r="1291" spans="1:11" x14ac:dyDescent="0.3">
      <c r="A1291">
        <v>1290</v>
      </c>
      <c r="B1291" t="s">
        <v>1305</v>
      </c>
      <c r="C1291">
        <v>120.9</v>
      </c>
      <c r="D1291">
        <v>2.8119999999999999E-2</v>
      </c>
      <c r="E1291" s="10">
        <f t="shared" si="161"/>
        <v>-3.5347982344227105E-2</v>
      </c>
      <c r="F1291">
        <f t="shared" si="162"/>
        <v>0.96526946107784439</v>
      </c>
      <c r="G1291">
        <f t="shared" si="163"/>
        <v>120.33470770299539</v>
      </c>
      <c r="H1291">
        <f t="shared" si="159"/>
        <v>2.559311320034462E-2</v>
      </c>
      <c r="I1291">
        <f t="shared" si="160"/>
        <v>22.655817919088435</v>
      </c>
      <c r="J1291">
        <f t="shared" si="157"/>
        <v>14.799032850421156</v>
      </c>
      <c r="K1291" t="str">
        <f t="shared" si="158"/>
        <v>VaR corretto</v>
      </c>
    </row>
    <row r="1292" spans="1:11" x14ac:dyDescent="0.3">
      <c r="A1292">
        <v>1291</v>
      </c>
      <c r="B1292" t="s">
        <v>1306</v>
      </c>
      <c r="C1292">
        <v>122.35</v>
      </c>
      <c r="D1292">
        <v>2.8119999999999999E-2</v>
      </c>
      <c r="E1292" s="10">
        <f t="shared" si="161"/>
        <v>1.1922032267933516E-2</v>
      </c>
      <c r="F1292">
        <f t="shared" si="162"/>
        <v>1.0119933829611247</v>
      </c>
      <c r="G1292">
        <f t="shared" si="163"/>
        <v>121.77792793599242</v>
      </c>
      <c r="H1292">
        <f t="shared" si="159"/>
        <v>2.5587192951889475E-2</v>
      </c>
      <c r="I1292">
        <f t="shared" si="160"/>
        <v>22.922234177288015</v>
      </c>
      <c r="J1292">
        <f t="shared" si="157"/>
        <v>12.060598855481331</v>
      </c>
      <c r="K1292" t="str">
        <f t="shared" si="158"/>
        <v>VaR corretto</v>
      </c>
    </row>
    <row r="1293" spans="1:11" x14ac:dyDescent="0.3">
      <c r="A1293">
        <v>1292</v>
      </c>
      <c r="B1293" t="s">
        <v>1307</v>
      </c>
      <c r="C1293">
        <v>122.05</v>
      </c>
      <c r="D1293">
        <v>2.818E-2</v>
      </c>
      <c r="E1293" s="10">
        <f t="shared" si="161"/>
        <v>-2.4549930497115464E-3</v>
      </c>
      <c r="F1293">
        <f t="shared" si="162"/>
        <v>0.99754801798120152</v>
      </c>
      <c r="G1293">
        <f t="shared" si="163"/>
        <v>121.47811585917432</v>
      </c>
      <c r="H1293">
        <f t="shared" si="159"/>
        <v>2.5579436989652902E-2</v>
      </c>
      <c r="I1293">
        <f t="shared" si="160"/>
        <v>22.858869555369516</v>
      </c>
      <c r="J1293">
        <f t="shared" ref="J1293:J1356" si="164">G1283-G1293</f>
        <v>10.418180313722843</v>
      </c>
      <c r="K1293" t="str">
        <f t="shared" si="158"/>
        <v>VaR corretto</v>
      </c>
    </row>
    <row r="1294" spans="1:11" x14ac:dyDescent="0.3">
      <c r="A1294">
        <v>1293</v>
      </c>
      <c r="B1294" t="s">
        <v>1308</v>
      </c>
      <c r="C1294">
        <v>125</v>
      </c>
      <c r="D1294">
        <v>2.8130000000000002E-2</v>
      </c>
      <c r="E1294" s="10">
        <f t="shared" si="161"/>
        <v>2.3882940463332149E-2</v>
      </c>
      <c r="F1294">
        <f t="shared" si="162"/>
        <v>1.024170421958214</v>
      </c>
      <c r="G1294">
        <f t="shared" si="163"/>
        <v>124.41532996827578</v>
      </c>
      <c r="H1294">
        <f t="shared" si="159"/>
        <v>2.5771224170781835E-2</v>
      </c>
      <c r="I1294">
        <f t="shared" si="160"/>
        <v>23.58710634220045</v>
      </c>
      <c r="J1294">
        <f t="shared" si="164"/>
        <v>9.9612887527122496</v>
      </c>
      <c r="K1294" t="str">
        <f t="shared" si="158"/>
        <v>VaR corretto</v>
      </c>
    </row>
    <row r="1295" spans="1:11" x14ac:dyDescent="0.3">
      <c r="A1295">
        <v>1294</v>
      </c>
      <c r="B1295" t="s">
        <v>1309</v>
      </c>
      <c r="C1295">
        <v>126.4</v>
      </c>
      <c r="D1295">
        <v>2.7660000000000001E-2</v>
      </c>
      <c r="E1295" s="10">
        <f t="shared" si="161"/>
        <v>1.1137744410456021E-2</v>
      </c>
      <c r="F1295">
        <f t="shared" si="162"/>
        <v>1.0112000000000001</v>
      </c>
      <c r="G1295">
        <f t="shared" si="163"/>
        <v>125.81863707114924</v>
      </c>
      <c r="H1295">
        <f t="shared" si="159"/>
        <v>2.4490306770442293E-2</v>
      </c>
      <c r="I1295">
        <f t="shared" si="160"/>
        <v>22.667567741797875</v>
      </c>
      <c r="J1295">
        <f t="shared" si="164"/>
        <v>8.159828705480308</v>
      </c>
      <c r="K1295" t="str">
        <f t="shared" si="158"/>
        <v>VaR corretto</v>
      </c>
    </row>
    <row r="1296" spans="1:11" x14ac:dyDescent="0.3">
      <c r="A1296">
        <v>1295</v>
      </c>
      <c r="B1296" t="s">
        <v>1310</v>
      </c>
      <c r="C1296">
        <v>123.95</v>
      </c>
      <c r="D1296">
        <v>2.7660000000000001E-2</v>
      </c>
      <c r="E1296" s="10">
        <f t="shared" si="161"/>
        <v>-1.9573223231557586E-2</v>
      </c>
      <c r="F1296">
        <f t="shared" si="162"/>
        <v>0.98061708860759489</v>
      </c>
      <c r="G1296">
        <f t="shared" si="163"/>
        <v>123.37990557728598</v>
      </c>
      <c r="H1296">
        <f t="shared" si="159"/>
        <v>2.4747374679209989E-2</v>
      </c>
      <c r="I1296">
        <f t="shared" si="160"/>
        <v>22.461527535674445</v>
      </c>
      <c r="J1296">
        <f t="shared" si="164"/>
        <v>11.098716798602155</v>
      </c>
      <c r="K1296" t="str">
        <f t="shared" si="158"/>
        <v>VaR corretto</v>
      </c>
    </row>
    <row r="1297" spans="1:11" x14ac:dyDescent="0.3">
      <c r="A1297">
        <v>1296</v>
      </c>
      <c r="B1297" t="s">
        <v>1311</v>
      </c>
      <c r="C1297">
        <v>123.05</v>
      </c>
      <c r="D1297">
        <v>2.7349999999999999E-2</v>
      </c>
      <c r="E1297" s="10">
        <f t="shared" si="161"/>
        <v>-7.2874816441347154E-3</v>
      </c>
      <c r="F1297">
        <f t="shared" si="162"/>
        <v>0.99273900766438072</v>
      </c>
      <c r="G1297">
        <f t="shared" si="163"/>
        <v>122.49037353433134</v>
      </c>
      <c r="H1297">
        <f t="shared" si="159"/>
        <v>2.4805040682727233E-2</v>
      </c>
      <c r="I1297">
        <f t="shared" si="160"/>
        <v>22.351548872380253</v>
      </c>
      <c r="J1297">
        <f t="shared" si="164"/>
        <v>8.5021634803226647</v>
      </c>
      <c r="K1297" t="str">
        <f t="shared" si="158"/>
        <v>VaR corretto</v>
      </c>
    </row>
    <row r="1298" spans="1:11" x14ac:dyDescent="0.3">
      <c r="A1298">
        <v>1297</v>
      </c>
      <c r="B1298" t="s">
        <v>1312</v>
      </c>
      <c r="C1298">
        <v>126.1</v>
      </c>
      <c r="D1298">
        <v>2.7770000000000003E-2</v>
      </c>
      <c r="E1298" s="10">
        <f t="shared" si="161"/>
        <v>2.4484466133808974E-2</v>
      </c>
      <c r="F1298">
        <f t="shared" si="162"/>
        <v>1.0247866720845185</v>
      </c>
      <c r="G1298">
        <f t="shared" si="163"/>
        <v>125.51771570901178</v>
      </c>
      <c r="H1298">
        <f t="shared" si="159"/>
        <v>2.512642102418737E-2</v>
      </c>
      <c r="I1298">
        <f t="shared" si="160"/>
        <v>23.200715591847896</v>
      </c>
      <c r="J1298">
        <f t="shared" si="164"/>
        <v>4.5270390561261706</v>
      </c>
      <c r="K1298" t="str">
        <f t="shared" si="158"/>
        <v>VaR corretto</v>
      </c>
    </row>
    <row r="1299" spans="1:11" x14ac:dyDescent="0.3">
      <c r="A1299">
        <v>1298</v>
      </c>
      <c r="B1299" t="s">
        <v>1313</v>
      </c>
      <c r="C1299">
        <v>124.7</v>
      </c>
      <c r="D1299">
        <v>2.741E-2</v>
      </c>
      <c r="E1299" s="10">
        <f t="shared" si="161"/>
        <v>-1.1164390284883068E-2</v>
      </c>
      <c r="F1299">
        <f t="shared" si="162"/>
        <v>0.98889770023790646</v>
      </c>
      <c r="G1299">
        <f t="shared" si="163"/>
        <v>124.13162807800931</v>
      </c>
      <c r="H1299">
        <f t="shared" si="159"/>
        <v>2.4721980161346198E-2</v>
      </c>
      <c r="I1299">
        <f t="shared" si="160"/>
        <v>22.575190604330089</v>
      </c>
      <c r="J1299">
        <f t="shared" si="164"/>
        <v>6.6031290847019051</v>
      </c>
      <c r="K1299" t="str">
        <f t="shared" si="158"/>
        <v>VaR corretto</v>
      </c>
    </row>
    <row r="1300" spans="1:11" x14ac:dyDescent="0.3">
      <c r="A1300">
        <v>1299</v>
      </c>
      <c r="B1300" t="s">
        <v>1314</v>
      </c>
      <c r="C1300">
        <v>121.95</v>
      </c>
      <c r="D1300">
        <v>2.7459999999999998E-2</v>
      </c>
      <c r="E1300" s="10">
        <f t="shared" si="161"/>
        <v>-2.2299728024061428E-2</v>
      </c>
      <c r="F1300">
        <f t="shared" si="162"/>
        <v>0.97794707297514039</v>
      </c>
      <c r="G1300">
        <f t="shared" si="163"/>
        <v>121.3931507287235</v>
      </c>
      <c r="H1300">
        <f t="shared" si="159"/>
        <v>2.3090556531030801E-2</v>
      </c>
      <c r="I1300">
        <f t="shared" si="160"/>
        <v>20.620267963746919</v>
      </c>
      <c r="J1300">
        <f t="shared" si="164"/>
        <v>3.2710098994888313</v>
      </c>
      <c r="K1300" t="str">
        <f t="shared" si="158"/>
        <v>VaR corretto</v>
      </c>
    </row>
    <row r="1301" spans="1:11" x14ac:dyDescent="0.3">
      <c r="A1301">
        <v>1300</v>
      </c>
      <c r="B1301" t="s">
        <v>1315</v>
      </c>
      <c r="C1301">
        <v>116.85</v>
      </c>
      <c r="D1301">
        <v>2.75E-2</v>
      </c>
      <c r="E1301" s="10">
        <f t="shared" si="161"/>
        <v>-4.272006367706243E-2</v>
      </c>
      <c r="F1301">
        <f t="shared" si="162"/>
        <v>0.95817958179581786</v>
      </c>
      <c r="G1301">
        <f t="shared" si="163"/>
        <v>116.31566295778711</v>
      </c>
      <c r="H1301">
        <f t="shared" si="159"/>
        <v>2.413542438015116E-2</v>
      </c>
      <c r="I1301">
        <f t="shared" si="160"/>
        <v>20.651845178097929</v>
      </c>
      <c r="J1301">
        <f t="shared" si="164"/>
        <v>4.0190447452082765</v>
      </c>
      <c r="K1301" t="str">
        <f t="shared" si="158"/>
        <v>VaR corretto</v>
      </c>
    </row>
    <row r="1302" spans="1:11" x14ac:dyDescent="0.3">
      <c r="A1302">
        <v>1301</v>
      </c>
      <c r="B1302" t="s">
        <v>1316</v>
      </c>
      <c r="C1302">
        <v>113.5</v>
      </c>
      <c r="D1302">
        <v>2.7450000000000002E-2</v>
      </c>
      <c r="E1302" s="10">
        <f t="shared" si="161"/>
        <v>-2.9088224063409541E-2</v>
      </c>
      <c r="F1302">
        <f t="shared" si="162"/>
        <v>0.97133076593923839</v>
      </c>
      <c r="G1302">
        <f t="shared" si="163"/>
        <v>112.98192350362389</v>
      </c>
      <c r="H1302">
        <f t="shared" si="159"/>
        <v>2.3931620875783238E-2</v>
      </c>
      <c r="I1302">
        <f t="shared" si="160"/>
        <v>19.890550320341383</v>
      </c>
      <c r="J1302">
        <f t="shared" si="164"/>
        <v>8.7960044323685338</v>
      </c>
      <c r="K1302" t="str">
        <f t="shared" si="158"/>
        <v>VaR corretto</v>
      </c>
    </row>
    <row r="1303" spans="1:11" x14ac:dyDescent="0.3">
      <c r="A1303">
        <v>1302</v>
      </c>
      <c r="B1303" t="s">
        <v>1317</v>
      </c>
      <c r="C1303">
        <v>114.85</v>
      </c>
      <c r="D1303">
        <v>2.7450000000000002E-2</v>
      </c>
      <c r="E1303" s="10">
        <f t="shared" si="161"/>
        <v>1.1824092213649742E-2</v>
      </c>
      <c r="F1303">
        <f t="shared" si="162"/>
        <v>1.0118942731277532</v>
      </c>
      <c r="G1303">
        <f t="shared" si="163"/>
        <v>114.32576136027491</v>
      </c>
      <c r="H1303">
        <f t="shared" si="159"/>
        <v>2.3196316731261643E-2</v>
      </c>
      <c r="I1303">
        <f t="shared" si="160"/>
        <v>19.508723484192998</v>
      </c>
      <c r="J1303">
        <f t="shared" si="164"/>
        <v>7.1523544988994132</v>
      </c>
      <c r="K1303" t="str">
        <f t="shared" si="158"/>
        <v>VaR corretto</v>
      </c>
    </row>
    <row r="1304" spans="1:11" x14ac:dyDescent="0.3">
      <c r="A1304">
        <v>1303</v>
      </c>
      <c r="B1304" t="s">
        <v>1318</v>
      </c>
      <c r="C1304">
        <v>114.6</v>
      </c>
      <c r="D1304">
        <v>2.751E-2</v>
      </c>
      <c r="E1304" s="10">
        <f t="shared" si="161"/>
        <v>-2.1791248544680568E-3</v>
      </c>
      <c r="F1304">
        <f t="shared" si="162"/>
        <v>0.99782324771441011</v>
      </c>
      <c r="G1304">
        <f t="shared" si="163"/>
        <v>114.07576173461098</v>
      </c>
      <c r="H1304">
        <f t="shared" si="159"/>
        <v>2.3196838119274248E-2</v>
      </c>
      <c r="I1304">
        <f t="shared" si="160"/>
        <v>19.466500706550264</v>
      </c>
      <c r="J1304">
        <f t="shared" si="164"/>
        <v>10.339568233664806</v>
      </c>
      <c r="K1304" t="str">
        <f t="shared" si="158"/>
        <v>VaR corretto</v>
      </c>
    </row>
    <row r="1305" spans="1:11" x14ac:dyDescent="0.3">
      <c r="A1305">
        <v>1304</v>
      </c>
      <c r="B1305" t="s">
        <v>1319</v>
      </c>
      <c r="C1305">
        <v>111.05</v>
      </c>
      <c r="D1305">
        <v>2.751E-2</v>
      </c>
      <c r="E1305" s="10">
        <f t="shared" si="161"/>
        <v>-3.1467253940202722E-2</v>
      </c>
      <c r="F1305">
        <f t="shared" si="162"/>
        <v>0.96902268760907506</v>
      </c>
      <c r="G1305">
        <f t="shared" si="163"/>
        <v>110.54200122712521</v>
      </c>
      <c r="H1305">
        <f t="shared" si="159"/>
        <v>2.3826783351786333E-2</v>
      </c>
      <c r="I1305">
        <f t="shared" si="160"/>
        <v>19.375747192680464</v>
      </c>
      <c r="J1305">
        <f t="shared" si="164"/>
        <v>15.276635844024028</v>
      </c>
      <c r="K1305" t="str">
        <f t="shared" si="158"/>
        <v>VaR corretto</v>
      </c>
    </row>
    <row r="1306" spans="1:11" x14ac:dyDescent="0.3">
      <c r="A1306">
        <v>1305</v>
      </c>
      <c r="B1306" t="s">
        <v>1320</v>
      </c>
      <c r="C1306">
        <v>112.55</v>
      </c>
      <c r="D1306">
        <v>2.75E-2</v>
      </c>
      <c r="E1306" s="10">
        <f t="shared" si="161"/>
        <v>1.3417017012304836E-2</v>
      </c>
      <c r="F1306">
        <f t="shared" si="162"/>
        <v>1.0135074290859973</v>
      </c>
      <c r="G1306">
        <f t="shared" si="163"/>
        <v>112.03532619511287</v>
      </c>
      <c r="H1306">
        <f t="shared" si="159"/>
        <v>2.3838342273959801E-2</v>
      </c>
      <c r="I1306">
        <f t="shared" si="160"/>
        <v>19.647023055479412</v>
      </c>
      <c r="J1306">
        <f t="shared" si="164"/>
        <v>11.344579382173109</v>
      </c>
      <c r="K1306" t="str">
        <f t="shared" si="158"/>
        <v>VaR corretto</v>
      </c>
    </row>
    <row r="1307" spans="1:11" x14ac:dyDescent="0.3">
      <c r="A1307">
        <v>1306</v>
      </c>
      <c r="B1307" t="s">
        <v>1321</v>
      </c>
      <c r="C1307">
        <v>111.95</v>
      </c>
      <c r="D1307">
        <v>2.76E-2</v>
      </c>
      <c r="E1307" s="10">
        <f t="shared" si="161"/>
        <v>-5.3452243079773901E-3</v>
      </c>
      <c r="F1307">
        <f t="shared" si="162"/>
        <v>0.99466903598400713</v>
      </c>
      <c r="G1307">
        <f t="shared" si="163"/>
        <v>111.4362126169591</v>
      </c>
      <c r="H1307">
        <f t="shared" si="159"/>
        <v>2.3764948119000991E-2</v>
      </c>
      <c r="I1307">
        <f t="shared" si="160"/>
        <v>19.481793448138596</v>
      </c>
      <c r="J1307">
        <f t="shared" si="164"/>
        <v>11.054160917372243</v>
      </c>
      <c r="K1307" t="str">
        <f t="shared" si="158"/>
        <v>VaR corretto</v>
      </c>
    </row>
    <row r="1308" spans="1:11" x14ac:dyDescent="0.3">
      <c r="A1308">
        <v>1307</v>
      </c>
      <c r="B1308" t="s">
        <v>1322</v>
      </c>
      <c r="C1308">
        <v>118</v>
      </c>
      <c r="D1308">
        <v>2.895E-2</v>
      </c>
      <c r="E1308" s="10">
        <f t="shared" si="161"/>
        <v>5.2632281420900928E-2</v>
      </c>
      <c r="F1308">
        <f t="shared" si="162"/>
        <v>1.0540419830281376</v>
      </c>
      <c r="G1308">
        <f t="shared" si="163"/>
        <v>117.43202135039989</v>
      </c>
      <c r="H1308">
        <f t="shared" si="159"/>
        <v>2.402787410069104E-2</v>
      </c>
      <c r="I1308">
        <f t="shared" si="160"/>
        <v>20.757144316496856</v>
      </c>
      <c r="J1308">
        <f t="shared" si="164"/>
        <v>8.0856943586118888</v>
      </c>
      <c r="K1308" t="str">
        <f t="shared" si="158"/>
        <v>VaR corretto</v>
      </c>
    </row>
    <row r="1309" spans="1:11" x14ac:dyDescent="0.3">
      <c r="A1309">
        <v>1308</v>
      </c>
      <c r="B1309" t="s">
        <v>1323</v>
      </c>
      <c r="C1309">
        <v>121.85</v>
      </c>
      <c r="D1309">
        <v>2.844E-2</v>
      </c>
      <c r="E1309" s="10">
        <f t="shared" si="161"/>
        <v>3.2106155605550322E-2</v>
      </c>
      <c r="F1309">
        <f t="shared" si="162"/>
        <v>1.0326271186440676</v>
      </c>
      <c r="G1309">
        <f t="shared" si="163"/>
        <v>121.27379767832556</v>
      </c>
      <c r="H1309">
        <f t="shared" si="159"/>
        <v>2.45034878782374E-2</v>
      </c>
      <c r="I1309">
        <f t="shared" si="160"/>
        <v>21.860525896646209</v>
      </c>
      <c r="J1309">
        <f t="shared" si="164"/>
        <v>2.8578303996837491</v>
      </c>
      <c r="K1309" t="str">
        <f t="shared" si="158"/>
        <v>VaR corretto</v>
      </c>
    </row>
    <row r="1310" spans="1:11" x14ac:dyDescent="0.3">
      <c r="A1310">
        <v>1309</v>
      </c>
      <c r="B1310" t="s">
        <v>1324</v>
      </c>
      <c r="C1310">
        <v>119.75</v>
      </c>
      <c r="D1310">
        <v>2.8380000000000002E-2</v>
      </c>
      <c r="E1310" s="10">
        <f t="shared" si="161"/>
        <v>-1.7384543780190612E-2</v>
      </c>
      <c r="F1310">
        <f t="shared" si="162"/>
        <v>0.98276569552728765</v>
      </c>
      <c r="G1310">
        <f t="shared" si="163"/>
        <v>119.18491996781565</v>
      </c>
      <c r="H1310">
        <f t="shared" si="159"/>
        <v>2.4631151063796632E-2</v>
      </c>
      <c r="I1310">
        <f t="shared" si="160"/>
        <v>21.59592137499126</v>
      </c>
      <c r="J1310">
        <f t="shared" si="164"/>
        <v>2.2082307609078526</v>
      </c>
      <c r="K1310" t="str">
        <f t="shared" si="158"/>
        <v>VaR corretto</v>
      </c>
    </row>
    <row r="1311" spans="1:11" x14ac:dyDescent="0.3">
      <c r="A1311">
        <v>1310</v>
      </c>
      <c r="B1311" t="s">
        <v>1325</v>
      </c>
      <c r="C1311">
        <v>124.8</v>
      </c>
      <c r="D1311">
        <v>2.8629999999999999E-2</v>
      </c>
      <c r="E1311" s="10">
        <f t="shared" si="161"/>
        <v>4.1306219644302561E-2</v>
      </c>
      <c r="F1311">
        <f t="shared" si="162"/>
        <v>1.0421711899791231</v>
      </c>
      <c r="G1311">
        <f t="shared" si="163"/>
        <v>124.20591451616768</v>
      </c>
      <c r="H1311">
        <f t="shared" si="159"/>
        <v>2.4245264936486158E-2</v>
      </c>
      <c r="I1311">
        <f t="shared" si="160"/>
        <v>22.15312161617209</v>
      </c>
      <c r="J1311">
        <f t="shared" si="164"/>
        <v>-7.8902515583805695</v>
      </c>
      <c r="K1311" t="str">
        <f t="shared" si="158"/>
        <v>VaR corretto</v>
      </c>
    </row>
    <row r="1312" spans="1:11" x14ac:dyDescent="0.3">
      <c r="A1312">
        <v>1311</v>
      </c>
      <c r="B1312" t="s">
        <v>1326</v>
      </c>
      <c r="C1312">
        <v>124.4</v>
      </c>
      <c r="D1312">
        <v>2.879E-2</v>
      </c>
      <c r="E1312" s="10">
        <f t="shared" si="161"/>
        <v>-3.2102756302480988E-3</v>
      </c>
      <c r="F1312">
        <f t="shared" si="162"/>
        <v>0.99679487179487192</v>
      </c>
      <c r="G1312">
        <f t="shared" si="163"/>
        <v>123.80451713849804</v>
      </c>
      <c r="H1312">
        <f t="shared" si="159"/>
        <v>2.4211316317443519E-2</v>
      </c>
      <c r="I1312">
        <f t="shared" si="160"/>
        <v>22.050610252008397</v>
      </c>
      <c r="J1312">
        <f t="shared" si="164"/>
        <v>-10.822593634874153</v>
      </c>
      <c r="K1312" t="str">
        <f t="shared" ref="K1312:K1375" si="165">IF(I1312&lt;J1322,"VaR non funzionante", "VaR corretto")</f>
        <v>VaR corretto</v>
      </c>
    </row>
    <row r="1313" spans="1:11" x14ac:dyDescent="0.3">
      <c r="A1313">
        <v>1312</v>
      </c>
      <c r="B1313" t="s">
        <v>1327</v>
      </c>
      <c r="C1313">
        <v>129.6</v>
      </c>
      <c r="D1313">
        <v>2.895E-2</v>
      </c>
      <c r="E1313" s="10">
        <f t="shared" si="161"/>
        <v>4.0950603613095063E-2</v>
      </c>
      <c r="F1313">
        <f t="shared" si="162"/>
        <v>1.0418006430868165</v>
      </c>
      <c r="G1313">
        <f t="shared" si="163"/>
        <v>128.97618616111717</v>
      </c>
      <c r="H1313">
        <f t="shared" ref="H1313:H1376" si="166">SQRT(_xlfn.VAR.S(E1284:E1313))</f>
        <v>2.5358004042919657E-2</v>
      </c>
      <c r="I1313">
        <f t="shared" ref="I1313:I1376" si="167">G1313*$N$3*$P$3*H1313</f>
        <v>24.059706108650204</v>
      </c>
      <c r="J1313">
        <f t="shared" si="164"/>
        <v>-14.650424800842259</v>
      </c>
      <c r="K1313" t="str">
        <f t="shared" si="165"/>
        <v>VaR corretto</v>
      </c>
    </row>
    <row r="1314" spans="1:11" x14ac:dyDescent="0.3">
      <c r="A1314">
        <v>1313</v>
      </c>
      <c r="B1314" t="s">
        <v>1328</v>
      </c>
      <c r="C1314">
        <v>130.44999999999999</v>
      </c>
      <c r="D1314">
        <v>2.8639999999999999E-2</v>
      </c>
      <c r="E1314" s="10">
        <f t="shared" si="161"/>
        <v>6.5372276645630101E-3</v>
      </c>
      <c r="F1314">
        <f t="shared" si="162"/>
        <v>1.0065586419753085</v>
      </c>
      <c r="G1314">
        <f t="shared" si="163"/>
        <v>129.82880243766556</v>
      </c>
      <c r="H1314">
        <f t="shared" si="166"/>
        <v>2.5132960267375482E-2</v>
      </c>
      <c r="I1314">
        <f t="shared" si="167"/>
        <v>24.003823042285621</v>
      </c>
      <c r="J1314">
        <f t="shared" si="164"/>
        <v>-15.75304070305458</v>
      </c>
      <c r="K1314" t="str">
        <f t="shared" si="165"/>
        <v>VaR corretto</v>
      </c>
    </row>
    <row r="1315" spans="1:11" x14ac:dyDescent="0.3">
      <c r="A1315">
        <v>1314</v>
      </c>
      <c r="B1315" t="s">
        <v>1329</v>
      </c>
      <c r="C1315">
        <v>128</v>
      </c>
      <c r="D1315">
        <v>2.8490000000000001E-2</v>
      </c>
      <c r="E1315" s="10">
        <f t="shared" si="161"/>
        <v>-1.8959747663120152E-2</v>
      </c>
      <c r="F1315">
        <f t="shared" si="162"/>
        <v>0.98121885779992346</v>
      </c>
      <c r="G1315">
        <f t="shared" si="163"/>
        <v>127.3936540389589</v>
      </c>
      <c r="H1315">
        <f t="shared" si="166"/>
        <v>2.5341728998846992E-2</v>
      </c>
      <c r="I1315">
        <f t="shared" si="167"/>
        <v>23.749242262361854</v>
      </c>
      <c r="J1315">
        <f t="shared" si="164"/>
        <v>-16.851652811833688</v>
      </c>
      <c r="K1315" t="str">
        <f t="shared" si="165"/>
        <v>VaR corretto</v>
      </c>
    </row>
    <row r="1316" spans="1:11" x14ac:dyDescent="0.3">
      <c r="A1316">
        <v>1315</v>
      </c>
      <c r="B1316" t="s">
        <v>1330</v>
      </c>
      <c r="C1316">
        <v>125.15</v>
      </c>
      <c r="D1316">
        <v>2.8690000000000004E-2</v>
      </c>
      <c r="E1316" s="10">
        <f t="shared" si="161"/>
        <v>-2.2517246041833899E-2</v>
      </c>
      <c r="F1316">
        <f t="shared" si="162"/>
        <v>0.97773437500000004</v>
      </c>
      <c r="G1316">
        <f t="shared" si="163"/>
        <v>124.55300287478835</v>
      </c>
      <c r="H1316">
        <f t="shared" si="166"/>
        <v>2.5600609767326116E-2</v>
      </c>
      <c r="I1316">
        <f t="shared" si="167"/>
        <v>23.456879283959704</v>
      </c>
      <c r="J1316">
        <f t="shared" si="164"/>
        <v>-12.517676679675475</v>
      </c>
      <c r="K1316" t="str">
        <f t="shared" si="165"/>
        <v>VaR corretto</v>
      </c>
    </row>
    <row r="1317" spans="1:11" x14ac:dyDescent="0.3">
      <c r="A1317">
        <v>1316</v>
      </c>
      <c r="B1317" t="s">
        <v>1331</v>
      </c>
      <c r="C1317">
        <v>120.7</v>
      </c>
      <c r="D1317">
        <v>2.8679999999999997E-2</v>
      </c>
      <c r="E1317" s="10">
        <f t="shared" si="161"/>
        <v>-3.620488977429747E-2</v>
      </c>
      <c r="F1317">
        <f t="shared" si="162"/>
        <v>0.964442668797443</v>
      </c>
      <c r="G1317">
        <f t="shared" si="163"/>
        <v>120.12443070651413</v>
      </c>
      <c r="H1317">
        <f t="shared" si="166"/>
        <v>2.5980154957311149E-2</v>
      </c>
      <c r="I1317">
        <f t="shared" si="167"/>
        <v>22.958251029843542</v>
      </c>
      <c r="J1317">
        <f t="shared" si="164"/>
        <v>-8.6882180895550363</v>
      </c>
      <c r="K1317" t="str">
        <f t="shared" si="165"/>
        <v>VaR corretto</v>
      </c>
    </row>
    <row r="1318" spans="1:11" x14ac:dyDescent="0.3">
      <c r="A1318">
        <v>1317</v>
      </c>
      <c r="B1318" t="s">
        <v>1332</v>
      </c>
      <c r="C1318">
        <v>119.1</v>
      </c>
      <c r="D1318">
        <v>2.8839999999999998E-2</v>
      </c>
      <c r="E1318" s="10">
        <f t="shared" si="161"/>
        <v>-1.3344651742231498E-2</v>
      </c>
      <c r="F1318">
        <f t="shared" si="162"/>
        <v>0.98674399337199659</v>
      </c>
      <c r="G1318">
        <f t="shared" si="163"/>
        <v>118.52889964408229</v>
      </c>
      <c r="H1318">
        <f t="shared" si="166"/>
        <v>2.6039278318031728E-2</v>
      </c>
      <c r="I1318">
        <f t="shared" si="167"/>
        <v>22.704864629071189</v>
      </c>
      <c r="J1318">
        <f t="shared" si="164"/>
        <v>-1.0968782936823942</v>
      </c>
      <c r="K1318" t="str">
        <f t="shared" si="165"/>
        <v>VaR corretto</v>
      </c>
    </row>
    <row r="1319" spans="1:11" x14ac:dyDescent="0.3">
      <c r="A1319">
        <v>1318</v>
      </c>
      <c r="B1319" t="s">
        <v>1333</v>
      </c>
      <c r="C1319">
        <v>122.7</v>
      </c>
      <c r="D1319">
        <v>2.8330000000000001E-2</v>
      </c>
      <c r="E1319" s="10">
        <f t="shared" si="161"/>
        <v>2.9778875355611391E-2</v>
      </c>
      <c r="F1319">
        <f t="shared" si="162"/>
        <v>1.0302267002518892</v>
      </c>
      <c r="G1319">
        <f t="shared" si="163"/>
        <v>122.12201709511002</v>
      </c>
      <c r="H1319">
        <f t="shared" si="166"/>
        <v>2.6686159218171752E-2</v>
      </c>
      <c r="I1319">
        <f t="shared" si="167"/>
        <v>23.974290446824543</v>
      </c>
      <c r="J1319">
        <f t="shared" si="164"/>
        <v>-0.84821941678445967</v>
      </c>
      <c r="K1319" t="str">
        <f t="shared" si="165"/>
        <v>VaR corretto</v>
      </c>
    </row>
    <row r="1320" spans="1:11" x14ac:dyDescent="0.3">
      <c r="A1320">
        <v>1319</v>
      </c>
      <c r="B1320" t="s">
        <v>1334</v>
      </c>
      <c r="C1320">
        <v>120.35</v>
      </c>
      <c r="D1320">
        <v>2.7719999999999998E-2</v>
      </c>
      <c r="E1320" s="10">
        <f t="shared" si="161"/>
        <v>-1.9338187487784913E-2</v>
      </c>
      <c r="F1320">
        <f t="shared" si="162"/>
        <v>0.98084759576202107</v>
      </c>
      <c r="G1320">
        <f t="shared" si="163"/>
        <v>119.79526542357758</v>
      </c>
      <c r="H1320">
        <f t="shared" si="166"/>
        <v>2.550631471459654E-2</v>
      </c>
      <c r="I1320">
        <f t="shared" si="167"/>
        <v>22.477763051344184</v>
      </c>
      <c r="J1320">
        <f t="shared" si="164"/>
        <v>-0.61034545576193011</v>
      </c>
      <c r="K1320" t="str">
        <f t="shared" si="165"/>
        <v>VaR corretto</v>
      </c>
    </row>
    <row r="1321" spans="1:11" x14ac:dyDescent="0.3">
      <c r="A1321">
        <v>1320</v>
      </c>
      <c r="B1321" t="s">
        <v>1335</v>
      </c>
      <c r="C1321">
        <v>121.9</v>
      </c>
      <c r="D1321">
        <v>2.7859999999999999E-2</v>
      </c>
      <c r="E1321" s="10">
        <f t="shared" si="161"/>
        <v>1.279687225814489E-2</v>
      </c>
      <c r="F1321">
        <f t="shared" si="162"/>
        <v>1.012879102617366</v>
      </c>
      <c r="G1321">
        <f t="shared" si="163"/>
        <v>121.33528975025118</v>
      </c>
      <c r="H1321">
        <f t="shared" si="166"/>
        <v>2.4796896425425069E-2</v>
      </c>
      <c r="I1321">
        <f t="shared" si="167"/>
        <v>22.133504349894974</v>
      </c>
      <c r="J1321">
        <f t="shared" si="164"/>
        <v>2.870624765916503</v>
      </c>
      <c r="K1321" t="str">
        <f t="shared" si="165"/>
        <v>VaR corretto</v>
      </c>
    </row>
    <row r="1322" spans="1:11" x14ac:dyDescent="0.3">
      <c r="A1322">
        <v>1321</v>
      </c>
      <c r="B1322" t="s">
        <v>1336</v>
      </c>
      <c r="C1322">
        <v>121.45</v>
      </c>
      <c r="D1322">
        <v>2.843E-2</v>
      </c>
      <c r="E1322" s="10">
        <f t="shared" si="161"/>
        <v>-3.6983810390443556E-3</v>
      </c>
      <c r="F1322">
        <f t="shared" si="162"/>
        <v>0.99630844954881048</v>
      </c>
      <c r="G1322">
        <f t="shared" si="163"/>
        <v>120.8758906515468</v>
      </c>
      <c r="H1322">
        <f t="shared" si="166"/>
        <v>2.4707728794207639E-2</v>
      </c>
      <c r="I1322">
        <f t="shared" si="167"/>
        <v>21.970413636028088</v>
      </c>
      <c r="J1322">
        <f t="shared" si="164"/>
        <v>2.9286264869512451</v>
      </c>
      <c r="K1322" t="str">
        <f t="shared" si="165"/>
        <v>VaR corretto</v>
      </c>
    </row>
    <row r="1323" spans="1:11" x14ac:dyDescent="0.3">
      <c r="A1323">
        <v>1322</v>
      </c>
      <c r="B1323" t="s">
        <v>1337</v>
      </c>
      <c r="C1323">
        <v>119.15</v>
      </c>
      <c r="D1323">
        <v>2.8629999999999999E-2</v>
      </c>
      <c r="E1323" s="10">
        <f t="shared" si="161"/>
        <v>-1.9119451903430357E-2</v>
      </c>
      <c r="F1323">
        <f t="shared" si="162"/>
        <v>0.98106216550020586</v>
      </c>
      <c r="G1323">
        <f t="shared" si="163"/>
        <v>118.58281021315209</v>
      </c>
      <c r="H1323">
        <f t="shared" si="166"/>
        <v>2.4945285817361787E-2</v>
      </c>
      <c r="I1323">
        <f t="shared" si="167"/>
        <v>21.76085440398791</v>
      </c>
      <c r="J1323">
        <f t="shared" si="164"/>
        <v>10.393375947965083</v>
      </c>
      <c r="K1323" t="str">
        <f t="shared" si="165"/>
        <v>VaR corretto</v>
      </c>
    </row>
    <row r="1324" spans="1:11" x14ac:dyDescent="0.3">
      <c r="A1324">
        <v>1323</v>
      </c>
      <c r="B1324" t="s">
        <v>1338</v>
      </c>
      <c r="C1324">
        <v>122.15</v>
      </c>
      <c r="D1324">
        <v>2.844E-2</v>
      </c>
      <c r="E1324" s="10">
        <f t="shared" si="161"/>
        <v>2.4866594158998286E-2</v>
      </c>
      <c r="F1324">
        <f t="shared" si="162"/>
        <v>1.0251783466219051</v>
      </c>
      <c r="G1324">
        <f t="shared" si="163"/>
        <v>121.57237904314705</v>
      </c>
      <c r="H1324">
        <f t="shared" si="166"/>
        <v>2.4979473383593118E-2</v>
      </c>
      <c r="I1324">
        <f t="shared" si="167"/>
        <v>22.340038359938863</v>
      </c>
      <c r="J1324">
        <f t="shared" si="164"/>
        <v>8.2564233945185066</v>
      </c>
      <c r="K1324" t="str">
        <f t="shared" si="165"/>
        <v>VaR corretto</v>
      </c>
    </row>
    <row r="1325" spans="1:11" x14ac:dyDescent="0.3">
      <c r="A1325">
        <v>1324</v>
      </c>
      <c r="B1325" t="s">
        <v>1339</v>
      </c>
      <c r="C1325">
        <v>119.9</v>
      </c>
      <c r="D1325">
        <v>2.8539999999999999E-2</v>
      </c>
      <c r="E1325" s="10">
        <f t="shared" si="161"/>
        <v>-1.8591735670280878E-2</v>
      </c>
      <c r="F1325">
        <f t="shared" si="162"/>
        <v>0.98158002455996729</v>
      </c>
      <c r="G1325">
        <f t="shared" si="163"/>
        <v>119.33102993991309</v>
      </c>
      <c r="H1325">
        <f t="shared" si="166"/>
        <v>2.5080338900408401E-2</v>
      </c>
      <c r="I1325">
        <f t="shared" si="167"/>
        <v>22.016714477984262</v>
      </c>
      <c r="J1325">
        <f t="shared" si="164"/>
        <v>8.0626240990458058</v>
      </c>
      <c r="K1325" t="str">
        <f t="shared" si="165"/>
        <v>VaR corretto</v>
      </c>
    </row>
    <row r="1326" spans="1:11" x14ac:dyDescent="0.3">
      <c r="A1326">
        <v>1325</v>
      </c>
      <c r="B1326" t="s">
        <v>1340</v>
      </c>
      <c r="C1326">
        <v>119</v>
      </c>
      <c r="D1326">
        <v>2.7970000000000002E-2</v>
      </c>
      <c r="E1326" s="10">
        <f t="shared" si="161"/>
        <v>-7.5345689219391701E-3</v>
      </c>
      <c r="F1326">
        <f t="shared" si="162"/>
        <v>0.99249374478732277</v>
      </c>
      <c r="G1326">
        <f t="shared" si="163"/>
        <v>118.44655266242226</v>
      </c>
      <c r="H1326">
        <f t="shared" si="166"/>
        <v>2.4881011352165531E-2</v>
      </c>
      <c r="I1326">
        <f t="shared" si="167"/>
        <v>21.679845122964462</v>
      </c>
      <c r="J1326">
        <f t="shared" si="164"/>
        <v>6.1064502123660844</v>
      </c>
      <c r="K1326" t="str">
        <f t="shared" si="165"/>
        <v>VaR corretto</v>
      </c>
    </row>
    <row r="1327" spans="1:11" x14ac:dyDescent="0.3">
      <c r="A1327">
        <v>1326</v>
      </c>
      <c r="B1327" t="s">
        <v>1341</v>
      </c>
      <c r="C1327">
        <v>113.75</v>
      </c>
      <c r="D1327">
        <v>2.7660000000000001E-2</v>
      </c>
      <c r="E1327" s="10">
        <f t="shared" si="161"/>
        <v>-4.5120435280469544E-2</v>
      </c>
      <c r="F1327">
        <f t="shared" si="162"/>
        <v>0.95588235294117652</v>
      </c>
      <c r="G1327">
        <f t="shared" si="163"/>
        <v>113.2268193579369</v>
      </c>
      <c r="H1327">
        <f t="shared" si="166"/>
        <v>2.6119830437130415E-2</v>
      </c>
      <c r="I1327">
        <f t="shared" si="167"/>
        <v>21.756317184103349</v>
      </c>
      <c r="J1327">
        <f t="shared" si="164"/>
        <v>6.8976113485772288</v>
      </c>
      <c r="K1327" t="str">
        <f t="shared" si="165"/>
        <v>VaR corretto</v>
      </c>
    </row>
    <row r="1328" spans="1:11" x14ac:dyDescent="0.3">
      <c r="A1328">
        <v>1327</v>
      </c>
      <c r="B1328" t="s">
        <v>1342</v>
      </c>
      <c r="C1328">
        <v>115.7</v>
      </c>
      <c r="D1328">
        <v>2.7859999999999999E-2</v>
      </c>
      <c r="E1328" s="10">
        <f t="shared" si="161"/>
        <v>1.6997576368571077E-2</v>
      </c>
      <c r="F1328">
        <f t="shared" si="162"/>
        <v>1.0171428571428571</v>
      </c>
      <c r="G1328">
        <f t="shared" si="163"/>
        <v>115.16401168255997</v>
      </c>
      <c r="H1328">
        <f t="shared" si="166"/>
        <v>2.5886659869780976E-2</v>
      </c>
      <c r="I1328">
        <f t="shared" si="167"/>
        <v>21.931004451815088</v>
      </c>
      <c r="J1328">
        <f t="shared" si="164"/>
        <v>3.3648879615223137</v>
      </c>
      <c r="K1328" t="str">
        <f t="shared" si="165"/>
        <v>VaR corretto</v>
      </c>
    </row>
    <row r="1329" spans="1:11" x14ac:dyDescent="0.3">
      <c r="A1329">
        <v>1328</v>
      </c>
      <c r="B1329" t="s">
        <v>1343</v>
      </c>
      <c r="C1329">
        <v>116.05</v>
      </c>
      <c r="D1329">
        <v>2.8389999999999999E-2</v>
      </c>
      <c r="E1329" s="10">
        <f t="shared" si="161"/>
        <v>3.0204985208151379E-3</v>
      </c>
      <c r="F1329">
        <f t="shared" si="162"/>
        <v>1.0030250648228176</v>
      </c>
      <c r="G1329">
        <f t="shared" si="163"/>
        <v>115.50218713932593</v>
      </c>
      <c r="H1329">
        <f t="shared" si="166"/>
        <v>2.5859451438758965E-2</v>
      </c>
      <c r="I1329">
        <f t="shared" si="167"/>
        <v>21.972285660690211</v>
      </c>
      <c r="J1329">
        <f t="shared" si="164"/>
        <v>6.6198299557840983</v>
      </c>
      <c r="K1329" t="str">
        <f t="shared" si="165"/>
        <v>VaR corretto</v>
      </c>
    </row>
    <row r="1330" spans="1:11" x14ac:dyDescent="0.3">
      <c r="A1330">
        <v>1329</v>
      </c>
      <c r="B1330" t="s">
        <v>1344</v>
      </c>
      <c r="C1330">
        <v>116.8</v>
      </c>
      <c r="D1330">
        <v>2.8490000000000001E-2</v>
      </c>
      <c r="E1330" s="10">
        <f t="shared" si="161"/>
        <v>6.4419376736805523E-3</v>
      </c>
      <c r="F1330">
        <f t="shared" si="162"/>
        <v>1.0064627315812149</v>
      </c>
      <c r="G1330">
        <f t="shared" si="163"/>
        <v>116.24670931054999</v>
      </c>
      <c r="H1330">
        <f t="shared" si="166"/>
        <v>2.5628014640989571E-2</v>
      </c>
      <c r="I1330">
        <f t="shared" si="167"/>
        <v>21.916003035997189</v>
      </c>
      <c r="J1330">
        <f t="shared" si="164"/>
        <v>3.5485561130275869</v>
      </c>
      <c r="K1330" t="str">
        <f t="shared" si="165"/>
        <v>VaR corretto</v>
      </c>
    </row>
    <row r="1331" spans="1:11" x14ac:dyDescent="0.3">
      <c r="A1331">
        <v>1330</v>
      </c>
      <c r="B1331" t="s">
        <v>1345</v>
      </c>
      <c r="C1331">
        <v>117</v>
      </c>
      <c r="D1331">
        <v>2.8530000000000003E-2</v>
      </c>
      <c r="E1331" s="10">
        <f t="shared" si="161"/>
        <v>1.7108644036293876E-3</v>
      </c>
      <c r="F1331">
        <f t="shared" si="162"/>
        <v>1.0017123287671232</v>
      </c>
      <c r="G1331">
        <f t="shared" si="163"/>
        <v>116.44498559249426</v>
      </c>
      <c r="H1331">
        <f t="shared" si="166"/>
        <v>2.4415219774555658E-2</v>
      </c>
      <c r="I1331">
        <f t="shared" si="167"/>
        <v>20.914483804836042</v>
      </c>
      <c r="J1331">
        <f t="shared" si="164"/>
        <v>4.8903041577569155</v>
      </c>
      <c r="K1331" t="str">
        <f t="shared" si="165"/>
        <v>VaR corretto</v>
      </c>
    </row>
    <row r="1332" spans="1:11" x14ac:dyDescent="0.3">
      <c r="A1332">
        <v>1331</v>
      </c>
      <c r="B1332" t="s">
        <v>1346</v>
      </c>
      <c r="C1332">
        <v>118.15</v>
      </c>
      <c r="D1332">
        <v>2.879E-2</v>
      </c>
      <c r="E1332" s="10">
        <f t="shared" si="161"/>
        <v>9.781068835160691E-3</v>
      </c>
      <c r="F1332">
        <f t="shared" si="162"/>
        <v>1.0098290598290598</v>
      </c>
      <c r="G1332">
        <f t="shared" si="163"/>
        <v>117.58443488676483</v>
      </c>
      <c r="H1332">
        <f t="shared" si="166"/>
        <v>2.3840595085387946E-2</v>
      </c>
      <c r="I1332">
        <f t="shared" si="167"/>
        <v>20.622088608874037</v>
      </c>
      <c r="J1332">
        <f t="shared" si="164"/>
        <v>3.291455764781972</v>
      </c>
      <c r="K1332" t="str">
        <f t="shared" si="165"/>
        <v>VaR corretto</v>
      </c>
    </row>
    <row r="1333" spans="1:11" x14ac:dyDescent="0.3">
      <c r="A1333">
        <v>1332</v>
      </c>
      <c r="B1333" t="s">
        <v>1347</v>
      </c>
      <c r="C1333">
        <v>119.65</v>
      </c>
      <c r="D1333">
        <v>2.9089999999999998E-2</v>
      </c>
      <c r="E1333" s="10">
        <f t="shared" si="161"/>
        <v>1.261581072146542E-2</v>
      </c>
      <c r="F1333">
        <f t="shared" si="162"/>
        <v>1.0126957257723233</v>
      </c>
      <c r="G1333">
        <f t="shared" si="163"/>
        <v>119.07130091329353</v>
      </c>
      <c r="H1333">
        <f t="shared" si="166"/>
        <v>2.3853037539078119E-2</v>
      </c>
      <c r="I1333">
        <f t="shared" si="167"/>
        <v>20.893755626004896</v>
      </c>
      <c r="J1333">
        <f t="shared" si="164"/>
        <v>-0.48849070014144047</v>
      </c>
      <c r="K1333" t="str">
        <f t="shared" si="165"/>
        <v>VaR corretto</v>
      </c>
    </row>
    <row r="1334" spans="1:11" x14ac:dyDescent="0.3">
      <c r="A1334">
        <v>1333</v>
      </c>
      <c r="B1334" t="s">
        <v>1348</v>
      </c>
      <c r="C1334">
        <v>122.4</v>
      </c>
      <c r="D1334">
        <v>2.9260000000000001E-2</v>
      </c>
      <c r="E1334" s="10">
        <f t="shared" si="161"/>
        <v>2.2723555723843325E-2</v>
      </c>
      <c r="F1334">
        <f t="shared" si="162"/>
        <v>1.0229837024655244</v>
      </c>
      <c r="G1334">
        <f t="shared" si="163"/>
        <v>121.80454908788531</v>
      </c>
      <c r="H1334">
        <f t="shared" si="166"/>
        <v>2.4156829817867619E-2</v>
      </c>
      <c r="I1334">
        <f t="shared" si="167"/>
        <v>21.645577082992745</v>
      </c>
      <c r="J1334">
        <f t="shared" si="164"/>
        <v>-0.23217004473825398</v>
      </c>
      <c r="K1334" t="str">
        <f t="shared" si="165"/>
        <v>VaR corretto</v>
      </c>
    </row>
    <row r="1335" spans="1:11" x14ac:dyDescent="0.3">
      <c r="A1335">
        <v>1334</v>
      </c>
      <c r="B1335" t="s">
        <v>1349</v>
      </c>
      <c r="C1335">
        <v>123.7</v>
      </c>
      <c r="D1335">
        <v>2.9149999999999999E-2</v>
      </c>
      <c r="E1335" s="10">
        <f t="shared" si="161"/>
        <v>1.056490932021647E-2</v>
      </c>
      <c r="F1335">
        <f t="shared" si="162"/>
        <v>1.0106209150326797</v>
      </c>
      <c r="G1335">
        <f t="shared" si="163"/>
        <v>123.10048167581806</v>
      </c>
      <c r="H1335">
        <f t="shared" si="166"/>
        <v>2.3342316133525446E-2</v>
      </c>
      <c r="I1335">
        <f t="shared" si="167"/>
        <v>21.138268961715081</v>
      </c>
      <c r="J1335">
        <f t="shared" si="164"/>
        <v>-3.7694517359049655</v>
      </c>
      <c r="K1335" t="str">
        <f t="shared" si="165"/>
        <v>VaR corretto</v>
      </c>
    </row>
    <row r="1336" spans="1:11" x14ac:dyDescent="0.3">
      <c r="A1336">
        <v>1335</v>
      </c>
      <c r="B1336" t="s">
        <v>1350</v>
      </c>
      <c r="C1336">
        <v>121.9</v>
      </c>
      <c r="D1336">
        <v>2.92E-2</v>
      </c>
      <c r="E1336" s="10">
        <f t="shared" si="161"/>
        <v>-1.4658242911216337E-2</v>
      </c>
      <c r="F1336">
        <f t="shared" si="162"/>
        <v>0.98544866612772841</v>
      </c>
      <c r="G1336">
        <f t="shared" si="163"/>
        <v>121.30819456128233</v>
      </c>
      <c r="H1336">
        <f t="shared" si="166"/>
        <v>2.3497275392181091E-2</v>
      </c>
      <c r="I1336">
        <f t="shared" si="167"/>
        <v>20.968789828030481</v>
      </c>
      <c r="J1336">
        <f t="shared" si="164"/>
        <v>-2.8616418988600714</v>
      </c>
      <c r="K1336" t="str">
        <f t="shared" si="165"/>
        <v>VaR corretto</v>
      </c>
    </row>
    <row r="1337" spans="1:11" x14ac:dyDescent="0.3">
      <c r="A1337">
        <v>1336</v>
      </c>
      <c r="B1337" t="s">
        <v>1351</v>
      </c>
      <c r="C1337">
        <v>118.35</v>
      </c>
      <c r="D1337">
        <v>2.9300000000000003E-2</v>
      </c>
      <c r="E1337" s="10">
        <f t="shared" si="161"/>
        <v>-2.9554700527233038E-2</v>
      </c>
      <c r="F1337">
        <f t="shared" si="162"/>
        <v>0.97087776866283826</v>
      </c>
      <c r="G1337">
        <f t="shared" si="163"/>
        <v>117.77346634871192</v>
      </c>
      <c r="H1337">
        <f t="shared" si="166"/>
        <v>2.4187278547928327E-2</v>
      </c>
      <c r="I1337">
        <f t="shared" si="167"/>
        <v>20.955604066657227</v>
      </c>
      <c r="J1337">
        <f t="shared" si="164"/>
        <v>-4.5466469907750167</v>
      </c>
      <c r="K1337" t="str">
        <f t="shared" si="165"/>
        <v>VaR corretto</v>
      </c>
    </row>
    <row r="1338" spans="1:11" x14ac:dyDescent="0.3">
      <c r="A1338">
        <v>1337</v>
      </c>
      <c r="B1338" t="s">
        <v>1352</v>
      </c>
      <c r="C1338">
        <v>118.05</v>
      </c>
      <c r="D1338">
        <v>2.9399999999999999E-2</v>
      </c>
      <c r="E1338" s="10">
        <f t="shared" si="161"/>
        <v>-2.5380724284710002E-3</v>
      </c>
      <c r="F1338">
        <f t="shared" si="162"/>
        <v>0.99746514575411915</v>
      </c>
      <c r="G1338">
        <f t="shared" si="163"/>
        <v>117.4729698783387</v>
      </c>
      <c r="H1338">
        <f t="shared" si="166"/>
        <v>2.2209822860322654E-2</v>
      </c>
      <c r="I1338">
        <f t="shared" si="167"/>
        <v>19.193260769173349</v>
      </c>
      <c r="J1338">
        <f t="shared" si="164"/>
        <v>-2.3089581957787289</v>
      </c>
      <c r="K1338" t="str">
        <f t="shared" si="165"/>
        <v>VaR corretto</v>
      </c>
    </row>
    <row r="1339" spans="1:11" x14ac:dyDescent="0.3">
      <c r="A1339">
        <v>1338</v>
      </c>
      <c r="B1339" t="s">
        <v>1353</v>
      </c>
      <c r="C1339">
        <v>122</v>
      </c>
      <c r="D1339">
        <v>2.962E-2</v>
      </c>
      <c r="E1339" s="10">
        <f t="shared" si="161"/>
        <v>3.2912781201734756E-2</v>
      </c>
      <c r="F1339">
        <f t="shared" si="162"/>
        <v>1.033460398136383</v>
      </c>
      <c r="G1339">
        <f t="shared" si="163"/>
        <v>121.39921083472572</v>
      </c>
      <c r="H1339">
        <f t="shared" si="166"/>
        <v>2.2250464685125516E-2</v>
      </c>
      <c r="I1339">
        <f t="shared" si="167"/>
        <v>19.871043295788063</v>
      </c>
      <c r="J1339">
        <f t="shared" si="164"/>
        <v>-5.8970236953997954</v>
      </c>
      <c r="K1339" t="str">
        <f t="shared" si="165"/>
        <v>VaR corretto</v>
      </c>
    </row>
    <row r="1340" spans="1:11" x14ac:dyDescent="0.3">
      <c r="A1340">
        <v>1339</v>
      </c>
      <c r="B1340" t="s">
        <v>1354</v>
      </c>
      <c r="C1340">
        <v>125.55</v>
      </c>
      <c r="D1340">
        <v>2.9609999999999997E-2</v>
      </c>
      <c r="E1340" s="10">
        <f t="shared" si="161"/>
        <v>2.8683040870337542E-2</v>
      </c>
      <c r="F1340">
        <f t="shared" si="162"/>
        <v>1.0290983606557378</v>
      </c>
      <c r="G1340">
        <f t="shared" si="163"/>
        <v>124.93193707463811</v>
      </c>
      <c r="H1340">
        <f t="shared" si="166"/>
        <v>2.2593398145897337E-2</v>
      </c>
      <c r="I1340">
        <f t="shared" si="167"/>
        <v>20.76446519943395</v>
      </c>
      <c r="J1340">
        <f t="shared" si="164"/>
        <v>-8.6852277640881255</v>
      </c>
      <c r="K1340" t="str">
        <f t="shared" si="165"/>
        <v>VaR corretto</v>
      </c>
    </row>
    <row r="1341" spans="1:11" x14ac:dyDescent="0.3">
      <c r="A1341">
        <v>1340</v>
      </c>
      <c r="B1341" t="s">
        <v>1355</v>
      </c>
      <c r="C1341">
        <v>124.1</v>
      </c>
      <c r="D1341">
        <v>2.981E-2</v>
      </c>
      <c r="E1341" s="10">
        <f t="shared" si="161"/>
        <v>-1.1616393393032515E-2</v>
      </c>
      <c r="F1341">
        <f t="shared" si="162"/>
        <v>0.98845081640780563</v>
      </c>
      <c r="G1341">
        <f t="shared" si="163"/>
        <v>123.48495896293237</v>
      </c>
      <c r="H1341">
        <f t="shared" si="166"/>
        <v>2.1419970797900905E-2</v>
      </c>
      <c r="I1341">
        <f t="shared" si="167"/>
        <v>19.45802051091168</v>
      </c>
      <c r="J1341">
        <f t="shared" si="164"/>
        <v>-7.0399733704381049</v>
      </c>
      <c r="K1341" t="str">
        <f t="shared" si="165"/>
        <v>VaR corretto</v>
      </c>
    </row>
    <row r="1342" spans="1:11" x14ac:dyDescent="0.3">
      <c r="A1342">
        <v>1341</v>
      </c>
      <c r="B1342" t="s">
        <v>1356</v>
      </c>
      <c r="C1342">
        <v>125.75</v>
      </c>
      <c r="D1342">
        <v>2.9980000000000003E-2</v>
      </c>
      <c r="E1342" s="10">
        <f t="shared" si="161"/>
        <v>1.3208116769287116E-2</v>
      </c>
      <c r="F1342">
        <f t="shared" si="162"/>
        <v>1.0132957292506044</v>
      </c>
      <c r="G1342">
        <f t="shared" si="163"/>
        <v>125.12323633523913</v>
      </c>
      <c r="H1342">
        <f t="shared" si="166"/>
        <v>2.1549429134268987E-2</v>
      </c>
      <c r="I1342">
        <f t="shared" si="167"/>
        <v>19.835331333259528</v>
      </c>
      <c r="J1342">
        <f t="shared" si="164"/>
        <v>-7.5388014484743024</v>
      </c>
      <c r="K1342" t="str">
        <f t="shared" si="165"/>
        <v>VaR corretto</v>
      </c>
    </row>
    <row r="1343" spans="1:11" x14ac:dyDescent="0.3">
      <c r="A1343">
        <v>1342</v>
      </c>
      <c r="B1343" t="s">
        <v>1357</v>
      </c>
      <c r="C1343">
        <v>121.4</v>
      </c>
      <c r="D1343">
        <v>3.0079999999999999E-2</v>
      </c>
      <c r="E1343" s="10">
        <f t="shared" si="161"/>
        <v>-3.5204930354450631E-2</v>
      </c>
      <c r="F1343">
        <f t="shared" si="162"/>
        <v>0.96540755467196826</v>
      </c>
      <c r="G1343">
        <f t="shared" si="163"/>
        <v>120.79290439119589</v>
      </c>
      <c r="H1343">
        <f t="shared" si="166"/>
        <v>2.1083472549734899E-2</v>
      </c>
      <c r="I1343">
        <f t="shared" si="167"/>
        <v>18.734809750644867</v>
      </c>
      <c r="J1343">
        <f t="shared" si="164"/>
        <v>-1.721603477902363</v>
      </c>
      <c r="K1343" t="str">
        <f t="shared" si="165"/>
        <v>VaR corretto</v>
      </c>
    </row>
    <row r="1344" spans="1:11" x14ac:dyDescent="0.3">
      <c r="A1344">
        <v>1343</v>
      </c>
      <c r="B1344" t="s">
        <v>1358</v>
      </c>
      <c r="C1344">
        <v>116.4</v>
      </c>
      <c r="D1344">
        <v>2.9769999999999998E-2</v>
      </c>
      <c r="E1344" s="10">
        <f t="shared" si="161"/>
        <v>-4.2058343328060396E-2</v>
      </c>
      <c r="F1344">
        <f t="shared" si="162"/>
        <v>0.95881383855024716</v>
      </c>
      <c r="G1344">
        <f t="shared" si="163"/>
        <v>115.8238924088066</v>
      </c>
      <c r="H1344">
        <f t="shared" si="166"/>
        <v>2.2226552621207193E-2</v>
      </c>
      <c r="I1344">
        <f t="shared" si="167"/>
        <v>18.938081648142731</v>
      </c>
      <c r="J1344">
        <f t="shared" si="164"/>
        <v>5.9806566790787059</v>
      </c>
      <c r="K1344" t="str">
        <f t="shared" si="165"/>
        <v>VaR corretto</v>
      </c>
    </row>
    <row r="1345" spans="1:11" x14ac:dyDescent="0.3">
      <c r="A1345">
        <v>1344</v>
      </c>
      <c r="B1345" t="s">
        <v>1359</v>
      </c>
      <c r="C1345">
        <v>113</v>
      </c>
      <c r="D1345">
        <v>2.9759999999999998E-2</v>
      </c>
      <c r="E1345" s="10">
        <f t="shared" si="161"/>
        <v>-2.9644716584996886E-2</v>
      </c>
      <c r="F1345">
        <f t="shared" si="162"/>
        <v>0.97079037800687284</v>
      </c>
      <c r="G1345">
        <f t="shared" si="163"/>
        <v>112.44090769512938</v>
      </c>
      <c r="H1345">
        <f t="shared" si="166"/>
        <v>2.2560971564201612E-2</v>
      </c>
      <c r="I1345">
        <f t="shared" si="167"/>
        <v>18.661556399658068</v>
      </c>
      <c r="J1345">
        <f t="shared" si="164"/>
        <v>10.659573980688677</v>
      </c>
      <c r="K1345" t="str">
        <f t="shared" si="165"/>
        <v>VaR corretto</v>
      </c>
    </row>
    <row r="1346" spans="1:11" x14ac:dyDescent="0.3">
      <c r="A1346">
        <v>1345</v>
      </c>
      <c r="B1346" t="s">
        <v>1360</v>
      </c>
      <c r="C1346">
        <v>109.75</v>
      </c>
      <c r="D1346">
        <v>2.9860000000000001E-2</v>
      </c>
      <c r="E1346" s="10">
        <f t="shared" si="161"/>
        <v>-2.9182766757059827E-2</v>
      </c>
      <c r="F1346">
        <f t="shared" si="162"/>
        <v>0.97123893805309736</v>
      </c>
      <c r="G1346">
        <f t="shared" si="163"/>
        <v>109.2051676822483</v>
      </c>
      <c r="H1346">
        <f t="shared" si="166"/>
        <v>2.277980436001836E-2</v>
      </c>
      <c r="I1346">
        <f t="shared" si="167"/>
        <v>18.300329133357849</v>
      </c>
      <c r="J1346">
        <f t="shared" si="164"/>
        <v>12.103026879034033</v>
      </c>
      <c r="K1346" t="str">
        <f t="shared" si="165"/>
        <v>VaR corretto</v>
      </c>
    </row>
    <row r="1347" spans="1:11" x14ac:dyDescent="0.3">
      <c r="A1347">
        <v>1346</v>
      </c>
      <c r="B1347" t="s">
        <v>1361</v>
      </c>
      <c r="C1347">
        <v>110.75</v>
      </c>
      <c r="D1347">
        <v>2.9860000000000001E-2</v>
      </c>
      <c r="E1347" s="10">
        <f t="shared" ref="E1347:E1410" si="168">LN(C1347/C1346)</f>
        <v>9.0703569699642789E-3</v>
      </c>
      <c r="F1347">
        <f t="shared" ref="F1347:F1410" si="169">C1347/C1346</f>
        <v>1.0091116173120729</v>
      </c>
      <c r="G1347">
        <f t="shared" ref="G1347:G1410" si="170">C1347*EXP(-2/12*D1347)</f>
        <v>110.2002033786697</v>
      </c>
      <c r="H1347">
        <f t="shared" si="166"/>
        <v>2.2087715067808607E-2</v>
      </c>
      <c r="I1347">
        <f t="shared" si="167"/>
        <v>17.906013515565284</v>
      </c>
      <c r="J1347">
        <f t="shared" si="164"/>
        <v>7.5732629700422223</v>
      </c>
      <c r="K1347" t="str">
        <f t="shared" si="165"/>
        <v>VaR corretto</v>
      </c>
    </row>
    <row r="1348" spans="1:11" x14ac:dyDescent="0.3">
      <c r="A1348">
        <v>1347</v>
      </c>
      <c r="B1348" t="s">
        <v>1362</v>
      </c>
      <c r="C1348">
        <v>111.15</v>
      </c>
      <c r="D1348">
        <v>2.9830000000000002E-2</v>
      </c>
      <c r="E1348" s="10">
        <f t="shared" si="168"/>
        <v>3.6052314849605569E-3</v>
      </c>
      <c r="F1348">
        <f t="shared" si="169"/>
        <v>1.0036117381489842</v>
      </c>
      <c r="G1348">
        <f t="shared" si="170"/>
        <v>110.59877064970902</v>
      </c>
      <c r="H1348">
        <f t="shared" si="166"/>
        <v>2.2027181640273983E-2</v>
      </c>
      <c r="I1348">
        <f t="shared" si="167"/>
        <v>17.921524628551602</v>
      </c>
      <c r="J1348">
        <f t="shared" si="164"/>
        <v>6.8741992286296778</v>
      </c>
      <c r="K1348" t="str">
        <f t="shared" si="165"/>
        <v>VaR corretto</v>
      </c>
    </row>
    <row r="1349" spans="1:11" x14ac:dyDescent="0.3">
      <c r="A1349">
        <v>1348</v>
      </c>
      <c r="B1349" t="s">
        <v>1363</v>
      </c>
      <c r="C1349">
        <v>109.55</v>
      </c>
      <c r="D1349">
        <v>2.9409999999999999E-2</v>
      </c>
      <c r="E1349" s="10">
        <f t="shared" si="168"/>
        <v>-1.4499574368730082E-2</v>
      </c>
      <c r="F1349">
        <f t="shared" si="169"/>
        <v>0.98560503823661716</v>
      </c>
      <c r="G1349">
        <f t="shared" si="170"/>
        <v>109.01433631159223</v>
      </c>
      <c r="H1349">
        <f t="shared" si="166"/>
        <v>2.127397904131564E-2</v>
      </c>
      <c r="I1349">
        <f t="shared" si="167"/>
        <v>17.06074779100204</v>
      </c>
      <c r="J1349">
        <f t="shared" si="164"/>
        <v>12.38487452313349</v>
      </c>
      <c r="K1349" t="str">
        <f t="shared" si="165"/>
        <v>VaR corretto</v>
      </c>
    </row>
    <row r="1350" spans="1:11" x14ac:dyDescent="0.3">
      <c r="A1350">
        <v>1349</v>
      </c>
      <c r="B1350" t="s">
        <v>1364</v>
      </c>
      <c r="C1350">
        <v>107.6</v>
      </c>
      <c r="D1350">
        <v>2.946E-2</v>
      </c>
      <c r="E1350" s="10">
        <f t="shared" si="168"/>
        <v>-1.7960418313791561E-2</v>
      </c>
      <c r="F1350">
        <f t="shared" si="169"/>
        <v>0.98219990871748053</v>
      </c>
      <c r="G1350">
        <f t="shared" si="170"/>
        <v>107.07297889560066</v>
      </c>
      <c r="H1350">
        <f t="shared" si="166"/>
        <v>2.1240692548306427E-2</v>
      </c>
      <c r="I1350">
        <f t="shared" si="167"/>
        <v>16.730706430838481</v>
      </c>
      <c r="J1350">
        <f t="shared" si="164"/>
        <v>17.858958179037458</v>
      </c>
      <c r="K1350" t="str">
        <f t="shared" si="165"/>
        <v>VaR corretto</v>
      </c>
    </row>
    <row r="1351" spans="1:11" x14ac:dyDescent="0.3">
      <c r="A1351">
        <v>1350</v>
      </c>
      <c r="B1351" t="s">
        <v>1365</v>
      </c>
      <c r="C1351">
        <v>109</v>
      </c>
      <c r="D1351">
        <v>2.9660000000000002E-2</v>
      </c>
      <c r="E1351" s="10">
        <f t="shared" si="168"/>
        <v>1.2927234501459755E-2</v>
      </c>
      <c r="F1351">
        <f t="shared" si="169"/>
        <v>1.013011152416357</v>
      </c>
      <c r="G1351">
        <f t="shared" si="170"/>
        <v>108.46250626655151</v>
      </c>
      <c r="H1351">
        <f t="shared" si="166"/>
        <v>2.1244203827744383E-2</v>
      </c>
      <c r="I1351">
        <f t="shared" si="167"/>
        <v>16.950628895060774</v>
      </c>
      <c r="J1351">
        <f t="shared" si="164"/>
        <v>15.022452696380853</v>
      </c>
      <c r="K1351" t="str">
        <f t="shared" si="165"/>
        <v>VaR corretto</v>
      </c>
    </row>
    <row r="1352" spans="1:11" x14ac:dyDescent="0.3">
      <c r="A1352">
        <v>1351</v>
      </c>
      <c r="B1352" t="s">
        <v>1366</v>
      </c>
      <c r="C1352">
        <v>107.75</v>
      </c>
      <c r="D1352">
        <v>2.9860000000000001E-2</v>
      </c>
      <c r="E1352" s="10">
        <f t="shared" si="168"/>
        <v>-1.1534153245286519E-2</v>
      </c>
      <c r="F1352">
        <f t="shared" si="169"/>
        <v>0.98853211009174313</v>
      </c>
      <c r="G1352">
        <f t="shared" si="170"/>
        <v>107.21509628940551</v>
      </c>
      <c r="H1352">
        <f t="shared" si="166"/>
        <v>2.1291937382401305E-2</v>
      </c>
      <c r="I1352">
        <f t="shared" si="167"/>
        <v>16.793330722773614</v>
      </c>
      <c r="J1352">
        <f t="shared" si="164"/>
        <v>17.908140045833619</v>
      </c>
      <c r="K1352" t="str">
        <f t="shared" si="165"/>
        <v>VaR corretto</v>
      </c>
    </row>
    <row r="1353" spans="1:11" x14ac:dyDescent="0.3">
      <c r="A1353">
        <v>1352</v>
      </c>
      <c r="B1353" t="s">
        <v>1367</v>
      </c>
      <c r="C1353">
        <v>110.8</v>
      </c>
      <c r="D1353">
        <v>3.0079999999999999E-2</v>
      </c>
      <c r="E1353" s="10">
        <f t="shared" si="168"/>
        <v>2.7913045329326203E-2</v>
      </c>
      <c r="F1353">
        <f t="shared" si="169"/>
        <v>1.02830626450116</v>
      </c>
      <c r="G1353">
        <f t="shared" si="170"/>
        <v>110.24591273924632</v>
      </c>
      <c r="H1353">
        <f t="shared" si="166"/>
        <v>2.1863357315069984E-2</v>
      </c>
      <c r="I1353">
        <f t="shared" si="167"/>
        <v>17.731483433681774</v>
      </c>
      <c r="J1353">
        <f t="shared" si="164"/>
        <v>10.546991651949568</v>
      </c>
      <c r="K1353" t="str">
        <f t="shared" si="165"/>
        <v>VaR corretto</v>
      </c>
    </row>
    <row r="1354" spans="1:11" x14ac:dyDescent="0.3">
      <c r="A1354">
        <v>1353</v>
      </c>
      <c r="B1354" t="s">
        <v>1368</v>
      </c>
      <c r="C1354">
        <v>108.4</v>
      </c>
      <c r="D1354">
        <v>3.0130000000000001E-2</v>
      </c>
      <c r="E1354" s="10">
        <f t="shared" si="168"/>
        <v>-2.1898685307637573E-2</v>
      </c>
      <c r="F1354">
        <f t="shared" si="169"/>
        <v>0.97833935018050544</v>
      </c>
      <c r="G1354">
        <f t="shared" si="170"/>
        <v>107.85701581716077</v>
      </c>
      <c r="H1354">
        <f t="shared" si="166"/>
        <v>2.1515007368007443E-2</v>
      </c>
      <c r="I1354">
        <f t="shared" si="167"/>
        <v>17.070868618139521</v>
      </c>
      <c r="J1354">
        <f t="shared" si="164"/>
        <v>7.9668765916458284</v>
      </c>
      <c r="K1354" t="str">
        <f t="shared" si="165"/>
        <v>VaR corretto</v>
      </c>
    </row>
    <row r="1355" spans="1:11" x14ac:dyDescent="0.3">
      <c r="A1355">
        <v>1354</v>
      </c>
      <c r="B1355" t="s">
        <v>1369</v>
      </c>
      <c r="C1355">
        <v>105.45</v>
      </c>
      <c r="D1355">
        <v>3.0539999999999998E-2</v>
      </c>
      <c r="E1355" s="10">
        <f t="shared" si="168"/>
        <v>-2.7591182080762226E-2</v>
      </c>
      <c r="F1355">
        <f t="shared" si="169"/>
        <v>0.97278597785977861</v>
      </c>
      <c r="G1355">
        <f t="shared" si="170"/>
        <v>104.9146231898643</v>
      </c>
      <c r="H1355">
        <f t="shared" si="166"/>
        <v>2.178677479810387E-2</v>
      </c>
      <c r="I1355">
        <f t="shared" si="167"/>
        <v>16.814915536380074</v>
      </c>
      <c r="J1355">
        <f t="shared" si="164"/>
        <v>7.5262845052650817</v>
      </c>
      <c r="K1355" t="str">
        <f t="shared" si="165"/>
        <v>VaR corretto</v>
      </c>
    </row>
    <row r="1356" spans="1:11" x14ac:dyDescent="0.3">
      <c r="A1356">
        <v>1355</v>
      </c>
      <c r="B1356" t="s">
        <v>1370</v>
      </c>
      <c r="C1356">
        <v>102.7</v>
      </c>
      <c r="D1356">
        <v>3.0689999999999999E-2</v>
      </c>
      <c r="E1356" s="10">
        <f t="shared" si="168"/>
        <v>-2.6424789990271036E-2</v>
      </c>
      <c r="F1356">
        <f t="shared" si="169"/>
        <v>0.97392128971076342</v>
      </c>
      <c r="G1356">
        <f t="shared" si="170"/>
        <v>102.17603069389378</v>
      </c>
      <c r="H1356">
        <f t="shared" si="166"/>
        <v>2.2153945167818132E-2</v>
      </c>
      <c r="I1356">
        <f t="shared" si="167"/>
        <v>16.651977848285952</v>
      </c>
      <c r="J1356">
        <f t="shared" si="164"/>
        <v>7.0291369883545229</v>
      </c>
      <c r="K1356" t="str">
        <f t="shared" si="165"/>
        <v>VaR corretto</v>
      </c>
    </row>
    <row r="1357" spans="1:11" x14ac:dyDescent="0.3">
      <c r="A1357">
        <v>1356</v>
      </c>
      <c r="B1357" t="s">
        <v>1371</v>
      </c>
      <c r="C1357">
        <v>104.3</v>
      </c>
      <c r="D1357">
        <v>3.1099999999999999E-2</v>
      </c>
      <c r="E1357" s="10">
        <f t="shared" si="168"/>
        <v>1.5459245072214247E-2</v>
      </c>
      <c r="F1357">
        <f t="shared" si="169"/>
        <v>1.0155793573515093</v>
      </c>
      <c r="G1357">
        <f t="shared" si="170"/>
        <v>103.7607770268111</v>
      </c>
      <c r="H1357">
        <f t="shared" si="166"/>
        <v>2.1098181299120257E-2</v>
      </c>
      <c r="I1357">
        <f t="shared" si="167"/>
        <v>16.104378010846244</v>
      </c>
      <c r="J1357">
        <f t="shared" ref="J1357:J1420" si="171">G1347-G1357</f>
        <v>6.4394263518586001</v>
      </c>
      <c r="K1357" t="str">
        <f t="shared" si="165"/>
        <v>VaR corretto</v>
      </c>
    </row>
    <row r="1358" spans="1:11" x14ac:dyDescent="0.3">
      <c r="A1358">
        <v>1357</v>
      </c>
      <c r="B1358" t="s">
        <v>1372</v>
      </c>
      <c r="C1358">
        <v>103.1</v>
      </c>
      <c r="D1358">
        <v>3.116E-2</v>
      </c>
      <c r="E1358" s="10">
        <f t="shared" si="168"/>
        <v>-1.1571970983812584E-2</v>
      </c>
      <c r="F1358">
        <f t="shared" si="169"/>
        <v>0.98849472674976024</v>
      </c>
      <c r="G1358">
        <f t="shared" si="170"/>
        <v>102.56595526977944</v>
      </c>
      <c r="H1358">
        <f t="shared" si="166"/>
        <v>2.0812345164309996E-2</v>
      </c>
      <c r="I1358">
        <f t="shared" si="167"/>
        <v>15.703265367644784</v>
      </c>
      <c r="J1358">
        <f t="shared" si="171"/>
        <v>8.0328153799295876</v>
      </c>
      <c r="K1358" t="str">
        <f t="shared" si="165"/>
        <v>VaR corretto</v>
      </c>
    </row>
    <row r="1359" spans="1:11" x14ac:dyDescent="0.3">
      <c r="A1359">
        <v>1358</v>
      </c>
      <c r="B1359" t="s">
        <v>1373</v>
      </c>
      <c r="C1359">
        <v>104.65</v>
      </c>
      <c r="D1359">
        <v>3.1009999999999999E-2</v>
      </c>
      <c r="E1359" s="10">
        <f t="shared" si="168"/>
        <v>1.4922057869094651E-2</v>
      </c>
      <c r="F1359">
        <f t="shared" si="169"/>
        <v>1.0150339476236665</v>
      </c>
      <c r="G1359">
        <f t="shared" si="170"/>
        <v>104.11052919997235</v>
      </c>
      <c r="H1359">
        <f t="shared" si="166"/>
        <v>2.1059656447615746E-2</v>
      </c>
      <c r="I1359">
        <f t="shared" si="167"/>
        <v>16.129156536679691</v>
      </c>
      <c r="J1359">
        <f t="shared" si="171"/>
        <v>4.9038071116198836</v>
      </c>
      <c r="K1359" t="str">
        <f t="shared" si="165"/>
        <v>VaR corretto</v>
      </c>
    </row>
    <row r="1360" spans="1:11" x14ac:dyDescent="0.3">
      <c r="A1360">
        <v>1359</v>
      </c>
      <c r="B1360" t="s">
        <v>1374</v>
      </c>
      <c r="C1360">
        <v>102.1</v>
      </c>
      <c r="D1360">
        <v>3.1099999999999999E-2</v>
      </c>
      <c r="E1360" s="10">
        <f t="shared" si="168"/>
        <v>-2.4668723721388931E-2</v>
      </c>
      <c r="F1360">
        <f t="shared" si="169"/>
        <v>0.97563306258958427</v>
      </c>
      <c r="G1360">
        <f t="shared" si="170"/>
        <v>101.57215085750157</v>
      </c>
      <c r="H1360">
        <f t="shared" si="166"/>
        <v>2.1320294835976698E-2</v>
      </c>
      <c r="I1360">
        <f t="shared" si="167"/>
        <v>15.930652924751994</v>
      </c>
      <c r="J1360">
        <f t="shared" si="171"/>
        <v>5.5008280380990868</v>
      </c>
      <c r="K1360" t="str">
        <f t="shared" si="165"/>
        <v>VaR corretto</v>
      </c>
    </row>
    <row r="1361" spans="1:11" x14ac:dyDescent="0.3">
      <c r="A1361">
        <v>1360</v>
      </c>
      <c r="B1361" t="s">
        <v>1375</v>
      </c>
      <c r="C1361">
        <v>102.2</v>
      </c>
      <c r="D1361">
        <v>3.1509999999999996E-2</v>
      </c>
      <c r="E1361" s="10">
        <f t="shared" si="168"/>
        <v>9.7895259898419856E-4</v>
      </c>
      <c r="F1361">
        <f t="shared" si="169"/>
        <v>1.0009794319294809</v>
      </c>
      <c r="G1361">
        <f t="shared" si="170"/>
        <v>101.66468654091963</v>
      </c>
      <c r="H1361">
        <f t="shared" si="166"/>
        <v>2.1313379564712524E-2</v>
      </c>
      <c r="I1361">
        <f t="shared" si="167"/>
        <v>15.939994451451257</v>
      </c>
      <c r="J1361">
        <f t="shared" si="171"/>
        <v>6.7978197256318822</v>
      </c>
      <c r="K1361" t="str">
        <f t="shared" si="165"/>
        <v>VaR corretto</v>
      </c>
    </row>
    <row r="1362" spans="1:11" x14ac:dyDescent="0.3">
      <c r="A1362">
        <v>1361</v>
      </c>
      <c r="B1362" t="s">
        <v>1376</v>
      </c>
      <c r="C1362">
        <v>104.65</v>
      </c>
      <c r="D1362">
        <v>3.1609999999999999E-2</v>
      </c>
      <c r="E1362" s="10">
        <f t="shared" si="168"/>
        <v>2.3689771122404665E-2</v>
      </c>
      <c r="F1362">
        <f t="shared" si="169"/>
        <v>1.023972602739726</v>
      </c>
      <c r="G1362">
        <f t="shared" si="170"/>
        <v>104.10011866758765</v>
      </c>
      <c r="H1362">
        <f t="shared" si="166"/>
        <v>2.178106960939992E-2</v>
      </c>
      <c r="I1362">
        <f t="shared" si="167"/>
        <v>16.680003914995666</v>
      </c>
      <c r="J1362">
        <f t="shared" si="171"/>
        <v>3.1149776218178573</v>
      </c>
      <c r="K1362" t="str">
        <f t="shared" si="165"/>
        <v>VaR corretto</v>
      </c>
    </row>
    <row r="1363" spans="1:11" x14ac:dyDescent="0.3">
      <c r="A1363">
        <v>1362</v>
      </c>
      <c r="B1363" t="s">
        <v>1377</v>
      </c>
      <c r="C1363">
        <v>104.5</v>
      </c>
      <c r="D1363">
        <v>3.0899999999999997E-2</v>
      </c>
      <c r="E1363" s="10">
        <f t="shared" si="168"/>
        <v>-1.4343774871431064E-3</v>
      </c>
      <c r="F1363">
        <f t="shared" si="169"/>
        <v>0.99856665074056372</v>
      </c>
      <c r="G1363">
        <f t="shared" si="170"/>
        <v>103.96320842472701</v>
      </c>
      <c r="H1363">
        <f t="shared" si="166"/>
        <v>2.156042246313231E-2</v>
      </c>
      <c r="I1363">
        <f t="shared" si="167"/>
        <v>16.489316759676644</v>
      </c>
      <c r="J1363">
        <f t="shared" si="171"/>
        <v>6.2827043145193073</v>
      </c>
      <c r="K1363" t="str">
        <f t="shared" si="165"/>
        <v>VaR corretto</v>
      </c>
    </row>
    <row r="1364" spans="1:11" x14ac:dyDescent="0.3">
      <c r="A1364">
        <v>1363</v>
      </c>
      <c r="B1364" t="s">
        <v>1378</v>
      </c>
      <c r="C1364">
        <v>104.15</v>
      </c>
      <c r="D1364">
        <v>3.1359999999999999E-2</v>
      </c>
      <c r="E1364" s="10">
        <f t="shared" si="168"/>
        <v>-3.354903697884634E-3</v>
      </c>
      <c r="F1364">
        <f t="shared" si="169"/>
        <v>0.99665071770334934</v>
      </c>
      <c r="G1364">
        <f t="shared" si="170"/>
        <v>103.60706277860329</v>
      </c>
      <c r="H1364">
        <f t="shared" si="166"/>
        <v>2.0941260418578155E-2</v>
      </c>
      <c r="I1364">
        <f t="shared" si="167"/>
        <v>15.960919236885893</v>
      </c>
      <c r="J1364">
        <f t="shared" si="171"/>
        <v>4.2499530385574786</v>
      </c>
      <c r="K1364" t="str">
        <f t="shared" si="165"/>
        <v>VaR corretto</v>
      </c>
    </row>
    <row r="1365" spans="1:11" x14ac:dyDescent="0.3">
      <c r="A1365">
        <v>1364</v>
      </c>
      <c r="B1365" t="s">
        <v>1379</v>
      </c>
      <c r="C1365">
        <v>101.75</v>
      </c>
      <c r="D1365">
        <v>3.1509999999999996E-2</v>
      </c>
      <c r="E1365" s="10">
        <f t="shared" si="168"/>
        <v>-2.3313343384276677E-2</v>
      </c>
      <c r="F1365">
        <f t="shared" si="169"/>
        <v>0.97695631301008157</v>
      </c>
      <c r="G1365">
        <f t="shared" si="170"/>
        <v>101.21704359626783</v>
      </c>
      <c r="H1365">
        <f t="shared" si="166"/>
        <v>2.0965095431657945E-2</v>
      </c>
      <c r="I1365">
        <f t="shared" si="167"/>
        <v>15.61047838781648</v>
      </c>
      <c r="J1365">
        <f t="shared" si="171"/>
        <v>3.6975795935964726</v>
      </c>
      <c r="K1365" t="str">
        <f t="shared" si="165"/>
        <v>VaR corretto</v>
      </c>
    </row>
    <row r="1366" spans="1:11" x14ac:dyDescent="0.3">
      <c r="A1366">
        <v>1365</v>
      </c>
      <c r="B1366" t="s">
        <v>1380</v>
      </c>
      <c r="C1366">
        <v>102.35</v>
      </c>
      <c r="D1366">
        <v>3.1609999999999999E-2</v>
      </c>
      <c r="E1366" s="10">
        <f t="shared" si="168"/>
        <v>5.8794877845941259E-3</v>
      </c>
      <c r="F1366">
        <f t="shared" si="169"/>
        <v>1.0058968058968059</v>
      </c>
      <c r="G1366">
        <f t="shared" si="170"/>
        <v>101.8122039715967</v>
      </c>
      <c r="H1366">
        <f t="shared" si="166"/>
        <v>2.1025126640000665E-2</v>
      </c>
      <c r="I1366">
        <f t="shared" si="167"/>
        <v>15.747230334013041</v>
      </c>
      <c r="J1366">
        <f t="shared" si="171"/>
        <v>0.3638267222970768</v>
      </c>
      <c r="K1366" t="str">
        <f t="shared" si="165"/>
        <v>VaR corretto</v>
      </c>
    </row>
    <row r="1367" spans="1:11" x14ac:dyDescent="0.3">
      <c r="A1367">
        <v>1366</v>
      </c>
      <c r="B1367" t="s">
        <v>1381</v>
      </c>
      <c r="C1367">
        <v>102.5</v>
      </c>
      <c r="D1367">
        <v>3.1939999999999996E-2</v>
      </c>
      <c r="E1367" s="10">
        <f t="shared" si="168"/>
        <v>1.4644864711644719E-3</v>
      </c>
      <c r="F1367">
        <f t="shared" si="169"/>
        <v>1.001465559355154</v>
      </c>
      <c r="G1367">
        <f t="shared" si="170"/>
        <v>101.95580807594095</v>
      </c>
      <c r="H1367">
        <f t="shared" si="166"/>
        <v>2.0575928784450293E-2</v>
      </c>
      <c r="I1367">
        <f t="shared" si="167"/>
        <v>15.43253035559246</v>
      </c>
      <c r="J1367">
        <f t="shared" si="171"/>
        <v>1.8049689508701476</v>
      </c>
      <c r="K1367" t="str">
        <f t="shared" si="165"/>
        <v>VaR corretto</v>
      </c>
    </row>
    <row r="1368" spans="1:11" x14ac:dyDescent="0.3">
      <c r="A1368">
        <v>1367</v>
      </c>
      <c r="B1368" t="s">
        <v>1382</v>
      </c>
      <c r="C1368">
        <v>106.15</v>
      </c>
      <c r="D1368">
        <v>3.2039999999999999E-2</v>
      </c>
      <c r="E1368" s="10">
        <f t="shared" si="168"/>
        <v>3.4990389570802263E-2</v>
      </c>
      <c r="F1368">
        <f t="shared" si="169"/>
        <v>1.035609756097561</v>
      </c>
      <c r="G1368">
        <f t="shared" si="170"/>
        <v>105.58466977509408</v>
      </c>
      <c r="H1368">
        <f t="shared" si="166"/>
        <v>2.1820875445884937E-2</v>
      </c>
      <c r="I1368">
        <f t="shared" si="167"/>
        <v>16.948792275206973</v>
      </c>
      <c r="J1368">
        <f t="shared" si="171"/>
        <v>-3.018714505314648</v>
      </c>
      <c r="K1368" t="str">
        <f t="shared" si="165"/>
        <v>VaR corretto</v>
      </c>
    </row>
    <row r="1369" spans="1:11" x14ac:dyDescent="0.3">
      <c r="A1369">
        <v>1368</v>
      </c>
      <c r="B1369" t="s">
        <v>1383</v>
      </c>
      <c r="C1369">
        <v>103.25</v>
      </c>
      <c r="D1369">
        <v>3.2080000000000004E-2</v>
      </c>
      <c r="E1369" s="10">
        <f t="shared" si="168"/>
        <v>-2.7699956308122973E-2</v>
      </c>
      <c r="F1369">
        <f t="shared" si="169"/>
        <v>0.97268016957136127</v>
      </c>
      <c r="G1369">
        <f t="shared" si="170"/>
        <v>102.6994298358269</v>
      </c>
      <c r="H1369">
        <f t="shared" si="166"/>
        <v>2.1124083140052999E-2</v>
      </c>
      <c r="I1369">
        <f t="shared" si="167"/>
        <v>15.959218519835996</v>
      </c>
      <c r="J1369">
        <f t="shared" si="171"/>
        <v>1.4110993641454428</v>
      </c>
      <c r="K1369" t="str">
        <f t="shared" si="165"/>
        <v>VaR corretto</v>
      </c>
    </row>
    <row r="1370" spans="1:11" x14ac:dyDescent="0.3">
      <c r="A1370">
        <v>1369</v>
      </c>
      <c r="B1370" t="s">
        <v>1384</v>
      </c>
      <c r="C1370">
        <v>97.85</v>
      </c>
      <c r="D1370">
        <v>3.2390000000000002E-2</v>
      </c>
      <c r="E1370" s="10">
        <f t="shared" si="168"/>
        <v>-5.3717537999056986E-2</v>
      </c>
      <c r="F1370">
        <f t="shared" si="169"/>
        <v>0.94769975786924932</v>
      </c>
      <c r="G1370">
        <f t="shared" si="170"/>
        <v>97.323196293679615</v>
      </c>
      <c r="H1370">
        <f t="shared" si="166"/>
        <v>2.1861981919577892E-2</v>
      </c>
      <c r="I1370">
        <f t="shared" si="167"/>
        <v>15.652064002498093</v>
      </c>
      <c r="J1370">
        <f t="shared" si="171"/>
        <v>4.2489545638219539</v>
      </c>
      <c r="K1370" t="str">
        <f t="shared" si="165"/>
        <v>VaR corretto</v>
      </c>
    </row>
    <row r="1371" spans="1:11" x14ac:dyDescent="0.3">
      <c r="A1371">
        <v>1370</v>
      </c>
      <c r="B1371" t="s">
        <v>1385</v>
      </c>
      <c r="C1371">
        <v>94.15</v>
      </c>
      <c r="D1371">
        <v>3.2690000000000004E-2</v>
      </c>
      <c r="E1371" s="10">
        <f t="shared" si="168"/>
        <v>-3.8546438738923751E-2</v>
      </c>
      <c r="F1371">
        <f t="shared" si="169"/>
        <v>0.9621870209504344</v>
      </c>
      <c r="G1371">
        <f t="shared" si="170"/>
        <v>93.638434272426323</v>
      </c>
      <c r="H1371">
        <f t="shared" si="166"/>
        <v>2.2544694186655782E-2</v>
      </c>
      <c r="I1371">
        <f t="shared" si="167"/>
        <v>15.529740991173556</v>
      </c>
      <c r="J1371">
        <f t="shared" si="171"/>
        <v>8.0262522684933089</v>
      </c>
      <c r="K1371" t="str">
        <f t="shared" si="165"/>
        <v>VaR corretto</v>
      </c>
    </row>
    <row r="1372" spans="1:11" x14ac:dyDescent="0.3">
      <c r="A1372">
        <v>1371</v>
      </c>
      <c r="B1372" t="s">
        <v>1386</v>
      </c>
      <c r="C1372">
        <v>98.45</v>
      </c>
      <c r="D1372">
        <v>3.2919999999999998E-2</v>
      </c>
      <c r="E1372" s="10">
        <f t="shared" si="168"/>
        <v>4.4659549981973148E-2</v>
      </c>
      <c r="F1372">
        <f t="shared" si="169"/>
        <v>1.0456718003186405</v>
      </c>
      <c r="G1372">
        <f t="shared" si="170"/>
        <v>97.911316805583965</v>
      </c>
      <c r="H1372">
        <f t="shared" si="166"/>
        <v>2.4286937213595931E-2</v>
      </c>
      <c r="I1372">
        <f t="shared" si="167"/>
        <v>17.493284616402178</v>
      </c>
      <c r="J1372">
        <f t="shared" si="171"/>
        <v>6.188801862003686</v>
      </c>
      <c r="K1372" t="str">
        <f t="shared" si="165"/>
        <v>VaR corretto</v>
      </c>
    </row>
    <row r="1373" spans="1:11" x14ac:dyDescent="0.3">
      <c r="A1373">
        <v>1372</v>
      </c>
      <c r="B1373" t="s">
        <v>1387</v>
      </c>
      <c r="C1373">
        <v>98.9</v>
      </c>
      <c r="D1373">
        <v>3.2910000000000002E-2</v>
      </c>
      <c r="E1373" s="10">
        <f t="shared" si="168"/>
        <v>4.5604335435319235E-3</v>
      </c>
      <c r="F1373">
        <f t="shared" si="169"/>
        <v>1.0045708481462672</v>
      </c>
      <c r="G1373">
        <f t="shared" si="170"/>
        <v>98.359018498064231</v>
      </c>
      <c r="H1373">
        <f t="shared" si="166"/>
        <v>2.3840949604147083E-2</v>
      </c>
      <c r="I1373">
        <f t="shared" si="167"/>
        <v>17.250570277566641</v>
      </c>
      <c r="J1373">
        <f t="shared" si="171"/>
        <v>5.6041899266627837</v>
      </c>
      <c r="K1373" t="str">
        <f t="shared" si="165"/>
        <v>VaR corretto</v>
      </c>
    </row>
    <row r="1374" spans="1:11" x14ac:dyDescent="0.3">
      <c r="A1374">
        <v>1373</v>
      </c>
      <c r="B1374" t="s">
        <v>1388</v>
      </c>
      <c r="C1374">
        <v>99.45</v>
      </c>
      <c r="D1374">
        <v>3.3370000000000004E-2</v>
      </c>
      <c r="E1374" s="10">
        <f t="shared" si="168"/>
        <v>5.5457666713147951E-3</v>
      </c>
      <c r="F1374">
        <f t="shared" si="169"/>
        <v>1.0055611729019212</v>
      </c>
      <c r="G1374">
        <f t="shared" si="170"/>
        <v>98.898427502961084</v>
      </c>
      <c r="H1374">
        <f t="shared" si="166"/>
        <v>2.2984387209775584E-2</v>
      </c>
      <c r="I1374">
        <f t="shared" si="167"/>
        <v>16.721992967506047</v>
      </c>
      <c r="J1374">
        <f t="shared" si="171"/>
        <v>4.7086352756422087</v>
      </c>
      <c r="K1374" t="str">
        <f t="shared" si="165"/>
        <v>VaR corretto</v>
      </c>
    </row>
    <row r="1375" spans="1:11" x14ac:dyDescent="0.3">
      <c r="A1375">
        <v>1374</v>
      </c>
      <c r="B1375" t="s">
        <v>1389</v>
      </c>
      <c r="C1375">
        <v>102.1</v>
      </c>
      <c r="D1375">
        <v>3.3620000000000004E-2</v>
      </c>
      <c r="E1375" s="10">
        <f t="shared" si="168"/>
        <v>2.6297719870638572E-2</v>
      </c>
      <c r="F1375">
        <f t="shared" si="169"/>
        <v>1.0266465560583207</v>
      </c>
      <c r="G1375">
        <f t="shared" si="170"/>
        <v>101.52949951155105</v>
      </c>
      <c r="H1375">
        <f t="shared" si="166"/>
        <v>2.3204904912085874E-2</v>
      </c>
      <c r="I1375">
        <f t="shared" si="167"/>
        <v>17.331564157489915</v>
      </c>
      <c r="J1375">
        <f t="shared" si="171"/>
        <v>-0.31245591528322336</v>
      </c>
      <c r="K1375" t="str">
        <f t="shared" si="165"/>
        <v>VaR corretto</v>
      </c>
    </row>
    <row r="1376" spans="1:11" x14ac:dyDescent="0.3">
      <c r="A1376">
        <v>1375</v>
      </c>
      <c r="B1376" t="s">
        <v>1390</v>
      </c>
      <c r="C1376">
        <v>101.85</v>
      </c>
      <c r="D1376">
        <v>3.3980000000000003E-2</v>
      </c>
      <c r="E1376" s="10">
        <f t="shared" si="168"/>
        <v>-2.4515824978050731E-3</v>
      </c>
      <c r="F1376">
        <f t="shared" si="169"/>
        <v>0.99755142017629772</v>
      </c>
      <c r="G1376">
        <f t="shared" si="170"/>
        <v>101.27481975605279</v>
      </c>
      <c r="H1376">
        <f t="shared" si="166"/>
        <v>2.2687444449020149E-2</v>
      </c>
      <c r="I1376">
        <f t="shared" si="167"/>
        <v>16.902571378217718</v>
      </c>
      <c r="J1376">
        <f t="shared" si="171"/>
        <v>0.53738421554390925</v>
      </c>
      <c r="K1376" t="str">
        <f t="shared" ref="K1376:K1439" si="172">IF(I1376&lt;J1386,"VaR non funzionante", "VaR corretto")</f>
        <v>VaR corretto</v>
      </c>
    </row>
    <row r="1377" spans="1:11" x14ac:dyDescent="0.3">
      <c r="A1377">
        <v>1376</v>
      </c>
      <c r="B1377" t="s">
        <v>1391</v>
      </c>
      <c r="C1377">
        <v>99.35</v>
      </c>
      <c r="D1377">
        <v>3.3840000000000002E-2</v>
      </c>
      <c r="E1377" s="10">
        <f t="shared" si="168"/>
        <v>-2.4852173674988993E-2</v>
      </c>
      <c r="F1377">
        <f t="shared" si="169"/>
        <v>0.97545409916543935</v>
      </c>
      <c r="G1377">
        <f t="shared" si="170"/>
        <v>98.791243175397184</v>
      </c>
      <c r="H1377">
        <f t="shared" ref="H1377:H1440" si="173">SQRT(_xlfn.VAR.S(E1348:E1377))</f>
        <v>2.2935398115187588E-2</v>
      </c>
      <c r="I1377">
        <f t="shared" ref="I1377:I1440" si="174">G1377*$N$3*$P$3*H1377</f>
        <v>16.668267220637958</v>
      </c>
      <c r="J1377">
        <f t="shared" si="171"/>
        <v>3.1645649005437662</v>
      </c>
      <c r="K1377" t="str">
        <f t="shared" si="172"/>
        <v>VaR corretto</v>
      </c>
    </row>
    <row r="1378" spans="1:11" x14ac:dyDescent="0.3">
      <c r="A1378">
        <v>1377</v>
      </c>
      <c r="B1378" t="s">
        <v>1392</v>
      </c>
      <c r="C1378">
        <v>101.8</v>
      </c>
      <c r="D1378">
        <v>3.3579999999999999E-2</v>
      </c>
      <c r="E1378" s="10">
        <f t="shared" si="168"/>
        <v>2.4361135118596503E-2</v>
      </c>
      <c r="F1378">
        <f t="shared" si="169"/>
        <v>1.0246602918973327</v>
      </c>
      <c r="G1378">
        <f t="shared" si="170"/>
        <v>101.23185068748856</v>
      </c>
      <c r="H1378">
        <f t="shared" si="173"/>
        <v>2.3467775706220703E-2</v>
      </c>
      <c r="I1378">
        <f t="shared" si="174"/>
        <v>17.476514676245895</v>
      </c>
      <c r="J1378">
        <f t="shared" si="171"/>
        <v>4.3528190876055248</v>
      </c>
      <c r="K1378" t="str">
        <f t="shared" si="172"/>
        <v>VaR corretto</v>
      </c>
    </row>
    <row r="1379" spans="1:11" x14ac:dyDescent="0.3">
      <c r="A1379">
        <v>1378</v>
      </c>
      <c r="B1379" t="s">
        <v>1393</v>
      </c>
      <c r="C1379">
        <v>103.15</v>
      </c>
      <c r="D1379">
        <v>3.3889999999999997E-2</v>
      </c>
      <c r="E1379" s="10">
        <f t="shared" si="168"/>
        <v>1.3174135400838576E-2</v>
      </c>
      <c r="F1379">
        <f t="shared" si="169"/>
        <v>1.013261296660118</v>
      </c>
      <c r="G1379">
        <f t="shared" si="170"/>
        <v>102.5690167548056</v>
      </c>
      <c r="H1379">
        <f t="shared" si="173"/>
        <v>2.3541060505641531E-2</v>
      </c>
      <c r="I1379">
        <f t="shared" si="174"/>
        <v>17.762657285387412</v>
      </c>
      <c r="J1379">
        <f t="shared" si="171"/>
        <v>0.13041308102130245</v>
      </c>
      <c r="K1379" t="str">
        <f t="shared" si="172"/>
        <v>VaR corretto</v>
      </c>
    </row>
    <row r="1380" spans="1:11" x14ac:dyDescent="0.3">
      <c r="A1380">
        <v>1379</v>
      </c>
      <c r="B1380" t="s">
        <v>1394</v>
      </c>
      <c r="C1380">
        <v>102.15</v>
      </c>
      <c r="D1380">
        <v>3.3929999999999995E-2</v>
      </c>
      <c r="E1380" s="10">
        <f t="shared" si="168"/>
        <v>-9.7419182536298173E-3</v>
      </c>
      <c r="F1380">
        <f t="shared" si="169"/>
        <v>0.99030538051381478</v>
      </c>
      <c r="G1380">
        <f t="shared" si="170"/>
        <v>101.57397200422504</v>
      </c>
      <c r="H1380">
        <f t="shared" si="173"/>
        <v>2.3396376886336927E-2</v>
      </c>
      <c r="I1380">
        <f t="shared" si="174"/>
        <v>17.482227401085225</v>
      </c>
      <c r="J1380">
        <f t="shared" si="171"/>
        <v>-4.250775710545426</v>
      </c>
      <c r="K1380" t="str">
        <f t="shared" si="172"/>
        <v>VaR corretto</v>
      </c>
    </row>
    <row r="1381" spans="1:11" x14ac:dyDescent="0.3">
      <c r="A1381">
        <v>1380</v>
      </c>
      <c r="B1381" t="s">
        <v>1395</v>
      </c>
      <c r="C1381">
        <v>106.6</v>
      </c>
      <c r="D1381">
        <v>3.424E-2</v>
      </c>
      <c r="E1381" s="10">
        <f t="shared" si="168"/>
        <v>4.2641190468113072E-2</v>
      </c>
      <c r="F1381">
        <f t="shared" si="169"/>
        <v>1.0435633871757219</v>
      </c>
      <c r="G1381">
        <f t="shared" si="170"/>
        <v>105.99340180638686</v>
      </c>
      <c r="H1381">
        <f t="shared" si="173"/>
        <v>2.463458154646404E-2</v>
      </c>
      <c r="I1381">
        <f t="shared" si="174"/>
        <v>19.208335872823323</v>
      </c>
      <c r="J1381">
        <f t="shared" si="171"/>
        <v>-12.354967533960533</v>
      </c>
      <c r="K1381" t="str">
        <f t="shared" si="172"/>
        <v>VaR corretto</v>
      </c>
    </row>
    <row r="1382" spans="1:11" x14ac:dyDescent="0.3">
      <c r="A1382">
        <v>1381</v>
      </c>
      <c r="B1382" t="s">
        <v>1396</v>
      </c>
      <c r="C1382">
        <v>105.75</v>
      </c>
      <c r="D1382">
        <v>3.4409999999999996E-2</v>
      </c>
      <c r="E1382" s="10">
        <f t="shared" si="168"/>
        <v>-8.0056938053567617E-3</v>
      </c>
      <c r="F1382">
        <f t="shared" si="169"/>
        <v>0.99202626641651037</v>
      </c>
      <c r="G1382">
        <f t="shared" si="170"/>
        <v>105.14525950088456</v>
      </c>
      <c r="H1382">
        <f t="shared" si="173"/>
        <v>2.4589661644786875E-2</v>
      </c>
      <c r="I1382">
        <f t="shared" si="174"/>
        <v>19.019888679136344</v>
      </c>
      <c r="J1382">
        <f t="shared" si="171"/>
        <v>-7.2339426953005983</v>
      </c>
      <c r="K1382" t="str">
        <f t="shared" si="172"/>
        <v>VaR corretto</v>
      </c>
    </row>
    <row r="1383" spans="1:11" x14ac:dyDescent="0.3">
      <c r="A1383">
        <v>1382</v>
      </c>
      <c r="B1383" t="s">
        <v>1397</v>
      </c>
      <c r="C1383">
        <v>106.25</v>
      </c>
      <c r="D1383">
        <v>3.4409999999999996E-2</v>
      </c>
      <c r="E1383" s="10">
        <f t="shared" si="168"/>
        <v>4.7169898781388667E-3</v>
      </c>
      <c r="F1383">
        <f t="shared" si="169"/>
        <v>1.0047281323877069</v>
      </c>
      <c r="G1383">
        <f t="shared" si="170"/>
        <v>105.64240020774454</v>
      </c>
      <c r="H1383">
        <f t="shared" si="173"/>
        <v>2.4019457423909072E-2</v>
      </c>
      <c r="I1383">
        <f t="shared" si="174"/>
        <v>18.666683909066904</v>
      </c>
      <c r="J1383">
        <f t="shared" si="171"/>
        <v>-7.2833817096803131</v>
      </c>
      <c r="K1383" t="str">
        <f t="shared" si="172"/>
        <v>VaR corretto</v>
      </c>
    </row>
    <row r="1384" spans="1:11" x14ac:dyDescent="0.3">
      <c r="A1384">
        <v>1383</v>
      </c>
      <c r="B1384" t="s">
        <v>1398</v>
      </c>
      <c r="C1384">
        <v>105.35</v>
      </c>
      <c r="D1384">
        <v>3.4549999999999997E-2</v>
      </c>
      <c r="E1384" s="10">
        <f t="shared" si="168"/>
        <v>-8.5066675543281709E-3</v>
      </c>
      <c r="F1384">
        <f t="shared" si="169"/>
        <v>0.99152941176470588</v>
      </c>
      <c r="G1384">
        <f t="shared" si="170"/>
        <v>104.74510285448247</v>
      </c>
      <c r="H1384">
        <f t="shared" si="173"/>
        <v>2.3748223449043194E-2</v>
      </c>
      <c r="I1384">
        <f t="shared" si="174"/>
        <v>18.299135577561614</v>
      </c>
      <c r="J1384">
        <f t="shared" si="171"/>
        <v>-5.8466753515213838</v>
      </c>
      <c r="K1384" t="str">
        <f t="shared" si="172"/>
        <v>VaR corretto</v>
      </c>
    </row>
    <row r="1385" spans="1:11" x14ac:dyDescent="0.3">
      <c r="A1385">
        <v>1384</v>
      </c>
      <c r="B1385" t="s">
        <v>1399</v>
      </c>
      <c r="C1385">
        <v>102.3</v>
      </c>
      <c r="D1385">
        <v>3.4959999999999998E-2</v>
      </c>
      <c r="E1385" s="10">
        <f t="shared" si="168"/>
        <v>-2.937846729261721E-2</v>
      </c>
      <c r="F1385">
        <f t="shared" si="169"/>
        <v>0.97104888467014716</v>
      </c>
      <c r="G1385">
        <f t="shared" si="170"/>
        <v>101.70566517692475</v>
      </c>
      <c r="H1385">
        <f t="shared" si="173"/>
        <v>2.3819493120442691E-2</v>
      </c>
      <c r="I1385">
        <f t="shared" si="174"/>
        <v>17.821464123711593</v>
      </c>
      <c r="J1385">
        <f t="shared" si="171"/>
        <v>-0.17616566537370204</v>
      </c>
      <c r="K1385" t="str">
        <f t="shared" si="172"/>
        <v>VaR corretto</v>
      </c>
    </row>
    <row r="1386" spans="1:11" x14ac:dyDescent="0.3">
      <c r="A1386">
        <v>1385</v>
      </c>
      <c r="B1386" t="s">
        <v>1400</v>
      </c>
      <c r="C1386">
        <v>102.6</v>
      </c>
      <c r="D1386">
        <v>3.5009999999999999E-2</v>
      </c>
      <c r="E1386" s="10">
        <f t="shared" si="168"/>
        <v>2.9282597790883597E-3</v>
      </c>
      <c r="F1386">
        <f t="shared" si="169"/>
        <v>1.0029325513196481</v>
      </c>
      <c r="G1386">
        <f t="shared" si="170"/>
        <v>102.00307223041132</v>
      </c>
      <c r="H1386">
        <f t="shared" si="173"/>
        <v>2.3337561041107586E-2</v>
      </c>
      <c r="I1386">
        <f t="shared" si="174"/>
        <v>17.511947237118267</v>
      </c>
      <c r="J1386">
        <f t="shared" si="171"/>
        <v>-0.72825247435852702</v>
      </c>
      <c r="K1386" t="str">
        <f t="shared" si="172"/>
        <v>VaR corretto</v>
      </c>
    </row>
    <row r="1387" spans="1:11" x14ac:dyDescent="0.3">
      <c r="A1387">
        <v>1386</v>
      </c>
      <c r="B1387" t="s">
        <v>1401</v>
      </c>
      <c r="C1387">
        <v>105.7</v>
      </c>
      <c r="D1387">
        <v>3.3840000000000002E-2</v>
      </c>
      <c r="E1387" s="10">
        <f t="shared" si="168"/>
        <v>2.9766960139522979E-2</v>
      </c>
      <c r="F1387">
        <f t="shared" si="169"/>
        <v>1.0302144249512672</v>
      </c>
      <c r="G1387">
        <f t="shared" si="170"/>
        <v>105.10552998127311</v>
      </c>
      <c r="H1387">
        <f t="shared" si="173"/>
        <v>2.3806547995066374E-2</v>
      </c>
      <c r="I1387">
        <f t="shared" si="174"/>
        <v>18.407199249209583</v>
      </c>
      <c r="J1387">
        <f t="shared" si="171"/>
        <v>-6.3142868058759234</v>
      </c>
      <c r="K1387" t="str">
        <f t="shared" si="172"/>
        <v>VaR corretto</v>
      </c>
    </row>
    <row r="1388" spans="1:11" x14ac:dyDescent="0.3">
      <c r="A1388">
        <v>1387</v>
      </c>
      <c r="B1388" t="s">
        <v>1402</v>
      </c>
      <c r="C1388">
        <v>106.75</v>
      </c>
      <c r="D1388">
        <v>3.3889999999999997E-2</v>
      </c>
      <c r="E1388" s="10">
        <f t="shared" si="168"/>
        <v>9.8847592325419249E-3</v>
      </c>
      <c r="F1388">
        <f t="shared" si="169"/>
        <v>1.009933774834437</v>
      </c>
      <c r="G1388">
        <f t="shared" si="170"/>
        <v>106.14874007344157</v>
      </c>
      <c r="H1388">
        <f t="shared" si="173"/>
        <v>2.3755346941536269E-2</v>
      </c>
      <c r="I1388">
        <f t="shared" si="174"/>
        <v>18.549915770630776</v>
      </c>
      <c r="J1388">
        <f t="shared" si="171"/>
        <v>-4.9168893859530129</v>
      </c>
      <c r="K1388" t="str">
        <f t="shared" si="172"/>
        <v>VaR corretto</v>
      </c>
    </row>
    <row r="1389" spans="1:11" x14ac:dyDescent="0.3">
      <c r="A1389">
        <v>1388</v>
      </c>
      <c r="B1389" t="s">
        <v>1403</v>
      </c>
      <c r="C1389">
        <v>104.9</v>
      </c>
      <c r="D1389">
        <v>3.4860000000000002E-2</v>
      </c>
      <c r="E1389" s="10">
        <f t="shared" si="168"/>
        <v>-1.748213670648242E-2</v>
      </c>
      <c r="F1389">
        <f t="shared" si="169"/>
        <v>0.9826697892271663</v>
      </c>
      <c r="G1389">
        <f t="shared" si="170"/>
        <v>104.29229808353692</v>
      </c>
      <c r="H1389">
        <f t="shared" si="173"/>
        <v>2.384453357842977E-2</v>
      </c>
      <c r="I1389">
        <f t="shared" si="174"/>
        <v>18.29392059040018</v>
      </c>
      <c r="J1389">
        <f t="shared" si="171"/>
        <v>-1.7232813287313178</v>
      </c>
      <c r="K1389" t="str">
        <f t="shared" si="172"/>
        <v>VaR corretto</v>
      </c>
    </row>
    <row r="1390" spans="1:11" x14ac:dyDescent="0.3">
      <c r="A1390">
        <v>1389</v>
      </c>
      <c r="B1390" t="s">
        <v>1404</v>
      </c>
      <c r="C1390">
        <v>96.15</v>
      </c>
      <c r="D1390">
        <v>3.4810000000000001E-2</v>
      </c>
      <c r="E1390" s="10">
        <f t="shared" si="168"/>
        <v>-8.7098043367462755E-2</v>
      </c>
      <c r="F1390">
        <f t="shared" si="169"/>
        <v>0.91658722592945663</v>
      </c>
      <c r="G1390">
        <f t="shared" si="170"/>
        <v>95.593784797751198</v>
      </c>
      <c r="H1390">
        <f t="shared" si="173"/>
        <v>2.8373027257092606E-2</v>
      </c>
      <c r="I1390">
        <f t="shared" si="174"/>
        <v>19.952671514110964</v>
      </c>
      <c r="J1390">
        <f t="shared" si="171"/>
        <v>5.9801872064738433</v>
      </c>
      <c r="K1390" t="str">
        <f t="shared" si="172"/>
        <v>VaR corretto</v>
      </c>
    </row>
    <row r="1391" spans="1:11" x14ac:dyDescent="0.3">
      <c r="A1391">
        <v>1390</v>
      </c>
      <c r="B1391" t="s">
        <v>1405</v>
      </c>
      <c r="C1391">
        <v>96.9</v>
      </c>
      <c r="D1391">
        <v>3.4959999999999998E-2</v>
      </c>
      <c r="E1391" s="10">
        <f t="shared" si="168"/>
        <v>7.7700468619318584E-3</v>
      </c>
      <c r="F1391">
        <f t="shared" si="169"/>
        <v>1.0078003120124805</v>
      </c>
      <c r="G1391">
        <f t="shared" si="170"/>
        <v>96.337037689579759</v>
      </c>
      <c r="H1391">
        <f t="shared" si="173"/>
        <v>2.8424669674492135E-2</v>
      </c>
      <c r="I1391">
        <f t="shared" si="174"/>
        <v>20.14440456861951</v>
      </c>
      <c r="J1391">
        <f t="shared" si="171"/>
        <v>9.6563641168070973</v>
      </c>
      <c r="K1391" t="str">
        <f t="shared" si="172"/>
        <v>VaR corretto</v>
      </c>
    </row>
    <row r="1392" spans="1:11" x14ac:dyDescent="0.3">
      <c r="A1392">
        <v>1391</v>
      </c>
      <c r="B1392" t="s">
        <v>1406</v>
      </c>
      <c r="C1392">
        <v>97.75</v>
      </c>
      <c r="D1392">
        <v>3.5029999999999999E-2</v>
      </c>
      <c r="E1392" s="10">
        <f t="shared" si="168"/>
        <v>8.7336799687546315E-3</v>
      </c>
      <c r="F1392">
        <f t="shared" si="169"/>
        <v>1.0087719298245614</v>
      </c>
      <c r="G1392">
        <f t="shared" si="170"/>
        <v>97.180965639152674</v>
      </c>
      <c r="H1392">
        <f t="shared" si="173"/>
        <v>2.8091852429934852E-2</v>
      </c>
      <c r="I1392">
        <f t="shared" si="174"/>
        <v>20.082940850431285</v>
      </c>
      <c r="J1392">
        <f t="shared" si="171"/>
        <v>7.964293861731889</v>
      </c>
      <c r="K1392" t="str">
        <f t="shared" si="172"/>
        <v>VaR corretto</v>
      </c>
    </row>
    <row r="1393" spans="1:11" x14ac:dyDescent="0.3">
      <c r="A1393">
        <v>1392</v>
      </c>
      <c r="B1393" t="s">
        <v>1407</v>
      </c>
      <c r="C1393">
        <v>95.3</v>
      </c>
      <c r="D1393">
        <v>3.4660000000000003E-2</v>
      </c>
      <c r="E1393" s="10">
        <f t="shared" si="168"/>
        <v>-2.5383388205318755E-2</v>
      </c>
      <c r="F1393">
        <f t="shared" si="169"/>
        <v>0.97493606138107414</v>
      </c>
      <c r="G1393">
        <f t="shared" si="170"/>
        <v>94.751070683982263</v>
      </c>
      <c r="H1393">
        <f t="shared" si="173"/>
        <v>2.840571344233609E-2</v>
      </c>
      <c r="I1393">
        <f t="shared" si="174"/>
        <v>19.799560422158368</v>
      </c>
      <c r="J1393">
        <f t="shared" si="171"/>
        <v>10.89132952376228</v>
      </c>
      <c r="K1393" t="str">
        <f t="shared" si="172"/>
        <v>VaR corretto</v>
      </c>
    </row>
    <row r="1394" spans="1:11" x14ac:dyDescent="0.3">
      <c r="A1394">
        <v>1393</v>
      </c>
      <c r="B1394" t="s">
        <v>1408</v>
      </c>
      <c r="C1394">
        <v>96.1</v>
      </c>
      <c r="D1394">
        <v>3.465E-2</v>
      </c>
      <c r="E1394" s="10">
        <f t="shared" si="168"/>
        <v>8.3595053160902873E-3</v>
      </c>
      <c r="F1394">
        <f t="shared" si="169"/>
        <v>1.0083945435466946</v>
      </c>
      <c r="G1394">
        <f t="shared" si="170"/>
        <v>95.546621917172047</v>
      </c>
      <c r="H1394">
        <f t="shared" si="173"/>
        <v>2.848210268230935E-2</v>
      </c>
      <c r="I1394">
        <f t="shared" si="174"/>
        <v>20.019494423779385</v>
      </c>
      <c r="J1394">
        <f t="shared" si="171"/>
        <v>9.1984809373104213</v>
      </c>
      <c r="K1394" t="str">
        <f t="shared" si="172"/>
        <v>VaR corretto</v>
      </c>
    </row>
    <row r="1395" spans="1:11" x14ac:dyDescent="0.3">
      <c r="A1395">
        <v>1394</v>
      </c>
      <c r="B1395" t="s">
        <v>1409</v>
      </c>
      <c r="C1395">
        <v>96.35</v>
      </c>
      <c r="D1395">
        <v>3.4910000000000004E-2</v>
      </c>
      <c r="E1395" s="10">
        <f t="shared" si="168"/>
        <v>2.5980788841285371E-3</v>
      </c>
      <c r="F1395">
        <f t="shared" si="169"/>
        <v>1.0026014568158168</v>
      </c>
      <c r="G1395">
        <f t="shared" si="170"/>
        <v>95.791031293358941</v>
      </c>
      <c r="H1395">
        <f t="shared" si="173"/>
        <v>2.8226602910173603E-2</v>
      </c>
      <c r="I1395">
        <f t="shared" si="174"/>
        <v>19.890659515663177</v>
      </c>
      <c r="J1395">
        <f t="shared" si="171"/>
        <v>5.9146338835658128</v>
      </c>
      <c r="K1395" t="str">
        <f t="shared" si="172"/>
        <v>VaR corretto</v>
      </c>
    </row>
    <row r="1396" spans="1:11" x14ac:dyDescent="0.3">
      <c r="A1396">
        <v>1395</v>
      </c>
      <c r="B1396" t="s">
        <v>1410</v>
      </c>
      <c r="C1396">
        <v>98.95</v>
      </c>
      <c r="D1396">
        <v>3.5060000000000001E-2</v>
      </c>
      <c r="E1396" s="10">
        <f t="shared" si="168"/>
        <v>2.6627277188199332E-2</v>
      </c>
      <c r="F1396">
        <f t="shared" si="169"/>
        <v>1.0269849507005708</v>
      </c>
      <c r="G1396">
        <f t="shared" si="170"/>
        <v>98.373488182420544</v>
      </c>
      <c r="H1396">
        <f t="shared" si="173"/>
        <v>2.8672354725461178E-2</v>
      </c>
      <c r="I1396">
        <f t="shared" si="174"/>
        <v>20.749476913110545</v>
      </c>
      <c r="J1396">
        <f t="shared" si="171"/>
        <v>3.6295840479907753</v>
      </c>
      <c r="K1396" t="str">
        <f t="shared" si="172"/>
        <v>VaR corretto</v>
      </c>
    </row>
    <row r="1397" spans="1:11" x14ac:dyDescent="0.3">
      <c r="A1397">
        <v>1396</v>
      </c>
      <c r="B1397" t="s">
        <v>1411</v>
      </c>
      <c r="C1397">
        <v>96.15</v>
      </c>
      <c r="D1397">
        <v>3.4929999999999996E-2</v>
      </c>
      <c r="E1397" s="10">
        <f t="shared" si="168"/>
        <v>-2.8705200013785927E-2</v>
      </c>
      <c r="F1397">
        <f t="shared" si="169"/>
        <v>0.97170288024254681</v>
      </c>
      <c r="G1397">
        <f t="shared" si="170"/>
        <v>95.591872941173875</v>
      </c>
      <c r="H1397">
        <f t="shared" si="173"/>
        <v>2.9104193227195489E-2</v>
      </c>
      <c r="I1397">
        <f t="shared" si="174"/>
        <v>20.46643764416368</v>
      </c>
      <c r="J1397">
        <f t="shared" si="171"/>
        <v>9.5136570400992326</v>
      </c>
      <c r="K1397" t="str">
        <f t="shared" si="172"/>
        <v>VaR corretto</v>
      </c>
    </row>
    <row r="1398" spans="1:11" x14ac:dyDescent="0.3">
      <c r="A1398">
        <v>1397</v>
      </c>
      <c r="B1398" t="s">
        <v>1412</v>
      </c>
      <c r="C1398">
        <v>93.15</v>
      </c>
      <c r="D1398">
        <v>3.4869999999999998E-2</v>
      </c>
      <c r="E1398" s="10">
        <f t="shared" si="168"/>
        <v>-3.1698374987191247E-2</v>
      </c>
      <c r="F1398">
        <f t="shared" si="169"/>
        <v>0.96879875195007803</v>
      </c>
      <c r="G1398">
        <f t="shared" si="170"/>
        <v>92.610213299482169</v>
      </c>
      <c r="H1398">
        <f t="shared" si="173"/>
        <v>2.8715278795965221E-2</v>
      </c>
      <c r="I1398">
        <f t="shared" si="174"/>
        <v>19.563098533608009</v>
      </c>
      <c r="J1398">
        <f t="shared" si="171"/>
        <v>13.538526773959404</v>
      </c>
      <c r="K1398" t="str">
        <f t="shared" si="172"/>
        <v>VaR corretto</v>
      </c>
    </row>
    <row r="1399" spans="1:11" x14ac:dyDescent="0.3">
      <c r="A1399">
        <v>1398</v>
      </c>
      <c r="B1399" t="s">
        <v>1413</v>
      </c>
      <c r="C1399">
        <v>91.65</v>
      </c>
      <c r="D1399">
        <v>3.5070000000000004E-2</v>
      </c>
      <c r="E1399" s="10">
        <f t="shared" si="168"/>
        <v>-1.62341227618834E-2</v>
      </c>
      <c r="F1399">
        <f t="shared" si="169"/>
        <v>0.98389694041867959</v>
      </c>
      <c r="G1399">
        <f t="shared" si="170"/>
        <v>91.115868270652314</v>
      </c>
      <c r="H1399">
        <f t="shared" si="173"/>
        <v>2.8469092861712949E-2</v>
      </c>
      <c r="I1399">
        <f t="shared" si="174"/>
        <v>19.082416371179526</v>
      </c>
      <c r="J1399">
        <f t="shared" si="171"/>
        <v>13.176429812884606</v>
      </c>
      <c r="K1399" t="str">
        <f t="shared" si="172"/>
        <v>VaR corretto</v>
      </c>
    </row>
    <row r="1400" spans="1:11" x14ac:dyDescent="0.3">
      <c r="A1400">
        <v>1399</v>
      </c>
      <c r="B1400" t="s">
        <v>1414</v>
      </c>
      <c r="C1400">
        <v>92.6</v>
      </c>
      <c r="D1400">
        <v>3.5319999999999997E-2</v>
      </c>
      <c r="E1400" s="10">
        <f t="shared" si="168"/>
        <v>1.0312167366419517E-2</v>
      </c>
      <c r="F1400">
        <f t="shared" si="169"/>
        <v>1.0103655210038187</v>
      </c>
      <c r="G1400">
        <f t="shared" si="170"/>
        <v>92.056495949750428</v>
      </c>
      <c r="H1400">
        <f t="shared" si="173"/>
        <v>2.6971898774374746E-2</v>
      </c>
      <c r="I1400">
        <f t="shared" si="174"/>
        <v>18.265504900766764</v>
      </c>
      <c r="J1400">
        <f t="shared" si="171"/>
        <v>3.5372888480007703</v>
      </c>
      <c r="K1400" t="str">
        <f t="shared" si="172"/>
        <v>VaR corretto</v>
      </c>
    </row>
    <row r="1401" spans="1:11" x14ac:dyDescent="0.3">
      <c r="A1401">
        <v>1400</v>
      </c>
      <c r="B1401" t="s">
        <v>1415</v>
      </c>
      <c r="C1401">
        <v>94.5</v>
      </c>
      <c r="D1401">
        <v>3.5539999999999995E-2</v>
      </c>
      <c r="E1401" s="10">
        <f t="shared" si="168"/>
        <v>2.0310692847563434E-2</v>
      </c>
      <c r="F1401">
        <f t="shared" si="169"/>
        <v>1.0205183585313176</v>
      </c>
      <c r="G1401">
        <f t="shared" si="170"/>
        <v>93.941899539317149</v>
      </c>
      <c r="H1401">
        <f t="shared" si="173"/>
        <v>2.634297992365563E-2</v>
      </c>
      <c r="I1401">
        <f t="shared" si="174"/>
        <v>18.204969644104079</v>
      </c>
      <c r="J1401">
        <f t="shared" si="171"/>
        <v>2.3951381502626106</v>
      </c>
      <c r="K1401" t="str">
        <f t="shared" si="172"/>
        <v>VaR corretto</v>
      </c>
    </row>
    <row r="1402" spans="1:11" x14ac:dyDescent="0.3">
      <c r="A1402">
        <v>1401</v>
      </c>
      <c r="B1402" t="s">
        <v>1416</v>
      </c>
      <c r="C1402">
        <v>97.75</v>
      </c>
      <c r="D1402">
        <v>3.5029999999999999E-2</v>
      </c>
      <c r="E1402" s="10">
        <f t="shared" si="168"/>
        <v>3.3813364365778108E-2</v>
      </c>
      <c r="F1402">
        <f t="shared" si="169"/>
        <v>1.0343915343915344</v>
      </c>
      <c r="G1402">
        <f t="shared" si="170"/>
        <v>97.180965639152674</v>
      </c>
      <c r="H1402">
        <f t="shared" si="173"/>
        <v>2.5779071349122051E-2</v>
      </c>
      <c r="I1402">
        <f t="shared" si="174"/>
        <v>18.429527435925898</v>
      </c>
      <c r="J1402">
        <f t="shared" si="171"/>
        <v>0</v>
      </c>
      <c r="K1402" t="str">
        <f t="shared" si="172"/>
        <v>VaR corretto</v>
      </c>
    </row>
    <row r="1403" spans="1:11" x14ac:dyDescent="0.3">
      <c r="A1403">
        <v>1402</v>
      </c>
      <c r="B1403" t="s">
        <v>1417</v>
      </c>
      <c r="C1403">
        <v>101.95</v>
      </c>
      <c r="D1403">
        <v>3.415E-2</v>
      </c>
      <c r="E1403" s="10">
        <f t="shared" si="168"/>
        <v>4.2069298154989145E-2</v>
      </c>
      <c r="F1403">
        <f t="shared" si="169"/>
        <v>1.0429667519181587</v>
      </c>
      <c r="G1403">
        <f t="shared" si="170"/>
        <v>101.37138279349472</v>
      </c>
      <c r="H1403">
        <f t="shared" si="173"/>
        <v>2.6904831914821167E-2</v>
      </c>
      <c r="I1403">
        <f t="shared" si="174"/>
        <v>20.063716127416338</v>
      </c>
      <c r="J1403">
        <f t="shared" si="171"/>
        <v>-6.6203121095124544</v>
      </c>
      <c r="K1403" t="str">
        <f t="shared" si="172"/>
        <v>VaR corretto</v>
      </c>
    </row>
    <row r="1404" spans="1:11" x14ac:dyDescent="0.3">
      <c r="A1404">
        <v>1403</v>
      </c>
      <c r="B1404" t="s">
        <v>1418</v>
      </c>
      <c r="C1404">
        <v>100</v>
      </c>
      <c r="D1404">
        <v>3.4079999999999999E-2</v>
      </c>
      <c r="E1404" s="10">
        <f t="shared" si="168"/>
        <v>-1.9312311032372801E-2</v>
      </c>
      <c r="F1404">
        <f t="shared" si="169"/>
        <v>0.98087297694948505</v>
      </c>
      <c r="G1404">
        <f t="shared" si="170"/>
        <v>99.433610070158139</v>
      </c>
      <c r="H1404">
        <f t="shared" si="173"/>
        <v>2.7142139595987515E-2</v>
      </c>
      <c r="I1404">
        <f t="shared" si="174"/>
        <v>19.853770979826987</v>
      </c>
      <c r="J1404">
        <f t="shared" si="171"/>
        <v>-3.8869881529860919</v>
      </c>
      <c r="K1404" t="str">
        <f t="shared" si="172"/>
        <v>VaR corretto</v>
      </c>
    </row>
    <row r="1405" spans="1:11" x14ac:dyDescent="0.3">
      <c r="A1405">
        <v>1404</v>
      </c>
      <c r="B1405" t="s">
        <v>1419</v>
      </c>
      <c r="C1405">
        <v>97.45</v>
      </c>
      <c r="D1405">
        <v>3.449E-2</v>
      </c>
      <c r="E1405" s="10">
        <f t="shared" si="168"/>
        <v>-2.5830760034521515E-2</v>
      </c>
      <c r="F1405">
        <f t="shared" si="169"/>
        <v>0.97450000000000003</v>
      </c>
      <c r="G1405">
        <f t="shared" si="170"/>
        <v>96.89143187263808</v>
      </c>
      <c r="H1405">
        <f t="shared" si="173"/>
        <v>2.7081245488449753E-2</v>
      </c>
      <c r="I1405">
        <f t="shared" si="174"/>
        <v>19.302774124683975</v>
      </c>
      <c r="J1405">
        <f t="shared" si="171"/>
        <v>-1.1004005792791389</v>
      </c>
      <c r="K1405" t="str">
        <f t="shared" si="172"/>
        <v>VaR corretto</v>
      </c>
    </row>
    <row r="1406" spans="1:11" x14ac:dyDescent="0.3">
      <c r="A1406">
        <v>1405</v>
      </c>
      <c r="B1406" t="s">
        <v>1420</v>
      </c>
      <c r="C1406">
        <v>91.5</v>
      </c>
      <c r="D1406">
        <v>3.4409999999999996E-2</v>
      </c>
      <c r="E1406" s="10">
        <f t="shared" si="168"/>
        <v>-6.3000453672094184E-2</v>
      </c>
      <c r="F1406">
        <f t="shared" si="169"/>
        <v>0.93894304771677783</v>
      </c>
      <c r="G1406">
        <f t="shared" si="170"/>
        <v>90.976749355375304</v>
      </c>
      <c r="H1406">
        <f t="shared" si="173"/>
        <v>2.9314645271922853E-2</v>
      </c>
      <c r="I1406">
        <f t="shared" si="174"/>
        <v>19.619176722842877</v>
      </c>
      <c r="J1406">
        <f t="shared" si="171"/>
        <v>7.3967388270452403</v>
      </c>
      <c r="K1406" t="str">
        <f t="shared" si="172"/>
        <v>VaR corretto</v>
      </c>
    </row>
    <row r="1407" spans="1:11" x14ac:dyDescent="0.3">
      <c r="A1407">
        <v>1406</v>
      </c>
      <c r="B1407" t="s">
        <v>1421</v>
      </c>
      <c r="C1407">
        <v>92.7</v>
      </c>
      <c r="D1407">
        <v>3.4509999999999999E-2</v>
      </c>
      <c r="E1407" s="10">
        <f t="shared" si="168"/>
        <v>1.3029500290333897E-2</v>
      </c>
      <c r="F1407">
        <f t="shared" si="169"/>
        <v>1.0131147540983607</v>
      </c>
      <c r="G1407">
        <f t="shared" si="170"/>
        <v>92.168350899856335</v>
      </c>
      <c r="H1407">
        <f t="shared" si="173"/>
        <v>2.9181973566505353E-2</v>
      </c>
      <c r="I1407">
        <f t="shared" si="174"/>
        <v>19.786191017127358</v>
      </c>
      <c r="J1407">
        <f t="shared" si="171"/>
        <v>3.4235220413175398</v>
      </c>
      <c r="K1407" t="str">
        <f t="shared" si="172"/>
        <v>VaR corretto</v>
      </c>
    </row>
    <row r="1408" spans="1:11" x14ac:dyDescent="0.3">
      <c r="A1408">
        <v>1407</v>
      </c>
      <c r="B1408" t="s">
        <v>1422</v>
      </c>
      <c r="C1408">
        <v>92.2</v>
      </c>
      <c r="D1408">
        <v>3.4500000000000003E-2</v>
      </c>
      <c r="E1408" s="10">
        <f t="shared" si="168"/>
        <v>-5.4083420092613356E-3</v>
      </c>
      <c r="F1408">
        <f t="shared" si="169"/>
        <v>0.99460625674217906</v>
      </c>
      <c r="G1408">
        <f t="shared" si="170"/>
        <v>91.671371264097218</v>
      </c>
      <c r="H1408">
        <f t="shared" si="173"/>
        <v>2.8746686832986389E-2</v>
      </c>
      <c r="I1408">
        <f t="shared" si="174"/>
        <v>19.385957051949447</v>
      </c>
      <c r="J1408">
        <f t="shared" si="171"/>
        <v>0.93884203538495115</v>
      </c>
      <c r="K1408" t="str">
        <f t="shared" si="172"/>
        <v>VaR corretto</v>
      </c>
    </row>
    <row r="1409" spans="1:11" x14ac:dyDescent="0.3">
      <c r="A1409">
        <v>1408</v>
      </c>
      <c r="B1409" t="s">
        <v>1423</v>
      </c>
      <c r="C1409">
        <v>89.05</v>
      </c>
      <c r="D1409">
        <v>3.4700000000000002E-2</v>
      </c>
      <c r="E1409" s="10">
        <f t="shared" si="168"/>
        <v>-3.4762120826877546E-2</v>
      </c>
      <c r="F1409">
        <f t="shared" si="169"/>
        <v>0.96583514099783074</v>
      </c>
      <c r="G1409">
        <f t="shared" si="170"/>
        <v>88.536480525118833</v>
      </c>
      <c r="H1409">
        <f t="shared" si="173"/>
        <v>2.9129023424142694E-2</v>
      </c>
      <c r="I1409">
        <f t="shared" si="174"/>
        <v>18.972034227964521</v>
      </c>
      <c r="J1409">
        <f t="shared" si="171"/>
        <v>2.5793877455334808</v>
      </c>
      <c r="K1409" t="str">
        <f t="shared" si="172"/>
        <v>VaR corretto</v>
      </c>
    </row>
    <row r="1410" spans="1:11" x14ac:dyDescent="0.3">
      <c r="A1410">
        <v>1409</v>
      </c>
      <c r="B1410" t="s">
        <v>1424</v>
      </c>
      <c r="C1410">
        <v>88.65</v>
      </c>
      <c r="D1410">
        <v>3.4620000000000005E-2</v>
      </c>
      <c r="E1410" s="10">
        <f t="shared" si="168"/>
        <v>-4.5019772154536617E-3</v>
      </c>
      <c r="F1410">
        <f t="shared" si="169"/>
        <v>0.99550814149354305</v>
      </c>
      <c r="G1410">
        <f t="shared" si="170"/>
        <v>88.139962373604007</v>
      </c>
      <c r="H1410">
        <f t="shared" si="173"/>
        <v>2.9114692564341328E-2</v>
      </c>
      <c r="I1410">
        <f t="shared" si="174"/>
        <v>18.877774325680608</v>
      </c>
      <c r="J1410">
        <f t="shared" si="171"/>
        <v>3.9165335761464206</v>
      </c>
      <c r="K1410" t="str">
        <f t="shared" si="172"/>
        <v>VaR corretto</v>
      </c>
    </row>
    <row r="1411" spans="1:11" x14ac:dyDescent="0.3">
      <c r="A1411">
        <v>1410</v>
      </c>
      <c r="B1411" t="s">
        <v>1425</v>
      </c>
      <c r="C1411">
        <v>91.4</v>
      </c>
      <c r="D1411">
        <v>3.4000000000000002E-2</v>
      </c>
      <c r="E1411" s="10">
        <f t="shared" ref="E1411:E1474" si="175">LN(C1411/C1410)</f>
        <v>3.0549445939887364E-2</v>
      </c>
      <c r="F1411">
        <f t="shared" ref="F1411:F1474" si="176">C1411/C1410</f>
        <v>1.0310208685843203</v>
      </c>
      <c r="G1411">
        <f t="shared" ref="G1411:G1474" si="177">C1411*EXP(-2/12*D1411)</f>
        <v>90.883531376464404</v>
      </c>
      <c r="H1411">
        <f t="shared" si="173"/>
        <v>2.8513852787473117E-2</v>
      </c>
      <c r="I1411">
        <f t="shared" si="174"/>
        <v>19.06368342543437</v>
      </c>
      <c r="J1411">
        <f t="shared" si="171"/>
        <v>3.0583681628527444</v>
      </c>
      <c r="K1411" t="str">
        <f t="shared" si="172"/>
        <v>VaR corretto</v>
      </c>
    </row>
    <row r="1412" spans="1:11" x14ac:dyDescent="0.3">
      <c r="A1412">
        <v>1411</v>
      </c>
      <c r="B1412" t="s">
        <v>1426</v>
      </c>
      <c r="C1412">
        <v>89.35</v>
      </c>
      <c r="D1412">
        <v>3.3790000000000001E-2</v>
      </c>
      <c r="E1412" s="10">
        <f t="shared" si="175"/>
        <v>-2.2684236854667385E-2</v>
      </c>
      <c r="F1412">
        <f t="shared" si="176"/>
        <v>0.97757111597374169</v>
      </c>
      <c r="G1412">
        <f t="shared" si="177"/>
        <v>88.848224824774832</v>
      </c>
      <c r="H1412">
        <f t="shared" si="173"/>
        <v>2.8690329075101127E-2</v>
      </c>
      <c r="I1412">
        <f t="shared" si="174"/>
        <v>18.752104103485852</v>
      </c>
      <c r="J1412">
        <f t="shared" si="171"/>
        <v>8.3327408143778428</v>
      </c>
      <c r="K1412" t="str">
        <f t="shared" si="172"/>
        <v>VaR corretto</v>
      </c>
    </row>
    <row r="1413" spans="1:11" x14ac:dyDescent="0.3">
      <c r="A1413">
        <v>1412</v>
      </c>
      <c r="B1413" t="s">
        <v>1427</v>
      </c>
      <c r="C1413">
        <v>88.2</v>
      </c>
      <c r="D1413">
        <v>3.4290000000000001E-2</v>
      </c>
      <c r="E1413" s="10">
        <f t="shared" si="175"/>
        <v>-1.2954278592691293E-2</v>
      </c>
      <c r="F1413">
        <f t="shared" si="176"/>
        <v>0.98712926692781211</v>
      </c>
      <c r="G1413">
        <f t="shared" si="177"/>
        <v>87.697374620052514</v>
      </c>
      <c r="H1413">
        <f t="shared" si="173"/>
        <v>2.8652220187948014E-2</v>
      </c>
      <c r="I1413">
        <f t="shared" si="174"/>
        <v>18.484622805081351</v>
      </c>
      <c r="J1413">
        <f t="shared" si="171"/>
        <v>13.674008173442203</v>
      </c>
      <c r="K1413" t="str">
        <f t="shared" si="172"/>
        <v>VaR corretto</v>
      </c>
    </row>
    <row r="1414" spans="1:11" x14ac:dyDescent="0.3">
      <c r="A1414">
        <v>1413</v>
      </c>
      <c r="B1414" t="s">
        <v>1428</v>
      </c>
      <c r="C1414">
        <v>84.45</v>
      </c>
      <c r="D1414">
        <v>3.4810000000000001E-2</v>
      </c>
      <c r="E1414" s="10">
        <f t="shared" si="175"/>
        <v>-4.344731975893653E-2</v>
      </c>
      <c r="F1414">
        <f t="shared" si="176"/>
        <v>0.95748299319727892</v>
      </c>
      <c r="G1414">
        <f t="shared" si="177"/>
        <v>83.96146777087975</v>
      </c>
      <c r="H1414">
        <f t="shared" si="173"/>
        <v>2.944805567577765E-2</v>
      </c>
      <c r="I1414">
        <f t="shared" si="174"/>
        <v>18.188729670366069</v>
      </c>
      <c r="J1414">
        <f t="shared" si="171"/>
        <v>15.472142299278389</v>
      </c>
      <c r="K1414" t="str">
        <f t="shared" si="172"/>
        <v>VaR corretto</v>
      </c>
    </row>
    <row r="1415" spans="1:11" x14ac:dyDescent="0.3">
      <c r="A1415">
        <v>1414</v>
      </c>
      <c r="B1415" t="s">
        <v>1429</v>
      </c>
      <c r="C1415">
        <v>91.75</v>
      </c>
      <c r="D1415">
        <v>3.5270000000000003E-2</v>
      </c>
      <c r="E1415" s="10">
        <f t="shared" si="175"/>
        <v>8.2907843680870549E-2</v>
      </c>
      <c r="F1415">
        <f t="shared" si="176"/>
        <v>1.0864416814683244</v>
      </c>
      <c r="G1415">
        <f t="shared" si="177"/>
        <v>91.21224501668901</v>
      </c>
      <c r="H1415">
        <f t="shared" si="173"/>
        <v>3.3422121212335933E-2</v>
      </c>
      <c r="I1415">
        <f t="shared" si="174"/>
        <v>22.426054632920064</v>
      </c>
      <c r="J1415">
        <f t="shared" si="171"/>
        <v>5.6791868559490695</v>
      </c>
      <c r="K1415" t="str">
        <f t="shared" si="172"/>
        <v>VaR corretto</v>
      </c>
    </row>
    <row r="1416" spans="1:11" x14ac:dyDescent="0.3">
      <c r="A1416">
        <v>1415</v>
      </c>
      <c r="B1416" t="s">
        <v>1430</v>
      </c>
      <c r="C1416">
        <v>90.35</v>
      </c>
      <c r="D1416">
        <v>3.3639999999999996E-2</v>
      </c>
      <c r="E1416" s="10">
        <f t="shared" si="175"/>
        <v>-1.537646989644227E-2</v>
      </c>
      <c r="F1416">
        <f t="shared" si="176"/>
        <v>0.98474114441416882</v>
      </c>
      <c r="G1416">
        <f t="shared" si="177"/>
        <v>89.844855079516776</v>
      </c>
      <c r="H1416">
        <f t="shared" si="173"/>
        <v>3.3465359324933185E-2</v>
      </c>
      <c r="I1416">
        <f t="shared" si="174"/>
        <v>22.118436561156258</v>
      </c>
      <c r="J1416">
        <f t="shared" si="171"/>
        <v>1.131894275858528</v>
      </c>
      <c r="K1416" t="str">
        <f t="shared" si="172"/>
        <v>VaR corretto</v>
      </c>
    </row>
    <row r="1417" spans="1:11" x14ac:dyDescent="0.3">
      <c r="A1417">
        <v>1416</v>
      </c>
      <c r="B1417" t="s">
        <v>1431</v>
      </c>
      <c r="C1417">
        <v>91.3</v>
      </c>
      <c r="D1417">
        <v>3.3579999999999999E-2</v>
      </c>
      <c r="E1417" s="10">
        <f t="shared" si="175"/>
        <v>1.0459770562685355E-2</v>
      </c>
      <c r="F1417">
        <f t="shared" si="176"/>
        <v>1.0105146651909243</v>
      </c>
      <c r="G1417">
        <f t="shared" si="177"/>
        <v>90.790451549780997</v>
      </c>
      <c r="H1417">
        <f t="shared" si="173"/>
        <v>3.2970849520983142E-2</v>
      </c>
      <c r="I1417">
        <f t="shared" si="174"/>
        <v>22.020949147509743</v>
      </c>
      <c r="J1417">
        <f t="shared" si="171"/>
        <v>1.3778993500753387</v>
      </c>
      <c r="K1417" t="str">
        <f t="shared" si="172"/>
        <v>VaR corretto</v>
      </c>
    </row>
    <row r="1418" spans="1:11" x14ac:dyDescent="0.3">
      <c r="A1418">
        <v>1417</v>
      </c>
      <c r="B1418" t="s">
        <v>1432</v>
      </c>
      <c r="C1418">
        <v>89</v>
      </c>
      <c r="D1418">
        <v>3.4500000000000003E-2</v>
      </c>
      <c r="E1418" s="10">
        <f t="shared" si="175"/>
        <v>-2.5514417868782946E-2</v>
      </c>
      <c r="F1418">
        <f t="shared" si="176"/>
        <v>0.97480832420591457</v>
      </c>
      <c r="G1418">
        <f t="shared" si="177"/>
        <v>88.489718465343302</v>
      </c>
      <c r="H1418">
        <f t="shared" si="173"/>
        <v>3.3057480747646521E-2</v>
      </c>
      <c r="I1418">
        <f t="shared" si="174"/>
        <v>21.519307316265799</v>
      </c>
      <c r="J1418">
        <f t="shared" si="171"/>
        <v>3.181652798753916</v>
      </c>
      <c r="K1418" t="str">
        <f t="shared" si="172"/>
        <v>VaR corretto</v>
      </c>
    </row>
    <row r="1419" spans="1:11" x14ac:dyDescent="0.3">
      <c r="A1419">
        <v>1418</v>
      </c>
      <c r="B1419" t="s">
        <v>1433</v>
      </c>
      <c r="C1419">
        <v>88.15</v>
      </c>
      <c r="D1419">
        <v>3.465E-2</v>
      </c>
      <c r="E1419" s="10">
        <f t="shared" si="175"/>
        <v>-9.5964608882605044E-3</v>
      </c>
      <c r="F1419">
        <f t="shared" si="176"/>
        <v>0.99044943820224729</v>
      </c>
      <c r="G1419">
        <f t="shared" si="177"/>
        <v>87.642400853264476</v>
      </c>
      <c r="H1419">
        <f t="shared" si="173"/>
        <v>3.2994832684145783E-2</v>
      </c>
      <c r="I1419">
        <f t="shared" si="174"/>
        <v>21.272861721896039</v>
      </c>
      <c r="J1419">
        <f t="shared" si="171"/>
        <v>0.89407967185435666</v>
      </c>
      <c r="K1419" t="str">
        <f t="shared" si="172"/>
        <v>VaR corretto</v>
      </c>
    </row>
    <row r="1420" spans="1:11" x14ac:dyDescent="0.3">
      <c r="A1420">
        <v>1419</v>
      </c>
      <c r="B1420" t="s">
        <v>1434</v>
      </c>
      <c r="C1420">
        <v>88.65</v>
      </c>
      <c r="D1420">
        <v>3.4720000000000001E-2</v>
      </c>
      <c r="E1420" s="10">
        <f t="shared" si="175"/>
        <v>5.6561236763375648E-3</v>
      </c>
      <c r="F1420">
        <f t="shared" si="176"/>
        <v>1.0056721497447532</v>
      </c>
      <c r="G1420">
        <f t="shared" si="177"/>
        <v>88.138493386472717</v>
      </c>
      <c r="H1420">
        <f t="shared" si="173"/>
        <v>2.924687032329347E-2</v>
      </c>
      <c r="I1420">
        <f t="shared" si="174"/>
        <v>18.963161456087921</v>
      </c>
      <c r="J1420">
        <f t="shared" si="171"/>
        <v>1.468987131289623E-3</v>
      </c>
      <c r="K1420" t="str">
        <f t="shared" si="172"/>
        <v>VaR corretto</v>
      </c>
    </row>
    <row r="1421" spans="1:11" x14ac:dyDescent="0.3">
      <c r="A1421">
        <v>1420</v>
      </c>
      <c r="B1421" t="s">
        <v>1435</v>
      </c>
      <c r="C1421">
        <v>93.4</v>
      </c>
      <c r="D1421">
        <v>3.4409999999999996E-2</v>
      </c>
      <c r="E1421" s="10">
        <f t="shared" si="175"/>
        <v>5.2195312714580062E-2</v>
      </c>
      <c r="F1421">
        <f t="shared" si="176"/>
        <v>1.0535815002820079</v>
      </c>
      <c r="G1421">
        <f t="shared" si="177"/>
        <v>92.865884041443209</v>
      </c>
      <c r="H1421">
        <f t="shared" si="173"/>
        <v>3.0875010594182298E-2</v>
      </c>
      <c r="I1421">
        <f t="shared" si="174"/>
        <v>21.092547380882475</v>
      </c>
      <c r="J1421">
        <f t="shared" ref="J1421:J1484" si="178">G1411-G1421</f>
        <v>-1.982352664978805</v>
      </c>
      <c r="K1421" t="str">
        <f t="shared" si="172"/>
        <v>VaR corretto</v>
      </c>
    </row>
    <row r="1422" spans="1:11" x14ac:dyDescent="0.3">
      <c r="A1422">
        <v>1421</v>
      </c>
      <c r="B1422" t="s">
        <v>1436</v>
      </c>
      <c r="C1422">
        <v>92.95</v>
      </c>
      <c r="D1422">
        <v>3.4409999999999996E-2</v>
      </c>
      <c r="E1422" s="10">
        <f t="shared" si="175"/>
        <v>-4.8296310673439508E-3</v>
      </c>
      <c r="F1422">
        <f t="shared" si="176"/>
        <v>0.9951820128479657</v>
      </c>
      <c r="G1422">
        <f t="shared" si="177"/>
        <v>92.418457405269223</v>
      </c>
      <c r="H1422">
        <f t="shared" si="173"/>
        <v>3.0823397698092281E-2</v>
      </c>
      <c r="I1422">
        <f t="shared" si="174"/>
        <v>20.955833815438623</v>
      </c>
      <c r="J1422">
        <f t="shared" si="178"/>
        <v>-3.5702325804943911</v>
      </c>
      <c r="K1422" t="str">
        <f t="shared" si="172"/>
        <v>VaR corretto</v>
      </c>
    </row>
    <row r="1423" spans="1:11" x14ac:dyDescent="0.3">
      <c r="A1423">
        <v>1422</v>
      </c>
      <c r="B1423" t="s">
        <v>1437</v>
      </c>
      <c r="C1423">
        <v>93.45</v>
      </c>
      <c r="D1423">
        <v>3.5179999999999996E-2</v>
      </c>
      <c r="E1423" s="10">
        <f t="shared" si="175"/>
        <v>5.3648197341189261E-3</v>
      </c>
      <c r="F1423">
        <f t="shared" si="176"/>
        <v>1.005379236148467</v>
      </c>
      <c r="G1423">
        <f t="shared" si="177"/>
        <v>92.903674708806221</v>
      </c>
      <c r="H1423">
        <f t="shared" si="173"/>
        <v>3.0517681629816561E-2</v>
      </c>
      <c r="I1423">
        <f t="shared" si="174"/>
        <v>20.856918835927885</v>
      </c>
      <c r="J1423">
        <f t="shared" si="178"/>
        <v>-5.2063000887537072</v>
      </c>
      <c r="K1423" t="str">
        <f t="shared" si="172"/>
        <v>VaR corretto</v>
      </c>
    </row>
    <row r="1424" spans="1:11" x14ac:dyDescent="0.3">
      <c r="A1424">
        <v>1423</v>
      </c>
      <c r="B1424" t="s">
        <v>1438</v>
      </c>
      <c r="C1424">
        <v>92.85</v>
      </c>
      <c r="D1424">
        <v>3.5270000000000003E-2</v>
      </c>
      <c r="E1424" s="10">
        <f t="shared" si="175"/>
        <v>-6.4412461028571051E-3</v>
      </c>
      <c r="F1424">
        <f t="shared" si="176"/>
        <v>0.99357945425361149</v>
      </c>
      <c r="G1424">
        <f t="shared" si="177"/>
        <v>92.305797817979013</v>
      </c>
      <c r="H1424">
        <f t="shared" si="173"/>
        <v>3.0486572078273232E-2</v>
      </c>
      <c r="I1424">
        <f t="shared" si="174"/>
        <v>20.701570593724046</v>
      </c>
      <c r="J1424">
        <f t="shared" si="178"/>
        <v>-8.3443300470992625</v>
      </c>
      <c r="K1424" t="str">
        <f t="shared" si="172"/>
        <v>VaR corretto</v>
      </c>
    </row>
    <row r="1425" spans="1:11" x14ac:dyDescent="0.3">
      <c r="A1425">
        <v>1424</v>
      </c>
      <c r="B1425" t="s">
        <v>1439</v>
      </c>
      <c r="C1425">
        <v>92.7</v>
      </c>
      <c r="D1425">
        <v>3.5630000000000002E-2</v>
      </c>
      <c r="E1425" s="10">
        <f t="shared" si="175"/>
        <v>-1.6168152269052834E-3</v>
      </c>
      <c r="F1425">
        <f t="shared" si="176"/>
        <v>0.99838449111470118</v>
      </c>
      <c r="G1425">
        <f t="shared" si="177"/>
        <v>92.15114774669928</v>
      </c>
      <c r="H1425">
        <f t="shared" si="173"/>
        <v>3.0478429820981416E-2</v>
      </c>
      <c r="I1425">
        <f t="shared" si="174"/>
        <v>20.661367325233627</v>
      </c>
      <c r="J1425">
        <f t="shared" si="178"/>
        <v>-0.93890273001026969</v>
      </c>
      <c r="K1425" t="str">
        <f t="shared" si="172"/>
        <v>VaR corretto</v>
      </c>
    </row>
    <row r="1426" spans="1:11" x14ac:dyDescent="0.3">
      <c r="A1426">
        <v>1425</v>
      </c>
      <c r="B1426" t="s">
        <v>1440</v>
      </c>
      <c r="C1426">
        <v>93.7</v>
      </c>
      <c r="D1426">
        <v>3.5439999999999999E-2</v>
      </c>
      <c r="E1426" s="10">
        <f t="shared" si="175"/>
        <v>1.0729716672567054E-2</v>
      </c>
      <c r="F1426">
        <f t="shared" si="176"/>
        <v>1.0107874865156419</v>
      </c>
      <c r="G1426">
        <f t="shared" si="177"/>
        <v>93.148176655975519</v>
      </c>
      <c r="H1426">
        <f t="shared" si="173"/>
        <v>3.0112356602399179E-2</v>
      </c>
      <c r="I1426">
        <f t="shared" si="174"/>
        <v>20.634066397133555</v>
      </c>
      <c r="J1426">
        <f t="shared" si="178"/>
        <v>-3.3033215764587425</v>
      </c>
      <c r="K1426" t="str">
        <f t="shared" si="172"/>
        <v>VaR corretto</v>
      </c>
    </row>
    <row r="1427" spans="1:11" x14ac:dyDescent="0.3">
      <c r="A1427">
        <v>1426</v>
      </c>
      <c r="B1427" t="s">
        <v>1441</v>
      </c>
      <c r="C1427">
        <v>93.5</v>
      </c>
      <c r="D1427">
        <v>3.5490000000000001E-2</v>
      </c>
      <c r="E1427" s="10">
        <f t="shared" si="175"/>
        <v>-2.1367529497352197E-3</v>
      </c>
      <c r="F1427">
        <f t="shared" si="176"/>
        <v>0.99786552828175024</v>
      </c>
      <c r="G1427">
        <f t="shared" si="177"/>
        <v>92.948579932569984</v>
      </c>
      <c r="H1427">
        <f t="shared" si="173"/>
        <v>2.9681920420843069E-2</v>
      </c>
      <c r="I1427">
        <f t="shared" si="174"/>
        <v>20.295533694378737</v>
      </c>
      <c r="J1427">
        <f t="shared" si="178"/>
        <v>-2.1581283827889877</v>
      </c>
      <c r="K1427" t="str">
        <f t="shared" si="172"/>
        <v>VaR corretto</v>
      </c>
    </row>
    <row r="1428" spans="1:11" x14ac:dyDescent="0.3">
      <c r="A1428">
        <v>1427</v>
      </c>
      <c r="B1428" t="s">
        <v>1442</v>
      </c>
      <c r="C1428">
        <v>94.85</v>
      </c>
      <c r="D1428">
        <v>3.5369999999999999E-2</v>
      </c>
      <c r="E1428" s="10">
        <f t="shared" si="175"/>
        <v>1.4335260086381866E-2</v>
      </c>
      <c r="F1428">
        <f t="shared" si="176"/>
        <v>1.0144385026737968</v>
      </c>
      <c r="G1428">
        <f t="shared" si="177"/>
        <v>94.292504083675311</v>
      </c>
      <c r="H1428">
        <f t="shared" si="173"/>
        <v>2.9222878236936464E-2</v>
      </c>
      <c r="I1428">
        <f t="shared" si="174"/>
        <v>20.27056614410397</v>
      </c>
      <c r="J1428">
        <f t="shared" si="178"/>
        <v>-5.8027856183320097</v>
      </c>
      <c r="K1428" t="str">
        <f t="shared" si="172"/>
        <v>VaR corretto</v>
      </c>
    </row>
    <row r="1429" spans="1:11" x14ac:dyDescent="0.3">
      <c r="A1429">
        <v>1428</v>
      </c>
      <c r="B1429" t="s">
        <v>1443</v>
      </c>
      <c r="C1429">
        <v>98.9</v>
      </c>
      <c r="D1429">
        <v>3.6200000000000003E-2</v>
      </c>
      <c r="E1429" s="10">
        <f t="shared" si="175"/>
        <v>4.1812542247643331E-2</v>
      </c>
      <c r="F1429">
        <f t="shared" si="176"/>
        <v>1.0426989984185557</v>
      </c>
      <c r="G1429">
        <f t="shared" si="177"/>
        <v>98.305099753661196</v>
      </c>
      <c r="H1429">
        <f t="shared" si="173"/>
        <v>2.9981467043353357E-2</v>
      </c>
      <c r="I1429">
        <f t="shared" si="174"/>
        <v>21.681765785363293</v>
      </c>
      <c r="J1429">
        <f t="shared" si="178"/>
        <v>-10.66269890039672</v>
      </c>
      <c r="K1429" t="str">
        <f t="shared" si="172"/>
        <v>VaR corretto</v>
      </c>
    </row>
    <row r="1430" spans="1:11" x14ac:dyDescent="0.3">
      <c r="A1430">
        <v>1429</v>
      </c>
      <c r="B1430" t="s">
        <v>1444</v>
      </c>
      <c r="C1430">
        <v>100.75</v>
      </c>
      <c r="D1430">
        <v>3.6040000000000003E-2</v>
      </c>
      <c r="E1430" s="10">
        <f t="shared" si="175"/>
        <v>1.8532962198125918E-2</v>
      </c>
      <c r="F1430">
        <f t="shared" si="176"/>
        <v>1.0187057633973711</v>
      </c>
      <c r="G1430">
        <f t="shared" si="177"/>
        <v>100.14664223192695</v>
      </c>
      <c r="H1430">
        <f t="shared" si="173"/>
        <v>3.0092337939632504E-2</v>
      </c>
      <c r="I1430">
        <f t="shared" si="174"/>
        <v>22.169609511271783</v>
      </c>
      <c r="J1430">
        <f t="shared" si="178"/>
        <v>-12.00814884545423</v>
      </c>
      <c r="K1430" t="str">
        <f t="shared" si="172"/>
        <v>VaR corretto</v>
      </c>
    </row>
    <row r="1431" spans="1:11" x14ac:dyDescent="0.3">
      <c r="A1431">
        <v>1430</v>
      </c>
      <c r="B1431" t="s">
        <v>1445</v>
      </c>
      <c r="C1431">
        <v>101.3</v>
      </c>
      <c r="D1431">
        <v>3.6450000000000003E-2</v>
      </c>
      <c r="E1431" s="10">
        <f t="shared" si="175"/>
        <v>5.4442104278454063E-3</v>
      </c>
      <c r="F1431">
        <f t="shared" si="176"/>
        <v>1.0054590570719604</v>
      </c>
      <c r="G1431">
        <f t="shared" si="177"/>
        <v>100.68646799037658</v>
      </c>
      <c r="H1431">
        <f t="shared" si="173"/>
        <v>2.9916127355282148E-2</v>
      </c>
      <c r="I1431">
        <f t="shared" si="174"/>
        <v>22.15859401189736</v>
      </c>
      <c r="J1431">
        <f t="shared" si="178"/>
        <v>-7.8205839489333755</v>
      </c>
      <c r="K1431" t="str">
        <f t="shared" si="172"/>
        <v>VaR corretto</v>
      </c>
    </row>
    <row r="1432" spans="1:11" x14ac:dyDescent="0.3">
      <c r="A1432">
        <v>1431</v>
      </c>
      <c r="B1432" t="s">
        <v>1446</v>
      </c>
      <c r="C1432">
        <v>100.35</v>
      </c>
      <c r="D1432">
        <v>3.6989999999999995E-2</v>
      </c>
      <c r="E1432" s="10">
        <f t="shared" si="175"/>
        <v>-9.4223360122905712E-3</v>
      </c>
      <c r="F1432">
        <f t="shared" si="176"/>
        <v>0.9906219151036525</v>
      </c>
      <c r="G1432">
        <f t="shared" si="177"/>
        <v>99.733245349636235</v>
      </c>
      <c r="H1432">
        <f t="shared" si="173"/>
        <v>2.9383128087312839E-2</v>
      </c>
      <c r="I1432">
        <f t="shared" si="174"/>
        <v>21.557763359047744</v>
      </c>
      <c r="J1432">
        <f t="shared" si="178"/>
        <v>-7.3147879443670121</v>
      </c>
      <c r="K1432" t="str">
        <f t="shared" si="172"/>
        <v>VaR corretto</v>
      </c>
    </row>
    <row r="1433" spans="1:11" x14ac:dyDescent="0.3">
      <c r="A1433">
        <v>1432</v>
      </c>
      <c r="B1433" t="s">
        <v>1447</v>
      </c>
      <c r="C1433">
        <v>99.65</v>
      </c>
      <c r="D1433">
        <v>3.7280000000000001E-2</v>
      </c>
      <c r="E1433" s="10">
        <f t="shared" si="175"/>
        <v>-7.0000285835433431E-3</v>
      </c>
      <c r="F1433">
        <f t="shared" si="176"/>
        <v>0.9930244145490783</v>
      </c>
      <c r="G1433">
        <f t="shared" si="177"/>
        <v>99.032760875282179</v>
      </c>
      <c r="H1433">
        <f t="shared" si="173"/>
        <v>2.8358825817318203E-2</v>
      </c>
      <c r="I1433">
        <f t="shared" si="174"/>
        <v>20.660120608166629</v>
      </c>
      <c r="J1433">
        <f t="shared" si="178"/>
        <v>-6.1290861664759575</v>
      </c>
      <c r="K1433" t="str">
        <f t="shared" si="172"/>
        <v>VaR corretto</v>
      </c>
    </row>
    <row r="1434" spans="1:11" x14ac:dyDescent="0.3">
      <c r="A1434">
        <v>1433</v>
      </c>
      <c r="B1434" t="s">
        <v>1448</v>
      </c>
      <c r="C1434">
        <v>104.1</v>
      </c>
      <c r="D1434">
        <v>3.7690000000000001E-2</v>
      </c>
      <c r="E1434" s="10">
        <f t="shared" si="175"/>
        <v>4.3687928962119434E-2</v>
      </c>
      <c r="F1434">
        <f t="shared" si="176"/>
        <v>1.0446562970396387</v>
      </c>
      <c r="G1434">
        <f t="shared" si="177"/>
        <v>103.44812806463838</v>
      </c>
      <c r="H1434">
        <f t="shared" si="173"/>
        <v>2.9256106747485605E-2</v>
      </c>
      <c r="I1434">
        <f t="shared" si="174"/>
        <v>22.264086927465588</v>
      </c>
      <c r="J1434">
        <f t="shared" si="178"/>
        <v>-11.14233024665937</v>
      </c>
      <c r="K1434" t="str">
        <f t="shared" si="172"/>
        <v>VaR corretto</v>
      </c>
    </row>
    <row r="1435" spans="1:11" x14ac:dyDescent="0.3">
      <c r="A1435">
        <v>1434</v>
      </c>
      <c r="B1435" t="s">
        <v>1449</v>
      </c>
      <c r="C1435">
        <v>104.65</v>
      </c>
      <c r="D1435">
        <v>3.8379999999999997E-2</v>
      </c>
      <c r="E1435" s="10">
        <f t="shared" si="175"/>
        <v>5.269473271085668E-3</v>
      </c>
      <c r="F1435">
        <f t="shared" si="176"/>
        <v>1.0052833813640731</v>
      </c>
      <c r="G1435">
        <f t="shared" si="177"/>
        <v>103.98272527558453</v>
      </c>
      <c r="H1435">
        <f t="shared" si="173"/>
        <v>2.8807722370627609E-2</v>
      </c>
      <c r="I1435">
        <f t="shared" si="174"/>
        <v>22.036156054260001</v>
      </c>
      <c r="J1435">
        <f t="shared" si="178"/>
        <v>-11.831577528885248</v>
      </c>
      <c r="K1435" t="str">
        <f t="shared" si="172"/>
        <v>VaR corretto</v>
      </c>
    </row>
    <row r="1436" spans="1:11" x14ac:dyDescent="0.3">
      <c r="A1436">
        <v>1435</v>
      </c>
      <c r="B1436" t="s">
        <v>1450</v>
      </c>
      <c r="C1436">
        <v>104.05</v>
      </c>
      <c r="D1436">
        <v>3.823E-2</v>
      </c>
      <c r="E1436" s="10">
        <f t="shared" si="175"/>
        <v>-5.7498960523653352E-3</v>
      </c>
      <c r="F1436">
        <f t="shared" si="176"/>
        <v>0.99426660296225511</v>
      </c>
      <c r="G1436">
        <f t="shared" si="177"/>
        <v>103.38913572259706</v>
      </c>
      <c r="H1436">
        <f t="shared" si="173"/>
        <v>2.6096207107597944E-2</v>
      </c>
      <c r="I1436">
        <f t="shared" si="174"/>
        <v>19.8480577991016</v>
      </c>
      <c r="J1436">
        <f t="shared" si="178"/>
        <v>-10.240959066621542</v>
      </c>
      <c r="K1436" t="str">
        <f t="shared" si="172"/>
        <v>VaR corretto</v>
      </c>
    </row>
    <row r="1437" spans="1:11" x14ac:dyDescent="0.3">
      <c r="A1437">
        <v>1436</v>
      </c>
      <c r="B1437" t="s">
        <v>1451</v>
      </c>
      <c r="C1437">
        <v>105.7</v>
      </c>
      <c r="D1437">
        <v>3.8490000000000003E-2</v>
      </c>
      <c r="E1437" s="10">
        <f t="shared" si="175"/>
        <v>1.5733340036548481E-2</v>
      </c>
      <c r="F1437">
        <f t="shared" si="176"/>
        <v>1.015857760691975</v>
      </c>
      <c r="G1437">
        <f t="shared" si="177"/>
        <v>105.02410475188951</v>
      </c>
      <c r="H1437">
        <f t="shared" si="173"/>
        <v>2.6132095729498372E-2</v>
      </c>
      <c r="I1437">
        <f t="shared" si="174"/>
        <v>20.189657396928265</v>
      </c>
      <c r="J1437">
        <f t="shared" si="178"/>
        <v>-12.075524819319526</v>
      </c>
      <c r="K1437" t="str">
        <f t="shared" si="172"/>
        <v>VaR corretto</v>
      </c>
    </row>
    <row r="1438" spans="1:11" x14ac:dyDescent="0.3">
      <c r="A1438">
        <v>1437</v>
      </c>
      <c r="B1438" t="s">
        <v>1452</v>
      </c>
      <c r="C1438">
        <v>103.45</v>
      </c>
      <c r="D1438">
        <v>3.8539999999999998E-2</v>
      </c>
      <c r="E1438" s="10">
        <f t="shared" si="175"/>
        <v>-2.1516488684639862E-2</v>
      </c>
      <c r="F1438">
        <f t="shared" si="176"/>
        <v>0.97871333964049201</v>
      </c>
      <c r="G1438">
        <f t="shared" si="177"/>
        <v>102.78763573727447</v>
      </c>
      <c r="H1438">
        <f t="shared" si="173"/>
        <v>2.650289387720928E-2</v>
      </c>
      <c r="I1438">
        <f t="shared" si="174"/>
        <v>20.040100494115162</v>
      </c>
      <c r="J1438">
        <f t="shared" si="178"/>
        <v>-8.4951316535991594</v>
      </c>
      <c r="K1438" t="str">
        <f t="shared" si="172"/>
        <v>VaR corretto</v>
      </c>
    </row>
    <row r="1439" spans="1:11" x14ac:dyDescent="0.3">
      <c r="A1439">
        <v>1438</v>
      </c>
      <c r="B1439" t="s">
        <v>1453</v>
      </c>
      <c r="C1439">
        <v>103.15</v>
      </c>
      <c r="D1439">
        <v>3.8580000000000003E-2</v>
      </c>
      <c r="E1439" s="10">
        <f t="shared" si="175"/>
        <v>-2.9041646742911436E-3</v>
      </c>
      <c r="F1439">
        <f t="shared" si="176"/>
        <v>0.99710004833252786</v>
      </c>
      <c r="G1439">
        <f t="shared" si="177"/>
        <v>102.48887330018977</v>
      </c>
      <c r="H1439">
        <f t="shared" si="173"/>
        <v>2.552306564319911E-2</v>
      </c>
      <c r="I1439">
        <f t="shared" si="174"/>
        <v>19.243110641874061</v>
      </c>
      <c r="J1439">
        <f t="shared" si="178"/>
        <v>-4.1837735465285704</v>
      </c>
      <c r="K1439" t="str">
        <f t="shared" si="172"/>
        <v>VaR corretto</v>
      </c>
    </row>
    <row r="1440" spans="1:11" x14ac:dyDescent="0.3">
      <c r="A1440">
        <v>1439</v>
      </c>
      <c r="B1440" t="s">
        <v>1454</v>
      </c>
      <c r="C1440">
        <v>103.7</v>
      </c>
      <c r="D1440">
        <v>3.8469999999999997E-2</v>
      </c>
      <c r="E1440" s="10">
        <f t="shared" si="175"/>
        <v>5.3178757182207603E-3</v>
      </c>
      <c r="F1440">
        <f t="shared" si="176"/>
        <v>1.0053320407174018</v>
      </c>
      <c r="G1440">
        <f t="shared" si="177"/>
        <v>103.03723714440545</v>
      </c>
      <c r="H1440">
        <f t="shared" si="173"/>
        <v>2.5461229253076464E-2</v>
      </c>
      <c r="I1440">
        <f t="shared" si="174"/>
        <v>19.299199383888993</v>
      </c>
      <c r="J1440">
        <f t="shared" si="178"/>
        <v>-2.8905949124785053</v>
      </c>
      <c r="K1440" t="str">
        <f t="shared" ref="K1440:K1503" si="179">IF(I1440&lt;J1450,"VaR non funzionante", "VaR corretto")</f>
        <v>VaR corretto</v>
      </c>
    </row>
    <row r="1441" spans="1:11" x14ac:dyDescent="0.3">
      <c r="A1441">
        <v>1440</v>
      </c>
      <c r="B1441" t="s">
        <v>1455</v>
      </c>
      <c r="C1441">
        <v>101.7</v>
      </c>
      <c r="D1441">
        <v>3.8849999999999996E-2</v>
      </c>
      <c r="E1441" s="10">
        <f t="shared" si="175"/>
        <v>-1.9474812180967405E-2</v>
      </c>
      <c r="F1441">
        <f t="shared" si="176"/>
        <v>0.98071359691417548</v>
      </c>
      <c r="G1441">
        <f t="shared" si="177"/>
        <v>101.04361982408037</v>
      </c>
      <c r="H1441">
        <f t="shared" ref="H1441:H1504" si="180">SQRT(_xlfn.VAR.S(E1412:E1441))</f>
        <v>2.5383593422820625E-2</v>
      </c>
      <c r="I1441">
        <f t="shared" ref="I1441:I1504" si="181">G1441*$N$3*$P$3*H1441</f>
        <v>18.86808046839554</v>
      </c>
      <c r="J1441">
        <f t="shared" si="178"/>
        <v>-0.35715183370378156</v>
      </c>
      <c r="K1441" t="str">
        <f t="shared" si="179"/>
        <v>VaR corretto</v>
      </c>
    </row>
    <row r="1442" spans="1:11" x14ac:dyDescent="0.3">
      <c r="A1442">
        <v>1441</v>
      </c>
      <c r="B1442" t="s">
        <v>1456</v>
      </c>
      <c r="C1442">
        <v>100.15</v>
      </c>
      <c r="D1442">
        <v>3.8740000000000004E-2</v>
      </c>
      <c r="E1442" s="10">
        <f t="shared" si="175"/>
        <v>-1.5358240942686981E-2</v>
      </c>
      <c r="F1442">
        <f t="shared" si="176"/>
        <v>0.98475909537856443</v>
      </c>
      <c r="G1442">
        <f t="shared" si="177"/>
        <v>99.505447901559478</v>
      </c>
      <c r="H1442">
        <f t="shared" si="180"/>
        <v>2.5156638514096108E-2</v>
      </c>
      <c r="I1442">
        <f t="shared" si="181"/>
        <v>18.414722933033953</v>
      </c>
      <c r="J1442">
        <f t="shared" si="178"/>
        <v>0.22779744807675684</v>
      </c>
      <c r="K1442" t="str">
        <f t="shared" si="179"/>
        <v>VaR corretto</v>
      </c>
    </row>
    <row r="1443" spans="1:11" x14ac:dyDescent="0.3">
      <c r="A1443">
        <v>1442</v>
      </c>
      <c r="B1443" t="s">
        <v>1457</v>
      </c>
      <c r="C1443">
        <v>98.35</v>
      </c>
      <c r="D1443">
        <v>3.8780000000000002E-2</v>
      </c>
      <c r="E1443" s="10">
        <f t="shared" si="175"/>
        <v>-1.8136517276759311E-2</v>
      </c>
      <c r="F1443">
        <f t="shared" si="176"/>
        <v>0.98202695956065889</v>
      </c>
      <c r="G1443">
        <f t="shared" si="177"/>
        <v>97.716381017778403</v>
      </c>
      <c r="H1443">
        <f t="shared" si="180"/>
        <v>2.5293098677869073E-2</v>
      </c>
      <c r="I1443">
        <f t="shared" si="181"/>
        <v>18.181727033361565</v>
      </c>
      <c r="J1443">
        <f t="shared" si="178"/>
        <v>1.316379857503776</v>
      </c>
      <c r="K1443" t="str">
        <f t="shared" si="179"/>
        <v>VaR corretto</v>
      </c>
    </row>
    <row r="1444" spans="1:11" x14ac:dyDescent="0.3">
      <c r="A1444">
        <v>1443</v>
      </c>
      <c r="B1444" t="s">
        <v>1458</v>
      </c>
      <c r="C1444">
        <v>96.65</v>
      </c>
      <c r="D1444">
        <v>3.8670000000000003E-2</v>
      </c>
      <c r="E1444" s="10">
        <f t="shared" si="175"/>
        <v>-1.7436339180728053E-2</v>
      </c>
      <c r="F1444">
        <f t="shared" si="176"/>
        <v>0.98271479410269458</v>
      </c>
      <c r="G1444">
        <f t="shared" si="177"/>
        <v>96.029093769594212</v>
      </c>
      <c r="H1444">
        <f t="shared" si="180"/>
        <v>2.4038334514722787E-2</v>
      </c>
      <c r="I1444">
        <f t="shared" si="181"/>
        <v>16.981377853229411</v>
      </c>
      <c r="J1444">
        <f t="shared" si="178"/>
        <v>7.4190342950441703</v>
      </c>
      <c r="K1444" t="str">
        <f t="shared" si="179"/>
        <v>VaR corretto</v>
      </c>
    </row>
    <row r="1445" spans="1:11" x14ac:dyDescent="0.3">
      <c r="A1445">
        <v>1444</v>
      </c>
      <c r="B1445" t="s">
        <v>1459</v>
      </c>
      <c r="C1445">
        <v>97.1</v>
      </c>
      <c r="D1445">
        <v>3.8879999999999998E-2</v>
      </c>
      <c r="E1445" s="10">
        <f t="shared" si="175"/>
        <v>4.6451696429392073E-3</v>
      </c>
      <c r="F1445">
        <f t="shared" si="176"/>
        <v>1.0046559751681323</v>
      </c>
      <c r="G1445">
        <f t="shared" si="177"/>
        <v>96.472826237595086</v>
      </c>
      <c r="H1445">
        <f t="shared" si="180"/>
        <v>1.8941958709865179E-2</v>
      </c>
      <c r="I1445">
        <f t="shared" si="181"/>
        <v>13.442981716003546</v>
      </c>
      <c r="J1445">
        <f t="shared" si="178"/>
        <v>7.5098990379894417</v>
      </c>
      <c r="K1445" t="str">
        <f t="shared" si="179"/>
        <v>VaR corretto</v>
      </c>
    </row>
    <row r="1446" spans="1:11" x14ac:dyDescent="0.3">
      <c r="A1446">
        <v>1445</v>
      </c>
      <c r="B1446" t="s">
        <v>1460</v>
      </c>
      <c r="C1446">
        <v>101.05</v>
      </c>
      <c r="D1446">
        <v>3.916E-2</v>
      </c>
      <c r="E1446" s="10">
        <f t="shared" si="175"/>
        <v>3.9874068552350733E-2</v>
      </c>
      <c r="F1446">
        <f t="shared" si="176"/>
        <v>1.0406797116374871</v>
      </c>
      <c r="G1446">
        <f t="shared" si="177"/>
        <v>100.39262789117414</v>
      </c>
      <c r="H1446">
        <f t="shared" si="180"/>
        <v>1.986865213006293E-2</v>
      </c>
      <c r="I1446">
        <f t="shared" si="181"/>
        <v>14.673575440543999</v>
      </c>
      <c r="J1446">
        <f t="shared" si="178"/>
        <v>2.9965078314229174</v>
      </c>
      <c r="K1446" t="str">
        <f t="shared" si="179"/>
        <v>VaR corretto</v>
      </c>
    </row>
    <row r="1447" spans="1:11" x14ac:dyDescent="0.3">
      <c r="A1447">
        <v>1446</v>
      </c>
      <c r="B1447" t="s">
        <v>1461</v>
      </c>
      <c r="C1447">
        <v>103.75</v>
      </c>
      <c r="D1447">
        <v>3.9100000000000003E-2</v>
      </c>
      <c r="E1447" s="10">
        <f t="shared" si="175"/>
        <v>2.6368715261177639E-2</v>
      </c>
      <c r="F1447">
        <f t="shared" si="176"/>
        <v>1.0267194458189015</v>
      </c>
      <c r="G1447">
        <f t="shared" si="177"/>
        <v>103.07609402851601</v>
      </c>
      <c r="H1447">
        <f t="shared" si="180"/>
        <v>2.026283842689152E-2</v>
      </c>
      <c r="I1447">
        <f t="shared" si="181"/>
        <v>15.364695407134473</v>
      </c>
      <c r="J1447">
        <f t="shared" si="178"/>
        <v>1.9480107233734998</v>
      </c>
      <c r="K1447" t="str">
        <f t="shared" si="179"/>
        <v>VaR corretto</v>
      </c>
    </row>
    <row r="1448" spans="1:11" x14ac:dyDescent="0.3">
      <c r="A1448">
        <v>1447</v>
      </c>
      <c r="B1448" t="s">
        <v>1462</v>
      </c>
      <c r="C1448">
        <v>103.9</v>
      </c>
      <c r="D1448">
        <v>3.925E-2</v>
      </c>
      <c r="E1448" s="10">
        <f t="shared" si="175"/>
        <v>1.4447389943739854E-3</v>
      </c>
      <c r="F1448">
        <f t="shared" si="176"/>
        <v>1.0014457831325301</v>
      </c>
      <c r="G1448">
        <f t="shared" si="177"/>
        <v>103.22253911089446</v>
      </c>
      <c r="H1448">
        <f t="shared" si="180"/>
        <v>1.9479449145728391E-2</v>
      </c>
      <c r="I1448">
        <f t="shared" si="181"/>
        <v>14.791660487661193</v>
      </c>
      <c r="J1448">
        <f t="shared" si="178"/>
        <v>-0.43490337361998854</v>
      </c>
      <c r="K1448" t="str">
        <f t="shared" si="179"/>
        <v>VaR corretto</v>
      </c>
    </row>
    <row r="1449" spans="1:11" x14ac:dyDescent="0.3">
      <c r="A1449">
        <v>1448</v>
      </c>
      <c r="B1449" t="s">
        <v>1463</v>
      </c>
      <c r="C1449">
        <v>102.95</v>
      </c>
      <c r="D1449">
        <v>3.909E-2</v>
      </c>
      <c r="E1449" s="10">
        <f t="shared" si="175"/>
        <v>-9.1854646313832763E-3</v>
      </c>
      <c r="F1449">
        <f t="shared" si="176"/>
        <v>0.99085659287776706</v>
      </c>
      <c r="G1449">
        <f t="shared" si="177"/>
        <v>102.28146088087001</v>
      </c>
      <c r="H1449">
        <f t="shared" si="180"/>
        <v>1.9468854900775736E-2</v>
      </c>
      <c r="I1449">
        <f t="shared" si="181"/>
        <v>14.648833792509356</v>
      </c>
      <c r="J1449">
        <f t="shared" si="178"/>
        <v>0.20741241931975196</v>
      </c>
      <c r="K1449" t="str">
        <f t="shared" si="179"/>
        <v>VaR corretto</v>
      </c>
    </row>
    <row r="1450" spans="1:11" x14ac:dyDescent="0.3">
      <c r="A1450">
        <v>1449</v>
      </c>
      <c r="B1450" t="s">
        <v>1464</v>
      </c>
      <c r="C1450">
        <v>107.85</v>
      </c>
      <c r="D1450">
        <v>3.9140000000000001E-2</v>
      </c>
      <c r="E1450" s="10">
        <f t="shared" si="175"/>
        <v>4.6497939361366918E-2</v>
      </c>
      <c r="F1450">
        <f t="shared" si="176"/>
        <v>1.0475959203496843</v>
      </c>
      <c r="G1450">
        <f t="shared" si="177"/>
        <v>107.14874823624947</v>
      </c>
      <c r="H1450">
        <f t="shared" si="180"/>
        <v>2.0880556544278752E-2</v>
      </c>
      <c r="I1450">
        <f t="shared" si="181"/>
        <v>16.458675869477304</v>
      </c>
      <c r="J1450">
        <f t="shared" si="178"/>
        <v>-4.1115110918440223</v>
      </c>
      <c r="K1450" t="str">
        <f t="shared" si="179"/>
        <v>VaR corretto</v>
      </c>
    </row>
    <row r="1451" spans="1:11" x14ac:dyDescent="0.3">
      <c r="A1451">
        <v>1450</v>
      </c>
      <c r="B1451" t="s">
        <v>1465</v>
      </c>
      <c r="C1451">
        <v>106.9</v>
      </c>
      <c r="D1451">
        <v>3.9469999999999998E-2</v>
      </c>
      <c r="E1451" s="10">
        <f t="shared" si="175"/>
        <v>-8.8475548041657137E-3</v>
      </c>
      <c r="F1451">
        <f t="shared" si="176"/>
        <v>0.99119146963375071</v>
      </c>
      <c r="G1451">
        <f t="shared" si="177"/>
        <v>106.19908412344903</v>
      </c>
      <c r="H1451">
        <f t="shared" si="180"/>
        <v>1.9182844127947029E-2</v>
      </c>
      <c r="I1451">
        <f t="shared" si="181"/>
        <v>14.986474875273453</v>
      </c>
      <c r="J1451">
        <f t="shared" si="178"/>
        <v>-5.1554642993686599</v>
      </c>
      <c r="K1451" t="str">
        <f t="shared" si="179"/>
        <v>VaR corretto</v>
      </c>
    </row>
    <row r="1452" spans="1:11" x14ac:dyDescent="0.3">
      <c r="A1452">
        <v>1451</v>
      </c>
      <c r="B1452" t="s">
        <v>1466</v>
      </c>
      <c r="C1452">
        <v>106.75</v>
      </c>
      <c r="D1452">
        <v>3.9449999999999999E-2</v>
      </c>
      <c r="E1452" s="10">
        <f t="shared" si="175"/>
        <v>-1.4041659222656282E-3</v>
      </c>
      <c r="F1452">
        <f t="shared" si="176"/>
        <v>0.99859681945743684</v>
      </c>
      <c r="G1452">
        <f t="shared" si="177"/>
        <v>106.05042113578358</v>
      </c>
      <c r="H1452">
        <f t="shared" si="180"/>
        <v>1.9135532235296418E-2</v>
      </c>
      <c r="I1452">
        <f t="shared" si="181"/>
        <v>14.928585656725758</v>
      </c>
      <c r="J1452">
        <f t="shared" si="178"/>
        <v>-6.544973234224102</v>
      </c>
      <c r="K1452" t="str">
        <f t="shared" si="179"/>
        <v>VaR corretto</v>
      </c>
    </row>
    <row r="1453" spans="1:11" x14ac:dyDescent="0.3">
      <c r="A1453">
        <v>1452</v>
      </c>
      <c r="B1453" t="s">
        <v>1467</v>
      </c>
      <c r="C1453">
        <v>106.95</v>
      </c>
      <c r="D1453">
        <v>3.9559999999999998E-2</v>
      </c>
      <c r="E1453" s="10">
        <f t="shared" si="175"/>
        <v>1.8717834196808347E-3</v>
      </c>
      <c r="F1453">
        <f t="shared" si="176"/>
        <v>1.0018735362997659</v>
      </c>
      <c r="G1453">
        <f t="shared" si="177"/>
        <v>106.24716256688434</v>
      </c>
      <c r="H1453">
        <f t="shared" si="180"/>
        <v>1.9141434010909029E-2</v>
      </c>
      <c r="I1453">
        <f t="shared" si="181"/>
        <v>14.960893514864022</v>
      </c>
      <c r="J1453">
        <f t="shared" si="178"/>
        <v>-8.5307815491059387</v>
      </c>
      <c r="K1453" t="str">
        <f t="shared" si="179"/>
        <v>VaR corretto</v>
      </c>
    </row>
    <row r="1454" spans="1:11" x14ac:dyDescent="0.3">
      <c r="A1454">
        <v>1453</v>
      </c>
      <c r="B1454" t="s">
        <v>1468</v>
      </c>
      <c r="C1454">
        <v>99.85</v>
      </c>
      <c r="D1454">
        <v>3.95E-2</v>
      </c>
      <c r="E1454" s="10">
        <f t="shared" si="175"/>
        <v>-6.8692375666590505E-2</v>
      </c>
      <c r="F1454">
        <f t="shared" si="176"/>
        <v>0.93361383824216915</v>
      </c>
      <c r="G1454">
        <f t="shared" si="177"/>
        <v>99.194813189580771</v>
      </c>
      <c r="H1454">
        <f t="shared" si="180"/>
        <v>2.3292302837232243E-2</v>
      </c>
      <c r="I1454">
        <f t="shared" si="181"/>
        <v>16.996797981191754</v>
      </c>
      <c r="J1454">
        <f t="shared" si="178"/>
        <v>-3.1657194199865586</v>
      </c>
      <c r="K1454" t="str">
        <f t="shared" si="179"/>
        <v>VaR corretto</v>
      </c>
    </row>
    <row r="1455" spans="1:11" x14ac:dyDescent="0.3">
      <c r="A1455">
        <v>1454</v>
      </c>
      <c r="B1455" t="s">
        <v>1469</v>
      </c>
      <c r="C1455">
        <v>96.5</v>
      </c>
      <c r="D1455">
        <v>3.9759999999999997E-2</v>
      </c>
      <c r="E1455" s="10">
        <f t="shared" si="175"/>
        <v>-3.4126051516883964E-2</v>
      </c>
      <c r="F1455">
        <f t="shared" si="176"/>
        <v>0.96644967451176766</v>
      </c>
      <c r="G1455">
        <f t="shared" si="177"/>
        <v>95.862640782553029</v>
      </c>
      <c r="H1455">
        <f t="shared" si="180"/>
        <v>2.4224297424962543E-2</v>
      </c>
      <c r="I1455">
        <f t="shared" si="181"/>
        <v>17.083084904136012</v>
      </c>
      <c r="J1455">
        <f t="shared" si="178"/>
        <v>0.6101854550420569</v>
      </c>
      <c r="K1455" t="str">
        <f t="shared" si="179"/>
        <v>VaR corretto</v>
      </c>
    </row>
    <row r="1456" spans="1:11" x14ac:dyDescent="0.3">
      <c r="A1456">
        <v>1455</v>
      </c>
      <c r="B1456" t="s">
        <v>1470</v>
      </c>
      <c r="C1456">
        <v>96.55</v>
      </c>
      <c r="D1456">
        <v>3.9940000000000003E-2</v>
      </c>
      <c r="E1456" s="10">
        <f t="shared" si="175"/>
        <v>5.1800052958311891E-4</v>
      </c>
      <c r="F1456">
        <f t="shared" si="176"/>
        <v>1.0005181347150258</v>
      </c>
      <c r="G1456">
        <f t="shared" si="177"/>
        <v>95.909433218460293</v>
      </c>
      <c r="H1456">
        <f t="shared" si="180"/>
        <v>2.4159453481401465E-2</v>
      </c>
      <c r="I1456">
        <f t="shared" si="181"/>
        <v>17.045672927802599</v>
      </c>
      <c r="J1456">
        <f t="shared" si="178"/>
        <v>4.4831946727138501</v>
      </c>
      <c r="K1456" t="str">
        <f t="shared" si="179"/>
        <v>VaR corretto</v>
      </c>
    </row>
    <row r="1457" spans="1:11" x14ac:dyDescent="0.3">
      <c r="A1457">
        <v>1456</v>
      </c>
      <c r="B1457" t="s">
        <v>1471</v>
      </c>
      <c r="C1457">
        <v>98</v>
      </c>
      <c r="D1457">
        <v>3.9879999999999999E-2</v>
      </c>
      <c r="E1457" s="10">
        <f t="shared" si="175"/>
        <v>1.4906469796048509E-2</v>
      </c>
      <c r="F1457">
        <f t="shared" si="176"/>
        <v>1.0150181253236665</v>
      </c>
      <c r="G1457">
        <f t="shared" si="177"/>
        <v>97.350786609255536</v>
      </c>
      <c r="H1457">
        <f t="shared" si="180"/>
        <v>2.4283247474767816E-2</v>
      </c>
      <c r="I1457">
        <f t="shared" si="181"/>
        <v>17.390495308755053</v>
      </c>
      <c r="J1457">
        <f t="shared" si="178"/>
        <v>5.7253074192604743</v>
      </c>
      <c r="K1457" t="str">
        <f t="shared" si="179"/>
        <v>VaR corretto</v>
      </c>
    </row>
    <row r="1458" spans="1:11" x14ac:dyDescent="0.3">
      <c r="A1458">
        <v>1457</v>
      </c>
      <c r="B1458" t="s">
        <v>1472</v>
      </c>
      <c r="C1458">
        <v>96.8</v>
      </c>
      <c r="D1458">
        <v>3.9969999999999999E-2</v>
      </c>
      <c r="E1458" s="10">
        <f t="shared" si="175"/>
        <v>-1.2320484388040624E-2</v>
      </c>
      <c r="F1458">
        <f t="shared" si="176"/>
        <v>0.98775510204081629</v>
      </c>
      <c r="G1458">
        <f t="shared" si="177"/>
        <v>96.157293790754323</v>
      </c>
      <c r="H1458">
        <f t="shared" si="180"/>
        <v>2.4287608280309052E-2</v>
      </c>
      <c r="I1458">
        <f t="shared" si="181"/>
        <v>17.180377519276337</v>
      </c>
      <c r="J1458">
        <f t="shared" si="178"/>
        <v>7.0652453201401357</v>
      </c>
      <c r="K1458" t="str">
        <f t="shared" si="179"/>
        <v>VaR corretto</v>
      </c>
    </row>
    <row r="1459" spans="1:11" x14ac:dyDescent="0.3">
      <c r="A1459">
        <v>1458</v>
      </c>
      <c r="B1459" t="s">
        <v>1473</v>
      </c>
      <c r="C1459">
        <v>99.05</v>
      </c>
      <c r="D1459">
        <v>3.9660000000000001E-2</v>
      </c>
      <c r="E1459" s="10">
        <f t="shared" si="175"/>
        <v>2.2977778862028678E-2</v>
      </c>
      <c r="F1459">
        <f t="shared" si="176"/>
        <v>1.0232438016528926</v>
      </c>
      <c r="G1459">
        <f t="shared" si="177"/>
        <v>98.397438591435105</v>
      </c>
      <c r="H1459">
        <f t="shared" si="180"/>
        <v>2.3415414258169849E-2</v>
      </c>
      <c r="I1459">
        <f t="shared" si="181"/>
        <v>16.949284112806588</v>
      </c>
      <c r="J1459">
        <f t="shared" si="178"/>
        <v>3.8840222894349097</v>
      </c>
      <c r="K1459" t="str">
        <f t="shared" si="179"/>
        <v>VaR corretto</v>
      </c>
    </row>
    <row r="1460" spans="1:11" x14ac:dyDescent="0.3">
      <c r="A1460">
        <v>1459</v>
      </c>
      <c r="B1460" t="s">
        <v>1474</v>
      </c>
      <c r="C1460">
        <v>98.65</v>
      </c>
      <c r="D1460">
        <v>3.8900000000000004E-2</v>
      </c>
      <c r="E1460" s="10">
        <f t="shared" si="175"/>
        <v>-4.0465406759355484E-3</v>
      </c>
      <c r="F1460">
        <f t="shared" si="176"/>
        <v>0.9959616355376073</v>
      </c>
      <c r="G1460">
        <f t="shared" si="177"/>
        <v>98.012488001139033</v>
      </c>
      <c r="H1460">
        <f t="shared" si="180"/>
        <v>2.3162363790522021E-2</v>
      </c>
      <c r="I1460">
        <f t="shared" si="181"/>
        <v>16.70052072717839</v>
      </c>
      <c r="J1460">
        <f t="shared" si="178"/>
        <v>9.1362602351104414</v>
      </c>
      <c r="K1460" t="str">
        <f t="shared" si="179"/>
        <v>VaR corretto</v>
      </c>
    </row>
    <row r="1461" spans="1:11" x14ac:dyDescent="0.3">
      <c r="A1461">
        <v>1460</v>
      </c>
      <c r="B1461" t="s">
        <v>1475</v>
      </c>
      <c r="C1461">
        <v>97.4</v>
      </c>
      <c r="D1461">
        <v>3.9100000000000003E-2</v>
      </c>
      <c r="E1461" s="10">
        <f t="shared" si="175"/>
        <v>-1.2752021820134974E-2</v>
      </c>
      <c r="F1461">
        <f t="shared" si="176"/>
        <v>0.98732894069944244</v>
      </c>
      <c r="G1461">
        <f t="shared" si="177"/>
        <v>96.767340321710464</v>
      </c>
      <c r="H1461">
        <f t="shared" si="180"/>
        <v>2.3233999567815727E-2</v>
      </c>
      <c r="I1461">
        <f t="shared" si="181"/>
        <v>16.539352454390762</v>
      </c>
      <c r="J1461">
        <f t="shared" si="178"/>
        <v>9.4317438017385626</v>
      </c>
      <c r="K1461" t="str">
        <f t="shared" si="179"/>
        <v>VaR corretto</v>
      </c>
    </row>
    <row r="1462" spans="1:11" x14ac:dyDescent="0.3">
      <c r="A1462">
        <v>1461</v>
      </c>
      <c r="B1462" t="s">
        <v>1476</v>
      </c>
      <c r="C1462">
        <v>96.15</v>
      </c>
      <c r="D1462">
        <v>3.9140000000000001E-2</v>
      </c>
      <c r="E1462" s="10">
        <f t="shared" si="175"/>
        <v>-1.2916738613700688E-2</v>
      </c>
      <c r="F1462">
        <f t="shared" si="176"/>
        <v>0.98716632443531827</v>
      </c>
      <c r="G1462">
        <f t="shared" si="177"/>
        <v>95.524822836489463</v>
      </c>
      <c r="H1462">
        <f t="shared" si="180"/>
        <v>2.3284782636636404E-2</v>
      </c>
      <c r="I1462">
        <f t="shared" si="181"/>
        <v>16.362669173181423</v>
      </c>
      <c r="J1462">
        <f t="shared" si="178"/>
        <v>10.525598299294117</v>
      </c>
      <c r="K1462" t="str">
        <f t="shared" si="179"/>
        <v>VaR corretto</v>
      </c>
    </row>
    <row r="1463" spans="1:11" x14ac:dyDescent="0.3">
      <c r="A1463">
        <v>1462</v>
      </c>
      <c r="B1463" t="s">
        <v>1477</v>
      </c>
      <c r="C1463">
        <v>95.7</v>
      </c>
      <c r="D1463">
        <v>3.9239999999999997E-2</v>
      </c>
      <c r="E1463" s="10">
        <f t="shared" si="175"/>
        <v>-4.6911735758801663E-3</v>
      </c>
      <c r="F1463">
        <f t="shared" si="176"/>
        <v>0.99531981279251169</v>
      </c>
      <c r="G1463">
        <f t="shared" si="177"/>
        <v>95.076164166711337</v>
      </c>
      <c r="H1463">
        <f t="shared" si="180"/>
        <v>2.3269531604413286E-2</v>
      </c>
      <c r="I1463">
        <f t="shared" si="181"/>
        <v>16.275150525289355</v>
      </c>
      <c r="J1463">
        <f t="shared" si="178"/>
        <v>11.170998400173005</v>
      </c>
      <c r="K1463" t="str">
        <f t="shared" si="179"/>
        <v>VaR corretto</v>
      </c>
    </row>
    <row r="1464" spans="1:11" x14ac:dyDescent="0.3">
      <c r="A1464">
        <v>1463</v>
      </c>
      <c r="B1464" t="s">
        <v>1478</v>
      </c>
      <c r="C1464">
        <v>93</v>
      </c>
      <c r="D1464">
        <v>3.9369999999999995E-2</v>
      </c>
      <c r="E1464" s="10">
        <f t="shared" si="175"/>
        <v>-2.8618805305652677E-2</v>
      </c>
      <c r="F1464">
        <f t="shared" si="176"/>
        <v>0.97178683385579934</v>
      </c>
      <c r="G1464">
        <f t="shared" si="177"/>
        <v>92.391762707510722</v>
      </c>
      <c r="H1464">
        <f t="shared" si="180"/>
        <v>2.2162270429039226E-2</v>
      </c>
      <c r="I1464">
        <f t="shared" si="181"/>
        <v>15.063060608505667</v>
      </c>
      <c r="J1464">
        <f t="shared" si="178"/>
        <v>6.8030504820700486</v>
      </c>
      <c r="K1464" t="str">
        <f t="shared" si="179"/>
        <v>VaR corretto</v>
      </c>
    </row>
    <row r="1465" spans="1:11" x14ac:dyDescent="0.3">
      <c r="A1465">
        <v>1464</v>
      </c>
      <c r="B1465" t="s">
        <v>1479</v>
      </c>
      <c r="C1465">
        <v>92.4</v>
      </c>
      <c r="D1465">
        <v>3.9359999999999999E-2</v>
      </c>
      <c r="E1465" s="10">
        <f t="shared" si="175"/>
        <v>-6.4725145056173669E-3</v>
      </c>
      <c r="F1465">
        <f t="shared" si="176"/>
        <v>0.99354838709677429</v>
      </c>
      <c r="G1465">
        <f t="shared" si="177"/>
        <v>91.795839812014037</v>
      </c>
      <c r="H1465">
        <f t="shared" si="180"/>
        <v>2.2100934932143233E-2</v>
      </c>
      <c r="I1465">
        <f t="shared" si="181"/>
        <v>14.924485420220744</v>
      </c>
      <c r="J1465">
        <f t="shared" si="178"/>
        <v>4.066800970538992</v>
      </c>
      <c r="K1465" t="str">
        <f t="shared" si="179"/>
        <v>VaR corretto</v>
      </c>
    </row>
    <row r="1466" spans="1:11" x14ac:dyDescent="0.3">
      <c r="A1466">
        <v>1465</v>
      </c>
      <c r="B1466" t="s">
        <v>1480</v>
      </c>
      <c r="C1466">
        <v>90.75</v>
      </c>
      <c r="D1466">
        <v>3.9660000000000001E-2</v>
      </c>
      <c r="E1466" s="10">
        <f t="shared" si="175"/>
        <v>-1.8018505502678365E-2</v>
      </c>
      <c r="F1466">
        <f t="shared" si="176"/>
        <v>0.9821428571428571</v>
      </c>
      <c r="G1466">
        <f t="shared" si="177"/>
        <v>90.152120668074062</v>
      </c>
      <c r="H1466">
        <f t="shared" si="180"/>
        <v>2.2244605257735819E-2</v>
      </c>
      <c r="I1466">
        <f t="shared" si="181"/>
        <v>14.752525406217265</v>
      </c>
      <c r="J1466">
        <f t="shared" si="178"/>
        <v>5.7573125503862315</v>
      </c>
      <c r="K1466" t="str">
        <f t="shared" si="179"/>
        <v>VaR corretto</v>
      </c>
    </row>
    <row r="1467" spans="1:11" x14ac:dyDescent="0.3">
      <c r="A1467">
        <v>1466</v>
      </c>
      <c r="B1467" t="s">
        <v>1481</v>
      </c>
      <c r="C1467">
        <v>91.85</v>
      </c>
      <c r="D1467">
        <v>3.9759999999999997E-2</v>
      </c>
      <c r="E1467" s="10">
        <f t="shared" si="175"/>
        <v>1.2048338516174355E-2</v>
      </c>
      <c r="F1467">
        <f t="shared" si="176"/>
        <v>1.012121212121212</v>
      </c>
      <c r="G1467">
        <f t="shared" si="177"/>
        <v>91.243352910647616</v>
      </c>
      <c r="H1467">
        <f t="shared" si="180"/>
        <v>2.2138611236087725E-2</v>
      </c>
      <c r="I1467">
        <f t="shared" si="181"/>
        <v>14.859949396328629</v>
      </c>
      <c r="J1467">
        <f t="shared" si="178"/>
        <v>6.1074336986079203</v>
      </c>
      <c r="K1467" t="str">
        <f t="shared" si="179"/>
        <v>VaR corretto</v>
      </c>
    </row>
    <row r="1468" spans="1:11" x14ac:dyDescent="0.3">
      <c r="A1468">
        <v>1467</v>
      </c>
      <c r="B1468" t="s">
        <v>1482</v>
      </c>
      <c r="C1468">
        <v>95.4</v>
      </c>
      <c r="D1468">
        <v>3.8949999999999999E-2</v>
      </c>
      <c r="E1468" s="10">
        <f t="shared" si="175"/>
        <v>3.7921766793106215E-2</v>
      </c>
      <c r="F1468">
        <f t="shared" si="176"/>
        <v>1.0386499727817093</v>
      </c>
      <c r="G1468">
        <f t="shared" si="177"/>
        <v>94.782700818098007</v>
      </c>
      <c r="H1468">
        <f t="shared" si="180"/>
        <v>2.3213622102820512E-2</v>
      </c>
      <c r="I1468">
        <f t="shared" si="181"/>
        <v>16.185931966478542</v>
      </c>
      <c r="J1468">
        <f t="shared" si="178"/>
        <v>1.3745929726563162</v>
      </c>
      <c r="K1468" t="str">
        <f t="shared" si="179"/>
        <v>VaR corretto</v>
      </c>
    </row>
    <row r="1469" spans="1:11" x14ac:dyDescent="0.3">
      <c r="A1469">
        <v>1468</v>
      </c>
      <c r="B1469" t="s">
        <v>1483</v>
      </c>
      <c r="C1469">
        <v>93.2</v>
      </c>
      <c r="D1469">
        <v>3.8800000000000001E-2</v>
      </c>
      <c r="E1469" s="10">
        <f t="shared" si="175"/>
        <v>-2.3330856762695414E-2</v>
      </c>
      <c r="F1469">
        <f t="shared" si="176"/>
        <v>0.97693920335429763</v>
      </c>
      <c r="G1469">
        <f t="shared" si="177"/>
        <v>92.599251181343917</v>
      </c>
      <c r="H1469">
        <f t="shared" si="180"/>
        <v>2.3517392056413129E-2</v>
      </c>
      <c r="I1469">
        <f t="shared" si="181"/>
        <v>16.019994207020961</v>
      </c>
      <c r="J1469">
        <f t="shared" si="178"/>
        <v>5.7981874100911881</v>
      </c>
      <c r="K1469" t="str">
        <f t="shared" si="179"/>
        <v>VaR corretto</v>
      </c>
    </row>
    <row r="1470" spans="1:11" x14ac:dyDescent="0.3">
      <c r="A1470">
        <v>1469</v>
      </c>
      <c r="B1470" t="s">
        <v>1484</v>
      </c>
      <c r="C1470">
        <v>94.35</v>
      </c>
      <c r="D1470">
        <v>3.8539999999999998E-2</v>
      </c>
      <c r="E1470" s="10">
        <f t="shared" si="175"/>
        <v>1.2263550123013613E-2</v>
      </c>
      <c r="F1470">
        <f t="shared" si="176"/>
        <v>1.0123390557939913</v>
      </c>
      <c r="G1470">
        <f t="shared" si="177"/>
        <v>93.74590074250213</v>
      </c>
      <c r="H1470">
        <f t="shared" si="180"/>
        <v>2.3639855732820528E-2</v>
      </c>
      <c r="I1470">
        <f t="shared" si="181"/>
        <v>16.302823577211324</v>
      </c>
      <c r="J1470">
        <f t="shared" si="178"/>
        <v>4.2665872586369034</v>
      </c>
      <c r="K1470" t="str">
        <f t="shared" si="179"/>
        <v>VaR corretto</v>
      </c>
    </row>
    <row r="1471" spans="1:11" x14ac:dyDescent="0.3">
      <c r="A1471">
        <v>1470</v>
      </c>
      <c r="B1471" t="s">
        <v>1485</v>
      </c>
      <c r="C1471">
        <v>94.35</v>
      </c>
      <c r="D1471">
        <v>3.909E-2</v>
      </c>
      <c r="E1471" s="10">
        <f t="shared" si="175"/>
        <v>0</v>
      </c>
      <c r="F1471">
        <f t="shared" si="176"/>
        <v>1</v>
      </c>
      <c r="G1471">
        <f t="shared" si="177"/>
        <v>93.737307762118348</v>
      </c>
      <c r="H1471">
        <f t="shared" si="180"/>
        <v>2.3442673611117838E-2</v>
      </c>
      <c r="I1471">
        <f t="shared" si="181"/>
        <v>16.16535839540618</v>
      </c>
      <c r="J1471">
        <f t="shared" si="178"/>
        <v>3.0300325595921151</v>
      </c>
      <c r="K1471" t="str">
        <f t="shared" si="179"/>
        <v>VaR corretto</v>
      </c>
    </row>
    <row r="1472" spans="1:11" x14ac:dyDescent="0.3">
      <c r="A1472">
        <v>1471</v>
      </c>
      <c r="B1472" t="s">
        <v>1486</v>
      </c>
      <c r="C1472">
        <v>98.1</v>
      </c>
      <c r="D1472">
        <v>3.9140000000000001E-2</v>
      </c>
      <c r="E1472" s="10">
        <f t="shared" si="175"/>
        <v>3.8976094756758152E-2</v>
      </c>
      <c r="F1472">
        <f t="shared" si="176"/>
        <v>1.0397456279809221</v>
      </c>
      <c r="G1472">
        <f t="shared" si="177"/>
        <v>97.462143736449462</v>
      </c>
      <c r="H1472">
        <f t="shared" si="180"/>
        <v>2.4490527547063566E-2</v>
      </c>
      <c r="I1472">
        <f t="shared" si="181"/>
        <v>17.559001692638294</v>
      </c>
      <c r="J1472">
        <f t="shared" si="178"/>
        <v>-1.9373208999599996</v>
      </c>
      <c r="K1472" t="str">
        <f t="shared" si="179"/>
        <v>VaR corretto</v>
      </c>
    </row>
    <row r="1473" spans="1:11" x14ac:dyDescent="0.3">
      <c r="A1473">
        <v>1472</v>
      </c>
      <c r="B1473" t="s">
        <v>1487</v>
      </c>
      <c r="C1473">
        <v>102.4</v>
      </c>
      <c r="D1473">
        <v>3.9629999999999999E-2</v>
      </c>
      <c r="E1473" s="10">
        <f t="shared" si="175"/>
        <v>4.289934603409009E-2</v>
      </c>
      <c r="F1473">
        <f t="shared" si="176"/>
        <v>1.0438328236493375</v>
      </c>
      <c r="G1473">
        <f t="shared" si="177"/>
        <v>101.72587674283153</v>
      </c>
      <c r="H1473">
        <f t="shared" si="180"/>
        <v>2.550536702601917E-2</v>
      </c>
      <c r="I1473">
        <f t="shared" si="181"/>
        <v>19.086607370387586</v>
      </c>
      <c r="J1473">
        <f t="shared" si="178"/>
        <v>-6.6497125761201943</v>
      </c>
      <c r="K1473" t="str">
        <f t="shared" si="179"/>
        <v>VaR corretto</v>
      </c>
    </row>
    <row r="1474" spans="1:11" x14ac:dyDescent="0.3">
      <c r="A1474">
        <v>1473</v>
      </c>
      <c r="B1474" t="s">
        <v>1488</v>
      </c>
      <c r="C1474">
        <v>101.2</v>
      </c>
      <c r="D1474">
        <v>3.968E-2</v>
      </c>
      <c r="E1474" s="10">
        <f t="shared" si="175"/>
        <v>-1.178795575204224E-2</v>
      </c>
      <c r="F1474">
        <f t="shared" si="176"/>
        <v>0.98828125</v>
      </c>
      <c r="G1474">
        <f t="shared" si="177"/>
        <v>100.53293884677034</v>
      </c>
      <c r="H1474">
        <f t="shared" si="180"/>
        <v>2.5382494271790654E-2</v>
      </c>
      <c r="I1474">
        <f t="shared" si="181"/>
        <v>18.771907082289356</v>
      </c>
      <c r="J1474">
        <f t="shared" si="178"/>
        <v>-8.1411761392596134</v>
      </c>
      <c r="K1474" t="str">
        <f t="shared" si="179"/>
        <v>VaR corretto</v>
      </c>
    </row>
    <row r="1475" spans="1:11" x14ac:dyDescent="0.3">
      <c r="A1475">
        <v>1474</v>
      </c>
      <c r="B1475" t="s">
        <v>1489</v>
      </c>
      <c r="C1475">
        <v>102.8</v>
      </c>
      <c r="D1475">
        <v>3.9570000000000001E-2</v>
      </c>
      <c r="E1475" s="10">
        <f t="shared" ref="E1475:E1538" si="182">LN(C1475/C1474)</f>
        <v>1.5686596167699473E-2</v>
      </c>
      <c r="F1475">
        <f t="shared" ref="F1475:F1538" si="183">C1475/C1474</f>
        <v>1.0158102766798418</v>
      </c>
      <c r="G1475">
        <f t="shared" ref="G1475:G1538" si="184">C1475*EXP(-2/12*D1475)</f>
        <v>102.12426468639887</v>
      </c>
      <c r="H1475">
        <f t="shared" si="180"/>
        <v>2.5508906574379871E-2</v>
      </c>
      <c r="I1475">
        <f t="shared" si="181"/>
        <v>19.164015191056187</v>
      </c>
      <c r="J1475">
        <f t="shared" si="178"/>
        <v>-10.328424874384837</v>
      </c>
      <c r="K1475" t="str">
        <f t="shared" si="179"/>
        <v>VaR corretto</v>
      </c>
    </row>
    <row r="1476" spans="1:11" x14ac:dyDescent="0.3">
      <c r="A1476">
        <v>1475</v>
      </c>
      <c r="B1476" t="s">
        <v>1490</v>
      </c>
      <c r="C1476">
        <v>102.6</v>
      </c>
      <c r="D1476">
        <v>3.9809999999999998E-2</v>
      </c>
      <c r="E1476" s="10">
        <f t="shared" si="182"/>
        <v>-1.9474202843955666E-3</v>
      </c>
      <c r="F1476">
        <f t="shared" si="183"/>
        <v>0.99805447470817121</v>
      </c>
      <c r="G1476">
        <f t="shared" si="184"/>
        <v>101.92150240490759</v>
      </c>
      <c r="H1476">
        <f t="shared" si="180"/>
        <v>2.4484350573888494E-2</v>
      </c>
      <c r="I1476">
        <f t="shared" si="181"/>
        <v>18.357778556014424</v>
      </c>
      <c r="J1476">
        <f t="shared" si="178"/>
        <v>-11.769381736833523</v>
      </c>
      <c r="K1476" t="str">
        <f t="shared" si="179"/>
        <v>VaR corretto</v>
      </c>
    </row>
    <row r="1477" spans="1:11" x14ac:dyDescent="0.3">
      <c r="A1477">
        <v>1476</v>
      </c>
      <c r="B1477" t="s">
        <v>1491</v>
      </c>
      <c r="C1477">
        <v>106.2</v>
      </c>
      <c r="D1477">
        <v>3.9649999999999998E-2</v>
      </c>
      <c r="E1477" s="10">
        <f t="shared" si="182"/>
        <v>3.4486176071169404E-2</v>
      </c>
      <c r="F1477">
        <f t="shared" si="183"/>
        <v>1.0350877192982457</v>
      </c>
      <c r="G1477">
        <f t="shared" si="184"/>
        <v>105.50050878113632</v>
      </c>
      <c r="H1477">
        <f t="shared" si="180"/>
        <v>2.4822523254173577E-2</v>
      </c>
      <c r="I1477">
        <f t="shared" si="181"/>
        <v>19.264875244476389</v>
      </c>
      <c r="J1477">
        <f t="shared" si="178"/>
        <v>-14.257155870488702</v>
      </c>
      <c r="K1477" t="str">
        <f t="shared" si="179"/>
        <v>VaR corretto</v>
      </c>
    </row>
    <row r="1478" spans="1:11" x14ac:dyDescent="0.3">
      <c r="A1478">
        <v>1477</v>
      </c>
      <c r="B1478" t="s">
        <v>1492</v>
      </c>
      <c r="C1478">
        <v>107</v>
      </c>
      <c r="D1478">
        <v>3.9369999999999995E-2</v>
      </c>
      <c r="E1478" s="10">
        <f t="shared" si="182"/>
        <v>7.5047256540677924E-3</v>
      </c>
      <c r="F1478">
        <f t="shared" si="183"/>
        <v>1.0075329566854991</v>
      </c>
      <c r="G1478">
        <f t="shared" si="184"/>
        <v>106.30020010434029</v>
      </c>
      <c r="H1478">
        <f t="shared" si="180"/>
        <v>2.485277502251038E-2</v>
      </c>
      <c r="I1478">
        <f t="shared" si="181"/>
        <v>19.434559040471953</v>
      </c>
      <c r="J1478">
        <f t="shared" si="178"/>
        <v>-11.517499286242284</v>
      </c>
      <c r="K1478" t="str">
        <f t="shared" si="179"/>
        <v>VaR corretto</v>
      </c>
    </row>
    <row r="1479" spans="1:11" x14ac:dyDescent="0.3">
      <c r="A1479">
        <v>1478</v>
      </c>
      <c r="B1479" t="s">
        <v>1493</v>
      </c>
      <c r="C1479">
        <v>106.9</v>
      </c>
      <c r="D1479">
        <v>3.9209999999999995E-2</v>
      </c>
      <c r="E1479" s="10">
        <f t="shared" si="182"/>
        <v>-9.3501643090653191E-4</v>
      </c>
      <c r="F1479">
        <f t="shared" si="183"/>
        <v>0.99906542056074776</v>
      </c>
      <c r="G1479">
        <f t="shared" si="184"/>
        <v>106.20368618347162</v>
      </c>
      <c r="H1479">
        <f t="shared" si="180"/>
        <v>2.4781955350279002E-2</v>
      </c>
      <c r="I1479">
        <f t="shared" si="181"/>
        <v>19.361583862909129</v>
      </c>
      <c r="J1479">
        <f t="shared" si="178"/>
        <v>-13.604435002127701</v>
      </c>
      <c r="K1479" t="str">
        <f t="shared" si="179"/>
        <v>VaR corretto</v>
      </c>
    </row>
    <row r="1480" spans="1:11" x14ac:dyDescent="0.3">
      <c r="A1480">
        <v>1479</v>
      </c>
      <c r="B1480" t="s">
        <v>1494</v>
      </c>
      <c r="C1480">
        <v>107.1</v>
      </c>
      <c r="D1480">
        <v>3.9969999999999999E-2</v>
      </c>
      <c r="E1480" s="10">
        <f t="shared" si="182"/>
        <v>1.86915942270335E-3</v>
      </c>
      <c r="F1480">
        <f t="shared" si="183"/>
        <v>1.001870907390084</v>
      </c>
      <c r="G1480">
        <f t="shared" si="184"/>
        <v>106.38890666311764</v>
      </c>
      <c r="H1480">
        <f t="shared" si="180"/>
        <v>2.3265541975585658E-2</v>
      </c>
      <c r="I1480">
        <f t="shared" si="181"/>
        <v>18.208544858799641</v>
      </c>
      <c r="J1480">
        <f t="shared" si="178"/>
        <v>-12.643005920615508</v>
      </c>
      <c r="K1480" t="str">
        <f t="shared" si="179"/>
        <v>VaR corretto</v>
      </c>
    </row>
    <row r="1481" spans="1:11" x14ac:dyDescent="0.3">
      <c r="A1481">
        <v>1480</v>
      </c>
      <c r="B1481" t="s">
        <v>1495</v>
      </c>
      <c r="C1481">
        <v>108.6</v>
      </c>
      <c r="D1481">
        <v>4.0679999999999994E-2</v>
      </c>
      <c r="E1481" s="10">
        <f t="shared" si="182"/>
        <v>1.3908430046131931E-2</v>
      </c>
      <c r="F1481">
        <f t="shared" si="183"/>
        <v>1.0140056022408963</v>
      </c>
      <c r="G1481">
        <f t="shared" si="184"/>
        <v>107.86618245251869</v>
      </c>
      <c r="H1481">
        <f t="shared" si="180"/>
        <v>2.3345802681063649E-2</v>
      </c>
      <c r="I1481">
        <f t="shared" si="181"/>
        <v>18.525069240161155</v>
      </c>
      <c r="J1481">
        <f t="shared" si="178"/>
        <v>-14.128874690400337</v>
      </c>
      <c r="K1481" t="str">
        <f t="shared" si="179"/>
        <v>VaR corretto</v>
      </c>
    </row>
    <row r="1482" spans="1:11" x14ac:dyDescent="0.3">
      <c r="A1482">
        <v>1481</v>
      </c>
      <c r="B1482" t="s">
        <v>1496</v>
      </c>
      <c r="C1482">
        <v>110.65</v>
      </c>
      <c r="D1482">
        <v>4.1149999999999999E-2</v>
      </c>
      <c r="E1482" s="10">
        <f t="shared" si="182"/>
        <v>1.8700658997223799E-2</v>
      </c>
      <c r="F1482">
        <f t="shared" si="183"/>
        <v>1.0188766114180481</v>
      </c>
      <c r="G1482">
        <f t="shared" si="184"/>
        <v>109.89372178511447</v>
      </c>
      <c r="H1482">
        <f t="shared" si="180"/>
        <v>2.3575916288017397E-2</v>
      </c>
      <c r="I1482">
        <f t="shared" si="181"/>
        <v>19.059310416274826</v>
      </c>
      <c r="J1482">
        <f t="shared" si="178"/>
        <v>-12.431578048665003</v>
      </c>
      <c r="K1482" t="str">
        <f t="shared" si="179"/>
        <v>VaR corretto</v>
      </c>
    </row>
    <row r="1483" spans="1:11" x14ac:dyDescent="0.3">
      <c r="A1483">
        <v>1482</v>
      </c>
      <c r="B1483" t="s">
        <v>1497</v>
      </c>
      <c r="C1483">
        <v>117.45</v>
      </c>
      <c r="D1483">
        <v>4.1689999999999998E-2</v>
      </c>
      <c r="E1483" s="10">
        <f t="shared" si="182"/>
        <v>5.9640644607863162E-2</v>
      </c>
      <c r="F1483">
        <f t="shared" si="183"/>
        <v>1.061455038409399</v>
      </c>
      <c r="G1483">
        <f t="shared" si="184"/>
        <v>116.6367468987566</v>
      </c>
      <c r="H1483">
        <f t="shared" si="180"/>
        <v>2.5879668600989388E-2</v>
      </c>
      <c r="I1483">
        <f t="shared" si="181"/>
        <v>22.205462833412895</v>
      </c>
      <c r="J1483">
        <f t="shared" si="178"/>
        <v>-14.910870155925068</v>
      </c>
      <c r="K1483" t="str">
        <f t="shared" si="179"/>
        <v>VaR corretto</v>
      </c>
    </row>
    <row r="1484" spans="1:11" x14ac:dyDescent="0.3">
      <c r="A1484">
        <v>1483</v>
      </c>
      <c r="B1484" t="s">
        <v>1498</v>
      </c>
      <c r="C1484">
        <v>119.55</v>
      </c>
      <c r="D1484">
        <v>4.1880000000000001E-2</v>
      </c>
      <c r="E1484" s="10">
        <f t="shared" si="182"/>
        <v>1.772198279941194E-2</v>
      </c>
      <c r="F1484">
        <f t="shared" si="183"/>
        <v>1.0178799489144317</v>
      </c>
      <c r="G1484">
        <f t="shared" si="184"/>
        <v>118.71844649785467</v>
      </c>
      <c r="H1484">
        <f t="shared" si="180"/>
        <v>2.2151477458913028E-2</v>
      </c>
      <c r="I1484">
        <f t="shared" si="181"/>
        <v>19.345796885929548</v>
      </c>
      <c r="J1484">
        <f t="shared" si="178"/>
        <v>-18.185507651084336</v>
      </c>
      <c r="K1484" t="str">
        <f t="shared" si="179"/>
        <v>VaR corretto</v>
      </c>
    </row>
    <row r="1485" spans="1:11" x14ac:dyDescent="0.3">
      <c r="A1485">
        <v>1484</v>
      </c>
      <c r="B1485" t="s">
        <v>1499</v>
      </c>
      <c r="C1485">
        <v>120.15</v>
      </c>
      <c r="D1485">
        <v>4.1980000000000003E-2</v>
      </c>
      <c r="E1485" s="10">
        <f t="shared" si="182"/>
        <v>5.0062682781442224E-3</v>
      </c>
      <c r="F1485">
        <f t="shared" si="183"/>
        <v>1.0050188205771644</v>
      </c>
      <c r="G1485">
        <f t="shared" si="184"/>
        <v>119.31228452538045</v>
      </c>
      <c r="H1485">
        <f t="shared" si="180"/>
        <v>2.0819107855106829E-2</v>
      </c>
      <c r="I1485">
        <f t="shared" si="181"/>
        <v>18.273132241479754</v>
      </c>
      <c r="J1485">
        <f t="shared" ref="J1485:J1548" si="185">G1475-G1485</f>
        <v>-17.188019838981575</v>
      </c>
      <c r="K1485" t="str">
        <f t="shared" si="179"/>
        <v>VaR corretto</v>
      </c>
    </row>
    <row r="1486" spans="1:11" x14ac:dyDescent="0.3">
      <c r="A1486">
        <v>1485</v>
      </c>
      <c r="B1486" t="s">
        <v>1500</v>
      </c>
      <c r="C1486">
        <v>119.1</v>
      </c>
      <c r="D1486">
        <v>4.2140000000000004E-2</v>
      </c>
      <c r="E1486" s="10">
        <f t="shared" si="182"/>
        <v>-8.7774858212236323E-3</v>
      </c>
      <c r="F1486">
        <f t="shared" si="183"/>
        <v>0.99126092384519338</v>
      </c>
      <c r="G1486">
        <f t="shared" si="184"/>
        <v>118.26645157061664</v>
      </c>
      <c r="H1486">
        <f t="shared" si="180"/>
        <v>2.0992079629285683E-2</v>
      </c>
      <c r="I1486">
        <f t="shared" si="181"/>
        <v>18.263447156164595</v>
      </c>
      <c r="J1486">
        <f t="shared" si="185"/>
        <v>-16.344949165709053</v>
      </c>
      <c r="K1486" t="str">
        <f t="shared" si="179"/>
        <v>VaR corretto</v>
      </c>
    </row>
    <row r="1487" spans="1:11" x14ac:dyDescent="0.3">
      <c r="A1487">
        <v>1486</v>
      </c>
      <c r="B1487" t="s">
        <v>1501</v>
      </c>
      <c r="C1487">
        <v>117.2</v>
      </c>
      <c r="D1487">
        <v>4.2830000000000007E-2</v>
      </c>
      <c r="E1487" s="10">
        <f t="shared" si="182"/>
        <v>-1.6081599218342162E-2</v>
      </c>
      <c r="F1487">
        <f t="shared" si="183"/>
        <v>0.98404701931150296</v>
      </c>
      <c r="G1487">
        <f t="shared" si="184"/>
        <v>116.36636625099257</v>
      </c>
      <c r="H1487">
        <f t="shared" si="180"/>
        <v>2.1348821008568813E-2</v>
      </c>
      <c r="I1487">
        <f t="shared" si="181"/>
        <v>18.275408347032688</v>
      </c>
      <c r="J1487">
        <f t="shared" si="185"/>
        <v>-10.865857469856252</v>
      </c>
      <c r="K1487" t="str">
        <f t="shared" si="179"/>
        <v>VaR corretto</v>
      </c>
    </row>
    <row r="1488" spans="1:11" x14ac:dyDescent="0.3">
      <c r="A1488">
        <v>1487</v>
      </c>
      <c r="B1488" t="s">
        <v>1502</v>
      </c>
      <c r="C1488">
        <v>117.55</v>
      </c>
      <c r="D1488">
        <v>4.2880000000000001E-2</v>
      </c>
      <c r="E1488" s="10">
        <f t="shared" si="182"/>
        <v>2.9818978431662931E-3</v>
      </c>
      <c r="F1488">
        <f t="shared" si="183"/>
        <v>1.0029863481228669</v>
      </c>
      <c r="G1488">
        <f t="shared" si="184"/>
        <v>116.71290411882418</v>
      </c>
      <c r="H1488">
        <f t="shared" si="180"/>
        <v>2.1077986100506717E-2</v>
      </c>
      <c r="I1488">
        <f t="shared" si="181"/>
        <v>18.097296843911668</v>
      </c>
      <c r="J1488">
        <f t="shared" si="185"/>
        <v>-10.412704014483893</v>
      </c>
      <c r="K1488" t="str">
        <f t="shared" si="179"/>
        <v>VaR corretto</v>
      </c>
    </row>
    <row r="1489" spans="1:11" x14ac:dyDescent="0.3">
      <c r="A1489">
        <v>1488</v>
      </c>
      <c r="B1489" t="s">
        <v>1503</v>
      </c>
      <c r="C1489">
        <v>119.95</v>
      </c>
      <c r="D1489">
        <v>4.2960000000000005E-2</v>
      </c>
      <c r="E1489" s="10">
        <f t="shared" si="182"/>
        <v>2.0211214299625139E-2</v>
      </c>
      <c r="F1489">
        <f t="shared" si="183"/>
        <v>1.0204168438962145</v>
      </c>
      <c r="G1489">
        <f t="shared" si="184"/>
        <v>119.09422532930148</v>
      </c>
      <c r="H1489">
        <f t="shared" si="180"/>
        <v>2.1009229548522811E-2</v>
      </c>
      <c r="I1489">
        <f t="shared" si="181"/>
        <v>18.4063023105222</v>
      </c>
      <c r="J1489">
        <f t="shared" si="185"/>
        <v>-12.890539145829862</v>
      </c>
      <c r="K1489" t="str">
        <f t="shared" si="179"/>
        <v>VaR corretto</v>
      </c>
    </row>
    <row r="1490" spans="1:11" x14ac:dyDescent="0.3">
      <c r="A1490">
        <v>1489</v>
      </c>
      <c r="B1490" t="s">
        <v>1504</v>
      </c>
      <c r="C1490">
        <v>123.8</v>
      </c>
      <c r="D1490">
        <v>4.3159999999999997E-2</v>
      </c>
      <c r="E1490" s="10">
        <f t="shared" si="182"/>
        <v>3.1592370964792199E-2</v>
      </c>
      <c r="F1490">
        <f t="shared" si="183"/>
        <v>1.0320967069612339</v>
      </c>
      <c r="G1490">
        <f t="shared" si="184"/>
        <v>122.9126606234982</v>
      </c>
      <c r="H1490">
        <f t="shared" si="180"/>
        <v>2.1403140210828307E-2</v>
      </c>
      <c r="I1490">
        <f t="shared" si="181"/>
        <v>19.35262302395579</v>
      </c>
      <c r="J1490">
        <f t="shared" si="185"/>
        <v>-16.52375396038056</v>
      </c>
      <c r="K1490" t="str">
        <f t="shared" si="179"/>
        <v>VaR corretto</v>
      </c>
    </row>
    <row r="1491" spans="1:11" x14ac:dyDescent="0.3">
      <c r="A1491">
        <v>1490</v>
      </c>
      <c r="B1491" t="s">
        <v>1505</v>
      </c>
      <c r="C1491">
        <v>121.6</v>
      </c>
      <c r="D1491">
        <v>4.3220000000000001E-2</v>
      </c>
      <c r="E1491" s="10">
        <f t="shared" si="182"/>
        <v>-1.7930390718429133E-2</v>
      </c>
      <c r="F1491">
        <f t="shared" si="183"/>
        <v>0.9822294022617124</v>
      </c>
      <c r="G1491">
        <f t="shared" si="184"/>
        <v>120.72722189635999</v>
      </c>
      <c r="H1491">
        <f t="shared" si="180"/>
        <v>2.1592723605239773E-2</v>
      </c>
      <c r="I1491">
        <f t="shared" si="181"/>
        <v>19.176897782930084</v>
      </c>
      <c r="J1491">
        <f t="shared" si="185"/>
        <v>-12.861039443841307</v>
      </c>
      <c r="K1491" t="str">
        <f t="shared" si="179"/>
        <v>VaR corretto</v>
      </c>
    </row>
    <row r="1492" spans="1:11" x14ac:dyDescent="0.3">
      <c r="A1492">
        <v>1491</v>
      </c>
      <c r="B1492" t="s">
        <v>1506</v>
      </c>
      <c r="C1492">
        <v>119.4</v>
      </c>
      <c r="D1492">
        <v>4.3289999999999995E-2</v>
      </c>
      <c r="E1492" s="10">
        <f t="shared" si="182"/>
        <v>-1.825776857356488E-2</v>
      </c>
      <c r="F1492">
        <f t="shared" si="183"/>
        <v>0.98190789473684215</v>
      </c>
      <c r="G1492">
        <f t="shared" si="184"/>
        <v>118.54162929593988</v>
      </c>
      <c r="H1492">
        <f t="shared" si="180"/>
        <v>2.1787131780722984E-2</v>
      </c>
      <c r="I1492">
        <f t="shared" si="181"/>
        <v>18.999259434161285</v>
      </c>
      <c r="J1492">
        <f t="shared" si="185"/>
        <v>-8.6479075108254193</v>
      </c>
      <c r="K1492" t="str">
        <f t="shared" si="179"/>
        <v>VaR corretto</v>
      </c>
    </row>
    <row r="1493" spans="1:11" x14ac:dyDescent="0.3">
      <c r="A1493">
        <v>1492</v>
      </c>
      <c r="B1493" t="s">
        <v>1507</v>
      </c>
      <c r="C1493">
        <v>118.4</v>
      </c>
      <c r="D1493">
        <v>4.3380000000000002E-2</v>
      </c>
      <c r="E1493" s="10">
        <f t="shared" si="182"/>
        <v>-8.4104785085964036E-3</v>
      </c>
      <c r="F1493">
        <f t="shared" si="183"/>
        <v>0.99162479061976549</v>
      </c>
      <c r="G1493">
        <f t="shared" si="184"/>
        <v>117.54705511126147</v>
      </c>
      <c r="H1493">
        <f t="shared" si="180"/>
        <v>2.1867675258146164E-2</v>
      </c>
      <c r="I1493">
        <f t="shared" si="181"/>
        <v>18.909501930147876</v>
      </c>
      <c r="J1493">
        <f t="shared" si="185"/>
        <v>-0.91030821250487293</v>
      </c>
      <c r="K1493" t="str">
        <f t="shared" si="179"/>
        <v>VaR corretto</v>
      </c>
    </row>
    <row r="1494" spans="1:11" x14ac:dyDescent="0.3">
      <c r="A1494">
        <v>1493</v>
      </c>
      <c r="B1494" t="s">
        <v>1508</v>
      </c>
      <c r="C1494">
        <v>120.45</v>
      </c>
      <c r="D1494">
        <v>4.333E-2</v>
      </c>
      <c r="E1494" s="10">
        <f t="shared" si="182"/>
        <v>1.7166006610975129E-2</v>
      </c>
      <c r="F1494">
        <f t="shared" si="183"/>
        <v>1.0173141891891893</v>
      </c>
      <c r="G1494">
        <f t="shared" si="184"/>
        <v>119.58328358530092</v>
      </c>
      <c r="H1494">
        <f t="shared" si="180"/>
        <v>2.0863872783723657E-2</v>
      </c>
      <c r="I1494">
        <f t="shared" si="181"/>
        <v>18.354016635998061</v>
      </c>
      <c r="J1494">
        <f t="shared" si="185"/>
        <v>-0.86483708744624721</v>
      </c>
      <c r="K1494" t="str">
        <f t="shared" si="179"/>
        <v>VaR corretto</v>
      </c>
    </row>
    <row r="1495" spans="1:11" x14ac:dyDescent="0.3">
      <c r="A1495">
        <v>1494</v>
      </c>
      <c r="B1495" t="s">
        <v>1509</v>
      </c>
      <c r="C1495">
        <v>122.4</v>
      </c>
      <c r="D1495">
        <v>4.3479999999999998E-2</v>
      </c>
      <c r="E1495" s="10">
        <f t="shared" si="182"/>
        <v>1.6059641017345399E-2</v>
      </c>
      <c r="F1495">
        <f t="shared" si="183"/>
        <v>1.016189290161893</v>
      </c>
      <c r="G1495">
        <f t="shared" si="184"/>
        <v>121.51621411844819</v>
      </c>
      <c r="H1495">
        <f t="shared" si="180"/>
        <v>2.0706755940450735E-2</v>
      </c>
      <c r="I1495">
        <f t="shared" si="181"/>
        <v>18.510238555874967</v>
      </c>
      <c r="J1495">
        <f t="shared" si="185"/>
        <v>-2.2039295930677412</v>
      </c>
      <c r="K1495" t="str">
        <f t="shared" si="179"/>
        <v>VaR corretto</v>
      </c>
    </row>
    <row r="1496" spans="1:11" x14ac:dyDescent="0.3">
      <c r="A1496">
        <v>1495</v>
      </c>
      <c r="B1496" t="s">
        <v>1510</v>
      </c>
      <c r="C1496">
        <v>123.05</v>
      </c>
      <c r="D1496">
        <v>4.3970000000000002E-2</v>
      </c>
      <c r="E1496" s="10">
        <f t="shared" si="182"/>
        <v>5.2964067588391443E-3</v>
      </c>
      <c r="F1496">
        <f t="shared" si="183"/>
        <v>1.0053104575163399</v>
      </c>
      <c r="G1496">
        <f t="shared" si="184"/>
        <v>122.15154469423473</v>
      </c>
      <c r="H1496">
        <f t="shared" si="180"/>
        <v>2.0071048098294127E-2</v>
      </c>
      <c r="I1496">
        <f t="shared" si="181"/>
        <v>18.035771965179908</v>
      </c>
      <c r="J1496">
        <f t="shared" si="185"/>
        <v>-3.8850931236180912</v>
      </c>
      <c r="K1496" t="str">
        <f t="shared" si="179"/>
        <v>VaR corretto</v>
      </c>
    </row>
    <row r="1497" spans="1:11" x14ac:dyDescent="0.3">
      <c r="A1497">
        <v>1496</v>
      </c>
      <c r="B1497" t="s">
        <v>1511</v>
      </c>
      <c r="C1497">
        <v>122.85</v>
      </c>
      <c r="D1497">
        <v>4.4119999999999999E-2</v>
      </c>
      <c r="E1497" s="10">
        <f t="shared" si="182"/>
        <v>-1.6266778698768214E-3</v>
      </c>
      <c r="F1497">
        <f t="shared" si="183"/>
        <v>0.99837464445347412</v>
      </c>
      <c r="G1497">
        <f t="shared" si="184"/>
        <v>121.94995621653416</v>
      </c>
      <c r="H1497">
        <f t="shared" si="180"/>
        <v>2.0181417677519665E-2</v>
      </c>
      <c r="I1497">
        <f t="shared" si="181"/>
        <v>18.105021301711194</v>
      </c>
      <c r="J1497">
        <f t="shared" si="185"/>
        <v>-5.5835899655415915</v>
      </c>
      <c r="K1497" t="str">
        <f t="shared" si="179"/>
        <v>VaR corretto</v>
      </c>
    </row>
    <row r="1498" spans="1:11" x14ac:dyDescent="0.3">
      <c r="A1498">
        <v>1497</v>
      </c>
      <c r="B1498" t="s">
        <v>1512</v>
      </c>
      <c r="C1498">
        <v>124.3</v>
      </c>
      <c r="D1498">
        <v>4.4209999999999999E-2</v>
      </c>
      <c r="E1498" s="10">
        <f t="shared" si="182"/>
        <v>1.1733899549477412E-2</v>
      </c>
      <c r="F1498">
        <f t="shared" si="183"/>
        <v>1.0118030118030119</v>
      </c>
      <c r="G1498">
        <f t="shared" si="184"/>
        <v>123.38748216302109</v>
      </c>
      <c r="H1498">
        <f t="shared" si="180"/>
        <v>1.9472235756984046E-2</v>
      </c>
      <c r="I1498">
        <f t="shared" si="181"/>
        <v>17.67472404482146</v>
      </c>
      <c r="J1498">
        <f t="shared" si="185"/>
        <v>-6.674578044196906</v>
      </c>
      <c r="K1498" t="str">
        <f t="shared" si="179"/>
        <v>VaR corretto</v>
      </c>
    </row>
    <row r="1499" spans="1:11" x14ac:dyDescent="0.3">
      <c r="A1499">
        <v>1498</v>
      </c>
      <c r="B1499" t="s">
        <v>1513</v>
      </c>
      <c r="C1499">
        <v>121.9</v>
      </c>
      <c r="D1499">
        <v>4.4359999999999997E-2</v>
      </c>
      <c r="E1499" s="10">
        <f t="shared" si="182"/>
        <v>-1.9496962029439506E-2</v>
      </c>
      <c r="F1499">
        <f t="shared" si="183"/>
        <v>0.98069187449718431</v>
      </c>
      <c r="G1499">
        <f t="shared" si="184"/>
        <v>121.00207608222553</v>
      </c>
      <c r="H1499">
        <f t="shared" si="180"/>
        <v>1.9265431631030113E-2</v>
      </c>
      <c r="I1499">
        <f t="shared" si="181"/>
        <v>17.148940203574252</v>
      </c>
      <c r="J1499">
        <f t="shared" si="185"/>
        <v>-1.9078507529240483</v>
      </c>
      <c r="K1499" t="str">
        <f t="shared" si="179"/>
        <v>VaR corretto</v>
      </c>
    </row>
    <row r="1500" spans="1:11" x14ac:dyDescent="0.3">
      <c r="A1500">
        <v>1499</v>
      </c>
      <c r="B1500" t="s">
        <v>1514</v>
      </c>
      <c r="C1500">
        <v>118.2</v>
      </c>
      <c r="D1500">
        <v>4.4539999999999996E-2</v>
      </c>
      <c r="E1500" s="10">
        <f t="shared" si="182"/>
        <v>-3.0822931515228084E-2</v>
      </c>
      <c r="F1500">
        <f t="shared" si="183"/>
        <v>0.96964725184577516</v>
      </c>
      <c r="G1500">
        <f t="shared" si="184"/>
        <v>117.32581071364483</v>
      </c>
      <c r="H1500">
        <f t="shared" si="180"/>
        <v>2.0571523414426758E-2</v>
      </c>
      <c r="I1500">
        <f t="shared" si="181"/>
        <v>17.755206958030438</v>
      </c>
      <c r="J1500">
        <f t="shared" si="185"/>
        <v>5.5868499098533704</v>
      </c>
      <c r="K1500" t="str">
        <f t="shared" si="179"/>
        <v>VaR corretto</v>
      </c>
    </row>
    <row r="1501" spans="1:11" x14ac:dyDescent="0.3">
      <c r="A1501">
        <v>1500</v>
      </c>
      <c r="B1501" t="s">
        <v>1515</v>
      </c>
      <c r="C1501">
        <v>117.25</v>
      </c>
      <c r="D1501">
        <v>4.4490000000000002E-2</v>
      </c>
      <c r="E1501" s="10">
        <f t="shared" si="182"/>
        <v>-8.0696976456090929E-3</v>
      </c>
      <c r="F1501">
        <f t="shared" si="183"/>
        <v>0.9919627749576988</v>
      </c>
      <c r="G1501">
        <f t="shared" si="184"/>
        <v>116.383806630683</v>
      </c>
      <c r="H1501">
        <f t="shared" si="180"/>
        <v>2.072532338951779E-2</v>
      </c>
      <c r="I1501">
        <f t="shared" si="181"/>
        <v>17.744329536351295</v>
      </c>
      <c r="J1501">
        <f t="shared" si="185"/>
        <v>4.3434152656769953</v>
      </c>
      <c r="K1501" t="str">
        <f t="shared" si="179"/>
        <v>VaR corretto</v>
      </c>
    </row>
    <row r="1502" spans="1:11" x14ac:dyDescent="0.3">
      <c r="A1502">
        <v>1501</v>
      </c>
      <c r="B1502" t="s">
        <v>1516</v>
      </c>
      <c r="C1502">
        <v>118</v>
      </c>
      <c r="D1502">
        <v>4.4539999999999996E-2</v>
      </c>
      <c r="E1502" s="10">
        <f t="shared" si="182"/>
        <v>6.3762171392760638E-3</v>
      </c>
      <c r="F1502">
        <f t="shared" si="183"/>
        <v>1.0063965884861408</v>
      </c>
      <c r="G1502">
        <f t="shared" si="184"/>
        <v>117.1272898833341</v>
      </c>
      <c r="H1502">
        <f t="shared" si="180"/>
        <v>1.9839862614687547E-2</v>
      </c>
      <c r="I1502">
        <f t="shared" si="181"/>
        <v>17.094739051768034</v>
      </c>
      <c r="J1502">
        <f t="shared" si="185"/>
        <v>1.4143394126057842</v>
      </c>
      <c r="K1502" t="str">
        <f t="shared" si="179"/>
        <v>VaR corretto</v>
      </c>
    </row>
    <row r="1503" spans="1:11" x14ac:dyDescent="0.3">
      <c r="A1503">
        <v>1502</v>
      </c>
      <c r="B1503" t="s">
        <v>1517</v>
      </c>
      <c r="C1503">
        <v>117.6</v>
      </c>
      <c r="D1503">
        <v>4.4519999999999997E-2</v>
      </c>
      <c r="E1503" s="10">
        <f t="shared" si="182"/>
        <v>-3.3955890011382718E-3</v>
      </c>
      <c r="F1503">
        <f t="shared" si="183"/>
        <v>0.99661016949152537</v>
      </c>
      <c r="G1503">
        <f t="shared" si="184"/>
        <v>116.73063732418854</v>
      </c>
      <c r="H1503">
        <f t="shared" si="180"/>
        <v>1.8648061974182617E-2</v>
      </c>
      <c r="I1503">
        <f t="shared" si="181"/>
        <v>16.013426885043625</v>
      </c>
      <c r="J1503">
        <f t="shared" si="185"/>
        <v>0.81641778707293611</v>
      </c>
      <c r="K1503" t="str">
        <f t="shared" si="179"/>
        <v>VaR corretto</v>
      </c>
    </row>
    <row r="1504" spans="1:11" x14ac:dyDescent="0.3">
      <c r="A1504">
        <v>1503</v>
      </c>
      <c r="B1504" t="s">
        <v>1518</v>
      </c>
      <c r="C1504">
        <v>113.2</v>
      </c>
      <c r="D1504">
        <v>4.446E-2</v>
      </c>
      <c r="E1504" s="10">
        <f t="shared" si="182"/>
        <v>-3.8132869695443918E-2</v>
      </c>
      <c r="F1504">
        <f t="shared" si="183"/>
        <v>0.96258503401360551</v>
      </c>
      <c r="G1504">
        <f t="shared" si="184"/>
        <v>112.36428813639704</v>
      </c>
      <c r="H1504">
        <f t="shared" si="180"/>
        <v>2.0017114027857441E-2</v>
      </c>
      <c r="I1504">
        <f t="shared" si="181"/>
        <v>16.546094049766218</v>
      </c>
      <c r="J1504">
        <f t="shared" si="185"/>
        <v>7.2189954489038826</v>
      </c>
      <c r="K1504" t="str">
        <f t="shared" ref="K1504:K1567" si="186">IF(I1504&lt;J1514,"VaR non funzionante", "VaR corretto")</f>
        <v>VaR corretto</v>
      </c>
    </row>
    <row r="1505" spans="1:11" x14ac:dyDescent="0.3">
      <c r="A1505">
        <v>1504</v>
      </c>
      <c r="B1505" t="s">
        <v>1519</v>
      </c>
      <c r="C1505">
        <v>114.9</v>
      </c>
      <c r="D1505">
        <v>4.4649999999999995E-2</v>
      </c>
      <c r="E1505" s="10">
        <f t="shared" si="182"/>
        <v>1.4906019085627543E-2</v>
      </c>
      <c r="F1505">
        <f t="shared" si="183"/>
        <v>1.0150176678445231</v>
      </c>
      <c r="G1505">
        <f t="shared" si="184"/>
        <v>114.0481261120391</v>
      </c>
      <c r="H1505">
        <f t="shared" ref="H1505:H1568" si="187">SQRT(_xlfn.VAR.S(E1476:E1505))</f>
        <v>2.0001544645617386E-2</v>
      </c>
      <c r="I1505">
        <f t="shared" ref="I1505:I1568" si="188">G1505*$N$3*$P$3*H1505</f>
        <v>16.78098350596936</v>
      </c>
      <c r="J1505">
        <f t="shared" si="185"/>
        <v>7.46808800640909</v>
      </c>
      <c r="K1505" t="str">
        <f t="shared" si="186"/>
        <v>VaR corretto</v>
      </c>
    </row>
    <row r="1506" spans="1:11" x14ac:dyDescent="0.3">
      <c r="A1506">
        <v>1505</v>
      </c>
      <c r="B1506" t="s">
        <v>1520</v>
      </c>
      <c r="C1506">
        <v>113.45</v>
      </c>
      <c r="D1506">
        <v>4.4850000000000001E-2</v>
      </c>
      <c r="E1506" s="10">
        <f t="shared" si="182"/>
        <v>-1.2699973628859234E-2</v>
      </c>
      <c r="F1506">
        <f t="shared" si="183"/>
        <v>0.98738033072236731</v>
      </c>
      <c r="G1506">
        <f t="shared" si="184"/>
        <v>112.60512291211525</v>
      </c>
      <c r="H1506">
        <f t="shared" si="187"/>
        <v>2.0201742983089934E-2</v>
      </c>
      <c r="I1506">
        <f t="shared" si="188"/>
        <v>16.734498854794314</v>
      </c>
      <c r="J1506">
        <f t="shared" si="185"/>
        <v>9.5464217821194808</v>
      </c>
      <c r="K1506" t="str">
        <f t="shared" si="186"/>
        <v>VaR corretto</v>
      </c>
    </row>
    <row r="1507" spans="1:11" x14ac:dyDescent="0.3">
      <c r="A1507">
        <v>1506</v>
      </c>
      <c r="B1507" t="s">
        <v>1521</v>
      </c>
      <c r="C1507">
        <v>113.8</v>
      </c>
      <c r="D1507">
        <v>4.4900000000000002E-2</v>
      </c>
      <c r="E1507" s="10">
        <f t="shared" si="182"/>
        <v>3.0803104663797692E-3</v>
      </c>
      <c r="F1507">
        <f t="shared" si="183"/>
        <v>1.003085059497576</v>
      </c>
      <c r="G1507">
        <f t="shared" si="184"/>
        <v>112.9515751489828</v>
      </c>
      <c r="H1507">
        <f t="shared" si="187"/>
        <v>1.9327474332846092E-2</v>
      </c>
      <c r="I1507">
        <f t="shared" si="188"/>
        <v>16.059540596114566</v>
      </c>
      <c r="J1507">
        <f t="shared" si="185"/>
        <v>8.9983810675513638</v>
      </c>
      <c r="K1507" t="str">
        <f t="shared" si="186"/>
        <v>VaR corretto</v>
      </c>
    </row>
    <row r="1508" spans="1:11" x14ac:dyDescent="0.3">
      <c r="A1508">
        <v>1507</v>
      </c>
      <c r="B1508" t="s">
        <v>1522</v>
      </c>
      <c r="C1508">
        <v>115.1</v>
      </c>
      <c r="D1508">
        <v>4.4989999999999995E-2</v>
      </c>
      <c r="E1508" s="10">
        <f t="shared" si="182"/>
        <v>1.1358794035606386E-2</v>
      </c>
      <c r="F1508">
        <f t="shared" si="183"/>
        <v>1.0114235500878734</v>
      </c>
      <c r="G1508">
        <f t="shared" si="184"/>
        <v>114.24016950980668</v>
      </c>
      <c r="H1508">
        <f t="shared" si="187"/>
        <v>1.9375983788953114E-2</v>
      </c>
      <c r="I1508">
        <f t="shared" si="188"/>
        <v>16.283521126955947</v>
      </c>
      <c r="J1508">
        <f t="shared" si="185"/>
        <v>9.1473126532144136</v>
      </c>
      <c r="K1508" t="str">
        <f t="shared" si="186"/>
        <v>VaR corretto</v>
      </c>
    </row>
    <row r="1509" spans="1:11" x14ac:dyDescent="0.3">
      <c r="A1509">
        <v>1508</v>
      </c>
      <c r="B1509" t="s">
        <v>1523</v>
      </c>
      <c r="C1509">
        <v>109.45</v>
      </c>
      <c r="D1509">
        <v>4.5240000000000002E-2</v>
      </c>
      <c r="E1509" s="10">
        <f t="shared" si="182"/>
        <v>-5.0333491758964947E-2</v>
      </c>
      <c r="F1509">
        <f t="shared" si="183"/>
        <v>0.95091225021720249</v>
      </c>
      <c r="G1509">
        <f t="shared" si="184"/>
        <v>108.6278503990353</v>
      </c>
      <c r="H1509">
        <f t="shared" si="187"/>
        <v>2.1638881670355225E-2</v>
      </c>
      <c r="I1509">
        <f t="shared" si="188"/>
        <v>17.291860299638337</v>
      </c>
      <c r="J1509">
        <f t="shared" si="185"/>
        <v>12.374225683190232</v>
      </c>
      <c r="K1509" t="str">
        <f t="shared" si="186"/>
        <v>VaR corretto</v>
      </c>
    </row>
    <row r="1510" spans="1:11" x14ac:dyDescent="0.3">
      <c r="A1510">
        <v>1509</v>
      </c>
      <c r="B1510" t="s">
        <v>1524</v>
      </c>
      <c r="C1510">
        <v>107.55</v>
      </c>
      <c r="D1510">
        <v>4.5419999999999995E-2</v>
      </c>
      <c r="E1510" s="10">
        <f t="shared" si="182"/>
        <v>-1.7511968255132924E-2</v>
      </c>
      <c r="F1510">
        <f t="shared" si="183"/>
        <v>0.98264047510278663</v>
      </c>
      <c r="G1510">
        <f t="shared" si="184"/>
        <v>106.73892030986019</v>
      </c>
      <c r="H1510">
        <f t="shared" si="187"/>
        <v>2.1893242954214201E-2</v>
      </c>
      <c r="I1510">
        <f t="shared" si="188"/>
        <v>17.190900344811133</v>
      </c>
      <c r="J1510">
        <f t="shared" si="185"/>
        <v>10.586890403784636</v>
      </c>
      <c r="K1510" t="str">
        <f t="shared" si="186"/>
        <v>VaR corretto</v>
      </c>
    </row>
    <row r="1511" spans="1:11" x14ac:dyDescent="0.3">
      <c r="A1511">
        <v>1510</v>
      </c>
      <c r="B1511" t="s">
        <v>1525</v>
      </c>
      <c r="C1511">
        <v>107.8</v>
      </c>
      <c r="D1511">
        <v>4.5370000000000001E-2</v>
      </c>
      <c r="E1511" s="10">
        <f t="shared" si="182"/>
        <v>2.3218027611578216E-3</v>
      </c>
      <c r="F1511">
        <f t="shared" si="183"/>
        <v>1.0023245002324501</v>
      </c>
      <c r="G1511">
        <f t="shared" si="184"/>
        <v>106.98792651727139</v>
      </c>
      <c r="H1511">
        <f t="shared" si="187"/>
        <v>2.1743662273622125E-2</v>
      </c>
      <c r="I1511">
        <f t="shared" si="188"/>
        <v>17.113277209667352</v>
      </c>
      <c r="J1511">
        <f t="shared" si="185"/>
        <v>9.3958801134116072</v>
      </c>
      <c r="K1511" t="str">
        <f t="shared" si="186"/>
        <v>VaR corretto</v>
      </c>
    </row>
    <row r="1512" spans="1:11" x14ac:dyDescent="0.3">
      <c r="A1512">
        <v>1511</v>
      </c>
      <c r="B1512" t="s">
        <v>1526</v>
      </c>
      <c r="C1512">
        <v>106</v>
      </c>
      <c r="D1512">
        <v>4.5309999999999996E-2</v>
      </c>
      <c r="E1512" s="10">
        <f t="shared" si="182"/>
        <v>-1.6838564362829593E-2</v>
      </c>
      <c r="F1512">
        <f t="shared" si="183"/>
        <v>0.98330241187384049</v>
      </c>
      <c r="G1512">
        <f t="shared" si="184"/>
        <v>105.20253820593611</v>
      </c>
      <c r="H1512">
        <f t="shared" si="187"/>
        <v>2.1643683588777697E-2</v>
      </c>
      <c r="I1512">
        <f t="shared" si="188"/>
        <v>16.750320263701933</v>
      </c>
      <c r="J1512">
        <f t="shared" si="185"/>
        <v>11.924751677397992</v>
      </c>
      <c r="K1512" t="str">
        <f t="shared" si="186"/>
        <v>VaR corretto</v>
      </c>
    </row>
    <row r="1513" spans="1:11" x14ac:dyDescent="0.3">
      <c r="A1513">
        <v>1512</v>
      </c>
      <c r="B1513" t="s">
        <v>1527</v>
      </c>
      <c r="C1513">
        <v>109.45</v>
      </c>
      <c r="D1513">
        <v>4.5289999999999997E-2</v>
      </c>
      <c r="E1513" s="10">
        <f t="shared" si="182"/>
        <v>3.2028729856804931E-2</v>
      </c>
      <c r="F1513">
        <f t="shared" si="183"/>
        <v>1.0325471698113209</v>
      </c>
      <c r="G1513">
        <f t="shared" si="184"/>
        <v>108.62694517072043</v>
      </c>
      <c r="H1513">
        <f t="shared" si="187"/>
        <v>1.9431054496915106E-2</v>
      </c>
      <c r="I1513">
        <f t="shared" si="188"/>
        <v>15.527432746903795</v>
      </c>
      <c r="J1513">
        <f t="shared" si="185"/>
        <v>8.1036921534681028</v>
      </c>
      <c r="K1513" t="str">
        <f t="shared" si="186"/>
        <v>VaR corretto</v>
      </c>
    </row>
    <row r="1514" spans="1:11" x14ac:dyDescent="0.3">
      <c r="A1514">
        <v>1513</v>
      </c>
      <c r="B1514" t="s">
        <v>1528</v>
      </c>
      <c r="C1514">
        <v>111.15</v>
      </c>
      <c r="D1514">
        <v>4.5339999999999998E-2</v>
      </c>
      <c r="E1514" s="10">
        <f t="shared" si="182"/>
        <v>1.5412816441333566E-2</v>
      </c>
      <c r="F1514">
        <f t="shared" si="183"/>
        <v>1.0155322064869803</v>
      </c>
      <c r="G1514">
        <f t="shared" si="184"/>
        <v>110.3132420323147</v>
      </c>
      <c r="H1514">
        <f t="shared" si="187"/>
        <v>1.9353213214153848E-2</v>
      </c>
      <c r="I1514">
        <f t="shared" si="188"/>
        <v>15.705307728362289</v>
      </c>
      <c r="J1514">
        <f t="shared" si="185"/>
        <v>2.0510461040823316</v>
      </c>
      <c r="K1514" t="str">
        <f t="shared" si="186"/>
        <v>VaR corretto</v>
      </c>
    </row>
    <row r="1515" spans="1:11" x14ac:dyDescent="0.3">
      <c r="A1515">
        <v>1514</v>
      </c>
      <c r="B1515" t="s">
        <v>1529</v>
      </c>
      <c r="C1515">
        <v>109.5</v>
      </c>
      <c r="D1515">
        <v>4.5579999999999996E-2</v>
      </c>
      <c r="E1515" s="10">
        <f t="shared" si="182"/>
        <v>-1.4956091153650104E-2</v>
      </c>
      <c r="F1515">
        <f t="shared" si="183"/>
        <v>0.98515519568151144</v>
      </c>
      <c r="G1515">
        <f t="shared" si="184"/>
        <v>108.67131660100466</v>
      </c>
      <c r="H1515">
        <f t="shared" si="187"/>
        <v>1.9431792130709797E-2</v>
      </c>
      <c r="I1515">
        <f t="shared" si="188"/>
        <v>15.534365007415536</v>
      </c>
      <c r="J1515">
        <f t="shared" si="185"/>
        <v>5.3768095110344376</v>
      </c>
      <c r="K1515" t="str">
        <f t="shared" si="186"/>
        <v>VaR corretto</v>
      </c>
    </row>
    <row r="1516" spans="1:11" x14ac:dyDescent="0.3">
      <c r="A1516">
        <v>1515</v>
      </c>
      <c r="B1516" t="s">
        <v>1530</v>
      </c>
      <c r="C1516">
        <v>110.95</v>
      </c>
      <c r="D1516">
        <v>4.5570000000000006E-2</v>
      </c>
      <c r="E1516" s="10">
        <f t="shared" si="182"/>
        <v>1.3155100122047453E-2</v>
      </c>
      <c r="F1516">
        <f t="shared" si="183"/>
        <v>1.0132420091324201</v>
      </c>
      <c r="G1516">
        <f t="shared" si="184"/>
        <v>110.11052668525883</v>
      </c>
      <c r="H1516">
        <f t="shared" si="187"/>
        <v>1.9622236862212136E-2</v>
      </c>
      <c r="I1516">
        <f t="shared" si="188"/>
        <v>15.894361065954639</v>
      </c>
      <c r="J1516">
        <f t="shared" si="185"/>
        <v>2.4945962268564159</v>
      </c>
      <c r="K1516" t="str">
        <f t="shared" si="186"/>
        <v>VaR corretto</v>
      </c>
    </row>
    <row r="1517" spans="1:11" x14ac:dyDescent="0.3">
      <c r="A1517">
        <v>1516</v>
      </c>
      <c r="B1517" t="s">
        <v>1531</v>
      </c>
      <c r="C1517">
        <v>110.95</v>
      </c>
      <c r="D1517">
        <v>4.5759999999999995E-2</v>
      </c>
      <c r="E1517" s="10">
        <f t="shared" si="182"/>
        <v>0</v>
      </c>
      <c r="F1517">
        <f t="shared" si="183"/>
        <v>1</v>
      </c>
      <c r="G1517">
        <f t="shared" si="184"/>
        <v>110.1070399071214</v>
      </c>
      <c r="H1517">
        <f t="shared" si="187"/>
        <v>1.945347216302707E-2</v>
      </c>
      <c r="I1517">
        <f t="shared" si="188"/>
        <v>15.757159671566631</v>
      </c>
      <c r="J1517">
        <f t="shared" si="185"/>
        <v>2.8445352418613936</v>
      </c>
      <c r="K1517" t="str">
        <f t="shared" si="186"/>
        <v>VaR corretto</v>
      </c>
    </row>
    <row r="1518" spans="1:11" x14ac:dyDescent="0.3">
      <c r="A1518">
        <v>1517</v>
      </c>
      <c r="B1518" t="s">
        <v>1532</v>
      </c>
      <c r="C1518">
        <v>108.35</v>
      </c>
      <c r="D1518">
        <v>4.5860000000000005E-2</v>
      </c>
      <c r="E1518" s="10">
        <f t="shared" si="182"/>
        <v>-2.3712921396234963E-2</v>
      </c>
      <c r="F1518">
        <f t="shared" si="183"/>
        <v>0.97656602073005849</v>
      </c>
      <c r="G1518">
        <f t="shared" si="184"/>
        <v>107.52500171816722</v>
      </c>
      <c r="H1518">
        <f t="shared" si="187"/>
        <v>1.9832764519752702E-2</v>
      </c>
      <c r="I1518">
        <f t="shared" si="188"/>
        <v>15.687669608388369</v>
      </c>
      <c r="J1518">
        <f t="shared" si="185"/>
        <v>6.715167791639459</v>
      </c>
      <c r="K1518" t="str">
        <f t="shared" si="186"/>
        <v>VaR corretto</v>
      </c>
    </row>
    <row r="1519" spans="1:11" x14ac:dyDescent="0.3">
      <c r="A1519">
        <v>1518</v>
      </c>
      <c r="B1519" t="s">
        <v>1533</v>
      </c>
      <c r="C1519">
        <v>111.8</v>
      </c>
      <c r="D1519">
        <v>4.6020000000000005E-2</v>
      </c>
      <c r="E1519" s="10">
        <f t="shared" si="182"/>
        <v>3.1344832738630771E-2</v>
      </c>
      <c r="F1519">
        <f t="shared" si="183"/>
        <v>1.031841255191509</v>
      </c>
      <c r="G1519">
        <f t="shared" si="184"/>
        <v>110.94577414391793</v>
      </c>
      <c r="H1519">
        <f t="shared" si="187"/>
        <v>2.0373395274535706E-2</v>
      </c>
      <c r="I1519">
        <f t="shared" si="188"/>
        <v>16.627995442308997</v>
      </c>
      <c r="J1519">
        <f t="shared" si="185"/>
        <v>-2.3179237448826342</v>
      </c>
      <c r="K1519" t="str">
        <f t="shared" si="186"/>
        <v>VaR corretto</v>
      </c>
    </row>
    <row r="1520" spans="1:11" x14ac:dyDescent="0.3">
      <c r="A1520">
        <v>1519</v>
      </c>
      <c r="B1520" t="s">
        <v>1534</v>
      </c>
      <c r="C1520">
        <v>112.2</v>
      </c>
      <c r="D1520">
        <v>4.5940000000000002E-2</v>
      </c>
      <c r="E1520" s="10">
        <f t="shared" si="182"/>
        <v>3.5714323675971795E-3</v>
      </c>
      <c r="F1520">
        <f t="shared" si="183"/>
        <v>1.0035778175313059</v>
      </c>
      <c r="G1520">
        <f t="shared" si="184"/>
        <v>111.34420245914325</v>
      </c>
      <c r="H1520">
        <f t="shared" si="187"/>
        <v>1.9382042275752014E-2</v>
      </c>
      <c r="I1520">
        <f t="shared" si="188"/>
        <v>15.875699360242656</v>
      </c>
      <c r="J1520">
        <f t="shared" si="185"/>
        <v>-4.605282149283056</v>
      </c>
      <c r="K1520" t="str">
        <f t="shared" si="186"/>
        <v>VaR corretto</v>
      </c>
    </row>
    <row r="1521" spans="1:11" x14ac:dyDescent="0.3">
      <c r="A1521">
        <v>1520</v>
      </c>
      <c r="B1521" t="s">
        <v>1535</v>
      </c>
      <c r="C1521">
        <v>110.1</v>
      </c>
      <c r="D1521">
        <v>4.5940000000000002E-2</v>
      </c>
      <c r="E1521" s="10">
        <f t="shared" si="182"/>
        <v>-1.8893949359961738E-2</v>
      </c>
      <c r="F1521">
        <f t="shared" si="183"/>
        <v>0.98128342245989297</v>
      </c>
      <c r="G1521">
        <f t="shared" si="184"/>
        <v>109.26022006017531</v>
      </c>
      <c r="H1521">
        <f t="shared" si="187"/>
        <v>1.9407939046582647E-2</v>
      </c>
      <c r="I1521">
        <f t="shared" si="188"/>
        <v>15.599375457896485</v>
      </c>
      <c r="J1521">
        <f t="shared" si="185"/>
        <v>-2.2722935429039239</v>
      </c>
      <c r="K1521" t="str">
        <f t="shared" si="186"/>
        <v>VaR corretto</v>
      </c>
    </row>
    <row r="1522" spans="1:11" x14ac:dyDescent="0.3">
      <c r="A1522">
        <v>1521</v>
      </c>
      <c r="B1522" t="s">
        <v>1536</v>
      </c>
      <c r="C1522">
        <v>112.1</v>
      </c>
      <c r="D1522">
        <v>4.5919999999999996E-2</v>
      </c>
      <c r="E1522" s="10">
        <f t="shared" si="182"/>
        <v>1.8002286349479993E-2</v>
      </c>
      <c r="F1522">
        <f t="shared" si="183"/>
        <v>1.0181653042688465</v>
      </c>
      <c r="G1522">
        <f t="shared" si="184"/>
        <v>111.24533601921823</v>
      </c>
      <c r="H1522">
        <f t="shared" si="187"/>
        <v>1.957341799999246E-2</v>
      </c>
      <c r="I1522">
        <f t="shared" si="188"/>
        <v>16.018218137228676</v>
      </c>
      <c r="J1522">
        <f t="shared" si="185"/>
        <v>-6.042797813282121</v>
      </c>
      <c r="K1522" t="str">
        <f t="shared" si="186"/>
        <v>VaR corretto</v>
      </c>
    </row>
    <row r="1523" spans="1:11" x14ac:dyDescent="0.3">
      <c r="A1523">
        <v>1522</v>
      </c>
      <c r="B1523" t="s">
        <v>1537</v>
      </c>
      <c r="C1523">
        <v>109</v>
      </c>
      <c r="D1523">
        <v>4.5599999999999995E-2</v>
      </c>
      <c r="E1523" s="10">
        <f t="shared" si="182"/>
        <v>-2.8043447848970497E-2</v>
      </c>
      <c r="F1523">
        <f t="shared" si="183"/>
        <v>0.97234611953612848</v>
      </c>
      <c r="G1523">
        <f t="shared" si="184"/>
        <v>108.17473996039831</v>
      </c>
      <c r="H1523">
        <f t="shared" si="187"/>
        <v>2.0112373066455729E-2</v>
      </c>
      <c r="I1523">
        <f t="shared" si="188"/>
        <v>16.004971191150869</v>
      </c>
      <c r="J1523">
        <f t="shared" si="185"/>
        <v>0.45220521032211991</v>
      </c>
      <c r="K1523" t="str">
        <f t="shared" si="186"/>
        <v>VaR corretto</v>
      </c>
    </row>
    <row r="1524" spans="1:11" x14ac:dyDescent="0.3">
      <c r="A1524">
        <v>1523</v>
      </c>
      <c r="B1524" t="s">
        <v>1538</v>
      </c>
      <c r="C1524">
        <v>106.7</v>
      </c>
      <c r="D1524">
        <v>4.5890000000000007E-2</v>
      </c>
      <c r="E1524" s="10">
        <f t="shared" si="182"/>
        <v>-2.1326723921436048E-2</v>
      </c>
      <c r="F1524">
        <f t="shared" si="183"/>
        <v>0.97889908256880731</v>
      </c>
      <c r="G1524">
        <f t="shared" si="184"/>
        <v>105.88703570727677</v>
      </c>
      <c r="H1524">
        <f t="shared" si="187"/>
        <v>2.0025165133321837E-2</v>
      </c>
      <c r="I1524">
        <f t="shared" si="188"/>
        <v>15.59856393129186</v>
      </c>
      <c r="J1524">
        <f t="shared" si="185"/>
        <v>4.4262063250379384</v>
      </c>
      <c r="K1524" t="str">
        <f t="shared" si="186"/>
        <v>VaR corretto</v>
      </c>
    </row>
    <row r="1525" spans="1:11" x14ac:dyDescent="0.3">
      <c r="A1525">
        <v>1524</v>
      </c>
      <c r="B1525" t="s">
        <v>1539</v>
      </c>
      <c r="C1525">
        <v>106.75</v>
      </c>
      <c r="D1525">
        <v>4.5739999999999996E-2</v>
      </c>
      <c r="E1525" s="10">
        <f t="shared" si="182"/>
        <v>4.6849380102619069E-4</v>
      </c>
      <c r="F1525">
        <f t="shared" si="183"/>
        <v>1.000468603561387</v>
      </c>
      <c r="G1525">
        <f t="shared" si="184"/>
        <v>105.93930319878812</v>
      </c>
      <c r="H1525">
        <f t="shared" si="187"/>
        <v>1.9684953089486978E-2</v>
      </c>
      <c r="I1525">
        <f t="shared" si="188"/>
        <v>15.341125295452848</v>
      </c>
      <c r="J1525">
        <f t="shared" si="185"/>
        <v>2.7320134022165377</v>
      </c>
      <c r="K1525" t="str">
        <f t="shared" si="186"/>
        <v>VaR corretto</v>
      </c>
    </row>
    <row r="1526" spans="1:11" x14ac:dyDescent="0.3">
      <c r="A1526">
        <v>1525</v>
      </c>
      <c r="B1526" t="s">
        <v>1540</v>
      </c>
      <c r="C1526">
        <v>106.85</v>
      </c>
      <c r="D1526">
        <v>4.5570000000000006E-2</v>
      </c>
      <c r="E1526" s="10">
        <f t="shared" si="182"/>
        <v>9.3632965642264808E-4</v>
      </c>
      <c r="F1526">
        <f t="shared" si="183"/>
        <v>1.0009367681498829</v>
      </c>
      <c r="G1526">
        <f t="shared" si="184"/>
        <v>106.04154823181527</v>
      </c>
      <c r="H1526">
        <f t="shared" si="187"/>
        <v>1.9625677940668846E-2</v>
      </c>
      <c r="I1526">
        <f t="shared" si="188"/>
        <v>15.309691812703692</v>
      </c>
      <c r="J1526">
        <f t="shared" si="185"/>
        <v>4.0689784534435631</v>
      </c>
      <c r="K1526" t="str">
        <f t="shared" si="186"/>
        <v>VaR corretto</v>
      </c>
    </row>
    <row r="1527" spans="1:11" x14ac:dyDescent="0.3">
      <c r="A1527">
        <v>1526</v>
      </c>
      <c r="B1527" t="s">
        <v>1541</v>
      </c>
      <c r="C1527">
        <v>105.7</v>
      </c>
      <c r="D1527">
        <v>4.5710000000000001E-2</v>
      </c>
      <c r="E1527" s="10">
        <f t="shared" si="182"/>
        <v>-1.0821088888964601E-2</v>
      </c>
      <c r="F1527">
        <f t="shared" si="183"/>
        <v>0.98923724847917649</v>
      </c>
      <c r="G1527">
        <f t="shared" si="184"/>
        <v>104.89780175338284</v>
      </c>
      <c r="H1527">
        <f t="shared" si="187"/>
        <v>1.9647719272037761E-2</v>
      </c>
      <c r="I1527">
        <f t="shared" si="188"/>
        <v>15.161572679995876</v>
      </c>
      <c r="J1527">
        <f t="shared" si="185"/>
        <v>5.2092381537385677</v>
      </c>
      <c r="K1527" t="str">
        <f t="shared" si="186"/>
        <v>VaR corretto</v>
      </c>
    </row>
    <row r="1528" spans="1:11" x14ac:dyDescent="0.3">
      <c r="A1528">
        <v>1527</v>
      </c>
      <c r="B1528" t="s">
        <v>1542</v>
      </c>
      <c r="C1528">
        <v>104.4</v>
      </c>
      <c r="D1528">
        <v>4.5860000000000005E-2</v>
      </c>
      <c r="E1528" s="10">
        <f t="shared" si="182"/>
        <v>-1.2375217427653589E-2</v>
      </c>
      <c r="F1528">
        <f t="shared" si="183"/>
        <v>0.98770104068117315</v>
      </c>
      <c r="G1528">
        <f t="shared" si="184"/>
        <v>103.60507779766182</v>
      </c>
      <c r="H1528">
        <f t="shared" si="187"/>
        <v>1.9431019829075174E-2</v>
      </c>
      <c r="I1528">
        <f t="shared" si="188"/>
        <v>14.809566862251051</v>
      </c>
      <c r="J1528">
        <f t="shared" si="185"/>
        <v>3.9199239205053971</v>
      </c>
      <c r="K1528" t="str">
        <f t="shared" si="186"/>
        <v>VaR corretto</v>
      </c>
    </row>
    <row r="1529" spans="1:11" x14ac:dyDescent="0.3">
      <c r="A1529">
        <v>1528</v>
      </c>
      <c r="B1529" t="s">
        <v>1543</v>
      </c>
      <c r="C1529">
        <v>104.6</v>
      </c>
      <c r="D1529">
        <v>4.5739999999999996E-2</v>
      </c>
      <c r="E1529" s="10">
        <f t="shared" si="182"/>
        <v>1.913876182283976E-3</v>
      </c>
      <c r="F1529">
        <f t="shared" si="183"/>
        <v>1.0019157088122603</v>
      </c>
      <c r="G1529">
        <f t="shared" si="184"/>
        <v>103.80563105005375</v>
      </c>
      <c r="H1529">
        <f t="shared" si="187"/>
        <v>1.9303971552052438E-2</v>
      </c>
      <c r="I1529">
        <f t="shared" si="188"/>
        <v>14.741215750136162</v>
      </c>
      <c r="J1529">
        <f t="shared" si="185"/>
        <v>7.1401430938641823</v>
      </c>
      <c r="K1529" t="str">
        <f t="shared" si="186"/>
        <v>VaR corretto</v>
      </c>
    </row>
    <row r="1530" spans="1:11" x14ac:dyDescent="0.3">
      <c r="A1530">
        <v>1529</v>
      </c>
      <c r="B1530" t="s">
        <v>1544</v>
      </c>
      <c r="C1530">
        <v>107.1</v>
      </c>
      <c r="D1530">
        <v>4.5789999999999997E-2</v>
      </c>
      <c r="E1530" s="10">
        <f t="shared" si="182"/>
        <v>2.3619425822880569E-2</v>
      </c>
      <c r="F1530">
        <f t="shared" si="183"/>
        <v>1.0239005736137667</v>
      </c>
      <c r="G1530">
        <f t="shared" si="184"/>
        <v>106.28575945813643</v>
      </c>
      <c r="H1530">
        <f t="shared" si="187"/>
        <v>1.9361534972550085E-2</v>
      </c>
      <c r="I1530">
        <f t="shared" si="188"/>
        <v>15.13842124275936</v>
      </c>
      <c r="J1530">
        <f t="shared" si="185"/>
        <v>5.0584430010068218</v>
      </c>
      <c r="K1530" t="str">
        <f t="shared" si="186"/>
        <v>VaR corretto</v>
      </c>
    </row>
    <row r="1531" spans="1:11" x14ac:dyDescent="0.3">
      <c r="A1531">
        <v>1530</v>
      </c>
      <c r="B1531" t="s">
        <v>1545</v>
      </c>
      <c r="C1531">
        <v>105.3</v>
      </c>
      <c r="D1531">
        <v>4.5880000000000004E-2</v>
      </c>
      <c r="E1531" s="10">
        <f t="shared" si="182"/>
        <v>-1.6949558313773205E-2</v>
      </c>
      <c r="F1531">
        <f t="shared" si="183"/>
        <v>0.98319327731092443</v>
      </c>
      <c r="G1531">
        <f t="shared" si="184"/>
        <v>104.49787669321927</v>
      </c>
      <c r="H1531">
        <f t="shared" si="187"/>
        <v>1.9504519306767266E-2</v>
      </c>
      <c r="I1531">
        <f t="shared" si="188"/>
        <v>14.993686921204516</v>
      </c>
      <c r="J1531">
        <f t="shared" si="185"/>
        <v>4.7623433669560455</v>
      </c>
      <c r="K1531" t="str">
        <f t="shared" si="186"/>
        <v>VaR corretto</v>
      </c>
    </row>
    <row r="1532" spans="1:11" x14ac:dyDescent="0.3">
      <c r="A1532">
        <v>1531</v>
      </c>
      <c r="B1532" t="s">
        <v>1546</v>
      </c>
      <c r="C1532">
        <v>103.65</v>
      </c>
      <c r="D1532">
        <v>4.5970000000000004E-2</v>
      </c>
      <c r="E1532" s="10">
        <f t="shared" si="182"/>
        <v>-1.5793580258141128E-2</v>
      </c>
      <c r="F1532">
        <f t="shared" si="183"/>
        <v>0.98433048433048442</v>
      </c>
      <c r="G1532">
        <f t="shared" si="184"/>
        <v>102.85890268183184</v>
      </c>
      <c r="H1532">
        <f t="shared" si="187"/>
        <v>1.953412883368574E-2</v>
      </c>
      <c r="I1532">
        <f t="shared" si="188"/>
        <v>14.780926426625644</v>
      </c>
      <c r="J1532">
        <f t="shared" si="185"/>
        <v>8.3864333373863929</v>
      </c>
      <c r="K1532" t="str">
        <f t="shared" si="186"/>
        <v>VaR corretto</v>
      </c>
    </row>
    <row r="1533" spans="1:11" x14ac:dyDescent="0.3">
      <c r="A1533">
        <v>1532</v>
      </c>
      <c r="B1533" t="s">
        <v>1547</v>
      </c>
      <c r="C1533">
        <v>104.1</v>
      </c>
      <c r="D1533">
        <v>4.6170000000000003E-2</v>
      </c>
      <c r="E1533" s="10">
        <f t="shared" si="182"/>
        <v>4.3321367391345169E-3</v>
      </c>
      <c r="F1533">
        <f t="shared" si="183"/>
        <v>1.004341534008683</v>
      </c>
      <c r="G1533">
        <f t="shared" si="184"/>
        <v>103.30202464770859</v>
      </c>
      <c r="H1533">
        <f t="shared" si="187"/>
        <v>1.9597617033836109E-2</v>
      </c>
      <c r="I1533">
        <f t="shared" si="188"/>
        <v>14.892850188114704</v>
      </c>
      <c r="J1533">
        <f t="shared" si="185"/>
        <v>4.8727153126897207</v>
      </c>
      <c r="K1533" t="str">
        <f t="shared" si="186"/>
        <v>VaR corretto</v>
      </c>
    </row>
    <row r="1534" spans="1:11" x14ac:dyDescent="0.3">
      <c r="A1534">
        <v>1533</v>
      </c>
      <c r="B1534" t="s">
        <v>1548</v>
      </c>
      <c r="C1534">
        <v>105.45</v>
      </c>
      <c r="D1534">
        <v>4.6509999999999996E-2</v>
      </c>
      <c r="E1534" s="10">
        <f t="shared" si="182"/>
        <v>1.2884931303860517E-2</v>
      </c>
      <c r="F1534">
        <f t="shared" si="183"/>
        <v>1.0129682997118157</v>
      </c>
      <c r="G1534">
        <f t="shared" si="184"/>
        <v>104.635746737194</v>
      </c>
      <c r="H1534">
        <f t="shared" si="187"/>
        <v>1.8733896154328369E-2</v>
      </c>
      <c r="I1534">
        <f t="shared" si="188"/>
        <v>14.420287106293188</v>
      </c>
      <c r="J1534">
        <f t="shared" si="185"/>
        <v>1.2512889700827685</v>
      </c>
      <c r="K1534" t="str">
        <f t="shared" si="186"/>
        <v>VaR corretto</v>
      </c>
    </row>
    <row r="1535" spans="1:11" x14ac:dyDescent="0.3">
      <c r="A1535">
        <v>1534</v>
      </c>
      <c r="B1535" t="s">
        <v>1549</v>
      </c>
      <c r="C1535">
        <v>104.15</v>
      </c>
      <c r="D1535">
        <v>4.6769999999999999E-2</v>
      </c>
      <c r="E1535" s="10">
        <f t="shared" si="182"/>
        <v>-1.2404739217802616E-2</v>
      </c>
      <c r="F1535">
        <f t="shared" si="183"/>
        <v>0.9876718824087245</v>
      </c>
      <c r="G1535">
        <f t="shared" si="184"/>
        <v>103.34130672684805</v>
      </c>
      <c r="H1535">
        <f t="shared" si="187"/>
        <v>1.8528178668887452E-2</v>
      </c>
      <c r="I1535">
        <f t="shared" si="188"/>
        <v>14.085504265887527</v>
      </c>
      <c r="J1535">
        <f t="shared" si="185"/>
        <v>2.5979964719400783</v>
      </c>
      <c r="K1535" t="str">
        <f t="shared" si="186"/>
        <v>VaR corretto</v>
      </c>
    </row>
    <row r="1536" spans="1:11" x14ac:dyDescent="0.3">
      <c r="A1536">
        <v>1535</v>
      </c>
      <c r="B1536" t="s">
        <v>1550</v>
      </c>
      <c r="C1536">
        <v>104.9</v>
      </c>
      <c r="D1536">
        <v>4.6559999999999997E-2</v>
      </c>
      <c r="E1536" s="10">
        <f t="shared" si="182"/>
        <v>7.1753476952705741E-3</v>
      </c>
      <c r="F1536">
        <f t="shared" si="183"/>
        <v>1.0072011521843496</v>
      </c>
      <c r="G1536">
        <f t="shared" si="184"/>
        <v>104.08912625918285</v>
      </c>
      <c r="H1536">
        <f t="shared" si="187"/>
        <v>1.8534863967838801E-2</v>
      </c>
      <c r="I1536">
        <f t="shared" si="188"/>
        <v>14.192551757150172</v>
      </c>
      <c r="J1536">
        <f t="shared" si="185"/>
        <v>1.9524219726324219</v>
      </c>
      <c r="K1536" t="str">
        <f t="shared" si="186"/>
        <v>VaR corretto</v>
      </c>
    </row>
    <row r="1537" spans="1:11" x14ac:dyDescent="0.3">
      <c r="A1537">
        <v>1536</v>
      </c>
      <c r="B1537" t="s">
        <v>1551</v>
      </c>
      <c r="C1537">
        <v>105.3</v>
      </c>
      <c r="D1537">
        <v>4.6280000000000002E-2</v>
      </c>
      <c r="E1537" s="10">
        <f t="shared" si="182"/>
        <v>3.80590373767819E-3</v>
      </c>
      <c r="F1537">
        <f t="shared" si="183"/>
        <v>1.0038131553860818</v>
      </c>
      <c r="G1537">
        <f t="shared" si="184"/>
        <v>104.49091040031873</v>
      </c>
      <c r="H1537">
        <f t="shared" si="187"/>
        <v>1.8543019479154384E-2</v>
      </c>
      <c r="I1537">
        <f t="shared" si="188"/>
        <v>14.253603981430269</v>
      </c>
      <c r="J1537">
        <f t="shared" si="185"/>
        <v>0.40689135306411117</v>
      </c>
      <c r="K1537" t="str">
        <f t="shared" si="186"/>
        <v>VaR corretto</v>
      </c>
    </row>
    <row r="1538" spans="1:11" x14ac:dyDescent="0.3">
      <c r="A1538">
        <v>1537</v>
      </c>
      <c r="B1538" t="s">
        <v>1552</v>
      </c>
      <c r="C1538">
        <v>105.95</v>
      </c>
      <c r="D1538">
        <v>4.6020000000000005E-2</v>
      </c>
      <c r="E1538" s="10">
        <f t="shared" si="182"/>
        <v>6.1538655743782859E-3</v>
      </c>
      <c r="F1538">
        <f t="shared" si="183"/>
        <v>1.0061728395061729</v>
      </c>
      <c r="G1538">
        <f t="shared" si="184"/>
        <v>105.14047200848037</v>
      </c>
      <c r="H1538">
        <f t="shared" si="187"/>
        <v>1.8432048045371584E-2</v>
      </c>
      <c r="I1538">
        <f t="shared" si="188"/>
        <v>14.25637914625451</v>
      </c>
      <c r="J1538">
        <f t="shared" si="185"/>
        <v>-1.5353942108185521</v>
      </c>
      <c r="K1538" t="str">
        <f t="shared" si="186"/>
        <v>VaR corretto</v>
      </c>
    </row>
    <row r="1539" spans="1:11" x14ac:dyDescent="0.3">
      <c r="A1539">
        <v>1538</v>
      </c>
      <c r="B1539" t="s">
        <v>1553</v>
      </c>
      <c r="C1539">
        <v>105.55</v>
      </c>
      <c r="D1539">
        <v>4.6150000000000004E-2</v>
      </c>
      <c r="E1539" s="10">
        <f t="shared" ref="E1539:E1602" si="189">LN(C1539/C1538)</f>
        <v>-3.782510419978507E-3</v>
      </c>
      <c r="F1539">
        <f t="shared" ref="F1539:F1602" si="190">C1539/C1538</f>
        <v>0.99622463426144403</v>
      </c>
      <c r="G1539">
        <f t="shared" ref="G1539:G1602" si="191">C1539*EXP(-2/12*D1539)</f>
        <v>104.74125885419681</v>
      </c>
      <c r="H1539">
        <f t="shared" si="187"/>
        <v>1.6101137624935178E-2</v>
      </c>
      <c r="I1539">
        <f t="shared" si="188"/>
        <v>12.40623696410157</v>
      </c>
      <c r="J1539">
        <f t="shared" si="185"/>
        <v>-0.93562780414306701</v>
      </c>
      <c r="K1539" t="str">
        <f t="shared" si="186"/>
        <v>VaR corretto</v>
      </c>
    </row>
    <row r="1540" spans="1:11" x14ac:dyDescent="0.3">
      <c r="A1540">
        <v>1539</v>
      </c>
      <c r="B1540" t="s">
        <v>1554</v>
      </c>
      <c r="C1540">
        <v>104.35</v>
      </c>
      <c r="D1540">
        <v>4.5990000000000003E-2</v>
      </c>
      <c r="E1540" s="10">
        <f t="shared" si="189"/>
        <v>-1.1434140771119927E-2</v>
      </c>
      <c r="F1540">
        <f t="shared" si="190"/>
        <v>0.98863098057792509</v>
      </c>
      <c r="G1540">
        <f t="shared" si="191"/>
        <v>103.55321483023444</v>
      </c>
      <c r="H1540">
        <f t="shared" si="187"/>
        <v>1.5926223264053477E-2</v>
      </c>
      <c r="I1540">
        <f t="shared" si="188"/>
        <v>12.132271108984845</v>
      </c>
      <c r="J1540">
        <f t="shared" si="185"/>
        <v>2.7325446279019872</v>
      </c>
      <c r="K1540" t="str">
        <f t="shared" si="186"/>
        <v>VaR corretto</v>
      </c>
    </row>
    <row r="1541" spans="1:11" x14ac:dyDescent="0.3">
      <c r="A1541">
        <v>1540</v>
      </c>
      <c r="B1541" t="s">
        <v>1555</v>
      </c>
      <c r="C1541">
        <v>108.6</v>
      </c>
      <c r="D1541">
        <v>4.5940000000000002E-2</v>
      </c>
      <c r="E1541" s="10">
        <f t="shared" si="189"/>
        <v>3.9920773976625384E-2</v>
      </c>
      <c r="F1541">
        <f t="shared" si="190"/>
        <v>1.0407283181600384</v>
      </c>
      <c r="G1541">
        <f t="shared" si="191"/>
        <v>107.77166120376965</v>
      </c>
      <c r="H1541">
        <f t="shared" si="187"/>
        <v>1.7589730605551267E-2</v>
      </c>
      <c r="I1541">
        <f t="shared" si="188"/>
        <v>13.945352161158141</v>
      </c>
      <c r="J1541">
        <f t="shared" si="185"/>
        <v>-3.2737845105503851</v>
      </c>
      <c r="K1541" t="str">
        <f t="shared" si="186"/>
        <v>VaR corretto</v>
      </c>
    </row>
    <row r="1542" spans="1:11" x14ac:dyDescent="0.3">
      <c r="A1542">
        <v>1541</v>
      </c>
      <c r="B1542" t="s">
        <v>1556</v>
      </c>
      <c r="C1542">
        <v>107</v>
      </c>
      <c r="D1542">
        <v>4.5919999999999996E-2</v>
      </c>
      <c r="E1542" s="10">
        <f t="shared" si="189"/>
        <v>-1.4842573037928852E-2</v>
      </c>
      <c r="F1542">
        <f t="shared" si="190"/>
        <v>0.98526703499079193</v>
      </c>
      <c r="G1542">
        <f t="shared" si="191"/>
        <v>106.18421903707717</v>
      </c>
      <c r="H1542">
        <f t="shared" si="187"/>
        <v>1.7526539608149979E-2</v>
      </c>
      <c r="I1542">
        <f t="shared" si="188"/>
        <v>13.690580921113694</v>
      </c>
      <c r="J1542">
        <f t="shared" si="185"/>
        <v>-3.3253163552453344</v>
      </c>
      <c r="K1542" t="str">
        <f t="shared" si="186"/>
        <v>VaR corretto</v>
      </c>
    </row>
    <row r="1543" spans="1:11" x14ac:dyDescent="0.3">
      <c r="A1543">
        <v>1542</v>
      </c>
      <c r="B1543" t="s">
        <v>1557</v>
      </c>
      <c r="C1543">
        <v>109.45</v>
      </c>
      <c r="D1543">
        <v>4.5970000000000004E-2</v>
      </c>
      <c r="E1543" s="10">
        <f t="shared" si="189"/>
        <v>2.2638989506965714E-2</v>
      </c>
      <c r="F1543">
        <f t="shared" si="190"/>
        <v>1.0228971962616822</v>
      </c>
      <c r="G1543">
        <f t="shared" si="191"/>
        <v>108.61463481453444</v>
      </c>
      <c r="H1543">
        <f t="shared" si="187"/>
        <v>1.701706176830509E-2</v>
      </c>
      <c r="I1543">
        <f t="shared" si="188"/>
        <v>13.596860514395654</v>
      </c>
      <c r="J1543">
        <f t="shared" si="185"/>
        <v>-5.3126101668258485</v>
      </c>
      <c r="K1543" t="str">
        <f t="shared" si="186"/>
        <v>VaR corretto</v>
      </c>
    </row>
    <row r="1544" spans="1:11" x14ac:dyDescent="0.3">
      <c r="A1544">
        <v>1543</v>
      </c>
      <c r="B1544" t="s">
        <v>1558</v>
      </c>
      <c r="C1544">
        <v>107.05</v>
      </c>
      <c r="D1544">
        <v>4.6509999999999996E-2</v>
      </c>
      <c r="E1544" s="10">
        <f t="shared" si="189"/>
        <v>-2.2171808933180229E-2</v>
      </c>
      <c r="F1544">
        <f t="shared" si="190"/>
        <v>0.97807217907720412</v>
      </c>
      <c r="G1544">
        <f t="shared" si="191"/>
        <v>106.22339201722728</v>
      </c>
      <c r="H1544">
        <f t="shared" si="187"/>
        <v>1.7225461050960744E-2</v>
      </c>
      <c r="I1544">
        <f t="shared" si="188"/>
        <v>13.460362040595227</v>
      </c>
      <c r="J1544">
        <f t="shared" si="185"/>
        <v>-1.5876452800332856</v>
      </c>
      <c r="K1544" t="str">
        <f t="shared" si="186"/>
        <v>VaR corretto</v>
      </c>
    </row>
    <row r="1545" spans="1:11" x14ac:dyDescent="0.3">
      <c r="A1545">
        <v>1544</v>
      </c>
      <c r="B1545" t="s">
        <v>1559</v>
      </c>
      <c r="C1545">
        <v>108.05</v>
      </c>
      <c r="D1545">
        <v>4.6559999999999997E-2</v>
      </c>
      <c r="E1545" s="10">
        <f t="shared" si="189"/>
        <v>9.2980679172031989E-3</v>
      </c>
      <c r="F1545">
        <f t="shared" si="190"/>
        <v>1.0093414292386735</v>
      </c>
      <c r="G1545">
        <f t="shared" si="191"/>
        <v>107.21477685705153</v>
      </c>
      <c r="H1545">
        <f t="shared" si="187"/>
        <v>1.7129035213430933E-2</v>
      </c>
      <c r="I1545">
        <f t="shared" si="188"/>
        <v>13.509935292008162</v>
      </c>
      <c r="J1545">
        <f t="shared" si="185"/>
        <v>-3.8734701302034864</v>
      </c>
      <c r="K1545" t="str">
        <f t="shared" si="186"/>
        <v>VaR corretto</v>
      </c>
    </row>
    <row r="1546" spans="1:11" x14ac:dyDescent="0.3">
      <c r="A1546">
        <v>1545</v>
      </c>
      <c r="B1546" t="s">
        <v>1560</v>
      </c>
      <c r="C1546">
        <v>108.85</v>
      </c>
      <c r="D1546">
        <v>4.6559999999999997E-2</v>
      </c>
      <c r="E1546" s="10">
        <f t="shared" si="189"/>
        <v>7.3767047276613968E-3</v>
      </c>
      <c r="F1546">
        <f t="shared" si="190"/>
        <v>1.0074039796390559</v>
      </c>
      <c r="G1546">
        <f t="shared" si="191"/>
        <v>108.00859288190706</v>
      </c>
      <c r="H1546">
        <f t="shared" si="187"/>
        <v>1.7002862278559676E-2</v>
      </c>
      <c r="I1546">
        <f t="shared" si="188"/>
        <v>13.509711226808275</v>
      </c>
      <c r="J1546">
        <f t="shared" si="185"/>
        <v>-3.9194666227242152</v>
      </c>
      <c r="K1546" t="str">
        <f t="shared" si="186"/>
        <v>VaR corretto</v>
      </c>
    </row>
    <row r="1547" spans="1:11" x14ac:dyDescent="0.3">
      <c r="A1547">
        <v>1546</v>
      </c>
      <c r="B1547" t="s">
        <v>1561</v>
      </c>
      <c r="C1547">
        <v>108.35</v>
      </c>
      <c r="D1547">
        <v>4.6589999999999999E-2</v>
      </c>
      <c r="E1547" s="10">
        <f t="shared" si="189"/>
        <v>-4.6040596981883741E-3</v>
      </c>
      <c r="F1547">
        <f t="shared" si="190"/>
        <v>0.99540652273771246</v>
      </c>
      <c r="G1547">
        <f t="shared" si="191"/>
        <v>107.51192030542693</v>
      </c>
      <c r="H1547">
        <f t="shared" si="187"/>
        <v>1.7017686548498924E-2</v>
      </c>
      <c r="I1547">
        <f t="shared" si="188"/>
        <v>13.45931197308704</v>
      </c>
      <c r="J1547">
        <f t="shared" si="185"/>
        <v>-3.0210099051082011</v>
      </c>
      <c r="K1547" t="str">
        <f t="shared" si="186"/>
        <v>VaR corretto</v>
      </c>
    </row>
    <row r="1548" spans="1:11" x14ac:dyDescent="0.3">
      <c r="A1548">
        <v>1547</v>
      </c>
      <c r="B1548" t="s">
        <v>1562</v>
      </c>
      <c r="C1548">
        <v>108.15</v>
      </c>
      <c r="D1548">
        <v>4.6689999999999995E-2</v>
      </c>
      <c r="E1548" s="10">
        <f t="shared" si="189"/>
        <v>-1.8475755833001475E-3</v>
      </c>
      <c r="F1548">
        <f t="shared" si="190"/>
        <v>0.9981541301338257</v>
      </c>
      <c r="G1548">
        <f t="shared" si="191"/>
        <v>107.31167874859698</v>
      </c>
      <c r="H1548">
        <f t="shared" si="187"/>
        <v>1.6461227736999474E-2</v>
      </c>
      <c r="I1548">
        <f t="shared" si="188"/>
        <v>12.994959576647723</v>
      </c>
      <c r="J1548">
        <f t="shared" si="185"/>
        <v>-2.1712067401166024</v>
      </c>
      <c r="K1548" t="str">
        <f t="shared" si="186"/>
        <v>VaR corretto</v>
      </c>
    </row>
    <row r="1549" spans="1:11" x14ac:dyDescent="0.3">
      <c r="A1549">
        <v>1548</v>
      </c>
      <c r="B1549" t="s">
        <v>1563</v>
      </c>
      <c r="C1549">
        <v>104.75</v>
      </c>
      <c r="D1549">
        <v>4.6769999999999999E-2</v>
      </c>
      <c r="E1549" s="10">
        <f t="shared" si="189"/>
        <v>-3.1942593596820688E-2</v>
      </c>
      <c r="F1549">
        <f t="shared" si="190"/>
        <v>0.96856218215441514</v>
      </c>
      <c r="G1549">
        <f t="shared" si="191"/>
        <v>103.9366479081837</v>
      </c>
      <c r="H1549">
        <f t="shared" si="187"/>
        <v>1.6352490183985637E-2</v>
      </c>
      <c r="I1549">
        <f t="shared" si="188"/>
        <v>12.503117828140994</v>
      </c>
      <c r="J1549">
        <f t="shared" ref="J1549:J1612" si="192">G1539-G1549</f>
        <v>0.80461094601311345</v>
      </c>
      <c r="K1549" t="str">
        <f t="shared" si="186"/>
        <v>VaR corretto</v>
      </c>
    </row>
    <row r="1550" spans="1:11" x14ac:dyDescent="0.3">
      <c r="A1550">
        <v>1549</v>
      </c>
      <c r="B1550" t="s">
        <v>1564</v>
      </c>
      <c r="C1550">
        <v>104.7</v>
      </c>
      <c r="D1550">
        <v>4.6769999999999999E-2</v>
      </c>
      <c r="E1550" s="10">
        <f t="shared" si="189"/>
        <v>-4.7744092575592931E-4</v>
      </c>
      <c r="F1550">
        <f t="shared" si="190"/>
        <v>0.99952267303102627</v>
      </c>
      <c r="G1550">
        <f t="shared" si="191"/>
        <v>103.88703614307239</v>
      </c>
      <c r="H1550">
        <f t="shared" si="187"/>
        <v>1.6320136639652285E-2</v>
      </c>
      <c r="I1550">
        <f t="shared" si="188"/>
        <v>12.472424033112599</v>
      </c>
      <c r="J1550">
        <f t="shared" si="192"/>
        <v>-0.33382131283795502</v>
      </c>
      <c r="K1550" t="str">
        <f t="shared" si="186"/>
        <v>VaR corretto</v>
      </c>
    </row>
    <row r="1551" spans="1:11" x14ac:dyDescent="0.3">
      <c r="A1551">
        <v>1550</v>
      </c>
      <c r="B1551" t="s">
        <v>1565</v>
      </c>
      <c r="C1551">
        <v>105.25</v>
      </c>
      <c r="D1551">
        <v>4.675E-2</v>
      </c>
      <c r="E1551" s="10">
        <f t="shared" si="189"/>
        <v>5.2393546859996545E-3</v>
      </c>
      <c r="F1551">
        <f t="shared" si="190"/>
        <v>1.0052531041069723</v>
      </c>
      <c r="G1551">
        <f t="shared" si="191"/>
        <v>104.43311366909545</v>
      </c>
      <c r="H1551">
        <f t="shared" si="187"/>
        <v>1.6067126009030527E-2</v>
      </c>
      <c r="I1551">
        <f t="shared" si="188"/>
        <v>12.343608734324505</v>
      </c>
      <c r="J1551">
        <f t="shared" si="192"/>
        <v>3.3385475346742055</v>
      </c>
      <c r="K1551" t="str">
        <f t="shared" si="186"/>
        <v>VaR corretto</v>
      </c>
    </row>
    <row r="1552" spans="1:11" x14ac:dyDescent="0.3">
      <c r="A1552">
        <v>1551</v>
      </c>
      <c r="B1552" t="s">
        <v>1566</v>
      </c>
      <c r="C1552">
        <v>106.65</v>
      </c>
      <c r="D1552">
        <v>4.6790000000000005E-2</v>
      </c>
      <c r="E1552" s="10">
        <f t="shared" si="189"/>
        <v>1.3213972354868908E-2</v>
      </c>
      <c r="F1552">
        <f t="shared" si="190"/>
        <v>1.0133016627078386</v>
      </c>
      <c r="G1552">
        <f t="shared" si="191"/>
        <v>105.82154224335125</v>
      </c>
      <c r="H1552">
        <f t="shared" si="187"/>
        <v>1.588949447852522E-2</v>
      </c>
      <c r="I1552">
        <f t="shared" si="188"/>
        <v>12.369435711887537</v>
      </c>
      <c r="J1552">
        <f t="shared" si="192"/>
        <v>0.36267679372592454</v>
      </c>
      <c r="K1552" t="str">
        <f t="shared" si="186"/>
        <v>VaR corretto</v>
      </c>
    </row>
    <row r="1553" spans="1:11" x14ac:dyDescent="0.3">
      <c r="A1553">
        <v>1552</v>
      </c>
      <c r="B1553" t="s">
        <v>1567</v>
      </c>
      <c r="C1553">
        <v>109.2</v>
      </c>
      <c r="D1553">
        <v>4.6900000000000004E-2</v>
      </c>
      <c r="E1553" s="10">
        <f t="shared" si="189"/>
        <v>2.3628618393445169E-2</v>
      </c>
      <c r="F1553">
        <f t="shared" si="190"/>
        <v>1.0239099859353025</v>
      </c>
      <c r="G1553">
        <f t="shared" si="191"/>
        <v>108.34974739979722</v>
      </c>
      <c r="H1553">
        <f t="shared" si="187"/>
        <v>1.5730890738465706E-2</v>
      </c>
      <c r="I1553">
        <f t="shared" si="188"/>
        <v>12.538539096293025</v>
      </c>
      <c r="J1553">
        <f t="shared" si="192"/>
        <v>0.26488741473721689</v>
      </c>
      <c r="K1553" t="str">
        <f t="shared" si="186"/>
        <v>VaR corretto</v>
      </c>
    </row>
    <row r="1554" spans="1:11" x14ac:dyDescent="0.3">
      <c r="A1554">
        <v>1553</v>
      </c>
      <c r="B1554" t="s">
        <v>1568</v>
      </c>
      <c r="C1554">
        <v>110.1</v>
      </c>
      <c r="D1554">
        <v>4.7030000000000002E-2</v>
      </c>
      <c r="E1554" s="10">
        <f t="shared" si="189"/>
        <v>8.2079804178295818E-3</v>
      </c>
      <c r="F1554">
        <f t="shared" si="190"/>
        <v>1.0082417582417582</v>
      </c>
      <c r="G1554">
        <f t="shared" si="191"/>
        <v>109.24037292303393</v>
      </c>
      <c r="H1554">
        <f t="shared" si="187"/>
        <v>1.5263459234050081E-2</v>
      </c>
      <c r="I1554">
        <f t="shared" si="188"/>
        <v>12.265969087388031</v>
      </c>
      <c r="J1554">
        <f t="shared" si="192"/>
        <v>-3.0169809058066477</v>
      </c>
      <c r="K1554" t="str">
        <f t="shared" si="186"/>
        <v>VaR corretto</v>
      </c>
    </row>
    <row r="1555" spans="1:11" x14ac:dyDescent="0.3">
      <c r="A1555">
        <v>1554</v>
      </c>
      <c r="B1555" t="s">
        <v>1569</v>
      </c>
      <c r="C1555">
        <v>112.9</v>
      </c>
      <c r="D1555">
        <v>4.6969999999999998E-2</v>
      </c>
      <c r="E1555" s="10">
        <f t="shared" si="189"/>
        <v>2.5113427426982204E-2</v>
      </c>
      <c r="F1555">
        <f t="shared" si="190"/>
        <v>1.0254314259763853</v>
      </c>
      <c r="G1555">
        <f t="shared" si="191"/>
        <v>112.01963157137352</v>
      </c>
      <c r="H1555">
        <f t="shared" si="187"/>
        <v>1.5882004717106036E-2</v>
      </c>
      <c r="I1555">
        <f t="shared" si="188"/>
        <v>13.087755747782651</v>
      </c>
      <c r="J1555">
        <f t="shared" si="192"/>
        <v>-4.8048547143219906</v>
      </c>
      <c r="K1555" t="str">
        <f t="shared" si="186"/>
        <v>VaR corretto</v>
      </c>
    </row>
    <row r="1556" spans="1:11" x14ac:dyDescent="0.3">
      <c r="A1556">
        <v>1555</v>
      </c>
      <c r="B1556" t="s">
        <v>1570</v>
      </c>
      <c r="C1556">
        <v>112</v>
      </c>
      <c r="D1556">
        <v>4.7060000000000005E-2</v>
      </c>
      <c r="E1556" s="10">
        <f t="shared" si="189"/>
        <v>-8.0035998605217946E-3</v>
      </c>
      <c r="F1556">
        <f t="shared" si="190"/>
        <v>0.99202834366696191</v>
      </c>
      <c r="G1556">
        <f t="shared" si="191"/>
        <v>111.1249826786912</v>
      </c>
      <c r="H1556">
        <f t="shared" si="187"/>
        <v>1.5983616976244796E-2</v>
      </c>
      <c r="I1556">
        <f t="shared" si="188"/>
        <v>13.066295952085037</v>
      </c>
      <c r="J1556">
        <f t="shared" si="192"/>
        <v>-3.1163897967841336</v>
      </c>
      <c r="K1556" t="str">
        <f t="shared" si="186"/>
        <v>VaR corretto</v>
      </c>
    </row>
    <row r="1557" spans="1:11" x14ac:dyDescent="0.3">
      <c r="A1557">
        <v>1556</v>
      </c>
      <c r="B1557" t="s">
        <v>1571</v>
      </c>
      <c r="C1557">
        <v>111.35</v>
      </c>
      <c r="D1557">
        <v>4.7259999999999996E-2</v>
      </c>
      <c r="E1557" s="10">
        <f t="shared" si="189"/>
        <v>-5.8204775917179473E-3</v>
      </c>
      <c r="F1557">
        <f t="shared" si="190"/>
        <v>0.99419642857142854</v>
      </c>
      <c r="G1557">
        <f t="shared" si="191"/>
        <v>110.47637829689695</v>
      </c>
      <c r="H1557">
        <f t="shared" si="187"/>
        <v>1.5875659001963197E-2</v>
      </c>
      <c r="I1557">
        <f t="shared" si="188"/>
        <v>12.902293328462687</v>
      </c>
      <c r="J1557">
        <f t="shared" si="192"/>
        <v>-2.9644579914700273</v>
      </c>
      <c r="K1557" t="str">
        <f t="shared" si="186"/>
        <v>VaR corretto</v>
      </c>
    </row>
    <row r="1558" spans="1:11" x14ac:dyDescent="0.3">
      <c r="A1558">
        <v>1557</v>
      </c>
      <c r="B1558" t="s">
        <v>1572</v>
      </c>
      <c r="C1558">
        <v>106.7</v>
      </c>
      <c r="D1558">
        <v>4.7449999999999999E-2</v>
      </c>
      <c r="E1558" s="10">
        <f t="shared" si="189"/>
        <v>-4.2657235395668888E-2</v>
      </c>
      <c r="F1558">
        <f t="shared" si="190"/>
        <v>0.95823978446340374</v>
      </c>
      <c r="G1558">
        <f t="shared" si="191"/>
        <v>105.85950865666453</v>
      </c>
      <c r="H1558">
        <f t="shared" si="187"/>
        <v>1.7665584111139797E-2</v>
      </c>
      <c r="I1558">
        <f t="shared" si="188"/>
        <v>13.756995540708292</v>
      </c>
      <c r="J1558">
        <f t="shared" si="192"/>
        <v>1.4521700919324445</v>
      </c>
      <c r="K1558" t="str">
        <f t="shared" si="186"/>
        <v>VaR corretto</v>
      </c>
    </row>
    <row r="1559" spans="1:11" x14ac:dyDescent="0.3">
      <c r="A1559">
        <v>1558</v>
      </c>
      <c r="B1559" t="s">
        <v>1573</v>
      </c>
      <c r="C1559">
        <v>109</v>
      </c>
      <c r="D1559">
        <v>4.7599999999999996E-2</v>
      </c>
      <c r="E1559" s="10">
        <f t="shared" si="189"/>
        <v>2.1326723921436041E-2</v>
      </c>
      <c r="F1559">
        <f t="shared" si="190"/>
        <v>1.0215557638238051</v>
      </c>
      <c r="G1559">
        <f t="shared" si="191"/>
        <v>108.13868772278495</v>
      </c>
      <c r="H1559">
        <f t="shared" si="187"/>
        <v>1.8061690223025124E-2</v>
      </c>
      <c r="I1559">
        <f t="shared" si="188"/>
        <v>14.36829397716015</v>
      </c>
      <c r="J1559">
        <f t="shared" si="192"/>
        <v>-4.2020398146012496</v>
      </c>
      <c r="K1559" t="str">
        <f t="shared" si="186"/>
        <v>VaR corretto</v>
      </c>
    </row>
    <row r="1560" spans="1:11" x14ac:dyDescent="0.3">
      <c r="A1560">
        <v>1559</v>
      </c>
      <c r="B1560" t="s">
        <v>1574</v>
      </c>
      <c r="C1560">
        <v>105.5</v>
      </c>
      <c r="D1560">
        <v>4.7699999999999992E-2</v>
      </c>
      <c r="E1560" s="10">
        <f t="shared" si="189"/>
        <v>-3.2636929313022547E-2</v>
      </c>
      <c r="F1560">
        <f t="shared" si="190"/>
        <v>0.9678899082568807</v>
      </c>
      <c r="G1560">
        <f t="shared" si="191"/>
        <v>104.66460011448704</v>
      </c>
      <c r="H1560">
        <f t="shared" si="187"/>
        <v>1.8585170163662394E-2</v>
      </c>
      <c r="I1560">
        <f t="shared" si="188"/>
        <v>14.309751138408625</v>
      </c>
      <c r="J1560">
        <f t="shared" si="192"/>
        <v>-0.77756397141465072</v>
      </c>
      <c r="K1560" t="str">
        <f t="shared" si="186"/>
        <v>VaR corretto</v>
      </c>
    </row>
    <row r="1561" spans="1:11" x14ac:dyDescent="0.3">
      <c r="A1561">
        <v>1560</v>
      </c>
      <c r="B1561" t="s">
        <v>1575</v>
      </c>
      <c r="C1561">
        <v>107.2</v>
      </c>
      <c r="D1561">
        <v>4.7579999999999997E-2</v>
      </c>
      <c r="E1561" s="10">
        <f t="shared" si="189"/>
        <v>1.5985295720580481E-2</v>
      </c>
      <c r="F1561">
        <f t="shared" si="190"/>
        <v>1.0161137440758294</v>
      </c>
      <c r="G1561">
        <f t="shared" si="191"/>
        <v>106.35326573857519</v>
      </c>
      <c r="H1561">
        <f t="shared" si="187"/>
        <v>1.8552797320757142E-2</v>
      </c>
      <c r="I1561">
        <f t="shared" si="188"/>
        <v>14.515297820169557</v>
      </c>
      <c r="J1561">
        <f t="shared" si="192"/>
        <v>-1.9201520694797409</v>
      </c>
      <c r="K1561" t="str">
        <f t="shared" si="186"/>
        <v>VaR corretto</v>
      </c>
    </row>
    <row r="1562" spans="1:11" x14ac:dyDescent="0.3">
      <c r="A1562">
        <v>1561</v>
      </c>
      <c r="B1562" t="s">
        <v>1576</v>
      </c>
      <c r="C1562">
        <v>107.1</v>
      </c>
      <c r="D1562">
        <v>4.752E-2</v>
      </c>
      <c r="E1562" s="10">
        <f t="shared" si="189"/>
        <v>-9.3327118299865687E-4</v>
      </c>
      <c r="F1562">
        <f t="shared" si="190"/>
        <v>0.99906716417910435</v>
      </c>
      <c r="G1562">
        <f t="shared" si="191"/>
        <v>106.25511814849375</v>
      </c>
      <c r="H1562">
        <f t="shared" si="187"/>
        <v>1.8296729433546134E-2</v>
      </c>
      <c r="I1562">
        <f t="shared" si="188"/>
        <v>14.301745488206672</v>
      </c>
      <c r="J1562">
        <f t="shared" si="192"/>
        <v>-0.43357590514250433</v>
      </c>
      <c r="K1562" t="str">
        <f t="shared" si="186"/>
        <v>VaR corretto</v>
      </c>
    </row>
    <row r="1563" spans="1:11" x14ac:dyDescent="0.3">
      <c r="A1563">
        <v>1562</v>
      </c>
      <c r="B1563" t="s">
        <v>1577</v>
      </c>
      <c r="C1563">
        <v>110.35</v>
      </c>
      <c r="D1563">
        <v>4.7729999999999995E-2</v>
      </c>
      <c r="E1563" s="10">
        <f t="shared" si="189"/>
        <v>2.9894155249042216E-2</v>
      </c>
      <c r="F1563">
        <f t="shared" si="190"/>
        <v>1.030345471521942</v>
      </c>
      <c r="G1563">
        <f t="shared" si="191"/>
        <v>109.4756480955915</v>
      </c>
      <c r="H1563">
        <f t="shared" si="187"/>
        <v>1.903323116274018E-2</v>
      </c>
      <c r="I1563">
        <f t="shared" si="188"/>
        <v>15.328362688533984</v>
      </c>
      <c r="J1563">
        <f t="shared" si="192"/>
        <v>-1.1259006957942717</v>
      </c>
      <c r="K1563" t="str">
        <f t="shared" si="186"/>
        <v>VaR corretto</v>
      </c>
    </row>
    <row r="1564" spans="1:11" x14ac:dyDescent="0.3">
      <c r="A1564">
        <v>1563</v>
      </c>
      <c r="B1564" t="s">
        <v>1578</v>
      </c>
      <c r="C1564">
        <v>108.85</v>
      </c>
      <c r="D1564">
        <v>4.7969999999999999E-2</v>
      </c>
      <c r="E1564" s="10">
        <f t="shared" si="189"/>
        <v>-1.3686345022189015E-2</v>
      </c>
      <c r="F1564">
        <f t="shared" si="190"/>
        <v>0.98640688717716352</v>
      </c>
      <c r="G1564">
        <f t="shared" si="191"/>
        <v>107.98321384473348</v>
      </c>
      <c r="H1564">
        <f t="shared" si="187"/>
        <v>1.9124542597051319E-2</v>
      </c>
      <c r="I1564">
        <f t="shared" si="188"/>
        <v>15.191932656776162</v>
      </c>
      <c r="J1564">
        <f t="shared" si="192"/>
        <v>1.2571590783004467</v>
      </c>
      <c r="K1564" t="str">
        <f t="shared" si="186"/>
        <v>VaR corretto</v>
      </c>
    </row>
    <row r="1565" spans="1:11" x14ac:dyDescent="0.3">
      <c r="A1565">
        <v>1564</v>
      </c>
      <c r="B1565" t="s">
        <v>1579</v>
      </c>
      <c r="C1565">
        <v>107.15</v>
      </c>
      <c r="D1565">
        <v>4.7859999999999993E-2</v>
      </c>
      <c r="E1565" s="10">
        <f t="shared" si="189"/>
        <v>-1.5741065760970327E-2</v>
      </c>
      <c r="F1565">
        <f t="shared" si="190"/>
        <v>0.98438217730822242</v>
      </c>
      <c r="G1565">
        <f t="shared" si="191"/>
        <v>106.29869994885321</v>
      </c>
      <c r="H1565">
        <f t="shared" si="187"/>
        <v>1.9215014444673606E-2</v>
      </c>
      <c r="I1565">
        <f t="shared" si="188"/>
        <v>15.025688771799022</v>
      </c>
      <c r="J1565">
        <f t="shared" si="192"/>
        <v>5.7209316225203111</v>
      </c>
      <c r="K1565" t="str">
        <f t="shared" si="186"/>
        <v>VaR corretto</v>
      </c>
    </row>
    <row r="1566" spans="1:11" x14ac:dyDescent="0.3">
      <c r="A1566">
        <v>1565</v>
      </c>
      <c r="B1566" t="s">
        <v>1580</v>
      </c>
      <c r="C1566">
        <v>106.5</v>
      </c>
      <c r="D1566">
        <v>4.7789999999999999E-2</v>
      </c>
      <c r="E1566" s="10">
        <f t="shared" si="189"/>
        <v>-6.0847367701062187E-3</v>
      </c>
      <c r="F1566">
        <f t="shared" si="190"/>
        <v>0.99393373775081661</v>
      </c>
      <c r="G1566">
        <f t="shared" si="191"/>
        <v>105.65509679382176</v>
      </c>
      <c r="H1566">
        <f t="shared" si="187"/>
        <v>1.9219303903339362E-2</v>
      </c>
      <c r="I1566">
        <f t="shared" si="188"/>
        <v>14.938047187298343</v>
      </c>
      <c r="J1566">
        <f t="shared" si="192"/>
        <v>5.4698858848694414</v>
      </c>
      <c r="K1566" t="str">
        <f t="shared" si="186"/>
        <v>VaR corretto</v>
      </c>
    </row>
    <row r="1567" spans="1:11" x14ac:dyDescent="0.3">
      <c r="A1567">
        <v>1566</v>
      </c>
      <c r="B1567" t="s">
        <v>1581</v>
      </c>
      <c r="C1567">
        <v>105.75</v>
      </c>
      <c r="D1567">
        <v>4.7990000000000005E-2</v>
      </c>
      <c r="E1567" s="10">
        <f t="shared" si="189"/>
        <v>-7.067167223092443E-3</v>
      </c>
      <c r="F1567">
        <f t="shared" si="190"/>
        <v>0.99295774647887325</v>
      </c>
      <c r="G1567">
        <f t="shared" si="191"/>
        <v>104.90754983978985</v>
      </c>
      <c r="H1567">
        <f t="shared" si="187"/>
        <v>1.9257385070108931E-2</v>
      </c>
      <c r="I1567">
        <f t="shared" si="188"/>
        <v>14.861744109846931</v>
      </c>
      <c r="J1567">
        <f t="shared" si="192"/>
        <v>5.5688284571071023</v>
      </c>
      <c r="K1567" t="str">
        <f t="shared" si="186"/>
        <v>VaR corretto</v>
      </c>
    </row>
    <row r="1568" spans="1:11" x14ac:dyDescent="0.3">
      <c r="A1568">
        <v>1567</v>
      </c>
      <c r="B1568" t="s">
        <v>1582</v>
      </c>
      <c r="C1568">
        <v>107.05</v>
      </c>
      <c r="D1568">
        <v>4.854E-2</v>
      </c>
      <c r="E1568" s="10">
        <f t="shared" si="189"/>
        <v>1.221819710930447E-2</v>
      </c>
      <c r="F1568">
        <f t="shared" si="190"/>
        <v>1.0122931442080378</v>
      </c>
      <c r="G1568">
        <f t="shared" si="191"/>
        <v>106.18745918190885</v>
      </c>
      <c r="H1568">
        <f t="shared" si="187"/>
        <v>1.935425095639294E-2</v>
      </c>
      <c r="I1568">
        <f t="shared" si="188"/>
        <v>15.118730236104279</v>
      </c>
      <c r="J1568">
        <f t="shared" si="192"/>
        <v>-0.32795052524431867</v>
      </c>
      <c r="K1568" t="str">
        <f t="shared" ref="K1568:K1631" si="193">IF(I1568&lt;J1578,"VaR non funzionante", "VaR corretto")</f>
        <v>VaR corretto</v>
      </c>
    </row>
    <row r="1569" spans="1:11" x14ac:dyDescent="0.3">
      <c r="A1569">
        <v>1568</v>
      </c>
      <c r="B1569" t="s">
        <v>1583</v>
      </c>
      <c r="C1569">
        <v>107.2</v>
      </c>
      <c r="D1569">
        <v>4.854E-2</v>
      </c>
      <c r="E1569" s="10">
        <f t="shared" si="189"/>
        <v>1.4002336010098797E-3</v>
      </c>
      <c r="F1569">
        <f t="shared" si="190"/>
        <v>1.0014012143858011</v>
      </c>
      <c r="G1569">
        <f t="shared" si="191"/>
        <v>106.3362505773062</v>
      </c>
      <c r="H1569">
        <f t="shared" ref="H1569:H1632" si="194">SQRT(_xlfn.VAR.S(E1540:E1569))</f>
        <v>1.9339269532908036E-2</v>
      </c>
      <c r="I1569">
        <f t="shared" ref="I1569:I1632" si="195">G1569*$N$3*$P$3*H1569</f>
        <v>15.128195559627761</v>
      </c>
      <c r="J1569">
        <f t="shared" si="192"/>
        <v>1.8024371454787484</v>
      </c>
      <c r="K1569" t="str">
        <f t="shared" si="193"/>
        <v>VaR corretto</v>
      </c>
    </row>
    <row r="1570" spans="1:11" x14ac:dyDescent="0.3">
      <c r="A1570">
        <v>1569</v>
      </c>
      <c r="B1570" t="s">
        <v>1584</v>
      </c>
      <c r="C1570">
        <v>102.7</v>
      </c>
      <c r="D1570">
        <v>4.8059999999999999E-2</v>
      </c>
      <c r="E1570" s="10">
        <f t="shared" si="189"/>
        <v>-4.2884131702189035E-2</v>
      </c>
      <c r="F1570">
        <f t="shared" si="190"/>
        <v>0.95802238805970152</v>
      </c>
      <c r="G1570">
        <f t="shared" si="191"/>
        <v>101.88065884208366</v>
      </c>
      <c r="H1570">
        <f t="shared" si="194"/>
        <v>2.0806227955302167E-2</v>
      </c>
      <c r="I1570">
        <f t="shared" si="195"/>
        <v>15.593758995713065</v>
      </c>
      <c r="J1570">
        <f t="shared" si="192"/>
        <v>2.7839412724033821</v>
      </c>
      <c r="K1570" t="str">
        <f t="shared" si="193"/>
        <v>VaR corretto</v>
      </c>
    </row>
    <row r="1571" spans="1:11" x14ac:dyDescent="0.3">
      <c r="A1571">
        <v>1570</v>
      </c>
      <c r="B1571" t="s">
        <v>1585</v>
      </c>
      <c r="C1571">
        <v>101.8</v>
      </c>
      <c r="D1571">
        <v>4.7789999999999999E-2</v>
      </c>
      <c r="E1571" s="10">
        <f t="shared" si="189"/>
        <v>-8.8020128180901821E-3</v>
      </c>
      <c r="F1571">
        <f t="shared" si="190"/>
        <v>0.99123661148977604</v>
      </c>
      <c r="G1571">
        <f t="shared" si="191"/>
        <v>100.99238360198173</v>
      </c>
      <c r="H1571">
        <f t="shared" si="194"/>
        <v>1.9393369085460972E-2</v>
      </c>
      <c r="I1571">
        <f t="shared" si="195"/>
        <v>14.40812958967126</v>
      </c>
      <c r="J1571">
        <f t="shared" si="192"/>
        <v>5.3608821365934602</v>
      </c>
      <c r="K1571" t="str">
        <f t="shared" si="193"/>
        <v>VaR corretto</v>
      </c>
    </row>
    <row r="1572" spans="1:11" x14ac:dyDescent="0.3">
      <c r="A1572">
        <v>1571</v>
      </c>
      <c r="B1572" t="s">
        <v>1586</v>
      </c>
      <c r="C1572">
        <v>99.6</v>
      </c>
      <c r="D1572">
        <v>4.7990000000000005E-2</v>
      </c>
      <c r="E1572" s="10">
        <f t="shared" si="189"/>
        <v>-2.184793952586989E-2</v>
      </c>
      <c r="F1572">
        <f t="shared" si="190"/>
        <v>0.97838899803536339</v>
      </c>
      <c r="G1572">
        <f t="shared" si="191"/>
        <v>98.806543395206319</v>
      </c>
      <c r="H1572">
        <f t="shared" si="194"/>
        <v>1.9592553485188076E-2</v>
      </c>
      <c r="I1572">
        <f t="shared" si="195"/>
        <v>14.24106498069988</v>
      </c>
      <c r="J1572">
        <f t="shared" si="192"/>
        <v>7.4485747532874313</v>
      </c>
      <c r="K1572" t="str">
        <f t="shared" si="193"/>
        <v>VaR corretto</v>
      </c>
    </row>
    <row r="1573" spans="1:11" x14ac:dyDescent="0.3">
      <c r="A1573">
        <v>1572</v>
      </c>
      <c r="B1573" t="s">
        <v>1587</v>
      </c>
      <c r="C1573">
        <v>100.85</v>
      </c>
      <c r="D1573">
        <v>4.8430000000000001E-2</v>
      </c>
      <c r="E1573" s="10">
        <f t="shared" si="189"/>
        <v>1.2472099809668164E-2</v>
      </c>
      <c r="F1573">
        <f t="shared" si="190"/>
        <v>1.0125502008032128</v>
      </c>
      <c r="G1573">
        <f t="shared" si="191"/>
        <v>100.03924887490237</v>
      </c>
      <c r="H1573">
        <f t="shared" si="194"/>
        <v>1.9229274713688335E-2</v>
      </c>
      <c r="I1573">
        <f t="shared" si="195"/>
        <v>14.151388271048623</v>
      </c>
      <c r="J1573">
        <f t="shared" si="192"/>
        <v>9.4363992206891254</v>
      </c>
      <c r="K1573" t="str">
        <f t="shared" si="193"/>
        <v>VaR corretto</v>
      </c>
    </row>
    <row r="1574" spans="1:11" x14ac:dyDescent="0.3">
      <c r="A1574">
        <v>1573</v>
      </c>
      <c r="B1574" t="s">
        <v>1588</v>
      </c>
      <c r="C1574">
        <v>98.25</v>
      </c>
      <c r="D1574">
        <v>4.8170000000000004E-2</v>
      </c>
      <c r="E1574" s="10">
        <f t="shared" si="189"/>
        <v>-2.6119013650850155E-2</v>
      </c>
      <c r="F1574">
        <f t="shared" si="190"/>
        <v>0.97421913733267229</v>
      </c>
      <c r="G1574">
        <f t="shared" si="191"/>
        <v>97.464374103020134</v>
      </c>
      <c r="H1574">
        <f t="shared" si="194"/>
        <v>1.9379820054929383E-2</v>
      </c>
      <c r="I1574">
        <f t="shared" si="195"/>
        <v>13.895089840197992</v>
      </c>
      <c r="J1574">
        <f t="shared" si="192"/>
        <v>10.51883974171335</v>
      </c>
      <c r="K1574" t="str">
        <f t="shared" si="193"/>
        <v>VaR corretto</v>
      </c>
    </row>
    <row r="1575" spans="1:11" x14ac:dyDescent="0.3">
      <c r="A1575">
        <v>1574</v>
      </c>
      <c r="B1575" t="s">
        <v>1589</v>
      </c>
      <c r="C1575">
        <v>99.65</v>
      </c>
      <c r="D1575">
        <v>4.8010000000000004E-2</v>
      </c>
      <c r="E1575" s="10">
        <f t="shared" si="189"/>
        <v>1.4148795909433234E-2</v>
      </c>
      <c r="F1575">
        <f t="shared" si="190"/>
        <v>1.0142493638676846</v>
      </c>
      <c r="G1575">
        <f t="shared" si="191"/>
        <v>98.855815553683215</v>
      </c>
      <c r="H1575">
        <f t="shared" si="194"/>
        <v>1.950458418182862E-2</v>
      </c>
      <c r="I1575">
        <f t="shared" si="195"/>
        <v>14.184193265236443</v>
      </c>
      <c r="J1575">
        <f t="shared" si="192"/>
        <v>7.4428843951699974</v>
      </c>
      <c r="K1575" t="str">
        <f t="shared" si="193"/>
        <v>VaR corretto</v>
      </c>
    </row>
    <row r="1576" spans="1:11" x14ac:dyDescent="0.3">
      <c r="A1576">
        <v>1575</v>
      </c>
      <c r="B1576" t="s">
        <v>1590</v>
      </c>
      <c r="C1576">
        <v>100.65</v>
      </c>
      <c r="D1576">
        <v>4.8099999999999997E-2</v>
      </c>
      <c r="E1576" s="10">
        <f t="shared" si="189"/>
        <v>9.9851054269968591E-3</v>
      </c>
      <c r="F1576">
        <f t="shared" si="190"/>
        <v>1.010035122930256</v>
      </c>
      <c r="G1576">
        <f t="shared" si="191"/>
        <v>99.846348108680715</v>
      </c>
      <c r="H1576">
        <f t="shared" si="194"/>
        <v>1.955678582519902E-2</v>
      </c>
      <c r="I1576">
        <f t="shared" si="195"/>
        <v>14.364661138036396</v>
      </c>
      <c r="J1576">
        <f t="shared" si="192"/>
        <v>5.8087486851410404</v>
      </c>
      <c r="K1576" t="str">
        <f t="shared" si="193"/>
        <v>VaR corretto</v>
      </c>
    </row>
    <row r="1577" spans="1:11" x14ac:dyDescent="0.3">
      <c r="A1577">
        <v>1576</v>
      </c>
      <c r="B1577" t="s">
        <v>1591</v>
      </c>
      <c r="C1577">
        <v>99.6</v>
      </c>
      <c r="D1577">
        <v>4.7880000000000006E-2</v>
      </c>
      <c r="E1577" s="10">
        <f t="shared" si="189"/>
        <v>-1.0486987495248075E-2</v>
      </c>
      <c r="F1577">
        <f t="shared" si="190"/>
        <v>0.98956780923994025</v>
      </c>
      <c r="G1577">
        <f t="shared" si="191"/>
        <v>98.808354865106992</v>
      </c>
      <c r="H1577">
        <f t="shared" si="194"/>
        <v>1.9606892548751663E-2</v>
      </c>
      <c r="I1577">
        <f t="shared" si="195"/>
        <v>14.25174876788229</v>
      </c>
      <c r="J1577">
        <f t="shared" si="192"/>
        <v>6.0991949746828595</v>
      </c>
      <c r="K1577" t="str">
        <f t="shared" si="193"/>
        <v>VaR corretto</v>
      </c>
    </row>
    <row r="1578" spans="1:11" x14ac:dyDescent="0.3">
      <c r="A1578">
        <v>1577</v>
      </c>
      <c r="B1578" t="s">
        <v>1592</v>
      </c>
      <c r="C1578">
        <v>101.4</v>
      </c>
      <c r="D1578">
        <v>4.7990000000000005E-2</v>
      </c>
      <c r="E1578" s="10">
        <f t="shared" si="189"/>
        <v>1.7910926566530459E-2</v>
      </c>
      <c r="F1578">
        <f t="shared" si="190"/>
        <v>1.0180722891566267</v>
      </c>
      <c r="G1578">
        <f t="shared" si="191"/>
        <v>100.59220381801127</v>
      </c>
      <c r="H1578">
        <f t="shared" si="194"/>
        <v>1.9968741410111224E-2</v>
      </c>
      <c r="I1578">
        <f t="shared" si="195"/>
        <v>14.776811615022496</v>
      </c>
      <c r="J1578">
        <f t="shared" si="192"/>
        <v>5.5952553638975786</v>
      </c>
      <c r="K1578" t="str">
        <f t="shared" si="193"/>
        <v>VaR corretto</v>
      </c>
    </row>
    <row r="1579" spans="1:11" x14ac:dyDescent="0.3">
      <c r="A1579">
        <v>1578</v>
      </c>
      <c r="B1579" t="s">
        <v>1593</v>
      </c>
      <c r="C1579">
        <v>99.8</v>
      </c>
      <c r="D1579">
        <v>4.8170000000000004E-2</v>
      </c>
      <c r="E1579" s="10">
        <f t="shared" si="189"/>
        <v>-1.590490783966458E-2</v>
      </c>
      <c r="F1579">
        <f t="shared" si="190"/>
        <v>0.98422090729783029</v>
      </c>
      <c r="G1579">
        <f t="shared" si="191"/>
        <v>99.001980004899835</v>
      </c>
      <c r="H1579">
        <f t="shared" si="194"/>
        <v>1.9348648691174575E-2</v>
      </c>
      <c r="I1579">
        <f t="shared" si="195"/>
        <v>14.091597841755</v>
      </c>
      <c r="J1579">
        <f t="shared" si="192"/>
        <v>7.3342705724063677</v>
      </c>
      <c r="K1579" t="str">
        <f t="shared" si="193"/>
        <v>VaR corretto</v>
      </c>
    </row>
    <row r="1580" spans="1:11" x14ac:dyDescent="0.3">
      <c r="A1580">
        <v>1579</v>
      </c>
      <c r="B1580" t="s">
        <v>1594</v>
      </c>
      <c r="C1580">
        <v>98.65</v>
      </c>
      <c r="D1580">
        <v>4.8059999999999999E-2</v>
      </c>
      <c r="E1580" s="10">
        <f t="shared" si="189"/>
        <v>-1.1589950848793809E-2</v>
      </c>
      <c r="F1580">
        <f t="shared" si="190"/>
        <v>0.98847695390781576</v>
      </c>
      <c r="G1580">
        <f t="shared" si="191"/>
        <v>97.862969764085236</v>
      </c>
      <c r="H1580">
        <f t="shared" si="194"/>
        <v>1.9432337212922212E-2</v>
      </c>
      <c r="I1580">
        <f t="shared" si="195"/>
        <v>13.989724104592625</v>
      </c>
      <c r="J1580">
        <f t="shared" si="192"/>
        <v>4.0176890779984262</v>
      </c>
      <c r="K1580" t="str">
        <f t="shared" si="193"/>
        <v>VaR corretto</v>
      </c>
    </row>
    <row r="1581" spans="1:11" x14ac:dyDescent="0.3">
      <c r="A1581">
        <v>1580</v>
      </c>
      <c r="B1581" t="s">
        <v>1595</v>
      </c>
      <c r="C1581">
        <v>98.1</v>
      </c>
      <c r="D1581">
        <v>4.8140000000000002E-2</v>
      </c>
      <c r="E1581" s="10">
        <f t="shared" si="189"/>
        <v>-5.5908658973070997E-3</v>
      </c>
      <c r="F1581">
        <f t="shared" si="190"/>
        <v>0.99442473390775454</v>
      </c>
      <c r="G1581">
        <f t="shared" si="191"/>
        <v>97.316060110954595</v>
      </c>
      <c r="H1581">
        <f t="shared" si="194"/>
        <v>1.9394078688668808E-2</v>
      </c>
      <c r="I1581">
        <f t="shared" si="195"/>
        <v>13.884153038109803</v>
      </c>
      <c r="J1581">
        <f t="shared" si="192"/>
        <v>3.6763234910271336</v>
      </c>
      <c r="K1581" t="str">
        <f t="shared" si="193"/>
        <v>VaR corretto</v>
      </c>
    </row>
    <row r="1582" spans="1:11" x14ac:dyDescent="0.3">
      <c r="A1582">
        <v>1581</v>
      </c>
      <c r="B1582" t="s">
        <v>1596</v>
      </c>
      <c r="C1582">
        <v>98.75</v>
      </c>
      <c r="D1582">
        <v>4.7980000000000002E-2</v>
      </c>
      <c r="E1582" s="10">
        <f t="shared" si="189"/>
        <v>6.6040372099137991E-3</v>
      </c>
      <c r="F1582">
        <f t="shared" si="190"/>
        <v>1.0066258919469928</v>
      </c>
      <c r="G1582">
        <f t="shared" si="191"/>
        <v>97.963478134542612</v>
      </c>
      <c r="H1582">
        <f t="shared" si="194"/>
        <v>1.9248219927915072E-2</v>
      </c>
      <c r="I1582">
        <f t="shared" si="195"/>
        <v>13.871406184795662</v>
      </c>
      <c r="J1582">
        <f t="shared" si="192"/>
        <v>0.84306526066370679</v>
      </c>
      <c r="K1582" t="str">
        <f t="shared" si="193"/>
        <v>VaR corretto</v>
      </c>
    </row>
    <row r="1583" spans="1:11" x14ac:dyDescent="0.3">
      <c r="A1583">
        <v>1582</v>
      </c>
      <c r="B1583" t="s">
        <v>1597</v>
      </c>
      <c r="C1583">
        <v>98.95</v>
      </c>
      <c r="D1583">
        <v>4.8019999999999993E-2</v>
      </c>
      <c r="E1583" s="10">
        <f t="shared" si="189"/>
        <v>2.0232682673435387E-3</v>
      </c>
      <c r="F1583">
        <f t="shared" si="190"/>
        <v>1.0020253164556963</v>
      </c>
      <c r="G1583">
        <f t="shared" si="191"/>
        <v>98.161230768479243</v>
      </c>
      <c r="H1583">
        <f t="shared" si="194"/>
        <v>1.8628580280042877E-2</v>
      </c>
      <c r="I1583">
        <f t="shared" si="195"/>
        <v>13.451957095032361</v>
      </c>
      <c r="J1583">
        <f t="shared" si="192"/>
        <v>1.8780181064231272</v>
      </c>
      <c r="K1583" t="str">
        <f t="shared" si="193"/>
        <v>VaR corretto</v>
      </c>
    </row>
    <row r="1584" spans="1:11" x14ac:dyDescent="0.3">
      <c r="A1584">
        <v>1583</v>
      </c>
      <c r="B1584" t="s">
        <v>1598</v>
      </c>
      <c r="C1584">
        <v>99.95</v>
      </c>
      <c r="D1584">
        <v>4.8170000000000004E-2</v>
      </c>
      <c r="E1584" s="10">
        <f t="shared" si="189"/>
        <v>1.0055388897834243E-2</v>
      </c>
      <c r="F1584">
        <f t="shared" si="190"/>
        <v>1.0101061141990904</v>
      </c>
      <c r="G1584">
        <f t="shared" si="191"/>
        <v>99.150780576049485</v>
      </c>
      <c r="H1584">
        <f t="shared" si="194"/>
        <v>1.8670889868651088E-2</v>
      </c>
      <c r="I1584">
        <f t="shared" si="195"/>
        <v>13.618424753030746</v>
      </c>
      <c r="J1584">
        <f t="shared" si="192"/>
        <v>-1.6864064730293506</v>
      </c>
      <c r="K1584" t="str">
        <f t="shared" si="193"/>
        <v>VaR corretto</v>
      </c>
    </row>
    <row r="1585" spans="1:11" x14ac:dyDescent="0.3">
      <c r="A1585">
        <v>1584</v>
      </c>
      <c r="B1585" t="s">
        <v>1599</v>
      </c>
      <c r="C1585">
        <v>101.25</v>
      </c>
      <c r="D1585">
        <v>4.7939999999999997E-2</v>
      </c>
      <c r="E1585" s="10">
        <f t="shared" si="189"/>
        <v>1.2922645040239418E-2</v>
      </c>
      <c r="F1585">
        <f t="shared" si="190"/>
        <v>1.0130065032516258</v>
      </c>
      <c r="G1585">
        <f t="shared" si="191"/>
        <v>100.44423581458834</v>
      </c>
      <c r="H1585">
        <f t="shared" si="194"/>
        <v>1.8158509989900633E-2</v>
      </c>
      <c r="I1585">
        <f t="shared" si="195"/>
        <v>13.417479763596974</v>
      </c>
      <c r="J1585">
        <f t="shared" si="192"/>
        <v>-1.5884202609051243</v>
      </c>
      <c r="K1585" t="str">
        <f t="shared" si="193"/>
        <v>VaR corretto</v>
      </c>
    </row>
    <row r="1586" spans="1:11" x14ac:dyDescent="0.3">
      <c r="A1586">
        <v>1585</v>
      </c>
      <c r="B1586" t="s">
        <v>1600</v>
      </c>
      <c r="C1586">
        <v>98.45</v>
      </c>
      <c r="D1586">
        <v>4.793E-2</v>
      </c>
      <c r="E1586" s="10">
        <f t="shared" si="189"/>
        <v>-2.8043900901513954E-2</v>
      </c>
      <c r="F1586">
        <f t="shared" si="190"/>
        <v>0.9723456790123457</v>
      </c>
      <c r="G1586">
        <f t="shared" si="191"/>
        <v>97.666681453678848</v>
      </c>
      <c r="H1586">
        <f t="shared" si="194"/>
        <v>1.8685900160447171E-2</v>
      </c>
      <c r="I1586">
        <f t="shared" si="195"/>
        <v>13.42536729662536</v>
      </c>
      <c r="J1586">
        <f t="shared" si="192"/>
        <v>2.1796666550018671</v>
      </c>
      <c r="K1586" t="str">
        <f t="shared" si="193"/>
        <v>VaR corretto</v>
      </c>
    </row>
    <row r="1587" spans="1:11" x14ac:dyDescent="0.3">
      <c r="A1587">
        <v>1586</v>
      </c>
      <c r="B1587" t="s">
        <v>1601</v>
      </c>
      <c r="C1587">
        <v>96.1</v>
      </c>
      <c r="D1587">
        <v>4.8140000000000002E-2</v>
      </c>
      <c r="E1587" s="10">
        <f t="shared" si="189"/>
        <v>-2.4159489108887842E-2</v>
      </c>
      <c r="F1587">
        <f t="shared" si="190"/>
        <v>0.97613001523616039</v>
      </c>
      <c r="G1587">
        <f t="shared" si="191"/>
        <v>95.332042575563065</v>
      </c>
      <c r="H1587">
        <f t="shared" si="194"/>
        <v>1.9034144400984224E-2</v>
      </c>
      <c r="I1587">
        <f t="shared" si="195"/>
        <v>13.348669444747266</v>
      </c>
      <c r="J1587">
        <f t="shared" si="192"/>
        <v>3.4763122895439267</v>
      </c>
      <c r="K1587" t="str">
        <f t="shared" si="193"/>
        <v>VaR corretto</v>
      </c>
    </row>
    <row r="1588" spans="1:11" x14ac:dyDescent="0.3">
      <c r="A1588">
        <v>1587</v>
      </c>
      <c r="B1588" t="s">
        <v>1602</v>
      </c>
      <c r="C1588">
        <v>96</v>
      </c>
      <c r="D1588">
        <v>4.8379999999999999E-2</v>
      </c>
      <c r="E1588" s="10">
        <f t="shared" si="189"/>
        <v>-1.0411245084105038E-3</v>
      </c>
      <c r="F1588">
        <f t="shared" si="190"/>
        <v>0.99895941727367332</v>
      </c>
      <c r="G1588">
        <f t="shared" si="191"/>
        <v>95.229032461310794</v>
      </c>
      <c r="H1588">
        <f t="shared" si="194"/>
        <v>1.7654749318155867E-2</v>
      </c>
      <c r="I1588">
        <f t="shared" si="195"/>
        <v>12.367919444172855</v>
      </c>
      <c r="J1588">
        <f t="shared" si="192"/>
        <v>5.3631713567004766</v>
      </c>
      <c r="K1588" t="str">
        <f t="shared" si="193"/>
        <v>VaR corretto</v>
      </c>
    </row>
    <row r="1589" spans="1:11" x14ac:dyDescent="0.3">
      <c r="A1589">
        <v>1588</v>
      </c>
      <c r="B1589" t="s">
        <v>1603</v>
      </c>
      <c r="C1589">
        <v>96.45</v>
      </c>
      <c r="D1589">
        <v>4.8379999999999999E-2</v>
      </c>
      <c r="E1589" s="10">
        <f t="shared" si="189"/>
        <v>4.676547883901803E-3</v>
      </c>
      <c r="F1589">
        <f t="shared" si="190"/>
        <v>1.0046875</v>
      </c>
      <c r="G1589">
        <f t="shared" si="191"/>
        <v>95.675418550973191</v>
      </c>
      <c r="H1589">
        <f t="shared" si="194"/>
        <v>1.7099623709566789E-2</v>
      </c>
      <c r="I1589">
        <f t="shared" si="195"/>
        <v>12.03518152334977</v>
      </c>
      <c r="J1589">
        <f t="shared" si="192"/>
        <v>3.3265614539266437</v>
      </c>
      <c r="K1589" t="str">
        <f t="shared" si="193"/>
        <v>VaR corretto</v>
      </c>
    </row>
    <row r="1590" spans="1:11" x14ac:dyDescent="0.3">
      <c r="A1590">
        <v>1589</v>
      </c>
      <c r="B1590" t="s">
        <v>1604</v>
      </c>
      <c r="C1590">
        <v>95.9</v>
      </c>
      <c r="D1590">
        <v>4.8460000000000003E-2</v>
      </c>
      <c r="E1590" s="10">
        <f t="shared" si="189"/>
        <v>-5.71875746234552E-3</v>
      </c>
      <c r="F1590">
        <f t="shared" si="190"/>
        <v>0.99429756350440646</v>
      </c>
      <c r="G1590">
        <f t="shared" si="191"/>
        <v>95.128567163145519</v>
      </c>
      <c r="H1590">
        <f t="shared" si="194"/>
        <v>1.6233653058842355E-2</v>
      </c>
      <c r="I1590">
        <f t="shared" si="195"/>
        <v>11.360382030176829</v>
      </c>
      <c r="J1590">
        <f t="shared" si="192"/>
        <v>2.7344026009397169</v>
      </c>
      <c r="K1590" t="str">
        <f t="shared" si="193"/>
        <v>VaR corretto</v>
      </c>
    </row>
    <row r="1591" spans="1:11" x14ac:dyDescent="0.3">
      <c r="A1591">
        <v>1590</v>
      </c>
      <c r="B1591" t="s">
        <v>1605</v>
      </c>
      <c r="C1591">
        <v>95.65</v>
      </c>
      <c r="D1591">
        <v>4.8710000000000003E-2</v>
      </c>
      <c r="E1591" s="10">
        <f t="shared" si="189"/>
        <v>-2.6102860031307069E-3</v>
      </c>
      <c r="F1591">
        <f t="shared" si="190"/>
        <v>0.99739311783107398</v>
      </c>
      <c r="G1591">
        <f t="shared" si="191"/>
        <v>94.876624922588007</v>
      </c>
      <c r="H1591">
        <f t="shared" si="194"/>
        <v>1.5826534448453958E-2</v>
      </c>
      <c r="I1591">
        <f t="shared" si="195"/>
        <v>11.046145897079914</v>
      </c>
      <c r="J1591">
        <f t="shared" si="192"/>
        <v>2.4394351883665877</v>
      </c>
      <c r="K1591" t="str">
        <f t="shared" si="193"/>
        <v>VaR corretto</v>
      </c>
    </row>
    <row r="1592" spans="1:11" x14ac:dyDescent="0.3">
      <c r="A1592">
        <v>1591</v>
      </c>
      <c r="B1592" t="s">
        <v>1606</v>
      </c>
      <c r="C1592">
        <v>95.3</v>
      </c>
      <c r="D1592">
        <v>4.8819999999999995E-2</v>
      </c>
      <c r="E1592" s="10">
        <f t="shared" si="189"/>
        <v>-3.6658852261055672E-3</v>
      </c>
      <c r="F1592">
        <f t="shared" si="190"/>
        <v>0.99634082592786188</v>
      </c>
      <c r="G1592">
        <f t="shared" si="191"/>
        <v>94.527721812500062</v>
      </c>
      <c r="H1592">
        <f t="shared" si="194"/>
        <v>1.5817327287172823E-2</v>
      </c>
      <c r="I1592">
        <f t="shared" si="195"/>
        <v>10.999121840765243</v>
      </c>
      <c r="J1592">
        <f t="shared" si="192"/>
        <v>3.4357563220425504</v>
      </c>
      <c r="K1592" t="str">
        <f t="shared" si="193"/>
        <v>VaR corretto</v>
      </c>
    </row>
    <row r="1593" spans="1:11" x14ac:dyDescent="0.3">
      <c r="A1593">
        <v>1592</v>
      </c>
      <c r="B1593" t="s">
        <v>1607</v>
      </c>
      <c r="C1593">
        <v>96.05</v>
      </c>
      <c r="D1593">
        <v>4.8799999999999996E-2</v>
      </c>
      <c r="E1593" s="10">
        <f t="shared" si="189"/>
        <v>7.8390785544092366E-3</v>
      </c>
      <c r="F1593">
        <f t="shared" si="190"/>
        <v>1.0078698845750262</v>
      </c>
      <c r="G1593">
        <f t="shared" si="191"/>
        <v>95.27196164498082</v>
      </c>
      <c r="H1593">
        <f t="shared" si="194"/>
        <v>1.4663332865029457E-2</v>
      </c>
      <c r="I1593">
        <f t="shared" si="195"/>
        <v>10.276932912707982</v>
      </c>
      <c r="J1593">
        <f t="shared" si="192"/>
        <v>2.8892691234984227</v>
      </c>
      <c r="K1593" t="str">
        <f t="shared" si="193"/>
        <v>VaR corretto</v>
      </c>
    </row>
    <row r="1594" spans="1:11" x14ac:dyDescent="0.3">
      <c r="A1594">
        <v>1593</v>
      </c>
      <c r="B1594" t="s">
        <v>1608</v>
      </c>
      <c r="C1594">
        <v>96.55</v>
      </c>
      <c r="D1594">
        <v>4.8120000000000003E-2</v>
      </c>
      <c r="E1594" s="10">
        <f t="shared" si="189"/>
        <v>5.1921196599577103E-3</v>
      </c>
      <c r="F1594">
        <f t="shared" si="190"/>
        <v>1.0052056220718375</v>
      </c>
      <c r="G1594">
        <f t="shared" si="191"/>
        <v>95.778765783046666</v>
      </c>
      <c r="H1594">
        <f t="shared" si="194"/>
        <v>1.4666197008822946E-2</v>
      </c>
      <c r="I1594">
        <f t="shared" si="195"/>
        <v>10.333619630028245</v>
      </c>
      <c r="J1594">
        <f t="shared" si="192"/>
        <v>3.372014793002819</v>
      </c>
      <c r="K1594" t="str">
        <f t="shared" si="193"/>
        <v>VaR corretto</v>
      </c>
    </row>
    <row r="1595" spans="1:11" x14ac:dyDescent="0.3">
      <c r="A1595">
        <v>1594</v>
      </c>
      <c r="B1595" t="s">
        <v>1609</v>
      </c>
      <c r="C1595">
        <v>95.25</v>
      </c>
      <c r="D1595">
        <v>4.7990000000000005E-2</v>
      </c>
      <c r="E1595" s="10">
        <f t="shared" si="189"/>
        <v>-1.355599486771307E-2</v>
      </c>
      <c r="F1595">
        <f t="shared" si="190"/>
        <v>0.98653547384774731</v>
      </c>
      <c r="G1595">
        <f t="shared" si="191"/>
        <v>94.491197373427738</v>
      </c>
      <c r="H1595">
        <f t="shared" si="194"/>
        <v>1.4611184692282423E-2</v>
      </c>
      <c r="I1595">
        <f t="shared" si="195"/>
        <v>10.156463298367004</v>
      </c>
      <c r="J1595">
        <f t="shared" si="192"/>
        <v>5.9530384411606008</v>
      </c>
      <c r="K1595" t="str">
        <f t="shared" si="193"/>
        <v>VaR corretto</v>
      </c>
    </row>
    <row r="1596" spans="1:11" x14ac:dyDescent="0.3">
      <c r="A1596">
        <v>1595</v>
      </c>
      <c r="B1596" t="s">
        <v>1610</v>
      </c>
      <c r="C1596">
        <v>94.95</v>
      </c>
      <c r="D1596">
        <v>4.8399999999999999E-2</v>
      </c>
      <c r="E1596" s="10">
        <f t="shared" si="189"/>
        <v>-3.1545767485154324E-3</v>
      </c>
      <c r="F1596">
        <f t="shared" si="190"/>
        <v>0.99685039370078743</v>
      </c>
      <c r="G1596">
        <f t="shared" si="191"/>
        <v>94.187150961072064</v>
      </c>
      <c r="H1596">
        <f t="shared" si="194"/>
        <v>1.460603651667714E-2</v>
      </c>
      <c r="I1596">
        <f t="shared" si="195"/>
        <v>10.120215559516932</v>
      </c>
      <c r="J1596">
        <f t="shared" si="192"/>
        <v>3.4795304926067843</v>
      </c>
      <c r="K1596" t="str">
        <f t="shared" si="193"/>
        <v>VaR corretto</v>
      </c>
    </row>
    <row r="1597" spans="1:11" x14ac:dyDescent="0.3">
      <c r="A1597">
        <v>1596</v>
      </c>
      <c r="B1597" t="s">
        <v>1611</v>
      </c>
      <c r="C1597">
        <v>95.45</v>
      </c>
      <c r="D1597">
        <v>4.8869999999999997E-2</v>
      </c>
      <c r="E1597" s="10">
        <f t="shared" si="189"/>
        <v>5.2521129134617652E-3</v>
      </c>
      <c r="F1597">
        <f t="shared" si="190"/>
        <v>1.0052659294365456</v>
      </c>
      <c r="G1597">
        <f t="shared" si="191"/>
        <v>94.675717296862814</v>
      </c>
      <c r="H1597">
        <f t="shared" si="194"/>
        <v>1.4684747980222974E-2</v>
      </c>
      <c r="I1597">
        <f t="shared" si="195"/>
        <v>10.22753142115719</v>
      </c>
      <c r="J1597">
        <f t="shared" si="192"/>
        <v>0.65632527870025115</v>
      </c>
      <c r="K1597" t="str">
        <f t="shared" si="193"/>
        <v>VaR corretto</v>
      </c>
    </row>
    <row r="1598" spans="1:11" x14ac:dyDescent="0.3">
      <c r="A1598">
        <v>1597</v>
      </c>
      <c r="B1598" t="s">
        <v>1612</v>
      </c>
      <c r="C1598">
        <v>95.1</v>
      </c>
      <c r="D1598">
        <v>4.9109999999999994E-2</v>
      </c>
      <c r="E1598" s="10">
        <f t="shared" si="189"/>
        <v>-3.6735806204120933E-3</v>
      </c>
      <c r="F1598">
        <f t="shared" si="190"/>
        <v>0.9963331587218438</v>
      </c>
      <c r="G1598">
        <f t="shared" si="191"/>
        <v>94.324783401842723</v>
      </c>
      <c r="H1598">
        <f t="shared" si="194"/>
        <v>1.4384903280750354E-2</v>
      </c>
      <c r="I1598">
        <f t="shared" si="195"/>
        <v>9.9815614199727722</v>
      </c>
      <c r="J1598">
        <f t="shared" si="192"/>
        <v>0.90424905946807144</v>
      </c>
      <c r="K1598" t="str">
        <f t="shared" si="193"/>
        <v>VaR corretto</v>
      </c>
    </row>
    <row r="1599" spans="1:11" x14ac:dyDescent="0.3">
      <c r="A1599">
        <v>1598</v>
      </c>
      <c r="B1599" t="s">
        <v>1613</v>
      </c>
      <c r="C1599">
        <v>95.7</v>
      </c>
      <c r="D1599">
        <v>4.8890000000000003E-2</v>
      </c>
      <c r="E1599" s="10">
        <f t="shared" si="189"/>
        <v>6.2893289075641387E-3</v>
      </c>
      <c r="F1599">
        <f t="shared" si="190"/>
        <v>1.0063091482649844</v>
      </c>
      <c r="G1599">
        <f t="shared" si="191"/>
        <v>94.923372905251853</v>
      </c>
      <c r="H1599">
        <f t="shared" si="194"/>
        <v>1.4474968377240403E-2</v>
      </c>
      <c r="I1599">
        <f t="shared" si="195"/>
        <v>10.107796876610122</v>
      </c>
      <c r="J1599">
        <f t="shared" si="192"/>
        <v>0.75204564572133847</v>
      </c>
      <c r="K1599" t="str">
        <f t="shared" si="193"/>
        <v>VaR corretto</v>
      </c>
    </row>
    <row r="1600" spans="1:11" x14ac:dyDescent="0.3">
      <c r="A1600">
        <v>1599</v>
      </c>
      <c r="B1600" t="s">
        <v>1614</v>
      </c>
      <c r="C1600">
        <v>95.3</v>
      </c>
      <c r="D1600">
        <v>4.8869999999999997E-2</v>
      </c>
      <c r="E1600" s="10">
        <f t="shared" si="189"/>
        <v>-4.1884877987522469E-3</v>
      </c>
      <c r="F1600">
        <f t="shared" si="190"/>
        <v>0.99582027168234055</v>
      </c>
      <c r="G1600">
        <f t="shared" si="191"/>
        <v>94.526934084767163</v>
      </c>
      <c r="H1600">
        <f t="shared" si="194"/>
        <v>1.2453416162199266E-2</v>
      </c>
      <c r="I1600">
        <f t="shared" si="195"/>
        <v>8.6598385269304021</v>
      </c>
      <c r="J1600">
        <f t="shared" si="192"/>
        <v>0.60163307837835589</v>
      </c>
      <c r="K1600" t="str">
        <f t="shared" si="193"/>
        <v>VaR corretto</v>
      </c>
    </row>
    <row r="1601" spans="1:11" x14ac:dyDescent="0.3">
      <c r="A1601">
        <v>1600</v>
      </c>
      <c r="B1601" t="s">
        <v>1615</v>
      </c>
      <c r="C1601">
        <v>94.6</v>
      </c>
      <c r="D1601">
        <v>4.9489999999999999E-2</v>
      </c>
      <c r="E1601" s="10">
        <f t="shared" si="189"/>
        <v>-7.372334602323837E-3</v>
      </c>
      <c r="F1601">
        <f t="shared" si="190"/>
        <v>0.99265477439664218</v>
      </c>
      <c r="G1601">
        <f t="shared" si="191"/>
        <v>93.822916892647854</v>
      </c>
      <c r="H1601">
        <f t="shared" si="194"/>
        <v>1.243115530822343E-2</v>
      </c>
      <c r="I1601">
        <f t="shared" si="195"/>
        <v>8.5799773973718132</v>
      </c>
      <c r="J1601">
        <f t="shared" si="192"/>
        <v>1.0537080299401538</v>
      </c>
      <c r="K1601" t="str">
        <f t="shared" si="193"/>
        <v>VaR corretto</v>
      </c>
    </row>
    <row r="1602" spans="1:11" x14ac:dyDescent="0.3">
      <c r="A1602">
        <v>1601</v>
      </c>
      <c r="B1602" t="s">
        <v>1616</v>
      </c>
      <c r="C1602">
        <v>95.35</v>
      </c>
      <c r="D1602">
        <v>5.0099999999999999E-2</v>
      </c>
      <c r="E1602" s="10">
        <f t="shared" si="189"/>
        <v>7.896855988595514E-3</v>
      </c>
      <c r="F1602">
        <f t="shared" si="190"/>
        <v>1.0079281183932347</v>
      </c>
      <c r="G1602">
        <f t="shared" si="191"/>
        <v>94.557142287612351</v>
      </c>
      <c r="H1602">
        <f t="shared" si="194"/>
        <v>1.2009290109457126E-2</v>
      </c>
      <c r="I1602">
        <f t="shared" si="195"/>
        <v>8.3536715447772263</v>
      </c>
      <c r="J1602">
        <f t="shared" si="192"/>
        <v>-2.9420475112289068E-2</v>
      </c>
      <c r="K1602" t="str">
        <f t="shared" si="193"/>
        <v>VaR corretto</v>
      </c>
    </row>
    <row r="1603" spans="1:11" x14ac:dyDescent="0.3">
      <c r="A1603">
        <v>1602</v>
      </c>
      <c r="B1603" t="s">
        <v>1617</v>
      </c>
      <c r="C1603">
        <v>97.7</v>
      </c>
      <c r="D1603">
        <v>5.0199999999999995E-2</v>
      </c>
      <c r="E1603" s="10">
        <f t="shared" ref="E1603:E1666" si="196">LN(C1603/C1602)</f>
        <v>2.4347227002308989E-2</v>
      </c>
      <c r="F1603">
        <f t="shared" ref="F1603:F1666" si="197">C1603/C1602</f>
        <v>1.0246460409019402</v>
      </c>
      <c r="G1603">
        <f t="shared" ref="G1603:G1666" si="198">C1603*EXP(-2/12*D1603)</f>
        <v>96.88598670410191</v>
      </c>
      <c r="H1603">
        <f t="shared" si="194"/>
        <v>1.2662087347363227E-2</v>
      </c>
      <c r="I1603">
        <f t="shared" si="195"/>
        <v>9.0246837580428512</v>
      </c>
      <c r="J1603">
        <f t="shared" si="192"/>
        <v>-1.6140250591210901</v>
      </c>
      <c r="K1603" t="str">
        <f t="shared" si="193"/>
        <v>VaR corretto</v>
      </c>
    </row>
    <row r="1604" spans="1:11" x14ac:dyDescent="0.3">
      <c r="A1604">
        <v>1603</v>
      </c>
      <c r="B1604" t="s">
        <v>1618</v>
      </c>
      <c r="C1604">
        <v>97.5</v>
      </c>
      <c r="D1604">
        <v>4.9829999999999999E-2</v>
      </c>
      <c r="E1604" s="10">
        <f t="shared" si="196"/>
        <v>-2.0491810449355693E-3</v>
      </c>
      <c r="F1604">
        <f t="shared" si="197"/>
        <v>0.99795291709314227</v>
      </c>
      <c r="G1604">
        <f t="shared" si="198"/>
        <v>96.693615645922335</v>
      </c>
      <c r="H1604">
        <f t="shared" si="194"/>
        <v>1.1748997988545722E-2</v>
      </c>
      <c r="I1604">
        <f t="shared" si="195"/>
        <v>8.3572684014534424</v>
      </c>
      <c r="J1604">
        <f t="shared" si="192"/>
        <v>-0.91484986287566983</v>
      </c>
      <c r="K1604" t="str">
        <f t="shared" si="193"/>
        <v>VaR corretto</v>
      </c>
    </row>
    <row r="1605" spans="1:11" x14ac:dyDescent="0.3">
      <c r="A1605">
        <v>1604</v>
      </c>
      <c r="B1605" t="s">
        <v>1619</v>
      </c>
      <c r="C1605">
        <v>99.5</v>
      </c>
      <c r="D1605">
        <v>4.9759999999999999E-2</v>
      </c>
      <c r="E1605" s="10">
        <f t="shared" si="196"/>
        <v>2.0305266160745523E-2</v>
      </c>
      <c r="F1605">
        <f t="shared" si="197"/>
        <v>1.0205128205128204</v>
      </c>
      <c r="G1605">
        <f t="shared" si="198"/>
        <v>98.678225667653336</v>
      </c>
      <c r="H1605">
        <f t="shared" si="194"/>
        <v>1.205894537833253E-2</v>
      </c>
      <c r="I1605">
        <f t="shared" si="195"/>
        <v>8.7537951738273332</v>
      </c>
      <c r="J1605">
        <f t="shared" si="192"/>
        <v>-4.1870282942255983</v>
      </c>
      <c r="K1605" t="str">
        <f t="shared" si="193"/>
        <v>VaR corretto</v>
      </c>
    </row>
    <row r="1606" spans="1:11" x14ac:dyDescent="0.3">
      <c r="A1606">
        <v>1605</v>
      </c>
      <c r="B1606" t="s">
        <v>1620</v>
      </c>
      <c r="C1606">
        <v>102</v>
      </c>
      <c r="D1606">
        <v>4.9739999999999999E-2</v>
      </c>
      <c r="E1606" s="10">
        <f t="shared" si="196"/>
        <v>2.4815169119723993E-2</v>
      </c>
      <c r="F1606">
        <f t="shared" si="197"/>
        <v>1.0251256281407035</v>
      </c>
      <c r="G1606">
        <f t="shared" si="198"/>
        <v>101.1579152638521</v>
      </c>
      <c r="H1606">
        <f t="shared" si="194"/>
        <v>1.2767652207106952E-2</v>
      </c>
      <c r="I1606">
        <f t="shared" si="195"/>
        <v>9.5011600747336917</v>
      </c>
      <c r="J1606">
        <f t="shared" si="192"/>
        <v>-6.9707643027800401</v>
      </c>
      <c r="K1606" t="str">
        <f t="shared" si="193"/>
        <v>VaR corretto</v>
      </c>
    </row>
    <row r="1607" spans="1:11" x14ac:dyDescent="0.3">
      <c r="A1607">
        <v>1606</v>
      </c>
      <c r="B1607" t="s">
        <v>1621</v>
      </c>
      <c r="C1607">
        <v>101.85</v>
      </c>
      <c r="D1607">
        <v>4.9939999999999998E-2</v>
      </c>
      <c r="E1607" s="10">
        <f t="shared" si="196"/>
        <v>-1.4716706114563619E-3</v>
      </c>
      <c r="F1607">
        <f t="shared" si="197"/>
        <v>0.99852941176470578</v>
      </c>
      <c r="G1607">
        <f t="shared" si="198"/>
        <v>101.00578670808632</v>
      </c>
      <c r="H1607">
        <f t="shared" si="194"/>
        <v>1.2606576350884654E-2</v>
      </c>
      <c r="I1607">
        <f t="shared" si="195"/>
        <v>9.3671858018996144</v>
      </c>
      <c r="J1607">
        <f t="shared" si="192"/>
        <v>-6.330069411223505</v>
      </c>
      <c r="K1607" t="str">
        <f t="shared" si="193"/>
        <v>VaR corretto</v>
      </c>
    </row>
    <row r="1608" spans="1:11" x14ac:dyDescent="0.3">
      <c r="A1608">
        <v>1607</v>
      </c>
      <c r="B1608" t="s">
        <v>1622</v>
      </c>
      <c r="C1608">
        <v>101.3</v>
      </c>
      <c r="D1608">
        <v>4.9880000000000008E-2</v>
      </c>
      <c r="E1608" s="10">
        <f t="shared" si="196"/>
        <v>-5.4147314181771091E-3</v>
      </c>
      <c r="F1608">
        <f t="shared" si="197"/>
        <v>0.99459990181639668</v>
      </c>
      <c r="G1608">
        <f t="shared" si="198"/>
        <v>100.46135015122903</v>
      </c>
      <c r="H1608">
        <f t="shared" si="194"/>
        <v>1.222485760080691E-2</v>
      </c>
      <c r="I1608">
        <f t="shared" si="195"/>
        <v>9.0345919077822856</v>
      </c>
      <c r="J1608">
        <f t="shared" si="192"/>
        <v>-6.1365667493863043</v>
      </c>
      <c r="K1608" t="str">
        <f t="shared" si="193"/>
        <v>VaR corretto</v>
      </c>
    </row>
    <row r="1609" spans="1:11" x14ac:dyDescent="0.3">
      <c r="A1609">
        <v>1608</v>
      </c>
      <c r="B1609" t="s">
        <v>1623</v>
      </c>
      <c r="C1609">
        <v>98.4</v>
      </c>
      <c r="D1609">
        <v>4.981E-2</v>
      </c>
      <c r="E1609" s="10">
        <f t="shared" si="196"/>
        <v>-2.9045607196429919E-2</v>
      </c>
      <c r="F1609">
        <f t="shared" si="197"/>
        <v>0.97137216189536035</v>
      </c>
      <c r="G1609">
        <f t="shared" si="198"/>
        <v>97.586497385821019</v>
      </c>
      <c r="H1609">
        <f t="shared" si="194"/>
        <v>1.3022564040145648E-2</v>
      </c>
      <c r="I1609">
        <f t="shared" si="195"/>
        <v>9.3487157016062987</v>
      </c>
      <c r="J1609">
        <f t="shared" si="192"/>
        <v>-2.6631244805691665</v>
      </c>
      <c r="K1609" t="str">
        <f t="shared" si="193"/>
        <v>VaR corretto</v>
      </c>
    </row>
    <row r="1610" spans="1:11" x14ac:dyDescent="0.3">
      <c r="A1610">
        <v>1609</v>
      </c>
      <c r="B1610" t="s">
        <v>1624</v>
      </c>
      <c r="C1610">
        <v>99.1</v>
      </c>
      <c r="D1610">
        <v>4.9909999999999996E-2</v>
      </c>
      <c r="E1610" s="10">
        <f t="shared" si="196"/>
        <v>7.088637277734536E-3</v>
      </c>
      <c r="F1610">
        <f t="shared" si="197"/>
        <v>1.0071138211382114</v>
      </c>
      <c r="G1610">
        <f t="shared" si="198"/>
        <v>98.279072275540386</v>
      </c>
      <c r="H1610">
        <f t="shared" si="194"/>
        <v>1.2918727625519277E-2</v>
      </c>
      <c r="I1610">
        <f t="shared" si="195"/>
        <v>9.3399921389785661</v>
      </c>
      <c r="J1610">
        <f t="shared" si="192"/>
        <v>-3.7521381907732234</v>
      </c>
      <c r="K1610" t="str">
        <f t="shared" si="193"/>
        <v>VaR corretto</v>
      </c>
    </row>
    <row r="1611" spans="1:11" x14ac:dyDescent="0.3">
      <c r="A1611">
        <v>1610</v>
      </c>
      <c r="B1611" t="s">
        <v>1625</v>
      </c>
      <c r="C1611">
        <v>98.35</v>
      </c>
      <c r="D1611">
        <v>5.0220000000000001E-2</v>
      </c>
      <c r="E1611" s="10">
        <f t="shared" si="196"/>
        <v>-7.5968965008742714E-3</v>
      </c>
      <c r="F1611">
        <f t="shared" si="197"/>
        <v>0.99243188698284557</v>
      </c>
      <c r="G1611">
        <f t="shared" si="198"/>
        <v>97.530245956452248</v>
      </c>
      <c r="H1611">
        <f t="shared" si="194"/>
        <v>1.2954618074679547E-2</v>
      </c>
      <c r="I1611">
        <f t="shared" si="195"/>
        <v>9.2945775183875625</v>
      </c>
      <c r="J1611">
        <f t="shared" si="192"/>
        <v>-3.7073290638043943</v>
      </c>
      <c r="K1611" t="str">
        <f t="shared" si="193"/>
        <v>VaR corretto</v>
      </c>
    </row>
    <row r="1612" spans="1:11" x14ac:dyDescent="0.3">
      <c r="A1612">
        <v>1611</v>
      </c>
      <c r="B1612" t="s">
        <v>1626</v>
      </c>
      <c r="C1612">
        <v>98.55</v>
      </c>
      <c r="D1612">
        <v>5.0460000000000005E-2</v>
      </c>
      <c r="E1612" s="10">
        <f t="shared" si="196"/>
        <v>2.0314887636611583E-3</v>
      </c>
      <c r="F1612">
        <f t="shared" si="197"/>
        <v>1.0020335536349771</v>
      </c>
      <c r="G1612">
        <f t="shared" si="198"/>
        <v>97.724669877661313</v>
      </c>
      <c r="H1612">
        <f t="shared" si="194"/>
        <v>1.2902063877813843E-2</v>
      </c>
      <c r="I1612">
        <f t="shared" si="195"/>
        <v>9.2753246704043342</v>
      </c>
      <c r="J1612">
        <f t="shared" si="192"/>
        <v>-3.1675275900489623</v>
      </c>
      <c r="K1612" t="str">
        <f t="shared" si="193"/>
        <v>VaR corretto</v>
      </c>
    </row>
    <row r="1613" spans="1:11" x14ac:dyDescent="0.3">
      <c r="A1613">
        <v>1612</v>
      </c>
      <c r="B1613" t="s">
        <v>1627</v>
      </c>
      <c r="C1613">
        <v>99.35</v>
      </c>
      <c r="D1613">
        <v>5.0450000000000002E-2</v>
      </c>
      <c r="E1613" s="10">
        <f t="shared" si="196"/>
        <v>8.0849353990966443E-3</v>
      </c>
      <c r="F1613">
        <f t="shared" si="197"/>
        <v>1.0081177067478437</v>
      </c>
      <c r="G1613">
        <f t="shared" si="198"/>
        <v>98.518134286511653</v>
      </c>
      <c r="H1613">
        <f t="shared" si="194"/>
        <v>1.2983147394962698E-2</v>
      </c>
      <c r="I1613">
        <f t="shared" si="195"/>
        <v>9.4093990437043811</v>
      </c>
      <c r="J1613">
        <f t="shared" ref="J1613:J1676" si="199">G1603-G1613</f>
        <v>-1.6321475824097433</v>
      </c>
      <c r="K1613" t="str">
        <f t="shared" si="193"/>
        <v>VaR corretto</v>
      </c>
    </row>
    <row r="1614" spans="1:11" x14ac:dyDescent="0.3">
      <c r="A1614">
        <v>1613</v>
      </c>
      <c r="B1614" t="s">
        <v>1628</v>
      </c>
      <c r="C1614">
        <v>97</v>
      </c>
      <c r="D1614">
        <v>5.0380000000000001E-2</v>
      </c>
      <c r="E1614" s="10">
        <f t="shared" si="196"/>
        <v>-2.3937990494443027E-2</v>
      </c>
      <c r="F1614">
        <f t="shared" si="197"/>
        <v>0.97634625062908909</v>
      </c>
      <c r="G1614">
        <f t="shared" si="198"/>
        <v>96.188933227283584</v>
      </c>
      <c r="H1614">
        <f t="shared" si="194"/>
        <v>1.355810256894046E-2</v>
      </c>
      <c r="I1614">
        <f t="shared" si="195"/>
        <v>9.5937797531920932</v>
      </c>
      <c r="J1614">
        <f t="shared" si="199"/>
        <v>0.50468241863875107</v>
      </c>
      <c r="K1614" t="str">
        <f t="shared" si="193"/>
        <v>VaR corretto</v>
      </c>
    </row>
    <row r="1615" spans="1:11" x14ac:dyDescent="0.3">
      <c r="A1615">
        <v>1614</v>
      </c>
      <c r="B1615" t="s">
        <v>1629</v>
      </c>
      <c r="C1615">
        <v>95.75</v>
      </c>
      <c r="D1615">
        <v>5.0369999999999998E-2</v>
      </c>
      <c r="E1615" s="10">
        <f t="shared" si="196"/>
        <v>-1.2970350442627404E-2</v>
      </c>
      <c r="F1615">
        <f t="shared" si="197"/>
        <v>0.98711340206185572</v>
      </c>
      <c r="G1615">
        <f t="shared" si="198"/>
        <v>94.949543367791648</v>
      </c>
      <c r="H1615">
        <f t="shared" si="194"/>
        <v>1.3465170714825194E-2</v>
      </c>
      <c r="I1615">
        <f t="shared" si="195"/>
        <v>9.4052526215259018</v>
      </c>
      <c r="J1615">
        <f t="shared" si="199"/>
        <v>3.7286822998616884</v>
      </c>
      <c r="K1615" t="str">
        <f t="shared" si="193"/>
        <v>VaR corretto</v>
      </c>
    </row>
    <row r="1616" spans="1:11" x14ac:dyDescent="0.3">
      <c r="A1616">
        <v>1615</v>
      </c>
      <c r="B1616" t="s">
        <v>1630</v>
      </c>
      <c r="C1616">
        <v>96.1</v>
      </c>
      <c r="D1616">
        <v>5.074E-2</v>
      </c>
      <c r="E1616" s="10">
        <f t="shared" si="196"/>
        <v>3.6486879154913887E-3</v>
      </c>
      <c r="F1616">
        <f t="shared" si="197"/>
        <v>1.0036553524804177</v>
      </c>
      <c r="G1616">
        <f t="shared" si="198"/>
        <v>95.290740973107134</v>
      </c>
      <c r="H1616">
        <f t="shared" si="194"/>
        <v>1.2552499661153035E-2</v>
      </c>
      <c r="I1616">
        <f t="shared" si="195"/>
        <v>8.7992699808429489</v>
      </c>
      <c r="J1616">
        <f t="shared" si="199"/>
        <v>5.8671742907449698</v>
      </c>
      <c r="K1616" t="str">
        <f t="shared" si="193"/>
        <v>VaR corretto</v>
      </c>
    </row>
    <row r="1617" spans="1:11" x14ac:dyDescent="0.3">
      <c r="A1617">
        <v>1616</v>
      </c>
      <c r="B1617" t="s">
        <v>1631</v>
      </c>
      <c r="C1617">
        <v>95.9</v>
      </c>
      <c r="D1617">
        <v>5.0979999999999998E-2</v>
      </c>
      <c r="E1617" s="10">
        <f t="shared" si="196"/>
        <v>-2.0833340868541403E-3</v>
      </c>
      <c r="F1617">
        <f t="shared" si="197"/>
        <v>0.99791883454734664</v>
      </c>
      <c r="G1617">
        <f t="shared" si="198"/>
        <v>95.08862155410209</v>
      </c>
      <c r="H1617">
        <f t="shared" si="194"/>
        <v>1.1758141575397009E-2</v>
      </c>
      <c r="I1617">
        <f t="shared" si="195"/>
        <v>8.2249441469255746</v>
      </c>
      <c r="J1617">
        <f t="shared" si="199"/>
        <v>5.9171651539842287</v>
      </c>
      <c r="K1617" t="str">
        <f t="shared" si="193"/>
        <v>VaR corretto</v>
      </c>
    </row>
    <row r="1618" spans="1:11" x14ac:dyDescent="0.3">
      <c r="A1618">
        <v>1617</v>
      </c>
      <c r="B1618" t="s">
        <v>1632</v>
      </c>
      <c r="C1618">
        <v>95.8</v>
      </c>
      <c r="D1618">
        <v>5.076E-2</v>
      </c>
      <c r="E1618" s="10">
        <f t="shared" si="196"/>
        <v>-1.0432969125777857E-3</v>
      </c>
      <c r="F1618">
        <f t="shared" si="197"/>
        <v>0.9989572471324295</v>
      </c>
      <c r="G1618">
        <f t="shared" si="198"/>
        <v>94.992950632304144</v>
      </c>
      <c r="H1618">
        <f t="shared" si="194"/>
        <v>1.1758147772606186E-2</v>
      </c>
      <c r="I1618">
        <f t="shared" si="195"/>
        <v>8.2166731658163634</v>
      </c>
      <c r="J1618">
        <f t="shared" si="199"/>
        <v>5.4683995189248833</v>
      </c>
      <c r="K1618" t="str">
        <f t="shared" si="193"/>
        <v>VaR corretto</v>
      </c>
    </row>
    <row r="1619" spans="1:11" x14ac:dyDescent="0.3">
      <c r="A1619">
        <v>1618</v>
      </c>
      <c r="B1619" t="s">
        <v>1633</v>
      </c>
      <c r="C1619">
        <v>95.6</v>
      </c>
      <c r="D1619">
        <v>5.0639999999999998E-2</v>
      </c>
      <c r="E1619" s="10">
        <f t="shared" si="196"/>
        <v>-2.0898649194592421E-3</v>
      </c>
      <c r="F1619">
        <f t="shared" si="197"/>
        <v>0.9979123173277662</v>
      </c>
      <c r="G1619">
        <f t="shared" si="198"/>
        <v>94.79653140695369</v>
      </c>
      <c r="H1619">
        <f t="shared" si="194"/>
        <v>1.172882929588215E-2</v>
      </c>
      <c r="I1619">
        <f t="shared" si="195"/>
        <v>8.17923776531123</v>
      </c>
      <c r="J1619">
        <f t="shared" si="199"/>
        <v>2.789965978867329</v>
      </c>
      <c r="K1619" t="str">
        <f t="shared" si="193"/>
        <v>VaR corretto</v>
      </c>
    </row>
    <row r="1620" spans="1:11" x14ac:dyDescent="0.3">
      <c r="A1620">
        <v>1619</v>
      </c>
      <c r="B1620" t="s">
        <v>1634</v>
      </c>
      <c r="C1620">
        <v>94.05</v>
      </c>
      <c r="D1620">
        <v>5.058E-2</v>
      </c>
      <c r="E1620" s="10">
        <f t="shared" si="196"/>
        <v>-1.6346264310316147E-2</v>
      </c>
      <c r="F1620">
        <f t="shared" si="197"/>
        <v>0.98378661087866115</v>
      </c>
      <c r="G1620">
        <f t="shared" si="198"/>
        <v>93.260490956146072</v>
      </c>
      <c r="H1620">
        <f t="shared" si="194"/>
        <v>1.2054270165278106E-2</v>
      </c>
      <c r="I1620">
        <f t="shared" si="195"/>
        <v>8.269977708368522</v>
      </c>
      <c r="J1620">
        <f t="shared" si="199"/>
        <v>5.0185813193943147</v>
      </c>
      <c r="K1620" t="str">
        <f t="shared" si="193"/>
        <v>VaR corretto</v>
      </c>
    </row>
    <row r="1621" spans="1:11" x14ac:dyDescent="0.3">
      <c r="A1621">
        <v>1620</v>
      </c>
      <c r="B1621" t="s">
        <v>1635</v>
      </c>
      <c r="C1621">
        <v>95.1</v>
      </c>
      <c r="D1621">
        <v>5.0890000000000005E-2</v>
      </c>
      <c r="E1621" s="10">
        <f t="shared" si="196"/>
        <v>1.1102413804305104E-2</v>
      </c>
      <c r="F1621">
        <f t="shared" si="197"/>
        <v>1.0111642743221689</v>
      </c>
      <c r="G1621">
        <f t="shared" si="198"/>
        <v>94.296804533170899</v>
      </c>
      <c r="H1621">
        <f t="shared" si="194"/>
        <v>1.2235966219257589E-2</v>
      </c>
      <c r="I1621">
        <f t="shared" si="195"/>
        <v>8.4879139080938835</v>
      </c>
      <c r="J1621">
        <f t="shared" si="199"/>
        <v>3.2334414232813486</v>
      </c>
      <c r="K1621" t="str">
        <f t="shared" si="193"/>
        <v>VaR corretto</v>
      </c>
    </row>
    <row r="1622" spans="1:11" x14ac:dyDescent="0.3">
      <c r="A1622">
        <v>1621</v>
      </c>
      <c r="B1622" t="s">
        <v>1636</v>
      </c>
      <c r="C1622">
        <v>95.5</v>
      </c>
      <c r="D1622">
        <v>5.0979999999999998E-2</v>
      </c>
      <c r="E1622" s="10">
        <f t="shared" si="196"/>
        <v>4.1972779353399159E-3</v>
      </c>
      <c r="F1622">
        <f t="shared" si="197"/>
        <v>1.0042060988433228</v>
      </c>
      <c r="G1622">
        <f t="shared" si="198"/>
        <v>94.692005822906665</v>
      </c>
      <c r="H1622">
        <f t="shared" si="194"/>
        <v>1.2243207322433928E-2</v>
      </c>
      <c r="I1622">
        <f t="shared" si="195"/>
        <v>8.5285311606820837</v>
      </c>
      <c r="J1622">
        <f t="shared" si="199"/>
        <v>3.0326640547546475</v>
      </c>
      <c r="K1622" t="str">
        <f t="shared" si="193"/>
        <v>VaR corretto</v>
      </c>
    </row>
    <row r="1623" spans="1:11" x14ac:dyDescent="0.3">
      <c r="A1623">
        <v>1622</v>
      </c>
      <c r="B1623" t="s">
        <v>1637</v>
      </c>
      <c r="C1623">
        <v>96.8</v>
      </c>
      <c r="D1623">
        <v>5.0709999999999998E-2</v>
      </c>
      <c r="E1623" s="10">
        <f t="shared" si="196"/>
        <v>1.3520746795846684E-2</v>
      </c>
      <c r="F1623">
        <f t="shared" si="197"/>
        <v>1.0136125654450261</v>
      </c>
      <c r="G1623">
        <f t="shared" si="198"/>
        <v>95.985326191786726</v>
      </c>
      <c r="H1623">
        <f t="shared" si="194"/>
        <v>1.2410336282867781E-2</v>
      </c>
      <c r="I1623">
        <f t="shared" si="195"/>
        <v>8.7630263083476905</v>
      </c>
      <c r="J1623">
        <f t="shared" si="199"/>
        <v>2.5328080947249276</v>
      </c>
      <c r="K1623" t="str">
        <f t="shared" si="193"/>
        <v>VaR corretto</v>
      </c>
    </row>
    <row r="1624" spans="1:11" x14ac:dyDescent="0.3">
      <c r="A1624">
        <v>1623</v>
      </c>
      <c r="B1624" t="s">
        <v>1638</v>
      </c>
      <c r="C1624">
        <v>99.4</v>
      </c>
      <c r="D1624">
        <v>5.0540000000000002E-2</v>
      </c>
      <c r="E1624" s="10">
        <f t="shared" si="196"/>
        <v>2.6505119379997093E-2</v>
      </c>
      <c r="F1624">
        <f t="shared" si="197"/>
        <v>1.0268595041322315</v>
      </c>
      <c r="G1624">
        <f t="shared" si="198"/>
        <v>98.566237127757532</v>
      </c>
      <c r="H1624">
        <f t="shared" si="194"/>
        <v>1.3281886919897479E-2</v>
      </c>
      <c r="I1624">
        <f t="shared" si="195"/>
        <v>9.6306073437144288</v>
      </c>
      <c r="J1624">
        <f t="shared" si="199"/>
        <v>-2.3773039004739474</v>
      </c>
      <c r="K1624" t="str">
        <f t="shared" si="193"/>
        <v>VaR corretto</v>
      </c>
    </row>
    <row r="1625" spans="1:11" x14ac:dyDescent="0.3">
      <c r="A1625">
        <v>1624</v>
      </c>
      <c r="B1625" t="s">
        <v>1639</v>
      </c>
      <c r="C1625">
        <v>99.35</v>
      </c>
      <c r="D1625">
        <v>5.0479999999999997E-2</v>
      </c>
      <c r="E1625" s="10">
        <f t="shared" si="196"/>
        <v>-5.0314466470263914E-4</v>
      </c>
      <c r="F1625">
        <f t="shared" si="197"/>
        <v>0.99949698189134795</v>
      </c>
      <c r="G1625">
        <f t="shared" si="198"/>
        <v>98.517641697071696</v>
      </c>
      <c r="H1625">
        <f t="shared" si="194"/>
        <v>1.3000452542944118E-2</v>
      </c>
      <c r="I1625">
        <f t="shared" si="195"/>
        <v>9.4218936574704486</v>
      </c>
      <c r="J1625">
        <f t="shared" si="199"/>
        <v>-3.5680983292800477</v>
      </c>
      <c r="K1625" t="str">
        <f t="shared" si="193"/>
        <v>VaR corretto</v>
      </c>
    </row>
    <row r="1626" spans="1:11" x14ac:dyDescent="0.3">
      <c r="A1626">
        <v>1625</v>
      </c>
      <c r="B1626" t="s">
        <v>1640</v>
      </c>
      <c r="C1626">
        <v>98.3</v>
      </c>
      <c r="D1626">
        <v>5.074E-2</v>
      </c>
      <c r="E1626" s="10">
        <f t="shared" si="196"/>
        <v>-1.0624941844704902E-2</v>
      </c>
      <c r="F1626">
        <f t="shared" si="197"/>
        <v>0.9894313034725718</v>
      </c>
      <c r="G1626">
        <f t="shared" si="198"/>
        <v>97.472214751887947</v>
      </c>
      <c r="H1626">
        <f t="shared" si="194"/>
        <v>1.3161343293768528E-2</v>
      </c>
      <c r="I1626">
        <f t="shared" si="195"/>
        <v>9.4372785108217982</v>
      </c>
      <c r="J1626">
        <f t="shared" si="199"/>
        <v>-2.1814737787808127</v>
      </c>
      <c r="K1626" t="str">
        <f t="shared" si="193"/>
        <v>VaR corretto</v>
      </c>
    </row>
    <row r="1627" spans="1:11" x14ac:dyDescent="0.3">
      <c r="A1627">
        <v>1626</v>
      </c>
      <c r="B1627" t="s">
        <v>1641</v>
      </c>
      <c r="C1627">
        <v>103.7</v>
      </c>
      <c r="D1627">
        <v>5.0880000000000002E-2</v>
      </c>
      <c r="E1627" s="10">
        <f t="shared" si="196"/>
        <v>5.3478088082360847E-2</v>
      </c>
      <c r="F1627">
        <f t="shared" si="197"/>
        <v>1.0549338758901323</v>
      </c>
      <c r="G1627">
        <f t="shared" si="198"/>
        <v>102.82434203716566</v>
      </c>
      <c r="H1627">
        <f t="shared" si="194"/>
        <v>1.6259454870723788E-2</v>
      </c>
      <c r="I1627">
        <f t="shared" si="195"/>
        <v>12.298938810485629</v>
      </c>
      <c r="J1627">
        <f t="shared" si="199"/>
        <v>-7.7357204830635737</v>
      </c>
      <c r="K1627" t="str">
        <f t="shared" si="193"/>
        <v>VaR corretto</v>
      </c>
    </row>
    <row r="1628" spans="1:11" x14ac:dyDescent="0.3">
      <c r="A1628">
        <v>1627</v>
      </c>
      <c r="B1628" t="s">
        <v>1642</v>
      </c>
      <c r="C1628">
        <v>105.85</v>
      </c>
      <c r="D1628">
        <v>5.0919999999999993E-2</v>
      </c>
      <c r="E1628" s="10">
        <f t="shared" si="196"/>
        <v>2.0520882345392497E-2</v>
      </c>
      <c r="F1628">
        <f t="shared" si="197"/>
        <v>1.0207328833172613</v>
      </c>
      <c r="G1628">
        <f t="shared" si="198"/>
        <v>104.95548741721458</v>
      </c>
      <c r="H1628">
        <f t="shared" si="194"/>
        <v>1.6527001202870647E-2</v>
      </c>
      <c r="I1628">
        <f t="shared" si="195"/>
        <v>12.76041882857241</v>
      </c>
      <c r="J1628">
        <f t="shared" si="199"/>
        <v>-9.9625367849104407</v>
      </c>
      <c r="K1628" t="str">
        <f t="shared" si="193"/>
        <v>VaR corretto</v>
      </c>
    </row>
    <row r="1629" spans="1:11" x14ac:dyDescent="0.3">
      <c r="A1629">
        <v>1628</v>
      </c>
      <c r="B1629" t="s">
        <v>1643</v>
      </c>
      <c r="C1629">
        <v>105.45</v>
      </c>
      <c r="D1629">
        <v>5.0590000000000003E-2</v>
      </c>
      <c r="E1629" s="10">
        <f t="shared" si="196"/>
        <v>-3.7860906560904721E-3</v>
      </c>
      <c r="F1629">
        <f t="shared" si="197"/>
        <v>0.99622106754841766</v>
      </c>
      <c r="G1629">
        <f t="shared" si="198"/>
        <v>104.56461861571481</v>
      </c>
      <c r="H1629">
        <f t="shared" si="194"/>
        <v>1.6572141975551652E-2</v>
      </c>
      <c r="I1629">
        <f t="shared" si="195"/>
        <v>12.747620435926654</v>
      </c>
      <c r="J1629">
        <f t="shared" si="199"/>
        <v>-9.7680872087611164</v>
      </c>
      <c r="K1629" t="str">
        <f t="shared" si="193"/>
        <v>VaR corretto</v>
      </c>
    </row>
    <row r="1630" spans="1:11" x14ac:dyDescent="0.3">
      <c r="A1630">
        <v>1629</v>
      </c>
      <c r="B1630" t="s">
        <v>1644</v>
      </c>
      <c r="C1630">
        <v>107.15</v>
      </c>
      <c r="D1630">
        <v>5.0679999999999996E-2</v>
      </c>
      <c r="E1630" s="10">
        <f t="shared" si="196"/>
        <v>1.5992814994802526E-2</v>
      </c>
      <c r="F1630">
        <f t="shared" si="197"/>
        <v>1.0161213845424373</v>
      </c>
      <c r="G1630">
        <f t="shared" si="198"/>
        <v>106.2487512987295</v>
      </c>
      <c r="H1630">
        <f t="shared" si="194"/>
        <v>1.6669774982597901E-2</v>
      </c>
      <c r="I1630">
        <f t="shared" si="195"/>
        <v>13.029246269163297</v>
      </c>
      <c r="J1630">
        <f t="shared" si="199"/>
        <v>-12.98826034258343</v>
      </c>
      <c r="K1630" t="str">
        <f t="shared" si="193"/>
        <v>VaR corretto</v>
      </c>
    </row>
    <row r="1631" spans="1:11" x14ac:dyDescent="0.3">
      <c r="A1631">
        <v>1630</v>
      </c>
      <c r="B1631" t="s">
        <v>1645</v>
      </c>
      <c r="C1631">
        <v>107.1</v>
      </c>
      <c r="D1631">
        <v>5.0930000000000003E-2</v>
      </c>
      <c r="E1631" s="10">
        <f t="shared" si="196"/>
        <v>-4.6674446588305116E-4</v>
      </c>
      <c r="F1631">
        <f t="shared" si="197"/>
        <v>0.9995333644423704</v>
      </c>
      <c r="G1631">
        <f t="shared" si="198"/>
        <v>106.19474698011138</v>
      </c>
      <c r="H1631">
        <f t="shared" si="194"/>
        <v>1.655594680615699E-2</v>
      </c>
      <c r="I1631">
        <f t="shared" si="195"/>
        <v>12.933699832392975</v>
      </c>
      <c r="J1631">
        <f t="shared" si="199"/>
        <v>-11.897942446940476</v>
      </c>
      <c r="K1631" t="str">
        <f t="shared" si="193"/>
        <v>VaR corretto</v>
      </c>
    </row>
    <row r="1632" spans="1:11" x14ac:dyDescent="0.3">
      <c r="A1632">
        <v>1631</v>
      </c>
      <c r="B1632" t="s">
        <v>1646</v>
      </c>
      <c r="C1632">
        <v>107.65</v>
      </c>
      <c r="D1632">
        <v>5.0620000000000005E-2</v>
      </c>
      <c r="E1632" s="10">
        <f t="shared" si="196"/>
        <v>5.1222463566691556E-3</v>
      </c>
      <c r="F1632">
        <f t="shared" si="197"/>
        <v>1.0051353874883289</v>
      </c>
      <c r="G1632">
        <f t="shared" si="198"/>
        <v>106.74561320262147</v>
      </c>
      <c r="H1632">
        <f t="shared" si="194"/>
        <v>1.6541961909575312E-2</v>
      </c>
      <c r="I1632">
        <f t="shared" si="195"/>
        <v>12.989809245299256</v>
      </c>
      <c r="J1632">
        <f t="shared" si="199"/>
        <v>-12.053607379714805</v>
      </c>
      <c r="K1632" t="str">
        <f t="shared" ref="K1632:K1695" si="200">IF(I1632&lt;J1642,"VaR non funzionante", "VaR corretto")</f>
        <v>VaR corretto</v>
      </c>
    </row>
    <row r="1633" spans="1:11" x14ac:dyDescent="0.3">
      <c r="A1633">
        <v>1632</v>
      </c>
      <c r="B1633" t="s">
        <v>1647</v>
      </c>
      <c r="C1633">
        <v>105.55</v>
      </c>
      <c r="D1633">
        <v>5.04E-2</v>
      </c>
      <c r="E1633" s="10">
        <f t="shared" si="196"/>
        <v>-1.9700449516042461E-2</v>
      </c>
      <c r="F1633">
        <f t="shared" si="197"/>
        <v>0.98049233627496513</v>
      </c>
      <c r="G1633">
        <f t="shared" si="198"/>
        <v>104.66709339920803</v>
      </c>
      <c r="H1633">
        <f t="shared" ref="H1633:H1696" si="201">SQRT(_xlfn.VAR.S(E1604:E1633))</f>
        <v>1.6632327465221818E-2</v>
      </c>
      <c r="I1633">
        <f t="shared" ref="I1633:I1696" si="202">G1633*$N$3*$P$3*H1633</f>
        <v>12.806454525078767</v>
      </c>
      <c r="J1633">
        <f t="shared" si="199"/>
        <v>-8.6817672074213021</v>
      </c>
      <c r="K1633" t="str">
        <f t="shared" si="200"/>
        <v>VaR corretto</v>
      </c>
    </row>
    <row r="1634" spans="1:11" x14ac:dyDescent="0.3">
      <c r="A1634">
        <v>1633</v>
      </c>
      <c r="B1634" t="s">
        <v>1648</v>
      </c>
      <c r="C1634">
        <v>104.3</v>
      </c>
      <c r="D1634">
        <v>5.0380000000000001E-2</v>
      </c>
      <c r="E1634" s="10">
        <f t="shared" si="196"/>
        <v>-1.1913412287602843E-2</v>
      </c>
      <c r="F1634">
        <f t="shared" si="197"/>
        <v>0.98815727143533871</v>
      </c>
      <c r="G1634">
        <f t="shared" si="198"/>
        <v>103.42789418150183</v>
      </c>
      <c r="H1634">
        <f t="shared" si="201"/>
        <v>1.6823326005026475E-2</v>
      </c>
      <c r="I1634">
        <f t="shared" si="202"/>
        <v>12.800156040291469</v>
      </c>
      <c r="J1634">
        <f t="shared" si="199"/>
        <v>-4.8616570537442954</v>
      </c>
      <c r="K1634" t="str">
        <f t="shared" si="200"/>
        <v>VaR corretto</v>
      </c>
    </row>
    <row r="1635" spans="1:11" x14ac:dyDescent="0.3">
      <c r="A1635">
        <v>1634</v>
      </c>
      <c r="B1635" t="s">
        <v>1649</v>
      </c>
      <c r="C1635">
        <v>100.75</v>
      </c>
      <c r="D1635">
        <v>5.058E-2</v>
      </c>
      <c r="E1635" s="10">
        <f t="shared" si="196"/>
        <v>-3.4629161179934358E-2</v>
      </c>
      <c r="F1635">
        <f t="shared" si="197"/>
        <v>0.96596356663470762</v>
      </c>
      <c r="G1635">
        <f t="shared" si="198"/>
        <v>99.904247355999118</v>
      </c>
      <c r="H1635">
        <f t="shared" si="201"/>
        <v>1.7753964864029106E-2</v>
      </c>
      <c r="I1635">
        <f t="shared" si="202"/>
        <v>13.048032478934914</v>
      </c>
      <c r="J1635">
        <f t="shared" si="199"/>
        <v>-1.3866056589274223</v>
      </c>
      <c r="K1635" t="str">
        <f t="shared" si="200"/>
        <v>VaR corretto</v>
      </c>
    </row>
    <row r="1636" spans="1:11" x14ac:dyDescent="0.3">
      <c r="A1636">
        <v>1635</v>
      </c>
      <c r="B1636" t="s">
        <v>1650</v>
      </c>
      <c r="C1636">
        <v>102.85</v>
      </c>
      <c r="D1636">
        <v>5.0819999999999997E-2</v>
      </c>
      <c r="E1636" s="10">
        <f t="shared" si="196"/>
        <v>2.062941527217383E-2</v>
      </c>
      <c r="F1636">
        <f t="shared" si="197"/>
        <v>1.0208436724565757</v>
      </c>
      <c r="G1636">
        <f t="shared" si="198"/>
        <v>101.98253938174589</v>
      </c>
      <c r="H1636">
        <f t="shared" si="201"/>
        <v>1.7571111420826648E-2</v>
      </c>
      <c r="I1636">
        <f t="shared" si="202"/>
        <v>13.182287377061837</v>
      </c>
      <c r="J1636">
        <f t="shared" si="199"/>
        <v>-4.5103246298579478</v>
      </c>
      <c r="K1636" t="str">
        <f t="shared" si="200"/>
        <v>VaR corretto</v>
      </c>
    </row>
    <row r="1637" spans="1:11" x14ac:dyDescent="0.3">
      <c r="A1637">
        <v>1636</v>
      </c>
      <c r="B1637" t="s">
        <v>1651</v>
      </c>
      <c r="C1637">
        <v>104.65</v>
      </c>
      <c r="D1637">
        <v>5.0620000000000005E-2</v>
      </c>
      <c r="E1637" s="10">
        <f t="shared" si="196"/>
        <v>1.734983279304271E-2</v>
      </c>
      <c r="F1637">
        <f t="shared" si="197"/>
        <v>1.0175012153621781</v>
      </c>
      <c r="G1637">
        <f t="shared" si="198"/>
        <v>103.77081673622236</v>
      </c>
      <c r="H1637">
        <f t="shared" si="201"/>
        <v>1.784048501464856E-2</v>
      </c>
      <c r="I1637">
        <f t="shared" si="202"/>
        <v>13.619075032988642</v>
      </c>
      <c r="J1637">
        <f t="shared" si="199"/>
        <v>-0.94647469905669368</v>
      </c>
      <c r="K1637" t="str">
        <f t="shared" si="200"/>
        <v>VaR corretto</v>
      </c>
    </row>
    <row r="1638" spans="1:11" x14ac:dyDescent="0.3">
      <c r="A1638">
        <v>1637</v>
      </c>
      <c r="B1638" t="s">
        <v>1652</v>
      </c>
      <c r="C1638">
        <v>103.55</v>
      </c>
      <c r="D1638">
        <v>5.0499999999999996E-2</v>
      </c>
      <c r="E1638" s="10">
        <f t="shared" si="196"/>
        <v>-1.0566861050415662E-2</v>
      </c>
      <c r="F1638">
        <f t="shared" si="197"/>
        <v>0.98948877209746766</v>
      </c>
      <c r="G1638">
        <f t="shared" si="198"/>
        <v>102.68211165357279</v>
      </c>
      <c r="H1638">
        <f t="shared" si="201"/>
        <v>1.7927991827655958E-2</v>
      </c>
      <c r="I1638">
        <f t="shared" si="202"/>
        <v>13.542291492605186</v>
      </c>
      <c r="J1638">
        <f t="shared" si="199"/>
        <v>2.2733757636417948</v>
      </c>
      <c r="K1638" t="str">
        <f t="shared" si="200"/>
        <v>VaR corretto</v>
      </c>
    </row>
    <row r="1639" spans="1:11" x14ac:dyDescent="0.3">
      <c r="A1639">
        <v>1638</v>
      </c>
      <c r="B1639" t="s">
        <v>1653</v>
      </c>
      <c r="C1639">
        <v>103.25</v>
      </c>
      <c r="D1639">
        <v>5.074E-2</v>
      </c>
      <c r="E1639" s="10">
        <f t="shared" si="196"/>
        <v>-2.9013560004509482E-3</v>
      </c>
      <c r="F1639">
        <f t="shared" si="197"/>
        <v>0.99710284886528255</v>
      </c>
      <c r="G1639">
        <f t="shared" si="198"/>
        <v>102.38053075414477</v>
      </c>
      <c r="H1639">
        <f t="shared" si="201"/>
        <v>1.7044233436751075E-2</v>
      </c>
      <c r="I1639">
        <f t="shared" si="202"/>
        <v>12.836912205735091</v>
      </c>
      <c r="J1639">
        <f t="shared" si="199"/>
        <v>2.1840878615700348</v>
      </c>
      <c r="K1639" t="str">
        <f t="shared" si="200"/>
        <v>VaR corretto</v>
      </c>
    </row>
    <row r="1640" spans="1:11" x14ac:dyDescent="0.3">
      <c r="A1640">
        <v>1639</v>
      </c>
      <c r="B1640" t="s">
        <v>1654</v>
      </c>
      <c r="C1640">
        <v>107</v>
      </c>
      <c r="D1640">
        <v>5.0679999999999996E-2</v>
      </c>
      <c r="E1640" s="10">
        <f t="shared" si="196"/>
        <v>3.5675602620763976E-2</v>
      </c>
      <c r="F1640">
        <f t="shared" si="197"/>
        <v>1.036319612590799</v>
      </c>
      <c r="G1640">
        <f t="shared" si="198"/>
        <v>106.10001296280034</v>
      </c>
      <c r="H1640">
        <f t="shared" si="201"/>
        <v>1.8126221922082908E-2</v>
      </c>
      <c r="I1640">
        <f t="shared" si="202"/>
        <v>14.147784971698222</v>
      </c>
      <c r="J1640">
        <f t="shared" si="199"/>
        <v>0.14873833592916696</v>
      </c>
      <c r="K1640" t="str">
        <f t="shared" si="200"/>
        <v>VaR corretto</v>
      </c>
    </row>
    <row r="1641" spans="1:11" x14ac:dyDescent="0.3">
      <c r="A1641">
        <v>1640</v>
      </c>
      <c r="B1641" t="s">
        <v>1655</v>
      </c>
      <c r="C1641">
        <v>108.2</v>
      </c>
      <c r="D1641">
        <v>5.0780000000000006E-2</v>
      </c>
      <c r="E1641" s="10">
        <f t="shared" si="196"/>
        <v>1.1152531950475107E-2</v>
      </c>
      <c r="F1641">
        <f t="shared" si="197"/>
        <v>1.0112149532710282</v>
      </c>
      <c r="G1641">
        <f t="shared" si="198"/>
        <v>107.28813149980741</v>
      </c>
      <c r="H1641">
        <f t="shared" si="201"/>
        <v>1.8087254506461516E-2</v>
      </c>
      <c r="I1641">
        <f t="shared" si="202"/>
        <v>14.275458048259887</v>
      </c>
      <c r="J1641">
        <f t="shared" si="199"/>
        <v>-1.0933845196960306</v>
      </c>
      <c r="K1641" t="str">
        <f t="shared" si="200"/>
        <v>VaR corretto</v>
      </c>
    </row>
    <row r="1642" spans="1:11" x14ac:dyDescent="0.3">
      <c r="A1642">
        <v>1641</v>
      </c>
      <c r="B1642" t="s">
        <v>1656</v>
      </c>
      <c r="C1642">
        <v>107.35</v>
      </c>
      <c r="D1642">
        <v>5.0880000000000002E-2</v>
      </c>
      <c r="E1642" s="10">
        <f t="shared" si="196"/>
        <v>-7.8868420875911564E-3</v>
      </c>
      <c r="F1642">
        <f t="shared" si="197"/>
        <v>0.99214417744916816</v>
      </c>
      <c r="G1642">
        <f t="shared" si="198"/>
        <v>106.44352090346898</v>
      </c>
      <c r="H1642">
        <f t="shared" si="201"/>
        <v>1.8199302354890354E-2</v>
      </c>
      <c r="I1642">
        <f t="shared" si="202"/>
        <v>14.250814679941662</v>
      </c>
      <c r="J1642">
        <f t="shared" si="199"/>
        <v>0.30209229915249125</v>
      </c>
      <c r="K1642" t="str">
        <f t="shared" si="200"/>
        <v>VaR corretto</v>
      </c>
    </row>
    <row r="1643" spans="1:11" x14ac:dyDescent="0.3">
      <c r="A1643">
        <v>1642</v>
      </c>
      <c r="B1643" t="s">
        <v>1657</v>
      </c>
      <c r="C1643">
        <v>107.05</v>
      </c>
      <c r="D1643">
        <v>5.0770000000000003E-2</v>
      </c>
      <c r="E1643" s="10">
        <f t="shared" si="196"/>
        <v>-2.7985092890981896E-3</v>
      </c>
      <c r="F1643">
        <f t="shared" si="197"/>
        <v>0.99720540288775039</v>
      </c>
      <c r="G1643">
        <f t="shared" si="198"/>
        <v>106.14800017616571</v>
      </c>
      <c r="H1643">
        <f t="shared" si="201"/>
        <v>1.8199847005002191E-2</v>
      </c>
      <c r="I1643">
        <f t="shared" si="202"/>
        <v>14.211675231340458</v>
      </c>
      <c r="J1643">
        <f t="shared" si="199"/>
        <v>-1.4809067769576814</v>
      </c>
      <c r="K1643" t="str">
        <f t="shared" si="200"/>
        <v>VaR corretto</v>
      </c>
    </row>
    <row r="1644" spans="1:11" x14ac:dyDescent="0.3">
      <c r="A1644">
        <v>1643</v>
      </c>
      <c r="B1644" t="s">
        <v>1658</v>
      </c>
      <c r="C1644">
        <v>106.2</v>
      </c>
      <c r="D1644">
        <v>5.0750000000000003E-2</v>
      </c>
      <c r="E1644" s="10">
        <f t="shared" si="196"/>
        <v>-7.9719062278532943E-3</v>
      </c>
      <c r="F1644">
        <f t="shared" si="197"/>
        <v>0.99205978514712756</v>
      </c>
      <c r="G1644">
        <f t="shared" si="198"/>
        <v>105.30551326635673</v>
      </c>
      <c r="H1644">
        <f t="shared" si="201"/>
        <v>1.762479686271427E-2</v>
      </c>
      <c r="I1644">
        <f t="shared" si="202"/>
        <v>13.653404284460606</v>
      </c>
      <c r="J1644">
        <f t="shared" si="199"/>
        <v>-1.8776190848548993</v>
      </c>
      <c r="K1644" t="str">
        <f t="shared" si="200"/>
        <v>VaR corretto</v>
      </c>
    </row>
    <row r="1645" spans="1:11" x14ac:dyDescent="0.3">
      <c r="A1645">
        <v>1644</v>
      </c>
      <c r="B1645" t="s">
        <v>1659</v>
      </c>
      <c r="C1645">
        <v>103.2</v>
      </c>
      <c r="D1645">
        <v>5.058E-2</v>
      </c>
      <c r="E1645" s="10">
        <f t="shared" si="196"/>
        <v>-2.8655255760376062E-2</v>
      </c>
      <c r="F1645">
        <f t="shared" si="197"/>
        <v>0.97175141242937857</v>
      </c>
      <c r="G1645">
        <f t="shared" si="198"/>
        <v>102.33368066639315</v>
      </c>
      <c r="H1645">
        <f t="shared" si="201"/>
        <v>1.8333890022470066E-2</v>
      </c>
      <c r="I1645">
        <f t="shared" si="202"/>
        <v>13.801901935663787</v>
      </c>
      <c r="J1645">
        <f t="shared" si="199"/>
        <v>-2.4294333103940318</v>
      </c>
      <c r="K1645" t="str">
        <f t="shared" si="200"/>
        <v>VaR corretto</v>
      </c>
    </row>
    <row r="1646" spans="1:11" x14ac:dyDescent="0.3">
      <c r="A1646">
        <v>1645</v>
      </c>
      <c r="B1646" t="s">
        <v>1660</v>
      </c>
      <c r="C1646">
        <v>103.3</v>
      </c>
      <c r="D1646">
        <v>5.0620000000000005E-2</v>
      </c>
      <c r="E1646" s="10">
        <f t="shared" si="196"/>
        <v>9.6852307813050521E-4</v>
      </c>
      <c r="F1646">
        <f t="shared" si="197"/>
        <v>1.000968992248062</v>
      </c>
      <c r="G1646">
        <f t="shared" si="198"/>
        <v>102.43215832634274</v>
      </c>
      <c r="H1646">
        <f t="shared" si="201"/>
        <v>1.8334617575526652E-2</v>
      </c>
      <c r="I1646">
        <f t="shared" si="202"/>
        <v>13.815732005060335</v>
      </c>
      <c r="J1646">
        <f t="shared" si="199"/>
        <v>-0.4496189445968497</v>
      </c>
      <c r="K1646" t="str">
        <f t="shared" si="200"/>
        <v>VaR corretto</v>
      </c>
    </row>
    <row r="1647" spans="1:11" x14ac:dyDescent="0.3">
      <c r="A1647">
        <v>1646</v>
      </c>
      <c r="B1647" t="s">
        <v>1661</v>
      </c>
      <c r="C1647">
        <v>103.35</v>
      </c>
      <c r="D1647">
        <v>5.0410000000000003E-2</v>
      </c>
      <c r="E1647" s="10">
        <f t="shared" si="196"/>
        <v>4.8391000218447774E-4</v>
      </c>
      <c r="F1647">
        <f t="shared" si="197"/>
        <v>1.000484027105518</v>
      </c>
      <c r="G1647">
        <f t="shared" si="198"/>
        <v>102.48532519105956</v>
      </c>
      <c r="H1647">
        <f t="shared" si="201"/>
        <v>1.8318915057021778E-2</v>
      </c>
      <c r="I1647">
        <f t="shared" si="202"/>
        <v>13.811064485892848</v>
      </c>
      <c r="J1647">
        <f t="shared" si="199"/>
        <v>1.2854915451627988</v>
      </c>
      <c r="K1647" t="str">
        <f t="shared" si="200"/>
        <v>VaR corretto</v>
      </c>
    </row>
    <row r="1648" spans="1:11" x14ac:dyDescent="0.3">
      <c r="A1648">
        <v>1647</v>
      </c>
      <c r="B1648" t="s">
        <v>1662</v>
      </c>
      <c r="C1648">
        <v>104</v>
      </c>
      <c r="D1648">
        <v>5.0300000000000004E-2</v>
      </c>
      <c r="E1648" s="10">
        <f t="shared" si="196"/>
        <v>6.269613013595395E-3</v>
      </c>
      <c r="F1648">
        <f t="shared" si="197"/>
        <v>1.0062893081761006</v>
      </c>
      <c r="G1648">
        <f t="shared" si="198"/>
        <v>103.1317777166404</v>
      </c>
      <c r="H1648">
        <f t="shared" si="201"/>
        <v>1.8318879717382774E-2</v>
      </c>
      <c r="I1648">
        <f t="shared" si="202"/>
        <v>13.898154512887972</v>
      </c>
      <c r="J1648">
        <f t="shared" si="199"/>
        <v>-0.44966606306761037</v>
      </c>
      <c r="K1648" t="str">
        <f t="shared" si="200"/>
        <v>VaR corretto</v>
      </c>
    </row>
    <row r="1649" spans="1:11" x14ac:dyDescent="0.3">
      <c r="A1649">
        <v>1648</v>
      </c>
      <c r="B1649" t="s">
        <v>1663</v>
      </c>
      <c r="C1649">
        <v>103.4</v>
      </c>
      <c r="D1649">
        <v>4.9850000000000005E-2</v>
      </c>
      <c r="E1649" s="10">
        <f t="shared" si="196"/>
        <v>-5.7859370670438875E-3</v>
      </c>
      <c r="F1649">
        <f t="shared" si="197"/>
        <v>0.99423076923076925</v>
      </c>
      <c r="G1649">
        <f t="shared" si="198"/>
        <v>102.54447723874587</v>
      </c>
      <c r="H1649">
        <f t="shared" si="201"/>
        <v>1.8364837300627167E-2</v>
      </c>
      <c r="I1649">
        <f t="shared" si="202"/>
        <v>13.853677749216851</v>
      </c>
      <c r="J1649">
        <f t="shared" si="199"/>
        <v>-0.16394648460109806</v>
      </c>
      <c r="K1649" t="str">
        <f t="shared" si="200"/>
        <v>VaR corretto</v>
      </c>
    </row>
    <row r="1650" spans="1:11" x14ac:dyDescent="0.3">
      <c r="A1650">
        <v>1649</v>
      </c>
      <c r="B1650" t="s">
        <v>1664</v>
      </c>
      <c r="C1650">
        <v>106.45</v>
      </c>
      <c r="D1650">
        <v>4.9640000000000004E-2</v>
      </c>
      <c r="E1650" s="10">
        <f t="shared" si="196"/>
        <v>2.9070429265159688E-2</v>
      </c>
      <c r="F1650">
        <f t="shared" si="197"/>
        <v>1.0294970986460348</v>
      </c>
      <c r="G1650">
        <f t="shared" si="198"/>
        <v>105.57293678758812</v>
      </c>
      <c r="H1650">
        <f t="shared" si="201"/>
        <v>1.8618130409269257E-2</v>
      </c>
      <c r="I1650">
        <f t="shared" si="202"/>
        <v>14.459537149988154</v>
      </c>
      <c r="J1650">
        <f t="shared" si="199"/>
        <v>0.5270761752122155</v>
      </c>
      <c r="K1650" t="str">
        <f t="shared" si="200"/>
        <v>VaR corretto</v>
      </c>
    </row>
    <row r="1651" spans="1:11" x14ac:dyDescent="0.3">
      <c r="A1651">
        <v>1650</v>
      </c>
      <c r="B1651" t="s">
        <v>1665</v>
      </c>
      <c r="C1651">
        <v>106.25</v>
      </c>
      <c r="D1651">
        <v>4.947E-2</v>
      </c>
      <c r="E1651" s="10">
        <f t="shared" si="196"/>
        <v>-1.8805835349622534E-3</v>
      </c>
      <c r="F1651">
        <f t="shared" si="197"/>
        <v>0.99812118365429781</v>
      </c>
      <c r="G1651">
        <f t="shared" si="198"/>
        <v>105.37757028381553</v>
      </c>
      <c r="H1651">
        <f t="shared" si="201"/>
        <v>1.8601314642557147E-2</v>
      </c>
      <c r="I1651">
        <f t="shared" si="202"/>
        <v>14.419743671713777</v>
      </c>
      <c r="J1651">
        <f t="shared" si="199"/>
        <v>1.9105612159918763</v>
      </c>
      <c r="K1651" t="str">
        <f t="shared" si="200"/>
        <v>VaR corretto</v>
      </c>
    </row>
    <row r="1652" spans="1:11" x14ac:dyDescent="0.3">
      <c r="A1652">
        <v>1651</v>
      </c>
      <c r="B1652" t="s">
        <v>1666</v>
      </c>
      <c r="C1652">
        <v>103.5</v>
      </c>
      <c r="D1652">
        <v>4.947E-2</v>
      </c>
      <c r="E1652" s="10">
        <f t="shared" si="196"/>
        <v>-2.6223195099102443E-2</v>
      </c>
      <c r="F1652">
        <f t="shared" si="197"/>
        <v>0.97411764705882353</v>
      </c>
      <c r="G1652">
        <f t="shared" si="198"/>
        <v>102.65015081764619</v>
      </c>
      <c r="H1652">
        <f t="shared" si="201"/>
        <v>1.9385641400300378E-2</v>
      </c>
      <c r="I1652">
        <f t="shared" si="202"/>
        <v>14.638800334545873</v>
      </c>
      <c r="J1652">
        <f t="shared" si="199"/>
        <v>3.7933700858227866</v>
      </c>
      <c r="K1652" t="str">
        <f t="shared" si="200"/>
        <v>VaR corretto</v>
      </c>
    </row>
    <row r="1653" spans="1:11" x14ac:dyDescent="0.3">
      <c r="A1653">
        <v>1652</v>
      </c>
      <c r="B1653" t="s">
        <v>1667</v>
      </c>
      <c r="C1653">
        <v>102.45</v>
      </c>
      <c r="D1653">
        <v>4.913E-2</v>
      </c>
      <c r="E1653" s="10">
        <f t="shared" si="196"/>
        <v>-1.0196738020514981E-2</v>
      </c>
      <c r="F1653">
        <f t="shared" si="197"/>
        <v>0.98985507246376814</v>
      </c>
      <c r="G1653">
        <f t="shared" si="198"/>
        <v>101.61453046959981</v>
      </c>
      <c r="H1653">
        <f t="shared" si="201"/>
        <v>1.9411958069983186E-2</v>
      </c>
      <c r="I1653">
        <f t="shared" si="202"/>
        <v>14.510784084558129</v>
      </c>
      <c r="J1653">
        <f t="shared" si="199"/>
        <v>4.5334697065658958</v>
      </c>
      <c r="K1653" t="str">
        <f t="shared" si="200"/>
        <v>VaR corretto</v>
      </c>
    </row>
    <row r="1654" spans="1:11" x14ac:dyDescent="0.3">
      <c r="A1654">
        <v>1653</v>
      </c>
      <c r="B1654" t="s">
        <v>1668</v>
      </c>
      <c r="C1654">
        <v>100.25</v>
      </c>
      <c r="D1654">
        <v>4.9240000000000006E-2</v>
      </c>
      <c r="E1654" s="10">
        <f t="shared" si="196"/>
        <v>-2.1707808498230195E-2</v>
      </c>
      <c r="F1654">
        <f t="shared" si="197"/>
        <v>0.9785261102977062</v>
      </c>
      <c r="G1654">
        <f t="shared" si="198"/>
        <v>99.430648338215747</v>
      </c>
      <c r="H1654">
        <f t="shared" si="201"/>
        <v>1.9299328703359635E-2</v>
      </c>
      <c r="I1654">
        <f t="shared" si="202"/>
        <v>14.116537785834671</v>
      </c>
      <c r="J1654">
        <f t="shared" si="199"/>
        <v>5.8748649281409797</v>
      </c>
      <c r="K1654" t="str">
        <f t="shared" si="200"/>
        <v>VaR corretto</v>
      </c>
    </row>
    <row r="1655" spans="1:11" x14ac:dyDescent="0.3">
      <c r="A1655">
        <v>1654</v>
      </c>
      <c r="B1655" t="s">
        <v>1669</v>
      </c>
      <c r="C1655">
        <v>100.1</v>
      </c>
      <c r="D1655">
        <v>4.8849999999999998E-2</v>
      </c>
      <c r="E1655" s="10">
        <f t="shared" si="196"/>
        <v>-1.4973798655037282E-3</v>
      </c>
      <c r="F1655">
        <f t="shared" si="197"/>
        <v>0.99850374064837899</v>
      </c>
      <c r="G1655">
        <f t="shared" si="198"/>
        <v>99.288327832369006</v>
      </c>
      <c r="H1655">
        <f t="shared" si="201"/>
        <v>1.930158024299964E-2</v>
      </c>
      <c r="I1655">
        <f t="shared" si="202"/>
        <v>14.097976552454709</v>
      </c>
      <c r="J1655">
        <f t="shared" si="199"/>
        <v>3.0453528340241434</v>
      </c>
      <c r="K1655" t="str">
        <f t="shared" si="200"/>
        <v>VaR corretto</v>
      </c>
    </row>
    <row r="1656" spans="1:11" x14ac:dyDescent="0.3">
      <c r="A1656">
        <v>1655</v>
      </c>
      <c r="B1656" t="s">
        <v>1670</v>
      </c>
      <c r="C1656">
        <v>100.5</v>
      </c>
      <c r="D1656">
        <v>4.8849999999999998E-2</v>
      </c>
      <c r="E1656" s="10">
        <f t="shared" si="196"/>
        <v>3.9880411779556271E-3</v>
      </c>
      <c r="F1656">
        <f t="shared" si="197"/>
        <v>1.0039960039960041</v>
      </c>
      <c r="G1656">
        <f t="shared" si="198"/>
        <v>99.685084387143718</v>
      </c>
      <c r="H1656">
        <f t="shared" si="201"/>
        <v>1.9201786401809168E-2</v>
      </c>
      <c r="I1656">
        <f t="shared" si="202"/>
        <v>14.081130903816018</v>
      </c>
      <c r="J1656">
        <f t="shared" si="199"/>
        <v>2.7470739391990264</v>
      </c>
      <c r="K1656" t="str">
        <f t="shared" si="200"/>
        <v>VaR corretto</v>
      </c>
    </row>
    <row r="1657" spans="1:11" x14ac:dyDescent="0.3">
      <c r="A1657">
        <v>1656</v>
      </c>
      <c r="B1657" t="s">
        <v>1671</v>
      </c>
      <c r="C1657">
        <v>99.95</v>
      </c>
      <c r="D1657">
        <v>4.8890000000000003E-2</v>
      </c>
      <c r="E1657" s="10">
        <f t="shared" si="196"/>
        <v>-5.4876665527213353E-3</v>
      </c>
      <c r="F1657">
        <f t="shared" si="197"/>
        <v>0.99452736318407964</v>
      </c>
      <c r="G1657">
        <f t="shared" si="198"/>
        <v>99.138883196237444</v>
      </c>
      <c r="H1657">
        <f t="shared" si="201"/>
        <v>1.6435734852852293E-2</v>
      </c>
      <c r="I1657">
        <f t="shared" si="202"/>
        <v>11.986678839737774</v>
      </c>
      <c r="J1657">
        <f t="shared" si="199"/>
        <v>3.3464419948221149</v>
      </c>
      <c r="K1657" t="str">
        <f t="shared" si="200"/>
        <v>VaR corretto</v>
      </c>
    </row>
    <row r="1658" spans="1:11" x14ac:dyDescent="0.3">
      <c r="A1658">
        <v>1657</v>
      </c>
      <c r="B1658" t="s">
        <v>1672</v>
      </c>
      <c r="C1658">
        <v>98.65</v>
      </c>
      <c r="D1658">
        <v>4.913E-2</v>
      </c>
      <c r="E1658" s="10">
        <f t="shared" si="196"/>
        <v>-1.3091828477784683E-2</v>
      </c>
      <c r="F1658">
        <f t="shared" si="197"/>
        <v>0.98699349674837422</v>
      </c>
      <c r="G1658">
        <f t="shared" si="198"/>
        <v>97.845519090541941</v>
      </c>
      <c r="H1658">
        <f t="shared" si="201"/>
        <v>1.6043004593062141E-2</v>
      </c>
      <c r="I1658">
        <f t="shared" si="202"/>
        <v>11.547616971655046</v>
      </c>
      <c r="J1658">
        <f t="shared" si="199"/>
        <v>5.2862586260984585</v>
      </c>
      <c r="K1658" t="str">
        <f t="shared" si="200"/>
        <v>VaR corretto</v>
      </c>
    </row>
    <row r="1659" spans="1:11" x14ac:dyDescent="0.3">
      <c r="A1659">
        <v>1658</v>
      </c>
      <c r="B1659" t="s">
        <v>1673</v>
      </c>
      <c r="C1659">
        <v>99.2</v>
      </c>
      <c r="D1659">
        <v>4.9180000000000001E-2</v>
      </c>
      <c r="E1659" s="10">
        <f t="shared" si="196"/>
        <v>5.5597818222026798E-3</v>
      </c>
      <c r="F1659">
        <f t="shared" si="197"/>
        <v>1.0055752660922452</v>
      </c>
      <c r="G1659">
        <f t="shared" si="198"/>
        <v>98.39021397353946</v>
      </c>
      <c r="H1659">
        <f t="shared" si="201"/>
        <v>1.6104741496381123E-2</v>
      </c>
      <c r="I1659">
        <f t="shared" si="202"/>
        <v>11.656586315319725</v>
      </c>
      <c r="J1659">
        <f t="shared" si="199"/>
        <v>4.15426326520641</v>
      </c>
      <c r="K1659" t="str">
        <f t="shared" si="200"/>
        <v>VaR corretto</v>
      </c>
    </row>
    <row r="1660" spans="1:11" x14ac:dyDescent="0.3">
      <c r="A1660">
        <v>1659</v>
      </c>
      <c r="B1660" t="s">
        <v>1674</v>
      </c>
      <c r="C1660">
        <v>100.45</v>
      </c>
      <c r="D1660">
        <v>4.9320000000000003E-2</v>
      </c>
      <c r="E1660" s="10">
        <f t="shared" si="196"/>
        <v>1.2522076970116397E-2</v>
      </c>
      <c r="F1660">
        <f t="shared" si="197"/>
        <v>1.012600806451613</v>
      </c>
      <c r="G1660">
        <f t="shared" si="198"/>
        <v>99.62768534344039</v>
      </c>
      <c r="H1660">
        <f t="shared" si="201"/>
        <v>1.5982762040373397E-2</v>
      </c>
      <c r="I1660">
        <f t="shared" si="202"/>
        <v>11.713794335034605</v>
      </c>
      <c r="J1660">
        <f t="shared" si="199"/>
        <v>5.9452514441477291</v>
      </c>
      <c r="K1660" t="str">
        <f t="shared" si="200"/>
        <v>VaR corretto</v>
      </c>
    </row>
    <row r="1661" spans="1:11" x14ac:dyDescent="0.3">
      <c r="A1661">
        <v>1660</v>
      </c>
      <c r="B1661" t="s">
        <v>1675</v>
      </c>
      <c r="C1661">
        <v>101.95</v>
      </c>
      <c r="D1661">
        <v>4.9160000000000002E-2</v>
      </c>
      <c r="E1661" s="10">
        <f t="shared" si="196"/>
        <v>1.4822405759520704E-2</v>
      </c>
      <c r="F1661">
        <f t="shared" si="197"/>
        <v>1.0149328023892483</v>
      </c>
      <c r="G1661">
        <f t="shared" si="198"/>
        <v>101.11810232794816</v>
      </c>
      <c r="H1661">
        <f t="shared" si="201"/>
        <v>1.6279371370734437E-2</v>
      </c>
      <c r="I1661">
        <f t="shared" si="202"/>
        <v>12.109668704461933</v>
      </c>
      <c r="J1661">
        <f t="shared" si="199"/>
        <v>4.2594679558673647</v>
      </c>
      <c r="K1661" t="str">
        <f t="shared" si="200"/>
        <v>VaR corretto</v>
      </c>
    </row>
    <row r="1662" spans="1:11" x14ac:dyDescent="0.3">
      <c r="A1662">
        <v>1661</v>
      </c>
      <c r="B1662" t="s">
        <v>1676</v>
      </c>
      <c r="C1662">
        <v>103.55</v>
      </c>
      <c r="D1662">
        <v>4.9050000000000003E-2</v>
      </c>
      <c r="E1662" s="10">
        <f t="shared" si="196"/>
        <v>1.5572090821129019E-2</v>
      </c>
      <c r="F1662">
        <f t="shared" si="197"/>
        <v>1.0156939676311918</v>
      </c>
      <c r="G1662">
        <f t="shared" si="198"/>
        <v>102.70692949592423</v>
      </c>
      <c r="H1662">
        <f t="shared" si="201"/>
        <v>1.6538840618824817E-2</v>
      </c>
      <c r="I1662">
        <f t="shared" si="202"/>
        <v>12.495985959061123</v>
      </c>
      <c r="J1662">
        <f t="shared" si="199"/>
        <v>-5.6778678278035954E-2</v>
      </c>
      <c r="K1662" t="str">
        <f t="shared" si="200"/>
        <v>VaR corretto</v>
      </c>
    </row>
    <row r="1663" spans="1:11" x14ac:dyDescent="0.3">
      <c r="A1663">
        <v>1662</v>
      </c>
      <c r="B1663" t="s">
        <v>1677</v>
      </c>
      <c r="C1663">
        <v>104.45</v>
      </c>
      <c r="D1663">
        <v>4.8869999999999997E-2</v>
      </c>
      <c r="E1663" s="10">
        <f t="shared" si="196"/>
        <v>8.6539001609817132E-3</v>
      </c>
      <c r="F1663">
        <f t="shared" si="197"/>
        <v>1.0086914534041527</v>
      </c>
      <c r="G1663">
        <f t="shared" si="198"/>
        <v>103.60271002260158</v>
      </c>
      <c r="H1663">
        <f t="shared" si="201"/>
        <v>1.6258524224502177E-2</v>
      </c>
      <c r="I1663">
        <f t="shared" si="202"/>
        <v>12.391331021893507</v>
      </c>
      <c r="J1663">
        <f t="shared" si="199"/>
        <v>-1.9881795530017712</v>
      </c>
      <c r="K1663" t="str">
        <f t="shared" si="200"/>
        <v>VaR corretto</v>
      </c>
    </row>
    <row r="1664" spans="1:11" x14ac:dyDescent="0.3">
      <c r="A1664">
        <v>1663</v>
      </c>
      <c r="B1664" t="s">
        <v>1678</v>
      </c>
      <c r="C1664">
        <v>106.65</v>
      </c>
      <c r="D1664">
        <v>4.9070000000000003E-2</v>
      </c>
      <c r="E1664" s="10">
        <f t="shared" si="196"/>
        <v>2.0843956914784821E-2</v>
      </c>
      <c r="F1664">
        <f t="shared" si="197"/>
        <v>1.0210627094303495</v>
      </c>
      <c r="G1664">
        <f t="shared" si="198"/>
        <v>105.78133769664645</v>
      </c>
      <c r="H1664">
        <f t="shared" si="201"/>
        <v>1.6552424589172686E-2</v>
      </c>
      <c r="I1664">
        <f t="shared" si="202"/>
        <v>12.880608889804877</v>
      </c>
      <c r="J1664">
        <f t="shared" si="199"/>
        <v>-6.3506893584306994</v>
      </c>
      <c r="K1664" t="str">
        <f t="shared" si="200"/>
        <v>VaR corretto</v>
      </c>
    </row>
    <row r="1665" spans="1:11" x14ac:dyDescent="0.3">
      <c r="A1665">
        <v>1664</v>
      </c>
      <c r="B1665" t="s">
        <v>1679</v>
      </c>
      <c r="C1665">
        <v>106.9</v>
      </c>
      <c r="D1665">
        <v>4.8750000000000002E-2</v>
      </c>
      <c r="E1665" s="10">
        <f t="shared" si="196"/>
        <v>2.3413731136400612E-3</v>
      </c>
      <c r="F1665">
        <f t="shared" si="197"/>
        <v>1.002344116268167</v>
      </c>
      <c r="G1665">
        <f t="shared" si="198"/>
        <v>106.03495649808691</v>
      </c>
      <c r="H1665">
        <f t="shared" si="201"/>
        <v>1.5144506619245209E-2</v>
      </c>
      <c r="I1665">
        <f t="shared" si="202"/>
        <v>11.813264082022563</v>
      </c>
      <c r="J1665">
        <f t="shared" si="199"/>
        <v>-6.7466286657179069</v>
      </c>
      <c r="K1665" t="str">
        <f t="shared" si="200"/>
        <v>VaR corretto</v>
      </c>
    </row>
    <row r="1666" spans="1:11" x14ac:dyDescent="0.3">
      <c r="A1666">
        <v>1665</v>
      </c>
      <c r="B1666" t="s">
        <v>1680</v>
      </c>
      <c r="C1666">
        <v>106.9</v>
      </c>
      <c r="D1666">
        <v>4.8639999999999996E-2</v>
      </c>
      <c r="E1666" s="10">
        <f t="shared" si="196"/>
        <v>0</v>
      </c>
      <c r="F1666">
        <f t="shared" si="197"/>
        <v>1</v>
      </c>
      <c r="G1666">
        <f t="shared" si="198"/>
        <v>106.03690049010925</v>
      </c>
      <c r="H1666">
        <f t="shared" si="201"/>
        <v>1.4730985666282668E-2</v>
      </c>
      <c r="I1666">
        <f t="shared" si="202"/>
        <v>11.490913415285783</v>
      </c>
      <c r="J1666">
        <f t="shared" si="199"/>
        <v>-6.3518161029655289</v>
      </c>
      <c r="K1666" t="str">
        <f t="shared" si="200"/>
        <v>VaR corretto</v>
      </c>
    </row>
    <row r="1667" spans="1:11" x14ac:dyDescent="0.3">
      <c r="A1667">
        <v>1666</v>
      </c>
      <c r="B1667" t="s">
        <v>1681</v>
      </c>
      <c r="C1667">
        <v>107.5</v>
      </c>
      <c r="D1667">
        <v>4.8430000000000001E-2</v>
      </c>
      <c r="E1667" s="10">
        <f t="shared" ref="E1667:E1730" si="203">LN(C1667/C1666)</f>
        <v>5.5970295367178133E-3</v>
      </c>
      <c r="F1667">
        <f t="shared" ref="F1667:F1730" si="204">C1667/C1666</f>
        <v>1.0056127221702524</v>
      </c>
      <c r="G1667">
        <f t="shared" ref="G1667:G1730" si="205">C1667*EXP(-2/12*D1667)</f>
        <v>106.63578833963318</v>
      </c>
      <c r="H1667">
        <f t="shared" si="201"/>
        <v>1.4442541638671104E-2</v>
      </c>
      <c r="I1667">
        <f t="shared" si="202"/>
        <v>11.329541457829533</v>
      </c>
      <c r="J1667">
        <f t="shared" si="199"/>
        <v>-7.4969051433957361</v>
      </c>
      <c r="K1667" t="str">
        <f t="shared" si="200"/>
        <v>VaR corretto</v>
      </c>
    </row>
    <row r="1668" spans="1:11" x14ac:dyDescent="0.3">
      <c r="A1668">
        <v>1667</v>
      </c>
      <c r="B1668" t="s">
        <v>1682</v>
      </c>
      <c r="C1668">
        <v>107.65</v>
      </c>
      <c r="D1668">
        <v>4.8509999999999998E-2</v>
      </c>
      <c r="E1668" s="10">
        <f t="shared" si="203"/>
        <v>1.3943762426546218E-3</v>
      </c>
      <c r="F1668">
        <f t="shared" si="204"/>
        <v>1.0013953488372094</v>
      </c>
      <c r="G1668">
        <f t="shared" si="205"/>
        <v>106.78315867795686</v>
      </c>
      <c r="H1668">
        <f t="shared" si="201"/>
        <v>1.4279372474524635E-2</v>
      </c>
      <c r="I1668">
        <f t="shared" si="202"/>
        <v>11.21702289179888</v>
      </c>
      <c r="J1668">
        <f t="shared" si="199"/>
        <v>-8.937639587414921</v>
      </c>
      <c r="K1668" t="str">
        <f t="shared" si="200"/>
        <v>VaR corretto</v>
      </c>
    </row>
    <row r="1669" spans="1:11" x14ac:dyDescent="0.3">
      <c r="A1669">
        <v>1668</v>
      </c>
      <c r="B1669" t="s">
        <v>1683</v>
      </c>
      <c r="C1669">
        <v>103.55</v>
      </c>
      <c r="D1669">
        <v>4.8710000000000003E-2</v>
      </c>
      <c r="E1669" s="10">
        <f t="shared" si="203"/>
        <v>-3.8830635968778907E-2</v>
      </c>
      <c r="F1669">
        <f t="shared" si="204"/>
        <v>0.9619136089177891</v>
      </c>
      <c r="G1669">
        <f t="shared" si="205"/>
        <v>102.71274972016714</v>
      </c>
      <c r="H1669">
        <f t="shared" si="201"/>
        <v>1.6041427302265175E-2</v>
      </c>
      <c r="I1669">
        <f t="shared" si="202"/>
        <v>12.120850203667239</v>
      </c>
      <c r="J1669">
        <f t="shared" si="199"/>
        <v>-4.322535746627679</v>
      </c>
      <c r="K1669" t="str">
        <f t="shared" si="200"/>
        <v>VaR corretto</v>
      </c>
    </row>
    <row r="1670" spans="1:11" x14ac:dyDescent="0.3">
      <c r="A1670">
        <v>1669</v>
      </c>
      <c r="B1670" t="s">
        <v>1684</v>
      </c>
      <c r="C1670">
        <v>104.25</v>
      </c>
      <c r="D1670">
        <v>4.8600000000000004E-2</v>
      </c>
      <c r="E1670" s="10">
        <f t="shared" si="203"/>
        <v>6.7372728373176578E-3</v>
      </c>
      <c r="F1670">
        <f t="shared" si="204"/>
        <v>1.0067600193143409</v>
      </c>
      <c r="G1670">
        <f t="shared" si="205"/>
        <v>103.40898570613079</v>
      </c>
      <c r="H1670">
        <f t="shared" si="201"/>
        <v>1.463677425670893E-2</v>
      </c>
      <c r="I1670">
        <f t="shared" si="202"/>
        <v>11.134465495494464</v>
      </c>
      <c r="J1670">
        <f t="shared" si="199"/>
        <v>-3.781300362690402</v>
      </c>
      <c r="K1670" t="str">
        <f t="shared" si="200"/>
        <v>VaR corretto</v>
      </c>
    </row>
    <row r="1671" spans="1:11" x14ac:dyDescent="0.3">
      <c r="A1671">
        <v>1670</v>
      </c>
      <c r="B1671" t="s">
        <v>1685</v>
      </c>
      <c r="C1671">
        <v>104.45</v>
      </c>
      <c r="D1671">
        <v>4.8949999999999994E-2</v>
      </c>
      <c r="E1671" s="10">
        <f t="shared" si="203"/>
        <v>1.9166273236639068E-3</v>
      </c>
      <c r="F1671">
        <f t="shared" si="204"/>
        <v>1.0019184652278177</v>
      </c>
      <c r="G1671">
        <f t="shared" si="205"/>
        <v>103.60132866234369</v>
      </c>
      <c r="H1671">
        <f t="shared" si="201"/>
        <v>1.4471421402778914E-2</v>
      </c>
      <c r="I1671">
        <f t="shared" si="202"/>
        <v>11.029154895203202</v>
      </c>
      <c r="J1671">
        <f t="shared" si="199"/>
        <v>-2.4832263343955248</v>
      </c>
      <c r="K1671" t="str">
        <f t="shared" si="200"/>
        <v>VaR corretto</v>
      </c>
    </row>
    <row r="1672" spans="1:11" x14ac:dyDescent="0.3">
      <c r="A1672">
        <v>1671</v>
      </c>
      <c r="B1672" t="s">
        <v>1686</v>
      </c>
      <c r="C1672">
        <v>104.5</v>
      </c>
      <c r="D1672">
        <v>4.9000000000000002E-2</v>
      </c>
      <c r="E1672" s="10">
        <f t="shared" si="203"/>
        <v>4.7858340229076654E-4</v>
      </c>
      <c r="F1672">
        <f t="shared" si="204"/>
        <v>1.0004786979415987</v>
      </c>
      <c r="G1672">
        <f t="shared" si="205"/>
        <v>103.65005865103353</v>
      </c>
      <c r="H1672">
        <f t="shared" si="201"/>
        <v>1.4418145511821391E-2</v>
      </c>
      <c r="I1672">
        <f t="shared" si="202"/>
        <v>10.993720136802814</v>
      </c>
      <c r="J1672">
        <f t="shared" si="199"/>
        <v>-0.94312915510930395</v>
      </c>
      <c r="K1672" t="str">
        <f t="shared" si="200"/>
        <v>VaR corretto</v>
      </c>
    </row>
    <row r="1673" spans="1:11" x14ac:dyDescent="0.3">
      <c r="A1673">
        <v>1672</v>
      </c>
      <c r="B1673" t="s">
        <v>1687</v>
      </c>
      <c r="C1673">
        <v>103.9</v>
      </c>
      <c r="D1673">
        <v>4.9080000000000006E-2</v>
      </c>
      <c r="E1673" s="10">
        <f t="shared" si="203"/>
        <v>-5.758173299683882E-3</v>
      </c>
      <c r="F1673">
        <f t="shared" si="204"/>
        <v>0.99425837320574173</v>
      </c>
      <c r="G1673">
        <f t="shared" si="205"/>
        <v>103.05356464036743</v>
      </c>
      <c r="H1673">
        <f t="shared" si="201"/>
        <v>1.4441712172594908E-2</v>
      </c>
      <c r="I1673">
        <f t="shared" si="202"/>
        <v>10.948318536151655</v>
      </c>
      <c r="J1673">
        <f t="shared" si="199"/>
        <v>0.54914538223415832</v>
      </c>
      <c r="K1673" t="str">
        <f t="shared" si="200"/>
        <v>VaR corretto</v>
      </c>
    </row>
    <row r="1674" spans="1:11" x14ac:dyDescent="0.3">
      <c r="A1674">
        <v>1673</v>
      </c>
      <c r="B1674" t="s">
        <v>1688</v>
      </c>
      <c r="C1674">
        <v>103.05</v>
      </c>
      <c r="D1674">
        <v>5.0019999999999995E-2</v>
      </c>
      <c r="E1674" s="10">
        <f t="shared" si="203"/>
        <v>-8.2145907687138087E-3</v>
      </c>
      <c r="F1674">
        <f t="shared" si="204"/>
        <v>0.99181905678537041</v>
      </c>
      <c r="G1674">
        <f t="shared" si="205"/>
        <v>102.19447755760989</v>
      </c>
      <c r="H1674">
        <f t="shared" si="201"/>
        <v>1.4445822083092428E-2</v>
      </c>
      <c r="I1674">
        <f t="shared" si="202"/>
        <v>10.860139658299262</v>
      </c>
      <c r="J1674">
        <f t="shared" si="199"/>
        <v>3.5868601390365598</v>
      </c>
      <c r="K1674" t="str">
        <f t="shared" si="200"/>
        <v>VaR corretto</v>
      </c>
    </row>
    <row r="1675" spans="1:11" x14ac:dyDescent="0.3">
      <c r="A1675">
        <v>1674</v>
      </c>
      <c r="B1675" t="s">
        <v>1689</v>
      </c>
      <c r="C1675">
        <v>102.85</v>
      </c>
      <c r="D1675">
        <v>4.9279999999999997E-2</v>
      </c>
      <c r="E1675" s="10">
        <f t="shared" si="203"/>
        <v>-1.9426912375018798E-3</v>
      </c>
      <c r="F1675">
        <f t="shared" si="204"/>
        <v>0.99805919456574477</v>
      </c>
      <c r="G1675">
        <f t="shared" si="205"/>
        <v>102.00871825966615</v>
      </c>
      <c r="H1675">
        <f t="shared" si="201"/>
        <v>1.3473162542640011E-2</v>
      </c>
      <c r="I1675">
        <f t="shared" si="202"/>
        <v>10.110498302203274</v>
      </c>
      <c r="J1675">
        <f t="shared" si="199"/>
        <v>4.0262382384207598</v>
      </c>
      <c r="K1675" t="str">
        <f t="shared" si="200"/>
        <v>VaR corretto</v>
      </c>
    </row>
    <row r="1676" spans="1:11" x14ac:dyDescent="0.3">
      <c r="A1676">
        <v>1675</v>
      </c>
      <c r="B1676" t="s">
        <v>1690</v>
      </c>
      <c r="C1676">
        <v>103.05</v>
      </c>
      <c r="D1676">
        <v>4.9840000000000002E-2</v>
      </c>
      <c r="E1676" s="10">
        <f t="shared" si="203"/>
        <v>1.9426912375018303E-3</v>
      </c>
      <c r="F1676">
        <f t="shared" si="204"/>
        <v>1.0019445794846864</v>
      </c>
      <c r="G1676">
        <f t="shared" si="205"/>
        <v>102.19754343792459</v>
      </c>
      <c r="H1676">
        <f t="shared" si="201"/>
        <v>1.3477033042146114E-2</v>
      </c>
      <c r="I1676">
        <f t="shared" si="202"/>
        <v>10.132123399763069</v>
      </c>
      <c r="J1676">
        <f t="shared" si="199"/>
        <v>3.8393570521846527</v>
      </c>
      <c r="K1676" t="str">
        <f t="shared" si="200"/>
        <v>VaR corretto</v>
      </c>
    </row>
    <row r="1677" spans="1:11" x14ac:dyDescent="0.3">
      <c r="A1677">
        <v>1676</v>
      </c>
      <c r="B1677" t="s">
        <v>1691</v>
      </c>
      <c r="C1677">
        <v>103.3</v>
      </c>
      <c r="D1677">
        <v>5.0039999999999994E-2</v>
      </c>
      <c r="E1677" s="10">
        <f t="shared" si="203"/>
        <v>2.423068789124818E-3</v>
      </c>
      <c r="F1677">
        <f t="shared" si="204"/>
        <v>1.002426006792819</v>
      </c>
      <c r="G1677">
        <f t="shared" si="205"/>
        <v>102.44206058024885</v>
      </c>
      <c r="H1677">
        <f t="shared" si="201"/>
        <v>1.348448299232149E-2</v>
      </c>
      <c r="I1677">
        <f t="shared" si="202"/>
        <v>10.161979771797359</v>
      </c>
      <c r="J1677">
        <f t="shared" ref="J1677:J1740" si="206">G1667-G1677</f>
        <v>4.1937277593843305</v>
      </c>
      <c r="K1677" t="str">
        <f t="shared" si="200"/>
        <v>VaR corretto</v>
      </c>
    </row>
    <row r="1678" spans="1:11" x14ac:dyDescent="0.3">
      <c r="A1678">
        <v>1677</v>
      </c>
      <c r="B1678" t="s">
        <v>1692</v>
      </c>
      <c r="C1678">
        <v>104.05</v>
      </c>
      <c r="D1678">
        <v>5.0380000000000001E-2</v>
      </c>
      <c r="E1678" s="10">
        <f t="shared" si="203"/>
        <v>7.2341767140505419E-3</v>
      </c>
      <c r="F1678">
        <f t="shared" si="204"/>
        <v>1.0072604065827686</v>
      </c>
      <c r="G1678">
        <f t="shared" si="205"/>
        <v>103.17998455978203</v>
      </c>
      <c r="H1678">
        <f t="shared" si="201"/>
        <v>1.3501127073798726E-2</v>
      </c>
      <c r="I1678">
        <f t="shared" si="202"/>
        <v>10.24781328892985</v>
      </c>
      <c r="J1678">
        <f t="shared" si="206"/>
        <v>3.6031741181748345</v>
      </c>
      <c r="K1678" t="str">
        <f t="shared" si="200"/>
        <v>VaR corretto</v>
      </c>
    </row>
    <row r="1679" spans="1:11" x14ac:dyDescent="0.3">
      <c r="A1679">
        <v>1678</v>
      </c>
      <c r="B1679" t="s">
        <v>1693</v>
      </c>
      <c r="C1679">
        <v>101.9</v>
      </c>
      <c r="D1679">
        <v>5.0270000000000002E-2</v>
      </c>
      <c r="E1679" s="10">
        <f t="shared" si="203"/>
        <v>-2.0879612610964222E-2</v>
      </c>
      <c r="F1679">
        <f t="shared" si="204"/>
        <v>0.97933685728015385</v>
      </c>
      <c r="G1679">
        <f t="shared" si="205"/>
        <v>101.04981437594007</v>
      </c>
      <c r="H1679">
        <f t="shared" si="201"/>
        <v>1.3996925004681481E-2</v>
      </c>
      <c r="I1679">
        <f t="shared" si="202"/>
        <v>10.404803348357762</v>
      </c>
      <c r="J1679">
        <f t="shared" si="206"/>
        <v>1.6629353442270656</v>
      </c>
      <c r="K1679" t="str">
        <f t="shared" si="200"/>
        <v>VaR corretto</v>
      </c>
    </row>
    <row r="1680" spans="1:11" x14ac:dyDescent="0.3">
      <c r="A1680">
        <v>1679</v>
      </c>
      <c r="B1680" t="s">
        <v>1694</v>
      </c>
      <c r="C1680">
        <v>102.45</v>
      </c>
      <c r="D1680">
        <v>5.0570000000000004E-2</v>
      </c>
      <c r="E1680" s="10">
        <f t="shared" si="203"/>
        <v>5.3829344562295288E-3</v>
      </c>
      <c r="F1680">
        <f t="shared" si="204"/>
        <v>1.0053974484789008</v>
      </c>
      <c r="G1680">
        <f t="shared" si="205"/>
        <v>101.59014590855148</v>
      </c>
      <c r="H1680">
        <f t="shared" si="201"/>
        <v>1.2896952145640805E-2</v>
      </c>
      <c r="I1680">
        <f t="shared" si="202"/>
        <v>9.6383877337868071</v>
      </c>
      <c r="J1680">
        <f t="shared" si="206"/>
        <v>1.8188397975793151</v>
      </c>
      <c r="K1680" t="str">
        <f t="shared" si="200"/>
        <v>VaR corretto</v>
      </c>
    </row>
    <row r="1681" spans="1:11" x14ac:dyDescent="0.3">
      <c r="A1681">
        <v>1680</v>
      </c>
      <c r="B1681" t="s">
        <v>1695</v>
      </c>
      <c r="C1681">
        <v>102.25</v>
      </c>
      <c r="D1681">
        <v>5.0770000000000003E-2</v>
      </c>
      <c r="E1681" s="10">
        <f t="shared" si="203"/>
        <v>-1.9540797619976343E-3</v>
      </c>
      <c r="F1681">
        <f t="shared" si="204"/>
        <v>0.99804782820888238</v>
      </c>
      <c r="G1681">
        <f t="shared" si="205"/>
        <v>101.3884448202984</v>
      </c>
      <c r="H1681">
        <f t="shared" si="201"/>
        <v>1.2897077796648681E-2</v>
      </c>
      <c r="I1681">
        <f t="shared" si="202"/>
        <v>9.6193450154713371</v>
      </c>
      <c r="J1681">
        <f t="shared" si="206"/>
        <v>2.2128838420452865</v>
      </c>
      <c r="K1681" t="str">
        <f t="shared" si="200"/>
        <v>VaR corretto</v>
      </c>
    </row>
    <row r="1682" spans="1:11" x14ac:dyDescent="0.3">
      <c r="A1682">
        <v>1681</v>
      </c>
      <c r="B1682" t="s">
        <v>1696</v>
      </c>
      <c r="C1682">
        <v>101.85</v>
      </c>
      <c r="D1682">
        <v>5.0709999999999998E-2</v>
      </c>
      <c r="E1682" s="10">
        <f t="shared" si="203"/>
        <v>-3.9196522500963863E-3</v>
      </c>
      <c r="F1682">
        <f t="shared" si="204"/>
        <v>0.99608801955990212</v>
      </c>
      <c r="G1682">
        <f t="shared" si="205"/>
        <v>100.99282513051114</v>
      </c>
      <c r="H1682">
        <f t="shared" si="201"/>
        <v>1.2022806483187641E-2</v>
      </c>
      <c r="I1682">
        <f t="shared" si="202"/>
        <v>8.9322752743602241</v>
      </c>
      <c r="J1682">
        <f t="shared" si="206"/>
        <v>2.6572335205223965</v>
      </c>
      <c r="K1682" t="str">
        <f t="shared" si="200"/>
        <v>VaR corretto</v>
      </c>
    </row>
    <row r="1683" spans="1:11" x14ac:dyDescent="0.3">
      <c r="A1683">
        <v>1682</v>
      </c>
      <c r="B1683" t="s">
        <v>1697</v>
      </c>
      <c r="C1683">
        <v>102.05</v>
      </c>
      <c r="D1683">
        <v>5.074E-2</v>
      </c>
      <c r="E1683" s="10">
        <f t="shared" si="203"/>
        <v>1.9617465830389677E-3</v>
      </c>
      <c r="F1683">
        <f t="shared" si="204"/>
        <v>1.0019636720667648</v>
      </c>
      <c r="G1683">
        <f t="shared" si="205"/>
        <v>101.19063596571887</v>
      </c>
      <c r="H1683">
        <f t="shared" si="201"/>
        <v>1.1890102991828858E-2</v>
      </c>
      <c r="I1683">
        <f t="shared" si="202"/>
        <v>8.8509861782975197</v>
      </c>
      <c r="J1683">
        <f t="shared" si="206"/>
        <v>1.8629286746485576</v>
      </c>
      <c r="K1683" t="str">
        <f t="shared" si="200"/>
        <v>VaR corretto</v>
      </c>
    </row>
    <row r="1684" spans="1:11" x14ac:dyDescent="0.3">
      <c r="A1684">
        <v>1683</v>
      </c>
      <c r="B1684" t="s">
        <v>1698</v>
      </c>
      <c r="C1684">
        <v>106.85</v>
      </c>
      <c r="D1684">
        <v>5.074E-2</v>
      </c>
      <c r="E1684" s="10">
        <f t="shared" si="203"/>
        <v>4.5963092509302868E-2</v>
      </c>
      <c r="F1684">
        <f t="shared" si="204"/>
        <v>1.0470357667809898</v>
      </c>
      <c r="G1684">
        <f t="shared" si="205"/>
        <v>105.95021511942245</v>
      </c>
      <c r="H1684">
        <f t="shared" si="201"/>
        <v>1.3903909554258864E-2</v>
      </c>
      <c r="I1684">
        <f t="shared" si="202"/>
        <v>10.83688581896066</v>
      </c>
      <c r="J1684">
        <f t="shared" si="206"/>
        <v>-3.7557375618125661</v>
      </c>
      <c r="K1684" t="str">
        <f t="shared" si="200"/>
        <v>VaR corretto</v>
      </c>
    </row>
    <row r="1685" spans="1:11" x14ac:dyDescent="0.3">
      <c r="A1685">
        <v>1684</v>
      </c>
      <c r="B1685" t="s">
        <v>1699</v>
      </c>
      <c r="C1685">
        <v>107.15</v>
      </c>
      <c r="D1685">
        <v>5.0990000000000001E-2</v>
      </c>
      <c r="E1685" s="10">
        <f t="shared" si="203"/>
        <v>2.8037401544295714E-3</v>
      </c>
      <c r="F1685">
        <f t="shared" si="204"/>
        <v>1.0028076743097802</v>
      </c>
      <c r="G1685">
        <f t="shared" si="205"/>
        <v>106.24326192172254</v>
      </c>
      <c r="H1685">
        <f t="shared" si="201"/>
        <v>1.3887431886039416E-2</v>
      </c>
      <c r="I1685">
        <f t="shared" si="202"/>
        <v>10.853981041138034</v>
      </c>
      <c r="J1685">
        <f t="shared" si="206"/>
        <v>-4.2345436620563817</v>
      </c>
      <c r="K1685" t="str">
        <f t="shared" si="200"/>
        <v>VaR corretto</v>
      </c>
    </row>
    <row r="1686" spans="1:11" x14ac:dyDescent="0.3">
      <c r="A1686">
        <v>1685</v>
      </c>
      <c r="B1686" t="s">
        <v>1700</v>
      </c>
      <c r="C1686">
        <v>106.85</v>
      </c>
      <c r="D1686">
        <v>5.1139999999999998E-2</v>
      </c>
      <c r="E1686" s="10">
        <f t="shared" si="203"/>
        <v>-2.8037401544295081E-3</v>
      </c>
      <c r="F1686">
        <f t="shared" si="204"/>
        <v>0.99720018665422294</v>
      </c>
      <c r="G1686">
        <f t="shared" si="205"/>
        <v>105.94315200718752</v>
      </c>
      <c r="H1686">
        <f t="shared" si="201"/>
        <v>1.3913770945597845E-2</v>
      </c>
      <c r="I1686">
        <f t="shared" si="202"/>
        <v>10.843848966760142</v>
      </c>
      <c r="J1686">
        <f t="shared" si="206"/>
        <v>-3.7456085692629273</v>
      </c>
      <c r="K1686" t="str">
        <f t="shared" si="200"/>
        <v>VaR corretto</v>
      </c>
    </row>
    <row r="1687" spans="1:11" x14ac:dyDescent="0.3">
      <c r="A1687">
        <v>1686</v>
      </c>
      <c r="B1687" t="s">
        <v>1701</v>
      </c>
      <c r="C1687">
        <v>107.6</v>
      </c>
      <c r="D1687">
        <v>5.0970000000000001E-2</v>
      </c>
      <c r="E1687" s="10">
        <f t="shared" si="203"/>
        <v>6.9946659625274047E-3</v>
      </c>
      <c r="F1687">
        <f t="shared" si="204"/>
        <v>1.0070191857744502</v>
      </c>
      <c r="G1687">
        <f t="shared" si="205"/>
        <v>106.68980950776913</v>
      </c>
      <c r="H1687">
        <f t="shared" si="201"/>
        <v>1.3867389392016581E-2</v>
      </c>
      <c r="I1687">
        <f t="shared" si="202"/>
        <v>10.883870630747012</v>
      </c>
      <c r="J1687">
        <f t="shared" si="206"/>
        <v>-4.2477489275202771</v>
      </c>
      <c r="K1687" t="str">
        <f t="shared" si="200"/>
        <v>VaR corretto</v>
      </c>
    </row>
    <row r="1688" spans="1:11" x14ac:dyDescent="0.3">
      <c r="A1688">
        <v>1687</v>
      </c>
      <c r="B1688" t="s">
        <v>1702</v>
      </c>
      <c r="C1688">
        <v>108</v>
      </c>
      <c r="D1688">
        <v>5.0900000000000001E-2</v>
      </c>
      <c r="E1688" s="10">
        <f t="shared" si="203"/>
        <v>3.7105793965357746E-3</v>
      </c>
      <c r="F1688">
        <f t="shared" si="204"/>
        <v>1.0037174721189592</v>
      </c>
      <c r="G1688">
        <f t="shared" si="205"/>
        <v>107.08767524891468</v>
      </c>
      <c r="H1688">
        <f t="shared" si="201"/>
        <v>1.3553443895586778E-2</v>
      </c>
      <c r="I1688">
        <f t="shared" si="202"/>
        <v>10.677138436118433</v>
      </c>
      <c r="J1688">
        <f t="shared" si="206"/>
        <v>-3.9076906891326502</v>
      </c>
      <c r="K1688" t="str">
        <f t="shared" si="200"/>
        <v>VaR corretto</v>
      </c>
    </row>
    <row r="1689" spans="1:11" x14ac:dyDescent="0.3">
      <c r="A1689">
        <v>1688</v>
      </c>
      <c r="B1689" t="s">
        <v>1703</v>
      </c>
      <c r="C1689">
        <v>108</v>
      </c>
      <c r="D1689">
        <v>5.0730000000000004E-2</v>
      </c>
      <c r="E1689" s="10">
        <f t="shared" si="203"/>
        <v>0</v>
      </c>
      <c r="F1689">
        <f t="shared" si="204"/>
        <v>1</v>
      </c>
      <c r="G1689">
        <f t="shared" si="205"/>
        <v>107.0907094426976</v>
      </c>
      <c r="H1689">
        <f t="shared" si="201"/>
        <v>1.3555507233917675E-2</v>
      </c>
      <c r="I1689">
        <f t="shared" si="202"/>
        <v>10.679066463027048</v>
      </c>
      <c r="J1689">
        <f t="shared" si="206"/>
        <v>-6.0408950667575283</v>
      </c>
      <c r="K1689" t="str">
        <f t="shared" si="200"/>
        <v>VaR corretto</v>
      </c>
    </row>
    <row r="1690" spans="1:11" x14ac:dyDescent="0.3">
      <c r="A1690">
        <v>1689</v>
      </c>
      <c r="B1690" t="s">
        <v>1704</v>
      </c>
      <c r="C1690">
        <v>108.25</v>
      </c>
      <c r="D1690">
        <v>5.0679999999999996E-2</v>
      </c>
      <c r="E1690" s="10">
        <f t="shared" si="203"/>
        <v>2.3121397583796004E-3</v>
      </c>
      <c r="F1690">
        <f t="shared" si="204"/>
        <v>1.0023148148148149</v>
      </c>
      <c r="G1690">
        <f t="shared" si="205"/>
        <v>107.33949909554333</v>
      </c>
      <c r="H1690">
        <f t="shared" si="201"/>
        <v>1.3431463349824983E-2</v>
      </c>
      <c r="I1690">
        <f t="shared" si="202"/>
        <v>10.605926579654069</v>
      </c>
      <c r="J1690">
        <f t="shared" si="206"/>
        <v>-5.7493531869918542</v>
      </c>
      <c r="K1690" t="str">
        <f t="shared" si="200"/>
        <v>VaR corretto</v>
      </c>
    </row>
    <row r="1691" spans="1:11" x14ac:dyDescent="0.3">
      <c r="A1691">
        <v>1690</v>
      </c>
      <c r="B1691" t="s">
        <v>1705</v>
      </c>
      <c r="C1691">
        <v>108.65</v>
      </c>
      <c r="D1691">
        <v>5.0509999999999999E-2</v>
      </c>
      <c r="E1691" s="10">
        <f t="shared" si="203"/>
        <v>3.6883398198393649E-3</v>
      </c>
      <c r="F1691">
        <f t="shared" si="204"/>
        <v>1.0036951501154734</v>
      </c>
      <c r="G1691">
        <f t="shared" si="205"/>
        <v>107.73918722508091</v>
      </c>
      <c r="H1691">
        <f t="shared" si="201"/>
        <v>1.3231362136886122E-2</v>
      </c>
      <c r="I1691">
        <f t="shared" si="202"/>
        <v>10.486823815843207</v>
      </c>
      <c r="J1691">
        <f t="shared" si="206"/>
        <v>-6.3507424047825083</v>
      </c>
      <c r="K1691" t="str">
        <f t="shared" si="200"/>
        <v>VaR corretto</v>
      </c>
    </row>
    <row r="1692" spans="1:11" x14ac:dyDescent="0.3">
      <c r="A1692">
        <v>1691</v>
      </c>
      <c r="B1692" t="s">
        <v>1706</v>
      </c>
      <c r="C1692">
        <v>110.55</v>
      </c>
      <c r="D1692">
        <v>5.0560000000000001E-2</v>
      </c>
      <c r="E1692" s="10">
        <f t="shared" si="203"/>
        <v>1.7336200601016483E-2</v>
      </c>
      <c r="F1692">
        <f t="shared" si="204"/>
        <v>1.0174873446847674</v>
      </c>
      <c r="G1692">
        <f t="shared" si="205"/>
        <v>109.62234600478622</v>
      </c>
      <c r="H1692">
        <f t="shared" si="201"/>
        <v>1.3296958254280785E-2</v>
      </c>
      <c r="I1692">
        <f t="shared" si="202"/>
        <v>10.723020050561116</v>
      </c>
      <c r="J1692">
        <f t="shared" si="206"/>
        <v>-8.6295208742750873</v>
      </c>
      <c r="K1692" t="str">
        <f t="shared" si="200"/>
        <v>VaR corretto</v>
      </c>
    </row>
    <row r="1693" spans="1:11" x14ac:dyDescent="0.3">
      <c r="A1693">
        <v>1692</v>
      </c>
      <c r="B1693" t="s">
        <v>1707</v>
      </c>
      <c r="C1693">
        <v>112.45</v>
      </c>
      <c r="D1693">
        <v>5.0689999999999999E-2</v>
      </c>
      <c r="E1693" s="10">
        <f t="shared" si="203"/>
        <v>1.704077110186953E-2</v>
      </c>
      <c r="F1693">
        <f t="shared" si="204"/>
        <v>1.0171867933061964</v>
      </c>
      <c r="G1693">
        <f t="shared" si="205"/>
        <v>111.50398666142716</v>
      </c>
      <c r="H1693">
        <f t="shared" si="201"/>
        <v>1.3523979851132309E-2</v>
      </c>
      <c r="I1693">
        <f t="shared" si="202"/>
        <v>11.093296757012872</v>
      </c>
      <c r="J1693">
        <f t="shared" si="206"/>
        <v>-10.313350695708294</v>
      </c>
      <c r="K1693" t="str">
        <f t="shared" si="200"/>
        <v>VaR corretto</v>
      </c>
    </row>
    <row r="1694" spans="1:11" x14ac:dyDescent="0.3">
      <c r="A1694">
        <v>1693</v>
      </c>
      <c r="B1694" t="s">
        <v>1708</v>
      </c>
      <c r="C1694">
        <v>113.2</v>
      </c>
      <c r="D1694">
        <v>5.0839999999999996E-2</v>
      </c>
      <c r="E1694" s="10">
        <f t="shared" si="203"/>
        <v>6.6474873637577779E-3</v>
      </c>
      <c r="F1694">
        <f t="shared" si="204"/>
        <v>1.0066696309470875</v>
      </c>
      <c r="G1694">
        <f t="shared" si="205"/>
        <v>112.24487094473743</v>
      </c>
      <c r="H1694">
        <f t="shared" si="201"/>
        <v>1.3100263575383136E-2</v>
      </c>
      <c r="I1694">
        <f t="shared" si="202"/>
        <v>10.817135236377949</v>
      </c>
      <c r="J1694">
        <f t="shared" si="206"/>
        <v>-6.294655825314976</v>
      </c>
      <c r="K1694" t="str">
        <f t="shared" si="200"/>
        <v>VaR corretto</v>
      </c>
    </row>
    <row r="1695" spans="1:11" x14ac:dyDescent="0.3">
      <c r="A1695">
        <v>1694</v>
      </c>
      <c r="B1695" t="s">
        <v>1709</v>
      </c>
      <c r="C1695">
        <v>112.95</v>
      </c>
      <c r="D1695">
        <v>5.0780000000000006E-2</v>
      </c>
      <c r="E1695" s="10">
        <f t="shared" si="203"/>
        <v>-2.2109228550702994E-3</v>
      </c>
      <c r="F1695">
        <f t="shared" si="204"/>
        <v>0.99779151943462896</v>
      </c>
      <c r="G1695">
        <f t="shared" si="205"/>
        <v>111.99810030409655</v>
      </c>
      <c r="H1695">
        <f t="shared" si="201"/>
        <v>1.312236122175881E-2</v>
      </c>
      <c r="I1695">
        <f t="shared" si="202"/>
        <v>10.811560065848001</v>
      </c>
      <c r="J1695">
        <f t="shared" si="206"/>
        <v>-5.7548383823740181</v>
      </c>
      <c r="K1695" t="str">
        <f t="shared" si="200"/>
        <v>VaR corretto</v>
      </c>
    </row>
    <row r="1696" spans="1:11" x14ac:dyDescent="0.3">
      <c r="A1696">
        <v>1695</v>
      </c>
      <c r="B1696" t="s">
        <v>1710</v>
      </c>
      <c r="C1696">
        <v>115.75</v>
      </c>
      <c r="D1696">
        <v>5.0930000000000003E-2</v>
      </c>
      <c r="E1696" s="10">
        <f t="shared" si="203"/>
        <v>2.4487450052331085E-2</v>
      </c>
      <c r="F1696">
        <f t="shared" si="204"/>
        <v>1.0247897299690127</v>
      </c>
      <c r="G1696">
        <f t="shared" si="205"/>
        <v>114.77163364097005</v>
      </c>
      <c r="H1696">
        <f t="shared" si="201"/>
        <v>1.3750825252872856E-2</v>
      </c>
      <c r="I1696">
        <f t="shared" si="202"/>
        <v>11.609915185826242</v>
      </c>
      <c r="J1696">
        <f t="shared" si="206"/>
        <v>-8.8284816337825305</v>
      </c>
      <c r="K1696" t="str">
        <f t="shared" ref="K1696:K1759" si="207">IF(I1696&lt;J1706,"VaR non funzionante", "VaR corretto")</f>
        <v>VaR corretto</v>
      </c>
    </row>
    <row r="1697" spans="1:11" x14ac:dyDescent="0.3">
      <c r="A1697">
        <v>1696</v>
      </c>
      <c r="B1697" t="s">
        <v>1711</v>
      </c>
      <c r="C1697">
        <v>119.2</v>
      </c>
      <c r="D1697">
        <v>5.0900000000000001E-2</v>
      </c>
      <c r="E1697" s="10">
        <f t="shared" si="203"/>
        <v>2.9370061664905991E-2</v>
      </c>
      <c r="F1697">
        <f t="shared" si="204"/>
        <v>1.029805615550756</v>
      </c>
      <c r="G1697">
        <f t="shared" si="205"/>
        <v>118.19306379324658</v>
      </c>
      <c r="H1697">
        <f t="shared" ref="H1697:H1760" si="208">SQRT(_xlfn.VAR.S(E1668:E1697))</f>
        <v>1.4586067030321235E-2</v>
      </c>
      <c r="I1697">
        <f t="shared" ref="I1697:I1760" si="209">G1697*$N$3*$P$3*H1697</f>
        <v>12.682238502152293</v>
      </c>
      <c r="J1697">
        <f t="shared" si="206"/>
        <v>-11.503254285477453</v>
      </c>
      <c r="K1697" t="str">
        <f t="shared" si="207"/>
        <v>VaR corretto</v>
      </c>
    </row>
    <row r="1698" spans="1:11" x14ac:dyDescent="0.3">
      <c r="A1698">
        <v>1697</v>
      </c>
      <c r="B1698" t="s">
        <v>1712</v>
      </c>
      <c r="C1698">
        <v>115.85</v>
      </c>
      <c r="D1698">
        <v>5.0900000000000001E-2</v>
      </c>
      <c r="E1698" s="10">
        <f t="shared" si="203"/>
        <v>-2.8506503752864211E-2</v>
      </c>
      <c r="F1698">
        <f t="shared" si="204"/>
        <v>0.97189597315436238</v>
      </c>
      <c r="G1698">
        <f t="shared" si="205"/>
        <v>114.87136275543301</v>
      </c>
      <c r="H1698">
        <f t="shared" si="208"/>
        <v>1.5709279822398912E-2</v>
      </c>
      <c r="I1698">
        <f t="shared" si="209"/>
        <v>13.274976765139417</v>
      </c>
      <c r="J1698">
        <f t="shared" si="206"/>
        <v>-7.7836875065183335</v>
      </c>
      <c r="K1698" t="str">
        <f t="shared" si="207"/>
        <v>VaR corretto</v>
      </c>
    </row>
    <row r="1699" spans="1:11" x14ac:dyDescent="0.3">
      <c r="A1699">
        <v>1698</v>
      </c>
      <c r="B1699" t="s">
        <v>1713</v>
      </c>
      <c r="C1699">
        <v>115.15</v>
      </c>
      <c r="D1699">
        <v>5.074E-2</v>
      </c>
      <c r="E1699" s="10">
        <f t="shared" si="203"/>
        <v>-6.060624611690958E-3</v>
      </c>
      <c r="F1699">
        <f t="shared" si="204"/>
        <v>0.9939577039274925</v>
      </c>
      <c r="G1699">
        <f t="shared" si="205"/>
        <v>114.18032073936824</v>
      </c>
      <c r="H1699">
        <f t="shared" si="208"/>
        <v>1.3758259108284437E-2</v>
      </c>
      <c r="I1699">
        <f t="shared" si="209"/>
        <v>11.556344065175521</v>
      </c>
      <c r="J1699">
        <f t="shared" si="206"/>
        <v>-7.0896112966706397</v>
      </c>
      <c r="K1699" t="str">
        <f t="shared" si="207"/>
        <v>VaR corretto</v>
      </c>
    </row>
    <row r="1700" spans="1:11" x14ac:dyDescent="0.3">
      <c r="A1700">
        <v>1699</v>
      </c>
      <c r="B1700" t="s">
        <v>1714</v>
      </c>
      <c r="C1700">
        <v>115.8</v>
      </c>
      <c r="D1700">
        <v>5.0730000000000004E-2</v>
      </c>
      <c r="E1700" s="10">
        <f t="shared" si="203"/>
        <v>5.6289388722006615E-3</v>
      </c>
      <c r="F1700">
        <f t="shared" si="204"/>
        <v>1.0056448111159357</v>
      </c>
      <c r="G1700">
        <f t="shared" si="205"/>
        <v>114.82503845800355</v>
      </c>
      <c r="H1700">
        <f t="shared" si="208"/>
        <v>1.3750861892973334E-2</v>
      </c>
      <c r="I1700">
        <f t="shared" si="209"/>
        <v>11.615348388655502</v>
      </c>
      <c r="J1700">
        <f t="shared" si="206"/>
        <v>-7.4855393624602158</v>
      </c>
      <c r="K1700" t="str">
        <f t="shared" si="207"/>
        <v>VaR corretto</v>
      </c>
    </row>
    <row r="1701" spans="1:11" x14ac:dyDescent="0.3">
      <c r="A1701">
        <v>1700</v>
      </c>
      <c r="B1701" t="s">
        <v>1715</v>
      </c>
      <c r="C1701">
        <v>118.15</v>
      </c>
      <c r="D1701">
        <v>5.0770000000000003E-2</v>
      </c>
      <c r="E1701" s="10">
        <f t="shared" si="203"/>
        <v>2.0090438494021975E-2</v>
      </c>
      <c r="F1701">
        <f t="shared" si="204"/>
        <v>1.020293609671848</v>
      </c>
      <c r="G1701">
        <f t="shared" si="205"/>
        <v>117.15447193660887</v>
      </c>
      <c r="H1701">
        <f t="shared" si="208"/>
        <v>1.4075091465810798E-2</v>
      </c>
      <c r="I1701">
        <f t="shared" si="209"/>
        <v>12.130419420835322</v>
      </c>
      <c r="J1701">
        <f t="shared" si="206"/>
        <v>-9.4152847115279599</v>
      </c>
      <c r="K1701" t="str">
        <f t="shared" si="207"/>
        <v>VaR corretto</v>
      </c>
    </row>
    <row r="1702" spans="1:11" x14ac:dyDescent="0.3">
      <c r="A1702">
        <v>1701</v>
      </c>
      <c r="B1702" t="s">
        <v>1716</v>
      </c>
      <c r="C1702">
        <v>116.5</v>
      </c>
      <c r="D1702">
        <v>5.076E-2</v>
      </c>
      <c r="E1702" s="10">
        <f t="shared" si="203"/>
        <v>-1.4063730627161672E-2</v>
      </c>
      <c r="F1702">
        <f t="shared" si="204"/>
        <v>0.98603470165044427</v>
      </c>
      <c r="G1702">
        <f t="shared" si="205"/>
        <v>115.51856731381454</v>
      </c>
      <c r="H1702">
        <f t="shared" si="208"/>
        <v>1.4449834676000663E-2</v>
      </c>
      <c r="I1702">
        <f t="shared" si="209"/>
        <v>12.279491787382254</v>
      </c>
      <c r="J1702">
        <f t="shared" si="206"/>
        <v>-5.89622130902832</v>
      </c>
      <c r="K1702" t="str">
        <f t="shared" si="207"/>
        <v>VaR corretto</v>
      </c>
    </row>
    <row r="1703" spans="1:11" x14ac:dyDescent="0.3">
      <c r="A1703">
        <v>1702</v>
      </c>
      <c r="B1703" t="s">
        <v>1717</v>
      </c>
      <c r="C1703">
        <v>113.1</v>
      </c>
      <c r="D1703">
        <v>5.074E-2</v>
      </c>
      <c r="E1703" s="10">
        <f t="shared" si="203"/>
        <v>-2.9618889883680589E-2</v>
      </c>
      <c r="F1703">
        <f t="shared" si="204"/>
        <v>0.97081545064377672</v>
      </c>
      <c r="G1703">
        <f t="shared" si="205"/>
        <v>112.14758380914066</v>
      </c>
      <c r="H1703">
        <f t="shared" si="208"/>
        <v>1.5595308280779225E-2</v>
      </c>
      <c r="I1703">
        <f t="shared" si="209"/>
        <v>12.866179499115562</v>
      </c>
      <c r="J1703">
        <f t="shared" si="206"/>
        <v>-0.64359714771349275</v>
      </c>
      <c r="K1703" t="str">
        <f t="shared" si="207"/>
        <v>VaR corretto</v>
      </c>
    </row>
    <row r="1704" spans="1:11" x14ac:dyDescent="0.3">
      <c r="A1704">
        <v>1703</v>
      </c>
      <c r="B1704" t="s">
        <v>1718</v>
      </c>
      <c r="C1704">
        <v>115.15</v>
      </c>
      <c r="D1704">
        <v>5.0479999999999997E-2</v>
      </c>
      <c r="E1704" s="10">
        <f t="shared" si="203"/>
        <v>1.7963243144619483E-2</v>
      </c>
      <c r="F1704">
        <f t="shared" si="204"/>
        <v>1.0181255526083113</v>
      </c>
      <c r="G1704">
        <f t="shared" si="205"/>
        <v>114.18526866047114</v>
      </c>
      <c r="H1704">
        <f t="shared" si="208"/>
        <v>1.5688216124614476E-2</v>
      </c>
      <c r="I1704">
        <f t="shared" si="209"/>
        <v>13.177995727013062</v>
      </c>
      <c r="J1704">
        <f t="shared" si="206"/>
        <v>-1.9403977157337096</v>
      </c>
      <c r="K1704" t="str">
        <f t="shared" si="207"/>
        <v>VaR corretto</v>
      </c>
    </row>
    <row r="1705" spans="1:11" x14ac:dyDescent="0.3">
      <c r="A1705">
        <v>1704</v>
      </c>
      <c r="B1705" t="s">
        <v>1719</v>
      </c>
      <c r="C1705">
        <v>115.4</v>
      </c>
      <c r="D1705">
        <v>5.0469999999999994E-2</v>
      </c>
      <c r="E1705" s="10">
        <f t="shared" si="203"/>
        <v>2.1687278073049478E-3</v>
      </c>
      <c r="F1705">
        <f t="shared" si="204"/>
        <v>1.0021710811984368</v>
      </c>
      <c r="G1705">
        <f t="shared" si="205"/>
        <v>114.43336487251419</v>
      </c>
      <c r="H1705">
        <f t="shared" si="208"/>
        <v>1.5655140345457341E-2</v>
      </c>
      <c r="I1705">
        <f t="shared" si="209"/>
        <v>13.178784438911457</v>
      </c>
      <c r="J1705">
        <f t="shared" si="206"/>
        <v>-2.4352645684176366</v>
      </c>
      <c r="K1705" t="str">
        <f t="shared" si="207"/>
        <v>VaR corretto</v>
      </c>
    </row>
    <row r="1706" spans="1:11" x14ac:dyDescent="0.3">
      <c r="A1706">
        <v>1705</v>
      </c>
      <c r="B1706" t="s">
        <v>1720</v>
      </c>
      <c r="C1706">
        <v>115.55</v>
      </c>
      <c r="D1706">
        <v>5.0450000000000002E-2</v>
      </c>
      <c r="E1706" s="10">
        <f t="shared" si="203"/>
        <v>1.2989826463904247E-3</v>
      </c>
      <c r="F1706">
        <f t="shared" si="204"/>
        <v>1.0012998266897746</v>
      </c>
      <c r="G1706">
        <f t="shared" si="205"/>
        <v>114.58249035537415</v>
      </c>
      <c r="H1706">
        <f t="shared" si="208"/>
        <v>1.5658268112266335E-2</v>
      </c>
      <c r="I1706">
        <f t="shared" si="209"/>
        <v>13.198595003865098</v>
      </c>
      <c r="J1706">
        <f t="shared" si="206"/>
        <v>0.18914328559590388</v>
      </c>
      <c r="K1706" t="str">
        <f t="shared" si="207"/>
        <v>VaR corretto</v>
      </c>
    </row>
    <row r="1707" spans="1:11" x14ac:dyDescent="0.3">
      <c r="A1707">
        <v>1706</v>
      </c>
      <c r="B1707" t="s">
        <v>1721</v>
      </c>
      <c r="C1707">
        <v>118</v>
      </c>
      <c r="D1707">
        <v>5.0160000000000003E-2</v>
      </c>
      <c r="E1707" s="10">
        <f t="shared" si="203"/>
        <v>2.098128774527503E-2</v>
      </c>
      <c r="F1707">
        <f t="shared" si="204"/>
        <v>1.0212029424491562</v>
      </c>
      <c r="G1707">
        <f t="shared" si="205"/>
        <v>117.01763201959353</v>
      </c>
      <c r="H1707">
        <f t="shared" si="208"/>
        <v>1.5964912899784009E-2</v>
      </c>
      <c r="I1707">
        <f t="shared" si="209"/>
        <v>13.743064336984284</v>
      </c>
      <c r="J1707">
        <f t="shared" si="206"/>
        <v>1.1754317736530453</v>
      </c>
      <c r="K1707" t="str">
        <f t="shared" si="207"/>
        <v>VaR corretto</v>
      </c>
    </row>
    <row r="1708" spans="1:11" x14ac:dyDescent="0.3">
      <c r="A1708">
        <v>1707</v>
      </c>
      <c r="B1708" t="s">
        <v>1722</v>
      </c>
      <c r="C1708">
        <v>120.35</v>
      </c>
      <c r="D1708">
        <v>5.0259999999999999E-2</v>
      </c>
      <c r="E1708" s="10">
        <f t="shared" si="203"/>
        <v>1.9719539763416082E-2</v>
      </c>
      <c r="F1708">
        <f t="shared" si="204"/>
        <v>1.019915254237288</v>
      </c>
      <c r="G1708">
        <f t="shared" si="205"/>
        <v>119.34607879361999</v>
      </c>
      <c r="H1708">
        <f t="shared" si="208"/>
        <v>1.6201386473114209E-2</v>
      </c>
      <c r="I1708">
        <f t="shared" si="209"/>
        <v>14.224141276398607</v>
      </c>
      <c r="J1708">
        <f t="shared" si="206"/>
        <v>-4.4747160381869833</v>
      </c>
      <c r="K1708" t="str">
        <f t="shared" si="207"/>
        <v>VaR corretto</v>
      </c>
    </row>
    <row r="1709" spans="1:11" x14ac:dyDescent="0.3">
      <c r="A1709">
        <v>1708</v>
      </c>
      <c r="B1709" t="s">
        <v>1723</v>
      </c>
      <c r="C1709">
        <v>118.55</v>
      </c>
      <c r="D1709">
        <v>5.0199999999999995E-2</v>
      </c>
      <c r="E1709" s="10">
        <f t="shared" si="203"/>
        <v>-1.5069351717666454E-2</v>
      </c>
      <c r="F1709">
        <f t="shared" si="204"/>
        <v>0.98504362276692981</v>
      </c>
      <c r="G1709">
        <f t="shared" si="205"/>
        <v>117.56226943471115</v>
      </c>
      <c r="H1709">
        <f t="shared" si="208"/>
        <v>1.5915393174634848E-2</v>
      </c>
      <c r="I1709">
        <f t="shared" si="209"/>
        <v>13.764202512258718</v>
      </c>
      <c r="J1709">
        <f t="shared" si="206"/>
        <v>-3.3819486953429134</v>
      </c>
      <c r="K1709" t="str">
        <f t="shared" si="207"/>
        <v>VaR corretto</v>
      </c>
    </row>
    <row r="1710" spans="1:11" x14ac:dyDescent="0.3">
      <c r="A1710">
        <v>1709</v>
      </c>
      <c r="B1710" t="s">
        <v>1724</v>
      </c>
      <c r="C1710">
        <v>119.7</v>
      </c>
      <c r="D1710">
        <v>5.0140000000000004E-2</v>
      </c>
      <c r="E1710" s="10">
        <f t="shared" si="203"/>
        <v>9.6538000525129581E-3</v>
      </c>
      <c r="F1710">
        <f t="shared" si="204"/>
        <v>1.00970054829186</v>
      </c>
      <c r="G1710">
        <f t="shared" si="205"/>
        <v>118.70387493947744</v>
      </c>
      <c r="H1710">
        <f t="shared" si="208"/>
        <v>1.5937608217445321E-2</v>
      </c>
      <c r="I1710">
        <f t="shared" si="209"/>
        <v>13.917260731148239</v>
      </c>
      <c r="J1710">
        <f t="shared" si="206"/>
        <v>-3.8788364814738969</v>
      </c>
      <c r="K1710" t="str">
        <f t="shared" si="207"/>
        <v>VaR corretto</v>
      </c>
    </row>
    <row r="1711" spans="1:11" x14ac:dyDescent="0.3">
      <c r="A1711">
        <v>1710</v>
      </c>
      <c r="B1711" t="s">
        <v>1725</v>
      </c>
      <c r="C1711">
        <v>123.2</v>
      </c>
      <c r="D1711">
        <v>5.0019999999999995E-2</v>
      </c>
      <c r="E1711" s="10">
        <f t="shared" si="203"/>
        <v>2.8820438535491884E-2</v>
      </c>
      <c r="F1711">
        <f t="shared" si="204"/>
        <v>1.0292397660818713</v>
      </c>
      <c r="G1711">
        <f t="shared" si="205"/>
        <v>122.1771919951241</v>
      </c>
      <c r="H1711">
        <f t="shared" si="208"/>
        <v>1.6444453011551327E-2</v>
      </c>
      <c r="I1711">
        <f t="shared" si="209"/>
        <v>14.780029211101441</v>
      </c>
      <c r="J1711">
        <f t="shared" si="206"/>
        <v>-5.0227200585152332</v>
      </c>
      <c r="K1711" t="str">
        <f t="shared" si="207"/>
        <v>VaR corretto</v>
      </c>
    </row>
    <row r="1712" spans="1:11" x14ac:dyDescent="0.3">
      <c r="A1712">
        <v>1711</v>
      </c>
      <c r="B1712" t="s">
        <v>1726</v>
      </c>
      <c r="C1712">
        <v>120.2</v>
      </c>
      <c r="D1712">
        <v>4.9909999999999996E-2</v>
      </c>
      <c r="E1712" s="10">
        <f t="shared" si="203"/>
        <v>-2.4652028998312193E-2</v>
      </c>
      <c r="F1712">
        <f t="shared" si="204"/>
        <v>0.97564935064935066</v>
      </c>
      <c r="G1712">
        <f t="shared" si="205"/>
        <v>119.20428342603387</v>
      </c>
      <c r="H1712">
        <f t="shared" si="208"/>
        <v>1.72984255402494E-2</v>
      </c>
      <c r="I1712">
        <f t="shared" si="209"/>
        <v>15.169251737180339</v>
      </c>
      <c r="J1712">
        <f t="shared" si="206"/>
        <v>-3.6857161122193247</v>
      </c>
      <c r="K1712" t="str">
        <f t="shared" si="207"/>
        <v>VaR corretto</v>
      </c>
    </row>
    <row r="1713" spans="1:11" x14ac:dyDescent="0.3">
      <c r="A1713">
        <v>1712</v>
      </c>
      <c r="B1713" t="s">
        <v>1727</v>
      </c>
      <c r="C1713">
        <v>123.4</v>
      </c>
      <c r="D1713">
        <v>4.9739999999999999E-2</v>
      </c>
      <c r="E1713" s="10">
        <f t="shared" si="203"/>
        <v>2.6274089370180213E-2</v>
      </c>
      <c r="F1713">
        <f t="shared" si="204"/>
        <v>1.0266222961730449</v>
      </c>
      <c r="G1713">
        <f t="shared" si="205"/>
        <v>122.38124258391521</v>
      </c>
      <c r="H1713">
        <f t="shared" si="208"/>
        <v>1.7690936454164658E-2</v>
      </c>
      <c r="I1713">
        <f t="shared" si="209"/>
        <v>15.926905441264305</v>
      </c>
      <c r="J1713">
        <f t="shared" si="206"/>
        <v>-10.233658774774554</v>
      </c>
      <c r="K1713" t="str">
        <f t="shared" si="207"/>
        <v>VaR corretto</v>
      </c>
    </row>
    <row r="1714" spans="1:11" x14ac:dyDescent="0.3">
      <c r="A1714">
        <v>1713</v>
      </c>
      <c r="B1714" t="s">
        <v>1728</v>
      </c>
      <c r="C1714">
        <v>121.7</v>
      </c>
      <c r="D1714">
        <v>4.9729999999999996E-2</v>
      </c>
      <c r="E1714" s="10">
        <f t="shared" si="203"/>
        <v>-1.3872111477805996E-2</v>
      </c>
      <c r="F1714">
        <f t="shared" si="204"/>
        <v>0.98622366288492702</v>
      </c>
      <c r="G1714">
        <f t="shared" si="205"/>
        <v>120.69547848848086</v>
      </c>
      <c r="H1714">
        <f t="shared" si="208"/>
        <v>1.6394260402898549E-2</v>
      </c>
      <c r="I1714">
        <f t="shared" si="209"/>
        <v>14.556217979630599</v>
      </c>
      <c r="J1714">
        <f t="shared" si="206"/>
        <v>-6.5102098280097209</v>
      </c>
      <c r="K1714" t="str">
        <f t="shared" si="207"/>
        <v>VaR corretto</v>
      </c>
    </row>
    <row r="1715" spans="1:11" x14ac:dyDescent="0.3">
      <c r="A1715">
        <v>1714</v>
      </c>
      <c r="B1715" t="s">
        <v>1729</v>
      </c>
      <c r="C1715">
        <v>121.9</v>
      </c>
      <c r="D1715">
        <v>4.9619999999999997E-2</v>
      </c>
      <c r="E1715" s="10">
        <f t="shared" si="203"/>
        <v>1.6420364937443893E-3</v>
      </c>
      <c r="F1715">
        <f t="shared" si="204"/>
        <v>1.0016433853738702</v>
      </c>
      <c r="G1715">
        <f t="shared" si="205"/>
        <v>120.89604407967876</v>
      </c>
      <c r="H1715">
        <f t="shared" si="208"/>
        <v>1.6399379919564468E-2</v>
      </c>
      <c r="I1715">
        <f t="shared" si="209"/>
        <v>14.584959855994649</v>
      </c>
      <c r="J1715">
        <f t="shared" si="206"/>
        <v>-6.4626792071645696</v>
      </c>
      <c r="K1715" t="str">
        <f t="shared" si="207"/>
        <v>VaR corretto</v>
      </c>
    </row>
    <row r="1716" spans="1:11" x14ac:dyDescent="0.3">
      <c r="A1716">
        <v>1715</v>
      </c>
      <c r="B1716" t="s">
        <v>1730</v>
      </c>
      <c r="C1716">
        <v>121.85</v>
      </c>
      <c r="D1716">
        <v>4.9439999999999998E-2</v>
      </c>
      <c r="E1716" s="10">
        <f t="shared" si="203"/>
        <v>-4.1025641601073493E-4</v>
      </c>
      <c r="F1716">
        <f t="shared" si="204"/>
        <v>0.99958982772764549</v>
      </c>
      <c r="G1716">
        <f t="shared" si="205"/>
        <v>120.85008132261761</v>
      </c>
      <c r="H1716">
        <f t="shared" si="208"/>
        <v>1.6369428191683001E-2</v>
      </c>
      <c r="I1716">
        <f t="shared" si="209"/>
        <v>14.552787130956723</v>
      </c>
      <c r="J1716">
        <f t="shared" si="206"/>
        <v>-6.2675909672434642</v>
      </c>
      <c r="K1716" t="str">
        <f t="shared" si="207"/>
        <v>VaR corretto</v>
      </c>
    </row>
    <row r="1717" spans="1:11" x14ac:dyDescent="0.3">
      <c r="A1717">
        <v>1716</v>
      </c>
      <c r="B1717" t="s">
        <v>1731</v>
      </c>
      <c r="C1717">
        <v>124.7</v>
      </c>
      <c r="D1717">
        <v>4.9279999999999997E-2</v>
      </c>
      <c r="E1717" s="10">
        <f t="shared" si="203"/>
        <v>2.3120072614775607E-2</v>
      </c>
      <c r="F1717">
        <f t="shared" si="204"/>
        <v>1.0233894132129668</v>
      </c>
      <c r="G1717">
        <f t="shared" si="205"/>
        <v>123.6799919006356</v>
      </c>
      <c r="H1717">
        <f t="shared" si="208"/>
        <v>1.6719296369854038E-2</v>
      </c>
      <c r="I1717">
        <f t="shared" si="209"/>
        <v>15.211889606821117</v>
      </c>
      <c r="J1717">
        <f t="shared" si="206"/>
        <v>-6.6623598810420646</v>
      </c>
      <c r="K1717" t="str">
        <f t="shared" si="207"/>
        <v>VaR corretto</v>
      </c>
    </row>
    <row r="1718" spans="1:11" x14ac:dyDescent="0.3">
      <c r="A1718">
        <v>1717</v>
      </c>
      <c r="B1718" t="s">
        <v>1732</v>
      </c>
      <c r="C1718">
        <v>123.85</v>
      </c>
      <c r="D1718">
        <v>4.9169999999999998E-2</v>
      </c>
      <c r="E1718" s="10">
        <f t="shared" si="203"/>
        <v>-6.8396967506223075E-3</v>
      </c>
      <c r="F1718">
        <f t="shared" si="204"/>
        <v>0.99318364073777055</v>
      </c>
      <c r="G1718">
        <f t="shared" si="205"/>
        <v>122.83919667358656</v>
      </c>
      <c r="H1718">
        <f t="shared" si="208"/>
        <v>1.6855932680507873E-2</v>
      </c>
      <c r="I1718">
        <f t="shared" si="209"/>
        <v>15.231948982924216</v>
      </c>
      <c r="J1718">
        <f t="shared" si="206"/>
        <v>-3.4931178799665616</v>
      </c>
      <c r="K1718" t="str">
        <f t="shared" si="207"/>
        <v>VaR corretto</v>
      </c>
    </row>
    <row r="1719" spans="1:11" x14ac:dyDescent="0.3">
      <c r="A1719">
        <v>1718</v>
      </c>
      <c r="B1719" t="s">
        <v>1733</v>
      </c>
      <c r="C1719">
        <v>124.95</v>
      </c>
      <c r="D1719">
        <v>4.9210000000000004E-2</v>
      </c>
      <c r="E1719" s="10">
        <f t="shared" si="203"/>
        <v>8.8425013455928538E-3</v>
      </c>
      <c r="F1719">
        <f t="shared" si="204"/>
        <v>1.0088817117480824</v>
      </c>
      <c r="G1719">
        <f t="shared" si="205"/>
        <v>123.92939281110129</v>
      </c>
      <c r="H1719">
        <f t="shared" si="208"/>
        <v>1.685067166514044E-2</v>
      </c>
      <c r="I1719">
        <f t="shared" si="209"/>
        <v>15.3623359791114</v>
      </c>
      <c r="J1719">
        <f t="shared" si="206"/>
        <v>-6.3671233763901398</v>
      </c>
      <c r="K1719" t="str">
        <f t="shared" si="207"/>
        <v>VaR corretto</v>
      </c>
    </row>
    <row r="1720" spans="1:11" x14ac:dyDescent="0.3">
      <c r="A1720">
        <v>1719</v>
      </c>
      <c r="B1720" t="s">
        <v>1734</v>
      </c>
      <c r="C1720">
        <v>125.05</v>
      </c>
      <c r="D1720">
        <v>4.9210000000000004E-2</v>
      </c>
      <c r="E1720" s="10">
        <f t="shared" si="203"/>
        <v>8.0000004266654113E-4</v>
      </c>
      <c r="F1720">
        <f t="shared" si="204"/>
        <v>1.0008003201280511</v>
      </c>
      <c r="G1720">
        <f t="shared" si="205"/>
        <v>124.02857599862519</v>
      </c>
      <c r="H1720">
        <f t="shared" si="208"/>
        <v>1.68608125025922E-2</v>
      </c>
      <c r="I1720">
        <f t="shared" si="209"/>
        <v>15.383883312804242</v>
      </c>
      <c r="J1720">
        <f t="shared" si="206"/>
        <v>-5.3247010591477419</v>
      </c>
      <c r="K1720" t="str">
        <f t="shared" si="207"/>
        <v>VaR corretto</v>
      </c>
    </row>
    <row r="1721" spans="1:11" x14ac:dyDescent="0.3">
      <c r="A1721">
        <v>1720</v>
      </c>
      <c r="B1721" t="s">
        <v>1735</v>
      </c>
      <c r="C1721">
        <v>121.55</v>
      </c>
      <c r="D1721">
        <v>4.8770000000000001E-2</v>
      </c>
      <c r="E1721" s="10">
        <f t="shared" si="203"/>
        <v>-2.8387956561495703E-2</v>
      </c>
      <c r="F1721">
        <f t="shared" si="204"/>
        <v>0.97201119552179127</v>
      </c>
      <c r="G1721">
        <f t="shared" si="205"/>
        <v>120.56600561818701</v>
      </c>
      <c r="H1721">
        <f t="shared" si="208"/>
        <v>1.7918213930182697E-2</v>
      </c>
      <c r="I1721">
        <f t="shared" si="209"/>
        <v>15.89224717115259</v>
      </c>
      <c r="J1721">
        <f t="shared" si="206"/>
        <v>1.6111863769370984</v>
      </c>
      <c r="K1721" t="str">
        <f t="shared" si="207"/>
        <v>VaR corretto</v>
      </c>
    </row>
    <row r="1722" spans="1:11" x14ac:dyDescent="0.3">
      <c r="A1722">
        <v>1721</v>
      </c>
      <c r="B1722" t="s">
        <v>1736</v>
      </c>
      <c r="C1722">
        <v>120.7</v>
      </c>
      <c r="D1722">
        <v>4.8920000000000005E-2</v>
      </c>
      <c r="E1722" s="10">
        <f t="shared" si="203"/>
        <v>-7.0175726586465346E-3</v>
      </c>
      <c r="F1722">
        <f t="shared" si="204"/>
        <v>0.99300699300699302</v>
      </c>
      <c r="G1722">
        <f t="shared" si="205"/>
        <v>119.71989366302576</v>
      </c>
      <c r="H1722">
        <f t="shared" si="208"/>
        <v>1.7832455940753941E-2</v>
      </c>
      <c r="I1722">
        <f t="shared" si="209"/>
        <v>15.705190287611471</v>
      </c>
      <c r="J1722">
        <f t="shared" si="206"/>
        <v>-0.51561023699188979</v>
      </c>
      <c r="K1722" t="str">
        <f t="shared" si="207"/>
        <v>VaR corretto</v>
      </c>
    </row>
    <row r="1723" spans="1:11" x14ac:dyDescent="0.3">
      <c r="A1723">
        <v>1722</v>
      </c>
      <c r="B1723" t="s">
        <v>1737</v>
      </c>
      <c r="C1723">
        <v>123</v>
      </c>
      <c r="D1723">
        <v>4.938E-2</v>
      </c>
      <c r="E1723" s="10">
        <f t="shared" si="203"/>
        <v>1.8876227268931615E-2</v>
      </c>
      <c r="F1723">
        <f t="shared" si="204"/>
        <v>1.0190555095277547</v>
      </c>
      <c r="G1723">
        <f t="shared" si="205"/>
        <v>121.99186416926733</v>
      </c>
      <c r="H1723">
        <f t="shared" si="208"/>
        <v>1.7885614892762563E-2</v>
      </c>
      <c r="I1723">
        <f t="shared" si="209"/>
        <v>16.050939728630851</v>
      </c>
      <c r="J1723">
        <f t="shared" si="206"/>
        <v>0.38937841464787937</v>
      </c>
      <c r="K1723" t="str">
        <f t="shared" si="207"/>
        <v>VaR corretto</v>
      </c>
    </row>
    <row r="1724" spans="1:11" x14ac:dyDescent="0.3">
      <c r="A1724">
        <v>1723</v>
      </c>
      <c r="B1724" t="s">
        <v>1738</v>
      </c>
      <c r="C1724">
        <v>126.75</v>
      </c>
      <c r="D1724">
        <v>4.947E-2</v>
      </c>
      <c r="E1724" s="10">
        <f t="shared" si="203"/>
        <v>3.0032287098875076E-2</v>
      </c>
      <c r="F1724">
        <f t="shared" si="204"/>
        <v>1.0304878048780488</v>
      </c>
      <c r="G1724">
        <f t="shared" si="205"/>
        <v>125.709242667987</v>
      </c>
      <c r="H1724">
        <f t="shared" si="208"/>
        <v>1.8547868252258671E-2</v>
      </c>
      <c r="I1724">
        <f t="shared" si="209"/>
        <v>17.152480453042273</v>
      </c>
      <c r="J1724">
        <f t="shared" si="206"/>
        <v>-5.0137641795061398</v>
      </c>
      <c r="K1724" t="str">
        <f t="shared" si="207"/>
        <v>VaR corretto</v>
      </c>
    </row>
    <row r="1725" spans="1:11" x14ac:dyDescent="0.3">
      <c r="A1725">
        <v>1724</v>
      </c>
      <c r="B1725" t="s">
        <v>1739</v>
      </c>
      <c r="C1725">
        <v>126.35</v>
      </c>
      <c r="D1725">
        <v>4.947E-2</v>
      </c>
      <c r="E1725" s="10">
        <f t="shared" si="203"/>
        <v>-3.1608086370893958E-3</v>
      </c>
      <c r="F1725">
        <f t="shared" si="204"/>
        <v>0.99684418145956599</v>
      </c>
      <c r="G1725">
        <f t="shared" si="205"/>
        <v>125.31252710927146</v>
      </c>
      <c r="H1725">
        <f t="shared" si="208"/>
        <v>1.8559235246967048E-2</v>
      </c>
      <c r="I1725">
        <f t="shared" si="209"/>
        <v>17.108829000053532</v>
      </c>
      <c r="J1725">
        <f t="shared" si="206"/>
        <v>-4.4164830295926976</v>
      </c>
      <c r="K1725" t="str">
        <f t="shared" si="207"/>
        <v>VaR corretto</v>
      </c>
    </row>
    <row r="1726" spans="1:11" x14ac:dyDescent="0.3">
      <c r="A1726">
        <v>1725</v>
      </c>
      <c r="B1726" t="s">
        <v>1740</v>
      </c>
      <c r="C1726">
        <v>125.4</v>
      </c>
      <c r="D1726">
        <v>4.9439999999999998E-2</v>
      </c>
      <c r="E1726" s="10">
        <f t="shared" si="203"/>
        <v>-7.5472056353828544E-3</v>
      </c>
      <c r="F1726">
        <f t="shared" si="204"/>
        <v>0.99248120300751885</v>
      </c>
      <c r="G1726">
        <f t="shared" si="205"/>
        <v>124.37094951051498</v>
      </c>
      <c r="H1726">
        <f t="shared" si="208"/>
        <v>1.8243049929859399E-2</v>
      </c>
      <c r="I1726">
        <f t="shared" si="209"/>
        <v>16.690990786839485</v>
      </c>
      <c r="J1726">
        <f t="shared" si="206"/>
        <v>-3.5208681878973636</v>
      </c>
      <c r="K1726" t="str">
        <f t="shared" si="207"/>
        <v>VaR corretto</v>
      </c>
    </row>
    <row r="1727" spans="1:11" x14ac:dyDescent="0.3">
      <c r="A1727">
        <v>1726</v>
      </c>
      <c r="B1727" t="s">
        <v>1741</v>
      </c>
      <c r="C1727">
        <v>127.7</v>
      </c>
      <c r="D1727">
        <v>4.9589999999999995E-2</v>
      </c>
      <c r="E1727" s="10">
        <f t="shared" si="203"/>
        <v>1.8175134839673361E-2</v>
      </c>
      <c r="F1727">
        <f t="shared" si="204"/>
        <v>1.0183413078149921</v>
      </c>
      <c r="G1727">
        <f t="shared" si="205"/>
        <v>126.64890911642414</v>
      </c>
      <c r="H1727">
        <f t="shared" si="208"/>
        <v>1.7786839050266148E-2</v>
      </c>
      <c r="I1727">
        <f t="shared" si="209"/>
        <v>16.571657518731563</v>
      </c>
      <c r="J1727">
        <f t="shared" si="206"/>
        <v>-2.9689172157885366</v>
      </c>
      <c r="K1727" t="str">
        <f t="shared" si="207"/>
        <v>VaR corretto</v>
      </c>
    </row>
    <row r="1728" spans="1:11" x14ac:dyDescent="0.3">
      <c r="A1728">
        <v>1727</v>
      </c>
      <c r="B1728" t="s">
        <v>1742</v>
      </c>
      <c r="C1728">
        <v>128.9</v>
      </c>
      <c r="D1728">
        <v>4.9630000000000001E-2</v>
      </c>
      <c r="E1728" s="10">
        <f t="shared" si="203"/>
        <v>9.3531469066480879E-3</v>
      </c>
      <c r="F1728">
        <f t="shared" si="204"/>
        <v>1.009397024275646</v>
      </c>
      <c r="G1728">
        <f t="shared" si="205"/>
        <v>127.83817973250287</v>
      </c>
      <c r="H1728">
        <f t="shared" si="208"/>
        <v>1.6844118752758441E-2</v>
      </c>
      <c r="I1728">
        <f t="shared" si="209"/>
        <v>15.840708181009308</v>
      </c>
      <c r="J1728">
        <f t="shared" si="206"/>
        <v>-4.9989830589163091</v>
      </c>
      <c r="K1728" t="str">
        <f t="shared" si="207"/>
        <v>VaR corretto</v>
      </c>
    </row>
    <row r="1729" spans="1:11" x14ac:dyDescent="0.3">
      <c r="A1729">
        <v>1728</v>
      </c>
      <c r="B1729" t="s">
        <v>1743</v>
      </c>
      <c r="C1729">
        <v>125</v>
      </c>
      <c r="D1729">
        <v>4.9669999999999999E-2</v>
      </c>
      <c r="E1729" s="10">
        <f t="shared" si="203"/>
        <v>-3.0723172642840673E-2</v>
      </c>
      <c r="F1729">
        <f t="shared" si="204"/>
        <v>0.96974398758727687</v>
      </c>
      <c r="G1729">
        <f t="shared" si="205"/>
        <v>123.96947971374335</v>
      </c>
      <c r="H1729">
        <f t="shared" si="208"/>
        <v>1.7898577282064985E-2</v>
      </c>
      <c r="I1729">
        <f t="shared" si="209"/>
        <v>16.322963536333013</v>
      </c>
      <c r="J1729">
        <f t="shared" si="206"/>
        <v>-4.0086902642059385E-2</v>
      </c>
      <c r="K1729" t="str">
        <f t="shared" si="207"/>
        <v>VaR corretto</v>
      </c>
    </row>
    <row r="1730" spans="1:11" x14ac:dyDescent="0.3">
      <c r="A1730">
        <v>1729</v>
      </c>
      <c r="B1730" t="s">
        <v>1744</v>
      </c>
      <c r="C1730">
        <v>126.2</v>
      </c>
      <c r="D1730">
        <v>4.9800000000000004E-2</v>
      </c>
      <c r="E1730" s="10">
        <f t="shared" si="203"/>
        <v>9.5542128048117115E-3</v>
      </c>
      <c r="F1730">
        <f t="shared" si="204"/>
        <v>1.0096000000000001</v>
      </c>
      <c r="G1730">
        <f t="shared" si="205"/>
        <v>125.15687495732723</v>
      </c>
      <c r="H1730">
        <f t="shared" si="208"/>
        <v>1.7934765723618722E-2</v>
      </c>
      <c r="I1730">
        <f t="shared" si="209"/>
        <v>16.512625804454576</v>
      </c>
      <c r="J1730">
        <f t="shared" si="206"/>
        <v>-1.1282989587020467</v>
      </c>
      <c r="K1730" t="str">
        <f t="shared" si="207"/>
        <v>VaR corretto</v>
      </c>
    </row>
    <row r="1731" spans="1:11" x14ac:dyDescent="0.3">
      <c r="A1731">
        <v>1730</v>
      </c>
      <c r="B1731" t="s">
        <v>1745</v>
      </c>
      <c r="C1731">
        <v>123.6</v>
      </c>
      <c r="D1731">
        <v>5.0410000000000003E-2</v>
      </c>
      <c r="E1731" s="10">
        <f t="shared" ref="E1731:E1794" si="210">LN(C1731/C1730)</f>
        <v>-2.0817405083522467E-2</v>
      </c>
      <c r="F1731">
        <f t="shared" ref="F1731:F1794" si="211">C1731/C1730</f>
        <v>0.97939778129952448</v>
      </c>
      <c r="G1731">
        <f t="shared" ref="G1731:G1794" si="212">C1731*EXP(-2/12*D1731)</f>
        <v>122.56590414721782</v>
      </c>
      <c r="H1731">
        <f t="shared" si="208"/>
        <v>1.8134101304204529E-2</v>
      </c>
      <c r="I1731">
        <f t="shared" si="209"/>
        <v>16.350514816045756</v>
      </c>
      <c r="J1731">
        <f t="shared" si="206"/>
        <v>-1.9998985290308156</v>
      </c>
      <c r="K1731" t="str">
        <f t="shared" si="207"/>
        <v>VaR corretto</v>
      </c>
    </row>
    <row r="1732" spans="1:11" x14ac:dyDescent="0.3">
      <c r="A1732">
        <v>1731</v>
      </c>
      <c r="B1732" t="s">
        <v>1746</v>
      </c>
      <c r="C1732">
        <v>125</v>
      </c>
      <c r="D1732">
        <v>5.024E-2</v>
      </c>
      <c r="E1732" s="10">
        <f t="shared" si="210"/>
        <v>1.1263192278710869E-2</v>
      </c>
      <c r="F1732">
        <f t="shared" si="211"/>
        <v>1.0113268608414241</v>
      </c>
      <c r="G1732">
        <f t="shared" si="212"/>
        <v>123.9577031725651</v>
      </c>
      <c r="H1732">
        <f t="shared" si="208"/>
        <v>1.7973227599763959E-2</v>
      </c>
      <c r="I1732">
        <f t="shared" si="209"/>
        <v>16.389485303211519</v>
      </c>
      <c r="J1732">
        <f t="shared" si="206"/>
        <v>-4.2378095095393462</v>
      </c>
      <c r="K1732" t="str">
        <f t="shared" si="207"/>
        <v>VaR corretto</v>
      </c>
    </row>
    <row r="1733" spans="1:11" x14ac:dyDescent="0.3">
      <c r="A1733">
        <v>1732</v>
      </c>
      <c r="B1733" t="s">
        <v>1747</v>
      </c>
      <c r="C1733">
        <v>120.45</v>
      </c>
      <c r="D1733">
        <v>5.0170000000000006E-2</v>
      </c>
      <c r="E1733" s="10">
        <f t="shared" si="210"/>
        <v>-3.7079008241420741E-2</v>
      </c>
      <c r="F1733">
        <f t="shared" si="211"/>
        <v>0.96360000000000001</v>
      </c>
      <c r="G1733">
        <f t="shared" si="212"/>
        <v>119.44703631771178</v>
      </c>
      <c r="H1733">
        <f t="shared" si="208"/>
        <v>1.8475345637980981E-2</v>
      </c>
      <c r="I1733">
        <f t="shared" si="209"/>
        <v>16.234303890483062</v>
      </c>
      <c r="J1733">
        <f t="shared" si="206"/>
        <v>2.5448278515555529</v>
      </c>
      <c r="K1733" t="str">
        <f t="shared" si="207"/>
        <v>VaR corretto</v>
      </c>
    </row>
    <row r="1734" spans="1:11" x14ac:dyDescent="0.3">
      <c r="A1734">
        <v>1733</v>
      </c>
      <c r="B1734" t="s">
        <v>1748</v>
      </c>
      <c r="C1734">
        <v>120.1</v>
      </c>
      <c r="D1734">
        <v>5.0430000000000003E-2</v>
      </c>
      <c r="E1734" s="10">
        <f t="shared" si="210"/>
        <v>-2.9099999749426001E-3</v>
      </c>
      <c r="F1734">
        <f t="shared" si="211"/>
        <v>0.99709422997094221</v>
      </c>
      <c r="G1734">
        <f t="shared" si="212"/>
        <v>119.09478981347635</v>
      </c>
      <c r="H1734">
        <f t="shared" si="208"/>
        <v>1.8248944834957908E-2</v>
      </c>
      <c r="I1734">
        <f t="shared" si="209"/>
        <v>15.988077372675027</v>
      </c>
      <c r="J1734">
        <f t="shared" si="206"/>
        <v>6.6144528545106454</v>
      </c>
      <c r="K1734" t="str">
        <f t="shared" si="207"/>
        <v>VaR corretto</v>
      </c>
    </row>
    <row r="1735" spans="1:11" x14ac:dyDescent="0.3">
      <c r="A1735">
        <v>1734</v>
      </c>
      <c r="B1735" t="s">
        <v>1749</v>
      </c>
      <c r="C1735">
        <v>118.4</v>
      </c>
      <c r="D1735">
        <v>5.0620000000000005E-2</v>
      </c>
      <c r="E1735" s="10">
        <f t="shared" si="210"/>
        <v>-1.4256006636032475E-2</v>
      </c>
      <c r="F1735">
        <f t="shared" si="211"/>
        <v>0.98584512905911748</v>
      </c>
      <c r="G1735">
        <f t="shared" si="212"/>
        <v>117.40530054055162</v>
      </c>
      <c r="H1735">
        <f t="shared" si="208"/>
        <v>1.8470218723130698E-2</v>
      </c>
      <c r="I1735">
        <f t="shared" si="209"/>
        <v>15.952379165342199</v>
      </c>
      <c r="J1735">
        <f t="shared" si="206"/>
        <v>7.9072265687198353</v>
      </c>
      <c r="K1735" t="str">
        <f t="shared" si="207"/>
        <v>VaR corretto</v>
      </c>
    </row>
    <row r="1736" spans="1:11" x14ac:dyDescent="0.3">
      <c r="A1736">
        <v>1735</v>
      </c>
      <c r="B1736" t="s">
        <v>1750</v>
      </c>
      <c r="C1736">
        <v>120.75</v>
      </c>
      <c r="D1736">
        <v>5.067E-2</v>
      </c>
      <c r="E1736" s="10">
        <f t="shared" si="210"/>
        <v>1.9653570082776815E-2</v>
      </c>
      <c r="F1736">
        <f t="shared" si="211"/>
        <v>1.019847972972973</v>
      </c>
      <c r="G1736">
        <f t="shared" si="212"/>
        <v>119.73455998040694</v>
      </c>
      <c r="H1736">
        <f t="shared" si="208"/>
        <v>1.8786699485860588E-2</v>
      </c>
      <c r="I1736">
        <f t="shared" si="209"/>
        <v>16.547627331882424</v>
      </c>
      <c r="J1736">
        <f t="shared" si="206"/>
        <v>4.6363895301080333</v>
      </c>
      <c r="K1736" t="str">
        <f t="shared" si="207"/>
        <v>VaR corretto</v>
      </c>
    </row>
    <row r="1737" spans="1:11" x14ac:dyDescent="0.3">
      <c r="A1737">
        <v>1736</v>
      </c>
      <c r="B1737" t="s">
        <v>1751</v>
      </c>
      <c r="C1737">
        <v>120.65</v>
      </c>
      <c r="D1737">
        <v>5.076E-2</v>
      </c>
      <c r="E1737" s="10">
        <f t="shared" si="210"/>
        <v>-8.2850046164123416E-4</v>
      </c>
      <c r="F1737">
        <f t="shared" si="211"/>
        <v>0.99917184265010361</v>
      </c>
      <c r="G1737">
        <f t="shared" si="212"/>
        <v>119.6336064069676</v>
      </c>
      <c r="H1737">
        <f t="shared" si="208"/>
        <v>1.8424011324546276E-2</v>
      </c>
      <c r="I1737">
        <f t="shared" si="209"/>
        <v>16.214483067090949</v>
      </c>
      <c r="J1737">
        <f t="shared" si="206"/>
        <v>7.0153027094565346</v>
      </c>
      <c r="K1737" t="str">
        <f t="shared" si="207"/>
        <v>VaR corretto</v>
      </c>
    </row>
    <row r="1738" spans="1:11" x14ac:dyDescent="0.3">
      <c r="A1738">
        <v>1737</v>
      </c>
      <c r="B1738" t="s">
        <v>1752</v>
      </c>
      <c r="C1738">
        <v>120.3</v>
      </c>
      <c r="D1738">
        <v>5.0789999999999995E-2</v>
      </c>
      <c r="E1738" s="10">
        <f t="shared" si="210"/>
        <v>-2.9051690904076115E-3</v>
      </c>
      <c r="F1738">
        <f t="shared" si="211"/>
        <v>0.99709904682967254</v>
      </c>
      <c r="G1738">
        <f t="shared" si="212"/>
        <v>119.28595848590011</v>
      </c>
      <c r="H1738">
        <f t="shared" si="208"/>
        <v>1.8080182692209037E-2</v>
      </c>
      <c r="I1738">
        <f t="shared" si="209"/>
        <v>15.865649646891825</v>
      </c>
      <c r="J1738">
        <f t="shared" si="206"/>
        <v>8.5522212466027554</v>
      </c>
      <c r="K1738" t="str">
        <f t="shared" si="207"/>
        <v>VaR corretto</v>
      </c>
    </row>
    <row r="1739" spans="1:11" x14ac:dyDescent="0.3">
      <c r="A1739">
        <v>1738</v>
      </c>
      <c r="B1739" t="s">
        <v>1753</v>
      </c>
      <c r="C1739">
        <v>121.65</v>
      </c>
      <c r="D1739">
        <v>5.0780000000000006E-2</v>
      </c>
      <c r="E1739" s="10">
        <f t="shared" si="210"/>
        <v>1.1159446248898449E-2</v>
      </c>
      <c r="F1739">
        <f t="shared" si="211"/>
        <v>1.0112219451371571</v>
      </c>
      <c r="G1739">
        <f t="shared" si="212"/>
        <v>120.62478000879456</v>
      </c>
      <c r="H1739">
        <f t="shared" si="208"/>
        <v>1.796081943365439E-2</v>
      </c>
      <c r="I1739">
        <f t="shared" si="209"/>
        <v>15.937801068138038</v>
      </c>
      <c r="J1739">
        <f t="shared" si="206"/>
        <v>3.3446997049487948</v>
      </c>
      <c r="K1739" t="str">
        <f t="shared" si="207"/>
        <v>VaR corretto</v>
      </c>
    </row>
    <row r="1740" spans="1:11" x14ac:dyDescent="0.3">
      <c r="A1740">
        <v>1739</v>
      </c>
      <c r="B1740" t="s">
        <v>1754</v>
      </c>
      <c r="C1740">
        <v>121.6</v>
      </c>
      <c r="D1740">
        <v>5.0979999999999998E-2</v>
      </c>
      <c r="E1740" s="10">
        <f t="shared" si="210"/>
        <v>-4.1109969746512174E-4</v>
      </c>
      <c r="F1740">
        <f t="shared" si="211"/>
        <v>0.99958898479243719</v>
      </c>
      <c r="G1740">
        <f t="shared" si="212"/>
        <v>120.57118228340785</v>
      </c>
      <c r="H1740">
        <f t="shared" si="208"/>
        <v>1.788474300388538E-2</v>
      </c>
      <c r="I1740">
        <f t="shared" si="209"/>
        <v>15.863241797734588</v>
      </c>
      <c r="J1740">
        <f t="shared" si="206"/>
        <v>4.5856926739193824</v>
      </c>
      <c r="K1740" t="str">
        <f t="shared" si="207"/>
        <v>VaR corretto</v>
      </c>
    </row>
    <row r="1741" spans="1:11" x14ac:dyDescent="0.3">
      <c r="A1741">
        <v>1740</v>
      </c>
      <c r="B1741" t="s">
        <v>1755</v>
      </c>
      <c r="C1741">
        <v>119.75</v>
      </c>
      <c r="D1741">
        <v>5.1020000000000003E-2</v>
      </c>
      <c r="E1741" s="10">
        <f t="shared" si="210"/>
        <v>-1.5330733241042005E-2</v>
      </c>
      <c r="F1741">
        <f t="shared" si="211"/>
        <v>0.98478618421052633</v>
      </c>
      <c r="G1741">
        <f t="shared" si="212"/>
        <v>118.73604295037079</v>
      </c>
      <c r="H1741">
        <f t="shared" si="208"/>
        <v>1.7282487651600748E-2</v>
      </c>
      <c r="I1741">
        <f t="shared" si="209"/>
        <v>15.095744869251401</v>
      </c>
      <c r="J1741">
        <f t="shared" ref="J1741:J1804" si="213">G1731-G1741</f>
        <v>3.829861196847034</v>
      </c>
      <c r="K1741" t="str">
        <f t="shared" si="207"/>
        <v>VaR corretto</v>
      </c>
    </row>
    <row r="1742" spans="1:11" x14ac:dyDescent="0.3">
      <c r="A1742">
        <v>1741</v>
      </c>
      <c r="B1742" t="s">
        <v>1756</v>
      </c>
      <c r="C1742">
        <v>119.7</v>
      </c>
      <c r="D1742">
        <v>5.1109999999999996E-2</v>
      </c>
      <c r="E1742" s="10">
        <f t="shared" si="210"/>
        <v>-4.1762372709714903E-4</v>
      </c>
      <c r="F1742">
        <f t="shared" si="211"/>
        <v>0.99958246346555324</v>
      </c>
      <c r="G1742">
        <f t="shared" si="212"/>
        <v>118.68468603084081</v>
      </c>
      <c r="H1742">
        <f t="shared" si="208"/>
        <v>1.6692565301789183E-2</v>
      </c>
      <c r="I1742">
        <f t="shared" si="209"/>
        <v>14.574158549181051</v>
      </c>
      <c r="J1742">
        <f t="shared" si="213"/>
        <v>5.2730171417242957</v>
      </c>
      <c r="K1742" t="str">
        <f t="shared" si="207"/>
        <v>VaR corretto</v>
      </c>
    </row>
    <row r="1743" spans="1:11" x14ac:dyDescent="0.3">
      <c r="A1743">
        <v>1742</v>
      </c>
      <c r="B1743" t="s">
        <v>1757</v>
      </c>
      <c r="C1743">
        <v>117.35</v>
      </c>
      <c r="D1743">
        <v>5.1100000000000007E-2</v>
      </c>
      <c r="E1743" s="10">
        <f t="shared" si="210"/>
        <v>-1.9827690266895029E-2</v>
      </c>
      <c r="F1743">
        <f t="shared" si="211"/>
        <v>0.98036758563074344</v>
      </c>
      <c r="G1743">
        <f t="shared" si="212"/>
        <v>116.35481301992499</v>
      </c>
      <c r="H1743">
        <f t="shared" si="208"/>
        <v>1.6294448678109981E-2</v>
      </c>
      <c r="I1743">
        <f t="shared" si="209"/>
        <v>13.947287202961819</v>
      </c>
      <c r="J1743">
        <f t="shared" si="213"/>
        <v>3.0922232977867878</v>
      </c>
      <c r="K1743" t="str">
        <f t="shared" si="207"/>
        <v>VaR corretto</v>
      </c>
    </row>
    <row r="1744" spans="1:11" x14ac:dyDescent="0.3">
      <c r="A1744">
        <v>1743</v>
      </c>
      <c r="B1744" t="s">
        <v>1758</v>
      </c>
      <c r="C1744">
        <v>115.65</v>
      </c>
      <c r="D1744">
        <v>5.1139999999999998E-2</v>
      </c>
      <c r="E1744" s="10">
        <f t="shared" si="210"/>
        <v>-1.4592533619584248E-2</v>
      </c>
      <c r="F1744">
        <f t="shared" si="211"/>
        <v>0.98551342138900733</v>
      </c>
      <c r="G1744">
        <f t="shared" si="212"/>
        <v>114.6684654153602</v>
      </c>
      <c r="H1744">
        <f t="shared" si="208"/>
        <v>1.6313562741681952E-2</v>
      </c>
      <c r="I1744">
        <f t="shared" si="209"/>
        <v>13.761270723034757</v>
      </c>
      <c r="J1744">
        <f t="shared" si="213"/>
        <v>4.4263243981161509</v>
      </c>
      <c r="K1744" t="str">
        <f t="shared" si="207"/>
        <v>VaR corretto</v>
      </c>
    </row>
    <row r="1745" spans="1:11" x14ac:dyDescent="0.3">
      <c r="A1745">
        <v>1744</v>
      </c>
      <c r="B1745" t="s">
        <v>1759</v>
      </c>
      <c r="C1745">
        <v>116.95</v>
      </c>
      <c r="D1745">
        <v>5.1189999999999999E-2</v>
      </c>
      <c r="E1745" s="10">
        <f t="shared" si="210"/>
        <v>1.1178104352739806E-2</v>
      </c>
      <c r="F1745">
        <f t="shared" si="211"/>
        <v>1.011240812797233</v>
      </c>
      <c r="G1745">
        <f t="shared" si="212"/>
        <v>115.9564658609318</v>
      </c>
      <c r="H1745">
        <f t="shared" si="208"/>
        <v>1.6473046664440306E-2</v>
      </c>
      <c r="I1745">
        <f t="shared" si="209"/>
        <v>14.051886063794965</v>
      </c>
      <c r="J1745">
        <f t="shared" si="213"/>
        <v>1.4488346796198215</v>
      </c>
      <c r="K1745" t="str">
        <f t="shared" si="207"/>
        <v>VaR corretto</v>
      </c>
    </row>
    <row r="1746" spans="1:11" x14ac:dyDescent="0.3">
      <c r="A1746">
        <v>1745</v>
      </c>
      <c r="B1746" t="s">
        <v>1760</v>
      </c>
      <c r="C1746">
        <v>116</v>
      </c>
      <c r="D1746">
        <v>5.1230000000000005E-2</v>
      </c>
      <c r="E1746" s="10">
        <f t="shared" si="210"/>
        <v>-8.1563019238234148E-3</v>
      </c>
      <c r="F1746">
        <f t="shared" si="211"/>
        <v>0.99187687045746042</v>
      </c>
      <c r="G1746">
        <f t="shared" si="212"/>
        <v>115.01376970642781</v>
      </c>
      <c r="H1746">
        <f t="shared" si="208"/>
        <v>1.6517938403437744E-2</v>
      </c>
      <c r="I1746">
        <f t="shared" si="209"/>
        <v>13.975630218725115</v>
      </c>
      <c r="J1746">
        <f t="shared" si="213"/>
        <v>4.7207902739791336</v>
      </c>
      <c r="K1746" t="str">
        <f t="shared" si="207"/>
        <v>VaR corretto</v>
      </c>
    </row>
    <row r="1747" spans="1:11" x14ac:dyDescent="0.3">
      <c r="A1747">
        <v>1746</v>
      </c>
      <c r="B1747" t="s">
        <v>1761</v>
      </c>
      <c r="C1747">
        <v>116.3</v>
      </c>
      <c r="D1747">
        <v>5.1210000000000006E-2</v>
      </c>
      <c r="E1747" s="10">
        <f t="shared" si="210"/>
        <v>2.5828684182540168E-3</v>
      </c>
      <c r="F1747">
        <f t="shared" si="211"/>
        <v>1.0025862068965516</v>
      </c>
      <c r="G1747">
        <f t="shared" si="212"/>
        <v>115.31160348221196</v>
      </c>
      <c r="H1747">
        <f t="shared" si="208"/>
        <v>1.5869226100783274E-2</v>
      </c>
      <c r="I1747">
        <f t="shared" si="209"/>
        <v>13.461531751968399</v>
      </c>
      <c r="J1747">
        <f t="shared" si="213"/>
        <v>4.3220029247556369</v>
      </c>
      <c r="K1747" t="str">
        <f t="shared" si="207"/>
        <v>VaR corretto</v>
      </c>
    </row>
    <row r="1748" spans="1:11" x14ac:dyDescent="0.3">
      <c r="A1748">
        <v>1747</v>
      </c>
      <c r="B1748" t="s">
        <v>1762</v>
      </c>
      <c r="C1748">
        <v>116.6</v>
      </c>
      <c r="D1748">
        <v>5.1100000000000007E-2</v>
      </c>
      <c r="E1748" s="10">
        <f t="shared" si="210"/>
        <v>2.5762143917732456E-3</v>
      </c>
      <c r="F1748">
        <f t="shared" si="211"/>
        <v>1.0025795356835769</v>
      </c>
      <c r="G1748">
        <f t="shared" si="212"/>
        <v>115.61117339687476</v>
      </c>
      <c r="H1748">
        <f t="shared" si="208"/>
        <v>1.5869961013508151E-2</v>
      </c>
      <c r="I1748">
        <f t="shared" si="209"/>
        <v>13.497128717735544</v>
      </c>
      <c r="J1748">
        <f t="shared" si="213"/>
        <v>3.6747850890253488</v>
      </c>
      <c r="K1748" t="str">
        <f t="shared" si="207"/>
        <v>VaR corretto</v>
      </c>
    </row>
    <row r="1749" spans="1:11" x14ac:dyDescent="0.3">
      <c r="A1749">
        <v>1748</v>
      </c>
      <c r="B1749" t="s">
        <v>1763</v>
      </c>
      <c r="C1749">
        <v>116.55</v>
      </c>
      <c r="D1749">
        <v>5.1249999999999997E-2</v>
      </c>
      <c r="E1749" s="10">
        <f t="shared" si="210"/>
        <v>-4.2890843462578895E-4</v>
      </c>
      <c r="F1749">
        <f t="shared" si="211"/>
        <v>0.99957118353344776</v>
      </c>
      <c r="G1749">
        <f t="shared" si="212"/>
        <v>115.55870841818191</v>
      </c>
      <c r="H1749">
        <f t="shared" si="208"/>
        <v>1.5741071309514125E-2</v>
      </c>
      <c r="I1749">
        <f t="shared" si="209"/>
        <v>13.38143491780561</v>
      </c>
      <c r="J1749">
        <f t="shared" si="213"/>
        <v>5.0660715906126512</v>
      </c>
      <c r="K1749" t="str">
        <f t="shared" si="207"/>
        <v>VaR corretto</v>
      </c>
    </row>
    <row r="1750" spans="1:11" x14ac:dyDescent="0.3">
      <c r="A1750">
        <v>1749</v>
      </c>
      <c r="B1750" t="s">
        <v>1764</v>
      </c>
      <c r="C1750">
        <v>117.65</v>
      </c>
      <c r="D1750">
        <v>5.1029999999999999E-2</v>
      </c>
      <c r="E1750" s="10">
        <f t="shared" si="210"/>
        <v>9.3937496916054533E-3</v>
      </c>
      <c r="F1750">
        <f t="shared" si="211"/>
        <v>1.0094380094380095</v>
      </c>
      <c r="G1750">
        <f t="shared" si="212"/>
        <v>116.65362982022077</v>
      </c>
      <c r="H1750">
        <f t="shared" si="208"/>
        <v>1.5877407925333188E-2</v>
      </c>
      <c r="I1750">
        <f t="shared" si="209"/>
        <v>13.625221793850027</v>
      </c>
      <c r="J1750">
        <f t="shared" si="213"/>
        <v>3.9175524631870786</v>
      </c>
      <c r="K1750" t="str">
        <f t="shared" si="207"/>
        <v>VaR corretto</v>
      </c>
    </row>
    <row r="1751" spans="1:11" x14ac:dyDescent="0.3">
      <c r="A1751">
        <v>1750</v>
      </c>
      <c r="B1751" t="s">
        <v>1765</v>
      </c>
      <c r="C1751">
        <v>118.75</v>
      </c>
      <c r="D1751">
        <v>5.0970000000000001E-2</v>
      </c>
      <c r="E1751" s="10">
        <f t="shared" si="210"/>
        <v>9.3063277413789926E-3</v>
      </c>
      <c r="F1751">
        <f t="shared" si="211"/>
        <v>1.0093497662558435</v>
      </c>
      <c r="G1751">
        <f t="shared" si="212"/>
        <v>117.74549144096268</v>
      </c>
      <c r="H1751">
        <f t="shared" si="208"/>
        <v>1.5196788474998706E-2</v>
      </c>
      <c r="I1751">
        <f t="shared" si="209"/>
        <v>13.163210485150053</v>
      </c>
      <c r="J1751">
        <f t="shared" si="213"/>
        <v>0.99055150940810677</v>
      </c>
      <c r="K1751" t="str">
        <f t="shared" si="207"/>
        <v>VaR corretto</v>
      </c>
    </row>
    <row r="1752" spans="1:11" x14ac:dyDescent="0.3">
      <c r="A1752">
        <v>1751</v>
      </c>
      <c r="B1752" t="s">
        <v>1766</v>
      </c>
      <c r="C1752">
        <v>118.35</v>
      </c>
      <c r="D1752">
        <v>5.1109999999999996E-2</v>
      </c>
      <c r="E1752" s="10">
        <f t="shared" si="210"/>
        <v>-3.3741069547576471E-3</v>
      </c>
      <c r="F1752">
        <f t="shared" si="211"/>
        <v>0.99663157894736842</v>
      </c>
      <c r="G1752">
        <f t="shared" si="212"/>
        <v>117.34613694026741</v>
      </c>
      <c r="H1752">
        <f t="shared" si="208"/>
        <v>1.5159707928091097E-2</v>
      </c>
      <c r="I1752">
        <f t="shared" si="209"/>
        <v>13.086555516801939</v>
      </c>
      <c r="J1752">
        <f t="shared" si="213"/>
        <v>1.3385490905733946</v>
      </c>
      <c r="K1752" t="str">
        <f t="shared" si="207"/>
        <v>VaR corretto</v>
      </c>
    </row>
    <row r="1753" spans="1:11" x14ac:dyDescent="0.3">
      <c r="A1753">
        <v>1752</v>
      </c>
      <c r="B1753" t="s">
        <v>1767</v>
      </c>
      <c r="C1753">
        <v>116.6</v>
      </c>
      <c r="D1753">
        <v>5.1150000000000001E-2</v>
      </c>
      <c r="E1753" s="10">
        <f t="shared" si="210"/>
        <v>-1.4897062043600902E-2</v>
      </c>
      <c r="F1753">
        <f t="shared" si="211"/>
        <v>0.98521335023236167</v>
      </c>
      <c r="G1753">
        <f t="shared" si="212"/>
        <v>115.61020997444406</v>
      </c>
      <c r="H1753">
        <f t="shared" si="208"/>
        <v>1.4911237792285495E-2</v>
      </c>
      <c r="I1753">
        <f t="shared" si="209"/>
        <v>12.681645437027695</v>
      </c>
      <c r="J1753">
        <f t="shared" si="213"/>
        <v>0.74460304548092893</v>
      </c>
      <c r="K1753" t="str">
        <f t="shared" si="207"/>
        <v>VaR corretto</v>
      </c>
    </row>
    <row r="1754" spans="1:11" x14ac:dyDescent="0.3">
      <c r="A1754">
        <v>1753</v>
      </c>
      <c r="B1754" t="s">
        <v>1768</v>
      </c>
      <c r="C1754">
        <v>116.5</v>
      </c>
      <c r="D1754">
        <v>5.135E-2</v>
      </c>
      <c r="E1754" s="10">
        <f t="shared" si="210"/>
        <v>-8.5800091063670714E-4</v>
      </c>
      <c r="F1754">
        <f t="shared" si="211"/>
        <v>0.99914236706689541</v>
      </c>
      <c r="G1754">
        <f t="shared" si="212"/>
        <v>115.50720854651058</v>
      </c>
      <c r="H1754">
        <f t="shared" si="208"/>
        <v>1.3652023460954231E-2</v>
      </c>
      <c r="I1754">
        <f t="shared" si="209"/>
        <v>11.600369827597911</v>
      </c>
      <c r="J1754">
        <f t="shared" si="213"/>
        <v>-0.83874313115038035</v>
      </c>
      <c r="K1754" t="str">
        <f t="shared" si="207"/>
        <v>VaR corretto</v>
      </c>
    </row>
    <row r="1755" spans="1:11" x14ac:dyDescent="0.3">
      <c r="A1755">
        <v>1754</v>
      </c>
      <c r="B1755" t="s">
        <v>1769</v>
      </c>
      <c r="C1755">
        <v>116.85</v>
      </c>
      <c r="D1755">
        <v>5.1399999999999994E-2</v>
      </c>
      <c r="E1755" s="10">
        <f t="shared" si="210"/>
        <v>2.9997879791117E-3</v>
      </c>
      <c r="F1755">
        <f t="shared" si="211"/>
        <v>1.0030042918454936</v>
      </c>
      <c r="G1755">
        <f t="shared" si="212"/>
        <v>115.85326046338268</v>
      </c>
      <c r="H1755">
        <f t="shared" si="208"/>
        <v>1.3692850492242909E-2</v>
      </c>
      <c r="I1755">
        <f t="shared" si="209"/>
        <v>11.669919160266522</v>
      </c>
      <c r="J1755">
        <f t="shared" si="213"/>
        <v>0.10320539754911806</v>
      </c>
      <c r="K1755" t="str">
        <f t="shared" si="207"/>
        <v>VaR corretto</v>
      </c>
    </row>
    <row r="1756" spans="1:11" x14ac:dyDescent="0.3">
      <c r="A1756">
        <v>1755</v>
      </c>
      <c r="B1756" t="s">
        <v>1770</v>
      </c>
      <c r="C1756">
        <v>115.55</v>
      </c>
      <c r="D1756">
        <v>5.144E-2</v>
      </c>
      <c r="E1756" s="10">
        <f t="shared" si="210"/>
        <v>-1.1187724264477231E-2</v>
      </c>
      <c r="F1756">
        <f t="shared" si="211"/>
        <v>0.98887462558836114</v>
      </c>
      <c r="G1756">
        <f t="shared" si="212"/>
        <v>114.56358580413388</v>
      </c>
      <c r="H1756">
        <f t="shared" si="208"/>
        <v>1.3754150318028839E-2</v>
      </c>
      <c r="I1756">
        <f t="shared" si="209"/>
        <v>11.591672047557267</v>
      </c>
      <c r="J1756">
        <f t="shared" si="213"/>
        <v>0.45018390229392935</v>
      </c>
      <c r="K1756" t="str">
        <f t="shared" si="207"/>
        <v>VaR corretto</v>
      </c>
    </row>
    <row r="1757" spans="1:11" x14ac:dyDescent="0.3">
      <c r="A1757">
        <v>1756</v>
      </c>
      <c r="B1757" t="s">
        <v>1771</v>
      </c>
      <c r="C1757">
        <v>114.75</v>
      </c>
      <c r="D1757">
        <v>5.142E-2</v>
      </c>
      <c r="E1757" s="10">
        <f t="shared" si="210"/>
        <v>-6.9474877797351536E-3</v>
      </c>
      <c r="F1757">
        <f t="shared" si="211"/>
        <v>0.99307659022068373</v>
      </c>
      <c r="G1757">
        <f t="shared" si="212"/>
        <v>113.77079438917323</v>
      </c>
      <c r="H1757">
        <f t="shared" si="208"/>
        <v>1.3190913584804368E-2</v>
      </c>
      <c r="I1757">
        <f t="shared" si="209"/>
        <v>11.04005879857179</v>
      </c>
      <c r="J1757">
        <f t="shared" si="213"/>
        <v>1.5408090930387317</v>
      </c>
      <c r="K1757" t="str">
        <f t="shared" si="207"/>
        <v>VaR corretto</v>
      </c>
    </row>
    <row r="1758" spans="1:11" x14ac:dyDescent="0.3">
      <c r="A1758">
        <v>1757</v>
      </c>
      <c r="B1758" t="s">
        <v>1772</v>
      </c>
      <c r="C1758">
        <v>113.9</v>
      </c>
      <c r="D1758">
        <v>5.1409999999999997E-2</v>
      </c>
      <c r="E1758" s="10">
        <f t="shared" si="210"/>
        <v>-7.4349784875179783E-3</v>
      </c>
      <c r="F1758">
        <f t="shared" si="211"/>
        <v>0.99259259259259269</v>
      </c>
      <c r="G1758">
        <f t="shared" si="212"/>
        <v>112.92823597763804</v>
      </c>
      <c r="H1758">
        <f t="shared" si="208"/>
        <v>1.2978409209181809E-2</v>
      </c>
      <c r="I1758">
        <f t="shared" si="209"/>
        <v>10.781761686583279</v>
      </c>
      <c r="J1758">
        <f t="shared" si="213"/>
        <v>2.6829374192367226</v>
      </c>
      <c r="K1758" t="str">
        <f t="shared" si="207"/>
        <v>VaR corretto</v>
      </c>
    </row>
    <row r="1759" spans="1:11" x14ac:dyDescent="0.3">
      <c r="A1759">
        <v>1758</v>
      </c>
      <c r="B1759" t="s">
        <v>1773</v>
      </c>
      <c r="C1759">
        <v>113.7</v>
      </c>
      <c r="D1759">
        <v>5.1459999999999999E-2</v>
      </c>
      <c r="E1759" s="10">
        <f t="shared" si="210"/>
        <v>-1.7574696966460861E-3</v>
      </c>
      <c r="F1759">
        <f t="shared" si="211"/>
        <v>0.99824407374890256</v>
      </c>
      <c r="G1759">
        <f t="shared" si="212"/>
        <v>112.72900291132298</v>
      </c>
      <c r="H1759">
        <f t="shared" si="208"/>
        <v>1.1969564607627959E-2</v>
      </c>
      <c r="I1759">
        <f t="shared" si="209"/>
        <v>9.9261249917574244</v>
      </c>
      <c r="J1759">
        <f t="shared" si="213"/>
        <v>2.8297055068589287</v>
      </c>
      <c r="K1759" t="str">
        <f t="shared" si="207"/>
        <v>VaR corretto</v>
      </c>
    </row>
    <row r="1760" spans="1:11" x14ac:dyDescent="0.3">
      <c r="A1760">
        <v>1759</v>
      </c>
      <c r="B1760" t="s">
        <v>1774</v>
      </c>
      <c r="C1760">
        <v>114.05</v>
      </c>
      <c r="D1760">
        <v>5.1399999999999994E-2</v>
      </c>
      <c r="E1760" s="10">
        <f t="shared" si="210"/>
        <v>3.07354797390667E-3</v>
      </c>
      <c r="F1760">
        <f t="shared" si="211"/>
        <v>1.0030782761653474</v>
      </c>
      <c r="G1760">
        <f t="shared" si="212"/>
        <v>113.07714467992123</v>
      </c>
      <c r="H1760">
        <f t="shared" si="208"/>
        <v>1.178934532515649E-2</v>
      </c>
      <c r="I1760">
        <f t="shared" si="209"/>
        <v>9.8068660447804472</v>
      </c>
      <c r="J1760">
        <f t="shared" si="213"/>
        <v>3.576485140299539</v>
      </c>
      <c r="K1760" t="str">
        <f t="shared" ref="K1760:K1823" si="214">IF(I1760&lt;J1770,"VaR non funzionante", "VaR corretto")</f>
        <v>VaR corretto</v>
      </c>
    </row>
    <row r="1761" spans="1:11" x14ac:dyDescent="0.3">
      <c r="A1761">
        <v>1760</v>
      </c>
      <c r="B1761" t="s">
        <v>1775</v>
      </c>
      <c r="C1761">
        <v>115.3</v>
      </c>
      <c r="D1761">
        <v>5.1390000000000005E-2</v>
      </c>
      <c r="E1761" s="10">
        <f t="shared" si="210"/>
        <v>1.0900478544616296E-2</v>
      </c>
      <c r="F1761">
        <f t="shared" si="211"/>
        <v>1.0109601052170101</v>
      </c>
      <c r="G1761">
        <f t="shared" si="212"/>
        <v>114.31667261088116</v>
      </c>
      <c r="H1761">
        <f t="shared" ref="H1761:H1824" si="215">SQRT(_xlfn.VAR.S(E1732:E1761))</f>
        <v>1.1591686548499945E-2</v>
      </c>
      <c r="I1761">
        <f t="shared" ref="I1761:I1824" si="216">G1761*$N$3*$P$3*H1761</f>
        <v>9.7481437442299104</v>
      </c>
      <c r="J1761">
        <f t="shared" si="213"/>
        <v>3.428818830081525</v>
      </c>
      <c r="K1761" t="str">
        <f t="shared" si="214"/>
        <v>VaR corretto</v>
      </c>
    </row>
    <row r="1762" spans="1:11" x14ac:dyDescent="0.3">
      <c r="A1762">
        <v>1761</v>
      </c>
      <c r="B1762" t="s">
        <v>1776</v>
      </c>
      <c r="C1762">
        <v>113.2</v>
      </c>
      <c r="D1762">
        <v>5.1459999999999999E-2</v>
      </c>
      <c r="E1762" s="10">
        <f t="shared" si="210"/>
        <v>-1.8381261505930734E-2</v>
      </c>
      <c r="F1762">
        <f t="shared" si="211"/>
        <v>0.98178664353859502</v>
      </c>
      <c r="G1762">
        <f t="shared" si="212"/>
        <v>112.2332729073154</v>
      </c>
      <c r="H1762">
        <f t="shared" si="215"/>
        <v>1.165745034315286E-2</v>
      </c>
      <c r="I1762">
        <f t="shared" si="216"/>
        <v>9.6247824683195891</v>
      </c>
      <c r="J1762">
        <f t="shared" si="213"/>
        <v>5.1128640329520181</v>
      </c>
      <c r="K1762" t="str">
        <f t="shared" si="214"/>
        <v>VaR corretto</v>
      </c>
    </row>
    <row r="1763" spans="1:11" x14ac:dyDescent="0.3">
      <c r="A1763">
        <v>1762</v>
      </c>
      <c r="B1763" t="s">
        <v>1777</v>
      </c>
      <c r="C1763">
        <v>113.2</v>
      </c>
      <c r="D1763">
        <v>5.1609999999999996E-2</v>
      </c>
      <c r="E1763" s="10">
        <f t="shared" si="210"/>
        <v>0</v>
      </c>
      <c r="F1763">
        <f t="shared" si="211"/>
        <v>1</v>
      </c>
      <c r="G1763">
        <f t="shared" si="212"/>
        <v>112.23046711056531</v>
      </c>
      <c r="H1763">
        <f t="shared" si="215"/>
        <v>9.7652056263491296E-3</v>
      </c>
      <c r="I1763">
        <f t="shared" si="216"/>
        <v>8.0622801277551801</v>
      </c>
      <c r="J1763">
        <f t="shared" si="213"/>
        <v>3.3797428638787466</v>
      </c>
      <c r="K1763" t="str">
        <f t="shared" si="214"/>
        <v>VaR corretto</v>
      </c>
    </row>
    <row r="1764" spans="1:11" x14ac:dyDescent="0.3">
      <c r="A1764">
        <v>1763</v>
      </c>
      <c r="B1764" t="s">
        <v>1778</v>
      </c>
      <c r="C1764">
        <v>115.15</v>
      </c>
      <c r="D1764">
        <v>5.16E-2</v>
      </c>
      <c r="E1764" s="10">
        <f t="shared" si="210"/>
        <v>1.7079460497611765E-2</v>
      </c>
      <c r="F1764">
        <f t="shared" si="211"/>
        <v>1.0172261484098941</v>
      </c>
      <c r="G1764">
        <f t="shared" si="212"/>
        <v>114.1639560662252</v>
      </c>
      <c r="H1764">
        <f t="shared" si="215"/>
        <v>1.0369162458554557E-2</v>
      </c>
      <c r="I1764">
        <f t="shared" si="216"/>
        <v>8.7084008048791279</v>
      </c>
      <c r="J1764">
        <f t="shared" si="213"/>
        <v>1.3432524802853862</v>
      </c>
      <c r="K1764" t="str">
        <f t="shared" si="214"/>
        <v>VaR corretto</v>
      </c>
    </row>
    <row r="1765" spans="1:11" x14ac:dyDescent="0.3">
      <c r="A1765">
        <v>1764</v>
      </c>
      <c r="B1765" t="s">
        <v>1779</v>
      </c>
      <c r="C1765">
        <v>118.9</v>
      </c>
      <c r="D1765">
        <v>5.16E-2</v>
      </c>
      <c r="E1765" s="10">
        <f t="shared" si="210"/>
        <v>3.2047177430041859E-2</v>
      </c>
      <c r="F1765">
        <f t="shared" si="211"/>
        <v>1.0325662179765522</v>
      </c>
      <c r="G1765">
        <f t="shared" si="212"/>
        <v>117.88184434454342</v>
      </c>
      <c r="H1765">
        <f t="shared" si="215"/>
        <v>1.174486245991916E-2</v>
      </c>
      <c r="I1765">
        <f t="shared" si="216"/>
        <v>10.184989322225004</v>
      </c>
      <c r="J1765">
        <f t="shared" si="213"/>
        <v>-2.028583881160742</v>
      </c>
      <c r="K1765" t="str">
        <f t="shared" si="214"/>
        <v>VaR corretto</v>
      </c>
    </row>
    <row r="1766" spans="1:11" x14ac:dyDescent="0.3">
      <c r="A1766">
        <v>1765</v>
      </c>
      <c r="B1766" t="s">
        <v>1780</v>
      </c>
      <c r="C1766">
        <v>119.25</v>
      </c>
      <c r="D1766">
        <v>5.1680000000000004E-2</v>
      </c>
      <c r="E1766" s="10">
        <f t="shared" si="210"/>
        <v>2.9393260717144004E-3</v>
      </c>
      <c r="F1766">
        <f t="shared" si="211"/>
        <v>1.0029436501261564</v>
      </c>
      <c r="G1766">
        <f t="shared" si="212"/>
        <v>118.22727087639896</v>
      </c>
      <c r="H1766">
        <f t="shared" si="215"/>
        <v>1.1169651513433378E-2</v>
      </c>
      <c r="I1766">
        <f t="shared" si="216"/>
        <v>9.7145571794043519</v>
      </c>
      <c r="J1766">
        <f t="shared" si="213"/>
        <v>-3.663685072265082</v>
      </c>
      <c r="K1766" t="str">
        <f t="shared" si="214"/>
        <v>VaR corretto</v>
      </c>
    </row>
    <row r="1767" spans="1:11" x14ac:dyDescent="0.3">
      <c r="A1767">
        <v>1766</v>
      </c>
      <c r="B1767" t="s">
        <v>1781</v>
      </c>
      <c r="C1767">
        <v>117.85</v>
      </c>
      <c r="D1767">
        <v>5.1569999999999998E-2</v>
      </c>
      <c r="E1767" s="10">
        <f t="shared" si="210"/>
        <v>-1.180950038631055E-2</v>
      </c>
      <c r="F1767">
        <f t="shared" si="211"/>
        <v>0.98825995807127875</v>
      </c>
      <c r="G1767">
        <f t="shared" si="212"/>
        <v>116.84141983225295</v>
      </c>
      <c r="H1767">
        <f t="shared" si="215"/>
        <v>1.136188403356183E-2</v>
      </c>
      <c r="I1767">
        <f t="shared" si="216"/>
        <v>9.7659140731329295</v>
      </c>
      <c r="J1767">
        <f t="shared" si="213"/>
        <v>-3.0706254430797202</v>
      </c>
      <c r="K1767" t="str">
        <f t="shared" si="214"/>
        <v>VaR corretto</v>
      </c>
    </row>
    <row r="1768" spans="1:11" x14ac:dyDescent="0.3">
      <c r="A1768">
        <v>1767</v>
      </c>
      <c r="B1768" t="s">
        <v>1782</v>
      </c>
      <c r="C1768">
        <v>117.3</v>
      </c>
      <c r="D1768">
        <v>5.1089999999999997E-2</v>
      </c>
      <c r="E1768" s="10">
        <f t="shared" si="210"/>
        <v>-4.6778737227102674E-3</v>
      </c>
      <c r="F1768">
        <f t="shared" si="211"/>
        <v>0.99533305048790843</v>
      </c>
      <c r="G1768">
        <f t="shared" si="212"/>
        <v>116.30543088727825</v>
      </c>
      <c r="H1768">
        <f t="shared" si="215"/>
        <v>1.1377901433138739E-2</v>
      </c>
      <c r="I1768">
        <f t="shared" si="216"/>
        <v>9.7348190306712823</v>
      </c>
      <c r="J1768">
        <f t="shared" si="213"/>
        <v>-3.3771949096402096</v>
      </c>
      <c r="K1768" t="str">
        <f t="shared" si="214"/>
        <v>VaR corretto</v>
      </c>
    </row>
    <row r="1769" spans="1:11" x14ac:dyDescent="0.3">
      <c r="A1769">
        <v>1768</v>
      </c>
      <c r="B1769" t="s">
        <v>1783</v>
      </c>
      <c r="C1769">
        <v>117.7</v>
      </c>
      <c r="D1769">
        <v>5.1139999999999998E-2</v>
      </c>
      <c r="E1769" s="10">
        <f t="shared" si="210"/>
        <v>3.4042586068013872E-3</v>
      </c>
      <c r="F1769">
        <f t="shared" si="211"/>
        <v>1.0034100596760445</v>
      </c>
      <c r="G1769">
        <f t="shared" si="212"/>
        <v>116.70106683430951</v>
      </c>
      <c r="H1769">
        <f t="shared" si="215"/>
        <v>1.1182247315761109E-2</v>
      </c>
      <c r="I1769">
        <f t="shared" si="216"/>
        <v>9.5999647892593103</v>
      </c>
      <c r="J1769">
        <f t="shared" si="213"/>
        <v>-3.9720639229865355</v>
      </c>
      <c r="K1769" t="str">
        <f t="shared" si="214"/>
        <v>VaR corretto</v>
      </c>
    </row>
    <row r="1770" spans="1:11" x14ac:dyDescent="0.3">
      <c r="A1770">
        <v>1769</v>
      </c>
      <c r="B1770" t="s">
        <v>1784</v>
      </c>
      <c r="C1770">
        <v>116</v>
      </c>
      <c r="D1770">
        <v>5.0970000000000001E-2</v>
      </c>
      <c r="E1770" s="10">
        <f t="shared" si="210"/>
        <v>-1.4548823159866461E-2</v>
      </c>
      <c r="F1770">
        <f t="shared" si="211"/>
        <v>0.98555649957519109</v>
      </c>
      <c r="G1770">
        <f t="shared" si="212"/>
        <v>115.01875374443513</v>
      </c>
      <c r="H1770">
        <f t="shared" si="215"/>
        <v>1.1446972517574833E-2</v>
      </c>
      <c r="I1770">
        <f t="shared" si="216"/>
        <v>9.6855663025615382</v>
      </c>
      <c r="J1770">
        <f t="shared" si="213"/>
        <v>-1.9416090645138979</v>
      </c>
      <c r="K1770" t="str">
        <f t="shared" si="214"/>
        <v>VaR corretto</v>
      </c>
    </row>
    <row r="1771" spans="1:11" x14ac:dyDescent="0.3">
      <c r="A1771">
        <v>1770</v>
      </c>
      <c r="B1771" t="s">
        <v>1785</v>
      </c>
      <c r="C1771">
        <v>114.35</v>
      </c>
      <c r="D1771">
        <v>5.0900000000000001E-2</v>
      </c>
      <c r="E1771" s="10">
        <f t="shared" si="210"/>
        <v>-1.4326270637574514E-2</v>
      </c>
      <c r="F1771">
        <f t="shared" si="211"/>
        <v>0.9857758620689655</v>
      </c>
      <c r="G1771">
        <f t="shared" si="212"/>
        <v>113.38403393253142</v>
      </c>
      <c r="H1771">
        <f t="shared" si="215"/>
        <v>1.1406737840882161E-2</v>
      </c>
      <c r="I1771">
        <f t="shared" si="216"/>
        <v>9.5143491576851318</v>
      </c>
      <c r="J1771">
        <f t="shared" si="213"/>
        <v>0.93263867834973269</v>
      </c>
      <c r="K1771" t="str">
        <f t="shared" si="214"/>
        <v>VaR corretto</v>
      </c>
    </row>
    <row r="1772" spans="1:11" x14ac:dyDescent="0.3">
      <c r="A1772">
        <v>1771</v>
      </c>
      <c r="B1772" t="s">
        <v>1786</v>
      </c>
      <c r="C1772">
        <v>110.55</v>
      </c>
      <c r="D1772">
        <v>5.074E-2</v>
      </c>
      <c r="E1772" s="10">
        <f t="shared" si="210"/>
        <v>-3.3796013165334836E-2</v>
      </c>
      <c r="F1772">
        <f t="shared" si="211"/>
        <v>0.96676869261040665</v>
      </c>
      <c r="G1772">
        <f t="shared" si="212"/>
        <v>109.61905738373564</v>
      </c>
      <c r="H1772">
        <f t="shared" si="215"/>
        <v>1.2832445630213294E-2</v>
      </c>
      <c r="I1772">
        <f t="shared" si="216"/>
        <v>10.348114293807104</v>
      </c>
      <c r="J1772">
        <f t="shared" si="213"/>
        <v>2.6142155235797588</v>
      </c>
      <c r="K1772" t="str">
        <f t="shared" si="214"/>
        <v>VaR corretto</v>
      </c>
    </row>
    <row r="1773" spans="1:11" x14ac:dyDescent="0.3">
      <c r="A1773">
        <v>1772</v>
      </c>
      <c r="B1773" t="s">
        <v>1787</v>
      </c>
      <c r="C1773">
        <v>112</v>
      </c>
      <c r="D1773">
        <v>5.083E-2</v>
      </c>
      <c r="E1773" s="10">
        <f t="shared" si="210"/>
        <v>1.3030963991639291E-2</v>
      </c>
      <c r="F1773">
        <f t="shared" si="211"/>
        <v>1.0131162369968341</v>
      </c>
      <c r="G1773">
        <f t="shared" si="212"/>
        <v>111.0551810795403</v>
      </c>
      <c r="H1773">
        <f t="shared" si="215"/>
        <v>1.2717559683318601E-2</v>
      </c>
      <c r="I1773">
        <f t="shared" si="216"/>
        <v>10.389827322824377</v>
      </c>
      <c r="J1773">
        <f t="shared" si="213"/>
        <v>1.1752860310250099</v>
      </c>
      <c r="K1773" t="str">
        <f t="shared" si="214"/>
        <v>VaR corretto</v>
      </c>
    </row>
    <row r="1774" spans="1:11" x14ac:dyDescent="0.3">
      <c r="A1774">
        <v>1773</v>
      </c>
      <c r="B1774" t="s">
        <v>1788</v>
      </c>
      <c r="C1774">
        <v>111.1</v>
      </c>
      <c r="D1774">
        <v>5.0819999999999997E-2</v>
      </c>
      <c r="E1774" s="10">
        <f t="shared" si="210"/>
        <v>-8.0681746495103145E-3</v>
      </c>
      <c r="F1774">
        <f t="shared" si="211"/>
        <v>0.99196428571428563</v>
      </c>
      <c r="G1774">
        <f t="shared" si="212"/>
        <v>110.16295697921214</v>
      </c>
      <c r="H1774">
        <f t="shared" si="215"/>
        <v>1.2541495124534211E-2</v>
      </c>
      <c r="I1774">
        <f t="shared" si="216"/>
        <v>10.163671482425736</v>
      </c>
      <c r="J1774">
        <f t="shared" si="213"/>
        <v>4.0009990870130565</v>
      </c>
      <c r="K1774" t="str">
        <f t="shared" si="214"/>
        <v>VaR corretto</v>
      </c>
    </row>
    <row r="1775" spans="1:11" x14ac:dyDescent="0.3">
      <c r="A1775">
        <v>1774</v>
      </c>
      <c r="B1775" t="s">
        <v>1789</v>
      </c>
      <c r="C1775">
        <v>111.1</v>
      </c>
      <c r="D1775">
        <v>5.076E-2</v>
      </c>
      <c r="E1775" s="10">
        <f t="shared" si="210"/>
        <v>0</v>
      </c>
      <c r="F1775">
        <f t="shared" si="211"/>
        <v>1</v>
      </c>
      <c r="G1775">
        <f t="shared" si="212"/>
        <v>110.16405861429008</v>
      </c>
      <c r="H1775">
        <f t="shared" si="215"/>
        <v>1.2320935356879866E-2</v>
      </c>
      <c r="I1775">
        <f t="shared" si="216"/>
        <v>9.9850289256350742</v>
      </c>
      <c r="J1775">
        <f t="shared" si="213"/>
        <v>7.7177857302533397</v>
      </c>
      <c r="K1775" t="str">
        <f t="shared" si="214"/>
        <v>VaR corretto</v>
      </c>
    </row>
    <row r="1776" spans="1:11" x14ac:dyDescent="0.3">
      <c r="A1776">
        <v>1775</v>
      </c>
      <c r="B1776" t="s">
        <v>1790</v>
      </c>
      <c r="C1776">
        <v>111.5</v>
      </c>
      <c r="D1776">
        <v>5.0639999999999998E-2</v>
      </c>
      <c r="E1776" s="10">
        <f t="shared" si="210"/>
        <v>3.5938942545892623E-3</v>
      </c>
      <c r="F1776">
        <f t="shared" si="211"/>
        <v>1.0036003600360037</v>
      </c>
      <c r="G1776">
        <f t="shared" si="212"/>
        <v>110.562900124219</v>
      </c>
      <c r="H1776">
        <f t="shared" si="215"/>
        <v>1.2295702384598799E-2</v>
      </c>
      <c r="I1776">
        <f t="shared" si="216"/>
        <v>10.000655918339117</v>
      </c>
      <c r="J1776">
        <f t="shared" si="213"/>
        <v>7.6643707521799627</v>
      </c>
      <c r="K1776" t="str">
        <f t="shared" si="214"/>
        <v>VaR corretto</v>
      </c>
    </row>
    <row r="1777" spans="1:11" x14ac:dyDescent="0.3">
      <c r="A1777">
        <v>1776</v>
      </c>
      <c r="B1777" t="s">
        <v>1791</v>
      </c>
      <c r="C1777">
        <v>111</v>
      </c>
      <c r="D1777">
        <v>5.0679999999999996E-2</v>
      </c>
      <c r="E1777" s="10">
        <f t="shared" si="210"/>
        <v>-4.4943895878393264E-3</v>
      </c>
      <c r="F1777">
        <f t="shared" si="211"/>
        <v>0.99551569506726456</v>
      </c>
      <c r="G1777">
        <f t="shared" si="212"/>
        <v>110.06636858757791</v>
      </c>
      <c r="H1777">
        <f t="shared" si="215"/>
        <v>1.228615092013589E-2</v>
      </c>
      <c r="I1777">
        <f t="shared" si="216"/>
        <v>9.9480098023758607</v>
      </c>
      <c r="J1777">
        <f t="shared" si="213"/>
        <v>6.7750512446750406</v>
      </c>
      <c r="K1777" t="str">
        <f t="shared" si="214"/>
        <v>VaR corretto</v>
      </c>
    </row>
    <row r="1778" spans="1:11" x14ac:dyDescent="0.3">
      <c r="A1778">
        <v>1777</v>
      </c>
      <c r="B1778" t="s">
        <v>1792</v>
      </c>
      <c r="C1778">
        <v>110.2</v>
      </c>
      <c r="D1778">
        <v>5.0469999999999994E-2</v>
      </c>
      <c r="E1778" s="10">
        <f t="shared" si="210"/>
        <v>-7.2333045935199488E-3</v>
      </c>
      <c r="F1778">
        <f t="shared" si="211"/>
        <v>0.99279279279279287</v>
      </c>
      <c r="G1778">
        <f t="shared" si="212"/>
        <v>109.27692208796415</v>
      </c>
      <c r="H1778">
        <f t="shared" si="215"/>
        <v>1.2302941832553106E-2</v>
      </c>
      <c r="I1778">
        <f t="shared" si="216"/>
        <v>9.890156081805042</v>
      </c>
      <c r="J1778">
        <f t="shared" si="213"/>
        <v>7.0285087993140962</v>
      </c>
      <c r="K1778" t="str">
        <f t="shared" si="214"/>
        <v>VaR corretto</v>
      </c>
    </row>
    <row r="1779" spans="1:11" x14ac:dyDescent="0.3">
      <c r="A1779">
        <v>1778</v>
      </c>
      <c r="B1779" t="s">
        <v>1793</v>
      </c>
      <c r="C1779">
        <v>109</v>
      </c>
      <c r="D1779">
        <v>5.0410000000000003E-2</v>
      </c>
      <c r="E1779" s="10">
        <f t="shared" si="210"/>
        <v>-1.0949014489670469E-2</v>
      </c>
      <c r="F1779">
        <f t="shared" si="211"/>
        <v>0.98911070780399268</v>
      </c>
      <c r="G1779">
        <f t="shared" si="212"/>
        <v>108.08805462820989</v>
      </c>
      <c r="H1779">
        <f t="shared" si="215"/>
        <v>1.2409568734961917E-2</v>
      </c>
      <c r="I1779">
        <f t="shared" si="216"/>
        <v>9.8673403874311436</v>
      </c>
      <c r="J1779">
        <f t="shared" si="213"/>
        <v>8.6130122060996257</v>
      </c>
      <c r="K1779" t="str">
        <f t="shared" si="214"/>
        <v>VaR corretto</v>
      </c>
    </row>
    <row r="1780" spans="1:11" x14ac:dyDescent="0.3">
      <c r="A1780">
        <v>1779</v>
      </c>
      <c r="B1780" t="s">
        <v>1794</v>
      </c>
      <c r="C1780">
        <v>109.65</v>
      </c>
      <c r="D1780">
        <v>5.0189999999999999E-2</v>
      </c>
      <c r="E1780" s="10">
        <f t="shared" si="210"/>
        <v>5.9455926347535427E-3</v>
      </c>
      <c r="F1780">
        <f t="shared" si="211"/>
        <v>1.0059633027522936</v>
      </c>
      <c r="G1780">
        <f t="shared" si="212"/>
        <v>108.73660335755987</v>
      </c>
      <c r="H1780">
        <f t="shared" si="215"/>
        <v>1.2313771739330962E-2</v>
      </c>
      <c r="I1780">
        <f t="shared" si="216"/>
        <v>9.849917254403552</v>
      </c>
      <c r="J1780">
        <f t="shared" si="213"/>
        <v>6.2821503868752586</v>
      </c>
      <c r="K1780" t="str">
        <f t="shared" si="214"/>
        <v>VaR corretto</v>
      </c>
    </row>
    <row r="1781" spans="1:11" x14ac:dyDescent="0.3">
      <c r="A1781">
        <v>1780</v>
      </c>
      <c r="B1781" t="s">
        <v>1795</v>
      </c>
      <c r="C1781">
        <v>109.45</v>
      </c>
      <c r="D1781">
        <v>5.0019999999999995E-2</v>
      </c>
      <c r="E1781" s="10">
        <f t="shared" si="210"/>
        <v>-1.8256508950253113E-3</v>
      </c>
      <c r="F1781">
        <f t="shared" si="211"/>
        <v>0.99817601459188321</v>
      </c>
      <c r="G1781">
        <f t="shared" si="212"/>
        <v>108.54134467423972</v>
      </c>
      <c r="H1781">
        <f t="shared" si="215"/>
        <v>1.2116636357036921E-2</v>
      </c>
      <c r="I1781">
        <f t="shared" si="216"/>
        <v>9.6748221972981376</v>
      </c>
      <c r="J1781">
        <f t="shared" si="213"/>
        <v>4.8426892582916992</v>
      </c>
      <c r="K1781" t="str">
        <f t="shared" si="214"/>
        <v>VaR corretto</v>
      </c>
    </row>
    <row r="1782" spans="1:11" x14ac:dyDescent="0.3">
      <c r="A1782">
        <v>1781</v>
      </c>
      <c r="B1782" t="s">
        <v>1796</v>
      </c>
      <c r="C1782">
        <v>107.6</v>
      </c>
      <c r="D1782">
        <v>5.006E-2</v>
      </c>
      <c r="E1782" s="10">
        <f t="shared" si="210"/>
        <v>-1.704717624118797E-2</v>
      </c>
      <c r="F1782">
        <f t="shared" si="211"/>
        <v>0.98309730470534484</v>
      </c>
      <c r="G1782">
        <f t="shared" si="212"/>
        <v>106.7059920226875</v>
      </c>
      <c r="H1782">
        <f t="shared" si="215"/>
        <v>1.2396085274194392E-2</v>
      </c>
      <c r="I1782">
        <f t="shared" si="216"/>
        <v>9.7305879758536893</v>
      </c>
      <c r="J1782">
        <f t="shared" si="213"/>
        <v>2.9130653610481403</v>
      </c>
      <c r="K1782" t="str">
        <f t="shared" si="214"/>
        <v>VaR corretto</v>
      </c>
    </row>
    <row r="1783" spans="1:11" x14ac:dyDescent="0.3">
      <c r="A1783">
        <v>1782</v>
      </c>
      <c r="B1783" t="s">
        <v>1797</v>
      </c>
      <c r="C1783">
        <v>108.9</v>
      </c>
      <c r="D1783">
        <v>5.0309999999999994E-2</v>
      </c>
      <c r="E1783" s="10">
        <f t="shared" si="210"/>
        <v>1.2009382211230867E-2</v>
      </c>
      <c r="F1783">
        <f t="shared" si="211"/>
        <v>1.0120817843866172</v>
      </c>
      <c r="G1783">
        <f t="shared" si="212"/>
        <v>107.99069110519311</v>
      </c>
      <c r="H1783">
        <f t="shared" si="215"/>
        <v>1.2491663699206092E-2</v>
      </c>
      <c r="I1783">
        <f t="shared" si="216"/>
        <v>9.9236702503441858</v>
      </c>
      <c r="J1783">
        <f t="shared" si="213"/>
        <v>3.0644899743471967</v>
      </c>
      <c r="K1783" t="str">
        <f t="shared" si="214"/>
        <v>VaR corretto</v>
      </c>
    </row>
    <row r="1784" spans="1:11" x14ac:dyDescent="0.3">
      <c r="A1784">
        <v>1783</v>
      </c>
      <c r="B1784" t="s">
        <v>1798</v>
      </c>
      <c r="C1784">
        <v>112.5</v>
      </c>
      <c r="D1784">
        <v>5.0300000000000004E-2</v>
      </c>
      <c r="E1784" s="10">
        <f t="shared" si="210"/>
        <v>3.252319170555993E-2</v>
      </c>
      <c r="F1784">
        <f t="shared" si="211"/>
        <v>1.0330578512396693</v>
      </c>
      <c r="G1784">
        <f t="shared" si="212"/>
        <v>111.56081724155813</v>
      </c>
      <c r="H1784">
        <f t="shared" si="215"/>
        <v>1.4016154578511087E-2</v>
      </c>
      <c r="I1784">
        <f t="shared" si="216"/>
        <v>11.502871976086288</v>
      </c>
      <c r="J1784">
        <f t="shared" si="213"/>
        <v>-1.3978602623459864</v>
      </c>
      <c r="K1784" t="str">
        <f t="shared" si="214"/>
        <v>VaR corretto</v>
      </c>
    </row>
    <row r="1785" spans="1:11" x14ac:dyDescent="0.3">
      <c r="A1785">
        <v>1784</v>
      </c>
      <c r="B1785" t="s">
        <v>1799</v>
      </c>
      <c r="C1785">
        <v>111.75</v>
      </c>
      <c r="D1785">
        <v>5.0250000000000003E-2</v>
      </c>
      <c r="E1785" s="10">
        <f t="shared" si="210"/>
        <v>-6.688988150796652E-3</v>
      </c>
      <c r="F1785">
        <f t="shared" si="211"/>
        <v>0.99333333333333329</v>
      </c>
      <c r="G1785">
        <f t="shared" si="212"/>
        <v>110.81800193944939</v>
      </c>
      <c r="H1785">
        <f t="shared" si="215"/>
        <v>1.4028508793964511E-2</v>
      </c>
      <c r="I1785">
        <f t="shared" si="216"/>
        <v>11.436352813119036</v>
      </c>
      <c r="J1785">
        <f t="shared" si="213"/>
        <v>-0.65394332515930387</v>
      </c>
      <c r="K1785" t="str">
        <f t="shared" si="214"/>
        <v>VaR corretto</v>
      </c>
    </row>
    <row r="1786" spans="1:11" x14ac:dyDescent="0.3">
      <c r="A1786">
        <v>1785</v>
      </c>
      <c r="B1786" t="s">
        <v>1800</v>
      </c>
      <c r="C1786">
        <v>113.35</v>
      </c>
      <c r="D1786">
        <v>5.0279999999999998E-2</v>
      </c>
      <c r="E1786" s="10">
        <f t="shared" si="210"/>
        <v>1.4216143459859826E-2</v>
      </c>
      <c r="F1786">
        <f t="shared" si="211"/>
        <v>1.0143176733780761</v>
      </c>
      <c r="G1786">
        <f t="shared" si="212"/>
        <v>112.40409587374501</v>
      </c>
      <c r="H1786">
        <f t="shared" si="215"/>
        <v>1.4188599101543773E-2</v>
      </c>
      <c r="I1786">
        <f t="shared" si="216"/>
        <v>11.732413887276197</v>
      </c>
      <c r="J1786">
        <f t="shared" si="213"/>
        <v>-1.8411957495260083</v>
      </c>
      <c r="K1786" t="str">
        <f t="shared" si="214"/>
        <v>VaR corretto</v>
      </c>
    </row>
    <row r="1787" spans="1:11" x14ac:dyDescent="0.3">
      <c r="A1787">
        <v>1786</v>
      </c>
      <c r="B1787" t="s">
        <v>1801</v>
      </c>
      <c r="C1787">
        <v>114.35</v>
      </c>
      <c r="D1787">
        <v>5.0430000000000003E-2</v>
      </c>
      <c r="E1787" s="10">
        <f t="shared" si="210"/>
        <v>8.7835435152521218E-3</v>
      </c>
      <c r="F1787">
        <f t="shared" si="211"/>
        <v>1.0088222320247022</v>
      </c>
      <c r="G1787">
        <f t="shared" si="212"/>
        <v>113.39291602973374</v>
      </c>
      <c r="H1787">
        <f t="shared" si="215"/>
        <v>1.4238083939313457E-2</v>
      </c>
      <c r="I1787">
        <f t="shared" si="216"/>
        <v>11.87690255985812</v>
      </c>
      <c r="J1787">
        <f t="shared" si="213"/>
        <v>-3.3265474421558281</v>
      </c>
      <c r="K1787" t="str">
        <f t="shared" si="214"/>
        <v>VaR corretto</v>
      </c>
    </row>
    <row r="1788" spans="1:11" x14ac:dyDescent="0.3">
      <c r="A1788">
        <v>1787</v>
      </c>
      <c r="B1788" t="s">
        <v>1802</v>
      </c>
      <c r="C1788">
        <v>112.45</v>
      </c>
      <c r="D1788">
        <v>5.0099999999999999E-2</v>
      </c>
      <c r="E1788" s="10">
        <f t="shared" si="210"/>
        <v>-1.6755242063465341E-2</v>
      </c>
      <c r="F1788">
        <f t="shared" si="211"/>
        <v>0.98338434630520344</v>
      </c>
      <c r="G1788">
        <f t="shared" si="212"/>
        <v>111.514951759224</v>
      </c>
      <c r="H1788">
        <f t="shared" si="215"/>
        <v>1.4502511001487868E-2</v>
      </c>
      <c r="I1788">
        <f t="shared" si="216"/>
        <v>11.897125013618837</v>
      </c>
      <c r="J1788">
        <f t="shared" si="213"/>
        <v>-2.2380296712598522</v>
      </c>
      <c r="K1788" t="str">
        <f t="shared" si="214"/>
        <v>VaR corretto</v>
      </c>
    </row>
    <row r="1789" spans="1:11" x14ac:dyDescent="0.3">
      <c r="A1789">
        <v>1788</v>
      </c>
      <c r="B1789" t="s">
        <v>1803</v>
      </c>
      <c r="C1789">
        <v>112.7</v>
      </c>
      <c r="D1789">
        <v>5.0250000000000003E-2</v>
      </c>
      <c r="E1789" s="10">
        <f t="shared" si="210"/>
        <v>2.2207426404058967E-3</v>
      </c>
      <c r="F1789">
        <f t="shared" si="211"/>
        <v>1.0022232103156958</v>
      </c>
      <c r="G1789">
        <f t="shared" si="212"/>
        <v>111.76007891343129</v>
      </c>
      <c r="H1789">
        <f t="shared" si="215"/>
        <v>1.4508113507471904E-2</v>
      </c>
      <c r="I1789">
        <f t="shared" si="216"/>
        <v>11.927882853743354</v>
      </c>
      <c r="J1789">
        <f t="shared" si="213"/>
        <v>-3.6720242852213971</v>
      </c>
      <c r="K1789" t="str">
        <f t="shared" si="214"/>
        <v>VaR corretto</v>
      </c>
    </row>
    <row r="1790" spans="1:11" x14ac:dyDescent="0.3">
      <c r="A1790">
        <v>1789</v>
      </c>
      <c r="B1790" t="s">
        <v>1804</v>
      </c>
      <c r="C1790">
        <v>110.6</v>
      </c>
      <c r="D1790">
        <v>5.0300000000000004E-2</v>
      </c>
      <c r="E1790" s="10">
        <f t="shared" si="210"/>
        <v>-1.8809331957496227E-2</v>
      </c>
      <c r="F1790">
        <f t="shared" si="211"/>
        <v>0.98136645962732916</v>
      </c>
      <c r="G1790">
        <f t="shared" si="212"/>
        <v>109.67667899481181</v>
      </c>
      <c r="H1790">
        <f t="shared" si="215"/>
        <v>1.4878322692442247E-2</v>
      </c>
      <c r="I1790">
        <f t="shared" si="216"/>
        <v>12.00422110400914</v>
      </c>
      <c r="J1790">
        <f t="shared" si="213"/>
        <v>-0.94007563725193677</v>
      </c>
      <c r="K1790" t="str">
        <f t="shared" si="214"/>
        <v>VaR corretto</v>
      </c>
    </row>
    <row r="1791" spans="1:11" x14ac:dyDescent="0.3">
      <c r="A1791">
        <v>1790</v>
      </c>
      <c r="B1791" t="s">
        <v>1805</v>
      </c>
      <c r="C1791">
        <v>109.25</v>
      </c>
      <c r="D1791">
        <v>5.0170000000000006E-2</v>
      </c>
      <c r="E1791" s="10">
        <f t="shared" si="210"/>
        <v>-1.2281255112534894E-2</v>
      </c>
      <c r="F1791">
        <f t="shared" si="211"/>
        <v>0.98779385171790235</v>
      </c>
      <c r="G1791">
        <f t="shared" si="212"/>
        <v>108.34029653557502</v>
      </c>
      <c r="H1791">
        <f t="shared" si="215"/>
        <v>1.4839595754940494E-2</v>
      </c>
      <c r="I1791">
        <f t="shared" si="216"/>
        <v>11.827087534953717</v>
      </c>
      <c r="J1791">
        <f t="shared" si="213"/>
        <v>0.20104813866470295</v>
      </c>
      <c r="K1791" t="str">
        <f t="shared" si="214"/>
        <v>VaR corretto</v>
      </c>
    </row>
    <row r="1792" spans="1:11" x14ac:dyDescent="0.3">
      <c r="A1792">
        <v>1791</v>
      </c>
      <c r="B1792" t="s">
        <v>1806</v>
      </c>
      <c r="C1792">
        <v>108.6</v>
      </c>
      <c r="D1792">
        <v>5.0160000000000003E-2</v>
      </c>
      <c r="E1792" s="10">
        <f t="shared" si="210"/>
        <v>-5.9674264758645158E-3</v>
      </c>
      <c r="F1792">
        <f t="shared" si="211"/>
        <v>0.99405034324942787</v>
      </c>
      <c r="G1792">
        <f t="shared" si="212"/>
        <v>107.69588845193098</v>
      </c>
      <c r="H1792">
        <f t="shared" si="215"/>
        <v>1.4531064196134242E-2</v>
      </c>
      <c r="I1792">
        <f t="shared" si="216"/>
        <v>11.512304429618824</v>
      </c>
      <c r="J1792">
        <f t="shared" si="213"/>
        <v>-0.98989642924348686</v>
      </c>
      <c r="K1792" t="str">
        <f t="shared" si="214"/>
        <v>VaR corretto</v>
      </c>
    </row>
    <row r="1793" spans="1:11" x14ac:dyDescent="0.3">
      <c r="A1793">
        <v>1792</v>
      </c>
      <c r="B1793" t="s">
        <v>1807</v>
      </c>
      <c r="C1793">
        <v>110.75</v>
      </c>
      <c r="D1793">
        <v>5.0259999999999999E-2</v>
      </c>
      <c r="E1793" s="10">
        <f t="shared" si="210"/>
        <v>1.9604001425409988E-2</v>
      </c>
      <c r="F1793">
        <f t="shared" si="211"/>
        <v>1.0197974217311234</v>
      </c>
      <c r="G1793">
        <f t="shared" si="212"/>
        <v>109.82615892308613</v>
      </c>
      <c r="H1793">
        <f t="shared" si="215"/>
        <v>1.502770671050738E-2</v>
      </c>
      <c r="I1793">
        <f t="shared" si="216"/>
        <v>12.141273043162549</v>
      </c>
      <c r="J1793">
        <f t="shared" si="213"/>
        <v>-1.8354678178930186</v>
      </c>
      <c r="K1793" t="str">
        <f t="shared" si="214"/>
        <v>VaR corretto</v>
      </c>
    </row>
    <row r="1794" spans="1:11" x14ac:dyDescent="0.3">
      <c r="A1794">
        <v>1793</v>
      </c>
      <c r="B1794" t="s">
        <v>1808</v>
      </c>
      <c r="C1794">
        <v>110.55</v>
      </c>
      <c r="D1794">
        <v>5.0250000000000003E-2</v>
      </c>
      <c r="E1794" s="10">
        <f t="shared" si="210"/>
        <v>-1.8075016217897128E-3</v>
      </c>
      <c r="F1794">
        <f t="shared" si="211"/>
        <v>0.99819413092550791</v>
      </c>
      <c r="G1794">
        <f t="shared" si="212"/>
        <v>109.62800997231436</v>
      </c>
      <c r="H1794">
        <f t="shared" si="215"/>
        <v>1.4646695377052432E-2</v>
      </c>
      <c r="I1794">
        <f t="shared" si="216"/>
        <v>11.812094165477053</v>
      </c>
      <c r="J1794">
        <f t="shared" si="213"/>
        <v>1.9328072692437672</v>
      </c>
      <c r="K1794" t="str">
        <f t="shared" si="214"/>
        <v>VaR corretto</v>
      </c>
    </row>
    <row r="1795" spans="1:11" x14ac:dyDescent="0.3">
      <c r="A1795">
        <v>1794</v>
      </c>
      <c r="B1795" t="s">
        <v>1809</v>
      </c>
      <c r="C1795">
        <v>110.85</v>
      </c>
      <c r="D1795">
        <v>5.0069999999999996E-2</v>
      </c>
      <c r="E1795" s="10">
        <f t="shared" ref="E1795:E1858" si="217">LN(C1795/C1794)</f>
        <v>2.710028758865158E-3</v>
      </c>
      <c r="F1795">
        <f t="shared" ref="F1795:F1858" si="218">C1795/C1794</f>
        <v>1.0027137042062415</v>
      </c>
      <c r="G1795">
        <f t="shared" ref="G1795:G1858" si="219">C1795*EXP(-2/12*D1795)</f>
        <v>109.928805778804</v>
      </c>
      <c r="H1795">
        <f t="shared" si="215"/>
        <v>1.3252383912198224E-2</v>
      </c>
      <c r="I1795">
        <f t="shared" si="216"/>
        <v>10.716950857961907</v>
      </c>
      <c r="J1795">
        <f t="shared" si="213"/>
        <v>0.88919616064538332</v>
      </c>
      <c r="K1795" t="str">
        <f t="shared" si="214"/>
        <v>VaR corretto</v>
      </c>
    </row>
    <row r="1796" spans="1:11" x14ac:dyDescent="0.3">
      <c r="A1796">
        <v>1795</v>
      </c>
      <c r="B1796" t="s">
        <v>1810</v>
      </c>
      <c r="C1796">
        <v>111.8</v>
      </c>
      <c r="D1796">
        <v>5.0010000000000006E-2</v>
      </c>
      <c r="E1796" s="10">
        <f t="shared" si="217"/>
        <v>8.5336246586784417E-3</v>
      </c>
      <c r="F1796">
        <f t="shared" si="218"/>
        <v>1.0085701398285973</v>
      </c>
      <c r="G1796">
        <f t="shared" si="219"/>
        <v>110.87201973017279</v>
      </c>
      <c r="H1796">
        <f t="shared" si="215"/>
        <v>1.3368040174320975E-2</v>
      </c>
      <c r="I1796">
        <f t="shared" si="216"/>
        <v>10.903236233765824</v>
      </c>
      <c r="J1796">
        <f t="shared" si="213"/>
        <v>1.5320761435722119</v>
      </c>
      <c r="K1796" t="str">
        <f t="shared" si="214"/>
        <v>VaR corretto</v>
      </c>
    </row>
    <row r="1797" spans="1:11" x14ac:dyDescent="0.3">
      <c r="A1797">
        <v>1796</v>
      </c>
      <c r="B1797" t="s">
        <v>1811</v>
      </c>
      <c r="C1797">
        <v>109.25</v>
      </c>
      <c r="D1797">
        <v>4.9739999999999999E-2</v>
      </c>
      <c r="E1797" s="10">
        <f t="shared" si="217"/>
        <v>-2.3072726745299206E-2</v>
      </c>
      <c r="F1797">
        <f t="shared" si="218"/>
        <v>0.97719141323792491</v>
      </c>
      <c r="G1797">
        <f t="shared" si="219"/>
        <v>108.34806120172395</v>
      </c>
      <c r="H1797">
        <f t="shared" si="215"/>
        <v>1.379986054402983E-2</v>
      </c>
      <c r="I1797">
        <f t="shared" si="216"/>
        <v>10.999211744738348</v>
      </c>
      <c r="J1797">
        <f t="shared" si="213"/>
        <v>5.0448548280097896</v>
      </c>
      <c r="K1797" t="str">
        <f t="shared" si="214"/>
        <v>VaR corretto</v>
      </c>
    </row>
    <row r="1798" spans="1:11" x14ac:dyDescent="0.3">
      <c r="A1798">
        <v>1797</v>
      </c>
      <c r="B1798" t="s">
        <v>1812</v>
      </c>
      <c r="C1798">
        <v>109.45</v>
      </c>
      <c r="D1798">
        <v>4.999E-2</v>
      </c>
      <c r="E1798" s="10">
        <f t="shared" si="217"/>
        <v>1.8289899931724968E-3</v>
      </c>
      <c r="F1798">
        <f t="shared" si="218"/>
        <v>1.0018306636155607</v>
      </c>
      <c r="G1798">
        <f t="shared" si="219"/>
        <v>108.54188738231986</v>
      </c>
      <c r="H1798">
        <f t="shared" si="215"/>
        <v>1.381599492423824E-2</v>
      </c>
      <c r="I1798">
        <f t="shared" si="216"/>
        <v>11.031771423204551</v>
      </c>
      <c r="J1798">
        <f t="shared" si="213"/>
        <v>2.9730643769041478</v>
      </c>
      <c r="K1798" t="str">
        <f t="shared" si="214"/>
        <v>VaR corretto</v>
      </c>
    </row>
    <row r="1799" spans="1:11" x14ac:dyDescent="0.3">
      <c r="A1799">
        <v>1798</v>
      </c>
      <c r="B1799" t="s">
        <v>1813</v>
      </c>
      <c r="C1799">
        <v>112.85</v>
      </c>
      <c r="D1799">
        <v>5.0039999999999994E-2</v>
      </c>
      <c r="E1799" s="10">
        <f t="shared" si="217"/>
        <v>3.0591679294672609E-2</v>
      </c>
      <c r="F1799">
        <f t="shared" si="218"/>
        <v>1.0310644129739606</v>
      </c>
      <c r="G1799">
        <f t="shared" si="219"/>
        <v>111.91274478684494</v>
      </c>
      <c r="H1799">
        <f t="shared" si="215"/>
        <v>1.5041023260973028E-2</v>
      </c>
      <c r="I1799">
        <f t="shared" si="216"/>
        <v>12.382908134400763</v>
      </c>
      <c r="J1799">
        <f t="shared" si="213"/>
        <v>-0.15266587341365323</v>
      </c>
      <c r="K1799" t="str">
        <f t="shared" si="214"/>
        <v>VaR corretto</v>
      </c>
    </row>
    <row r="1800" spans="1:11" x14ac:dyDescent="0.3">
      <c r="A1800">
        <v>1799</v>
      </c>
      <c r="B1800" t="s">
        <v>1814</v>
      </c>
      <c r="C1800">
        <v>112.85</v>
      </c>
      <c r="D1800">
        <v>4.9909999999999996E-2</v>
      </c>
      <c r="E1800" s="10">
        <f t="shared" si="217"/>
        <v>0</v>
      </c>
      <c r="F1800">
        <f t="shared" si="218"/>
        <v>1</v>
      </c>
      <c r="G1800">
        <f t="shared" si="219"/>
        <v>111.91516958925058</v>
      </c>
      <c r="H1800">
        <f t="shared" si="215"/>
        <v>1.4835685079785615E-2</v>
      </c>
      <c r="I1800">
        <f t="shared" si="216"/>
        <v>12.214122847196037</v>
      </c>
      <c r="J1800">
        <f t="shared" si="213"/>
        <v>-2.2384905944387725</v>
      </c>
      <c r="K1800" t="str">
        <f t="shared" si="214"/>
        <v>VaR corretto</v>
      </c>
    </row>
    <row r="1801" spans="1:11" x14ac:dyDescent="0.3">
      <c r="A1801">
        <v>1800</v>
      </c>
      <c r="B1801" t="s">
        <v>1815</v>
      </c>
      <c r="C1801">
        <v>108.45</v>
      </c>
      <c r="D1801">
        <v>4.9850000000000005E-2</v>
      </c>
      <c r="E1801" s="10">
        <f t="shared" si="217"/>
        <v>-3.9770265990661233E-2</v>
      </c>
      <c r="F1801">
        <f t="shared" si="218"/>
        <v>0.96101019051838732</v>
      </c>
      <c r="G1801">
        <f t="shared" si="219"/>
        <v>107.55269397042542</v>
      </c>
      <c r="H1801">
        <f t="shared" si="215"/>
        <v>1.6285154814015681E-2</v>
      </c>
      <c r="I1801">
        <f t="shared" si="216"/>
        <v>12.884836298889192</v>
      </c>
      <c r="J1801">
        <f t="shared" si="213"/>
        <v>0.78760256514959792</v>
      </c>
      <c r="K1801" t="str">
        <f t="shared" si="214"/>
        <v>VaR corretto</v>
      </c>
    </row>
    <row r="1802" spans="1:11" x14ac:dyDescent="0.3">
      <c r="A1802">
        <v>1801</v>
      </c>
      <c r="B1802" t="s">
        <v>1816</v>
      </c>
      <c r="C1802">
        <v>109.6</v>
      </c>
      <c r="D1802">
        <v>4.9790000000000001E-2</v>
      </c>
      <c r="E1802" s="10">
        <f t="shared" si="217"/>
        <v>1.0548137241031737E-2</v>
      </c>
      <c r="F1802">
        <f t="shared" si="218"/>
        <v>1.0106039649608114</v>
      </c>
      <c r="G1802">
        <f t="shared" si="219"/>
        <v>108.69426590595305</v>
      </c>
      <c r="H1802">
        <f t="shared" si="215"/>
        <v>1.5257711987461299E-2</v>
      </c>
      <c r="I1802">
        <f t="shared" si="216"/>
        <v>12.200054398019756</v>
      </c>
      <c r="J1802">
        <f t="shared" si="213"/>
        <v>-0.99837745402206224</v>
      </c>
      <c r="K1802" t="str">
        <f t="shared" si="214"/>
        <v>VaR corretto</v>
      </c>
    </row>
    <row r="1803" spans="1:11" x14ac:dyDescent="0.3">
      <c r="A1803">
        <v>1802</v>
      </c>
      <c r="B1803" t="s">
        <v>1817</v>
      </c>
      <c r="C1803">
        <v>109.35</v>
      </c>
      <c r="D1803">
        <v>4.9680000000000002E-2</v>
      </c>
      <c r="E1803" s="10">
        <f t="shared" si="217"/>
        <v>-2.2836273911383035E-3</v>
      </c>
      <c r="F1803">
        <f t="shared" si="218"/>
        <v>0.99771897810218979</v>
      </c>
      <c r="G1803">
        <f t="shared" si="219"/>
        <v>108.44832010623188</v>
      </c>
      <c r="H1803">
        <f t="shared" si="215"/>
        <v>1.5051537875381835E-2</v>
      </c>
      <c r="I1803">
        <f t="shared" si="216"/>
        <v>12.007965336022432</v>
      </c>
      <c r="J1803">
        <f t="shared" si="213"/>
        <v>1.3778388168542506</v>
      </c>
      <c r="K1803" t="str">
        <f t="shared" si="214"/>
        <v>VaR corretto</v>
      </c>
    </row>
    <row r="1804" spans="1:11" x14ac:dyDescent="0.3">
      <c r="A1804">
        <v>1803</v>
      </c>
      <c r="B1804" t="s">
        <v>1818</v>
      </c>
      <c r="C1804">
        <v>108.5</v>
      </c>
      <c r="D1804">
        <v>4.9619999999999997E-2</v>
      </c>
      <c r="E1804" s="10">
        <f t="shared" si="217"/>
        <v>-7.8035741422625444E-3</v>
      </c>
      <c r="F1804">
        <f t="shared" si="218"/>
        <v>0.99222679469593056</v>
      </c>
      <c r="G1804">
        <f t="shared" si="219"/>
        <v>107.60640510783547</v>
      </c>
      <c r="H1804">
        <f t="shared" si="215"/>
        <v>1.5047207744462714E-2</v>
      </c>
      <c r="I1804">
        <f t="shared" si="216"/>
        <v>11.911316386718807</v>
      </c>
      <c r="J1804">
        <f t="shared" si="213"/>
        <v>2.0216048644788884</v>
      </c>
      <c r="K1804" t="str">
        <f t="shared" si="214"/>
        <v>VaR corretto</v>
      </c>
    </row>
    <row r="1805" spans="1:11" x14ac:dyDescent="0.3">
      <c r="A1805">
        <v>1804</v>
      </c>
      <c r="B1805" t="s">
        <v>1819</v>
      </c>
      <c r="C1805">
        <v>107.7</v>
      </c>
      <c r="D1805">
        <v>4.9550000000000004E-2</v>
      </c>
      <c r="E1805" s="10">
        <f t="shared" si="217"/>
        <v>-7.4005888181712847E-3</v>
      </c>
      <c r="F1805">
        <f t="shared" si="218"/>
        <v>0.99262672811059915</v>
      </c>
      <c r="G1805">
        <f t="shared" si="219"/>
        <v>106.81423998479826</v>
      </c>
      <c r="H1805">
        <f t="shared" si="215"/>
        <v>1.5094409944983992E-2</v>
      </c>
      <c r="I1805">
        <f t="shared" si="216"/>
        <v>11.860718978530198</v>
      </c>
      <c r="J1805">
        <f t="shared" ref="J1805:J1868" si="220">G1795-G1805</f>
        <v>3.1145657940057419</v>
      </c>
      <c r="K1805" t="str">
        <f t="shared" si="214"/>
        <v>VaR corretto</v>
      </c>
    </row>
    <row r="1806" spans="1:11" x14ac:dyDescent="0.3">
      <c r="A1806">
        <v>1805</v>
      </c>
      <c r="B1806" t="s">
        <v>1820</v>
      </c>
      <c r="C1806">
        <v>106.35</v>
      </c>
      <c r="D1806">
        <v>4.9540000000000001E-2</v>
      </c>
      <c r="E1806" s="10">
        <f t="shared" si="217"/>
        <v>-1.2614042516096716E-2</v>
      </c>
      <c r="F1806">
        <f t="shared" si="218"/>
        <v>0.98746518105849579</v>
      </c>
      <c r="G1806">
        <f t="shared" si="219"/>
        <v>105.47551861859897</v>
      </c>
      <c r="H1806">
        <f t="shared" si="215"/>
        <v>1.5212577042383288E-2</v>
      </c>
      <c r="I1806">
        <f t="shared" si="216"/>
        <v>11.803754841628233</v>
      </c>
      <c r="J1806">
        <f t="shared" si="220"/>
        <v>5.3965011115738264</v>
      </c>
      <c r="K1806" t="str">
        <f t="shared" si="214"/>
        <v>VaR corretto</v>
      </c>
    </row>
    <row r="1807" spans="1:11" x14ac:dyDescent="0.3">
      <c r="A1807">
        <v>1806</v>
      </c>
      <c r="B1807" t="s">
        <v>1821</v>
      </c>
      <c r="C1807">
        <v>104.4</v>
      </c>
      <c r="D1807">
        <v>4.9480000000000003E-2</v>
      </c>
      <c r="E1807" s="10">
        <f t="shared" si="217"/>
        <v>-1.8505866197707711E-2</v>
      </c>
      <c r="F1807">
        <f t="shared" si="218"/>
        <v>0.9816643159379409</v>
      </c>
      <c r="G1807">
        <f t="shared" si="219"/>
        <v>103.54258825363192</v>
      </c>
      <c r="H1807">
        <f t="shared" si="215"/>
        <v>1.5517291108918333E-2</v>
      </c>
      <c r="I1807">
        <f t="shared" si="216"/>
        <v>11.819541918303814</v>
      </c>
      <c r="J1807">
        <f t="shared" si="220"/>
        <v>4.8054729480920315</v>
      </c>
      <c r="K1807" t="str">
        <f t="shared" si="214"/>
        <v>VaR corretto</v>
      </c>
    </row>
    <row r="1808" spans="1:11" x14ac:dyDescent="0.3">
      <c r="A1808">
        <v>1807</v>
      </c>
      <c r="B1808" t="s">
        <v>1822</v>
      </c>
      <c r="C1808">
        <v>104.35</v>
      </c>
      <c r="D1808">
        <v>4.9419999999999999E-2</v>
      </c>
      <c r="E1808" s="10">
        <f t="shared" si="217"/>
        <v>-4.7904192532864903E-4</v>
      </c>
      <c r="F1808">
        <f t="shared" si="218"/>
        <v>0.99952107279693481</v>
      </c>
      <c r="G1808">
        <f t="shared" si="219"/>
        <v>103.49403382660506</v>
      </c>
      <c r="H1808">
        <f t="shared" si="215"/>
        <v>1.5488365100736812E-2</v>
      </c>
      <c r="I1808">
        <f t="shared" si="216"/>
        <v>11.791976709420986</v>
      </c>
      <c r="J1808">
        <f t="shared" si="220"/>
        <v>5.047853555714795</v>
      </c>
      <c r="K1808" t="str">
        <f t="shared" si="214"/>
        <v>VaR corretto</v>
      </c>
    </row>
    <row r="1809" spans="1:11" x14ac:dyDescent="0.3">
      <c r="A1809">
        <v>1808</v>
      </c>
      <c r="B1809" t="s">
        <v>1823</v>
      </c>
      <c r="C1809">
        <v>103.75</v>
      </c>
      <c r="D1809">
        <v>4.9259999999999998E-2</v>
      </c>
      <c r="E1809" s="10">
        <f t="shared" si="217"/>
        <v>-5.7664744124020298E-3</v>
      </c>
      <c r="F1809">
        <f t="shared" si="218"/>
        <v>0.99425011978917111</v>
      </c>
      <c r="G1809">
        <f t="shared" si="219"/>
        <v>102.90169953830069</v>
      </c>
      <c r="H1809">
        <f t="shared" si="215"/>
        <v>1.5411724208315122E-2</v>
      </c>
      <c r="I1809">
        <f t="shared" si="216"/>
        <v>11.666470765902329</v>
      </c>
      <c r="J1809">
        <f t="shared" si="220"/>
        <v>9.0110452485442494</v>
      </c>
      <c r="K1809" t="str">
        <f t="shared" si="214"/>
        <v>VaR corretto</v>
      </c>
    </row>
    <row r="1810" spans="1:11" x14ac:dyDescent="0.3">
      <c r="A1810">
        <v>1809</v>
      </c>
      <c r="B1810" t="s">
        <v>1824</v>
      </c>
      <c r="C1810">
        <v>103.75</v>
      </c>
      <c r="D1810">
        <v>4.913E-2</v>
      </c>
      <c r="E1810" s="10">
        <f t="shared" si="217"/>
        <v>0</v>
      </c>
      <c r="F1810">
        <f t="shared" si="218"/>
        <v>1</v>
      </c>
      <c r="G1810">
        <f t="shared" si="219"/>
        <v>102.90392909927751</v>
      </c>
      <c r="H1810">
        <f t="shared" si="215"/>
        <v>1.5348841585377821E-2</v>
      </c>
      <c r="I1810">
        <f t="shared" si="216"/>
        <v>11.619121199470474</v>
      </c>
      <c r="J1810">
        <f t="shared" si="220"/>
        <v>9.0112404899730763</v>
      </c>
      <c r="K1810" t="str">
        <f t="shared" si="214"/>
        <v>VaR corretto</v>
      </c>
    </row>
    <row r="1811" spans="1:11" x14ac:dyDescent="0.3">
      <c r="A1811">
        <v>1810</v>
      </c>
      <c r="B1811" t="s">
        <v>1825</v>
      </c>
      <c r="C1811">
        <v>103.15</v>
      </c>
      <c r="D1811">
        <v>4.8349999999999997E-2</v>
      </c>
      <c r="E1811" s="10">
        <f t="shared" si="217"/>
        <v>-5.7999195935467835E-3</v>
      </c>
      <c r="F1811">
        <f t="shared" si="218"/>
        <v>0.99421686746987958</v>
      </c>
      <c r="G1811">
        <f t="shared" si="219"/>
        <v>102.3221230508384</v>
      </c>
      <c r="H1811">
        <f t="shared" si="215"/>
        <v>1.536582246707489E-2</v>
      </c>
      <c r="I1811">
        <f t="shared" si="216"/>
        <v>11.5662100322012</v>
      </c>
      <c r="J1811">
        <f t="shared" si="220"/>
        <v>5.2305709195870236</v>
      </c>
      <c r="K1811" t="str">
        <f t="shared" si="214"/>
        <v>VaR corretto</v>
      </c>
    </row>
    <row r="1812" spans="1:11" x14ac:dyDescent="0.3">
      <c r="A1812">
        <v>1811</v>
      </c>
      <c r="B1812" t="s">
        <v>1826</v>
      </c>
      <c r="C1812">
        <v>101.85</v>
      </c>
      <c r="D1812">
        <v>4.8750000000000002E-2</v>
      </c>
      <c r="E1812" s="10">
        <f t="shared" si="217"/>
        <v>-1.2683096844446129E-2</v>
      </c>
      <c r="F1812">
        <f t="shared" si="218"/>
        <v>0.98739699466795916</v>
      </c>
      <c r="G1812">
        <f t="shared" si="219"/>
        <v>101.02582150916885</v>
      </c>
      <c r="H1812">
        <f t="shared" si="215"/>
        <v>1.5238352562063158E-2</v>
      </c>
      <c r="I1812">
        <f t="shared" si="216"/>
        <v>11.324945710295594</v>
      </c>
      <c r="J1812">
        <f t="shared" si="220"/>
        <v>7.6684443967841958</v>
      </c>
      <c r="K1812" t="str">
        <f t="shared" si="214"/>
        <v>VaR corretto</v>
      </c>
    </row>
    <row r="1813" spans="1:11" x14ac:dyDescent="0.3">
      <c r="A1813">
        <v>1812</v>
      </c>
      <c r="B1813" t="s">
        <v>1827</v>
      </c>
      <c r="C1813">
        <v>101.7</v>
      </c>
      <c r="D1813">
        <v>4.87E-2</v>
      </c>
      <c r="E1813" s="10">
        <f t="shared" si="217"/>
        <v>-1.4738396183004415E-3</v>
      </c>
      <c r="F1813">
        <f t="shared" si="218"/>
        <v>0.99852724594992648</v>
      </c>
      <c r="G1813">
        <f t="shared" si="219"/>
        <v>100.87787596684292</v>
      </c>
      <c r="H1813">
        <f t="shared" si="215"/>
        <v>1.501325297727848E-2</v>
      </c>
      <c r="I1813">
        <f t="shared" si="216"/>
        <v>11.141314985319221</v>
      </c>
      <c r="J1813">
        <f t="shared" si="220"/>
        <v>7.5704441393889539</v>
      </c>
      <c r="K1813" t="str">
        <f t="shared" si="214"/>
        <v>VaR corretto</v>
      </c>
    </row>
    <row r="1814" spans="1:11" x14ac:dyDescent="0.3">
      <c r="A1814">
        <v>1813</v>
      </c>
      <c r="B1814" t="s">
        <v>1828</v>
      </c>
      <c r="C1814">
        <v>101.35</v>
      </c>
      <c r="D1814">
        <v>4.8689999999999997E-2</v>
      </c>
      <c r="E1814" s="10">
        <f t="shared" si="217"/>
        <v>-3.447430156505255E-3</v>
      </c>
      <c r="F1814">
        <f t="shared" si="218"/>
        <v>0.9965585054080629</v>
      </c>
      <c r="G1814">
        <f t="shared" si="219"/>
        <v>100.53087285357205</v>
      </c>
      <c r="H1814">
        <f t="shared" si="215"/>
        <v>1.3497764647231436E-2</v>
      </c>
      <c r="I1814">
        <f t="shared" si="216"/>
        <v>9.9822174300624447</v>
      </c>
      <c r="J1814">
        <f t="shared" si="220"/>
        <v>7.0755322542634218</v>
      </c>
      <c r="K1814" t="str">
        <f t="shared" si="214"/>
        <v>VaR corretto</v>
      </c>
    </row>
    <row r="1815" spans="1:11" x14ac:dyDescent="0.3">
      <c r="A1815">
        <v>1814</v>
      </c>
      <c r="B1815" t="s">
        <v>1829</v>
      </c>
      <c r="C1815">
        <v>103</v>
      </c>
      <c r="D1815">
        <v>4.8559999999999999E-2</v>
      </c>
      <c r="E1815" s="10">
        <f t="shared" si="217"/>
        <v>1.6149115331626863E-2</v>
      </c>
      <c r="F1815">
        <f t="shared" si="218"/>
        <v>1.0162802170695611</v>
      </c>
      <c r="G1815">
        <f t="shared" si="219"/>
        <v>102.16975093977632</v>
      </c>
      <c r="H1815">
        <f t="shared" si="215"/>
        <v>1.3947040081661814E-2</v>
      </c>
      <c r="I1815">
        <f t="shared" si="216"/>
        <v>10.482626316355038</v>
      </c>
      <c r="J1815">
        <f t="shared" si="220"/>
        <v>4.6444890450219418</v>
      </c>
      <c r="K1815" t="str">
        <f t="shared" si="214"/>
        <v>VaR corretto</v>
      </c>
    </row>
    <row r="1816" spans="1:11" x14ac:dyDescent="0.3">
      <c r="A1816">
        <v>1815</v>
      </c>
      <c r="B1816" t="s">
        <v>1830</v>
      </c>
      <c r="C1816">
        <v>101.9</v>
      </c>
      <c r="D1816">
        <v>4.845E-2</v>
      </c>
      <c r="E1816" s="10">
        <f t="shared" si="217"/>
        <v>-1.0737048000956569E-2</v>
      </c>
      <c r="F1816">
        <f t="shared" si="218"/>
        <v>0.98932038834951463</v>
      </c>
      <c r="G1816">
        <f t="shared" si="219"/>
        <v>101.08047080229038</v>
      </c>
      <c r="H1816">
        <f t="shared" si="215"/>
        <v>1.3643073672612867E-2</v>
      </c>
      <c r="I1816">
        <f t="shared" si="216"/>
        <v>10.14483998038348</v>
      </c>
      <c r="J1816">
        <f t="shared" si="220"/>
        <v>4.3950478163085904</v>
      </c>
      <c r="K1816" t="str">
        <f t="shared" si="214"/>
        <v>VaR corretto</v>
      </c>
    </row>
    <row r="1817" spans="1:11" x14ac:dyDescent="0.3">
      <c r="A1817">
        <v>1816</v>
      </c>
      <c r="B1817" t="s">
        <v>1831</v>
      </c>
      <c r="C1817">
        <v>102.25</v>
      </c>
      <c r="D1817">
        <v>4.8750000000000002E-2</v>
      </c>
      <c r="E1817" s="10">
        <f t="shared" si="217"/>
        <v>3.428854694232012E-3</v>
      </c>
      <c r="F1817">
        <f t="shared" si="218"/>
        <v>1.0034347399411188</v>
      </c>
      <c r="G1817">
        <f t="shared" si="219"/>
        <v>101.42258467660791</v>
      </c>
      <c r="H1817">
        <f t="shared" si="215"/>
        <v>1.3510540976038857E-2</v>
      </c>
      <c r="I1817">
        <f t="shared" si="216"/>
        <v>10.080292487204947</v>
      </c>
      <c r="J1817">
        <f t="shared" si="220"/>
        <v>2.1200035770240078</v>
      </c>
      <c r="K1817" t="str">
        <f t="shared" si="214"/>
        <v>VaR corretto</v>
      </c>
    </row>
    <row r="1818" spans="1:11" x14ac:dyDescent="0.3">
      <c r="A1818">
        <v>1817</v>
      </c>
      <c r="B1818" t="s">
        <v>1832</v>
      </c>
      <c r="C1818">
        <v>103.25</v>
      </c>
      <c r="D1818">
        <v>4.8479999999999995E-2</v>
      </c>
      <c r="E1818" s="10">
        <f t="shared" si="217"/>
        <v>9.7324369182310543E-3</v>
      </c>
      <c r="F1818">
        <f t="shared" si="218"/>
        <v>1.0097799511002445</v>
      </c>
      <c r="G1818">
        <f t="shared" si="219"/>
        <v>102.41910135106856</v>
      </c>
      <c r="H1818">
        <f t="shared" si="215"/>
        <v>1.3495337739906538E-2</v>
      </c>
      <c r="I1818">
        <f t="shared" si="216"/>
        <v>10.167880640883768</v>
      </c>
      <c r="J1818">
        <f t="shared" si="220"/>
        <v>1.0749324755364995</v>
      </c>
      <c r="K1818" t="str">
        <f t="shared" si="214"/>
        <v>VaR corretto</v>
      </c>
    </row>
    <row r="1819" spans="1:11" x14ac:dyDescent="0.3">
      <c r="A1819">
        <v>1818</v>
      </c>
      <c r="B1819" t="s">
        <v>1833</v>
      </c>
      <c r="C1819">
        <v>103.6</v>
      </c>
      <c r="D1819">
        <v>4.8320000000000002E-2</v>
      </c>
      <c r="E1819" s="10">
        <f t="shared" si="217"/>
        <v>3.3840979842404942E-3</v>
      </c>
      <c r="F1819">
        <f t="shared" si="218"/>
        <v>1.0033898305084745</v>
      </c>
      <c r="G1819">
        <f t="shared" si="219"/>
        <v>102.76902521627828</v>
      </c>
      <c r="H1819">
        <f t="shared" si="215"/>
        <v>1.3512057582332027E-2</v>
      </c>
      <c r="I1819">
        <f t="shared" si="216"/>
        <v>10.21526047935998</v>
      </c>
      <c r="J1819">
        <f t="shared" si="220"/>
        <v>0.13267432202241025</v>
      </c>
      <c r="K1819" t="str">
        <f t="shared" si="214"/>
        <v>VaR corretto</v>
      </c>
    </row>
    <row r="1820" spans="1:11" x14ac:dyDescent="0.3">
      <c r="A1820">
        <v>1819</v>
      </c>
      <c r="B1820" t="s">
        <v>1834</v>
      </c>
      <c r="C1820">
        <v>102.8</v>
      </c>
      <c r="D1820">
        <v>4.8250000000000001E-2</v>
      </c>
      <c r="E1820" s="10">
        <f t="shared" si="217"/>
        <v>-7.7519768043179359E-3</v>
      </c>
      <c r="F1820">
        <f t="shared" si="218"/>
        <v>0.99227799227799229</v>
      </c>
      <c r="G1820">
        <f t="shared" si="219"/>
        <v>101.97663173040512</v>
      </c>
      <c r="H1820">
        <f t="shared" si="215"/>
        <v>1.3207866994309222E-2</v>
      </c>
      <c r="I1820">
        <f t="shared" si="216"/>
        <v>9.9082982480457691</v>
      </c>
      <c r="J1820">
        <f t="shared" si="220"/>
        <v>0.92729736887238801</v>
      </c>
      <c r="K1820" t="str">
        <f t="shared" si="214"/>
        <v>VaR corretto</v>
      </c>
    </row>
    <row r="1821" spans="1:11" x14ac:dyDescent="0.3">
      <c r="A1821">
        <v>1820</v>
      </c>
      <c r="B1821" t="s">
        <v>1835</v>
      </c>
      <c r="C1821">
        <v>104.2</v>
      </c>
      <c r="D1821">
        <v>4.8090000000000001E-2</v>
      </c>
      <c r="E1821" s="10">
        <f t="shared" si="217"/>
        <v>1.3526776298201763E-2</v>
      </c>
      <c r="F1821">
        <f t="shared" si="218"/>
        <v>1.0136186770428015</v>
      </c>
      <c r="G1821">
        <f t="shared" si="219"/>
        <v>103.36817499176787</v>
      </c>
      <c r="H1821">
        <f t="shared" si="215"/>
        <v>1.3383930539273961E-2</v>
      </c>
      <c r="I1821">
        <f t="shared" si="216"/>
        <v>10.177385929600888</v>
      </c>
      <c r="J1821">
        <f t="shared" si="220"/>
        <v>-1.0460519409294733</v>
      </c>
      <c r="K1821" t="str">
        <f t="shared" si="214"/>
        <v>VaR corretto</v>
      </c>
    </row>
    <row r="1822" spans="1:11" x14ac:dyDescent="0.3">
      <c r="A1822">
        <v>1821</v>
      </c>
      <c r="B1822" t="s">
        <v>1836</v>
      </c>
      <c r="C1822">
        <v>104.65</v>
      </c>
      <c r="D1822">
        <v>4.7919999999999997E-2</v>
      </c>
      <c r="E1822" s="10">
        <f t="shared" si="217"/>
        <v>4.3093195727422588E-3</v>
      </c>
      <c r="F1822">
        <f t="shared" si="218"/>
        <v>1.0043186180422266</v>
      </c>
      <c r="G1822">
        <f t="shared" si="219"/>
        <v>103.81752411212504</v>
      </c>
      <c r="H1822">
        <f t="shared" si="215"/>
        <v>1.3399205172238937E-2</v>
      </c>
      <c r="I1822">
        <f t="shared" si="216"/>
        <v>10.233293383216029</v>
      </c>
      <c r="J1822">
        <f t="shared" si="220"/>
        <v>-2.7917026029561924</v>
      </c>
      <c r="K1822" t="str">
        <f t="shared" si="214"/>
        <v>VaR corretto</v>
      </c>
    </row>
    <row r="1823" spans="1:11" x14ac:dyDescent="0.3">
      <c r="A1823">
        <v>1822</v>
      </c>
      <c r="B1823" t="s">
        <v>1837</v>
      </c>
      <c r="C1823">
        <v>107.25</v>
      </c>
      <c r="D1823">
        <v>4.7240000000000004E-2</v>
      </c>
      <c r="E1823" s="10">
        <f t="shared" si="217"/>
        <v>2.454110891611766E-2</v>
      </c>
      <c r="F1823">
        <f t="shared" si="218"/>
        <v>1.0248447204968945</v>
      </c>
      <c r="G1823">
        <f t="shared" si="219"/>
        <v>106.40890047340159</v>
      </c>
      <c r="H1823">
        <f t="shared" si="215"/>
        <v>1.3691116644210395E-2</v>
      </c>
      <c r="I1823">
        <f t="shared" si="216"/>
        <v>10.717229895092737</v>
      </c>
      <c r="J1823">
        <f t="shared" si="220"/>
        <v>-5.5310245065586656</v>
      </c>
      <c r="K1823" t="str">
        <f t="shared" si="214"/>
        <v>VaR corretto</v>
      </c>
    </row>
    <row r="1824" spans="1:11" x14ac:dyDescent="0.3">
      <c r="A1824">
        <v>1823</v>
      </c>
      <c r="B1824" t="s">
        <v>1838</v>
      </c>
      <c r="C1824">
        <v>110.35</v>
      </c>
      <c r="D1824">
        <v>4.7230000000000001E-2</v>
      </c>
      <c r="E1824" s="10">
        <f t="shared" si="217"/>
        <v>2.8494574894619051E-2</v>
      </c>
      <c r="F1824">
        <f t="shared" si="218"/>
        <v>1.0289044289044289</v>
      </c>
      <c r="G1824">
        <f t="shared" si="219"/>
        <v>109.48477144640047</v>
      </c>
      <c r="H1824">
        <f t="shared" si="215"/>
        <v>1.4714398906703138E-2</v>
      </c>
      <c r="I1824">
        <f t="shared" si="216"/>
        <v>11.851190041099921</v>
      </c>
      <c r="J1824">
        <f t="shared" si="220"/>
        <v>-8.9538985928284234</v>
      </c>
      <c r="K1824" t="str">
        <f t="shared" ref="K1824:K1887" si="221">IF(I1824&lt;J1834,"VaR non funzionante", "VaR corretto")</f>
        <v>VaR corretto</v>
      </c>
    </row>
    <row r="1825" spans="1:11" x14ac:dyDescent="0.3">
      <c r="A1825">
        <v>1824</v>
      </c>
      <c r="B1825" t="s">
        <v>1839</v>
      </c>
      <c r="C1825">
        <v>109.5</v>
      </c>
      <c r="D1825">
        <v>4.768E-2</v>
      </c>
      <c r="E1825" s="10">
        <f t="shared" si="217"/>
        <v>-7.7325834461898111E-3</v>
      </c>
      <c r="F1825">
        <f t="shared" si="218"/>
        <v>0.99229723606705944</v>
      </c>
      <c r="G1825">
        <f t="shared" si="219"/>
        <v>108.63328829553596</v>
      </c>
      <c r="H1825">
        <f t="shared" ref="H1825:H1888" si="222">SQRT(_xlfn.VAR.S(E1796:E1825))</f>
        <v>1.4770013375749999E-2</v>
      </c>
      <c r="I1825">
        <f t="shared" ref="I1825:I1888" si="223">G1825*$N$3*$P$3*H1825</f>
        <v>11.803465500226753</v>
      </c>
      <c r="J1825">
        <f t="shared" si="220"/>
        <v>-6.4635373557596409</v>
      </c>
      <c r="K1825" t="str">
        <f t="shared" si="221"/>
        <v>VaR corretto</v>
      </c>
    </row>
    <row r="1826" spans="1:11" x14ac:dyDescent="0.3">
      <c r="A1826">
        <v>1825</v>
      </c>
      <c r="B1826" t="s">
        <v>1840</v>
      </c>
      <c r="C1826">
        <v>112</v>
      </c>
      <c r="D1826">
        <v>4.8039999999999999E-2</v>
      </c>
      <c r="E1826" s="10">
        <f t="shared" si="217"/>
        <v>2.2574322038538975E-2</v>
      </c>
      <c r="F1826">
        <f t="shared" si="218"/>
        <v>1.0228310502283104</v>
      </c>
      <c r="G1826">
        <f t="shared" si="219"/>
        <v>111.10683374705677</v>
      </c>
      <c r="H1826">
        <f t="shared" si="222"/>
        <v>1.5276893969302955E-2</v>
      </c>
      <c r="I1826">
        <f t="shared" si="223"/>
        <v>12.486524009492918</v>
      </c>
      <c r="J1826">
        <f t="shared" si="220"/>
        <v>-10.02636294476639</v>
      </c>
      <c r="K1826" t="str">
        <f t="shared" si="221"/>
        <v>VaR corretto</v>
      </c>
    </row>
    <row r="1827" spans="1:11" x14ac:dyDescent="0.3">
      <c r="A1827">
        <v>1826</v>
      </c>
      <c r="B1827" t="s">
        <v>1841</v>
      </c>
      <c r="C1827">
        <v>111.55</v>
      </c>
      <c r="D1827">
        <v>4.8669999999999998E-2</v>
      </c>
      <c r="E1827" s="10">
        <f t="shared" si="217"/>
        <v>-4.025950416553065E-3</v>
      </c>
      <c r="F1827">
        <f t="shared" si="218"/>
        <v>0.99598214285714282</v>
      </c>
      <c r="G1827">
        <f t="shared" si="219"/>
        <v>110.64880362711217</v>
      </c>
      <c r="H1827">
        <f t="shared" si="222"/>
        <v>1.4665954701426068E-2</v>
      </c>
      <c r="I1827">
        <f t="shared" si="223"/>
        <v>11.937758323981058</v>
      </c>
      <c r="J1827">
        <f t="shared" si="220"/>
        <v>-9.2262189505042613</v>
      </c>
      <c r="K1827" t="str">
        <f t="shared" si="221"/>
        <v>VaR corretto</v>
      </c>
    </row>
    <row r="1828" spans="1:11" x14ac:dyDescent="0.3">
      <c r="A1828">
        <v>1827</v>
      </c>
      <c r="B1828" t="s">
        <v>1842</v>
      </c>
      <c r="C1828">
        <v>112.05</v>
      </c>
      <c r="D1828">
        <v>4.8799999999999996E-2</v>
      </c>
      <c r="E1828" s="10">
        <f t="shared" si="217"/>
        <v>4.4722793683944981E-3</v>
      </c>
      <c r="F1828">
        <f t="shared" si="218"/>
        <v>1.0044822949350067</v>
      </c>
      <c r="G1828">
        <f t="shared" si="219"/>
        <v>111.14235608870486</v>
      </c>
      <c r="H1828">
        <f t="shared" si="222"/>
        <v>1.4680938148697363E-2</v>
      </c>
      <c r="I1828">
        <f t="shared" si="223"/>
        <v>12.00325766133107</v>
      </c>
      <c r="J1828">
        <f t="shared" si="220"/>
        <v>-8.7232547376362959</v>
      </c>
      <c r="K1828" t="str">
        <f t="shared" si="221"/>
        <v>VaR corretto</v>
      </c>
    </row>
    <row r="1829" spans="1:11" x14ac:dyDescent="0.3">
      <c r="A1829">
        <v>1828</v>
      </c>
      <c r="B1829" t="s">
        <v>1843</v>
      </c>
      <c r="C1829">
        <v>113.35</v>
      </c>
      <c r="D1829">
        <v>4.8760000000000005E-2</v>
      </c>
      <c r="E1829" s="10">
        <f t="shared" si="217"/>
        <v>1.1535176706602066E-2</v>
      </c>
      <c r="F1829">
        <f t="shared" si="218"/>
        <v>1.0116019634091924</v>
      </c>
      <c r="G1829">
        <f t="shared" si="219"/>
        <v>112.43257518526016</v>
      </c>
      <c r="H1829">
        <f t="shared" si="222"/>
        <v>1.372802230801602E-2</v>
      </c>
      <c r="I1829">
        <f t="shared" si="223"/>
        <v>11.354443534081152</v>
      </c>
      <c r="J1829">
        <f t="shared" si="220"/>
        <v>-9.6635499689818829</v>
      </c>
      <c r="K1829" t="str">
        <f t="shared" si="221"/>
        <v>VaR corretto</v>
      </c>
    </row>
    <row r="1830" spans="1:11" x14ac:dyDescent="0.3">
      <c r="A1830">
        <v>1829</v>
      </c>
      <c r="B1830" t="s">
        <v>1844</v>
      </c>
      <c r="C1830">
        <v>112.9</v>
      </c>
      <c r="D1830">
        <v>4.861E-2</v>
      </c>
      <c r="E1830" s="10">
        <f t="shared" si="217"/>
        <v>-3.9779057979216007E-3</v>
      </c>
      <c r="F1830">
        <f t="shared" si="218"/>
        <v>0.99602999558888405</v>
      </c>
      <c r="G1830">
        <f t="shared" si="219"/>
        <v>111.9890170562517</v>
      </c>
      <c r="H1830">
        <f t="shared" si="222"/>
        <v>1.3748690173161828E-2</v>
      </c>
      <c r="I1830">
        <f t="shared" si="223"/>
        <v>11.326676027405961</v>
      </c>
      <c r="J1830">
        <f t="shared" si="220"/>
        <v>-10.01238532584658</v>
      </c>
      <c r="K1830" t="str">
        <f t="shared" si="221"/>
        <v>VaR corretto</v>
      </c>
    </row>
    <row r="1831" spans="1:11" x14ac:dyDescent="0.3">
      <c r="A1831">
        <v>1830</v>
      </c>
      <c r="B1831" t="s">
        <v>1845</v>
      </c>
      <c r="C1831">
        <v>110.7</v>
      </c>
      <c r="D1831">
        <v>4.8079999999999998E-2</v>
      </c>
      <c r="E1831" s="10">
        <f t="shared" si="217"/>
        <v>-1.9678631441025211E-2</v>
      </c>
      <c r="F1831">
        <f t="shared" si="218"/>
        <v>0.98051372896368461</v>
      </c>
      <c r="G1831">
        <f t="shared" si="219"/>
        <v>109.81646874311787</v>
      </c>
      <c r="H1831">
        <f t="shared" si="222"/>
        <v>1.2138984390159023E-2</v>
      </c>
      <c r="I1831">
        <f t="shared" si="223"/>
        <v>9.8065342181805235</v>
      </c>
      <c r="J1831">
        <f t="shared" si="220"/>
        <v>-6.4482937513499934</v>
      </c>
      <c r="K1831" t="str">
        <f t="shared" si="221"/>
        <v>VaR corretto</v>
      </c>
    </row>
    <row r="1832" spans="1:11" x14ac:dyDescent="0.3">
      <c r="A1832">
        <v>1831</v>
      </c>
      <c r="B1832" t="s">
        <v>1846</v>
      </c>
      <c r="C1832">
        <v>111.35</v>
      </c>
      <c r="D1832">
        <v>4.82E-2</v>
      </c>
      <c r="E1832" s="10">
        <f t="shared" si="217"/>
        <v>5.8545539887853767E-3</v>
      </c>
      <c r="F1832">
        <f t="shared" si="218"/>
        <v>1.0058717253839204</v>
      </c>
      <c r="G1832">
        <f t="shared" si="219"/>
        <v>110.45907168668364</v>
      </c>
      <c r="H1832">
        <f t="shared" si="222"/>
        <v>1.2037294043516764E-2</v>
      </c>
      <c r="I1832">
        <f t="shared" si="223"/>
        <v>9.7812864852395691</v>
      </c>
      <c r="J1832">
        <f t="shared" si="220"/>
        <v>-6.6415475745586008</v>
      </c>
      <c r="K1832" t="str">
        <f t="shared" si="221"/>
        <v>VaR corretto</v>
      </c>
    </row>
    <row r="1833" spans="1:11" x14ac:dyDescent="0.3">
      <c r="A1833">
        <v>1832</v>
      </c>
      <c r="B1833" t="s">
        <v>1847</v>
      </c>
      <c r="C1833">
        <v>111.9</v>
      </c>
      <c r="D1833">
        <v>4.7100000000000003E-2</v>
      </c>
      <c r="E1833" s="10">
        <f t="shared" si="217"/>
        <v>4.9272216145030238E-3</v>
      </c>
      <c r="F1833">
        <f t="shared" si="218"/>
        <v>1.0049393803322857</v>
      </c>
      <c r="G1833">
        <f t="shared" si="219"/>
        <v>111.02502377486425</v>
      </c>
      <c r="H1833">
        <f t="shared" si="222"/>
        <v>1.205119995405407E-2</v>
      </c>
      <c r="I1833">
        <f t="shared" si="223"/>
        <v>9.8427598236671301</v>
      </c>
      <c r="J1833">
        <f t="shared" si="220"/>
        <v>-4.6161233014626646</v>
      </c>
      <c r="K1833" t="str">
        <f t="shared" si="221"/>
        <v>VaR corretto</v>
      </c>
    </row>
    <row r="1834" spans="1:11" x14ac:dyDescent="0.3">
      <c r="A1834">
        <v>1833</v>
      </c>
      <c r="B1834" t="s">
        <v>1848</v>
      </c>
      <c r="C1834">
        <v>117.4</v>
      </c>
      <c r="D1834">
        <v>4.7190000000000003E-2</v>
      </c>
      <c r="E1834" s="10">
        <f t="shared" si="217"/>
        <v>4.7981292076116483E-2</v>
      </c>
      <c r="F1834">
        <f t="shared" si="218"/>
        <v>1.0491510277033065</v>
      </c>
      <c r="G1834">
        <f t="shared" si="219"/>
        <v>116.48027057702012</v>
      </c>
      <c r="H1834">
        <f t="shared" si="222"/>
        <v>1.4696420403193992E-2</v>
      </c>
      <c r="I1834">
        <f t="shared" si="223"/>
        <v>12.593013192352489</v>
      </c>
      <c r="J1834">
        <f t="shared" si="220"/>
        <v>-6.995499130619649</v>
      </c>
      <c r="K1834" t="str">
        <f t="shared" si="221"/>
        <v>VaR corretto</v>
      </c>
    </row>
    <row r="1835" spans="1:11" x14ac:dyDescent="0.3">
      <c r="A1835">
        <v>1834</v>
      </c>
      <c r="B1835" t="s">
        <v>1849</v>
      </c>
      <c r="C1835">
        <v>115.3</v>
      </c>
      <c r="D1835">
        <v>4.7550000000000002E-2</v>
      </c>
      <c r="E1835" s="10">
        <f t="shared" si="217"/>
        <v>-1.8049480118982802E-2</v>
      </c>
      <c r="F1835">
        <f t="shared" si="218"/>
        <v>0.9821124361158432</v>
      </c>
      <c r="G1835">
        <f t="shared" si="219"/>
        <v>114.38985869840202</v>
      </c>
      <c r="H1835">
        <f t="shared" si="222"/>
        <v>1.5070823280892048E-2</v>
      </c>
      <c r="I1835">
        <f t="shared" si="223"/>
        <v>12.682072207364463</v>
      </c>
      <c r="J1835">
        <f t="shared" si="220"/>
        <v>-5.7565704028660605</v>
      </c>
      <c r="K1835" t="str">
        <f t="shared" si="221"/>
        <v>VaR corretto</v>
      </c>
    </row>
    <row r="1836" spans="1:11" x14ac:dyDescent="0.3">
      <c r="A1836">
        <v>1835</v>
      </c>
      <c r="B1836" t="s">
        <v>1850</v>
      </c>
      <c r="C1836">
        <v>116.55</v>
      </c>
      <c r="D1836">
        <v>4.7840000000000001E-2</v>
      </c>
      <c r="E1836" s="10">
        <f t="shared" si="217"/>
        <v>1.0782938206752813E-2</v>
      </c>
      <c r="F1836">
        <f t="shared" si="218"/>
        <v>1.0108412836079792</v>
      </c>
      <c r="G1836">
        <f t="shared" si="219"/>
        <v>115.62440295056089</v>
      </c>
      <c r="H1836">
        <f t="shared" si="222"/>
        <v>1.4878024530573094E-2</v>
      </c>
      <c r="I1836">
        <f t="shared" si="223"/>
        <v>12.654951769096646</v>
      </c>
      <c r="J1836">
        <f t="shared" si="220"/>
        <v>-4.5175692035041237</v>
      </c>
      <c r="K1836" t="str">
        <f t="shared" si="221"/>
        <v>VaR corretto</v>
      </c>
    </row>
    <row r="1837" spans="1:11" x14ac:dyDescent="0.3">
      <c r="A1837">
        <v>1836</v>
      </c>
      <c r="B1837" t="s">
        <v>1851</v>
      </c>
      <c r="C1837">
        <v>116.45</v>
      </c>
      <c r="D1837">
        <v>4.7789999999999999E-2</v>
      </c>
      <c r="E1837" s="10">
        <f t="shared" si="217"/>
        <v>-8.5836915141608561E-4</v>
      </c>
      <c r="F1837">
        <f t="shared" si="218"/>
        <v>0.99914199914199919</v>
      </c>
      <c r="G1837">
        <f t="shared" si="219"/>
        <v>115.52615982761073</v>
      </c>
      <c r="H1837">
        <f t="shared" si="222"/>
        <v>1.4335213278307351E-2</v>
      </c>
      <c r="I1837">
        <f t="shared" si="223"/>
        <v>12.182887020417969</v>
      </c>
      <c r="J1837">
        <f t="shared" si="220"/>
        <v>-4.8773562004985536</v>
      </c>
      <c r="K1837" t="str">
        <f t="shared" si="221"/>
        <v>VaR corretto</v>
      </c>
    </row>
    <row r="1838" spans="1:11" x14ac:dyDescent="0.3">
      <c r="A1838">
        <v>1837</v>
      </c>
      <c r="B1838" t="s">
        <v>1852</v>
      </c>
      <c r="C1838">
        <v>116.95</v>
      </c>
      <c r="D1838">
        <v>4.7830000000000004E-2</v>
      </c>
      <c r="E1838" s="10">
        <f t="shared" si="217"/>
        <v>4.2844966998379858E-3</v>
      </c>
      <c r="F1838">
        <f t="shared" si="218"/>
        <v>1.004293688278231</v>
      </c>
      <c r="G1838">
        <f t="shared" si="219"/>
        <v>116.02141966718222</v>
      </c>
      <c r="H1838">
        <f t="shared" si="222"/>
        <v>1.4314369535929601E-2</v>
      </c>
      <c r="I1838">
        <f t="shared" si="223"/>
        <v>12.217324822609738</v>
      </c>
      <c r="J1838">
        <f t="shared" si="220"/>
        <v>-4.8790635784773571</v>
      </c>
      <c r="K1838" t="str">
        <f t="shared" si="221"/>
        <v>VaR corretto</v>
      </c>
    </row>
    <row r="1839" spans="1:11" x14ac:dyDescent="0.3">
      <c r="A1839">
        <v>1838</v>
      </c>
      <c r="B1839" t="s">
        <v>1853</v>
      </c>
      <c r="C1839">
        <v>114.85</v>
      </c>
      <c r="D1839">
        <v>4.7599999999999996E-2</v>
      </c>
      <c r="E1839" s="10">
        <f t="shared" si="217"/>
        <v>-1.8119563895080876E-2</v>
      </c>
      <c r="F1839">
        <f t="shared" si="218"/>
        <v>0.98204360837964932</v>
      </c>
      <c r="G1839">
        <f t="shared" si="219"/>
        <v>113.94246132992524</v>
      </c>
      <c r="H1839">
        <f t="shared" si="222"/>
        <v>1.4769486126291078E-2</v>
      </c>
      <c r="I1839">
        <f t="shared" si="223"/>
        <v>12.379887625291596</v>
      </c>
      <c r="J1839">
        <f t="shared" si="220"/>
        <v>-1.5098861446650744</v>
      </c>
      <c r="K1839" t="str">
        <f t="shared" si="221"/>
        <v>VaR corretto</v>
      </c>
    </row>
    <row r="1840" spans="1:11" x14ac:dyDescent="0.3">
      <c r="A1840">
        <v>1839</v>
      </c>
      <c r="B1840" t="s">
        <v>1854</v>
      </c>
      <c r="C1840">
        <v>115.4</v>
      </c>
      <c r="D1840">
        <v>4.718E-2</v>
      </c>
      <c r="E1840" s="10">
        <f t="shared" si="217"/>
        <v>4.7774249388921044E-3</v>
      </c>
      <c r="F1840">
        <f t="shared" si="218"/>
        <v>1.004788855028298</v>
      </c>
      <c r="G1840">
        <f t="shared" si="219"/>
        <v>114.49612970737222</v>
      </c>
      <c r="H1840">
        <f t="shared" si="222"/>
        <v>1.4757446016608311E-2</v>
      </c>
      <c r="I1840">
        <f t="shared" si="223"/>
        <v>12.429902740501374</v>
      </c>
      <c r="J1840">
        <f t="shared" si="220"/>
        <v>-2.5071126511205222</v>
      </c>
      <c r="K1840" t="str">
        <f t="shared" si="221"/>
        <v>VaR corretto</v>
      </c>
    </row>
    <row r="1841" spans="1:11" x14ac:dyDescent="0.3">
      <c r="A1841">
        <v>1840</v>
      </c>
      <c r="B1841" t="s">
        <v>1855</v>
      </c>
      <c r="C1841">
        <v>113.45</v>
      </c>
      <c r="D1841">
        <v>4.7009999999999996E-2</v>
      </c>
      <c r="E1841" s="10">
        <f t="shared" si="217"/>
        <v>-1.7042142848148419E-2</v>
      </c>
      <c r="F1841">
        <f t="shared" si="218"/>
        <v>0.98310225303292897</v>
      </c>
      <c r="G1841">
        <f t="shared" si="219"/>
        <v>112.56459236380331</v>
      </c>
      <c r="H1841">
        <f t="shared" si="222"/>
        <v>1.5140749758086982E-2</v>
      </c>
      <c r="I1841">
        <f t="shared" si="223"/>
        <v>12.53761429826236</v>
      </c>
      <c r="J1841">
        <f t="shared" si="220"/>
        <v>-2.7481236206854476</v>
      </c>
      <c r="K1841" t="str">
        <f t="shared" si="221"/>
        <v>VaR corretto</v>
      </c>
    </row>
    <row r="1842" spans="1:11" x14ac:dyDescent="0.3">
      <c r="A1842">
        <v>1841</v>
      </c>
      <c r="B1842" t="s">
        <v>1856</v>
      </c>
      <c r="C1842">
        <v>114.6</v>
      </c>
      <c r="D1842">
        <v>4.6379999999999998E-2</v>
      </c>
      <c r="E1842" s="10">
        <f t="shared" si="217"/>
        <v>1.0085593054788315E-2</v>
      </c>
      <c r="F1842">
        <f t="shared" si="218"/>
        <v>1.0101366240634639</v>
      </c>
      <c r="G1842">
        <f t="shared" si="219"/>
        <v>113.71755703609496</v>
      </c>
      <c r="H1842">
        <f t="shared" si="222"/>
        <v>1.4887083901994318E-2</v>
      </c>
      <c r="I1842">
        <f t="shared" si="223"/>
        <v>12.453828418834014</v>
      </c>
      <c r="J1842">
        <f t="shared" si="220"/>
        <v>-3.2584853494113162</v>
      </c>
      <c r="K1842" t="str">
        <f t="shared" si="221"/>
        <v>VaR corretto</v>
      </c>
    </row>
    <row r="1843" spans="1:11" x14ac:dyDescent="0.3">
      <c r="A1843">
        <v>1842</v>
      </c>
      <c r="B1843" t="s">
        <v>1857</v>
      </c>
      <c r="C1843">
        <v>114.75</v>
      </c>
      <c r="D1843">
        <v>4.632E-2</v>
      </c>
      <c r="E1843" s="10">
        <f t="shared" si="217"/>
        <v>1.3080446600153889E-3</v>
      </c>
      <c r="F1843">
        <f t="shared" si="218"/>
        <v>1.0013089005235603</v>
      </c>
      <c r="G1843">
        <f t="shared" si="219"/>
        <v>113.86754067575089</v>
      </c>
      <c r="H1843">
        <f t="shared" si="222"/>
        <v>1.4860894409368903E-2</v>
      </c>
      <c r="I1843">
        <f t="shared" si="223"/>
        <v>12.448316159781195</v>
      </c>
      <c r="J1843">
        <f t="shared" si="220"/>
        <v>-2.8425169008866362</v>
      </c>
      <c r="K1843" t="str">
        <f t="shared" si="221"/>
        <v>VaR corretto</v>
      </c>
    </row>
    <row r="1844" spans="1:11" x14ac:dyDescent="0.3">
      <c r="A1844">
        <v>1843</v>
      </c>
      <c r="B1844" t="s">
        <v>1858</v>
      </c>
      <c r="C1844">
        <v>114.7</v>
      </c>
      <c r="D1844">
        <v>4.5530000000000001E-2</v>
      </c>
      <c r="E1844" s="10">
        <f t="shared" si="217"/>
        <v>-4.3582480532949072E-4</v>
      </c>
      <c r="F1844">
        <f t="shared" si="218"/>
        <v>0.99956427015250549</v>
      </c>
      <c r="G1844">
        <f t="shared" si="219"/>
        <v>113.8329122030577</v>
      </c>
      <c r="H1844">
        <f t="shared" si="222"/>
        <v>1.481879401313476E-2</v>
      </c>
      <c r="I1844">
        <f t="shared" si="223"/>
        <v>12.409275557475913</v>
      </c>
      <c r="J1844">
        <f t="shared" si="220"/>
        <v>2.6473583739624189</v>
      </c>
      <c r="K1844" t="str">
        <f t="shared" si="221"/>
        <v>VaR corretto</v>
      </c>
    </row>
    <row r="1845" spans="1:11" x14ac:dyDescent="0.3">
      <c r="A1845">
        <v>1844</v>
      </c>
      <c r="B1845" t="s">
        <v>1859</v>
      </c>
      <c r="C1845">
        <v>115.2</v>
      </c>
      <c r="D1845">
        <v>4.4999999999999998E-2</v>
      </c>
      <c r="E1845" s="10">
        <f t="shared" si="217"/>
        <v>4.3497241264658423E-3</v>
      </c>
      <c r="F1845">
        <f t="shared" si="218"/>
        <v>1.004359197907585</v>
      </c>
      <c r="G1845">
        <f t="shared" si="219"/>
        <v>114.33923191516475</v>
      </c>
      <c r="H1845">
        <f t="shared" si="222"/>
        <v>1.4644200421788642E-2</v>
      </c>
      <c r="I1845">
        <f t="shared" si="223"/>
        <v>12.317615838531669</v>
      </c>
      <c r="J1845">
        <f t="shared" si="220"/>
        <v>5.0626783237277095E-2</v>
      </c>
      <c r="K1845" t="str">
        <f t="shared" si="221"/>
        <v>VaR corretto</v>
      </c>
    </row>
    <row r="1846" spans="1:11" x14ac:dyDescent="0.3">
      <c r="A1846">
        <v>1845</v>
      </c>
      <c r="B1846" t="s">
        <v>1860</v>
      </c>
      <c r="C1846">
        <v>113.35</v>
      </c>
      <c r="D1846">
        <v>4.5970000000000004E-2</v>
      </c>
      <c r="E1846" s="10">
        <f t="shared" si="217"/>
        <v>-1.618937130825299E-2</v>
      </c>
      <c r="F1846">
        <f t="shared" si="218"/>
        <v>0.9839409722222221</v>
      </c>
      <c r="G1846">
        <f t="shared" si="219"/>
        <v>112.48486848997238</v>
      </c>
      <c r="H1846">
        <f t="shared" si="222"/>
        <v>1.4862165964355434E-2</v>
      </c>
      <c r="I1846">
        <f t="shared" si="223"/>
        <v>12.298210783798908</v>
      </c>
      <c r="J1846">
        <f t="shared" si="220"/>
        <v>3.1395344605885072</v>
      </c>
      <c r="K1846" t="str">
        <f t="shared" si="221"/>
        <v>VaR corretto</v>
      </c>
    </row>
    <row r="1847" spans="1:11" x14ac:dyDescent="0.3">
      <c r="A1847">
        <v>1846</v>
      </c>
      <c r="B1847" t="s">
        <v>1861</v>
      </c>
      <c r="C1847">
        <v>115</v>
      </c>
      <c r="D1847">
        <v>4.6689999999999995E-2</v>
      </c>
      <c r="E1847" s="10">
        <f t="shared" si="217"/>
        <v>1.445175140971219E-2</v>
      </c>
      <c r="F1847">
        <f t="shared" si="218"/>
        <v>1.0145566828407588</v>
      </c>
      <c r="G1847">
        <f t="shared" si="219"/>
        <v>114.10858119360751</v>
      </c>
      <c r="H1847">
        <f t="shared" si="222"/>
        <v>1.4994742987616853E-2</v>
      </c>
      <c r="I1847">
        <f t="shared" si="223"/>
        <v>12.587023772433296</v>
      </c>
      <c r="J1847">
        <f t="shared" si="220"/>
        <v>1.4175786340032204</v>
      </c>
      <c r="K1847" t="str">
        <f t="shared" si="221"/>
        <v>VaR corretto</v>
      </c>
    </row>
    <row r="1848" spans="1:11" x14ac:dyDescent="0.3">
      <c r="A1848">
        <v>1847</v>
      </c>
      <c r="B1848" t="s">
        <v>1862</v>
      </c>
      <c r="C1848">
        <v>114.55</v>
      </c>
      <c r="D1848">
        <v>4.6740000000000004E-2</v>
      </c>
      <c r="E1848" s="10">
        <f t="shared" si="217"/>
        <v>-3.920719463745604E-3</v>
      </c>
      <c r="F1848">
        <f t="shared" si="218"/>
        <v>0.99608695652173906</v>
      </c>
      <c r="G1848">
        <f t="shared" si="219"/>
        <v>113.66112217418954</v>
      </c>
      <c r="H1848">
        <f t="shared" si="222"/>
        <v>1.5019327010486463E-2</v>
      </c>
      <c r="I1848">
        <f t="shared" si="223"/>
        <v>12.558221341630366</v>
      </c>
      <c r="J1848">
        <f t="shared" si="220"/>
        <v>2.3602974929926717</v>
      </c>
      <c r="K1848" t="str">
        <f t="shared" si="221"/>
        <v>VaR corretto</v>
      </c>
    </row>
    <row r="1849" spans="1:11" x14ac:dyDescent="0.3">
      <c r="A1849">
        <v>1848</v>
      </c>
      <c r="B1849" t="s">
        <v>1863</v>
      </c>
      <c r="C1849">
        <v>113.6</v>
      </c>
      <c r="D1849">
        <v>4.6820000000000001E-2</v>
      </c>
      <c r="E1849" s="10">
        <f t="shared" si="217"/>
        <v>-8.3279026124536207E-3</v>
      </c>
      <c r="F1849">
        <f t="shared" si="218"/>
        <v>0.99170667830641634</v>
      </c>
      <c r="G1849">
        <f t="shared" si="219"/>
        <v>112.71699102071236</v>
      </c>
      <c r="H1849">
        <f t="shared" si="222"/>
        <v>1.5172851524167124E-2</v>
      </c>
      <c r="I1849">
        <f t="shared" si="223"/>
        <v>12.581207218697589</v>
      </c>
      <c r="J1849">
        <f t="shared" si="220"/>
        <v>1.2254703092128807</v>
      </c>
      <c r="K1849" t="str">
        <f t="shared" si="221"/>
        <v>VaR corretto</v>
      </c>
    </row>
    <row r="1850" spans="1:11" x14ac:dyDescent="0.3">
      <c r="A1850">
        <v>1849</v>
      </c>
      <c r="B1850" t="s">
        <v>1864</v>
      </c>
      <c r="C1850">
        <v>110</v>
      </c>
      <c r="D1850">
        <v>4.7030000000000002E-2</v>
      </c>
      <c r="E1850" s="10">
        <f t="shared" si="217"/>
        <v>-3.2203140494634706E-2</v>
      </c>
      <c r="F1850">
        <f t="shared" si="218"/>
        <v>0.96830985915492962</v>
      </c>
      <c r="G1850">
        <f t="shared" si="219"/>
        <v>109.14115369240447</v>
      </c>
      <c r="H1850">
        <f t="shared" si="222"/>
        <v>1.6382784446731278E-2</v>
      </c>
      <c r="I1850">
        <f t="shared" si="223"/>
        <v>13.153519654678535</v>
      </c>
      <c r="J1850">
        <f t="shared" si="220"/>
        <v>5.3549760149677468</v>
      </c>
      <c r="K1850" t="str">
        <f t="shared" si="221"/>
        <v>VaR corretto</v>
      </c>
    </row>
    <row r="1851" spans="1:11" x14ac:dyDescent="0.3">
      <c r="A1851">
        <v>1850</v>
      </c>
      <c r="B1851" t="s">
        <v>1865</v>
      </c>
      <c r="C1851">
        <v>109.95</v>
      </c>
      <c r="D1851">
        <v>4.8000000000000001E-2</v>
      </c>
      <c r="E1851" s="10">
        <f t="shared" si="217"/>
        <v>-4.5464879164595749E-4</v>
      </c>
      <c r="F1851">
        <f t="shared" si="218"/>
        <v>0.99954545454545463</v>
      </c>
      <c r="G1851">
        <f t="shared" si="219"/>
        <v>109.07390903633483</v>
      </c>
      <c r="H1851">
        <f t="shared" si="222"/>
        <v>1.6249443878228315E-2</v>
      </c>
      <c r="I1851">
        <f t="shared" si="223"/>
        <v>13.038424027284385</v>
      </c>
      <c r="J1851">
        <f t="shared" si="220"/>
        <v>3.4906833274684885</v>
      </c>
      <c r="K1851" t="str">
        <f t="shared" si="221"/>
        <v>VaR corretto</v>
      </c>
    </row>
    <row r="1852" spans="1:11" x14ac:dyDescent="0.3">
      <c r="A1852">
        <v>1851</v>
      </c>
      <c r="B1852" t="s">
        <v>1866</v>
      </c>
      <c r="C1852">
        <v>110.4</v>
      </c>
      <c r="D1852">
        <v>4.7579999999999997E-2</v>
      </c>
      <c r="E1852" s="10">
        <f t="shared" si="217"/>
        <v>4.0844168422248554E-3</v>
      </c>
      <c r="F1852">
        <f t="shared" si="218"/>
        <v>1.004092769440655</v>
      </c>
      <c r="G1852">
        <f t="shared" si="219"/>
        <v>109.52799008898042</v>
      </c>
      <c r="H1852">
        <f t="shared" si="222"/>
        <v>1.6248293554349532E-2</v>
      </c>
      <c r="I1852">
        <f t="shared" si="223"/>
        <v>13.091776894640311</v>
      </c>
      <c r="J1852">
        <f t="shared" si="220"/>
        <v>4.1895669471145425</v>
      </c>
      <c r="K1852" t="str">
        <f t="shared" si="221"/>
        <v>VaR corretto</v>
      </c>
    </row>
    <row r="1853" spans="1:11" x14ac:dyDescent="0.3">
      <c r="A1853">
        <v>1852</v>
      </c>
      <c r="B1853" t="s">
        <v>1867</v>
      </c>
      <c r="C1853">
        <v>110.8</v>
      </c>
      <c r="D1853">
        <v>4.7569999999999994E-2</v>
      </c>
      <c r="E1853" s="10">
        <f t="shared" si="217"/>
        <v>3.6166404701885148E-3</v>
      </c>
      <c r="F1853">
        <f t="shared" si="218"/>
        <v>1.0036231884057971</v>
      </c>
      <c r="G1853">
        <f t="shared" si="219"/>
        <v>109.92501384098479</v>
      </c>
      <c r="H1853">
        <f t="shared" si="222"/>
        <v>1.5676732918475249E-2</v>
      </c>
      <c r="I1853">
        <f t="shared" si="223"/>
        <v>12.677038494063469</v>
      </c>
      <c r="J1853">
        <f t="shared" si="220"/>
        <v>3.9425268347660989</v>
      </c>
      <c r="K1853" t="str">
        <f t="shared" si="221"/>
        <v>VaR corretto</v>
      </c>
    </row>
    <row r="1854" spans="1:11" x14ac:dyDescent="0.3">
      <c r="A1854">
        <v>1853</v>
      </c>
      <c r="B1854" t="s">
        <v>1868</v>
      </c>
      <c r="C1854">
        <v>111</v>
      </c>
      <c r="D1854">
        <v>4.7569999999999994E-2</v>
      </c>
      <c r="E1854" s="10">
        <f t="shared" si="217"/>
        <v>1.8034269991507267E-3</v>
      </c>
      <c r="F1854">
        <f t="shared" si="218"/>
        <v>1.0018050541516246</v>
      </c>
      <c r="G1854">
        <f t="shared" si="219"/>
        <v>110.12343444358585</v>
      </c>
      <c r="H1854">
        <f t="shared" si="222"/>
        <v>1.4800452098746825E-2</v>
      </c>
      <c r="I1854">
        <f t="shared" si="223"/>
        <v>11.990034969299183</v>
      </c>
      <c r="J1854">
        <f t="shared" si="220"/>
        <v>3.7094777594718522</v>
      </c>
      <c r="K1854" t="str">
        <f t="shared" si="221"/>
        <v>VaR corretto</v>
      </c>
    </row>
    <row r="1855" spans="1:11" x14ac:dyDescent="0.3">
      <c r="A1855">
        <v>1854</v>
      </c>
      <c r="B1855" t="s">
        <v>1869</v>
      </c>
      <c r="C1855">
        <v>110.2</v>
      </c>
      <c r="D1855">
        <v>4.7910000000000001E-2</v>
      </c>
      <c r="E1855" s="10">
        <f t="shared" si="217"/>
        <v>-7.2333045935199488E-3</v>
      </c>
      <c r="F1855">
        <f t="shared" si="218"/>
        <v>0.99279279279279287</v>
      </c>
      <c r="G1855">
        <f t="shared" si="219"/>
        <v>109.32355685609809</v>
      </c>
      <c r="H1855">
        <f t="shared" si="222"/>
        <v>1.4791507512377018E-2</v>
      </c>
      <c r="I1855">
        <f t="shared" si="223"/>
        <v>11.895752291964829</v>
      </c>
      <c r="J1855">
        <f t="shared" si="220"/>
        <v>5.0156750590666519</v>
      </c>
      <c r="K1855" t="str">
        <f t="shared" si="221"/>
        <v>VaR corretto</v>
      </c>
    </row>
    <row r="1856" spans="1:11" x14ac:dyDescent="0.3">
      <c r="A1856">
        <v>1855</v>
      </c>
      <c r="B1856" t="s">
        <v>1870</v>
      </c>
      <c r="C1856">
        <v>109.1</v>
      </c>
      <c r="D1856">
        <v>4.8979999999999996E-2</v>
      </c>
      <c r="E1856" s="10">
        <f t="shared" si="217"/>
        <v>-1.0032003879789086E-2</v>
      </c>
      <c r="F1856">
        <f t="shared" si="218"/>
        <v>0.99001814882032657</v>
      </c>
      <c r="G1856">
        <f t="shared" si="219"/>
        <v>108.21300567427667</v>
      </c>
      <c r="H1856">
        <f t="shared" si="222"/>
        <v>1.4280836044864152E-2</v>
      </c>
      <c r="I1856">
        <f t="shared" si="223"/>
        <v>11.368386070047116</v>
      </c>
      <c r="J1856">
        <f t="shared" si="220"/>
        <v>4.2718628156957124</v>
      </c>
      <c r="K1856" t="str">
        <f t="shared" si="221"/>
        <v>VaR corretto</v>
      </c>
    </row>
    <row r="1857" spans="1:11" x14ac:dyDescent="0.3">
      <c r="A1857">
        <v>1856</v>
      </c>
      <c r="B1857" t="s">
        <v>1871</v>
      </c>
      <c r="C1857">
        <v>108.3</v>
      </c>
      <c r="D1857">
        <v>4.929E-2</v>
      </c>
      <c r="E1857" s="10">
        <f t="shared" si="217"/>
        <v>-7.3597388320801567E-3</v>
      </c>
      <c r="F1857">
        <f t="shared" si="218"/>
        <v>0.99266727772685615</v>
      </c>
      <c r="G1857">
        <f t="shared" si="219"/>
        <v>107.41395989269365</v>
      </c>
      <c r="H1857">
        <f t="shared" si="222"/>
        <v>1.4319124545315776E-2</v>
      </c>
      <c r="I1857">
        <f t="shared" si="223"/>
        <v>11.314696643940431</v>
      </c>
      <c r="J1857">
        <f t="shared" si="220"/>
        <v>6.6946213009138518</v>
      </c>
      <c r="K1857" t="str">
        <f t="shared" si="221"/>
        <v>VaR corretto</v>
      </c>
    </row>
    <row r="1858" spans="1:11" x14ac:dyDescent="0.3">
      <c r="A1858">
        <v>1857</v>
      </c>
      <c r="B1858" t="s">
        <v>1872</v>
      </c>
      <c r="C1858">
        <v>107.25</v>
      </c>
      <c r="D1858">
        <v>4.922E-2</v>
      </c>
      <c r="E1858" s="10">
        <f t="shared" si="217"/>
        <v>-9.7425961988185927E-3</v>
      </c>
      <c r="F1858">
        <f t="shared" si="218"/>
        <v>0.99030470914127422</v>
      </c>
      <c r="G1858">
        <f t="shared" si="219"/>
        <v>106.37379132957271</v>
      </c>
      <c r="H1858">
        <f t="shared" si="222"/>
        <v>1.4367400645358144E-2</v>
      </c>
      <c r="I1858">
        <f t="shared" si="223"/>
        <v>11.242905535885143</v>
      </c>
      <c r="J1858">
        <f t="shared" si="220"/>
        <v>7.2873308446168323</v>
      </c>
      <c r="K1858" t="str">
        <f t="shared" si="221"/>
        <v>VaR corretto</v>
      </c>
    </row>
    <row r="1859" spans="1:11" x14ac:dyDescent="0.3">
      <c r="A1859">
        <v>1858</v>
      </c>
      <c r="B1859" t="s">
        <v>1873</v>
      </c>
      <c r="C1859">
        <v>107.05</v>
      </c>
      <c r="D1859">
        <v>4.9000000000000002E-2</v>
      </c>
      <c r="E1859" s="10">
        <f t="shared" ref="E1859:E1922" si="224">LN(C1859/C1858)</f>
        <v>-1.8665427724345531E-3</v>
      </c>
      <c r="F1859">
        <f t="shared" ref="F1859:F1922" si="225">C1859/C1858</f>
        <v>0.99813519813519813</v>
      </c>
      <c r="G1859">
        <f t="shared" ref="G1859:G1922" si="226">C1859*EXP(-2/12*D1859)</f>
        <v>106.17931845543674</v>
      </c>
      <c r="H1859">
        <f t="shared" si="222"/>
        <v>1.4156225797166857E-2</v>
      </c>
      <c r="I1859">
        <f t="shared" si="223"/>
        <v>11.057402923060579</v>
      </c>
      <c r="J1859">
        <f t="shared" si="220"/>
        <v>6.5376725652756136</v>
      </c>
      <c r="K1859" t="str">
        <f t="shared" si="221"/>
        <v>VaR corretto</v>
      </c>
    </row>
    <row r="1860" spans="1:11" x14ac:dyDescent="0.3">
      <c r="A1860">
        <v>1859</v>
      </c>
      <c r="B1860" t="s">
        <v>1874</v>
      </c>
      <c r="C1860">
        <v>108.5</v>
      </c>
      <c r="D1860">
        <v>4.9149999999999999E-2</v>
      </c>
      <c r="E1860" s="10">
        <f t="shared" si="224"/>
        <v>1.3454157944822446E-2</v>
      </c>
      <c r="F1860">
        <f t="shared" si="225"/>
        <v>1.0135450723960766</v>
      </c>
      <c r="G1860">
        <f t="shared" si="226"/>
        <v>107.61483460638664</v>
      </c>
      <c r="H1860">
        <f t="shared" si="222"/>
        <v>1.4423496915871942E-2</v>
      </c>
      <c r="I1860">
        <f t="shared" si="223"/>
        <v>11.418483515448923</v>
      </c>
      <c r="J1860">
        <f t="shared" si="220"/>
        <v>1.5263190860178355</v>
      </c>
      <c r="K1860" t="str">
        <f t="shared" si="221"/>
        <v>VaR corretto</v>
      </c>
    </row>
    <row r="1861" spans="1:11" x14ac:dyDescent="0.3">
      <c r="A1861">
        <v>1860</v>
      </c>
      <c r="B1861" t="s">
        <v>1875</v>
      </c>
      <c r="C1861">
        <v>109.2</v>
      </c>
      <c r="D1861">
        <v>4.9299999999999997E-2</v>
      </c>
      <c r="E1861" s="10">
        <f t="shared" si="224"/>
        <v>6.4308903302905526E-3</v>
      </c>
      <c r="F1861">
        <f t="shared" si="225"/>
        <v>1.0064516129032259</v>
      </c>
      <c r="G1861">
        <f t="shared" si="226"/>
        <v>108.30641616766148</v>
      </c>
      <c r="H1861">
        <f t="shared" si="222"/>
        <v>1.4061023546773516E-2</v>
      </c>
      <c r="I1861">
        <f t="shared" si="223"/>
        <v>11.203064634432161</v>
      </c>
      <c r="J1861">
        <f t="shared" si="220"/>
        <v>0.76749286867334376</v>
      </c>
      <c r="K1861" t="str">
        <f t="shared" si="221"/>
        <v>VaR corretto</v>
      </c>
    </row>
    <row r="1862" spans="1:11" x14ac:dyDescent="0.3">
      <c r="A1862">
        <v>1861</v>
      </c>
      <c r="B1862" t="s">
        <v>1876</v>
      </c>
      <c r="C1862">
        <v>109.4</v>
      </c>
      <c r="D1862">
        <v>4.9390000000000003E-2</v>
      </c>
      <c r="E1862" s="10">
        <f t="shared" si="224"/>
        <v>1.8298266770761572E-3</v>
      </c>
      <c r="F1862">
        <f t="shared" si="225"/>
        <v>1.0018315018315018</v>
      </c>
      <c r="G1862">
        <f t="shared" si="226"/>
        <v>108.50315200774918</v>
      </c>
      <c r="H1862">
        <f t="shared" si="222"/>
        <v>1.4017883976583106E-2</v>
      </c>
      <c r="I1862">
        <f t="shared" si="223"/>
        <v>11.188980999671635</v>
      </c>
      <c r="J1862">
        <f t="shared" si="220"/>
        <v>1.0248380812312377</v>
      </c>
      <c r="K1862" t="str">
        <f t="shared" si="221"/>
        <v>VaR corretto</v>
      </c>
    </row>
    <row r="1863" spans="1:11" x14ac:dyDescent="0.3">
      <c r="A1863">
        <v>1862</v>
      </c>
      <c r="B1863" t="s">
        <v>1877</v>
      </c>
      <c r="C1863">
        <v>107.75</v>
      </c>
      <c r="D1863">
        <v>4.9480000000000003E-2</v>
      </c>
      <c r="E1863" s="10">
        <f t="shared" si="224"/>
        <v>-1.5197161004023659E-2</v>
      </c>
      <c r="F1863">
        <f t="shared" si="225"/>
        <v>0.98491773308957953</v>
      </c>
      <c r="G1863">
        <f t="shared" si="226"/>
        <v>106.86507552039117</v>
      </c>
      <c r="H1863">
        <f t="shared" si="222"/>
        <v>1.4224801541333817E-2</v>
      </c>
      <c r="I1863">
        <f t="shared" si="223"/>
        <v>11.182727281993326</v>
      </c>
      <c r="J1863">
        <f t="shared" si="220"/>
        <v>3.0599383205936164</v>
      </c>
      <c r="K1863" t="str">
        <f t="shared" si="221"/>
        <v>VaR corretto</v>
      </c>
    </row>
    <row r="1864" spans="1:11" x14ac:dyDescent="0.3">
      <c r="A1864">
        <v>1863</v>
      </c>
      <c r="B1864" t="s">
        <v>1878</v>
      </c>
      <c r="C1864">
        <v>109.25</v>
      </c>
      <c r="D1864">
        <v>4.9259999999999998E-2</v>
      </c>
      <c r="E1864" s="10">
        <f t="shared" si="224"/>
        <v>1.3825104991842335E-2</v>
      </c>
      <c r="F1864">
        <f t="shared" si="225"/>
        <v>1.0139211136890951</v>
      </c>
      <c r="G1864">
        <f t="shared" si="226"/>
        <v>108.35672939334313</v>
      </c>
      <c r="H1864">
        <f t="shared" si="222"/>
        <v>1.1191114455660064E-2</v>
      </c>
      <c r="I1864">
        <f t="shared" si="223"/>
        <v>8.920618076794911</v>
      </c>
      <c r="J1864">
        <f t="shared" si="220"/>
        <v>1.7667050502427202</v>
      </c>
      <c r="K1864" t="str">
        <f t="shared" si="221"/>
        <v>VaR corretto</v>
      </c>
    </row>
    <row r="1865" spans="1:11" x14ac:dyDescent="0.3">
      <c r="A1865">
        <v>1864</v>
      </c>
      <c r="B1865" t="s">
        <v>1879</v>
      </c>
      <c r="C1865">
        <v>110.6</v>
      </c>
      <c r="D1865">
        <v>4.9249999999999995E-2</v>
      </c>
      <c r="E1865" s="10">
        <f t="shared" si="224"/>
        <v>1.2281255112534788E-2</v>
      </c>
      <c r="F1865">
        <f t="shared" si="225"/>
        <v>1.0123569794050342</v>
      </c>
      <c r="G1865">
        <f t="shared" si="226"/>
        <v>109.69587409315801</v>
      </c>
      <c r="H1865">
        <f t="shared" si="222"/>
        <v>1.1098078660937233E-2</v>
      </c>
      <c r="I1865">
        <f t="shared" si="223"/>
        <v>8.955788164658733</v>
      </c>
      <c r="J1865">
        <f t="shared" si="220"/>
        <v>-0.37231723705991726</v>
      </c>
      <c r="K1865" t="str">
        <f t="shared" si="221"/>
        <v>VaR corretto</v>
      </c>
    </row>
    <row r="1866" spans="1:11" x14ac:dyDescent="0.3">
      <c r="A1866">
        <v>1865</v>
      </c>
      <c r="B1866" t="s">
        <v>1880</v>
      </c>
      <c r="C1866">
        <v>112.5</v>
      </c>
      <c r="D1866">
        <v>4.9349999999999998E-2</v>
      </c>
      <c r="E1866" s="10">
        <f t="shared" si="224"/>
        <v>1.7033132556240456E-2</v>
      </c>
      <c r="F1866">
        <f t="shared" si="225"/>
        <v>1.0171790235081375</v>
      </c>
      <c r="G1866">
        <f t="shared" si="226"/>
        <v>111.57848243607903</v>
      </c>
      <c r="H1866">
        <f t="shared" si="222"/>
        <v>1.1389268890220825E-2</v>
      </c>
      <c r="I1866">
        <f t="shared" si="223"/>
        <v>9.3485018300274909</v>
      </c>
      <c r="J1866">
        <f t="shared" si="220"/>
        <v>-3.3654767618023556</v>
      </c>
      <c r="K1866" t="str">
        <f t="shared" si="221"/>
        <v>VaR corretto</v>
      </c>
    </row>
    <row r="1867" spans="1:11" x14ac:dyDescent="0.3">
      <c r="A1867">
        <v>1866</v>
      </c>
      <c r="B1867" t="s">
        <v>1881</v>
      </c>
      <c r="C1867">
        <v>112.75</v>
      </c>
      <c r="D1867">
        <v>4.9450000000000001E-2</v>
      </c>
      <c r="E1867" s="10">
        <f t="shared" si="224"/>
        <v>2.21975673831281E-3</v>
      </c>
      <c r="F1867">
        <f t="shared" si="225"/>
        <v>1.0022222222222221</v>
      </c>
      <c r="G1867">
        <f t="shared" si="226"/>
        <v>111.82457086089136</v>
      </c>
      <c r="H1867">
        <f t="shared" si="222"/>
        <v>1.1406108856649352E-2</v>
      </c>
      <c r="I1867">
        <f t="shared" si="223"/>
        <v>9.3829731363367657</v>
      </c>
      <c r="J1867">
        <f t="shared" si="220"/>
        <v>-4.4106109681977017</v>
      </c>
      <c r="K1867" t="str">
        <f t="shared" si="221"/>
        <v>VaR corretto</v>
      </c>
    </row>
    <row r="1868" spans="1:11" x14ac:dyDescent="0.3">
      <c r="A1868">
        <v>1867</v>
      </c>
      <c r="B1868" t="s">
        <v>1882</v>
      </c>
      <c r="C1868">
        <v>114</v>
      </c>
      <c r="D1868">
        <v>4.9530000000000005E-2</v>
      </c>
      <c r="E1868" s="10">
        <f t="shared" si="224"/>
        <v>1.1025470011707641E-2</v>
      </c>
      <c r="F1868">
        <f t="shared" si="225"/>
        <v>1.0110864745011086</v>
      </c>
      <c r="G1868">
        <f t="shared" si="226"/>
        <v>113.06280360023997</v>
      </c>
      <c r="H1868">
        <f t="shared" si="222"/>
        <v>1.158042383799548E-2</v>
      </c>
      <c r="I1868">
        <f t="shared" si="223"/>
        <v>9.6318547721586842</v>
      </c>
      <c r="J1868">
        <f t="shared" si="220"/>
        <v>-6.6890122706672628</v>
      </c>
      <c r="K1868" t="str">
        <f t="shared" si="221"/>
        <v>VaR corretto</v>
      </c>
    </row>
    <row r="1869" spans="1:11" x14ac:dyDescent="0.3">
      <c r="A1869">
        <v>1868</v>
      </c>
      <c r="B1869" t="s">
        <v>1883</v>
      </c>
      <c r="C1869">
        <v>112.35</v>
      </c>
      <c r="D1869">
        <v>4.9569999999999996E-2</v>
      </c>
      <c r="E1869" s="10">
        <f t="shared" si="224"/>
        <v>-1.4579449763157386E-2</v>
      </c>
      <c r="F1869">
        <f t="shared" si="225"/>
        <v>0.98552631578947358</v>
      </c>
      <c r="G1869">
        <f t="shared" si="226"/>
        <v>111.42562544499424</v>
      </c>
      <c r="H1869">
        <f t="shared" si="222"/>
        <v>1.1415255698795489E-2</v>
      </c>
      <c r="I1869">
        <f t="shared" si="223"/>
        <v>9.3569960300635575</v>
      </c>
      <c r="J1869">
        <f t="shared" ref="J1869:J1932" si="227">G1859-G1869</f>
        <v>-5.2463069895574961</v>
      </c>
      <c r="K1869" t="str">
        <f t="shared" si="221"/>
        <v>VaR corretto</v>
      </c>
    </row>
    <row r="1870" spans="1:11" x14ac:dyDescent="0.3">
      <c r="A1870">
        <v>1869</v>
      </c>
      <c r="B1870" t="s">
        <v>1884</v>
      </c>
      <c r="C1870">
        <v>115.75</v>
      </c>
      <c r="D1870">
        <v>4.9930000000000002E-2</v>
      </c>
      <c r="E1870" s="10">
        <f t="shared" si="224"/>
        <v>2.9813694335005345E-2</v>
      </c>
      <c r="F1870">
        <f t="shared" si="225"/>
        <v>1.0302625723186472</v>
      </c>
      <c r="G1870">
        <f t="shared" si="226"/>
        <v>114.79076384071591</v>
      </c>
      <c r="H1870">
        <f t="shared" si="222"/>
        <v>1.2677438105356285E-2</v>
      </c>
      <c r="I1870">
        <f t="shared" si="223"/>
        <v>10.705431214308977</v>
      </c>
      <c r="J1870">
        <f t="shared" si="227"/>
        <v>-7.1759292343292742</v>
      </c>
      <c r="K1870" t="str">
        <f t="shared" si="221"/>
        <v>VaR corretto</v>
      </c>
    </row>
    <row r="1871" spans="1:11" x14ac:dyDescent="0.3">
      <c r="A1871">
        <v>1870</v>
      </c>
      <c r="B1871" t="s">
        <v>1885</v>
      </c>
      <c r="C1871">
        <v>114.2</v>
      </c>
      <c r="D1871">
        <v>4.9710000000000004E-2</v>
      </c>
      <c r="E1871" s="10">
        <f t="shared" si="224"/>
        <v>-1.3481395744433581E-2</v>
      </c>
      <c r="F1871">
        <f t="shared" si="225"/>
        <v>0.98660907127429809</v>
      </c>
      <c r="G1871">
        <f t="shared" si="226"/>
        <v>113.25776161221501</v>
      </c>
      <c r="H1871">
        <f t="shared" si="222"/>
        <v>1.2527180877843229E-2</v>
      </c>
      <c r="I1871">
        <f t="shared" si="223"/>
        <v>10.437272996452641</v>
      </c>
      <c r="J1871">
        <f t="shared" si="227"/>
        <v>-4.9513454445535245</v>
      </c>
      <c r="K1871" t="str">
        <f t="shared" si="221"/>
        <v>VaR corretto</v>
      </c>
    </row>
    <row r="1872" spans="1:11" x14ac:dyDescent="0.3">
      <c r="A1872">
        <v>1871</v>
      </c>
      <c r="B1872" t="s">
        <v>1886</v>
      </c>
      <c r="C1872">
        <v>111.4</v>
      </c>
      <c r="D1872">
        <v>4.8920000000000005E-2</v>
      </c>
      <c r="E1872" s="10">
        <f t="shared" si="224"/>
        <v>-2.4823969728726122E-2</v>
      </c>
      <c r="F1872">
        <f t="shared" si="225"/>
        <v>0.97548161120840637</v>
      </c>
      <c r="G1872">
        <f t="shared" si="226"/>
        <v>110.49541138410166</v>
      </c>
      <c r="H1872">
        <f t="shared" si="222"/>
        <v>1.3183322888501627E-2</v>
      </c>
      <c r="I1872">
        <f t="shared" si="223"/>
        <v>10.71605299960245</v>
      </c>
      <c r="J1872">
        <f t="shared" si="227"/>
        <v>-1.9922593763524787</v>
      </c>
      <c r="K1872" t="str">
        <f t="shared" si="221"/>
        <v>VaR corretto</v>
      </c>
    </row>
    <row r="1873" spans="1:11" x14ac:dyDescent="0.3">
      <c r="A1873">
        <v>1872</v>
      </c>
      <c r="B1873" t="s">
        <v>1887</v>
      </c>
      <c r="C1873">
        <v>112.7</v>
      </c>
      <c r="D1873">
        <v>4.8330000000000005E-2</v>
      </c>
      <c r="E1873" s="10">
        <f t="shared" si="224"/>
        <v>1.1602093552546979E-2</v>
      </c>
      <c r="F1873">
        <f t="shared" si="225"/>
        <v>1.0116696588868941</v>
      </c>
      <c r="G1873">
        <f t="shared" si="226"/>
        <v>111.79584786141004</v>
      </c>
      <c r="H1873">
        <f t="shared" si="222"/>
        <v>1.3376511717970368E-2</v>
      </c>
      <c r="I1873">
        <f t="shared" si="223"/>
        <v>11.001053304429291</v>
      </c>
      <c r="J1873">
        <f t="shared" si="227"/>
        <v>-4.9307723410188657</v>
      </c>
      <c r="K1873" t="str">
        <f t="shared" si="221"/>
        <v>VaR corretto</v>
      </c>
    </row>
    <row r="1874" spans="1:11" x14ac:dyDescent="0.3">
      <c r="A1874">
        <v>1873</v>
      </c>
      <c r="B1874" t="s">
        <v>1888</v>
      </c>
      <c r="C1874">
        <v>112.95</v>
      </c>
      <c r="D1874">
        <v>4.8330000000000005E-2</v>
      </c>
      <c r="E1874" s="10">
        <f t="shared" si="224"/>
        <v>2.2158218682815597E-3</v>
      </c>
      <c r="F1874">
        <f t="shared" si="225"/>
        <v>1.002218278615794</v>
      </c>
      <c r="G1874">
        <f t="shared" si="226"/>
        <v>112.04384220005558</v>
      </c>
      <c r="H1874">
        <f t="shared" si="222"/>
        <v>1.3386396985413523E-2</v>
      </c>
      <c r="I1874">
        <f t="shared" si="223"/>
        <v>11.033604539070984</v>
      </c>
      <c r="J1874">
        <f t="shared" si="227"/>
        <v>-3.6871128067124488</v>
      </c>
      <c r="K1874" t="str">
        <f t="shared" si="221"/>
        <v>VaR corretto</v>
      </c>
    </row>
    <row r="1875" spans="1:11" x14ac:dyDescent="0.3">
      <c r="A1875">
        <v>1874</v>
      </c>
      <c r="B1875" t="s">
        <v>1889</v>
      </c>
      <c r="C1875">
        <v>114.3</v>
      </c>
      <c r="D1875">
        <v>4.9200000000000001E-2</v>
      </c>
      <c r="E1875" s="10">
        <f t="shared" si="224"/>
        <v>1.1881327886752686E-2</v>
      </c>
      <c r="F1875">
        <f t="shared" si="225"/>
        <v>1.0119521912350598</v>
      </c>
      <c r="G1875">
        <f t="shared" si="226"/>
        <v>113.36657228393663</v>
      </c>
      <c r="H1875">
        <f t="shared" si="222"/>
        <v>1.3550350427442612E-2</v>
      </c>
      <c r="I1875">
        <f t="shared" si="223"/>
        <v>11.300593762306484</v>
      </c>
      <c r="J1875">
        <f t="shared" si="227"/>
        <v>-3.6706981907786229</v>
      </c>
      <c r="K1875" t="str">
        <f t="shared" si="221"/>
        <v>VaR corretto</v>
      </c>
    </row>
    <row r="1876" spans="1:11" x14ac:dyDescent="0.3">
      <c r="A1876">
        <v>1875</v>
      </c>
      <c r="B1876" t="s">
        <v>1890</v>
      </c>
      <c r="C1876">
        <v>113.1</v>
      </c>
      <c r="D1876">
        <v>4.8719999999999999E-2</v>
      </c>
      <c r="E1876" s="10">
        <f t="shared" si="224"/>
        <v>-1.0554187678690256E-2</v>
      </c>
      <c r="F1876">
        <f t="shared" si="225"/>
        <v>0.98950131233595795</v>
      </c>
      <c r="G1876">
        <f t="shared" si="226"/>
        <v>112.1853465187225</v>
      </c>
      <c r="H1876">
        <f t="shared" si="222"/>
        <v>1.335965496821101E-2</v>
      </c>
      <c r="I1876">
        <f t="shared" si="223"/>
        <v>11.025469607861243</v>
      </c>
      <c r="J1876">
        <f t="shared" si="227"/>
        <v>-0.60686408264346881</v>
      </c>
      <c r="K1876" t="str">
        <f t="shared" si="221"/>
        <v>VaR corretto</v>
      </c>
    </row>
    <row r="1877" spans="1:11" x14ac:dyDescent="0.3">
      <c r="A1877">
        <v>1876</v>
      </c>
      <c r="B1877" t="s">
        <v>1891</v>
      </c>
      <c r="C1877">
        <v>116.2</v>
      </c>
      <c r="D1877">
        <v>4.8719999999999999E-2</v>
      </c>
      <c r="E1877" s="10">
        <f t="shared" si="224"/>
        <v>2.7040461295736243E-2</v>
      </c>
      <c r="F1877">
        <f t="shared" si="225"/>
        <v>1.0274093722369586</v>
      </c>
      <c r="G1877">
        <f t="shared" si="226"/>
        <v>115.26027644098635</v>
      </c>
      <c r="H1877">
        <f t="shared" si="222"/>
        <v>1.4013337250342107E-2</v>
      </c>
      <c r="I1877">
        <f t="shared" si="223"/>
        <v>11.881928962769242</v>
      </c>
      <c r="J1877">
        <f t="shared" si="227"/>
        <v>-3.4357055800949894</v>
      </c>
      <c r="K1877" t="str">
        <f t="shared" si="221"/>
        <v>VaR corretto</v>
      </c>
    </row>
    <row r="1878" spans="1:11" x14ac:dyDescent="0.3">
      <c r="A1878">
        <v>1877</v>
      </c>
      <c r="B1878" t="s">
        <v>1892</v>
      </c>
      <c r="C1878">
        <v>117.65</v>
      </c>
      <c r="D1878">
        <v>4.8120000000000003E-2</v>
      </c>
      <c r="E1878" s="10">
        <f t="shared" si="224"/>
        <v>1.2401270755560695E-2</v>
      </c>
      <c r="F1878">
        <f t="shared" si="225"/>
        <v>1.0124784853700517</v>
      </c>
      <c r="G1878">
        <f t="shared" si="226"/>
        <v>116.71022055282694</v>
      </c>
      <c r="H1878">
        <f t="shared" si="222"/>
        <v>1.4158071463275796E-2</v>
      </c>
      <c r="I1878">
        <f t="shared" si="223"/>
        <v>12.155664658163056</v>
      </c>
      <c r="J1878">
        <f t="shared" si="227"/>
        <v>-3.6474169525869655</v>
      </c>
      <c r="K1878" t="str">
        <f t="shared" si="221"/>
        <v>VaR corretto</v>
      </c>
    </row>
    <row r="1879" spans="1:11" x14ac:dyDescent="0.3">
      <c r="A1879">
        <v>1878</v>
      </c>
      <c r="B1879" t="s">
        <v>1893</v>
      </c>
      <c r="C1879">
        <v>118.4</v>
      </c>
      <c r="D1879">
        <v>4.8070000000000002E-2</v>
      </c>
      <c r="E1879" s="10">
        <f t="shared" si="224"/>
        <v>6.3546072765338444E-3</v>
      </c>
      <c r="F1879">
        <f t="shared" si="225"/>
        <v>1.0063748406289843</v>
      </c>
      <c r="G1879">
        <f t="shared" si="226"/>
        <v>117.45520839794983</v>
      </c>
      <c r="H1879">
        <f t="shared" si="222"/>
        <v>1.408200407520757E-2</v>
      </c>
      <c r="I1879">
        <f t="shared" si="223"/>
        <v>12.167531132105402</v>
      </c>
      <c r="J1879">
        <f t="shared" si="227"/>
        <v>-6.0295829529555931</v>
      </c>
      <c r="K1879" t="str">
        <f t="shared" si="221"/>
        <v>VaR corretto</v>
      </c>
    </row>
    <row r="1880" spans="1:11" x14ac:dyDescent="0.3">
      <c r="A1880">
        <v>1879</v>
      </c>
      <c r="B1880" t="s">
        <v>1894</v>
      </c>
      <c r="C1880">
        <v>117.45</v>
      </c>
      <c r="D1880">
        <v>4.8940000000000004E-2</v>
      </c>
      <c r="E1880" s="10">
        <f t="shared" si="224"/>
        <v>-8.0560113449835435E-3</v>
      </c>
      <c r="F1880">
        <f t="shared" si="225"/>
        <v>0.99197635135135132</v>
      </c>
      <c r="G1880">
        <f t="shared" si="226"/>
        <v>116.49589594417667</v>
      </c>
      <c r="H1880">
        <f t="shared" si="222"/>
        <v>1.272057928090739E-2</v>
      </c>
      <c r="I1880">
        <f t="shared" si="223"/>
        <v>10.901424102908088</v>
      </c>
      <c r="J1880">
        <f t="shared" si="227"/>
        <v>-1.7051321034607554</v>
      </c>
      <c r="K1880" t="str">
        <f t="shared" si="221"/>
        <v>VaR corretto</v>
      </c>
    </row>
    <row r="1881" spans="1:11" x14ac:dyDescent="0.3">
      <c r="A1881">
        <v>1880</v>
      </c>
      <c r="B1881" t="s">
        <v>1895</v>
      </c>
      <c r="C1881">
        <v>118.5</v>
      </c>
      <c r="D1881">
        <v>4.9189999999999998E-2</v>
      </c>
      <c r="E1881" s="10">
        <f t="shared" si="224"/>
        <v>8.9002494702640784E-3</v>
      </c>
      <c r="F1881">
        <f t="shared" si="225"/>
        <v>1.0089399744572158</v>
      </c>
      <c r="G1881">
        <f t="shared" si="226"/>
        <v>117.53246899005403</v>
      </c>
      <c r="H1881">
        <f t="shared" si="222"/>
        <v>1.2768227920757108E-2</v>
      </c>
      <c r="I1881">
        <f t="shared" si="223"/>
        <v>11.039622084705636</v>
      </c>
      <c r="J1881">
        <f t="shared" si="227"/>
        <v>-4.2747073778390217</v>
      </c>
      <c r="K1881" t="str">
        <f t="shared" si="221"/>
        <v>VaR corretto</v>
      </c>
    </row>
    <row r="1882" spans="1:11" x14ac:dyDescent="0.3">
      <c r="A1882">
        <v>1881</v>
      </c>
      <c r="B1882" t="s">
        <v>1896</v>
      </c>
      <c r="C1882">
        <v>119.5</v>
      </c>
      <c r="D1882">
        <v>4.7469999999999998E-2</v>
      </c>
      <c r="E1882" s="10">
        <f t="shared" si="224"/>
        <v>8.4034107963793792E-3</v>
      </c>
      <c r="F1882">
        <f t="shared" si="225"/>
        <v>1.0084388185654007</v>
      </c>
      <c r="G1882">
        <f t="shared" si="226"/>
        <v>118.55828600909786</v>
      </c>
      <c r="H1882">
        <f t="shared" si="222"/>
        <v>1.2811030055159786E-2</v>
      </c>
      <c r="I1882">
        <f t="shared" si="223"/>
        <v>11.173305743643617</v>
      </c>
      <c r="J1882">
        <f t="shared" si="227"/>
        <v>-8.0628746249961978</v>
      </c>
      <c r="K1882" t="str">
        <f t="shared" si="221"/>
        <v>VaR corretto</v>
      </c>
    </row>
    <row r="1883" spans="1:11" x14ac:dyDescent="0.3">
      <c r="A1883">
        <v>1882</v>
      </c>
      <c r="B1883" t="s">
        <v>1897</v>
      </c>
      <c r="C1883">
        <v>120.6</v>
      </c>
      <c r="D1883">
        <v>4.5319999999999999E-2</v>
      </c>
      <c r="E1883" s="10">
        <f t="shared" si="224"/>
        <v>9.1629129215197447E-3</v>
      </c>
      <c r="F1883">
        <f t="shared" si="225"/>
        <v>1.0092050209205021</v>
      </c>
      <c r="G1883">
        <f t="shared" si="226"/>
        <v>119.69249964097489</v>
      </c>
      <c r="H1883">
        <f t="shared" si="222"/>
        <v>1.2865510067913683E-2</v>
      </c>
      <c r="I1883">
        <f t="shared" si="223"/>
        <v>11.328167618875899</v>
      </c>
      <c r="J1883">
        <f t="shared" si="227"/>
        <v>-7.8966517795648485</v>
      </c>
      <c r="K1883" t="str">
        <f t="shared" si="221"/>
        <v>VaR corretto</v>
      </c>
    </row>
    <row r="1884" spans="1:11" x14ac:dyDescent="0.3">
      <c r="A1884">
        <v>1883</v>
      </c>
      <c r="B1884" t="s">
        <v>1898</v>
      </c>
      <c r="C1884">
        <v>120.75</v>
      </c>
      <c r="D1884">
        <v>4.5270000000000005E-2</v>
      </c>
      <c r="E1884" s="10">
        <f t="shared" si="224"/>
        <v>1.2430082395970227E-3</v>
      </c>
      <c r="F1884">
        <f t="shared" si="225"/>
        <v>1.0012437810945274</v>
      </c>
      <c r="G1884">
        <f t="shared" si="226"/>
        <v>119.84236959143713</v>
      </c>
      <c r="H1884">
        <f t="shared" si="222"/>
        <v>1.2867451374337285E-2</v>
      </c>
      <c r="I1884">
        <f t="shared" si="223"/>
        <v>11.344063372383197</v>
      </c>
      <c r="J1884">
        <f t="shared" si="227"/>
        <v>-7.7985273913815547</v>
      </c>
      <c r="K1884" t="str">
        <f t="shared" si="221"/>
        <v>VaR corretto</v>
      </c>
    </row>
    <row r="1885" spans="1:11" x14ac:dyDescent="0.3">
      <c r="A1885">
        <v>1884</v>
      </c>
      <c r="B1885" t="s">
        <v>1899</v>
      </c>
      <c r="C1885">
        <v>119.15</v>
      </c>
      <c r="D1885">
        <v>4.5710000000000001E-2</v>
      </c>
      <c r="E1885" s="10">
        <f t="shared" si="224"/>
        <v>-1.3339088987930866E-2</v>
      </c>
      <c r="F1885">
        <f t="shared" si="225"/>
        <v>0.98674948240165639</v>
      </c>
      <c r="G1885">
        <f t="shared" si="226"/>
        <v>118.24572449305171</v>
      </c>
      <c r="H1885">
        <f t="shared" si="222"/>
        <v>1.3078287267852576E-2</v>
      </c>
      <c r="I1885">
        <f t="shared" si="223"/>
        <v>11.376326289516877</v>
      </c>
      <c r="J1885">
        <f t="shared" si="227"/>
        <v>-4.8791522091150767</v>
      </c>
      <c r="K1885" t="str">
        <f t="shared" si="221"/>
        <v>VaR corretto</v>
      </c>
    </row>
    <row r="1886" spans="1:11" x14ac:dyDescent="0.3">
      <c r="A1886">
        <v>1885</v>
      </c>
      <c r="B1886" t="s">
        <v>1900</v>
      </c>
      <c r="C1886">
        <v>119.2</v>
      </c>
      <c r="D1886">
        <v>4.0149999999999998E-2</v>
      </c>
      <c r="E1886" s="10">
        <f t="shared" si="224"/>
        <v>4.1955108649819196E-4</v>
      </c>
      <c r="F1886">
        <f t="shared" si="225"/>
        <v>1.000419639110365</v>
      </c>
      <c r="G1886">
        <f t="shared" si="226"/>
        <v>118.40501618319365</v>
      </c>
      <c r="H1886">
        <f t="shared" si="222"/>
        <v>1.2867617562966777E-2</v>
      </c>
      <c r="I1886">
        <f t="shared" si="223"/>
        <v>11.208150837584814</v>
      </c>
      <c r="J1886">
        <f t="shared" si="227"/>
        <v>-6.2196696644711551</v>
      </c>
      <c r="K1886" t="str">
        <f t="shared" si="221"/>
        <v>VaR corretto</v>
      </c>
    </row>
    <row r="1887" spans="1:11" x14ac:dyDescent="0.3">
      <c r="A1887">
        <v>1886</v>
      </c>
      <c r="B1887" t="s">
        <v>1901</v>
      </c>
      <c r="C1887">
        <v>111.3</v>
      </c>
      <c r="D1887">
        <v>3.3669999999999999E-2</v>
      </c>
      <c r="E1887" s="10">
        <f t="shared" si="224"/>
        <v>-6.857349634975024E-2</v>
      </c>
      <c r="F1887">
        <f t="shared" si="225"/>
        <v>0.9337248322147651</v>
      </c>
      <c r="G1887">
        <f t="shared" si="226"/>
        <v>110.67717068968857</v>
      </c>
      <c r="H1887">
        <f t="shared" si="222"/>
        <v>1.8275914109710759E-2</v>
      </c>
      <c r="I1887">
        <f t="shared" si="223"/>
        <v>14.87999816018853</v>
      </c>
      <c r="J1887">
        <f t="shared" si="227"/>
        <v>4.5831057512977793</v>
      </c>
      <c r="K1887" t="str">
        <f t="shared" si="221"/>
        <v>VaR corretto</v>
      </c>
    </row>
    <row r="1888" spans="1:11" x14ac:dyDescent="0.3">
      <c r="A1888">
        <v>1887</v>
      </c>
      <c r="B1888" t="s">
        <v>1902</v>
      </c>
      <c r="C1888">
        <v>115.55</v>
      </c>
      <c r="D1888">
        <v>3.7130000000000003E-2</v>
      </c>
      <c r="E1888" s="10">
        <f t="shared" si="224"/>
        <v>3.7474078438890536E-2</v>
      </c>
      <c r="F1888">
        <f t="shared" si="225"/>
        <v>1.0381850853548966</v>
      </c>
      <c r="G1888">
        <f t="shared" si="226"/>
        <v>114.83714604719391</v>
      </c>
      <c r="H1888">
        <f t="shared" si="222"/>
        <v>1.9329561422758632E-2</v>
      </c>
      <c r="I1888">
        <f t="shared" si="223"/>
        <v>16.329395646124564</v>
      </c>
      <c r="J1888">
        <f t="shared" si="227"/>
        <v>1.8730745056330278</v>
      </c>
      <c r="K1888" t="str">
        <f t="shared" ref="K1888:K1951" si="228">IF(I1888&lt;J1898,"VaR non funzionante", "VaR corretto")</f>
        <v>VaR corretto</v>
      </c>
    </row>
    <row r="1889" spans="1:11" x14ac:dyDescent="0.3">
      <c r="A1889">
        <v>1888</v>
      </c>
      <c r="B1889" t="s">
        <v>1903</v>
      </c>
      <c r="C1889">
        <v>114.85</v>
      </c>
      <c r="D1889">
        <v>2.4639999999999999E-2</v>
      </c>
      <c r="E1889" s="10">
        <f t="shared" si="224"/>
        <v>-6.0764075852824933E-3</v>
      </c>
      <c r="F1889">
        <f t="shared" si="225"/>
        <v>0.99394201644309821</v>
      </c>
      <c r="G1889">
        <f t="shared" si="226"/>
        <v>114.37931646502012</v>
      </c>
      <c r="H1889">
        <f t="shared" ref="H1889:H1952" si="229">SQRT(_xlfn.VAR.S(E1860:E1889))</f>
        <v>1.9377461864567711E-2</v>
      </c>
      <c r="I1889">
        <f t="shared" ref="I1889:I1952" si="230">G1889*$N$3*$P$3*H1889</f>
        <v>16.304598485368324</v>
      </c>
      <c r="J1889">
        <f t="shared" si="227"/>
        <v>3.0758919329297072</v>
      </c>
      <c r="K1889" t="str">
        <f t="shared" si="228"/>
        <v>VaR corretto</v>
      </c>
    </row>
    <row r="1890" spans="1:11" x14ac:dyDescent="0.3">
      <c r="A1890">
        <v>1889</v>
      </c>
      <c r="B1890" t="s">
        <v>1904</v>
      </c>
      <c r="C1890">
        <v>114.25</v>
      </c>
      <c r="D1890">
        <v>2.8929999999999997E-2</v>
      </c>
      <c r="E1890" s="10">
        <f t="shared" si="224"/>
        <v>-5.2378993607931062E-3</v>
      </c>
      <c r="F1890">
        <f t="shared" si="225"/>
        <v>0.99477579451458431</v>
      </c>
      <c r="G1890">
        <f t="shared" si="226"/>
        <v>113.70045052021911</v>
      </c>
      <c r="H1890">
        <f t="shared" si="229"/>
        <v>1.9308307642361057E-2</v>
      </c>
      <c r="I1890">
        <f t="shared" si="230"/>
        <v>16.149984731849273</v>
      </c>
      <c r="J1890">
        <f t="shared" si="227"/>
        <v>2.7954454239575597</v>
      </c>
      <c r="K1890" t="str">
        <f t="shared" si="228"/>
        <v>VaR corretto</v>
      </c>
    </row>
    <row r="1891" spans="1:11" x14ac:dyDescent="0.3">
      <c r="A1891">
        <v>1890</v>
      </c>
      <c r="B1891" t="s">
        <v>1905</v>
      </c>
      <c r="C1891">
        <v>114.45</v>
      </c>
      <c r="D1891">
        <v>3.5590000000000004E-2</v>
      </c>
      <c r="E1891" s="10">
        <f t="shared" si="224"/>
        <v>1.7490166242615523E-3</v>
      </c>
      <c r="F1891">
        <f t="shared" si="225"/>
        <v>1.0017505470459518</v>
      </c>
      <c r="G1891">
        <f t="shared" si="226"/>
        <v>113.77313021758182</v>
      </c>
      <c r="H1891">
        <f t="shared" si="229"/>
        <v>1.9287839115011321E-2</v>
      </c>
      <c r="I1891">
        <f t="shared" si="230"/>
        <v>16.143176771391701</v>
      </c>
      <c r="J1891">
        <f t="shared" si="227"/>
        <v>3.7593387724722049</v>
      </c>
      <c r="K1891" t="str">
        <f t="shared" si="228"/>
        <v>VaR corretto</v>
      </c>
    </row>
    <row r="1892" spans="1:11" x14ac:dyDescent="0.3">
      <c r="A1892">
        <v>1891</v>
      </c>
      <c r="B1892" t="s">
        <v>1906</v>
      </c>
      <c r="C1892">
        <v>115.85</v>
      </c>
      <c r="D1892">
        <v>3.5750000000000004E-2</v>
      </c>
      <c r="E1892" s="10">
        <f t="shared" si="224"/>
        <v>1.2158204479809363E-2</v>
      </c>
      <c r="F1892">
        <f t="shared" si="225"/>
        <v>1.0122324159021405</v>
      </c>
      <c r="G1892">
        <f t="shared" si="226"/>
        <v>115.16177944315976</v>
      </c>
      <c r="H1892">
        <f t="shared" si="229"/>
        <v>1.9384660294729645E-2</v>
      </c>
      <c r="I1892">
        <f t="shared" si="230"/>
        <v>16.422235742392548</v>
      </c>
      <c r="J1892">
        <f t="shared" si="227"/>
        <v>3.3965065659380969</v>
      </c>
      <c r="K1892" t="str">
        <f t="shared" si="228"/>
        <v>VaR corretto</v>
      </c>
    </row>
    <row r="1893" spans="1:11" x14ac:dyDescent="0.3">
      <c r="A1893">
        <v>1892</v>
      </c>
      <c r="B1893" t="s">
        <v>1907</v>
      </c>
      <c r="C1893">
        <v>114.65</v>
      </c>
      <c r="D1893">
        <v>3.9269999999999999E-2</v>
      </c>
      <c r="E1893" s="10">
        <f t="shared" si="224"/>
        <v>-1.0412241574471646E-2</v>
      </c>
      <c r="F1893">
        <f t="shared" si="225"/>
        <v>0.98964177816141574</v>
      </c>
      <c r="G1893">
        <f t="shared" si="226"/>
        <v>113.90206603384119</v>
      </c>
      <c r="H1893">
        <f t="shared" si="229"/>
        <v>1.9258326238119194E-2</v>
      </c>
      <c r="I1893">
        <f t="shared" si="230"/>
        <v>16.136742237570584</v>
      </c>
      <c r="J1893">
        <f t="shared" si="227"/>
        <v>5.7904336071336928</v>
      </c>
      <c r="K1893" t="str">
        <f t="shared" si="228"/>
        <v>VaR corretto</v>
      </c>
    </row>
    <row r="1894" spans="1:11" x14ac:dyDescent="0.3">
      <c r="A1894">
        <v>1893</v>
      </c>
      <c r="B1894" t="s">
        <v>1908</v>
      </c>
      <c r="C1894">
        <v>113.1</v>
      </c>
      <c r="D1894">
        <v>4.2359999999999995E-2</v>
      </c>
      <c r="E1894" s="10">
        <f t="shared" si="224"/>
        <v>-1.3611626181838808E-2</v>
      </c>
      <c r="F1894">
        <f t="shared" si="225"/>
        <v>0.98648059310946346</v>
      </c>
      <c r="G1894">
        <f t="shared" si="226"/>
        <v>112.30432603403501</v>
      </c>
      <c r="H1894">
        <f t="shared" si="229"/>
        <v>1.9332119803685655E-2</v>
      </c>
      <c r="I1894">
        <f t="shared" si="230"/>
        <v>15.971352111088875</v>
      </c>
      <c r="J1894">
        <f t="shared" si="227"/>
        <v>7.5380435574021192</v>
      </c>
      <c r="K1894" t="str">
        <f t="shared" si="228"/>
        <v>VaR corretto</v>
      </c>
    </row>
    <row r="1895" spans="1:11" x14ac:dyDescent="0.3">
      <c r="A1895">
        <v>1894</v>
      </c>
      <c r="B1895" t="s">
        <v>1909</v>
      </c>
      <c r="C1895">
        <v>113.65</v>
      </c>
      <c r="D1895">
        <v>4.1710000000000004E-2</v>
      </c>
      <c r="E1895" s="10">
        <f t="shared" si="224"/>
        <v>4.8511671764775843E-3</v>
      </c>
      <c r="F1895">
        <f t="shared" si="225"/>
        <v>1.0048629531388154</v>
      </c>
      <c r="G1895">
        <f t="shared" si="226"/>
        <v>112.86268283720489</v>
      </c>
      <c r="H1895">
        <f t="shared" si="229"/>
        <v>1.9231990743102841E-2</v>
      </c>
      <c r="I1895">
        <f t="shared" si="230"/>
        <v>15.967625254061852</v>
      </c>
      <c r="J1895">
        <f t="shared" si="227"/>
        <v>5.3830416558468244</v>
      </c>
      <c r="K1895" t="str">
        <f t="shared" si="228"/>
        <v>VaR corretto</v>
      </c>
    </row>
    <row r="1896" spans="1:11" x14ac:dyDescent="0.3">
      <c r="A1896">
        <v>1895</v>
      </c>
      <c r="B1896" t="s">
        <v>1910</v>
      </c>
      <c r="C1896">
        <v>112.65</v>
      </c>
      <c r="D1896">
        <v>3.8589999999999999E-2</v>
      </c>
      <c r="E1896" s="10">
        <f t="shared" si="224"/>
        <v>-8.8378834202987623E-3</v>
      </c>
      <c r="F1896">
        <f t="shared" si="225"/>
        <v>0.99120105587329521</v>
      </c>
      <c r="G1896">
        <f t="shared" si="226"/>
        <v>111.92779772173</v>
      </c>
      <c r="H1896">
        <f t="shared" si="229"/>
        <v>1.9063237394425697E-2</v>
      </c>
      <c r="I1896">
        <f t="shared" si="230"/>
        <v>15.696410048806728</v>
      </c>
      <c r="J1896">
        <f t="shared" si="227"/>
        <v>6.4772184614636501</v>
      </c>
      <c r="K1896" t="str">
        <f t="shared" si="228"/>
        <v>VaR corretto</v>
      </c>
    </row>
    <row r="1897" spans="1:11" x14ac:dyDescent="0.3">
      <c r="A1897">
        <v>1896</v>
      </c>
      <c r="B1897" t="s">
        <v>1911</v>
      </c>
      <c r="C1897">
        <v>111.75</v>
      </c>
      <c r="D1897">
        <v>3.5900000000000001E-2</v>
      </c>
      <c r="E1897" s="10">
        <f t="shared" si="224"/>
        <v>-8.0214333845752273E-3</v>
      </c>
      <c r="F1897">
        <f t="shared" si="225"/>
        <v>0.99201065246338216</v>
      </c>
      <c r="G1897">
        <f t="shared" si="226"/>
        <v>111.08335885691339</v>
      </c>
      <c r="H1897">
        <f t="shared" si="229"/>
        <v>1.9114566848279748E-2</v>
      </c>
      <c r="I1897">
        <f t="shared" si="230"/>
        <v>15.619933652858418</v>
      </c>
      <c r="J1897">
        <f t="shared" si="227"/>
        <v>-0.4061881672248262</v>
      </c>
      <c r="K1897" t="str">
        <f t="shared" si="228"/>
        <v>VaR corretto</v>
      </c>
    </row>
    <row r="1898" spans="1:11" x14ac:dyDescent="0.3">
      <c r="A1898">
        <v>1897</v>
      </c>
      <c r="B1898" t="s">
        <v>1912</v>
      </c>
      <c r="C1898">
        <v>112.65</v>
      </c>
      <c r="D1898">
        <v>3.8620000000000002E-2</v>
      </c>
      <c r="E1898" s="10">
        <f t="shared" si="224"/>
        <v>8.0214333845753053E-3</v>
      </c>
      <c r="F1898">
        <f t="shared" si="225"/>
        <v>1.0080536912751679</v>
      </c>
      <c r="G1898">
        <f t="shared" si="226"/>
        <v>111.9272380841405</v>
      </c>
      <c r="H1898">
        <f t="shared" si="229"/>
        <v>1.9061000768333832E-2</v>
      </c>
      <c r="I1898">
        <f t="shared" si="230"/>
        <v>15.694489968697219</v>
      </c>
      <c r="J1898">
        <f t="shared" si="227"/>
        <v>2.9099079630534135</v>
      </c>
      <c r="K1898" t="str">
        <f t="shared" si="228"/>
        <v>VaR corretto</v>
      </c>
    </row>
    <row r="1899" spans="1:11" x14ac:dyDescent="0.3">
      <c r="A1899">
        <v>1898</v>
      </c>
      <c r="B1899" t="s">
        <v>1913</v>
      </c>
      <c r="C1899">
        <v>114.55</v>
      </c>
      <c r="D1899">
        <v>4.199E-2</v>
      </c>
      <c r="E1899" s="10">
        <f t="shared" si="224"/>
        <v>1.6725742021250996E-2</v>
      </c>
      <c r="F1899">
        <f t="shared" si="225"/>
        <v>1.016866400355082</v>
      </c>
      <c r="G1899">
        <f t="shared" si="226"/>
        <v>113.75113952307663</v>
      </c>
      <c r="H1899">
        <f t="shared" si="229"/>
        <v>1.9114641263889807E-2</v>
      </c>
      <c r="I1899">
        <f t="shared" si="230"/>
        <v>15.995124632871226</v>
      </c>
      <c r="J1899">
        <f t="shared" si="227"/>
        <v>0.62817694194349372</v>
      </c>
      <c r="K1899" t="str">
        <f t="shared" si="228"/>
        <v>VaR corretto</v>
      </c>
    </row>
    <row r="1900" spans="1:11" x14ac:dyDescent="0.3">
      <c r="A1900">
        <v>1899</v>
      </c>
      <c r="B1900" t="s">
        <v>1914</v>
      </c>
      <c r="C1900">
        <v>112.45</v>
      </c>
      <c r="D1900">
        <v>4.2480000000000004E-2</v>
      </c>
      <c r="E1900" s="10">
        <f t="shared" si="224"/>
        <v>-1.8502730494179817E-2</v>
      </c>
      <c r="F1900">
        <f t="shared" si="225"/>
        <v>0.98166739415102577</v>
      </c>
      <c r="G1900">
        <f t="shared" si="226"/>
        <v>111.65666571727405</v>
      </c>
      <c r="H1900">
        <f t="shared" si="229"/>
        <v>1.8600944889975553E-2</v>
      </c>
      <c r="I1900">
        <f t="shared" si="230"/>
        <v>15.278664047187645</v>
      </c>
      <c r="J1900">
        <f t="shared" si="227"/>
        <v>2.0437848029450549</v>
      </c>
      <c r="K1900" t="str">
        <f t="shared" si="228"/>
        <v>VaR corretto</v>
      </c>
    </row>
    <row r="1901" spans="1:11" x14ac:dyDescent="0.3">
      <c r="A1901">
        <v>1900</v>
      </c>
      <c r="B1901" t="s">
        <v>1915</v>
      </c>
      <c r="C1901">
        <v>113.55</v>
      </c>
      <c r="D1901">
        <v>4.274E-2</v>
      </c>
      <c r="E1901" s="10">
        <f t="shared" si="224"/>
        <v>9.734590146242738E-3</v>
      </c>
      <c r="F1901">
        <f t="shared" si="225"/>
        <v>1.0097821253890618</v>
      </c>
      <c r="G1901">
        <f t="shared" si="226"/>
        <v>112.74401954180919</v>
      </c>
      <c r="H1901">
        <f t="shared" si="229"/>
        <v>1.8545074775894562E-2</v>
      </c>
      <c r="I1901">
        <f t="shared" si="230"/>
        <v>15.381115156333699</v>
      </c>
      <c r="J1901">
        <f t="shared" si="227"/>
        <v>1.0291106757726283</v>
      </c>
      <c r="K1901" t="str">
        <f t="shared" si="228"/>
        <v>VaR corretto</v>
      </c>
    </row>
    <row r="1902" spans="1:11" x14ac:dyDescent="0.3">
      <c r="A1902">
        <v>1901</v>
      </c>
      <c r="B1902" t="s">
        <v>1916</v>
      </c>
      <c r="C1902">
        <v>113.75</v>
      </c>
      <c r="D1902">
        <v>3.9559999999999998E-2</v>
      </c>
      <c r="E1902" s="10">
        <f t="shared" si="224"/>
        <v>1.7597892794923103E-3</v>
      </c>
      <c r="F1902">
        <f t="shared" si="225"/>
        <v>1.0017613386173492</v>
      </c>
      <c r="G1902">
        <f t="shared" si="226"/>
        <v>113.00247538086109</v>
      </c>
      <c r="H1902">
        <f t="shared" si="229"/>
        <v>1.7953100832814557E-2</v>
      </c>
      <c r="I1902">
        <f t="shared" si="230"/>
        <v>14.924271732379607</v>
      </c>
      <c r="J1902">
        <f t="shared" si="227"/>
        <v>2.1593040622986734</v>
      </c>
      <c r="K1902" t="str">
        <f t="shared" si="228"/>
        <v>VaR corretto</v>
      </c>
    </row>
    <row r="1903" spans="1:11" x14ac:dyDescent="0.3">
      <c r="A1903">
        <v>1902</v>
      </c>
      <c r="B1903" t="s">
        <v>1917</v>
      </c>
      <c r="C1903">
        <v>117.05</v>
      </c>
      <c r="D1903">
        <v>3.8830000000000003E-2</v>
      </c>
      <c r="E1903" s="10">
        <f t="shared" si="224"/>
        <v>2.859813610586005E-2</v>
      </c>
      <c r="F1903">
        <f t="shared" si="225"/>
        <v>1.0290109890109891</v>
      </c>
      <c r="G1903">
        <f t="shared" si="226"/>
        <v>116.29493730901325</v>
      </c>
      <c r="H1903">
        <f t="shared" si="229"/>
        <v>1.8566807022814737E-2</v>
      </c>
      <c r="I1903">
        <f t="shared" si="230"/>
        <v>15.884141715990852</v>
      </c>
      <c r="J1903">
        <f t="shared" si="227"/>
        <v>-2.3928712751720553</v>
      </c>
      <c r="K1903" t="str">
        <f t="shared" si="228"/>
        <v>VaR corretto</v>
      </c>
    </row>
    <row r="1904" spans="1:11" x14ac:dyDescent="0.3">
      <c r="A1904">
        <v>1903</v>
      </c>
      <c r="B1904" t="s">
        <v>1918</v>
      </c>
      <c r="C1904">
        <v>116.55</v>
      </c>
      <c r="D1904">
        <v>3.9070000000000001E-2</v>
      </c>
      <c r="E1904" s="10">
        <f t="shared" si="224"/>
        <v>-4.2808284551536565E-3</v>
      </c>
      <c r="F1904">
        <f t="shared" si="225"/>
        <v>0.99572832123024346</v>
      </c>
      <c r="G1904">
        <f t="shared" si="226"/>
        <v>115.7935308604097</v>
      </c>
      <c r="H1904">
        <f t="shared" si="229"/>
        <v>1.8593171489920339E-2</v>
      </c>
      <c r="I1904">
        <f t="shared" si="230"/>
        <v>15.838115019463764</v>
      </c>
      <c r="J1904">
        <f t="shared" si="227"/>
        <v>-3.4892048263746887</v>
      </c>
      <c r="K1904" t="str">
        <f t="shared" si="228"/>
        <v>VaR corretto</v>
      </c>
    </row>
    <row r="1905" spans="1:11" x14ac:dyDescent="0.3">
      <c r="A1905">
        <v>1904</v>
      </c>
      <c r="B1905" t="s">
        <v>1919</v>
      </c>
      <c r="C1905">
        <v>117.1</v>
      </c>
      <c r="D1905">
        <v>3.984E-2</v>
      </c>
      <c r="E1905" s="10">
        <f t="shared" si="224"/>
        <v>4.7079051219054606E-3</v>
      </c>
      <c r="F1905">
        <f t="shared" si="225"/>
        <v>1.0047190047190047</v>
      </c>
      <c r="G1905">
        <f t="shared" si="226"/>
        <v>116.32503174195134</v>
      </c>
      <c r="H1905">
        <f t="shared" si="229"/>
        <v>1.8494885010749671E-2</v>
      </c>
      <c r="I1905">
        <f t="shared" si="230"/>
        <v>15.826706036477077</v>
      </c>
      <c r="J1905">
        <f t="shared" si="227"/>
        <v>-3.4623489047464489</v>
      </c>
      <c r="K1905" t="str">
        <f t="shared" si="228"/>
        <v>VaR corretto</v>
      </c>
    </row>
    <row r="1906" spans="1:11" x14ac:dyDescent="0.3">
      <c r="A1906">
        <v>1905</v>
      </c>
      <c r="B1906" t="s">
        <v>1920</v>
      </c>
      <c r="C1906">
        <v>116.2</v>
      </c>
      <c r="D1906">
        <v>3.9209999999999995E-2</v>
      </c>
      <c r="E1906" s="10">
        <f t="shared" si="224"/>
        <v>-7.7154261858607357E-3</v>
      </c>
      <c r="F1906">
        <f t="shared" si="225"/>
        <v>0.99231426131511535</v>
      </c>
      <c r="G1906">
        <f t="shared" si="226"/>
        <v>115.44310883554165</v>
      </c>
      <c r="H1906">
        <f t="shared" si="229"/>
        <v>1.8441941039486168E-2</v>
      </c>
      <c r="I1906">
        <f t="shared" si="230"/>
        <v>15.661752749114758</v>
      </c>
      <c r="J1906">
        <f t="shared" si="227"/>
        <v>-3.5153111138116486</v>
      </c>
      <c r="K1906" t="str">
        <f t="shared" si="228"/>
        <v>VaR corretto</v>
      </c>
    </row>
    <row r="1907" spans="1:11" x14ac:dyDescent="0.3">
      <c r="A1907">
        <v>1906</v>
      </c>
      <c r="B1907" t="s">
        <v>1921</v>
      </c>
      <c r="C1907">
        <v>118.05</v>
      </c>
      <c r="D1907">
        <v>3.9559999999999998E-2</v>
      </c>
      <c r="E1907" s="10">
        <f t="shared" si="224"/>
        <v>1.579541911371108E-2</v>
      </c>
      <c r="F1907">
        <f t="shared" si="225"/>
        <v>1.01592082616179</v>
      </c>
      <c r="G1907">
        <f t="shared" si="226"/>
        <v>117.27421730734639</v>
      </c>
      <c r="H1907">
        <f t="shared" si="229"/>
        <v>1.8001355872089286E-2</v>
      </c>
      <c r="I1907">
        <f t="shared" si="230"/>
        <v>15.530072438344568</v>
      </c>
      <c r="J1907">
        <f t="shared" si="227"/>
        <v>-6.190858450432998</v>
      </c>
      <c r="K1907" t="str">
        <f t="shared" si="228"/>
        <v>VaR corretto</v>
      </c>
    </row>
    <row r="1908" spans="1:11" x14ac:dyDescent="0.3">
      <c r="A1908">
        <v>1907</v>
      </c>
      <c r="B1908" t="s">
        <v>1922</v>
      </c>
      <c r="C1908">
        <v>125</v>
      </c>
      <c r="D1908">
        <v>3.9449999999999999E-2</v>
      </c>
      <c r="E1908" s="10">
        <f t="shared" si="224"/>
        <v>5.7205473770779211E-2</v>
      </c>
      <c r="F1908">
        <f t="shared" si="225"/>
        <v>1.058873358746294</v>
      </c>
      <c r="G1908">
        <f t="shared" si="226"/>
        <v>124.18082100208851</v>
      </c>
      <c r="H1908">
        <f t="shared" si="229"/>
        <v>2.0679822193082769E-2</v>
      </c>
      <c r="I1908">
        <f t="shared" si="230"/>
        <v>18.891526325632761</v>
      </c>
      <c r="J1908">
        <f t="shared" si="227"/>
        <v>-12.253582917948009</v>
      </c>
      <c r="K1908" t="str">
        <f t="shared" si="228"/>
        <v>VaR corretto</v>
      </c>
    </row>
    <row r="1909" spans="1:11" x14ac:dyDescent="0.3">
      <c r="A1909">
        <v>1908</v>
      </c>
      <c r="B1909" t="s">
        <v>1923</v>
      </c>
      <c r="C1909">
        <v>126.7</v>
      </c>
      <c r="D1909">
        <v>3.9940000000000003E-2</v>
      </c>
      <c r="E1909" s="10">
        <f t="shared" si="224"/>
        <v>1.3508350024792299E-2</v>
      </c>
      <c r="F1909">
        <f t="shared" si="225"/>
        <v>1.0136000000000001</v>
      </c>
      <c r="G1909">
        <f t="shared" si="226"/>
        <v>125.85940123023221</v>
      </c>
      <c r="H1909">
        <f t="shared" si="229"/>
        <v>2.0772564806533694E-2</v>
      </c>
      <c r="I1909">
        <f t="shared" si="230"/>
        <v>19.232755231659411</v>
      </c>
      <c r="J1909">
        <f t="shared" si="227"/>
        <v>-12.108261707155577</v>
      </c>
      <c r="K1909" t="str">
        <f t="shared" si="228"/>
        <v>VaR corretto</v>
      </c>
    </row>
    <row r="1910" spans="1:11" x14ac:dyDescent="0.3">
      <c r="A1910">
        <v>1909</v>
      </c>
      <c r="B1910" t="s">
        <v>1924</v>
      </c>
      <c r="C1910">
        <v>131.35</v>
      </c>
      <c r="D1910">
        <v>3.8960000000000002E-2</v>
      </c>
      <c r="E1910" s="10">
        <f t="shared" si="224"/>
        <v>3.6043428804455498E-2</v>
      </c>
      <c r="F1910">
        <f t="shared" si="225"/>
        <v>1.0367008681925809</v>
      </c>
      <c r="G1910">
        <f t="shared" si="226"/>
        <v>130.49986376269959</v>
      </c>
      <c r="H1910">
        <f t="shared" si="229"/>
        <v>2.1562815801820692E-2</v>
      </c>
      <c r="I1910">
        <f t="shared" si="230"/>
        <v>20.700519849177699</v>
      </c>
      <c r="J1910">
        <f t="shared" si="227"/>
        <v>-18.843198045425538</v>
      </c>
      <c r="K1910" t="str">
        <f t="shared" si="228"/>
        <v>VaR corretto</v>
      </c>
    </row>
    <row r="1911" spans="1:11" x14ac:dyDescent="0.3">
      <c r="A1911">
        <v>1910</v>
      </c>
      <c r="B1911" t="s">
        <v>1925</v>
      </c>
      <c r="C1911">
        <v>133.15</v>
      </c>
      <c r="D1911">
        <v>3.678E-2</v>
      </c>
      <c r="E1911" s="10">
        <f t="shared" si="224"/>
        <v>1.361079612839256E-2</v>
      </c>
      <c r="F1911">
        <f t="shared" si="225"/>
        <v>1.0137038446897604</v>
      </c>
      <c r="G1911">
        <f t="shared" si="226"/>
        <v>132.33628707817124</v>
      </c>
      <c r="H1911">
        <f t="shared" si="229"/>
        <v>2.1618853175125418E-2</v>
      </c>
      <c r="I1911">
        <f t="shared" si="230"/>
        <v>21.046375678565713</v>
      </c>
      <c r="J1911">
        <f t="shared" si="227"/>
        <v>-19.592267536362044</v>
      </c>
      <c r="K1911" t="str">
        <f t="shared" si="228"/>
        <v>VaR corretto</v>
      </c>
    </row>
    <row r="1912" spans="1:11" x14ac:dyDescent="0.3">
      <c r="A1912">
        <v>1911</v>
      </c>
      <c r="B1912" t="s">
        <v>1926</v>
      </c>
      <c r="C1912">
        <v>129.9</v>
      </c>
      <c r="D1912">
        <v>3.6970000000000003E-2</v>
      </c>
      <c r="E1912" s="10">
        <f t="shared" si="224"/>
        <v>-2.4711388583387391E-2</v>
      </c>
      <c r="F1912">
        <f t="shared" si="225"/>
        <v>0.97559143822756289</v>
      </c>
      <c r="G1912">
        <f t="shared" si="226"/>
        <v>129.10206034364683</v>
      </c>
      <c r="H1912">
        <f t="shared" si="229"/>
        <v>2.2217330488845756E-2</v>
      </c>
      <c r="I1912">
        <f t="shared" si="230"/>
        <v>21.100403933504897</v>
      </c>
      <c r="J1912">
        <f t="shared" si="227"/>
        <v>-16.099584962785741</v>
      </c>
      <c r="K1912" t="str">
        <f t="shared" si="228"/>
        <v>VaR corretto</v>
      </c>
    </row>
    <row r="1913" spans="1:11" x14ac:dyDescent="0.3">
      <c r="A1913">
        <v>1912</v>
      </c>
      <c r="B1913" t="s">
        <v>1927</v>
      </c>
      <c r="C1913">
        <v>132.4</v>
      </c>
      <c r="D1913">
        <v>3.7539999999999997E-2</v>
      </c>
      <c r="E1913" s="10">
        <f t="shared" si="224"/>
        <v>1.9062719826353897E-2</v>
      </c>
      <c r="F1913">
        <f t="shared" si="225"/>
        <v>1.0192455735180908</v>
      </c>
      <c r="G1913">
        <f t="shared" si="226"/>
        <v>131.57420339425764</v>
      </c>
      <c r="H1913">
        <f t="shared" si="229"/>
        <v>2.2388243465459791E-2</v>
      </c>
      <c r="I1913">
        <f t="shared" si="230"/>
        <v>21.669879236812221</v>
      </c>
      <c r="J1913">
        <f t="shared" si="227"/>
        <v>-15.279266085244387</v>
      </c>
      <c r="K1913" t="str">
        <f t="shared" si="228"/>
        <v>VaR corretto</v>
      </c>
    </row>
    <row r="1914" spans="1:11" x14ac:dyDescent="0.3">
      <c r="A1914">
        <v>1913</v>
      </c>
      <c r="B1914" t="s">
        <v>1928</v>
      </c>
      <c r="C1914">
        <v>133.1</v>
      </c>
      <c r="D1914">
        <v>3.7510000000000002E-2</v>
      </c>
      <c r="E1914" s="10">
        <f t="shared" si="224"/>
        <v>5.2730818981580408E-3</v>
      </c>
      <c r="F1914">
        <f t="shared" si="225"/>
        <v>1.005287009063444</v>
      </c>
      <c r="G1914">
        <f t="shared" si="226"/>
        <v>132.27049875095886</v>
      </c>
      <c r="H1914">
        <f t="shared" si="229"/>
        <v>2.2388735474131827E-2</v>
      </c>
      <c r="I1914">
        <f t="shared" si="230"/>
        <v>21.785035749187198</v>
      </c>
      <c r="J1914">
        <f t="shared" si="227"/>
        <v>-16.476967890549162</v>
      </c>
      <c r="K1914" t="str">
        <f t="shared" si="228"/>
        <v>VaR corretto</v>
      </c>
    </row>
    <row r="1915" spans="1:11" x14ac:dyDescent="0.3">
      <c r="A1915">
        <v>1914</v>
      </c>
      <c r="B1915" t="s">
        <v>1929</v>
      </c>
      <c r="C1915">
        <v>128.6</v>
      </c>
      <c r="D1915">
        <v>3.6830000000000002E-2</v>
      </c>
      <c r="E1915" s="10">
        <f t="shared" si="224"/>
        <v>-3.4393913597546989E-2</v>
      </c>
      <c r="F1915">
        <f t="shared" si="225"/>
        <v>0.96619083395942895</v>
      </c>
      <c r="G1915">
        <f t="shared" si="226"/>
        <v>127.81302815212982</v>
      </c>
      <c r="H1915">
        <f t="shared" si="229"/>
        <v>2.3240368915349845E-2</v>
      </c>
      <c r="I1915">
        <f t="shared" si="230"/>
        <v>21.851631229363836</v>
      </c>
      <c r="J1915">
        <f t="shared" si="227"/>
        <v>-11.487996410178482</v>
      </c>
      <c r="K1915" t="str">
        <f t="shared" si="228"/>
        <v>VaR corretto</v>
      </c>
    </row>
    <row r="1916" spans="1:11" x14ac:dyDescent="0.3">
      <c r="A1916">
        <v>1915</v>
      </c>
      <c r="B1916" t="s">
        <v>1930</v>
      </c>
      <c r="C1916">
        <v>128.80000000000001</v>
      </c>
      <c r="D1916">
        <v>3.61E-2</v>
      </c>
      <c r="E1916" s="10">
        <f t="shared" si="224"/>
        <v>1.5540018667343205E-3</v>
      </c>
      <c r="F1916">
        <f t="shared" si="225"/>
        <v>1.0015552099533438</v>
      </c>
      <c r="G1916">
        <f t="shared" si="226"/>
        <v>128.02737996269914</v>
      </c>
      <c r="H1916">
        <f t="shared" si="229"/>
        <v>2.3237715563181469E-2</v>
      </c>
      <c r="I1916">
        <f t="shared" si="230"/>
        <v>21.885779031582658</v>
      </c>
      <c r="J1916">
        <f t="shared" si="227"/>
        <v>-12.584271127157493</v>
      </c>
      <c r="K1916" t="str">
        <f t="shared" si="228"/>
        <v>VaR corretto</v>
      </c>
    </row>
    <row r="1917" spans="1:11" x14ac:dyDescent="0.3">
      <c r="A1917">
        <v>1916</v>
      </c>
      <c r="B1917" t="s">
        <v>1931</v>
      </c>
      <c r="C1917">
        <v>128.65</v>
      </c>
      <c r="D1917">
        <v>3.6720000000000003E-2</v>
      </c>
      <c r="E1917" s="10">
        <f t="shared" si="224"/>
        <v>-1.1652749425001567E-3</v>
      </c>
      <c r="F1917">
        <f t="shared" si="225"/>
        <v>0.99883540372670798</v>
      </c>
      <c r="G1917">
        <f t="shared" si="226"/>
        <v>127.86506634691185</v>
      </c>
      <c r="H1917">
        <f t="shared" si="229"/>
        <v>1.8991136923093413E-2</v>
      </c>
      <c r="I1917">
        <f t="shared" si="230"/>
        <v>17.863583896346398</v>
      </c>
      <c r="J1917">
        <f t="shared" si="227"/>
        <v>-10.590849039565455</v>
      </c>
      <c r="K1917" t="str">
        <f t="shared" si="228"/>
        <v>VaR corretto</v>
      </c>
    </row>
    <row r="1918" spans="1:11" x14ac:dyDescent="0.3">
      <c r="A1918">
        <v>1917</v>
      </c>
      <c r="B1918" t="s">
        <v>1932</v>
      </c>
      <c r="C1918">
        <v>134.85</v>
      </c>
      <c r="D1918">
        <v>3.78E-2</v>
      </c>
      <c r="E1918" s="10">
        <f t="shared" si="224"/>
        <v>4.7067510857985731E-2</v>
      </c>
      <c r="F1918">
        <f t="shared" si="225"/>
        <v>1.0481927710843373</v>
      </c>
      <c r="G1918">
        <f t="shared" si="226"/>
        <v>134.00311548728371</v>
      </c>
      <c r="H1918">
        <f t="shared" si="229"/>
        <v>1.9629815816970594E-2</v>
      </c>
      <c r="I1918">
        <f t="shared" si="230"/>
        <v>19.350707172236984</v>
      </c>
      <c r="J1918">
        <f t="shared" si="227"/>
        <v>-9.8222944851952008</v>
      </c>
      <c r="K1918" t="str">
        <f t="shared" si="228"/>
        <v>VaR corretto</v>
      </c>
    </row>
    <row r="1919" spans="1:11" x14ac:dyDescent="0.3">
      <c r="A1919">
        <v>1918</v>
      </c>
      <c r="B1919" t="s">
        <v>1933</v>
      </c>
      <c r="C1919">
        <v>134.30000000000001</v>
      </c>
      <c r="D1919">
        <v>3.9120000000000002E-2</v>
      </c>
      <c r="E1919" s="10">
        <f t="shared" si="224"/>
        <v>-4.0869460565469999E-3</v>
      </c>
      <c r="F1919">
        <f t="shared" si="225"/>
        <v>0.99592139414163894</v>
      </c>
      <c r="G1919">
        <f t="shared" si="226"/>
        <v>133.42721237951983</v>
      </c>
      <c r="H1919">
        <f t="shared" si="229"/>
        <v>1.9593914218649429E-2</v>
      </c>
      <c r="I1919">
        <f t="shared" si="230"/>
        <v>19.232304910935813</v>
      </c>
      <c r="J1919">
        <f t="shared" si="227"/>
        <v>-7.5678111492876212</v>
      </c>
      <c r="K1919" t="str">
        <f t="shared" si="228"/>
        <v>VaR corretto</v>
      </c>
    </row>
    <row r="1920" spans="1:11" x14ac:dyDescent="0.3">
      <c r="A1920">
        <v>1919</v>
      </c>
      <c r="B1920" t="s">
        <v>1934</v>
      </c>
      <c r="C1920">
        <v>135.85</v>
      </c>
      <c r="D1920">
        <v>3.9320000000000001E-2</v>
      </c>
      <c r="E1920" s="10">
        <f t="shared" si="224"/>
        <v>1.1475232343164788E-2</v>
      </c>
      <c r="F1920">
        <f t="shared" si="225"/>
        <v>1.0115413253909158</v>
      </c>
      <c r="G1920">
        <f t="shared" si="226"/>
        <v>134.96264042393381</v>
      </c>
      <c r="H1920">
        <f t="shared" si="229"/>
        <v>1.9523937670443695E-2</v>
      </c>
      <c r="I1920">
        <f t="shared" si="230"/>
        <v>19.384147215545919</v>
      </c>
      <c r="J1920">
        <f t="shared" si="227"/>
        <v>-4.4627766612342157</v>
      </c>
      <c r="K1920" t="str">
        <f t="shared" si="228"/>
        <v>VaR corretto</v>
      </c>
    </row>
    <row r="1921" spans="1:11" x14ac:dyDescent="0.3">
      <c r="A1921">
        <v>1920</v>
      </c>
      <c r="B1921" t="s">
        <v>1935</v>
      </c>
      <c r="C1921">
        <v>135.19999999999999</v>
      </c>
      <c r="D1921">
        <v>3.9309999999999998E-2</v>
      </c>
      <c r="E1921" s="10">
        <f t="shared" si="224"/>
        <v>-4.7961722634930551E-3</v>
      </c>
      <c r="F1921">
        <f t="shared" si="225"/>
        <v>0.99521531100478466</v>
      </c>
      <c r="G1921">
        <f t="shared" si="226"/>
        <v>134.31711002519569</v>
      </c>
      <c r="H1921">
        <f t="shared" si="229"/>
        <v>1.9606838194325238E-2</v>
      </c>
      <c r="I1921">
        <f t="shared" si="230"/>
        <v>19.373345535474964</v>
      </c>
      <c r="J1921">
        <f t="shared" si="227"/>
        <v>-1.9808229470244498</v>
      </c>
      <c r="K1921" t="str">
        <f t="shared" si="228"/>
        <v>VaR corretto</v>
      </c>
    </row>
    <row r="1922" spans="1:11" x14ac:dyDescent="0.3">
      <c r="A1922">
        <v>1921</v>
      </c>
      <c r="B1922" t="s">
        <v>1936</v>
      </c>
      <c r="C1922">
        <v>137</v>
      </c>
      <c r="D1922">
        <v>3.909E-2</v>
      </c>
      <c r="E1922" s="10">
        <f t="shared" si="224"/>
        <v>1.3225762219261321E-2</v>
      </c>
      <c r="F1922">
        <f t="shared" si="225"/>
        <v>1.0133136094674557</v>
      </c>
      <c r="G1922">
        <f t="shared" si="226"/>
        <v>136.11034619406695</v>
      </c>
      <c r="H1922">
        <f t="shared" si="229"/>
        <v>1.962020215893328E-2</v>
      </c>
      <c r="I1922">
        <f t="shared" si="230"/>
        <v>19.645375629700904</v>
      </c>
      <c r="J1922">
        <f t="shared" si="227"/>
        <v>-7.0082858504201226</v>
      </c>
      <c r="K1922" t="str">
        <f t="shared" si="228"/>
        <v>VaR corretto</v>
      </c>
    </row>
    <row r="1923" spans="1:11" x14ac:dyDescent="0.3">
      <c r="A1923">
        <v>1922</v>
      </c>
      <c r="B1923" t="s">
        <v>1937</v>
      </c>
      <c r="C1923">
        <v>133.75</v>
      </c>
      <c r="D1923">
        <v>3.9599999999999996E-2</v>
      </c>
      <c r="E1923" s="10">
        <f t="shared" ref="E1923:E1986" si="231">LN(C1923/C1922)</f>
        <v>-2.4008540052009041E-2</v>
      </c>
      <c r="F1923">
        <f t="shared" ref="F1923:F1986" si="232">C1923/C1922</f>
        <v>0.97627737226277367</v>
      </c>
      <c r="G1923">
        <f t="shared" ref="G1923:G1986" si="233">C1923*EXP(-2/12*D1923)</f>
        <v>132.87015667679552</v>
      </c>
      <c r="H1923">
        <f t="shared" si="229"/>
        <v>2.0152388083946787E-2</v>
      </c>
      <c r="I1923">
        <f t="shared" si="230"/>
        <v>19.697888998340215</v>
      </c>
      <c r="J1923">
        <f t="shared" si="227"/>
        <v>-1.2959532825378801</v>
      </c>
      <c r="K1923" t="str">
        <f t="shared" si="228"/>
        <v>VaR corretto</v>
      </c>
    </row>
    <row r="1924" spans="1:11" x14ac:dyDescent="0.3">
      <c r="A1924">
        <v>1923</v>
      </c>
      <c r="B1924" t="s">
        <v>1938</v>
      </c>
      <c r="C1924">
        <v>133.4</v>
      </c>
      <c r="D1924">
        <v>4.0359999999999993E-2</v>
      </c>
      <c r="E1924" s="10">
        <f t="shared" si="231"/>
        <v>-2.6202522945925058E-3</v>
      </c>
      <c r="F1924">
        <f t="shared" si="232"/>
        <v>0.99738317757009354</v>
      </c>
      <c r="G1924">
        <f t="shared" si="233"/>
        <v>132.50567395546929</v>
      </c>
      <c r="H1924">
        <f t="shared" si="229"/>
        <v>1.9898099400982989E-2</v>
      </c>
      <c r="I1924">
        <f t="shared" si="230"/>
        <v>19.395982879769758</v>
      </c>
      <c r="J1924">
        <f t="shared" si="227"/>
        <v>-0.23517520451042628</v>
      </c>
      <c r="K1924" t="str">
        <f t="shared" si="228"/>
        <v>VaR corretto</v>
      </c>
    </row>
    <row r="1925" spans="1:11" x14ac:dyDescent="0.3">
      <c r="A1925">
        <v>1924</v>
      </c>
      <c r="B1925" t="s">
        <v>1939</v>
      </c>
      <c r="C1925">
        <v>138.25</v>
      </c>
      <c r="D1925">
        <v>4.0350000000000004E-2</v>
      </c>
      <c r="E1925" s="10">
        <f t="shared" si="231"/>
        <v>3.571150692092083E-2</v>
      </c>
      <c r="F1925">
        <f t="shared" si="232"/>
        <v>1.0363568215892054</v>
      </c>
      <c r="G1925">
        <f t="shared" si="233"/>
        <v>137.32338797514825</v>
      </c>
      <c r="H1925">
        <f t="shared" si="229"/>
        <v>2.0646867653043605E-2</v>
      </c>
      <c r="I1925">
        <f t="shared" si="230"/>
        <v>20.857603350930717</v>
      </c>
      <c r="J1925">
        <f t="shared" si="227"/>
        <v>-9.5103598230184332</v>
      </c>
      <c r="K1925" t="str">
        <f t="shared" si="228"/>
        <v>VaR corretto</v>
      </c>
    </row>
    <row r="1926" spans="1:11" x14ac:dyDescent="0.3">
      <c r="A1926">
        <v>1925</v>
      </c>
      <c r="B1926" t="s">
        <v>1940</v>
      </c>
      <c r="C1926">
        <v>139.30000000000001</v>
      </c>
      <c r="D1926">
        <v>4.0960000000000003E-2</v>
      </c>
      <c r="E1926" s="10">
        <f t="shared" si="231"/>
        <v>7.5662403833158766E-3</v>
      </c>
      <c r="F1926">
        <f t="shared" si="232"/>
        <v>1.0075949367088608</v>
      </c>
      <c r="G1926">
        <f t="shared" si="233"/>
        <v>138.35228388490103</v>
      </c>
      <c r="H1926">
        <f t="shared" si="229"/>
        <v>2.0442003276248202E-2</v>
      </c>
      <c r="I1926">
        <f t="shared" si="230"/>
        <v>20.805373035750957</v>
      </c>
      <c r="J1926">
        <f t="shared" si="227"/>
        <v>-10.324903922201884</v>
      </c>
      <c r="K1926" t="str">
        <f t="shared" si="228"/>
        <v>VaR corretto</v>
      </c>
    </row>
    <row r="1927" spans="1:11" x14ac:dyDescent="0.3">
      <c r="A1927">
        <v>1926</v>
      </c>
      <c r="B1927" t="s">
        <v>1941</v>
      </c>
      <c r="C1927">
        <v>130.05000000000001</v>
      </c>
      <c r="D1927">
        <v>4.1790000000000001E-2</v>
      </c>
      <c r="E1927" s="10">
        <f t="shared" si="231"/>
        <v>-6.8710888891099414E-2</v>
      </c>
      <c r="F1927">
        <f t="shared" si="232"/>
        <v>0.93359655419956933</v>
      </c>
      <c r="G1927">
        <f t="shared" si="233"/>
        <v>129.14734888157625</v>
      </c>
      <c r="H1927">
        <f t="shared" si="229"/>
        <v>2.4573321399561202E-2</v>
      </c>
      <c r="I1927">
        <f t="shared" si="230"/>
        <v>23.346139544996824</v>
      </c>
      <c r="J1927">
        <f t="shared" si="227"/>
        <v>-1.2822825346644038</v>
      </c>
      <c r="K1927" t="str">
        <f t="shared" si="228"/>
        <v>VaR corretto</v>
      </c>
    </row>
    <row r="1928" spans="1:11" x14ac:dyDescent="0.3">
      <c r="A1928">
        <v>1927</v>
      </c>
      <c r="B1928" t="s">
        <v>1942</v>
      </c>
      <c r="C1928">
        <v>128.15</v>
      </c>
      <c r="D1928">
        <v>4.2279999999999998E-2</v>
      </c>
      <c r="E1928" s="10">
        <f t="shared" si="231"/>
        <v>-1.4717539084580461E-2</v>
      </c>
      <c r="F1928">
        <f t="shared" si="232"/>
        <v>0.9853902345251826</v>
      </c>
      <c r="G1928">
        <f t="shared" si="233"/>
        <v>127.25014388328277</v>
      </c>
      <c r="H1928">
        <f t="shared" si="229"/>
        <v>2.4828043821116721E-2</v>
      </c>
      <c r="I1928">
        <f t="shared" si="230"/>
        <v>23.241625875586834</v>
      </c>
      <c r="J1928">
        <f t="shared" si="227"/>
        <v>6.7529716040009333</v>
      </c>
      <c r="K1928" t="str">
        <f t="shared" si="228"/>
        <v>VaR corretto</v>
      </c>
    </row>
    <row r="1929" spans="1:11" x14ac:dyDescent="0.3">
      <c r="A1929">
        <v>1928</v>
      </c>
      <c r="B1929" t="s">
        <v>1943</v>
      </c>
      <c r="C1929">
        <v>129.55000000000001</v>
      </c>
      <c r="D1929">
        <v>3.9420000000000004E-2</v>
      </c>
      <c r="E1929" s="10">
        <f t="shared" si="231"/>
        <v>1.0865454198038881E-2</v>
      </c>
      <c r="F1929">
        <f t="shared" si="232"/>
        <v>1.0109246976199766</v>
      </c>
      <c r="G1929">
        <f t="shared" si="233"/>
        <v>128.70164639318773</v>
      </c>
      <c r="H1929">
        <f t="shared" si="229"/>
        <v>2.4749816785486333E-2</v>
      </c>
      <c r="I1929">
        <f t="shared" si="230"/>
        <v>23.432671897444699</v>
      </c>
      <c r="J1929">
        <f t="shared" si="227"/>
        <v>4.7255659863321</v>
      </c>
      <c r="K1929" t="str">
        <f t="shared" si="228"/>
        <v>VaR corretto</v>
      </c>
    </row>
    <row r="1930" spans="1:11" x14ac:dyDescent="0.3">
      <c r="A1930">
        <v>1929</v>
      </c>
      <c r="B1930" t="s">
        <v>1944</v>
      </c>
      <c r="C1930">
        <v>125.4</v>
      </c>
      <c r="D1930">
        <v>3.6979999999999999E-2</v>
      </c>
      <c r="E1930" s="10">
        <f t="shared" si="231"/>
        <v>-3.2558278809298659E-2</v>
      </c>
      <c r="F1930">
        <f t="shared" si="232"/>
        <v>0.96796603627942879</v>
      </c>
      <c r="G1930">
        <f t="shared" si="233"/>
        <v>124.62949487902375</v>
      </c>
      <c r="H1930">
        <f t="shared" si="229"/>
        <v>2.5318973530483242E-2</v>
      </c>
      <c r="I1930">
        <f t="shared" si="230"/>
        <v>23.213073700528636</v>
      </c>
      <c r="J1930">
        <f t="shared" si="227"/>
        <v>10.333145544910053</v>
      </c>
      <c r="K1930" t="str">
        <f t="shared" si="228"/>
        <v>VaR corretto</v>
      </c>
    </row>
    <row r="1931" spans="1:11" x14ac:dyDescent="0.3">
      <c r="A1931">
        <v>1930</v>
      </c>
      <c r="B1931" t="s">
        <v>1945</v>
      </c>
      <c r="C1931">
        <v>125</v>
      </c>
      <c r="D1931">
        <v>3.8060000000000004E-2</v>
      </c>
      <c r="E1931" s="10">
        <f t="shared" si="231"/>
        <v>-3.1948908965192882E-3</v>
      </c>
      <c r="F1931">
        <f t="shared" si="232"/>
        <v>0.99681020733652304</v>
      </c>
      <c r="G1931">
        <f t="shared" si="233"/>
        <v>124.20959289156919</v>
      </c>
      <c r="H1931">
        <f t="shared" si="229"/>
        <v>2.5321579378190441E-2</v>
      </c>
      <c r="I1931">
        <f t="shared" si="230"/>
        <v>23.137245215521972</v>
      </c>
      <c r="J1931">
        <f t="shared" si="227"/>
        <v>10.107517133626502</v>
      </c>
      <c r="K1931" t="str">
        <f t="shared" si="228"/>
        <v>VaR corretto</v>
      </c>
    </row>
    <row r="1932" spans="1:11" x14ac:dyDescent="0.3">
      <c r="A1932">
        <v>1931</v>
      </c>
      <c r="B1932" t="s">
        <v>1946</v>
      </c>
      <c r="C1932">
        <v>123.55</v>
      </c>
      <c r="D1932">
        <v>3.7900000000000003E-2</v>
      </c>
      <c r="E1932" s="10">
        <f t="shared" si="231"/>
        <v>-1.16678048676821E-2</v>
      </c>
      <c r="F1932">
        <f t="shared" si="232"/>
        <v>0.98839999999999995</v>
      </c>
      <c r="G1932">
        <f t="shared" si="233"/>
        <v>122.77203549132153</v>
      </c>
      <c r="H1932">
        <f t="shared" si="229"/>
        <v>2.5466218036145755E-2</v>
      </c>
      <c r="I1932">
        <f t="shared" si="230"/>
        <v>23.000095010552005</v>
      </c>
      <c r="J1932">
        <f t="shared" si="227"/>
        <v>13.338310702745417</v>
      </c>
      <c r="K1932" t="str">
        <f t="shared" si="228"/>
        <v>VaR corretto</v>
      </c>
    </row>
    <row r="1933" spans="1:11" x14ac:dyDescent="0.3">
      <c r="A1933">
        <v>1932</v>
      </c>
      <c r="B1933" t="s">
        <v>1947</v>
      </c>
      <c r="C1933">
        <v>123.85</v>
      </c>
      <c r="D1933">
        <v>3.9580000000000004E-2</v>
      </c>
      <c r="E1933" s="10">
        <f t="shared" si="231"/>
        <v>2.4252235007494647E-3</v>
      </c>
      <c r="F1933">
        <f t="shared" si="232"/>
        <v>1.0024281667341157</v>
      </c>
      <c r="G1933">
        <f t="shared" si="233"/>
        <v>123.03569164667087</v>
      </c>
      <c r="H1933">
        <f t="shared" si="229"/>
        <v>2.4994284975499569E-2</v>
      </c>
      <c r="I1933">
        <f t="shared" si="230"/>
        <v>22.622341436270084</v>
      </c>
      <c r="J1933">
        <f t="shared" ref="J1933:J1996" si="234">G1923-G1933</f>
        <v>9.8344650301246475</v>
      </c>
      <c r="K1933" t="str">
        <f t="shared" si="228"/>
        <v>VaR corretto</v>
      </c>
    </row>
    <row r="1934" spans="1:11" x14ac:dyDescent="0.3">
      <c r="A1934">
        <v>1933</v>
      </c>
      <c r="B1934" t="s">
        <v>1948</v>
      </c>
      <c r="C1934">
        <v>123.5</v>
      </c>
      <c r="D1934">
        <v>3.7659999999999999E-2</v>
      </c>
      <c r="E1934" s="10">
        <f t="shared" si="231"/>
        <v>-2.829999867336667E-3</v>
      </c>
      <c r="F1934">
        <f t="shared" si="232"/>
        <v>0.99717400080742835</v>
      </c>
      <c r="G1934">
        <f t="shared" si="233"/>
        <v>122.72725932143726</v>
      </c>
      <c r="H1934">
        <f t="shared" si="229"/>
        <v>2.4983349988537976E-2</v>
      </c>
      <c r="I1934">
        <f t="shared" si="230"/>
        <v>22.55575811228843</v>
      </c>
      <c r="J1934">
        <f t="shared" si="234"/>
        <v>9.7784146340320319</v>
      </c>
      <c r="K1934" t="str">
        <f t="shared" si="228"/>
        <v>VaR corretto</v>
      </c>
    </row>
    <row r="1935" spans="1:11" x14ac:dyDescent="0.3">
      <c r="A1935">
        <v>1934</v>
      </c>
      <c r="B1935" t="s">
        <v>1949</v>
      </c>
      <c r="C1935">
        <v>120.6</v>
      </c>
      <c r="D1935">
        <v>3.8379999999999997E-2</v>
      </c>
      <c r="E1935" s="10">
        <f t="shared" si="231"/>
        <v>-2.376187177494684E-2</v>
      </c>
      <c r="F1935">
        <f t="shared" si="232"/>
        <v>0.97651821862348176</v>
      </c>
      <c r="G1935">
        <f t="shared" si="233"/>
        <v>119.83102406340652</v>
      </c>
      <c r="H1935">
        <f t="shared" si="229"/>
        <v>2.5411267454004328E-2</v>
      </c>
      <c r="I1935">
        <f t="shared" si="230"/>
        <v>22.400686011812162</v>
      </c>
      <c r="J1935">
        <f t="shared" si="234"/>
        <v>17.492363911741734</v>
      </c>
      <c r="K1935" t="str">
        <f t="shared" si="228"/>
        <v>VaR corretto</v>
      </c>
    </row>
    <row r="1936" spans="1:11" x14ac:dyDescent="0.3">
      <c r="A1936">
        <v>1935</v>
      </c>
      <c r="B1936" t="s">
        <v>1950</v>
      </c>
      <c r="C1936">
        <v>121.45</v>
      </c>
      <c r="D1936">
        <v>3.9149999999999997E-2</v>
      </c>
      <c r="E1936" s="10">
        <f t="shared" si="231"/>
        <v>7.0233711550964873E-3</v>
      </c>
      <c r="F1936">
        <f t="shared" si="232"/>
        <v>1.0070480928689884</v>
      </c>
      <c r="G1936">
        <f t="shared" si="233"/>
        <v>120.66011854073361</v>
      </c>
      <c r="H1936">
        <f t="shared" si="229"/>
        <v>2.5379779893873952E-2</v>
      </c>
      <c r="I1936">
        <f t="shared" si="230"/>
        <v>22.527724154793447</v>
      </c>
      <c r="J1936">
        <f t="shared" si="234"/>
        <v>17.692165344167421</v>
      </c>
      <c r="K1936" t="str">
        <f t="shared" si="228"/>
        <v>VaR corretto</v>
      </c>
    </row>
    <row r="1937" spans="1:11" x14ac:dyDescent="0.3">
      <c r="A1937">
        <v>1936</v>
      </c>
      <c r="B1937" t="s">
        <v>1951</v>
      </c>
      <c r="C1937">
        <v>122.35</v>
      </c>
      <c r="D1937">
        <v>3.9300000000000002E-2</v>
      </c>
      <c r="E1937" s="10">
        <f t="shared" si="231"/>
        <v>7.3831344404991679E-3</v>
      </c>
      <c r="F1937">
        <f t="shared" si="232"/>
        <v>1.0074104569781803</v>
      </c>
      <c r="G1937">
        <f t="shared" si="233"/>
        <v>121.55122633951828</v>
      </c>
      <c r="H1937">
        <f t="shared" si="229"/>
        <v>2.5262281141568615E-2</v>
      </c>
      <c r="I1937">
        <f t="shared" si="230"/>
        <v>22.589032464090444</v>
      </c>
      <c r="J1937">
        <f t="shared" si="234"/>
        <v>7.5961225420579694</v>
      </c>
      <c r="K1937" t="str">
        <f t="shared" si="228"/>
        <v>VaR corretto</v>
      </c>
    </row>
    <row r="1938" spans="1:11" x14ac:dyDescent="0.3">
      <c r="A1938">
        <v>1937</v>
      </c>
      <c r="B1938" t="s">
        <v>1952</v>
      </c>
      <c r="C1938">
        <v>121.9</v>
      </c>
      <c r="D1938">
        <v>3.943E-2</v>
      </c>
      <c r="E1938" s="10">
        <f t="shared" si="231"/>
        <v>-3.6847534014547577E-3</v>
      </c>
      <c r="F1938">
        <f t="shared" si="232"/>
        <v>0.99632202697180228</v>
      </c>
      <c r="G1938">
        <f t="shared" si="233"/>
        <v>121.10154031236499</v>
      </c>
      <c r="H1938">
        <f t="shared" si="229"/>
        <v>2.2946759898806811E-2</v>
      </c>
      <c r="I1938">
        <f t="shared" si="230"/>
        <v>20.442629575299716</v>
      </c>
      <c r="J1938">
        <f t="shared" si="234"/>
        <v>6.1486035709177855</v>
      </c>
      <c r="K1938" t="str">
        <f t="shared" si="228"/>
        <v>VaR corretto</v>
      </c>
    </row>
    <row r="1939" spans="1:11" x14ac:dyDescent="0.3">
      <c r="A1939">
        <v>1938</v>
      </c>
      <c r="B1939" t="s">
        <v>1953</v>
      </c>
      <c r="C1939">
        <v>121.35</v>
      </c>
      <c r="D1939">
        <v>3.8280000000000002E-2</v>
      </c>
      <c r="E1939" s="10">
        <f t="shared" si="231"/>
        <v>-4.5221043146155011E-3</v>
      </c>
      <c r="F1939">
        <f t="shared" si="232"/>
        <v>0.99548810500410168</v>
      </c>
      <c r="G1939">
        <f t="shared" si="233"/>
        <v>120.57825149552416</v>
      </c>
      <c r="H1939">
        <f t="shared" si="229"/>
        <v>2.2793685612045686E-2</v>
      </c>
      <c r="I1939">
        <f t="shared" si="230"/>
        <v>20.218515086049429</v>
      </c>
      <c r="J1939">
        <f t="shared" si="234"/>
        <v>8.123394897663573</v>
      </c>
      <c r="K1939" t="str">
        <f t="shared" si="228"/>
        <v>VaR corretto</v>
      </c>
    </row>
    <row r="1940" spans="1:11" x14ac:dyDescent="0.3">
      <c r="A1940">
        <v>1939</v>
      </c>
      <c r="B1940" t="s">
        <v>1954</v>
      </c>
      <c r="C1940">
        <v>122.6</v>
      </c>
      <c r="D1940">
        <v>3.755E-2</v>
      </c>
      <c r="E1940" s="10">
        <f t="shared" si="231"/>
        <v>1.024809132950074E-2</v>
      </c>
      <c r="F1940">
        <f t="shared" si="232"/>
        <v>1.0103007828594974</v>
      </c>
      <c r="G1940">
        <f t="shared" si="233"/>
        <v>121.83512425349568</v>
      </c>
      <c r="H1940">
        <f t="shared" si="229"/>
        <v>2.1795707286871094E-2</v>
      </c>
      <c r="I1940">
        <f t="shared" si="230"/>
        <v>19.534810290661127</v>
      </c>
      <c r="J1940">
        <f t="shared" si="234"/>
        <v>2.7943706255280745</v>
      </c>
      <c r="K1940" t="str">
        <f t="shared" si="228"/>
        <v>VaR corretto</v>
      </c>
    </row>
    <row r="1941" spans="1:11" x14ac:dyDescent="0.3">
      <c r="A1941">
        <v>1940</v>
      </c>
      <c r="B1941" t="s">
        <v>1955</v>
      </c>
      <c r="C1941">
        <v>118.9</v>
      </c>
      <c r="D1941">
        <v>3.5009999999999999E-2</v>
      </c>
      <c r="E1941" s="10">
        <f t="shared" si="231"/>
        <v>-3.0644219805374805E-2</v>
      </c>
      <c r="F1941">
        <f t="shared" si="232"/>
        <v>0.96982055464926598</v>
      </c>
      <c r="G1941">
        <f t="shared" si="233"/>
        <v>118.20823867637336</v>
      </c>
      <c r="H1941">
        <f t="shared" si="229"/>
        <v>2.2176153789769566E-2</v>
      </c>
      <c r="I1941">
        <f t="shared" si="230"/>
        <v>19.284114068666746</v>
      </c>
      <c r="J1941">
        <f t="shared" si="234"/>
        <v>6.0013542151958319</v>
      </c>
      <c r="K1941" t="str">
        <f t="shared" si="228"/>
        <v>VaR corretto</v>
      </c>
    </row>
    <row r="1942" spans="1:11" x14ac:dyDescent="0.3">
      <c r="A1942">
        <v>1941</v>
      </c>
      <c r="B1942" t="s">
        <v>1956</v>
      </c>
      <c r="C1942">
        <v>119.95</v>
      </c>
      <c r="D1942">
        <v>3.5319999999999997E-2</v>
      </c>
      <c r="E1942" s="10">
        <f t="shared" si="231"/>
        <v>8.7921855889675007E-3</v>
      </c>
      <c r="F1942">
        <f t="shared" si="232"/>
        <v>1.0088309503784694</v>
      </c>
      <c r="G1942">
        <f t="shared" si="233"/>
        <v>119.24596856557845</v>
      </c>
      <c r="H1942">
        <f t="shared" si="229"/>
        <v>2.1927569957730545E-2</v>
      </c>
      <c r="I1942">
        <f t="shared" si="230"/>
        <v>19.235342842742966</v>
      </c>
      <c r="J1942">
        <f t="shared" si="234"/>
        <v>3.5260669257430806</v>
      </c>
      <c r="K1942" t="str">
        <f t="shared" si="228"/>
        <v>VaR corretto</v>
      </c>
    </row>
    <row r="1943" spans="1:11" x14ac:dyDescent="0.3">
      <c r="A1943">
        <v>1942</v>
      </c>
      <c r="B1943" t="s">
        <v>1957</v>
      </c>
      <c r="C1943">
        <v>120.7</v>
      </c>
      <c r="D1943">
        <v>3.7100000000000001E-2</v>
      </c>
      <c r="E1943" s="10">
        <f t="shared" si="231"/>
        <v>6.2331388177823393E-3</v>
      </c>
      <c r="F1943">
        <f t="shared" si="232"/>
        <v>1.0062526052521885</v>
      </c>
      <c r="G1943">
        <f t="shared" si="233"/>
        <v>119.95597431663528</v>
      </c>
      <c r="H1943">
        <f t="shared" si="229"/>
        <v>2.1612217409580286E-2</v>
      </c>
      <c r="I1943">
        <f t="shared" si="230"/>
        <v>19.071591283157947</v>
      </c>
      <c r="J1943">
        <f t="shared" si="234"/>
        <v>3.0797173300355922</v>
      </c>
      <c r="K1943" t="str">
        <f t="shared" si="228"/>
        <v>VaR corretto</v>
      </c>
    </row>
    <row r="1944" spans="1:11" x14ac:dyDescent="0.3">
      <c r="A1944">
        <v>1943</v>
      </c>
      <c r="B1944" t="s">
        <v>1958</v>
      </c>
      <c r="C1944">
        <v>120.45</v>
      </c>
      <c r="D1944">
        <v>3.4189999999999998E-2</v>
      </c>
      <c r="E1944" s="10">
        <f t="shared" si="231"/>
        <v>-2.073399042605483E-3</v>
      </c>
      <c r="F1944">
        <f t="shared" si="232"/>
        <v>0.99792874896437445</v>
      </c>
      <c r="G1944">
        <f t="shared" si="233"/>
        <v>119.76558760693862</v>
      </c>
      <c r="H1944">
        <f t="shared" si="229"/>
        <v>2.1555807287867997E-2</v>
      </c>
      <c r="I1944">
        <f t="shared" si="230"/>
        <v>18.991622213014324</v>
      </c>
      <c r="J1944">
        <f t="shared" si="234"/>
        <v>2.9616717144986353</v>
      </c>
      <c r="K1944" t="str">
        <f t="shared" si="228"/>
        <v>VaR corretto</v>
      </c>
    </row>
    <row r="1945" spans="1:11" x14ac:dyDescent="0.3">
      <c r="A1945">
        <v>1944</v>
      </c>
      <c r="B1945" t="s">
        <v>1959</v>
      </c>
      <c r="C1945">
        <v>121.9</v>
      </c>
      <c r="D1945">
        <v>3.295E-2</v>
      </c>
      <c r="E1945" s="10">
        <f t="shared" si="231"/>
        <v>1.1966307426345444E-2</v>
      </c>
      <c r="F1945">
        <f t="shared" si="232"/>
        <v>1.0120381901203819</v>
      </c>
      <c r="G1945">
        <f t="shared" si="233"/>
        <v>121.23240062775302</v>
      </c>
      <c r="H1945">
        <f t="shared" si="229"/>
        <v>2.0903880904387506E-2</v>
      </c>
      <c r="I1945">
        <f t="shared" si="230"/>
        <v>18.642808916265587</v>
      </c>
      <c r="J1945">
        <f t="shared" si="234"/>
        <v>-1.4013765643465064</v>
      </c>
      <c r="K1945" t="str">
        <f t="shared" si="228"/>
        <v>VaR corretto</v>
      </c>
    </row>
    <row r="1946" spans="1:11" x14ac:dyDescent="0.3">
      <c r="A1946">
        <v>1945</v>
      </c>
      <c r="B1946" t="s">
        <v>1960</v>
      </c>
      <c r="C1946">
        <v>121.75</v>
      </c>
      <c r="D1946">
        <v>3.0360000000000002E-2</v>
      </c>
      <c r="E1946" s="10">
        <f t="shared" si="231"/>
        <v>-1.2312745245267123E-3</v>
      </c>
      <c r="F1946">
        <f t="shared" si="232"/>
        <v>0.99876948318293679</v>
      </c>
      <c r="G1946">
        <f t="shared" si="233"/>
        <v>121.1355009936012</v>
      </c>
      <c r="H1946">
        <f t="shared" si="229"/>
        <v>2.0894729715993134E-2</v>
      </c>
      <c r="I1946">
        <f t="shared" si="230"/>
        <v>18.61975311281963</v>
      </c>
      <c r="J1946">
        <f t="shared" si="234"/>
        <v>-0.47538245286759206</v>
      </c>
      <c r="K1946" t="str">
        <f t="shared" si="228"/>
        <v>VaR corretto</v>
      </c>
    </row>
    <row r="1947" spans="1:11" x14ac:dyDescent="0.3">
      <c r="A1947">
        <v>1946</v>
      </c>
      <c r="B1947" t="s">
        <v>1961</v>
      </c>
      <c r="C1947">
        <v>122.6</v>
      </c>
      <c r="D1947">
        <v>3.1699999999999999E-2</v>
      </c>
      <c r="E1947" s="10">
        <f t="shared" si="231"/>
        <v>6.9572615394117238E-3</v>
      </c>
      <c r="F1947">
        <f t="shared" si="232"/>
        <v>1.0069815195071867</v>
      </c>
      <c r="G1947">
        <f t="shared" si="233"/>
        <v>121.9539714282256</v>
      </c>
      <c r="H1947">
        <f t="shared" si="229"/>
        <v>2.0956794918512048E-2</v>
      </c>
      <c r="I1947">
        <f t="shared" si="230"/>
        <v>18.801241667802724</v>
      </c>
      <c r="J1947">
        <f t="shared" si="234"/>
        <v>-0.40274508870732006</v>
      </c>
      <c r="K1947" t="str">
        <f t="shared" si="228"/>
        <v>VaR corretto</v>
      </c>
    </row>
    <row r="1948" spans="1:11" x14ac:dyDescent="0.3">
      <c r="A1948">
        <v>1947</v>
      </c>
      <c r="B1948" t="s">
        <v>1962</v>
      </c>
      <c r="C1948">
        <v>124.2</v>
      </c>
      <c r="D1948">
        <v>3.3829999999999999E-2</v>
      </c>
      <c r="E1948" s="10">
        <f t="shared" si="231"/>
        <v>1.2966145997267501E-2</v>
      </c>
      <c r="F1948">
        <f t="shared" si="232"/>
        <v>1.0130505709624797</v>
      </c>
      <c r="G1948">
        <f t="shared" si="233"/>
        <v>123.50168950366088</v>
      </c>
      <c r="H1948">
        <f t="shared" si="229"/>
        <v>1.9065160315440897E-2</v>
      </c>
      <c r="I1948">
        <f t="shared" si="230"/>
        <v>17.321244058391606</v>
      </c>
      <c r="J1948">
        <f t="shared" si="234"/>
        <v>-2.4001491912958954</v>
      </c>
      <c r="K1948" t="str">
        <f t="shared" si="228"/>
        <v>VaR corretto</v>
      </c>
    </row>
    <row r="1949" spans="1:11" x14ac:dyDescent="0.3">
      <c r="A1949">
        <v>1948</v>
      </c>
      <c r="B1949" t="s">
        <v>1963</v>
      </c>
      <c r="C1949">
        <v>124.8</v>
      </c>
      <c r="D1949">
        <v>3.2489999999999998E-2</v>
      </c>
      <c r="E1949" s="10">
        <f t="shared" si="231"/>
        <v>4.8192864359489218E-3</v>
      </c>
      <c r="F1949">
        <f t="shared" si="232"/>
        <v>1.0048309178743962</v>
      </c>
      <c r="G1949">
        <f t="shared" si="233"/>
        <v>124.12603440868524</v>
      </c>
      <c r="H1949">
        <f t="shared" si="229"/>
        <v>1.9112783052312288E-2</v>
      </c>
      <c r="I1949">
        <f t="shared" si="230"/>
        <v>17.452294447370313</v>
      </c>
      <c r="J1949">
        <f t="shared" si="234"/>
        <v>-3.5477829131610861</v>
      </c>
      <c r="K1949" t="str">
        <f t="shared" si="228"/>
        <v>VaR corretto</v>
      </c>
    </row>
    <row r="1950" spans="1:11" x14ac:dyDescent="0.3">
      <c r="A1950">
        <v>1949</v>
      </c>
      <c r="B1950" t="s">
        <v>1964</v>
      </c>
      <c r="C1950">
        <v>124.9</v>
      </c>
      <c r="D1950">
        <v>3.3050000000000003E-2</v>
      </c>
      <c r="E1950" s="10">
        <f t="shared" si="231"/>
        <v>8.0096119620480912E-4</v>
      </c>
      <c r="F1950">
        <f t="shared" si="232"/>
        <v>1.0008012820512822</v>
      </c>
      <c r="G1950">
        <f t="shared" si="233"/>
        <v>124.21390053373322</v>
      </c>
      <c r="H1950">
        <f t="shared" si="229"/>
        <v>1.8943301505310955E-2</v>
      </c>
      <c r="I1950">
        <f t="shared" si="230"/>
        <v>17.309781742324965</v>
      </c>
      <c r="J1950">
        <f t="shared" si="234"/>
        <v>-2.3787762802375454</v>
      </c>
      <c r="K1950" t="str">
        <f t="shared" si="228"/>
        <v>VaR corretto</v>
      </c>
    </row>
    <row r="1951" spans="1:11" x14ac:dyDescent="0.3">
      <c r="A1951">
        <v>1950</v>
      </c>
      <c r="B1951" t="s">
        <v>1965</v>
      </c>
      <c r="C1951">
        <v>121.65</v>
      </c>
      <c r="D1951">
        <v>3.3509999999999998E-2</v>
      </c>
      <c r="E1951" s="10">
        <f t="shared" si="231"/>
        <v>-2.6365347902000392E-2</v>
      </c>
      <c r="F1951">
        <f t="shared" si="232"/>
        <v>0.97397918334667732</v>
      </c>
      <c r="G1951">
        <f t="shared" si="233"/>
        <v>120.9724784899329</v>
      </c>
      <c r="H1951">
        <f t="shared" si="229"/>
        <v>1.942482435379065E-2</v>
      </c>
      <c r="I1951">
        <f t="shared" si="230"/>
        <v>17.286592711055931</v>
      </c>
      <c r="J1951">
        <f t="shared" si="234"/>
        <v>-2.7642398135595414</v>
      </c>
      <c r="K1951" t="str">
        <f t="shared" si="228"/>
        <v>VaR corretto</v>
      </c>
    </row>
    <row r="1952" spans="1:11" x14ac:dyDescent="0.3">
      <c r="A1952">
        <v>1951</v>
      </c>
      <c r="B1952" t="s">
        <v>1966</v>
      </c>
      <c r="C1952">
        <v>124.35</v>
      </c>
      <c r="D1952">
        <v>3.218E-2</v>
      </c>
      <c r="E1952" s="10">
        <f t="shared" si="231"/>
        <v>2.1952101019882018E-2</v>
      </c>
      <c r="F1952">
        <f t="shared" si="232"/>
        <v>1.0221948212083847</v>
      </c>
      <c r="G1952">
        <f t="shared" si="233"/>
        <v>123.68485479215917</v>
      </c>
      <c r="H1952">
        <f t="shared" si="229"/>
        <v>1.9746901493935324E-2</v>
      </c>
      <c r="I1952">
        <f t="shared" si="230"/>
        <v>17.967233171858719</v>
      </c>
      <c r="J1952">
        <f t="shared" si="234"/>
        <v>-4.4388862265807205</v>
      </c>
      <c r="K1952" t="str">
        <f t="shared" ref="K1952:K2015" si="235">IF(I1952&lt;J1962,"VaR non funzionante", "VaR corretto")</f>
        <v>VaR corretto</v>
      </c>
    </row>
    <row r="1953" spans="1:11" x14ac:dyDescent="0.3">
      <c r="A1953">
        <v>1952</v>
      </c>
      <c r="B1953" t="s">
        <v>1967</v>
      </c>
      <c r="C1953">
        <v>123.45</v>
      </c>
      <c r="D1953">
        <v>2.9900000000000003E-2</v>
      </c>
      <c r="E1953" s="10">
        <f t="shared" si="231"/>
        <v>-7.2639544582250573E-3</v>
      </c>
      <c r="F1953">
        <f t="shared" si="232"/>
        <v>0.99276236429433062</v>
      </c>
      <c r="G1953">
        <f t="shared" si="233"/>
        <v>122.83633781157299</v>
      </c>
      <c r="H1953">
        <f t="shared" ref="H1953:H2016" si="236">SQRT(_xlfn.VAR.S(E1924:E1953))</f>
        <v>1.9372412824570192E-2</v>
      </c>
      <c r="I1953">
        <f t="shared" ref="I1953:I2016" si="237">G1953*$N$3*$P$3*H1953</f>
        <v>17.505571596913871</v>
      </c>
      <c r="J1953">
        <f t="shared" si="234"/>
        <v>-2.8803634949377113</v>
      </c>
      <c r="K1953" t="str">
        <f t="shared" si="235"/>
        <v>VaR corretto</v>
      </c>
    </row>
    <row r="1954" spans="1:11" x14ac:dyDescent="0.3">
      <c r="A1954">
        <v>1953</v>
      </c>
      <c r="B1954" t="s">
        <v>1968</v>
      </c>
      <c r="C1954">
        <v>122.1</v>
      </c>
      <c r="D1954">
        <v>3.0929999999999999E-2</v>
      </c>
      <c r="E1954" s="10">
        <f t="shared" si="231"/>
        <v>-1.0995834674529577E-2</v>
      </c>
      <c r="F1954">
        <f t="shared" si="232"/>
        <v>0.98906439854191974</v>
      </c>
      <c r="G1954">
        <f t="shared" si="233"/>
        <v>121.47219406008708</v>
      </c>
      <c r="H1954">
        <f t="shared" si="236"/>
        <v>1.9431914281439932E-2</v>
      </c>
      <c r="I1954">
        <f t="shared" si="237"/>
        <v>17.364336070309225</v>
      </c>
      <c r="J1954">
        <f t="shared" si="234"/>
        <v>-1.7066064531484528</v>
      </c>
      <c r="K1954" t="str">
        <f t="shared" si="235"/>
        <v>VaR corretto</v>
      </c>
    </row>
    <row r="1955" spans="1:11" x14ac:dyDescent="0.3">
      <c r="A1955">
        <v>1954</v>
      </c>
      <c r="B1955" t="s">
        <v>1969</v>
      </c>
      <c r="C1955">
        <v>122.25</v>
      </c>
      <c r="D1955">
        <v>3.0890000000000001E-2</v>
      </c>
      <c r="E1955" s="10">
        <f t="shared" si="231"/>
        <v>1.2277472383225596E-3</v>
      </c>
      <c r="F1955">
        <f t="shared" si="232"/>
        <v>1.0012285012285014</v>
      </c>
      <c r="G1955">
        <f t="shared" si="233"/>
        <v>121.62223361190667</v>
      </c>
      <c r="H1955">
        <f t="shared" si="236"/>
        <v>1.8035841966149758E-2</v>
      </c>
      <c r="I1955">
        <f t="shared" si="237"/>
        <v>16.136714563644567</v>
      </c>
      <c r="J1955">
        <f t="shared" si="234"/>
        <v>-0.38983298415364231</v>
      </c>
      <c r="K1955" t="str">
        <f t="shared" si="235"/>
        <v>VaR corretto</v>
      </c>
    </row>
    <row r="1956" spans="1:11" x14ac:dyDescent="0.3">
      <c r="A1956">
        <v>1955</v>
      </c>
      <c r="B1956" t="s">
        <v>1970</v>
      </c>
      <c r="C1956">
        <v>125.8</v>
      </c>
      <c r="D1956">
        <v>3.0159999999999999E-2</v>
      </c>
      <c r="E1956" s="10">
        <f t="shared" si="231"/>
        <v>2.8625215911358651E-2</v>
      </c>
      <c r="F1956">
        <f t="shared" si="232"/>
        <v>1.0290388548057259</v>
      </c>
      <c r="G1956">
        <f t="shared" si="233"/>
        <v>125.16923199174798</v>
      </c>
      <c r="H1956">
        <f t="shared" si="236"/>
        <v>1.8894905239899316E-2</v>
      </c>
      <c r="I1956">
        <f t="shared" si="237"/>
        <v>17.398348525329077</v>
      </c>
      <c r="J1956">
        <f t="shared" si="234"/>
        <v>-4.0337309981467797</v>
      </c>
      <c r="K1956" t="str">
        <f t="shared" si="235"/>
        <v>VaR corretto</v>
      </c>
    </row>
    <row r="1957" spans="1:11" x14ac:dyDescent="0.3">
      <c r="A1957">
        <v>1956</v>
      </c>
      <c r="B1957" t="s">
        <v>1971</v>
      </c>
      <c r="C1957">
        <v>125.2</v>
      </c>
      <c r="D1957">
        <v>2.8769999999999997E-2</v>
      </c>
      <c r="E1957" s="10">
        <f t="shared" si="231"/>
        <v>-4.7808856003420082E-3</v>
      </c>
      <c r="F1957">
        <f t="shared" si="232"/>
        <v>0.99523052464228934</v>
      </c>
      <c r="G1957">
        <f t="shared" si="233"/>
        <v>124.60110300303768</v>
      </c>
      <c r="H1957">
        <f t="shared" si="236"/>
        <v>1.4327926900385351E-2</v>
      </c>
      <c r="I1957">
        <f t="shared" si="237"/>
        <v>13.133212296866189</v>
      </c>
      <c r="J1957">
        <f t="shared" si="234"/>
        <v>-2.6471315748120787</v>
      </c>
      <c r="K1957" t="str">
        <f t="shared" si="235"/>
        <v>VaR corretto</v>
      </c>
    </row>
    <row r="1958" spans="1:11" x14ac:dyDescent="0.3">
      <c r="A1958">
        <v>1957</v>
      </c>
      <c r="B1958" t="s">
        <v>1972</v>
      </c>
      <c r="C1958">
        <v>125.95</v>
      </c>
      <c r="D1958">
        <v>2.9590000000000002E-2</v>
      </c>
      <c r="E1958" s="10">
        <f t="shared" si="231"/>
        <v>5.9725441326210832E-3</v>
      </c>
      <c r="F1958">
        <f t="shared" si="232"/>
        <v>1.0059904153354633</v>
      </c>
      <c r="G1958">
        <f t="shared" si="233"/>
        <v>125.33038570473653</v>
      </c>
      <c r="H1958">
        <f t="shared" si="236"/>
        <v>1.4155071086232809E-2</v>
      </c>
      <c r="I1958">
        <f t="shared" si="237"/>
        <v>13.050710369732148</v>
      </c>
      <c r="J1958">
        <f t="shared" si="234"/>
        <v>-1.828696201075644</v>
      </c>
      <c r="K1958" t="str">
        <f t="shared" si="235"/>
        <v>VaR corretto</v>
      </c>
    </row>
    <row r="1959" spans="1:11" x14ac:dyDescent="0.3">
      <c r="A1959">
        <v>1958</v>
      </c>
      <c r="B1959" t="s">
        <v>1973</v>
      </c>
      <c r="C1959">
        <v>126.65</v>
      </c>
      <c r="D1959">
        <v>2.9839999999999998E-2</v>
      </c>
      <c r="E1959" s="10">
        <f t="shared" si="231"/>
        <v>5.5423736490649812E-3</v>
      </c>
      <c r="F1959">
        <f t="shared" si="232"/>
        <v>1.0055577610162763</v>
      </c>
      <c r="G1959">
        <f t="shared" si="233"/>
        <v>126.02169102337319</v>
      </c>
      <c r="H1959">
        <f t="shared" si="236"/>
        <v>1.4039581075964792E-2</v>
      </c>
      <c r="I1959">
        <f t="shared" si="237"/>
        <v>13.015629355603986</v>
      </c>
      <c r="J1959">
        <f t="shared" si="234"/>
        <v>-1.895656614687951</v>
      </c>
      <c r="K1959" t="str">
        <f t="shared" si="235"/>
        <v>VaR corretto</v>
      </c>
    </row>
    <row r="1960" spans="1:11" x14ac:dyDescent="0.3">
      <c r="A1960">
        <v>1959</v>
      </c>
      <c r="B1960" t="s">
        <v>1974</v>
      </c>
      <c r="C1960">
        <v>127.35</v>
      </c>
      <c r="D1960">
        <v>3.007E-2</v>
      </c>
      <c r="E1960" s="10">
        <f t="shared" si="231"/>
        <v>5.5118249777817135E-3</v>
      </c>
      <c r="F1960">
        <f t="shared" si="232"/>
        <v>1.0055270430319778</v>
      </c>
      <c r="G1960">
        <f t="shared" si="233"/>
        <v>126.71336089402074</v>
      </c>
      <c r="H1960">
        <f t="shared" si="236"/>
        <v>1.2724768345872184E-2</v>
      </c>
      <c r="I1960">
        <f t="shared" si="237"/>
        <v>11.861456365673138</v>
      </c>
      <c r="J1960">
        <f t="shared" si="234"/>
        <v>-2.4994603602875145</v>
      </c>
      <c r="K1960" t="str">
        <f t="shared" si="235"/>
        <v>VaR corretto</v>
      </c>
    </row>
    <row r="1961" spans="1:11" x14ac:dyDescent="0.3">
      <c r="A1961">
        <v>1960</v>
      </c>
      <c r="B1961" t="s">
        <v>1975</v>
      </c>
      <c r="C1961">
        <v>128.05000000000001</v>
      </c>
      <c r="D1961">
        <v>3.0419999999999999E-2</v>
      </c>
      <c r="E1961" s="10">
        <f t="shared" si="231"/>
        <v>5.481611220068348E-3</v>
      </c>
      <c r="F1961">
        <f t="shared" si="232"/>
        <v>1.0054966627404791</v>
      </c>
      <c r="G1961">
        <f t="shared" si="233"/>
        <v>127.40242947841625</v>
      </c>
      <c r="H1961">
        <f t="shared" si="236"/>
        <v>1.2736152640305705E-2</v>
      </c>
      <c r="I1961">
        <f t="shared" si="237"/>
        <v>11.936628724371392</v>
      </c>
      <c r="J1961">
        <f t="shared" si="234"/>
        <v>-6.4299509884833554</v>
      </c>
      <c r="K1961" t="str">
        <f t="shared" si="235"/>
        <v>VaR corretto</v>
      </c>
    </row>
    <row r="1962" spans="1:11" x14ac:dyDescent="0.3">
      <c r="A1962">
        <v>1961</v>
      </c>
      <c r="B1962" t="s">
        <v>1976</v>
      </c>
      <c r="C1962">
        <v>125.9</v>
      </c>
      <c r="D1962">
        <v>2.9340000000000001E-2</v>
      </c>
      <c r="E1962" s="10">
        <f t="shared" si="231"/>
        <v>-1.693287159523281E-2</v>
      </c>
      <c r="F1962">
        <f t="shared" si="232"/>
        <v>0.98320968371729789</v>
      </c>
      <c r="G1962">
        <f t="shared" si="233"/>
        <v>125.28585181610687</v>
      </c>
      <c r="H1962">
        <f t="shared" si="236"/>
        <v>1.2948438952687149E-2</v>
      </c>
      <c r="I1962">
        <f t="shared" si="237"/>
        <v>11.93397611668426</v>
      </c>
      <c r="J1962">
        <f t="shared" si="234"/>
        <v>-1.6009970239476985</v>
      </c>
      <c r="K1962" t="str">
        <f t="shared" si="235"/>
        <v>VaR corretto</v>
      </c>
    </row>
    <row r="1963" spans="1:11" x14ac:dyDescent="0.3">
      <c r="A1963">
        <v>1962</v>
      </c>
      <c r="B1963" t="s">
        <v>1977</v>
      </c>
      <c r="C1963">
        <v>127.75</v>
      </c>
      <c r="D1963">
        <v>3.0099999999999998E-2</v>
      </c>
      <c r="E1963" s="10">
        <f t="shared" si="231"/>
        <v>1.4587288033512282E-2</v>
      </c>
      <c r="F1963">
        <f t="shared" si="232"/>
        <v>1.0146942017474185</v>
      </c>
      <c r="G1963">
        <f t="shared" si="233"/>
        <v>127.11072568711602</v>
      </c>
      <c r="H1963">
        <f t="shared" si="236"/>
        <v>1.3194695410638066E-2</v>
      </c>
      <c r="I1963">
        <f t="shared" si="237"/>
        <v>12.338071655633088</v>
      </c>
      <c r="J1963">
        <f t="shared" si="234"/>
        <v>-4.2743878755430273</v>
      </c>
      <c r="K1963" t="str">
        <f t="shared" si="235"/>
        <v>VaR corretto</v>
      </c>
    </row>
    <row r="1964" spans="1:11" x14ac:dyDescent="0.3">
      <c r="A1964">
        <v>1963</v>
      </c>
      <c r="B1964" t="s">
        <v>1978</v>
      </c>
      <c r="C1964">
        <v>130.19999999999999</v>
      </c>
      <c r="D1964">
        <v>2.9839999999999998E-2</v>
      </c>
      <c r="E1964" s="10">
        <f t="shared" si="231"/>
        <v>1.8996500690654866E-2</v>
      </c>
      <c r="F1964">
        <f t="shared" si="232"/>
        <v>1.0191780821917806</v>
      </c>
      <c r="G1964">
        <f t="shared" si="233"/>
        <v>129.55407952027784</v>
      </c>
      <c r="H1964">
        <f t="shared" si="236"/>
        <v>1.3570713729569984E-2</v>
      </c>
      <c r="I1964">
        <f t="shared" si="237"/>
        <v>12.933602312716735</v>
      </c>
      <c r="J1964">
        <f t="shared" si="234"/>
        <v>-8.0818854601907617</v>
      </c>
      <c r="K1964" t="str">
        <f t="shared" si="235"/>
        <v>VaR corretto</v>
      </c>
    </row>
    <row r="1965" spans="1:11" x14ac:dyDescent="0.3">
      <c r="A1965">
        <v>1964</v>
      </c>
      <c r="B1965" t="s">
        <v>1979</v>
      </c>
      <c r="C1965">
        <v>130.1</v>
      </c>
      <c r="D1965">
        <v>2.8980000000000002E-2</v>
      </c>
      <c r="E1965" s="10">
        <f t="shared" si="231"/>
        <v>-7.6834425600918121E-4</v>
      </c>
      <c r="F1965">
        <f t="shared" si="232"/>
        <v>0.99923195084485417</v>
      </c>
      <c r="G1965">
        <f t="shared" si="233"/>
        <v>129.473132104645</v>
      </c>
      <c r="H1965">
        <f t="shared" si="236"/>
        <v>1.2700964084773945E-2</v>
      </c>
      <c r="I1965">
        <f t="shared" si="237"/>
        <v>12.097122064061022</v>
      </c>
      <c r="J1965">
        <f t="shared" si="234"/>
        <v>-7.8508984927383381</v>
      </c>
      <c r="K1965" t="str">
        <f t="shared" si="235"/>
        <v>VaR corretto</v>
      </c>
    </row>
    <row r="1966" spans="1:11" x14ac:dyDescent="0.3">
      <c r="A1966">
        <v>1965</v>
      </c>
      <c r="B1966" t="s">
        <v>1980</v>
      </c>
      <c r="C1966">
        <v>130.80000000000001</v>
      </c>
      <c r="D1966">
        <v>2.8050000000000002E-2</v>
      </c>
      <c r="E1966" s="10">
        <f t="shared" si="231"/>
        <v>5.3660535046388264E-3</v>
      </c>
      <c r="F1966">
        <f t="shared" si="232"/>
        <v>1.0053804765564951</v>
      </c>
      <c r="G1966">
        <f t="shared" si="233"/>
        <v>130.18993713305986</v>
      </c>
      <c r="H1966">
        <f t="shared" si="236"/>
        <v>1.2684327886892994E-2</v>
      </c>
      <c r="I1966">
        <f t="shared" si="237"/>
        <v>12.148162646936139</v>
      </c>
      <c r="J1966">
        <f t="shared" si="234"/>
        <v>-5.0207051413118791</v>
      </c>
      <c r="K1966" t="str">
        <f t="shared" si="235"/>
        <v>VaR corretto</v>
      </c>
    </row>
    <row r="1967" spans="1:11" x14ac:dyDescent="0.3">
      <c r="A1967">
        <v>1966</v>
      </c>
      <c r="B1967" t="s">
        <v>1981</v>
      </c>
      <c r="C1967">
        <v>130.15</v>
      </c>
      <c r="D1967">
        <v>2.7380000000000002E-2</v>
      </c>
      <c r="E1967" s="10">
        <f t="shared" si="231"/>
        <v>-4.9818075825240173E-3</v>
      </c>
      <c r="F1967">
        <f t="shared" si="232"/>
        <v>0.99503058103975528</v>
      </c>
      <c r="G1967">
        <f t="shared" si="233"/>
        <v>129.55743523024725</v>
      </c>
      <c r="H1967">
        <f t="shared" si="236"/>
        <v>1.2720093050473438E-2</v>
      </c>
      <c r="I1967">
        <f t="shared" si="237"/>
        <v>12.123230176683025</v>
      </c>
      <c r="J1967">
        <f t="shared" si="234"/>
        <v>-4.9563322272095718</v>
      </c>
      <c r="K1967" t="str">
        <f t="shared" si="235"/>
        <v>VaR corretto</v>
      </c>
    </row>
    <row r="1968" spans="1:11" x14ac:dyDescent="0.3">
      <c r="A1968">
        <v>1967</v>
      </c>
      <c r="B1968" t="s">
        <v>1982</v>
      </c>
      <c r="C1968">
        <v>130.75</v>
      </c>
      <c r="D1968">
        <v>2.8559999999999999E-2</v>
      </c>
      <c r="E1968" s="10">
        <f t="shared" si="231"/>
        <v>4.599471504457801E-3</v>
      </c>
      <c r="F1968">
        <f t="shared" si="232"/>
        <v>1.0046100653092584</v>
      </c>
      <c r="G1968">
        <f t="shared" si="233"/>
        <v>130.12910889315901</v>
      </c>
      <c r="H1968">
        <f t="shared" si="236"/>
        <v>1.2680939189693471E-2</v>
      </c>
      <c r="I1968">
        <f t="shared" si="237"/>
        <v>12.139242757688805</v>
      </c>
      <c r="J1968">
        <f t="shared" si="234"/>
        <v>-4.7987231884224855</v>
      </c>
      <c r="K1968" t="str">
        <f t="shared" si="235"/>
        <v>VaR corretto</v>
      </c>
    </row>
    <row r="1969" spans="1:11" x14ac:dyDescent="0.3">
      <c r="A1969">
        <v>1968</v>
      </c>
      <c r="B1969" t="s">
        <v>1983</v>
      </c>
      <c r="C1969">
        <v>130.19999999999999</v>
      </c>
      <c r="D1969">
        <v>2.8610000000000003E-2</v>
      </c>
      <c r="E1969" s="10">
        <f t="shared" si="231"/>
        <v>-4.2153731705635101E-3</v>
      </c>
      <c r="F1969">
        <f t="shared" si="232"/>
        <v>0.99579349904397696</v>
      </c>
      <c r="G1969">
        <f t="shared" si="233"/>
        <v>129.58064082902061</v>
      </c>
      <c r="H1969">
        <f t="shared" si="236"/>
        <v>1.2675341223310994E-2</v>
      </c>
      <c r="I1969">
        <f t="shared" si="237"/>
        <v>12.082742037480761</v>
      </c>
      <c r="J1969">
        <f t="shared" si="234"/>
        <v>-3.5589498056474156</v>
      </c>
      <c r="K1969" t="str">
        <f t="shared" si="235"/>
        <v>VaR corretto</v>
      </c>
    </row>
    <row r="1970" spans="1:11" x14ac:dyDescent="0.3">
      <c r="A1970">
        <v>1969</v>
      </c>
      <c r="B1970" t="s">
        <v>1984</v>
      </c>
      <c r="C1970">
        <v>131.35</v>
      </c>
      <c r="D1970">
        <v>3.0120000000000001E-2</v>
      </c>
      <c r="E1970" s="10">
        <f t="shared" si="231"/>
        <v>8.793786357080122E-3</v>
      </c>
      <c r="F1970">
        <f t="shared" si="232"/>
        <v>1.0088325652841783</v>
      </c>
      <c r="G1970">
        <f t="shared" si="233"/>
        <v>130.69227527031478</v>
      </c>
      <c r="H1970">
        <f t="shared" si="236"/>
        <v>1.2646828171108E-2</v>
      </c>
      <c r="I1970">
        <f t="shared" si="237"/>
        <v>12.158983173996321</v>
      </c>
      <c r="J1970">
        <f t="shared" si="234"/>
        <v>-3.9789143762940427</v>
      </c>
      <c r="K1970" t="str">
        <f t="shared" si="235"/>
        <v>VaR corretto</v>
      </c>
    </row>
    <row r="1971" spans="1:11" x14ac:dyDescent="0.3">
      <c r="A1971">
        <v>1970</v>
      </c>
      <c r="B1971" t="s">
        <v>1985</v>
      </c>
      <c r="C1971">
        <v>134.5</v>
      </c>
      <c r="D1971">
        <v>2.8769999999999997E-2</v>
      </c>
      <c r="E1971" s="10">
        <f t="shared" si="231"/>
        <v>2.3698682910345045E-2</v>
      </c>
      <c r="F1971">
        <f t="shared" si="232"/>
        <v>1.0239817282070804</v>
      </c>
      <c r="G1971">
        <f t="shared" si="233"/>
        <v>133.85661624527609</v>
      </c>
      <c r="H1971">
        <f t="shared" si="236"/>
        <v>1.1615524831206724E-2</v>
      </c>
      <c r="I1971">
        <f t="shared" si="237"/>
        <v>11.437850099917391</v>
      </c>
      <c r="J1971">
        <f t="shared" si="234"/>
        <v>-6.4541867668598343</v>
      </c>
      <c r="K1971" t="str">
        <f t="shared" si="235"/>
        <v>VaR corretto</v>
      </c>
    </row>
    <row r="1972" spans="1:11" x14ac:dyDescent="0.3">
      <c r="A1972">
        <v>1971</v>
      </c>
      <c r="B1972" t="s">
        <v>1986</v>
      </c>
      <c r="C1972">
        <v>133.69999999999999</v>
      </c>
      <c r="D1972">
        <v>2.759E-2</v>
      </c>
      <c r="E1972" s="10">
        <f t="shared" si="231"/>
        <v>-5.9657149339963893E-3</v>
      </c>
      <c r="F1972">
        <f t="shared" si="232"/>
        <v>0.99405204460966534</v>
      </c>
      <c r="G1972">
        <f t="shared" si="233"/>
        <v>133.08661419036028</v>
      </c>
      <c r="H1972">
        <f t="shared" si="236"/>
        <v>1.1722379284985644E-2</v>
      </c>
      <c r="I1972">
        <f t="shared" si="237"/>
        <v>11.476669264758003</v>
      </c>
      <c r="J1972">
        <f t="shared" si="234"/>
        <v>-7.8007623742534093</v>
      </c>
      <c r="K1972" t="str">
        <f t="shared" si="235"/>
        <v>VaR corretto</v>
      </c>
    </row>
    <row r="1973" spans="1:11" x14ac:dyDescent="0.3">
      <c r="A1973">
        <v>1972</v>
      </c>
      <c r="B1973" t="s">
        <v>1987</v>
      </c>
      <c r="C1973">
        <v>134.19999999999999</v>
      </c>
      <c r="D1973">
        <v>2.9479999999999999E-2</v>
      </c>
      <c r="E1973" s="10">
        <f t="shared" si="231"/>
        <v>3.7327404296839204E-3</v>
      </c>
      <c r="F1973">
        <f t="shared" si="232"/>
        <v>1.0037397157816006</v>
      </c>
      <c r="G1973">
        <f t="shared" si="233"/>
        <v>133.54224786762899</v>
      </c>
      <c r="H1973">
        <f t="shared" si="236"/>
        <v>1.1712024722955811E-2</v>
      </c>
      <c r="I1973">
        <f t="shared" si="237"/>
        <v>11.505788417728638</v>
      </c>
      <c r="J1973">
        <f t="shared" si="234"/>
        <v>-6.431522180512971</v>
      </c>
      <c r="K1973" t="str">
        <f t="shared" si="235"/>
        <v>VaR corretto</v>
      </c>
    </row>
    <row r="1974" spans="1:11" x14ac:dyDescent="0.3">
      <c r="A1974">
        <v>1973</v>
      </c>
      <c r="B1974" t="s">
        <v>1988</v>
      </c>
      <c r="C1974">
        <v>133.65</v>
      </c>
      <c r="D1974">
        <v>3.2850000000000004E-2</v>
      </c>
      <c r="E1974" s="10">
        <f t="shared" si="231"/>
        <v>-4.1067819526532483E-3</v>
      </c>
      <c r="F1974">
        <f t="shared" si="232"/>
        <v>0.99590163934426246</v>
      </c>
      <c r="G1974">
        <f t="shared" si="233"/>
        <v>132.92026572044281</v>
      </c>
      <c r="H1974">
        <f t="shared" si="236"/>
        <v>1.1751412817866328E-2</v>
      </c>
      <c r="I1974">
        <f t="shared" si="237"/>
        <v>11.490713711834342</v>
      </c>
      <c r="J1974">
        <f t="shared" si="234"/>
        <v>-3.3661862001649752</v>
      </c>
      <c r="K1974" t="str">
        <f t="shared" si="235"/>
        <v>VaR corretto</v>
      </c>
    </row>
    <row r="1975" spans="1:11" x14ac:dyDescent="0.3">
      <c r="A1975">
        <v>1974</v>
      </c>
      <c r="B1975" t="s">
        <v>1989</v>
      </c>
      <c r="C1975">
        <v>131.80000000000001</v>
      </c>
      <c r="D1975">
        <v>3.0890000000000001E-2</v>
      </c>
      <c r="E1975" s="10">
        <f t="shared" si="231"/>
        <v>-1.39388205165211E-2</v>
      </c>
      <c r="F1975">
        <f t="shared" si="232"/>
        <v>0.986157875046764</v>
      </c>
      <c r="G1975">
        <f t="shared" si="233"/>
        <v>131.1231933746364</v>
      </c>
      <c r="H1975">
        <f t="shared" si="236"/>
        <v>1.2053180337230806E-2</v>
      </c>
      <c r="I1975">
        <f t="shared" si="237"/>
        <v>11.626443692076839</v>
      </c>
      <c r="J1975">
        <f t="shared" si="234"/>
        <v>-1.6500612699913972</v>
      </c>
      <c r="K1975" t="str">
        <f t="shared" si="235"/>
        <v>VaR corretto</v>
      </c>
    </row>
    <row r="1976" spans="1:11" x14ac:dyDescent="0.3">
      <c r="A1976">
        <v>1975</v>
      </c>
      <c r="B1976" t="s">
        <v>1990</v>
      </c>
      <c r="C1976">
        <v>133.1</v>
      </c>
      <c r="D1976">
        <v>3.0929999999999999E-2</v>
      </c>
      <c r="E1976" s="10">
        <f t="shared" si="231"/>
        <v>9.8151033326589823E-3</v>
      </c>
      <c r="F1976">
        <f t="shared" si="232"/>
        <v>1.0098634294385431</v>
      </c>
      <c r="G1976">
        <f t="shared" si="233"/>
        <v>132.41563496640123</v>
      </c>
      <c r="H1976">
        <f t="shared" si="236"/>
        <v>1.2100648139123829E-2</v>
      </c>
      <c r="I1976">
        <f t="shared" si="237"/>
        <v>11.787280564825217</v>
      </c>
      <c r="J1976">
        <f t="shared" si="234"/>
        <v>-2.2256978333413713</v>
      </c>
      <c r="K1976" t="str">
        <f t="shared" si="235"/>
        <v>VaR corretto</v>
      </c>
    </row>
    <row r="1977" spans="1:11" x14ac:dyDescent="0.3">
      <c r="A1977">
        <v>1976</v>
      </c>
      <c r="B1977" t="s">
        <v>1991</v>
      </c>
      <c r="C1977">
        <v>136.19999999999999</v>
      </c>
      <c r="D1977">
        <v>3.1280000000000002E-2</v>
      </c>
      <c r="E1977" s="10">
        <f t="shared" si="231"/>
        <v>2.3023668314346084E-2</v>
      </c>
      <c r="F1977">
        <f t="shared" si="232"/>
        <v>1.023290758827949</v>
      </c>
      <c r="G1977">
        <f t="shared" si="233"/>
        <v>135.49179166707742</v>
      </c>
      <c r="H1977">
        <f t="shared" si="236"/>
        <v>1.2627226680429227E-2</v>
      </c>
      <c r="I1977">
        <f t="shared" si="237"/>
        <v>12.585969739429565</v>
      </c>
      <c r="J1977">
        <f t="shared" si="234"/>
        <v>-5.9343564368301713</v>
      </c>
      <c r="K1977" t="str">
        <f t="shared" si="235"/>
        <v>VaR corretto</v>
      </c>
    </row>
    <row r="1978" spans="1:11" x14ac:dyDescent="0.3">
      <c r="A1978">
        <v>1977</v>
      </c>
      <c r="B1978" t="s">
        <v>1992</v>
      </c>
      <c r="C1978">
        <v>134</v>
      </c>
      <c r="D1978">
        <v>3.2390000000000002E-2</v>
      </c>
      <c r="E1978" s="10">
        <f t="shared" si="231"/>
        <v>-1.6284593764500525E-2</v>
      </c>
      <c r="F1978">
        <f t="shared" si="232"/>
        <v>0.98384728340675487</v>
      </c>
      <c r="G1978">
        <f t="shared" si="233"/>
        <v>133.27857233881522</v>
      </c>
      <c r="H1978">
        <f t="shared" si="236"/>
        <v>1.2995550531664263E-2</v>
      </c>
      <c r="I1978">
        <f t="shared" si="237"/>
        <v>12.741505175081375</v>
      </c>
      <c r="J1978">
        <f t="shared" si="234"/>
        <v>-3.1494634456562096</v>
      </c>
      <c r="K1978" t="str">
        <f t="shared" si="235"/>
        <v>VaR corretto</v>
      </c>
    </row>
    <row r="1979" spans="1:11" x14ac:dyDescent="0.3">
      <c r="A1979">
        <v>1978</v>
      </c>
      <c r="B1979" t="s">
        <v>1993</v>
      </c>
      <c r="C1979">
        <v>135.19999999999999</v>
      </c>
      <c r="D1979">
        <v>3.202E-2</v>
      </c>
      <c r="E1979" s="10">
        <f t="shared" si="231"/>
        <v>8.9153636579523288E-3</v>
      </c>
      <c r="F1979">
        <f t="shared" si="232"/>
        <v>1.008955223880597</v>
      </c>
      <c r="G1979">
        <f t="shared" si="233"/>
        <v>134.48040449517853</v>
      </c>
      <c r="H1979">
        <f t="shared" si="236"/>
        <v>1.3041850033491398E-2</v>
      </c>
      <c r="I1979">
        <f t="shared" si="237"/>
        <v>12.902204744498286</v>
      </c>
      <c r="J1979">
        <f t="shared" si="234"/>
        <v>-4.8997636661579236</v>
      </c>
      <c r="K1979" t="str">
        <f t="shared" si="235"/>
        <v>VaR corretto</v>
      </c>
    </row>
    <row r="1980" spans="1:11" x14ac:dyDescent="0.3">
      <c r="A1980">
        <v>1979</v>
      </c>
      <c r="B1980" t="s">
        <v>1994</v>
      </c>
      <c r="C1980">
        <v>132.69999999999999</v>
      </c>
      <c r="D1980">
        <v>3.1699999999999999E-2</v>
      </c>
      <c r="E1980" s="10">
        <f t="shared" si="231"/>
        <v>-1.8664222270701903E-2</v>
      </c>
      <c r="F1980">
        <f t="shared" si="232"/>
        <v>0.98150887573964496</v>
      </c>
      <c r="G1980">
        <f t="shared" si="233"/>
        <v>132.00075047736979</v>
      </c>
      <c r="H1980">
        <f t="shared" si="236"/>
        <v>1.3609780109799244E-2</v>
      </c>
      <c r="I1980">
        <f t="shared" si="237"/>
        <v>13.215793056511803</v>
      </c>
      <c r="J1980">
        <f t="shared" si="234"/>
        <v>-1.308475207055011</v>
      </c>
      <c r="K1980" t="str">
        <f t="shared" si="235"/>
        <v>VaR corretto</v>
      </c>
    </row>
    <row r="1981" spans="1:11" x14ac:dyDescent="0.3">
      <c r="A1981">
        <v>1980</v>
      </c>
      <c r="B1981" t="s">
        <v>1995</v>
      </c>
      <c r="C1981">
        <v>131.4</v>
      </c>
      <c r="D1981">
        <v>3.1910000000000001E-2</v>
      </c>
      <c r="E1981" s="10">
        <f t="shared" si="231"/>
        <v>-9.8448352876515967E-3</v>
      </c>
      <c r="F1981">
        <f t="shared" si="232"/>
        <v>0.99020346646571222</v>
      </c>
      <c r="G1981">
        <f t="shared" si="233"/>
        <v>130.70302601280011</v>
      </c>
      <c r="H1981">
        <f t="shared" si="236"/>
        <v>1.272728651846265E-2</v>
      </c>
      <c r="I1981">
        <f t="shared" si="237"/>
        <v>12.237344442087828</v>
      </c>
      <c r="J1981">
        <f t="shared" si="234"/>
        <v>3.1535902324759775</v>
      </c>
      <c r="K1981" t="str">
        <f t="shared" si="235"/>
        <v>VaR corretto</v>
      </c>
    </row>
    <row r="1982" spans="1:11" x14ac:dyDescent="0.3">
      <c r="A1982">
        <v>1981</v>
      </c>
      <c r="B1982" t="s">
        <v>1996</v>
      </c>
      <c r="C1982">
        <v>135.44999999999999</v>
      </c>
      <c r="D1982">
        <v>3.2129999999999999E-2</v>
      </c>
      <c r="E1982" s="10">
        <f t="shared" si="231"/>
        <v>3.0356462480593777E-2</v>
      </c>
      <c r="F1982">
        <f t="shared" si="232"/>
        <v>1.030821917808219</v>
      </c>
      <c r="G1982">
        <f t="shared" si="233"/>
        <v>134.72660387180952</v>
      </c>
      <c r="H1982">
        <f t="shared" si="236"/>
        <v>1.3250373001526285E-2</v>
      </c>
      <c r="I1982">
        <f t="shared" si="237"/>
        <v>13.132493274302904</v>
      </c>
      <c r="J1982">
        <f t="shared" si="234"/>
        <v>-1.6399896814492365</v>
      </c>
      <c r="K1982" t="str">
        <f t="shared" si="235"/>
        <v>VaR corretto</v>
      </c>
    </row>
    <row r="1983" spans="1:11" x14ac:dyDescent="0.3">
      <c r="A1983">
        <v>1982</v>
      </c>
      <c r="B1983" t="s">
        <v>1997</v>
      </c>
      <c r="C1983">
        <v>135.6</v>
      </c>
      <c r="D1983">
        <v>3.177E-2</v>
      </c>
      <c r="E1983" s="10">
        <f t="shared" si="231"/>
        <v>1.1068069751910472E-3</v>
      </c>
      <c r="F1983">
        <f t="shared" si="232"/>
        <v>1.0011074197120708</v>
      </c>
      <c r="G1983">
        <f t="shared" si="233"/>
        <v>134.88389555962496</v>
      </c>
      <c r="H1983">
        <f t="shared" si="236"/>
        <v>1.3117517649921839E-2</v>
      </c>
      <c r="I1983">
        <f t="shared" si="237"/>
        <v>13.015998148746831</v>
      </c>
      <c r="J1983">
        <f t="shared" si="234"/>
        <v>-1.3416476919959734</v>
      </c>
      <c r="K1983" t="str">
        <f t="shared" si="235"/>
        <v>VaR corretto</v>
      </c>
    </row>
    <row r="1984" spans="1:11" x14ac:dyDescent="0.3">
      <c r="A1984">
        <v>1983</v>
      </c>
      <c r="B1984" t="s">
        <v>1998</v>
      </c>
      <c r="C1984">
        <v>136.65</v>
      </c>
      <c r="D1984">
        <v>3.1760000000000004E-2</v>
      </c>
      <c r="E1984" s="10">
        <f t="shared" si="231"/>
        <v>7.7135368677818082E-3</v>
      </c>
      <c r="F1984">
        <f t="shared" si="232"/>
        <v>1.0077433628318584</v>
      </c>
      <c r="G1984">
        <f t="shared" si="233"/>
        <v>135.92857705055727</v>
      </c>
      <c r="H1984">
        <f t="shared" si="236"/>
        <v>1.2865141183885247E-2</v>
      </c>
      <c r="I1984">
        <f t="shared" si="237"/>
        <v>12.86444480131316</v>
      </c>
      <c r="J1984">
        <f t="shared" si="234"/>
        <v>-3.0083113301144522</v>
      </c>
      <c r="K1984" t="str">
        <f t="shared" si="235"/>
        <v>VaR corretto</v>
      </c>
    </row>
    <row r="1985" spans="1:11" x14ac:dyDescent="0.3">
      <c r="A1985">
        <v>1984</v>
      </c>
      <c r="B1985" t="s">
        <v>1999</v>
      </c>
      <c r="C1985">
        <v>136.30000000000001</v>
      </c>
      <c r="D1985">
        <v>3.0720000000000001E-2</v>
      </c>
      <c r="E1985" s="10">
        <f t="shared" si="231"/>
        <v>-2.5645736715900558E-3</v>
      </c>
      <c r="F1985">
        <f t="shared" si="232"/>
        <v>0.99743871203805345</v>
      </c>
      <c r="G1985">
        <f t="shared" si="233"/>
        <v>135.60392746627934</v>
      </c>
      <c r="H1985">
        <f t="shared" si="236"/>
        <v>1.2909362320526094E-2</v>
      </c>
      <c r="I1985">
        <f t="shared" si="237"/>
        <v>12.877832703975123</v>
      </c>
      <c r="J1985">
        <f t="shared" si="234"/>
        <v>-4.4807340916429439</v>
      </c>
      <c r="K1985" t="str">
        <f t="shared" si="235"/>
        <v>VaR corretto</v>
      </c>
    </row>
    <row r="1986" spans="1:11" x14ac:dyDescent="0.3">
      <c r="A1986">
        <v>1985</v>
      </c>
      <c r="B1986" t="s">
        <v>2000</v>
      </c>
      <c r="C1986">
        <v>137.55000000000001</v>
      </c>
      <c r="D1986">
        <v>3.0769999999999999E-2</v>
      </c>
      <c r="E1986" s="10">
        <f t="shared" si="231"/>
        <v>9.1291486680965487E-3</v>
      </c>
      <c r="F1986">
        <f t="shared" si="232"/>
        <v>1.0091709464416727</v>
      </c>
      <c r="G1986">
        <f t="shared" si="233"/>
        <v>136.84640343090618</v>
      </c>
      <c r="H1986">
        <f t="shared" si="236"/>
        <v>1.2071003532374554E-2</v>
      </c>
      <c r="I1986">
        <f t="shared" si="237"/>
        <v>12.151852392674298</v>
      </c>
      <c r="J1986">
        <f t="shared" si="234"/>
        <v>-4.4307684645049505</v>
      </c>
      <c r="K1986" t="str">
        <f t="shared" si="235"/>
        <v>VaR corretto</v>
      </c>
    </row>
    <row r="1987" spans="1:11" x14ac:dyDescent="0.3">
      <c r="A1987">
        <v>1986</v>
      </c>
      <c r="B1987" t="s">
        <v>2001</v>
      </c>
      <c r="C1987">
        <v>136.85</v>
      </c>
      <c r="D1987">
        <v>3.1349999999999996E-2</v>
      </c>
      <c r="E1987" s="10">
        <f t="shared" ref="E1987:E2050" si="238">LN(C1987/C1986)</f>
        <v>-5.1020518838956214E-3</v>
      </c>
      <c r="F1987">
        <f t="shared" ref="F1987:F2050" si="239">C1987/C1986</f>
        <v>0.99491094147582682</v>
      </c>
      <c r="G1987">
        <f t="shared" ref="G1987:G2050" si="240">C1987*EXP(-2/12*D1987)</f>
        <v>136.13682354599891</v>
      </c>
      <c r="H1987">
        <f t="shared" si="236"/>
        <v>1.2078260857141174E-2</v>
      </c>
      <c r="I1987">
        <f t="shared" si="237"/>
        <v>12.09611030986277</v>
      </c>
      <c r="J1987">
        <f t="shared" si="234"/>
        <v>-0.64503187892148617</v>
      </c>
      <c r="K1987" t="str">
        <f t="shared" si="235"/>
        <v>VaR corretto</v>
      </c>
    </row>
    <row r="1988" spans="1:11" x14ac:dyDescent="0.3">
      <c r="A1988">
        <v>1987</v>
      </c>
      <c r="B1988" t="s">
        <v>2002</v>
      </c>
      <c r="C1988">
        <v>134.9</v>
      </c>
      <c r="D1988">
        <v>3.0939999999999999E-2</v>
      </c>
      <c r="E1988" s="10">
        <f t="shared" si="238"/>
        <v>-1.435167227297778E-2</v>
      </c>
      <c r="F1988">
        <f t="shared" si="239"/>
        <v>0.98575082206795772</v>
      </c>
      <c r="G1988">
        <f t="shared" si="240"/>
        <v>134.20615616486657</v>
      </c>
      <c r="H1988">
        <f t="shared" si="236"/>
        <v>1.2467517793772587E-2</v>
      </c>
      <c r="I1988">
        <f t="shared" si="237"/>
        <v>12.308869157838698</v>
      </c>
      <c r="J1988">
        <f t="shared" si="234"/>
        <v>-0.9275838260513467</v>
      </c>
      <c r="K1988" t="str">
        <f t="shared" si="235"/>
        <v>VaR corretto</v>
      </c>
    </row>
    <row r="1989" spans="1:11" x14ac:dyDescent="0.3">
      <c r="A1989">
        <v>1988</v>
      </c>
      <c r="B1989" t="s">
        <v>2003</v>
      </c>
      <c r="C1989">
        <v>134.4</v>
      </c>
      <c r="D1989">
        <v>2.98E-2</v>
      </c>
      <c r="E1989" s="10">
        <f t="shared" si="238"/>
        <v>-3.7133351246610114E-3</v>
      </c>
      <c r="F1989">
        <f t="shared" si="239"/>
        <v>0.99629355077835435</v>
      </c>
      <c r="G1989">
        <f t="shared" si="240"/>
        <v>133.73413493369839</v>
      </c>
      <c r="H1989">
        <f t="shared" si="236"/>
        <v>1.2498697689943992E-2</v>
      </c>
      <c r="I1989">
        <f t="shared" si="237"/>
        <v>12.296252062480434</v>
      </c>
      <c r="J1989">
        <f t="shared" si="234"/>
        <v>0.74626956148014756</v>
      </c>
      <c r="K1989" t="str">
        <f t="shared" si="235"/>
        <v>VaR corretto</v>
      </c>
    </row>
    <row r="1990" spans="1:11" x14ac:dyDescent="0.3">
      <c r="A1990">
        <v>1989</v>
      </c>
      <c r="B1990" t="s">
        <v>2004</v>
      </c>
      <c r="C1990">
        <v>133.1</v>
      </c>
      <c r="D1990">
        <v>2.8300000000000002E-2</v>
      </c>
      <c r="E1990" s="10">
        <f t="shared" si="238"/>
        <v>-9.7197026879833545E-3</v>
      </c>
      <c r="F1990">
        <f t="shared" si="239"/>
        <v>0.99032738095238082</v>
      </c>
      <c r="G1990">
        <f t="shared" si="240"/>
        <v>132.47368987583295</v>
      </c>
      <c r="H1990">
        <f t="shared" si="236"/>
        <v>1.2658614021750871E-2</v>
      </c>
      <c r="I1990">
        <f t="shared" si="237"/>
        <v>12.336203123290804</v>
      </c>
      <c r="J1990">
        <f t="shared" si="234"/>
        <v>-0.47293939846315425</v>
      </c>
      <c r="K1990" t="str">
        <f t="shared" si="235"/>
        <v>VaR corretto</v>
      </c>
    </row>
    <row r="1991" spans="1:11" x14ac:dyDescent="0.3">
      <c r="A1991">
        <v>1990</v>
      </c>
      <c r="B1991" t="s">
        <v>2005</v>
      </c>
      <c r="C1991">
        <v>135</v>
      </c>
      <c r="D1991">
        <v>2.2579999999999999E-2</v>
      </c>
      <c r="E1991" s="10">
        <f t="shared" si="238"/>
        <v>1.4174053037363634E-2</v>
      </c>
      <c r="F1991">
        <f t="shared" si="239"/>
        <v>1.0142749812171301</v>
      </c>
      <c r="G1991">
        <f t="shared" si="240"/>
        <v>134.49290478265269</v>
      </c>
      <c r="H1991">
        <f t="shared" si="236"/>
        <v>1.2851566961390594E-2</v>
      </c>
      <c r="I1991">
        <f t="shared" si="237"/>
        <v>12.715140917785304</v>
      </c>
      <c r="J1991">
        <f t="shared" si="234"/>
        <v>-3.789878769852578</v>
      </c>
      <c r="K1991" t="str">
        <f t="shared" si="235"/>
        <v>VaR corretto</v>
      </c>
    </row>
    <row r="1992" spans="1:11" x14ac:dyDescent="0.3">
      <c r="A1992">
        <v>1991</v>
      </c>
      <c r="B1992" t="s">
        <v>2006</v>
      </c>
      <c r="C1992">
        <v>131.30000000000001</v>
      </c>
      <c r="D1992">
        <v>1.9870000000000002E-2</v>
      </c>
      <c r="E1992" s="10">
        <f t="shared" si="238"/>
        <v>-2.7789997129678862E-2</v>
      </c>
      <c r="F1992">
        <f t="shared" si="239"/>
        <v>0.97259259259259268</v>
      </c>
      <c r="G1992">
        <f t="shared" si="240"/>
        <v>130.86589736501827</v>
      </c>
      <c r="H1992">
        <f t="shared" si="236"/>
        <v>1.3531074238197088E-2</v>
      </c>
      <c r="I1992">
        <f t="shared" si="237"/>
        <v>13.02640225417224</v>
      </c>
      <c r="J1992">
        <f t="shared" si="234"/>
        <v>3.8607065067912458</v>
      </c>
      <c r="K1992" t="str">
        <f t="shared" si="235"/>
        <v>VaR corretto</v>
      </c>
    </row>
    <row r="1993" spans="1:11" x14ac:dyDescent="0.3">
      <c r="A1993">
        <v>1992</v>
      </c>
      <c r="B1993" t="s">
        <v>2007</v>
      </c>
      <c r="C1993">
        <v>132.35</v>
      </c>
      <c r="D1993">
        <v>2.1770000000000001E-2</v>
      </c>
      <c r="E1993" s="10">
        <f t="shared" si="238"/>
        <v>7.9651473643596437E-3</v>
      </c>
      <c r="F1993">
        <f t="shared" si="239"/>
        <v>1.0079969535415079</v>
      </c>
      <c r="G1993">
        <f t="shared" si="240"/>
        <v>131.8706602114674</v>
      </c>
      <c r="H1993">
        <f t="shared" si="236"/>
        <v>1.3361476498269494E-2</v>
      </c>
      <c r="I1993">
        <f t="shared" si="237"/>
        <v>12.961890649821882</v>
      </c>
      <c r="J1993">
        <f t="shared" si="234"/>
        <v>3.0132353481575649</v>
      </c>
      <c r="K1993" t="str">
        <f t="shared" si="235"/>
        <v>VaR corretto</v>
      </c>
    </row>
    <row r="1994" spans="1:11" x14ac:dyDescent="0.3">
      <c r="A1994">
        <v>1993</v>
      </c>
      <c r="B1994" t="s">
        <v>2008</v>
      </c>
      <c r="C1994">
        <v>131.44999999999999</v>
      </c>
      <c r="D1994">
        <v>2.2019999999999998E-2</v>
      </c>
      <c r="E1994" s="10">
        <f t="shared" si="238"/>
        <v>-6.8233774972201473E-3</v>
      </c>
      <c r="F1994">
        <f t="shared" si="239"/>
        <v>0.9931998488855307</v>
      </c>
      <c r="G1994">
        <f t="shared" si="240"/>
        <v>130.96846266149754</v>
      </c>
      <c r="H1994">
        <f t="shared" si="236"/>
        <v>1.3000932556490399E-2</v>
      </c>
      <c r="I1994">
        <f t="shared" si="237"/>
        <v>12.525842764047384</v>
      </c>
      <c r="J1994">
        <f t="shared" si="234"/>
        <v>4.9601143890597257</v>
      </c>
      <c r="K1994" t="str">
        <f t="shared" si="235"/>
        <v>VaR corretto</v>
      </c>
    </row>
    <row r="1995" spans="1:11" x14ac:dyDescent="0.3">
      <c r="A1995">
        <v>1994</v>
      </c>
      <c r="B1995" t="s">
        <v>2009</v>
      </c>
      <c r="C1995">
        <v>134.19999999999999</v>
      </c>
      <c r="D1995">
        <v>2.2429999999999999E-2</v>
      </c>
      <c r="E1995" s="10">
        <f t="shared" si="238"/>
        <v>2.0704673361691201E-2</v>
      </c>
      <c r="F1995">
        <f t="shared" si="239"/>
        <v>1.0209205020920502</v>
      </c>
      <c r="G1995">
        <f t="shared" si="240"/>
        <v>133.69925223087316</v>
      </c>
      <c r="H1995">
        <f t="shared" si="236"/>
        <v>1.3519779353849416E-2</v>
      </c>
      <c r="I1995">
        <f t="shared" si="237"/>
        <v>13.297325593111793</v>
      </c>
      <c r="J1995">
        <f t="shared" si="234"/>
        <v>1.904675235406188</v>
      </c>
      <c r="K1995" t="str">
        <f t="shared" si="235"/>
        <v>VaR corretto</v>
      </c>
    </row>
    <row r="1996" spans="1:11" x14ac:dyDescent="0.3">
      <c r="A1996">
        <v>1995</v>
      </c>
      <c r="B1996" t="s">
        <v>2010</v>
      </c>
      <c r="C1996">
        <v>133.69999999999999</v>
      </c>
      <c r="D1996">
        <v>2.188E-2</v>
      </c>
      <c r="E1996" s="10">
        <f t="shared" si="238"/>
        <v>-3.7327404296839083E-3</v>
      </c>
      <c r="F1996">
        <f t="shared" si="239"/>
        <v>0.99627421758569301</v>
      </c>
      <c r="G1996">
        <f t="shared" si="240"/>
        <v>133.21332857022708</v>
      </c>
      <c r="H1996">
        <f t="shared" si="236"/>
        <v>1.3521309949321093E-2</v>
      </c>
      <c r="I1996">
        <f t="shared" si="237"/>
        <v>13.250497026782432</v>
      </c>
      <c r="J1996">
        <f t="shared" si="234"/>
        <v>3.6330748606791019</v>
      </c>
      <c r="K1996" t="str">
        <f t="shared" si="235"/>
        <v>VaR corretto</v>
      </c>
    </row>
    <row r="1997" spans="1:11" x14ac:dyDescent="0.3">
      <c r="A1997">
        <v>1996</v>
      </c>
      <c r="B1997" t="s">
        <v>2011</v>
      </c>
      <c r="C1997">
        <v>136.55000000000001</v>
      </c>
      <c r="D1997">
        <v>2.069E-2</v>
      </c>
      <c r="E1997" s="10">
        <f t="shared" si="238"/>
        <v>2.1092363811816586E-2</v>
      </c>
      <c r="F1997">
        <f t="shared" si="239"/>
        <v>1.0213163799551235</v>
      </c>
      <c r="G1997">
        <f t="shared" si="240"/>
        <v>136.07994100916602</v>
      </c>
      <c r="H1997">
        <f t="shared" si="236"/>
        <v>1.3971939125495098E-2</v>
      </c>
      <c r="I1997">
        <f t="shared" si="237"/>
        <v>13.986740514329048</v>
      </c>
      <c r="J1997">
        <f t="shared" ref="J1997:J2060" si="241">G1987-G1997</f>
        <v>5.6882536832887354E-2</v>
      </c>
      <c r="K1997" t="str">
        <f t="shared" si="235"/>
        <v>VaR corretto</v>
      </c>
    </row>
    <row r="1998" spans="1:11" x14ac:dyDescent="0.3">
      <c r="A1998">
        <v>1997</v>
      </c>
      <c r="B1998" t="s">
        <v>2012</v>
      </c>
      <c r="C1998">
        <v>138.15</v>
      </c>
      <c r="D1998">
        <v>1.8489999999999999E-2</v>
      </c>
      <c r="E1998" s="10">
        <f t="shared" si="238"/>
        <v>1.1649203449711525E-2</v>
      </c>
      <c r="F1998">
        <f t="shared" si="239"/>
        <v>1.0117173196631271</v>
      </c>
      <c r="G1998">
        <f t="shared" si="240"/>
        <v>137.72492305912095</v>
      </c>
      <c r="H1998">
        <f t="shared" si="236"/>
        <v>1.4082967126912127E-2</v>
      </c>
      <c r="I1998">
        <f t="shared" si="237"/>
        <v>14.268306326676376</v>
      </c>
      <c r="J1998">
        <f t="shared" si="241"/>
        <v>-3.5187668942543837</v>
      </c>
      <c r="K1998" t="str">
        <f t="shared" si="235"/>
        <v>VaR corretto</v>
      </c>
    </row>
    <row r="1999" spans="1:11" x14ac:dyDescent="0.3">
      <c r="A1999">
        <v>1998</v>
      </c>
      <c r="B1999" t="s">
        <v>2013</v>
      </c>
      <c r="C1999">
        <v>139.1</v>
      </c>
      <c r="D1999">
        <v>1.9050000000000001E-2</v>
      </c>
      <c r="E1999" s="10">
        <f t="shared" si="238"/>
        <v>6.8530475599716855E-3</v>
      </c>
      <c r="F1999">
        <f t="shared" si="239"/>
        <v>1.0068765834238147</v>
      </c>
      <c r="G1999">
        <f t="shared" si="240"/>
        <v>138.65905786605194</v>
      </c>
      <c r="H1999">
        <f t="shared" si="236"/>
        <v>1.4063963334358165E-2</v>
      </c>
      <c r="I1999">
        <f t="shared" si="237"/>
        <v>14.345698237744745</v>
      </c>
      <c r="J1999">
        <f t="shared" si="241"/>
        <v>-4.9249229323535531</v>
      </c>
      <c r="K1999" t="str">
        <f t="shared" si="235"/>
        <v>VaR corretto</v>
      </c>
    </row>
    <row r="2000" spans="1:11" x14ac:dyDescent="0.3">
      <c r="A2000">
        <v>1999</v>
      </c>
      <c r="B2000" t="s">
        <v>2014</v>
      </c>
      <c r="C2000">
        <v>142.69999999999999</v>
      </c>
      <c r="D2000">
        <v>2.1049999999999999E-2</v>
      </c>
      <c r="E2000" s="10">
        <f t="shared" si="238"/>
        <v>2.5551425553393459E-2</v>
      </c>
      <c r="F2000">
        <f t="shared" si="239"/>
        <v>1.02588066139468</v>
      </c>
      <c r="G2000">
        <f t="shared" si="240"/>
        <v>142.20023801176023</v>
      </c>
      <c r="H2000">
        <f t="shared" si="236"/>
        <v>1.465508235470552E-2</v>
      </c>
      <c r="I2000">
        <f t="shared" si="237"/>
        <v>15.330428970908136</v>
      </c>
      <c r="J2000">
        <f t="shared" si="241"/>
        <v>-9.7265481359272883</v>
      </c>
      <c r="K2000" t="str">
        <f t="shared" si="235"/>
        <v>VaR corretto</v>
      </c>
    </row>
    <row r="2001" spans="1:11" x14ac:dyDescent="0.3">
      <c r="A2001">
        <v>2000</v>
      </c>
      <c r="B2001" t="s">
        <v>2015</v>
      </c>
      <c r="C2001">
        <v>142.6</v>
      </c>
      <c r="D2001">
        <v>2.1569999999999999E-2</v>
      </c>
      <c r="E2001" s="10">
        <f t="shared" si="238"/>
        <v>-7.0101650259518601E-4</v>
      </c>
      <c r="F2001">
        <f t="shared" si="239"/>
        <v>0.99929922915206726</v>
      </c>
      <c r="G2001">
        <f t="shared" si="240"/>
        <v>142.08827337973045</v>
      </c>
      <c r="H2001">
        <f t="shared" si="236"/>
        <v>1.41204249146903E-2</v>
      </c>
      <c r="I2001">
        <f t="shared" si="237"/>
        <v>14.759502649623281</v>
      </c>
      <c r="J2001">
        <f t="shared" si="241"/>
        <v>-7.5953685970777656</v>
      </c>
      <c r="K2001" t="str">
        <f t="shared" si="235"/>
        <v>VaR corretto</v>
      </c>
    </row>
    <row r="2002" spans="1:11" x14ac:dyDescent="0.3">
      <c r="A2002">
        <v>2001</v>
      </c>
      <c r="B2002" t="s">
        <v>2016</v>
      </c>
      <c r="C2002">
        <v>143.15</v>
      </c>
      <c r="D2002">
        <v>2.0640000000000002E-2</v>
      </c>
      <c r="E2002" s="10">
        <f t="shared" si="238"/>
        <v>3.8495235639286265E-3</v>
      </c>
      <c r="F2002">
        <f t="shared" si="239"/>
        <v>1.0038569424964938</v>
      </c>
      <c r="G2002">
        <f t="shared" si="240"/>
        <v>142.65841001953956</v>
      </c>
      <c r="H2002">
        <f t="shared" si="236"/>
        <v>1.4044212800655039E-2</v>
      </c>
      <c r="I2002">
        <f t="shared" si="237"/>
        <v>14.738744875785509</v>
      </c>
      <c r="J2002">
        <f t="shared" si="241"/>
        <v>-11.792512654521289</v>
      </c>
      <c r="K2002" t="str">
        <f t="shared" si="235"/>
        <v>VaR corretto</v>
      </c>
    </row>
    <row r="2003" spans="1:11" x14ac:dyDescent="0.3">
      <c r="A2003">
        <v>2002</v>
      </c>
      <c r="B2003" t="s">
        <v>2017</v>
      </c>
      <c r="C2003">
        <v>143.30000000000001</v>
      </c>
      <c r="D2003">
        <v>2.0489999999999998E-2</v>
      </c>
      <c r="E2003" s="10">
        <f t="shared" si="238"/>
        <v>1.0473032900021688E-3</v>
      </c>
      <c r="F2003">
        <f t="shared" si="239"/>
        <v>1.0010478519035977</v>
      </c>
      <c r="G2003">
        <f t="shared" si="240"/>
        <v>142.81146514804325</v>
      </c>
      <c r="H2003">
        <f t="shared" si="236"/>
        <v>1.4043169040250861E-2</v>
      </c>
      <c r="I2003">
        <f t="shared" si="237"/>
        <v>14.753461204029813</v>
      </c>
      <c r="J2003">
        <f t="shared" si="241"/>
        <v>-10.940804936575859</v>
      </c>
      <c r="K2003" t="str">
        <f t="shared" si="235"/>
        <v>VaR corretto</v>
      </c>
    </row>
    <row r="2004" spans="1:11" x14ac:dyDescent="0.3">
      <c r="A2004">
        <v>2003</v>
      </c>
      <c r="B2004" t="s">
        <v>2018</v>
      </c>
      <c r="C2004">
        <v>147.19999999999999</v>
      </c>
      <c r="D2004">
        <v>2.2530000000000001E-2</v>
      </c>
      <c r="E2004" s="10">
        <f t="shared" si="238"/>
        <v>2.6851871460649535E-2</v>
      </c>
      <c r="F2004">
        <f t="shared" si="239"/>
        <v>1.027215631542219</v>
      </c>
      <c r="G2004">
        <f t="shared" si="240"/>
        <v>146.64830046412655</v>
      </c>
      <c r="H2004">
        <f t="shared" si="236"/>
        <v>1.4687439382195237E-2</v>
      </c>
      <c r="I2004">
        <f t="shared" si="237"/>
        <v>15.844875901761684</v>
      </c>
      <c r="J2004">
        <f t="shared" si="241"/>
        <v>-15.67983780262901</v>
      </c>
      <c r="K2004" t="str">
        <f t="shared" si="235"/>
        <v>VaR corretto</v>
      </c>
    </row>
    <row r="2005" spans="1:11" x14ac:dyDescent="0.3">
      <c r="A2005">
        <v>2004</v>
      </c>
      <c r="B2005" t="s">
        <v>2019</v>
      </c>
      <c r="C2005">
        <v>147.9</v>
      </c>
      <c r="D2005">
        <v>2.181E-2</v>
      </c>
      <c r="E2005" s="10">
        <f t="shared" si="238"/>
        <v>4.7441634219784245E-3</v>
      </c>
      <c r="F2005">
        <f t="shared" si="239"/>
        <v>1.0047554347826089</v>
      </c>
      <c r="G2005">
        <f t="shared" si="240"/>
        <v>147.36335943512259</v>
      </c>
      <c r="H2005">
        <f t="shared" si="236"/>
        <v>1.4326498678171741E-2</v>
      </c>
      <c r="I2005">
        <f t="shared" si="237"/>
        <v>15.530852613121848</v>
      </c>
      <c r="J2005">
        <f t="shared" si="241"/>
        <v>-13.664107204249433</v>
      </c>
      <c r="K2005" t="str">
        <f t="shared" si="235"/>
        <v>VaR corretto</v>
      </c>
    </row>
    <row r="2006" spans="1:11" x14ac:dyDescent="0.3">
      <c r="A2006">
        <v>2005</v>
      </c>
      <c r="B2006" t="s">
        <v>2020</v>
      </c>
      <c r="C2006">
        <v>147.94999999999999</v>
      </c>
      <c r="D2006">
        <v>2.2599999999999999E-2</v>
      </c>
      <c r="E2006" s="10">
        <f t="shared" si="238"/>
        <v>3.3800912946447962E-4</v>
      </c>
      <c r="F2006">
        <f t="shared" si="239"/>
        <v>1.0003380662609871</v>
      </c>
      <c r="G2006">
        <f t="shared" si="240"/>
        <v>147.39376989101086</v>
      </c>
      <c r="H2006">
        <f t="shared" si="236"/>
        <v>1.4294692366798079E-2</v>
      </c>
      <c r="I2006">
        <f t="shared" si="237"/>
        <v>15.499570400821826</v>
      </c>
      <c r="J2006">
        <f t="shared" si="241"/>
        <v>-14.180441320783785</v>
      </c>
      <c r="K2006" t="str">
        <f t="shared" si="235"/>
        <v>VaR corretto</v>
      </c>
    </row>
    <row r="2007" spans="1:11" x14ac:dyDescent="0.3">
      <c r="A2007">
        <v>2006</v>
      </c>
      <c r="B2007" t="s">
        <v>2021</v>
      </c>
      <c r="C2007">
        <v>149.5</v>
      </c>
      <c r="D2007">
        <v>2.2240000000000003E-2</v>
      </c>
      <c r="E2007" s="10">
        <f t="shared" si="238"/>
        <v>1.0422013984522444E-2</v>
      </c>
      <c r="F2007">
        <f t="shared" si="239"/>
        <v>1.0104765123352484</v>
      </c>
      <c r="G2007">
        <f t="shared" si="240"/>
        <v>148.94687908405882</v>
      </c>
      <c r="H2007">
        <f t="shared" si="236"/>
        <v>1.3881153042170514E-2</v>
      </c>
      <c r="I2007">
        <f t="shared" si="237"/>
        <v>15.209770844861678</v>
      </c>
      <c r="J2007">
        <f t="shared" si="241"/>
        <v>-12.866938074892801</v>
      </c>
      <c r="K2007" t="str">
        <f t="shared" si="235"/>
        <v>VaR corretto</v>
      </c>
    </row>
    <row r="2008" spans="1:11" x14ac:dyDescent="0.3">
      <c r="A2008">
        <v>2007</v>
      </c>
      <c r="B2008" t="s">
        <v>2022</v>
      </c>
      <c r="C2008">
        <v>152.6</v>
      </c>
      <c r="D2008">
        <v>2.2540000000000001E-2</v>
      </c>
      <c r="E2008" s="10">
        <f t="shared" si="238"/>
        <v>2.0523726019615413E-2</v>
      </c>
      <c r="F2008">
        <f t="shared" si="239"/>
        <v>1.0207357859531772</v>
      </c>
      <c r="G2008">
        <f t="shared" si="240"/>
        <v>152.02780810669637</v>
      </c>
      <c r="H2008">
        <f t="shared" si="236"/>
        <v>1.3734107835666268E-2</v>
      </c>
      <c r="I2008">
        <f t="shared" si="237"/>
        <v>15.359928982298554</v>
      </c>
      <c r="J2008">
        <f t="shared" si="241"/>
        <v>-14.302885047575415</v>
      </c>
      <c r="K2008" t="str">
        <f t="shared" si="235"/>
        <v>VaR corretto</v>
      </c>
    </row>
    <row r="2009" spans="1:11" x14ac:dyDescent="0.3">
      <c r="A2009">
        <v>2008</v>
      </c>
      <c r="B2009" t="s">
        <v>2023</v>
      </c>
      <c r="C2009">
        <v>149.85</v>
      </c>
      <c r="D2009">
        <v>2.1770000000000001E-2</v>
      </c>
      <c r="E2009" s="10">
        <f t="shared" si="238"/>
        <v>-1.8185325087684411E-2</v>
      </c>
      <c r="F2009">
        <f t="shared" si="239"/>
        <v>0.98197903014416776</v>
      </c>
      <c r="G2009">
        <f t="shared" si="240"/>
        <v>149.3072794309663</v>
      </c>
      <c r="H2009">
        <f t="shared" si="236"/>
        <v>1.4301824892747284E-2</v>
      </c>
      <c r="I2009">
        <f t="shared" si="237"/>
        <v>15.708624527835626</v>
      </c>
      <c r="J2009">
        <f t="shared" si="241"/>
        <v>-10.648221564914365</v>
      </c>
      <c r="K2009" t="str">
        <f t="shared" si="235"/>
        <v>VaR corretto</v>
      </c>
    </row>
    <row r="2010" spans="1:11" x14ac:dyDescent="0.3">
      <c r="A2010">
        <v>2009</v>
      </c>
      <c r="B2010" t="s">
        <v>2024</v>
      </c>
      <c r="C2010">
        <v>155.05000000000001</v>
      </c>
      <c r="D2010">
        <v>2.2069999999999999E-2</v>
      </c>
      <c r="E2010" s="10">
        <f t="shared" si="238"/>
        <v>3.4112851783785834E-2</v>
      </c>
      <c r="F2010">
        <f t="shared" si="239"/>
        <v>1.0347013680347015</v>
      </c>
      <c r="G2010">
        <f t="shared" si="240"/>
        <v>154.48072205555337</v>
      </c>
      <c r="H2010">
        <f t="shared" si="236"/>
        <v>1.4730019489878241E-2</v>
      </c>
      <c r="I2010">
        <f t="shared" si="237"/>
        <v>16.739532807281108</v>
      </c>
      <c r="J2010">
        <f t="shared" si="241"/>
        <v>-12.280484043793138</v>
      </c>
      <c r="K2010" t="str">
        <f t="shared" si="235"/>
        <v>VaR corretto</v>
      </c>
    </row>
    <row r="2011" spans="1:11" x14ac:dyDescent="0.3">
      <c r="A2011">
        <v>2010</v>
      </c>
      <c r="B2011" t="s">
        <v>2025</v>
      </c>
      <c r="C2011">
        <v>154.6</v>
      </c>
      <c r="D2011">
        <v>2.198E-2</v>
      </c>
      <c r="E2011" s="10">
        <f t="shared" si="238"/>
        <v>-2.9065093931364945E-3</v>
      </c>
      <c r="F2011">
        <f t="shared" si="239"/>
        <v>0.99709771041599471</v>
      </c>
      <c r="G2011">
        <f t="shared" si="240"/>
        <v>154.03468476794464</v>
      </c>
      <c r="H2011">
        <f t="shared" si="236"/>
        <v>1.4539071367956558E-2</v>
      </c>
      <c r="I2011">
        <f t="shared" si="237"/>
        <v>16.474828910858029</v>
      </c>
      <c r="J2011">
        <f t="shared" si="241"/>
        <v>-11.946411388214187</v>
      </c>
      <c r="K2011" t="str">
        <f t="shared" si="235"/>
        <v>VaR corretto</v>
      </c>
    </row>
    <row r="2012" spans="1:11" x14ac:dyDescent="0.3">
      <c r="A2012">
        <v>2011</v>
      </c>
      <c r="B2012" t="s">
        <v>2026</v>
      </c>
      <c r="C2012">
        <v>156.35</v>
      </c>
      <c r="D2012">
        <v>2.1819999999999999E-2</v>
      </c>
      <c r="E2012" s="10">
        <f t="shared" si="238"/>
        <v>1.1255947750528635E-2</v>
      </c>
      <c r="F2012">
        <f t="shared" si="239"/>
        <v>1.011319534282018</v>
      </c>
      <c r="G2012">
        <f t="shared" si="240"/>
        <v>155.78243980580123</v>
      </c>
      <c r="H2012">
        <f t="shared" si="236"/>
        <v>1.3809313572372113E-2</v>
      </c>
      <c r="I2012">
        <f t="shared" si="237"/>
        <v>15.825458937308825</v>
      </c>
      <c r="J2012">
        <f t="shared" si="241"/>
        <v>-13.124029786261673</v>
      </c>
      <c r="K2012" t="str">
        <f t="shared" si="235"/>
        <v>VaR corretto</v>
      </c>
    </row>
    <row r="2013" spans="1:11" x14ac:dyDescent="0.3">
      <c r="A2013">
        <v>2012</v>
      </c>
      <c r="B2013" t="s">
        <v>2027</v>
      </c>
      <c r="C2013">
        <v>160.15</v>
      </c>
      <c r="D2013">
        <v>2.1610000000000001E-2</v>
      </c>
      <c r="E2013" s="10">
        <f t="shared" si="238"/>
        <v>2.4013792151317003E-2</v>
      </c>
      <c r="F2013">
        <f t="shared" si="239"/>
        <v>1.0243044451551009</v>
      </c>
      <c r="G2013">
        <f t="shared" si="240"/>
        <v>159.57423057052102</v>
      </c>
      <c r="H2013">
        <f t="shared" si="236"/>
        <v>1.4226042384579042E-2</v>
      </c>
      <c r="I2013">
        <f t="shared" si="237"/>
        <v>16.699850297290862</v>
      </c>
      <c r="J2013">
        <f t="shared" si="241"/>
        <v>-16.76276542247777</v>
      </c>
      <c r="K2013" t="str">
        <f t="shared" si="235"/>
        <v>VaR corretto</v>
      </c>
    </row>
    <row r="2014" spans="1:11" x14ac:dyDescent="0.3">
      <c r="A2014">
        <v>2013</v>
      </c>
      <c r="B2014" t="s">
        <v>2028</v>
      </c>
      <c r="C2014">
        <v>161.69999999999999</v>
      </c>
      <c r="D2014">
        <v>2.1610000000000001E-2</v>
      </c>
      <c r="E2014" s="10">
        <f t="shared" si="238"/>
        <v>9.6318905278939618E-3</v>
      </c>
      <c r="F2014">
        <f t="shared" si="239"/>
        <v>1.0096784264751795</v>
      </c>
      <c r="G2014">
        <f t="shared" si="240"/>
        <v>161.11865802843113</v>
      </c>
      <c r="H2014">
        <f t="shared" si="236"/>
        <v>1.4240422119579904E-2</v>
      </c>
      <c r="I2014">
        <f t="shared" si="237"/>
        <v>16.878522213951712</v>
      </c>
      <c r="J2014">
        <f t="shared" si="241"/>
        <v>-14.470357564304578</v>
      </c>
      <c r="K2014" t="str">
        <f t="shared" si="235"/>
        <v>VaR corretto</v>
      </c>
    </row>
    <row r="2015" spans="1:11" x14ac:dyDescent="0.3">
      <c r="A2015">
        <v>2014</v>
      </c>
      <c r="B2015" t="s">
        <v>2029</v>
      </c>
      <c r="C2015">
        <v>158.19999999999999</v>
      </c>
      <c r="D2015">
        <v>2.0550000000000002E-2</v>
      </c>
      <c r="E2015" s="10">
        <f t="shared" si="238"/>
        <v>-2.1882711249507709E-2</v>
      </c>
      <c r="F2015">
        <f t="shared" si="239"/>
        <v>0.97835497835497831</v>
      </c>
      <c r="G2015">
        <f t="shared" si="240"/>
        <v>157.65909183400007</v>
      </c>
      <c r="H2015">
        <f t="shared" si="236"/>
        <v>1.5037321899936996E-2</v>
      </c>
      <c r="I2015">
        <f t="shared" si="237"/>
        <v>17.440351671273067</v>
      </c>
      <c r="J2015">
        <f t="shared" si="241"/>
        <v>-10.295732398877476</v>
      </c>
      <c r="K2015" t="str">
        <f t="shared" si="235"/>
        <v>VaR corretto</v>
      </c>
    </row>
    <row r="2016" spans="1:11" x14ac:dyDescent="0.3">
      <c r="A2016">
        <v>2015</v>
      </c>
      <c r="B2016" t="s">
        <v>2030</v>
      </c>
      <c r="C2016">
        <v>161.5</v>
      </c>
      <c r="D2016">
        <v>1.9050000000000001E-2</v>
      </c>
      <c r="E2016" s="10">
        <f t="shared" si="238"/>
        <v>2.0645087329157718E-2</v>
      </c>
      <c r="F2016">
        <f t="shared" si="239"/>
        <v>1.0208596713021492</v>
      </c>
      <c r="G2016">
        <f t="shared" si="240"/>
        <v>160.98805064965771</v>
      </c>
      <c r="H2016">
        <f t="shared" si="236"/>
        <v>1.5292070501492432E-2</v>
      </c>
      <c r="I2016">
        <f t="shared" si="237"/>
        <v>18.110300393441584</v>
      </c>
      <c r="J2016">
        <f t="shared" si="241"/>
        <v>-13.594280758646846</v>
      </c>
      <c r="K2016" t="str">
        <f t="shared" ref="K2016:K2079" si="242">IF(I2016&lt;J2026,"VaR non funzionante", "VaR corretto")</f>
        <v>VaR corretto</v>
      </c>
    </row>
    <row r="2017" spans="1:11" x14ac:dyDescent="0.3">
      <c r="A2017">
        <v>2016</v>
      </c>
      <c r="B2017" t="s">
        <v>2031</v>
      </c>
      <c r="C2017">
        <v>165</v>
      </c>
      <c r="D2017">
        <v>1.8079999999999999E-2</v>
      </c>
      <c r="E2017" s="10">
        <f t="shared" si="238"/>
        <v>2.1440331237869408E-2</v>
      </c>
      <c r="F2017">
        <f t="shared" si="239"/>
        <v>1.021671826625387</v>
      </c>
      <c r="G2017">
        <f t="shared" si="240"/>
        <v>164.5035483627891</v>
      </c>
      <c r="H2017">
        <f t="shared" ref="H2017:H2080" si="243">SQRT(_xlfn.VAR.S(E1988:E2017))</f>
        <v>1.5433633275342785E-2</v>
      </c>
      <c r="I2017">
        <f t="shared" ref="I2017:I2080" si="244">G2017*$N$3*$P$3*H2017</f>
        <v>18.677088104046788</v>
      </c>
      <c r="J2017">
        <f t="shared" si="241"/>
        <v>-15.556669278730283</v>
      </c>
      <c r="K2017" t="str">
        <f t="shared" si="242"/>
        <v>VaR corretto</v>
      </c>
    </row>
    <row r="2018" spans="1:11" x14ac:dyDescent="0.3">
      <c r="A2018">
        <v>2017</v>
      </c>
      <c r="B2018" t="s">
        <v>2032</v>
      </c>
      <c r="C2018">
        <v>164.6</v>
      </c>
      <c r="D2018">
        <v>1.7659999999999999E-2</v>
      </c>
      <c r="E2018" s="10">
        <f t="shared" si="238"/>
        <v>-2.4271856576111883E-3</v>
      </c>
      <c r="F2018">
        <f t="shared" si="239"/>
        <v>0.99757575757575756</v>
      </c>
      <c r="G2018">
        <f t="shared" si="240"/>
        <v>164.11623961660734</v>
      </c>
      <c r="H2018">
        <f t="shared" si="243"/>
        <v>1.5033512760615099E-2</v>
      </c>
      <c r="I2018">
        <f t="shared" si="244"/>
        <v>18.150046778830756</v>
      </c>
      <c r="J2018">
        <f t="shared" si="241"/>
        <v>-12.088431509910976</v>
      </c>
      <c r="K2018" t="str">
        <f t="shared" si="242"/>
        <v>VaR corretto</v>
      </c>
    </row>
    <row r="2019" spans="1:11" x14ac:dyDescent="0.3">
      <c r="A2019">
        <v>2018</v>
      </c>
      <c r="B2019" t="s">
        <v>2033</v>
      </c>
      <c r="C2019">
        <v>165.4</v>
      </c>
      <c r="D2019">
        <v>1.6120000000000002E-2</v>
      </c>
      <c r="E2019" s="10">
        <f t="shared" si="238"/>
        <v>4.8484943466216533E-3</v>
      </c>
      <c r="F2019">
        <f t="shared" si="239"/>
        <v>1.0048602673147025</v>
      </c>
      <c r="G2019">
        <f t="shared" si="240"/>
        <v>164.95622174239855</v>
      </c>
      <c r="H2019">
        <f t="shared" si="243"/>
        <v>1.491109990310014E-2</v>
      </c>
      <c r="I2019">
        <f t="shared" si="244"/>
        <v>18.094396442873681</v>
      </c>
      <c r="J2019">
        <f t="shared" si="241"/>
        <v>-15.648942311432251</v>
      </c>
      <c r="K2019" t="str">
        <f t="shared" si="242"/>
        <v>VaR non funzionante</v>
      </c>
    </row>
    <row r="2020" spans="1:11" x14ac:dyDescent="0.3">
      <c r="A2020">
        <v>2019</v>
      </c>
      <c r="B2020" t="s">
        <v>2034</v>
      </c>
      <c r="C2020">
        <v>162.80000000000001</v>
      </c>
      <c r="D2020">
        <v>1.5769999999999999E-2</v>
      </c>
      <c r="E2020" s="10">
        <f t="shared" si="238"/>
        <v>-1.5844329021151019E-2</v>
      </c>
      <c r="F2020">
        <f t="shared" si="239"/>
        <v>0.98428053204353083</v>
      </c>
      <c r="G2020">
        <f t="shared" si="240"/>
        <v>162.37266916327954</v>
      </c>
      <c r="H2020">
        <f t="shared" si="243"/>
        <v>1.5186142511898332E-2</v>
      </c>
      <c r="I2020">
        <f t="shared" si="244"/>
        <v>18.139533822505978</v>
      </c>
      <c r="J2020">
        <f t="shared" si="241"/>
        <v>-7.8919471077261676</v>
      </c>
      <c r="K2020" t="str">
        <f t="shared" si="242"/>
        <v>VaR non funzionante</v>
      </c>
    </row>
    <row r="2021" spans="1:11" x14ac:dyDescent="0.3">
      <c r="A2021">
        <v>2020</v>
      </c>
      <c r="B2021" t="s">
        <v>2035</v>
      </c>
      <c r="C2021">
        <v>161.75</v>
      </c>
      <c r="D2021">
        <v>1.49E-2</v>
      </c>
      <c r="E2021" s="10">
        <f t="shared" si="238"/>
        <v>-6.4705201874300381E-3</v>
      </c>
      <c r="F2021">
        <f t="shared" si="239"/>
        <v>0.99355036855036849</v>
      </c>
      <c r="G2021">
        <f t="shared" si="240"/>
        <v>161.34881917236595</v>
      </c>
      <c r="H2021">
        <f t="shared" si="243"/>
        <v>1.5303733772088716E-2</v>
      </c>
      <c r="I2021">
        <f t="shared" si="244"/>
        <v>18.164728625478951</v>
      </c>
      <c r="J2021">
        <f t="shared" si="241"/>
        <v>-7.3141344044213099</v>
      </c>
      <c r="K2021" t="str">
        <f t="shared" si="242"/>
        <v>VaR non funzionante</v>
      </c>
    </row>
    <row r="2022" spans="1:11" x14ac:dyDescent="0.3">
      <c r="A2022">
        <v>2021</v>
      </c>
      <c r="B2022" t="s">
        <v>2036</v>
      </c>
      <c r="C2022">
        <v>152</v>
      </c>
      <c r="D2022">
        <v>1.3460000000000001E-2</v>
      </c>
      <c r="E2022" s="10">
        <f t="shared" si="238"/>
        <v>-6.2171412534733614E-2</v>
      </c>
      <c r="F2022">
        <f t="shared" si="239"/>
        <v>0.9397217928902627</v>
      </c>
      <c r="G2022">
        <f t="shared" si="240"/>
        <v>151.65939552086635</v>
      </c>
      <c r="H2022">
        <f t="shared" si="243"/>
        <v>1.8809278637366859E-2</v>
      </c>
      <c r="I2022">
        <f t="shared" si="244"/>
        <v>20.984913404102642</v>
      </c>
      <c r="J2022">
        <f t="shared" si="241"/>
        <v>4.1230442849348776</v>
      </c>
      <c r="K2022" t="str">
        <f t="shared" si="242"/>
        <v>VaR corretto</v>
      </c>
    </row>
    <row r="2023" spans="1:11" x14ac:dyDescent="0.3">
      <c r="A2023">
        <v>2022</v>
      </c>
      <c r="B2023" t="s">
        <v>2037</v>
      </c>
      <c r="C2023">
        <v>148.75</v>
      </c>
      <c r="D2023">
        <v>1.2699999999999999E-2</v>
      </c>
      <c r="E2023" s="10">
        <f t="shared" si="238"/>
        <v>-2.1613476420537302E-2</v>
      </c>
      <c r="F2023">
        <f t="shared" si="239"/>
        <v>0.97861842105263153</v>
      </c>
      <c r="G2023">
        <f t="shared" si="240"/>
        <v>148.43547881901173</v>
      </c>
      <c r="H2023">
        <f t="shared" si="243"/>
        <v>1.9407690009875078E-2</v>
      </c>
      <c r="I2023">
        <f t="shared" si="244"/>
        <v>21.192260571149784</v>
      </c>
      <c r="J2023">
        <f t="shared" si="241"/>
        <v>11.13875175150929</v>
      </c>
      <c r="K2023" t="str">
        <f t="shared" si="242"/>
        <v>VaR corretto</v>
      </c>
    </row>
    <row r="2024" spans="1:11" x14ac:dyDescent="0.3">
      <c r="A2024">
        <v>2023</v>
      </c>
      <c r="B2024" t="s">
        <v>2038</v>
      </c>
      <c r="C2024">
        <v>148.25</v>
      </c>
      <c r="D2024">
        <v>1.3100000000000001E-2</v>
      </c>
      <c r="E2024" s="10">
        <f t="shared" si="238"/>
        <v>-3.3670065479042954E-3</v>
      </c>
      <c r="F2024">
        <f t="shared" si="239"/>
        <v>0.99663865546218489</v>
      </c>
      <c r="G2024">
        <f t="shared" si="240"/>
        <v>147.92667392607049</v>
      </c>
      <c r="H2024">
        <f t="shared" si="243"/>
        <v>1.9352053261519685E-2</v>
      </c>
      <c r="I2024">
        <f t="shared" si="244"/>
        <v>21.059073664055813</v>
      </c>
      <c r="J2024">
        <f t="shared" si="241"/>
        <v>13.191984102360635</v>
      </c>
      <c r="K2024" t="str">
        <f t="shared" si="242"/>
        <v>VaR corretto</v>
      </c>
    </row>
    <row r="2025" spans="1:11" x14ac:dyDescent="0.3">
      <c r="A2025">
        <v>2024</v>
      </c>
      <c r="B2025" t="s">
        <v>2039</v>
      </c>
      <c r="C2025">
        <v>150.15</v>
      </c>
      <c r="D2025">
        <v>1.3309999999999999E-2</v>
      </c>
      <c r="E2025" s="10">
        <f t="shared" si="238"/>
        <v>1.2734756551504578E-2</v>
      </c>
      <c r="F2025">
        <f t="shared" si="239"/>
        <v>1.0128161888701519</v>
      </c>
      <c r="G2025">
        <f t="shared" si="240"/>
        <v>149.81728642125145</v>
      </c>
      <c r="H2025">
        <f t="shared" si="243"/>
        <v>1.9168791850755002E-2</v>
      </c>
      <c r="I2025">
        <f t="shared" si="244"/>
        <v>21.12624873755518</v>
      </c>
      <c r="J2025">
        <f t="shared" si="241"/>
        <v>7.841805412748613</v>
      </c>
      <c r="K2025" t="str">
        <f t="shared" si="242"/>
        <v>VaR corretto</v>
      </c>
    </row>
    <row r="2026" spans="1:11" x14ac:dyDescent="0.3">
      <c r="A2026">
        <v>2025</v>
      </c>
      <c r="B2026" t="s">
        <v>2040</v>
      </c>
      <c r="C2026">
        <v>151.85</v>
      </c>
      <c r="D2026">
        <v>1.3819999999999999E-2</v>
      </c>
      <c r="E2026" s="10">
        <f t="shared" si="238"/>
        <v>1.1258397062418331E-2</v>
      </c>
      <c r="F2026">
        <f t="shared" si="239"/>
        <v>1.0113220113220112</v>
      </c>
      <c r="G2026">
        <f t="shared" si="240"/>
        <v>151.50064133252104</v>
      </c>
      <c r="H2026">
        <f t="shared" si="243"/>
        <v>1.9162575456412988E-2</v>
      </c>
      <c r="I2026">
        <f t="shared" si="244"/>
        <v>21.356696206307632</v>
      </c>
      <c r="J2026">
        <f t="shared" si="241"/>
        <v>9.4874093171366667</v>
      </c>
      <c r="K2026" t="str">
        <f t="shared" si="242"/>
        <v>VaR corretto</v>
      </c>
    </row>
    <row r="2027" spans="1:11" x14ac:dyDescent="0.3">
      <c r="A2027">
        <v>2026</v>
      </c>
      <c r="B2027" t="s">
        <v>2041</v>
      </c>
      <c r="C2027">
        <v>155.6</v>
      </c>
      <c r="D2027">
        <v>1.29E-2</v>
      </c>
      <c r="E2027" s="10">
        <f t="shared" si="238"/>
        <v>2.4395420252533544E-2</v>
      </c>
      <c r="F2027">
        <f t="shared" si="239"/>
        <v>1.0246954231149161</v>
      </c>
      <c r="G2027">
        <f t="shared" si="240"/>
        <v>155.26581937290328</v>
      </c>
      <c r="H2027">
        <f t="shared" si="243"/>
        <v>1.9271901036643016E-2</v>
      </c>
      <c r="I2027">
        <f t="shared" si="244"/>
        <v>22.012336188320699</v>
      </c>
      <c r="J2027">
        <f t="shared" si="241"/>
        <v>9.2377289898858237</v>
      </c>
      <c r="K2027" t="str">
        <f t="shared" si="242"/>
        <v>VaR non funzionante</v>
      </c>
    </row>
    <row r="2028" spans="1:11" x14ac:dyDescent="0.3">
      <c r="A2028">
        <v>2027</v>
      </c>
      <c r="B2028" t="s">
        <v>2042</v>
      </c>
      <c r="C2028">
        <v>150.05000000000001</v>
      </c>
      <c r="D2028">
        <v>1.111E-2</v>
      </c>
      <c r="E2028" s="10">
        <f t="shared" si="238"/>
        <v>-3.6320039857914967E-2</v>
      </c>
      <c r="F2028">
        <f t="shared" si="239"/>
        <v>0.9643316195372752</v>
      </c>
      <c r="G2028">
        <f t="shared" si="240"/>
        <v>149.77241449389348</v>
      </c>
      <c r="H2028">
        <f t="shared" si="243"/>
        <v>2.059056004172545E-2</v>
      </c>
      <c r="I2028">
        <f t="shared" si="244"/>
        <v>22.686406571397008</v>
      </c>
      <c r="J2028">
        <f t="shared" si="241"/>
        <v>14.343825122713866</v>
      </c>
      <c r="K2028" t="str">
        <f t="shared" si="242"/>
        <v>VaR corretto</v>
      </c>
    </row>
    <row r="2029" spans="1:11" x14ac:dyDescent="0.3">
      <c r="A2029">
        <v>2028</v>
      </c>
      <c r="B2029" t="s">
        <v>2043</v>
      </c>
      <c r="C2029">
        <v>134.30000000000001</v>
      </c>
      <c r="D2029">
        <v>6.2599999999999999E-3</v>
      </c>
      <c r="E2029" s="10">
        <f t="shared" si="238"/>
        <v>-0.11089246835718421</v>
      </c>
      <c r="F2029">
        <f t="shared" si="239"/>
        <v>0.89503498833722095</v>
      </c>
      <c r="G2029">
        <f t="shared" si="240"/>
        <v>134.15995340367834</v>
      </c>
      <c r="H2029">
        <f t="shared" si="243"/>
        <v>2.9203102476997037E-2</v>
      </c>
      <c r="I2029">
        <f t="shared" si="244"/>
        <v>28.821568500446002</v>
      </c>
      <c r="J2029">
        <f t="shared" si="241"/>
        <v>30.796268338720211</v>
      </c>
      <c r="K2029" t="str">
        <f t="shared" si="242"/>
        <v>VaR corretto</v>
      </c>
    </row>
    <row r="2030" spans="1:11" x14ac:dyDescent="0.3">
      <c r="A2030">
        <v>2029</v>
      </c>
      <c r="B2030" t="s">
        <v>2044</v>
      </c>
      <c r="C2030">
        <v>135.80000000000001</v>
      </c>
      <c r="D2030">
        <v>7.4900000000000001E-3</v>
      </c>
      <c r="E2030" s="10">
        <f t="shared" si="238"/>
        <v>1.1107111595403896E-2</v>
      </c>
      <c r="F2030">
        <f t="shared" si="239"/>
        <v>1.0111690245718541</v>
      </c>
      <c r="G2030">
        <f t="shared" si="240"/>
        <v>135.63058210033989</v>
      </c>
      <c r="H2030">
        <f t="shared" si="243"/>
        <v>2.8864449287260317E-2</v>
      </c>
      <c r="I2030">
        <f t="shared" si="244"/>
        <v>28.799611034115379</v>
      </c>
      <c r="J2030">
        <f t="shared" si="241"/>
        <v>26.742087062939646</v>
      </c>
      <c r="K2030" t="str">
        <f t="shared" si="242"/>
        <v>VaR corretto</v>
      </c>
    </row>
    <row r="2031" spans="1:11" x14ac:dyDescent="0.3">
      <c r="A2031">
        <v>2030</v>
      </c>
      <c r="B2031" t="s">
        <v>2045</v>
      </c>
      <c r="C2031">
        <v>132.94999999999999</v>
      </c>
      <c r="D2031">
        <v>5.5000000000000005E-3</v>
      </c>
      <c r="E2031" s="10">
        <f t="shared" si="238"/>
        <v>-2.1210097435567083E-2</v>
      </c>
      <c r="F2031">
        <f t="shared" si="239"/>
        <v>0.97901325478645052</v>
      </c>
      <c r="G2031">
        <f t="shared" si="240"/>
        <v>132.8281850070683</v>
      </c>
      <c r="H2031">
        <f t="shared" si="243"/>
        <v>2.9083191505247002E-2</v>
      </c>
      <c r="I2031">
        <f t="shared" si="244"/>
        <v>28.41829525538455</v>
      </c>
      <c r="J2031">
        <f t="shared" si="241"/>
        <v>28.52063416529765</v>
      </c>
      <c r="K2031" t="str">
        <f t="shared" si="242"/>
        <v>VaR corretto</v>
      </c>
    </row>
    <row r="2032" spans="1:11" x14ac:dyDescent="0.3">
      <c r="A2032">
        <v>2031</v>
      </c>
      <c r="B2032" t="s">
        <v>2046</v>
      </c>
      <c r="C2032">
        <v>130.9</v>
      </c>
      <c r="D2032">
        <v>5.1900000000000002E-3</v>
      </c>
      <c r="E2032" s="10">
        <f t="shared" si="238"/>
        <v>-1.5539444773174406E-2</v>
      </c>
      <c r="F2032">
        <f t="shared" si="239"/>
        <v>0.98458066942459588</v>
      </c>
      <c r="G2032">
        <f t="shared" si="240"/>
        <v>130.78682045720925</v>
      </c>
      <c r="H2032">
        <f t="shared" si="243"/>
        <v>2.9156344562772558E-2</v>
      </c>
      <c r="I2032">
        <f t="shared" si="244"/>
        <v>28.051931936752577</v>
      </c>
      <c r="J2032">
        <f t="shared" si="241"/>
        <v>20.872575063657109</v>
      </c>
      <c r="K2032" t="str">
        <f t="shared" si="242"/>
        <v>VaR corretto</v>
      </c>
    </row>
    <row r="2033" spans="1:11" x14ac:dyDescent="0.3">
      <c r="A2033">
        <v>2032</v>
      </c>
      <c r="B2033" t="s">
        <v>2047</v>
      </c>
      <c r="C2033">
        <v>128.75</v>
      </c>
      <c r="D2033">
        <v>5.1400000000000005E-3</v>
      </c>
      <c r="E2033" s="10">
        <f t="shared" si="238"/>
        <v>-1.6561133372008721E-2</v>
      </c>
      <c r="F2033">
        <f t="shared" si="239"/>
        <v>0.98357524828113063</v>
      </c>
      <c r="G2033">
        <f t="shared" si="240"/>
        <v>128.63975139656088</v>
      </c>
      <c r="H2033">
        <f t="shared" si="243"/>
        <v>2.9249523141378627E-2</v>
      </c>
      <c r="I2033">
        <f t="shared" si="244"/>
        <v>27.679593187056085</v>
      </c>
      <c r="J2033">
        <f t="shared" si="241"/>
        <v>19.795727422450852</v>
      </c>
      <c r="K2033" t="str">
        <f t="shared" si="242"/>
        <v>VaR corretto</v>
      </c>
    </row>
    <row r="2034" spans="1:11" x14ac:dyDescent="0.3">
      <c r="A2034">
        <v>2033</v>
      </c>
      <c r="B2034" t="s">
        <v>2048</v>
      </c>
      <c r="C2034">
        <v>132.65</v>
      </c>
      <c r="D2034">
        <v>9.7299999999999991E-3</v>
      </c>
      <c r="E2034" s="10">
        <f t="shared" si="238"/>
        <v>2.984154103990317E-2</v>
      </c>
      <c r="F2034">
        <f t="shared" si="239"/>
        <v>1.0302912621359224</v>
      </c>
      <c r="G2034">
        <f t="shared" si="240"/>
        <v>132.43506024408953</v>
      </c>
      <c r="H2034">
        <f t="shared" si="243"/>
        <v>2.9361621661500806E-2</v>
      </c>
      <c r="I2034">
        <f t="shared" si="244"/>
        <v>28.605446590429089</v>
      </c>
      <c r="J2034">
        <f t="shared" si="241"/>
        <v>15.491613681980965</v>
      </c>
      <c r="K2034" t="str">
        <f t="shared" si="242"/>
        <v>VaR corretto</v>
      </c>
    </row>
    <row r="2035" spans="1:11" x14ac:dyDescent="0.3">
      <c r="A2035">
        <v>2034</v>
      </c>
      <c r="B2035" t="s">
        <v>2049</v>
      </c>
      <c r="C2035">
        <v>132.30000000000001</v>
      </c>
      <c r="D2035">
        <v>1.2030000000000001E-2</v>
      </c>
      <c r="E2035" s="10">
        <f t="shared" si="238"/>
        <v>-2.642009462838585E-3</v>
      </c>
      <c r="F2035">
        <f t="shared" si="239"/>
        <v>0.99736147757255944</v>
      </c>
      <c r="G2035">
        <f t="shared" si="240"/>
        <v>132.0350042470165</v>
      </c>
      <c r="H2035">
        <f t="shared" si="243"/>
        <v>2.9321314661939438E-2</v>
      </c>
      <c r="I2035">
        <f t="shared" si="244"/>
        <v>28.479885768967641</v>
      </c>
      <c r="J2035">
        <f t="shared" si="241"/>
        <v>17.78228217423495</v>
      </c>
      <c r="K2035" t="str">
        <f t="shared" si="242"/>
        <v>VaR corretto</v>
      </c>
    </row>
    <row r="2036" spans="1:11" x14ac:dyDescent="0.3">
      <c r="A2036">
        <v>2035</v>
      </c>
      <c r="B2036" t="s">
        <v>2050</v>
      </c>
      <c r="C2036">
        <v>132.55000000000001</v>
      </c>
      <c r="D2036">
        <v>1.1730000000000001E-2</v>
      </c>
      <c r="E2036" s="10">
        <f t="shared" si="238"/>
        <v>1.8878616141244863E-3</v>
      </c>
      <c r="F2036">
        <f t="shared" si="239"/>
        <v>1.0018896447467875</v>
      </c>
      <c r="G2036">
        <f t="shared" si="240"/>
        <v>132.2911178897173</v>
      </c>
      <c r="H2036">
        <f t="shared" si="243"/>
        <v>2.933006689399659E-2</v>
      </c>
      <c r="I2036">
        <f t="shared" si="244"/>
        <v>28.543646916879197</v>
      </c>
      <c r="J2036">
        <f t="shared" si="241"/>
        <v>19.209523442803743</v>
      </c>
      <c r="K2036" t="str">
        <f t="shared" si="242"/>
        <v>VaR corretto</v>
      </c>
    </row>
    <row r="2037" spans="1:11" x14ac:dyDescent="0.3">
      <c r="A2037">
        <v>2036</v>
      </c>
      <c r="B2037" t="s">
        <v>2051</v>
      </c>
      <c r="C2037">
        <v>130.4</v>
      </c>
      <c r="D2037">
        <v>1.29E-2</v>
      </c>
      <c r="E2037" s="10">
        <f t="shared" si="238"/>
        <v>-1.6353283242482041E-2</v>
      </c>
      <c r="F2037">
        <f t="shared" si="239"/>
        <v>0.98377970577140694</v>
      </c>
      <c r="G2037">
        <f t="shared" si="240"/>
        <v>130.11994117112204</v>
      </c>
      <c r="H2037">
        <f t="shared" si="243"/>
        <v>2.9294018873558321E-2</v>
      </c>
      <c r="I2037">
        <f t="shared" si="244"/>
        <v>28.040679658062228</v>
      </c>
      <c r="J2037">
        <f t="shared" si="241"/>
        <v>25.145878201781244</v>
      </c>
      <c r="K2037" t="str">
        <f t="shared" si="242"/>
        <v>VaR corretto</v>
      </c>
    </row>
    <row r="2038" spans="1:11" x14ac:dyDescent="0.3">
      <c r="A2038">
        <v>2037</v>
      </c>
      <c r="B2038" t="s">
        <v>2052</v>
      </c>
      <c r="C2038">
        <v>127.4</v>
      </c>
      <c r="D2038">
        <v>1.264E-2</v>
      </c>
      <c r="E2038" s="10">
        <f t="shared" si="238"/>
        <v>-2.3274906354489585E-2</v>
      </c>
      <c r="F2038">
        <f t="shared" si="239"/>
        <v>0.97699386503067487</v>
      </c>
      <c r="G2038">
        <f t="shared" si="240"/>
        <v>127.13189317168167</v>
      </c>
      <c r="H2038">
        <f t="shared" si="243"/>
        <v>2.9091697507875779E-2</v>
      </c>
      <c r="I2038">
        <f t="shared" si="244"/>
        <v>27.207541366952388</v>
      </c>
      <c r="J2038">
        <f t="shared" si="241"/>
        <v>22.640521322211811</v>
      </c>
      <c r="K2038" t="str">
        <f t="shared" si="242"/>
        <v>VaR corretto</v>
      </c>
    </row>
    <row r="2039" spans="1:11" x14ac:dyDescent="0.3">
      <c r="A2039">
        <v>2038</v>
      </c>
      <c r="B2039" t="s">
        <v>2053</v>
      </c>
      <c r="C2039">
        <v>129.1</v>
      </c>
      <c r="D2039">
        <v>1.336E-2</v>
      </c>
      <c r="E2039" s="10">
        <f t="shared" si="238"/>
        <v>1.3255554714533766E-2</v>
      </c>
      <c r="F2039">
        <f t="shared" si="239"/>
        <v>1.0133437990580847</v>
      </c>
      <c r="G2039">
        <f t="shared" si="240"/>
        <v>128.81285713769228</v>
      </c>
      <c r="H2039">
        <f t="shared" si="243"/>
        <v>2.9204301757246563E-2</v>
      </c>
      <c r="I2039">
        <f t="shared" si="244"/>
        <v>27.673988816794335</v>
      </c>
      <c r="J2039">
        <f t="shared" si="241"/>
        <v>5.3470962659860675</v>
      </c>
      <c r="K2039" t="str">
        <f t="shared" si="242"/>
        <v>VaR corretto</v>
      </c>
    </row>
    <row r="2040" spans="1:11" x14ac:dyDescent="0.3">
      <c r="A2040">
        <v>2039</v>
      </c>
      <c r="B2040" t="s">
        <v>2054</v>
      </c>
      <c r="C2040">
        <v>128.65</v>
      </c>
      <c r="D2040">
        <v>1.357E-2</v>
      </c>
      <c r="E2040" s="10">
        <f t="shared" si="238"/>
        <v>-3.4917591248435804E-3</v>
      </c>
      <c r="F2040">
        <f t="shared" si="239"/>
        <v>0.99651432997676226</v>
      </c>
      <c r="G2040">
        <f t="shared" si="240"/>
        <v>128.35936536655095</v>
      </c>
      <c r="H2040">
        <f t="shared" si="243"/>
        <v>2.8260827415219156E-2</v>
      </c>
      <c r="I2040">
        <f t="shared" si="244"/>
        <v>26.685672680005528</v>
      </c>
      <c r="J2040">
        <f t="shared" si="241"/>
        <v>7.2712167337889468</v>
      </c>
      <c r="K2040" t="str">
        <f t="shared" si="242"/>
        <v>VaR corretto</v>
      </c>
    </row>
    <row r="2041" spans="1:11" x14ac:dyDescent="0.3">
      <c r="A2041">
        <v>2040</v>
      </c>
      <c r="B2041" t="s">
        <v>2055</v>
      </c>
      <c r="C2041">
        <v>131.30000000000001</v>
      </c>
      <c r="D2041">
        <v>1.306E-2</v>
      </c>
      <c r="E2041" s="10">
        <f t="shared" si="238"/>
        <v>2.0389242580997415E-2</v>
      </c>
      <c r="F2041">
        <f t="shared" si="239"/>
        <v>1.0205985231247572</v>
      </c>
      <c r="G2041">
        <f t="shared" si="240"/>
        <v>131.01451448278752</v>
      </c>
      <c r="H2041">
        <f t="shared" si="243"/>
        <v>2.8672118127433092E-2</v>
      </c>
      <c r="I2041">
        <f t="shared" si="244"/>
        <v>27.634073584695003</v>
      </c>
      <c r="J2041">
        <f t="shared" si="241"/>
        <v>1.8136705242807807</v>
      </c>
      <c r="K2041" t="str">
        <f t="shared" si="242"/>
        <v>VaR corretto</v>
      </c>
    </row>
    <row r="2042" spans="1:11" x14ac:dyDescent="0.3">
      <c r="A2042">
        <v>2041</v>
      </c>
      <c r="B2042" t="s">
        <v>2056</v>
      </c>
      <c r="C2042">
        <v>131.9</v>
      </c>
      <c r="D2042">
        <v>1.2540000000000001E-2</v>
      </c>
      <c r="E2042" s="10">
        <f t="shared" si="238"/>
        <v>4.5592784145184325E-3</v>
      </c>
      <c r="F2042">
        <f t="shared" si="239"/>
        <v>1.0045696877380046</v>
      </c>
      <c r="G2042">
        <f t="shared" si="240"/>
        <v>131.62461687560673</v>
      </c>
      <c r="H2042">
        <f t="shared" si="243"/>
        <v>2.8563472349541381E-2</v>
      </c>
      <c r="I2042">
        <f t="shared" si="244"/>
        <v>27.65755868436559</v>
      </c>
      <c r="J2042">
        <f t="shared" si="241"/>
        <v>-0.8377964183974882</v>
      </c>
      <c r="K2042" t="str">
        <f t="shared" si="242"/>
        <v>VaR corretto</v>
      </c>
    </row>
    <row r="2043" spans="1:11" x14ac:dyDescent="0.3">
      <c r="A2043">
        <v>2042</v>
      </c>
      <c r="B2043" t="s">
        <v>2057</v>
      </c>
      <c r="C2043">
        <v>133.6</v>
      </c>
      <c r="D2043">
        <v>1.3919999999999998E-2</v>
      </c>
      <c r="E2043" s="10">
        <f t="shared" si="238"/>
        <v>1.2806201379276292E-2</v>
      </c>
      <c r="F2043">
        <f t="shared" si="239"/>
        <v>1.0128885519332826</v>
      </c>
      <c r="G2043">
        <f t="shared" si="240"/>
        <v>133.29040726643359</v>
      </c>
      <c r="H2043">
        <f t="shared" si="243"/>
        <v>2.8233250893334148E-2</v>
      </c>
      <c r="I2043">
        <f t="shared" si="244"/>
        <v>27.683787255771165</v>
      </c>
      <c r="J2043">
        <f t="shared" si="241"/>
        <v>-4.6506558698727076</v>
      </c>
      <c r="K2043" t="str">
        <f t="shared" si="242"/>
        <v>VaR corretto</v>
      </c>
    </row>
    <row r="2044" spans="1:11" x14ac:dyDescent="0.3">
      <c r="A2044">
        <v>2043</v>
      </c>
      <c r="B2044" t="s">
        <v>2058</v>
      </c>
      <c r="C2044">
        <v>133.19999999999999</v>
      </c>
      <c r="D2044">
        <v>1.3720000000000001E-2</v>
      </c>
      <c r="E2044" s="10">
        <f t="shared" si="238"/>
        <v>-2.9985029962566689E-3</v>
      </c>
      <c r="F2044">
        <f t="shared" si="239"/>
        <v>0.99700598802395202</v>
      </c>
      <c r="G2044">
        <f t="shared" si="240"/>
        <v>132.89576397575459</v>
      </c>
      <c r="H2044">
        <f t="shared" si="243"/>
        <v>2.8085246571664939E-2</v>
      </c>
      <c r="I2044">
        <f t="shared" si="244"/>
        <v>27.45712746638203</v>
      </c>
      <c r="J2044">
        <f t="shared" si="241"/>
        <v>-0.46070373166506329</v>
      </c>
      <c r="K2044" t="str">
        <f t="shared" si="242"/>
        <v>VaR corretto</v>
      </c>
    </row>
    <row r="2045" spans="1:11" x14ac:dyDescent="0.3">
      <c r="A2045">
        <v>2044</v>
      </c>
      <c r="B2045" t="s">
        <v>2059</v>
      </c>
      <c r="C2045">
        <v>136.5</v>
      </c>
      <c r="D2045">
        <v>1.3000000000000001E-2</v>
      </c>
      <c r="E2045" s="10">
        <f t="shared" si="238"/>
        <v>2.4472856518725741E-2</v>
      </c>
      <c r="F2045">
        <f t="shared" si="239"/>
        <v>1.0247747747747749</v>
      </c>
      <c r="G2045">
        <f t="shared" si="240"/>
        <v>136.20457016456163</v>
      </c>
      <c r="H2045">
        <f t="shared" si="243"/>
        <v>2.8480051130453835E-2</v>
      </c>
      <c r="I2045">
        <f t="shared" si="244"/>
        <v>28.536333069385854</v>
      </c>
      <c r="J2045">
        <f t="shared" si="241"/>
        <v>-4.1695659175451283</v>
      </c>
      <c r="K2045" t="str">
        <f t="shared" si="242"/>
        <v>VaR corretto</v>
      </c>
    </row>
    <row r="2046" spans="1:11" x14ac:dyDescent="0.3">
      <c r="A2046">
        <v>2045</v>
      </c>
      <c r="B2046" t="s">
        <v>2060</v>
      </c>
      <c r="C2046">
        <v>131.75</v>
      </c>
      <c r="D2046">
        <v>1.213E-2</v>
      </c>
      <c r="E2046" s="10">
        <f t="shared" si="238"/>
        <v>-3.5418427203542706E-2</v>
      </c>
      <c r="F2046">
        <f t="shared" si="239"/>
        <v>0.96520146520146521</v>
      </c>
      <c r="G2046">
        <f t="shared" si="240"/>
        <v>131.48391447541175</v>
      </c>
      <c r="H2046">
        <f t="shared" si="243"/>
        <v>2.8584018404997635E-2</v>
      </c>
      <c r="I2046">
        <f t="shared" si="244"/>
        <v>27.647866815050168</v>
      </c>
      <c r="J2046">
        <f t="shared" si="241"/>
        <v>0.80720341430554754</v>
      </c>
      <c r="K2046" t="str">
        <f t="shared" si="242"/>
        <v>VaR corretto</v>
      </c>
    </row>
    <row r="2047" spans="1:11" x14ac:dyDescent="0.3">
      <c r="A2047">
        <v>2046</v>
      </c>
      <c r="B2047" t="s">
        <v>2061</v>
      </c>
      <c r="C2047">
        <v>130.85</v>
      </c>
      <c r="D2047">
        <v>1.2030000000000001E-2</v>
      </c>
      <c r="E2047" s="10">
        <f t="shared" si="238"/>
        <v>-6.8545584453168478E-3</v>
      </c>
      <c r="F2047">
        <f t="shared" si="239"/>
        <v>0.99316888045540797</v>
      </c>
      <c r="G2047">
        <f t="shared" si="240"/>
        <v>130.58790858444524</v>
      </c>
      <c r="H2047">
        <f t="shared" si="243"/>
        <v>2.8082939730774532E-2</v>
      </c>
      <c r="I2047">
        <f t="shared" si="244"/>
        <v>26.978093477641732</v>
      </c>
      <c r="J2047">
        <f t="shared" si="241"/>
        <v>-0.46796741332320835</v>
      </c>
      <c r="K2047" t="str">
        <f t="shared" si="242"/>
        <v>VaR corretto</v>
      </c>
    </row>
    <row r="2048" spans="1:11" x14ac:dyDescent="0.3">
      <c r="A2048">
        <v>2047</v>
      </c>
      <c r="B2048" t="s">
        <v>2062</v>
      </c>
      <c r="C2048">
        <v>131.1</v>
      </c>
      <c r="D2048">
        <v>1.065E-2</v>
      </c>
      <c r="E2048" s="10">
        <f t="shared" si="238"/>
        <v>1.9087617934993837E-3</v>
      </c>
      <c r="F2048">
        <f t="shared" si="239"/>
        <v>1.0019105846388996</v>
      </c>
      <c r="G2048">
        <f t="shared" si="240"/>
        <v>130.86750390132991</v>
      </c>
      <c r="H2048">
        <f t="shared" si="243"/>
        <v>2.8122301275678115E-2</v>
      </c>
      <c r="I2048">
        <f t="shared" si="244"/>
        <v>27.07374887256567</v>
      </c>
      <c r="J2048">
        <f t="shared" si="241"/>
        <v>-3.7356107296482435</v>
      </c>
      <c r="K2048" t="str">
        <f t="shared" si="242"/>
        <v>VaR corretto</v>
      </c>
    </row>
    <row r="2049" spans="1:11" x14ac:dyDescent="0.3">
      <c r="A2049">
        <v>2048</v>
      </c>
      <c r="B2049" t="s">
        <v>2063</v>
      </c>
      <c r="C2049">
        <v>134.19999999999999</v>
      </c>
      <c r="D2049">
        <v>1.1679999999999999E-2</v>
      </c>
      <c r="E2049" s="10">
        <f t="shared" si="238"/>
        <v>2.3370833767927295E-2</v>
      </c>
      <c r="F2049">
        <f t="shared" si="239"/>
        <v>1.0236460717009916</v>
      </c>
      <c r="G2049">
        <f t="shared" si="240"/>
        <v>133.93901144461213</v>
      </c>
      <c r="H2049">
        <f t="shared" si="243"/>
        <v>2.8603892160296188E-2</v>
      </c>
      <c r="I2049">
        <f t="shared" si="244"/>
        <v>28.183695755306893</v>
      </c>
      <c r="J2049">
        <f t="shared" si="241"/>
        <v>-5.1261543069198581</v>
      </c>
      <c r="K2049" t="str">
        <f t="shared" si="242"/>
        <v>VaR corretto</v>
      </c>
    </row>
    <row r="2050" spans="1:11" x14ac:dyDescent="0.3">
      <c r="A2050">
        <v>2049</v>
      </c>
      <c r="B2050" t="s">
        <v>2064</v>
      </c>
      <c r="C2050">
        <v>134.75</v>
      </c>
      <c r="D2050">
        <v>1.1220000000000001E-2</v>
      </c>
      <c r="E2050" s="10">
        <f t="shared" si="238"/>
        <v>4.0899852515252876E-3</v>
      </c>
      <c r="F2050">
        <f t="shared" si="239"/>
        <v>1.0040983606557379</v>
      </c>
      <c r="G2050">
        <f t="shared" si="240"/>
        <v>134.49825295684653</v>
      </c>
      <c r="H2050">
        <f t="shared" si="243"/>
        <v>2.8622112729809104E-2</v>
      </c>
      <c r="I2050">
        <f t="shared" si="244"/>
        <v>28.319400259417666</v>
      </c>
      <c r="J2050">
        <f t="shared" si="241"/>
        <v>-6.1388875902955817</v>
      </c>
      <c r="K2050" t="str">
        <f t="shared" si="242"/>
        <v>VaR corretto</v>
      </c>
    </row>
    <row r="2051" spans="1:11" x14ac:dyDescent="0.3">
      <c r="A2051">
        <v>2050</v>
      </c>
      <c r="B2051" t="s">
        <v>2065</v>
      </c>
      <c r="C2051">
        <v>139.65</v>
      </c>
      <c r="D2051">
        <v>1.2849999999999999E-2</v>
      </c>
      <c r="E2051" s="10">
        <f t="shared" ref="E2051:E2114" si="245">LN(C2051/C2050)</f>
        <v>3.5718082602079246E-2</v>
      </c>
      <c r="F2051">
        <f t="shared" ref="F2051:F2114" si="246">C2051/C2050</f>
        <v>1.0363636363636364</v>
      </c>
      <c r="G2051">
        <f t="shared" ref="G2051:G2114" si="247">C2051*EXP(-2/12*D2051)</f>
        <v>139.35123629033495</v>
      </c>
      <c r="H2051">
        <f t="shared" si="243"/>
        <v>2.9632217117058095E-2</v>
      </c>
      <c r="I2051">
        <f t="shared" si="244"/>
        <v>30.376707113675064</v>
      </c>
      <c r="J2051">
        <f t="shared" si="241"/>
        <v>-8.3367218075474341</v>
      </c>
      <c r="K2051" t="str">
        <f t="shared" si="242"/>
        <v>VaR corretto</v>
      </c>
    </row>
    <row r="2052" spans="1:11" x14ac:dyDescent="0.3">
      <c r="A2052">
        <v>2051</v>
      </c>
      <c r="B2052" t="s">
        <v>2066</v>
      </c>
      <c r="C2052">
        <v>135.25</v>
      </c>
      <c r="D2052">
        <v>1.341E-2</v>
      </c>
      <c r="E2052" s="10">
        <f t="shared" si="245"/>
        <v>-3.2014374664594961E-2</v>
      </c>
      <c r="F2052">
        <f t="shared" si="246"/>
        <v>0.96849266022198344</v>
      </c>
      <c r="G2052">
        <f t="shared" si="247"/>
        <v>134.94805380056863</v>
      </c>
      <c r="H2052">
        <f t="shared" si="243"/>
        <v>2.8093847980542708E-2</v>
      </c>
      <c r="I2052">
        <f t="shared" si="244"/>
        <v>27.889682765870322</v>
      </c>
      <c r="J2052">
        <f t="shared" si="241"/>
        <v>-3.3234369249618965</v>
      </c>
      <c r="K2052" t="str">
        <f t="shared" si="242"/>
        <v>VaR corretto</v>
      </c>
    </row>
    <row r="2053" spans="1:11" x14ac:dyDescent="0.3">
      <c r="A2053">
        <v>2052</v>
      </c>
      <c r="B2053" t="s">
        <v>2067</v>
      </c>
      <c r="C2053">
        <v>131.4</v>
      </c>
      <c r="D2053">
        <v>1.321E-2</v>
      </c>
      <c r="E2053" s="10">
        <f t="shared" si="245"/>
        <v>-2.8878811676080748E-2</v>
      </c>
      <c r="F2053">
        <f t="shared" si="246"/>
        <v>0.97153419593345658</v>
      </c>
      <c r="G2053">
        <f t="shared" si="247"/>
        <v>131.1110192363895</v>
      </c>
      <c r="H2053">
        <f t="shared" si="243"/>
        <v>2.8282562675866499E-2</v>
      </c>
      <c r="I2053">
        <f t="shared" si="244"/>
        <v>27.278700176304319</v>
      </c>
      <c r="J2053">
        <f t="shared" si="241"/>
        <v>2.1793880300440946</v>
      </c>
      <c r="K2053" t="str">
        <f t="shared" si="242"/>
        <v>VaR corretto</v>
      </c>
    </row>
    <row r="2054" spans="1:11" x14ac:dyDescent="0.3">
      <c r="A2054">
        <v>2053</v>
      </c>
      <c r="B2054" t="s">
        <v>2068</v>
      </c>
      <c r="C2054">
        <v>135.30000000000001</v>
      </c>
      <c r="D2054">
        <v>1.295E-2</v>
      </c>
      <c r="E2054" s="10">
        <f t="shared" si="245"/>
        <v>2.9248429126232191E-2</v>
      </c>
      <c r="F2054">
        <f t="shared" si="246"/>
        <v>1.0296803652968036</v>
      </c>
      <c r="G2054">
        <f t="shared" si="247"/>
        <v>135.0082924143438</v>
      </c>
      <c r="H2054">
        <f t="shared" si="243"/>
        <v>2.893246514495371E-2</v>
      </c>
      <c r="I2054">
        <f t="shared" si="244"/>
        <v>28.735026608611552</v>
      </c>
      <c r="J2054">
        <f t="shared" si="241"/>
        <v>-2.1125284385892087</v>
      </c>
      <c r="K2054" t="str">
        <f t="shared" si="242"/>
        <v>VaR corretto</v>
      </c>
    </row>
    <row r="2055" spans="1:11" x14ac:dyDescent="0.3">
      <c r="A2055">
        <v>2054</v>
      </c>
      <c r="B2055" t="s">
        <v>2069</v>
      </c>
      <c r="C2055">
        <v>135.4</v>
      </c>
      <c r="D2055">
        <v>1.2190000000000001E-2</v>
      </c>
      <c r="E2055" s="10">
        <f t="shared" si="245"/>
        <v>7.3882530143225722E-4</v>
      </c>
      <c r="F2055">
        <f t="shared" si="246"/>
        <v>1.0007390983000739</v>
      </c>
      <c r="G2055">
        <f t="shared" si="247"/>
        <v>135.12519158740565</v>
      </c>
      <c r="H2055">
        <f t="shared" si="243"/>
        <v>2.8789374312579306E-2</v>
      </c>
      <c r="I2055">
        <f t="shared" si="244"/>
        <v>28.617669892983709</v>
      </c>
      <c r="J2055">
        <f t="shared" si="241"/>
        <v>1.0793785771559783</v>
      </c>
      <c r="K2055" t="str">
        <f t="shared" si="242"/>
        <v>VaR corretto</v>
      </c>
    </row>
    <row r="2056" spans="1:11" x14ac:dyDescent="0.3">
      <c r="A2056">
        <v>2055</v>
      </c>
      <c r="B2056" t="s">
        <v>2070</v>
      </c>
      <c r="C2056">
        <v>130.75</v>
      </c>
      <c r="D2056">
        <v>1.26E-2</v>
      </c>
      <c r="E2056" s="10">
        <f t="shared" si="245"/>
        <v>-3.4946257533142351E-2</v>
      </c>
      <c r="F2056">
        <f t="shared" si="246"/>
        <v>0.96565731166912849</v>
      </c>
      <c r="G2056">
        <f t="shared" si="247"/>
        <v>130.47571310204327</v>
      </c>
      <c r="H2056">
        <f t="shared" si="243"/>
        <v>2.9208426215481802E-2</v>
      </c>
      <c r="I2056">
        <f t="shared" si="244"/>
        <v>28.035193445467012</v>
      </c>
      <c r="J2056">
        <f t="shared" si="241"/>
        <v>1.0082013733684789</v>
      </c>
      <c r="K2056" t="str">
        <f t="shared" si="242"/>
        <v>VaR corretto</v>
      </c>
    </row>
    <row r="2057" spans="1:11" x14ac:dyDescent="0.3">
      <c r="A2057">
        <v>2056</v>
      </c>
      <c r="B2057" t="s">
        <v>2071</v>
      </c>
      <c r="C2057">
        <v>130.44999999999999</v>
      </c>
      <c r="D2057">
        <v>1.367E-2</v>
      </c>
      <c r="E2057" s="10">
        <f t="shared" si="245"/>
        <v>-2.2970913622949569E-3</v>
      </c>
      <c r="F2057">
        <f t="shared" si="246"/>
        <v>0.99770554493307828</v>
      </c>
      <c r="G2057">
        <f t="shared" si="247"/>
        <v>130.15312972979902</v>
      </c>
      <c r="H2057">
        <f t="shared" si="243"/>
        <v>2.8684369752018758E-2</v>
      </c>
      <c r="I2057">
        <f t="shared" si="244"/>
        <v>27.464117508874367</v>
      </c>
      <c r="J2057">
        <f t="shared" si="241"/>
        <v>0.43477885464622545</v>
      </c>
      <c r="K2057" t="str">
        <f t="shared" si="242"/>
        <v>VaR corretto</v>
      </c>
    </row>
    <row r="2058" spans="1:11" x14ac:dyDescent="0.3">
      <c r="A2058">
        <v>2057</v>
      </c>
      <c r="B2058" t="s">
        <v>2072</v>
      </c>
      <c r="C2058">
        <v>133.55000000000001</v>
      </c>
      <c r="D2058">
        <v>1.387E-2</v>
      </c>
      <c r="E2058" s="10">
        <f t="shared" si="245"/>
        <v>2.3485927973232689E-2</v>
      </c>
      <c r="F2058">
        <f t="shared" si="246"/>
        <v>1.0237638942123422</v>
      </c>
      <c r="G2058">
        <f t="shared" si="247"/>
        <v>133.24163347429678</v>
      </c>
      <c r="H2058">
        <f t="shared" si="243"/>
        <v>2.857363823602312E-2</v>
      </c>
      <c r="I2058">
        <f t="shared" si="244"/>
        <v>28.007297906462213</v>
      </c>
      <c r="J2058">
        <f t="shared" si="241"/>
        <v>-2.374129572966865</v>
      </c>
      <c r="K2058" t="str">
        <f t="shared" si="242"/>
        <v>VaR corretto</v>
      </c>
    </row>
    <row r="2059" spans="1:11" x14ac:dyDescent="0.3">
      <c r="A2059">
        <v>2058</v>
      </c>
      <c r="B2059" t="s">
        <v>2073</v>
      </c>
      <c r="C2059">
        <v>134.35</v>
      </c>
      <c r="D2059">
        <v>1.485E-2</v>
      </c>
      <c r="E2059" s="10">
        <f t="shared" si="245"/>
        <v>5.9723955055301968E-3</v>
      </c>
      <c r="F2059">
        <f t="shared" si="246"/>
        <v>1.0059902658180455</v>
      </c>
      <c r="G2059">
        <f t="shared" si="247"/>
        <v>134.017894899591</v>
      </c>
      <c r="H2059">
        <f t="shared" si="243"/>
        <v>2.0229721837742843E-2</v>
      </c>
      <c r="I2059">
        <f t="shared" si="244"/>
        <v>19.944282808246538</v>
      </c>
      <c r="J2059">
        <f t="shared" si="241"/>
        <v>-7.888345497886462E-2</v>
      </c>
      <c r="K2059" t="str">
        <f t="shared" si="242"/>
        <v>VaR corretto</v>
      </c>
    </row>
    <row r="2060" spans="1:11" x14ac:dyDescent="0.3">
      <c r="A2060">
        <v>2059</v>
      </c>
      <c r="B2060" t="s">
        <v>2074</v>
      </c>
      <c r="C2060">
        <v>134.55000000000001</v>
      </c>
      <c r="D2060">
        <v>1.3520000000000001E-2</v>
      </c>
      <c r="E2060" s="10">
        <f t="shared" si="245"/>
        <v>1.4875421114147998E-3</v>
      </c>
      <c r="F2060">
        <f t="shared" si="246"/>
        <v>1.0014886490509864</v>
      </c>
      <c r="G2060">
        <f t="shared" si="247"/>
        <v>134.24715533313278</v>
      </c>
      <c r="H2060">
        <f t="shared" si="243"/>
        <v>2.0123760834372936E-2</v>
      </c>
      <c r="I2060">
        <f t="shared" si="244"/>
        <v>19.873756288038482</v>
      </c>
      <c r="J2060">
        <f t="shared" si="241"/>
        <v>0.251097623713747</v>
      </c>
      <c r="K2060" t="str">
        <f t="shared" si="242"/>
        <v>VaR corretto</v>
      </c>
    </row>
    <row r="2061" spans="1:11" x14ac:dyDescent="0.3">
      <c r="A2061">
        <v>2060</v>
      </c>
      <c r="B2061" t="s">
        <v>2075</v>
      </c>
      <c r="C2061">
        <v>128.4</v>
      </c>
      <c r="D2061">
        <v>1.4079999999999999E-2</v>
      </c>
      <c r="E2061" s="10">
        <f t="shared" si="245"/>
        <v>-4.6785485917054025E-2</v>
      </c>
      <c r="F2061">
        <f t="shared" si="246"/>
        <v>0.95429208472686733</v>
      </c>
      <c r="G2061">
        <f t="shared" si="247"/>
        <v>128.09904126302911</v>
      </c>
      <c r="H2061">
        <f t="shared" si="243"/>
        <v>2.1532213166958278E-2</v>
      </c>
      <c r="I2061">
        <f t="shared" si="244"/>
        <v>20.290851416440031</v>
      </c>
      <c r="J2061">
        <f t="shared" ref="J2061:J2124" si="248">G2051-G2061</f>
        <v>11.252195027305845</v>
      </c>
      <c r="K2061" t="str">
        <f t="shared" si="242"/>
        <v>VaR corretto</v>
      </c>
    </row>
    <row r="2062" spans="1:11" x14ac:dyDescent="0.3">
      <c r="A2062">
        <v>2061</v>
      </c>
      <c r="B2062" t="s">
        <v>2076</v>
      </c>
      <c r="C2062">
        <v>128.55000000000001</v>
      </c>
      <c r="D2062">
        <v>1.525E-2</v>
      </c>
      <c r="E2062" s="10">
        <f t="shared" si="245"/>
        <v>1.1675424560376464E-3</v>
      </c>
      <c r="F2062">
        <f t="shared" si="246"/>
        <v>1.0011682242990654</v>
      </c>
      <c r="G2062">
        <f t="shared" si="247"/>
        <v>128.22368361940255</v>
      </c>
      <c r="H2062">
        <f t="shared" si="243"/>
        <v>2.1362890909769377E-2</v>
      </c>
      <c r="I2062">
        <f t="shared" si="244"/>
        <v>20.150878879209198</v>
      </c>
      <c r="J2062">
        <f t="shared" si="248"/>
        <v>6.7243701811660799</v>
      </c>
      <c r="K2062" t="str">
        <f t="shared" si="242"/>
        <v>VaR corretto</v>
      </c>
    </row>
    <row r="2063" spans="1:11" x14ac:dyDescent="0.3">
      <c r="A2063">
        <v>2062</v>
      </c>
      <c r="B2063" t="s">
        <v>2077</v>
      </c>
      <c r="C2063">
        <v>131.75</v>
      </c>
      <c r="D2063">
        <v>1.5820000000000001E-2</v>
      </c>
      <c r="E2063" s="10">
        <f t="shared" si="245"/>
        <v>2.4588253709573064E-2</v>
      </c>
      <c r="F2063">
        <f t="shared" si="246"/>
        <v>1.0248930377285101</v>
      </c>
      <c r="G2063">
        <f t="shared" si="247"/>
        <v>131.40307672816454</v>
      </c>
      <c r="H2063">
        <f t="shared" si="243"/>
        <v>2.1622454471394163E-2</v>
      </c>
      <c r="I2063">
        <f t="shared" si="244"/>
        <v>20.901441845566971</v>
      </c>
      <c r="J2063">
        <f t="shared" si="248"/>
        <v>-0.29205749177504003</v>
      </c>
      <c r="K2063" t="str">
        <f t="shared" si="242"/>
        <v>VaR corretto</v>
      </c>
    </row>
    <row r="2064" spans="1:11" x14ac:dyDescent="0.3">
      <c r="A2064">
        <v>2063</v>
      </c>
      <c r="B2064" t="s">
        <v>2078</v>
      </c>
      <c r="C2064">
        <v>132.85</v>
      </c>
      <c r="D2064">
        <v>1.6330000000000001E-2</v>
      </c>
      <c r="E2064" s="10">
        <f t="shared" si="245"/>
        <v>8.3144847843507601E-3</v>
      </c>
      <c r="F2064">
        <f t="shared" si="246"/>
        <v>1.0083491461100569</v>
      </c>
      <c r="G2064">
        <f t="shared" si="247"/>
        <v>132.48891817840408</v>
      </c>
      <c r="H2064">
        <f t="shared" si="243"/>
        <v>2.0971744515867186E-2</v>
      </c>
      <c r="I2064">
        <f t="shared" si="244"/>
        <v>20.439950182967578</v>
      </c>
      <c r="J2064">
        <f t="shared" si="248"/>
        <v>2.519374235939722</v>
      </c>
      <c r="K2064" t="str">
        <f t="shared" si="242"/>
        <v>VaR corretto</v>
      </c>
    </row>
    <row r="2065" spans="1:11" x14ac:dyDescent="0.3">
      <c r="A2065">
        <v>2064</v>
      </c>
      <c r="B2065" t="s">
        <v>2079</v>
      </c>
      <c r="C2065">
        <v>130.15</v>
      </c>
      <c r="D2065">
        <v>1.685E-2</v>
      </c>
      <c r="E2065" s="10">
        <f t="shared" si="245"/>
        <v>-2.0533040765248027E-2</v>
      </c>
      <c r="F2065">
        <f t="shared" si="246"/>
        <v>0.97967632668423044</v>
      </c>
      <c r="G2065">
        <f t="shared" si="247"/>
        <v>129.78500816591651</v>
      </c>
      <c r="H2065">
        <f t="shared" si="243"/>
        <v>2.1302712190942305E-2</v>
      </c>
      <c r="I2065">
        <f t="shared" si="244"/>
        <v>20.338791739874765</v>
      </c>
      <c r="J2065">
        <f t="shared" si="248"/>
        <v>5.3401834214891437</v>
      </c>
      <c r="K2065" t="str">
        <f t="shared" si="242"/>
        <v>VaR corretto</v>
      </c>
    </row>
    <row r="2066" spans="1:11" x14ac:dyDescent="0.3">
      <c r="A2066">
        <v>2065</v>
      </c>
      <c r="B2066" t="s">
        <v>2080</v>
      </c>
      <c r="C2066">
        <v>133.9</v>
      </c>
      <c r="D2066">
        <v>1.6590000000000001E-2</v>
      </c>
      <c r="E2066" s="10">
        <f t="shared" si="245"/>
        <v>2.8405621256552379E-2</v>
      </c>
      <c r="F2066">
        <f t="shared" si="246"/>
        <v>1.0288129081828659</v>
      </c>
      <c r="G2066">
        <f t="shared" si="247"/>
        <v>133.53027787638661</v>
      </c>
      <c r="H2066">
        <f t="shared" si="243"/>
        <v>2.1947587782398303E-2</v>
      </c>
      <c r="I2066">
        <f t="shared" si="244"/>
        <v>21.559181472867422</v>
      </c>
      <c r="J2066">
        <f t="shared" si="248"/>
        <v>-3.0545647743433335</v>
      </c>
      <c r="K2066" t="str">
        <f t="shared" si="242"/>
        <v>VaR corretto</v>
      </c>
    </row>
    <row r="2067" spans="1:11" x14ac:dyDescent="0.3">
      <c r="A2067">
        <v>2066</v>
      </c>
      <c r="B2067" t="s">
        <v>2081</v>
      </c>
      <c r="C2067">
        <v>136</v>
      </c>
      <c r="D2067">
        <v>1.6890000000000002E-2</v>
      </c>
      <c r="E2067" s="10">
        <f t="shared" si="245"/>
        <v>1.5561633038925094E-2</v>
      </c>
      <c r="F2067">
        <f t="shared" si="246"/>
        <v>1.0156833457804331</v>
      </c>
      <c r="G2067">
        <f t="shared" si="247"/>
        <v>135.61769834203724</v>
      </c>
      <c r="H2067">
        <f t="shared" si="243"/>
        <v>2.1884039130496365E-2</v>
      </c>
      <c r="I2067">
        <f t="shared" si="244"/>
        <v>21.832806853491135</v>
      </c>
      <c r="J2067">
        <f t="shared" si="248"/>
        <v>-5.4645686122382244</v>
      </c>
      <c r="K2067" t="str">
        <f t="shared" si="242"/>
        <v>VaR corretto</v>
      </c>
    </row>
    <row r="2068" spans="1:11" x14ac:dyDescent="0.3">
      <c r="A2068">
        <v>2067</v>
      </c>
      <c r="B2068" t="s">
        <v>2082</v>
      </c>
      <c r="C2068">
        <v>138.19999999999999</v>
      </c>
      <c r="D2068">
        <v>1.8169999999999999E-2</v>
      </c>
      <c r="E2068" s="10">
        <f t="shared" si="245"/>
        <v>1.6047025597517459E-2</v>
      </c>
      <c r="F2068">
        <f t="shared" si="246"/>
        <v>1.0161764705882352</v>
      </c>
      <c r="G2068">
        <f t="shared" si="247"/>
        <v>137.78211739660185</v>
      </c>
      <c r="H2068">
        <f t="shared" si="243"/>
        <v>2.1529803976961887E-2</v>
      </c>
      <c r="I2068">
        <f t="shared" si="244"/>
        <v>21.822205990492957</v>
      </c>
      <c r="J2068">
        <f t="shared" si="248"/>
        <v>-4.5404839223050715</v>
      </c>
      <c r="K2068" t="str">
        <f t="shared" si="242"/>
        <v>VaR corretto</v>
      </c>
    </row>
    <row r="2069" spans="1:11" x14ac:dyDescent="0.3">
      <c r="A2069">
        <v>2068</v>
      </c>
      <c r="B2069" t="s">
        <v>2083</v>
      </c>
      <c r="C2069">
        <v>136.9</v>
      </c>
      <c r="D2069">
        <v>1.9570000000000001E-2</v>
      </c>
      <c r="E2069" s="10">
        <f t="shared" si="245"/>
        <v>-9.4511790391661604E-3</v>
      </c>
      <c r="F2069">
        <f t="shared" si="246"/>
        <v>0.99059334298118684</v>
      </c>
      <c r="G2069">
        <f t="shared" si="247"/>
        <v>136.45420524549323</v>
      </c>
      <c r="H2069">
        <f t="shared" si="243"/>
        <v>2.1545498421585148E-2</v>
      </c>
      <c r="I2069">
        <f t="shared" si="244"/>
        <v>21.627642902311006</v>
      </c>
      <c r="J2069">
        <f t="shared" si="248"/>
        <v>-2.4363103459022284</v>
      </c>
      <c r="K2069" t="str">
        <f t="shared" si="242"/>
        <v>VaR corretto</v>
      </c>
    </row>
    <row r="2070" spans="1:11" x14ac:dyDescent="0.3">
      <c r="A2070">
        <v>2069</v>
      </c>
      <c r="B2070" t="s">
        <v>2084</v>
      </c>
      <c r="C2070">
        <v>137.30000000000001</v>
      </c>
      <c r="D2070">
        <v>1.8180000000000002E-2</v>
      </c>
      <c r="E2070" s="10">
        <f t="shared" si="245"/>
        <v>2.9175804795222803E-3</v>
      </c>
      <c r="F2070">
        <f t="shared" si="246"/>
        <v>1.0029218407596787</v>
      </c>
      <c r="G2070">
        <f t="shared" si="247"/>
        <v>136.88461063269546</v>
      </c>
      <c r="H2070">
        <f t="shared" si="243"/>
        <v>2.1521385418393907E-2</v>
      </c>
      <c r="I2070">
        <f t="shared" si="244"/>
        <v>21.671579772495754</v>
      </c>
      <c r="J2070">
        <f t="shared" si="248"/>
        <v>-2.6374552995626743</v>
      </c>
      <c r="K2070" t="str">
        <f t="shared" si="242"/>
        <v>VaR corretto</v>
      </c>
    </row>
    <row r="2071" spans="1:11" x14ac:dyDescent="0.3">
      <c r="A2071">
        <v>2070</v>
      </c>
      <c r="B2071" t="s">
        <v>2085</v>
      </c>
      <c r="C2071">
        <v>136.69999999999999</v>
      </c>
      <c r="D2071">
        <v>1.8429999999999998E-2</v>
      </c>
      <c r="E2071" s="10">
        <f t="shared" si="245"/>
        <v>-4.3795690440216117E-3</v>
      </c>
      <c r="F2071">
        <f t="shared" si="246"/>
        <v>0.99563000728332107</v>
      </c>
      <c r="G2071">
        <f t="shared" si="247"/>
        <v>136.2807473984293</v>
      </c>
      <c r="H2071">
        <f t="shared" si="243"/>
        <v>2.1271959992681114E-2</v>
      </c>
      <c r="I2071">
        <f t="shared" si="244"/>
        <v>21.325917996030231</v>
      </c>
      <c r="J2071">
        <f t="shared" si="248"/>
        <v>-8.1817061354001908</v>
      </c>
      <c r="K2071" t="str">
        <f t="shared" si="242"/>
        <v>VaR corretto</v>
      </c>
    </row>
    <row r="2072" spans="1:11" x14ac:dyDescent="0.3">
      <c r="A2072">
        <v>2071</v>
      </c>
      <c r="B2072" t="s">
        <v>2086</v>
      </c>
      <c r="C2072">
        <v>138</v>
      </c>
      <c r="D2072">
        <v>1.8380000000000001E-2</v>
      </c>
      <c r="E2072" s="10">
        <f t="shared" si="245"/>
        <v>9.464941427300793E-3</v>
      </c>
      <c r="F2072">
        <f t="shared" si="246"/>
        <v>1.0095098756400878</v>
      </c>
      <c r="G2072">
        <f t="shared" si="247"/>
        <v>137.57790683610656</v>
      </c>
      <c r="H2072">
        <f t="shared" si="243"/>
        <v>2.1316342209867074E-2</v>
      </c>
      <c r="I2072">
        <f t="shared" si="244"/>
        <v>21.573822541345322</v>
      </c>
      <c r="J2072">
        <f t="shared" si="248"/>
        <v>-9.354223216704014</v>
      </c>
      <c r="K2072" t="str">
        <f t="shared" si="242"/>
        <v>VaR corretto</v>
      </c>
    </row>
    <row r="2073" spans="1:11" x14ac:dyDescent="0.3">
      <c r="A2073">
        <v>2072</v>
      </c>
      <c r="B2073" t="s">
        <v>2087</v>
      </c>
      <c r="C2073">
        <v>135.1</v>
      </c>
      <c r="D2073">
        <v>1.8579999999999999E-2</v>
      </c>
      <c r="E2073" s="10">
        <f t="shared" si="245"/>
        <v>-2.1238440191051547E-2</v>
      </c>
      <c r="F2073">
        <f t="shared" si="246"/>
        <v>0.97898550724637678</v>
      </c>
      <c r="G2073">
        <f t="shared" si="247"/>
        <v>134.68228742543536</v>
      </c>
      <c r="H2073">
        <f t="shared" si="243"/>
        <v>2.1598415148801228E-2</v>
      </c>
      <c r="I2073">
        <f t="shared" si="244"/>
        <v>21.399227165965467</v>
      </c>
      <c r="J2073">
        <f t="shared" si="248"/>
        <v>-3.2792106972708268</v>
      </c>
      <c r="K2073" t="str">
        <f t="shared" si="242"/>
        <v>VaR corretto</v>
      </c>
    </row>
    <row r="2074" spans="1:11" x14ac:dyDescent="0.3">
      <c r="A2074">
        <v>2073</v>
      </c>
      <c r="B2074" t="s">
        <v>2088</v>
      </c>
      <c r="C2074">
        <v>136.80000000000001</v>
      </c>
      <c r="D2074">
        <v>1.8489999999999999E-2</v>
      </c>
      <c r="E2074" s="10">
        <f t="shared" si="245"/>
        <v>1.2504760222297084E-2</v>
      </c>
      <c r="F2074">
        <f t="shared" si="246"/>
        <v>1.0125832716506293</v>
      </c>
      <c r="G2074">
        <f t="shared" si="247"/>
        <v>136.37907690544878</v>
      </c>
      <c r="H2074">
        <f t="shared" si="243"/>
        <v>2.1700215551659123E-2</v>
      </c>
      <c r="I2074">
        <f t="shared" si="244"/>
        <v>21.770956749549711</v>
      </c>
      <c r="J2074">
        <f t="shared" si="248"/>
        <v>-3.8901587270447067</v>
      </c>
      <c r="K2074" t="str">
        <f t="shared" si="242"/>
        <v>VaR corretto</v>
      </c>
    </row>
    <row r="2075" spans="1:11" x14ac:dyDescent="0.3">
      <c r="A2075">
        <v>2074</v>
      </c>
      <c r="B2075" t="s">
        <v>2089</v>
      </c>
      <c r="C2075">
        <v>140.44999999999999</v>
      </c>
      <c r="D2075">
        <v>1.8689999999999998E-2</v>
      </c>
      <c r="E2075" s="10">
        <f t="shared" si="245"/>
        <v>2.6331548361802463E-2</v>
      </c>
      <c r="F2075">
        <f t="shared" si="246"/>
        <v>1.0266812865497075</v>
      </c>
      <c r="G2075">
        <f t="shared" si="247"/>
        <v>140.01317895199662</v>
      </c>
      <c r="H2075">
        <f t="shared" si="243"/>
        <v>2.177240529128855E-2</v>
      </c>
      <c r="I2075">
        <f t="shared" si="244"/>
        <v>22.425443825098203</v>
      </c>
      <c r="J2075">
        <f t="shared" si="248"/>
        <v>-10.228170786080113</v>
      </c>
      <c r="K2075" t="str">
        <f t="shared" si="242"/>
        <v>VaR corretto</v>
      </c>
    </row>
    <row r="2076" spans="1:11" x14ac:dyDescent="0.3">
      <c r="A2076">
        <v>2075</v>
      </c>
      <c r="B2076" t="s">
        <v>2090</v>
      </c>
      <c r="C2076">
        <v>134.19999999999999</v>
      </c>
      <c r="D2076">
        <v>1.8689999999999998E-2</v>
      </c>
      <c r="E2076" s="10">
        <f t="shared" si="245"/>
        <v>-4.5520329012671265E-2</v>
      </c>
      <c r="F2076">
        <f t="shared" si="246"/>
        <v>0.95550017799928799</v>
      </c>
      <c r="G2076">
        <f t="shared" si="247"/>
        <v>133.78261741087891</v>
      </c>
      <c r="H2076">
        <f t="shared" si="243"/>
        <v>2.2422692356142981E-2</v>
      </c>
      <c r="I2076">
        <f t="shared" si="244"/>
        <v>22.067501641559559</v>
      </c>
      <c r="J2076">
        <f t="shared" si="248"/>
        <v>-0.25233953449230739</v>
      </c>
      <c r="K2076" t="str">
        <f t="shared" si="242"/>
        <v>VaR corretto</v>
      </c>
    </row>
    <row r="2077" spans="1:11" x14ac:dyDescent="0.3">
      <c r="A2077">
        <v>2076</v>
      </c>
      <c r="B2077" t="s">
        <v>2091</v>
      </c>
      <c r="C2077">
        <v>134</v>
      </c>
      <c r="D2077">
        <v>1.8579999999999999E-2</v>
      </c>
      <c r="E2077" s="10">
        <f t="shared" si="245"/>
        <v>-1.4914245866699094E-3</v>
      </c>
      <c r="F2077">
        <f t="shared" si="246"/>
        <v>0.99850968703427734</v>
      </c>
      <c r="G2077">
        <f t="shared" si="247"/>
        <v>133.58568849006915</v>
      </c>
      <c r="H2077">
        <f t="shared" si="243"/>
        <v>2.2382435936745573E-2</v>
      </c>
      <c r="I2077">
        <f t="shared" si="244"/>
        <v>21.995457718107758</v>
      </c>
      <c r="J2077">
        <f t="shared" si="248"/>
        <v>2.0320098519680982</v>
      </c>
      <c r="K2077" t="str">
        <f t="shared" si="242"/>
        <v>VaR corretto</v>
      </c>
    </row>
    <row r="2078" spans="1:11" x14ac:dyDescent="0.3">
      <c r="A2078">
        <v>2077</v>
      </c>
      <c r="B2078" t="s">
        <v>2092</v>
      </c>
      <c r="C2078">
        <v>132</v>
      </c>
      <c r="D2078">
        <v>1.915E-2</v>
      </c>
      <c r="E2078" s="10">
        <f t="shared" si="245"/>
        <v>-1.5037877364540559E-2</v>
      </c>
      <c r="F2078">
        <f t="shared" si="246"/>
        <v>0.9850746268656716</v>
      </c>
      <c r="G2078">
        <f t="shared" si="247"/>
        <v>131.57937160987504</v>
      </c>
      <c r="H2078">
        <f t="shared" si="243"/>
        <v>2.2566397394898942E-2</v>
      </c>
      <c r="I2078">
        <f t="shared" si="244"/>
        <v>21.843174762555272</v>
      </c>
      <c r="J2078">
        <f t="shared" si="248"/>
        <v>6.2027457867268083</v>
      </c>
      <c r="K2078" t="str">
        <f t="shared" si="242"/>
        <v>VaR corretto</v>
      </c>
    </row>
    <row r="2079" spans="1:11" x14ac:dyDescent="0.3">
      <c r="A2079">
        <v>2078</v>
      </c>
      <c r="B2079" t="s">
        <v>2093</v>
      </c>
      <c r="C2079">
        <v>135.6</v>
      </c>
      <c r="D2079">
        <v>1.9E-2</v>
      </c>
      <c r="E2079" s="10">
        <f t="shared" si="245"/>
        <v>2.6907452919924402E-2</v>
      </c>
      <c r="F2079">
        <f t="shared" si="246"/>
        <v>1.0272727272727273</v>
      </c>
      <c r="G2079">
        <f t="shared" si="247"/>
        <v>135.17127916624648</v>
      </c>
      <c r="H2079">
        <f t="shared" si="243"/>
        <v>2.2700305041078745E-2</v>
      </c>
      <c r="I2079">
        <f t="shared" si="244"/>
        <v>22.572613089612794</v>
      </c>
      <c r="J2079">
        <f t="shared" si="248"/>
        <v>1.2829260792467494</v>
      </c>
      <c r="K2079" t="str">
        <f t="shared" si="242"/>
        <v>VaR corretto</v>
      </c>
    </row>
    <row r="2080" spans="1:11" x14ac:dyDescent="0.3">
      <c r="A2080">
        <v>2079</v>
      </c>
      <c r="B2080" t="s">
        <v>2094</v>
      </c>
      <c r="C2080">
        <v>132.5</v>
      </c>
      <c r="D2080">
        <v>1.8790000000000001E-2</v>
      </c>
      <c r="E2080" s="10">
        <f t="shared" si="245"/>
        <v>-2.3126730080018199E-2</v>
      </c>
      <c r="F2080">
        <f t="shared" si="246"/>
        <v>0.9771386430678467</v>
      </c>
      <c r="G2080">
        <f t="shared" si="247"/>
        <v>132.08570322496251</v>
      </c>
      <c r="H2080">
        <f t="shared" si="243"/>
        <v>2.3086096908464439E-2</v>
      </c>
      <c r="I2080">
        <f t="shared" si="244"/>
        <v>22.432209266541896</v>
      </c>
      <c r="J2080">
        <f t="shared" si="248"/>
        <v>4.7989074077329406</v>
      </c>
      <c r="K2080" t="str">
        <f t="shared" ref="K2080:K2143" si="249">IF(I2080&lt;J2090,"VaR non funzionante", "VaR corretto")</f>
        <v>VaR corretto</v>
      </c>
    </row>
    <row r="2081" spans="1:11" x14ac:dyDescent="0.3">
      <c r="A2081">
        <v>2080</v>
      </c>
      <c r="B2081" t="s">
        <v>2095</v>
      </c>
      <c r="C2081">
        <v>133.9</v>
      </c>
      <c r="D2081">
        <v>1.9050000000000001E-2</v>
      </c>
      <c r="E2081" s="10">
        <f t="shared" si="245"/>
        <v>1.0510607270850052E-2</v>
      </c>
      <c r="F2081">
        <f t="shared" si="246"/>
        <v>1.0105660377358492</v>
      </c>
      <c r="G2081">
        <f t="shared" si="247"/>
        <v>133.47554168414348</v>
      </c>
      <c r="H2081">
        <f t="shared" ref="H2081:H2144" si="250">SQRT(_xlfn.VAR.S(E2052:E2081))</f>
        <v>2.2160295298541285E-2</v>
      </c>
      <c r="I2081">
        <f t="shared" ref="I2081:I2144" si="251">G2081*$N$3*$P$3*H2081</f>
        <v>21.75920160379664</v>
      </c>
      <c r="J2081">
        <f t="shared" si="248"/>
        <v>2.8052057142858189</v>
      </c>
      <c r="K2081" t="str">
        <f t="shared" si="249"/>
        <v>VaR corretto</v>
      </c>
    </row>
    <row r="2082" spans="1:11" x14ac:dyDescent="0.3">
      <c r="A2082">
        <v>2081</v>
      </c>
      <c r="B2082" t="s">
        <v>2096</v>
      </c>
      <c r="C2082">
        <v>137.35</v>
      </c>
      <c r="D2082">
        <v>1.8329999999999999E-2</v>
      </c>
      <c r="E2082" s="10">
        <f t="shared" si="245"/>
        <v>2.5439159844156071E-2</v>
      </c>
      <c r="F2082">
        <f t="shared" si="246"/>
        <v>1.0257654966392831</v>
      </c>
      <c r="G2082">
        <f t="shared" si="247"/>
        <v>136.93103604329391</v>
      </c>
      <c r="H2082">
        <f t="shared" si="250"/>
        <v>2.1904596088465528E-2</v>
      </c>
      <c r="I2082">
        <f t="shared" si="251"/>
        <v>22.064945758894844</v>
      </c>
      <c r="J2082">
        <f t="shared" si="248"/>
        <v>0.64687079281264914</v>
      </c>
      <c r="K2082" t="str">
        <f t="shared" si="249"/>
        <v>VaR corretto</v>
      </c>
    </row>
    <row r="2083" spans="1:11" x14ac:dyDescent="0.3">
      <c r="A2083">
        <v>2082</v>
      </c>
      <c r="B2083" t="s">
        <v>2097</v>
      </c>
      <c r="C2083">
        <v>132.5</v>
      </c>
      <c r="D2083">
        <v>1.8540000000000001E-2</v>
      </c>
      <c r="E2083" s="10">
        <f t="shared" si="245"/>
        <v>-3.5949767115005894E-2</v>
      </c>
      <c r="F2083">
        <f t="shared" si="246"/>
        <v>0.96468875136512566</v>
      </c>
      <c r="G2083">
        <f t="shared" si="247"/>
        <v>132.09120691058953</v>
      </c>
      <c r="H2083">
        <f t="shared" si="250"/>
        <v>2.226681850953181E-2</v>
      </c>
      <c r="I2083">
        <f t="shared" si="251"/>
        <v>21.637037528139409</v>
      </c>
      <c r="J2083">
        <f t="shared" si="248"/>
        <v>2.591080514845828</v>
      </c>
      <c r="K2083" t="str">
        <f t="shared" si="249"/>
        <v>VaR corretto</v>
      </c>
    </row>
    <row r="2084" spans="1:11" x14ac:dyDescent="0.3">
      <c r="A2084">
        <v>2083</v>
      </c>
      <c r="B2084" t="s">
        <v>2098</v>
      </c>
      <c r="C2084">
        <v>132.75</v>
      </c>
      <c r="D2084">
        <v>1.8540000000000001E-2</v>
      </c>
      <c r="E2084" s="10">
        <f t="shared" si="245"/>
        <v>1.8850146957714257E-3</v>
      </c>
      <c r="F2084">
        <f t="shared" si="246"/>
        <v>1.0018867924528303</v>
      </c>
      <c r="G2084">
        <f t="shared" si="247"/>
        <v>132.34043560287367</v>
      </c>
      <c r="H2084">
        <f t="shared" si="250"/>
        <v>2.1589314774670756E-2</v>
      </c>
      <c r="I2084">
        <f t="shared" si="251"/>
        <v>21.018278336743645</v>
      </c>
      <c r="J2084">
        <f t="shared" si="248"/>
        <v>4.0386413025751153</v>
      </c>
      <c r="K2084" t="str">
        <f t="shared" si="249"/>
        <v>VaR corretto</v>
      </c>
    </row>
    <row r="2085" spans="1:11" x14ac:dyDescent="0.3">
      <c r="A2085">
        <v>2084</v>
      </c>
      <c r="B2085" t="s">
        <v>2099</v>
      </c>
      <c r="C2085">
        <v>135.80000000000001</v>
      </c>
      <c r="D2085">
        <v>1.8589999999999999E-2</v>
      </c>
      <c r="E2085" s="10">
        <f t="shared" si="245"/>
        <v>2.2715555002547641E-2</v>
      </c>
      <c r="F2085">
        <f t="shared" si="246"/>
        <v>1.0229755178907722</v>
      </c>
      <c r="G2085">
        <f t="shared" si="247"/>
        <v>135.37989747822704</v>
      </c>
      <c r="H2085">
        <f t="shared" si="250"/>
        <v>2.2006335123447966E-2</v>
      </c>
      <c r="I2085">
        <f t="shared" si="251"/>
        <v>21.916319543226866</v>
      </c>
      <c r="J2085">
        <f t="shared" si="248"/>
        <v>4.6332814737695855</v>
      </c>
      <c r="K2085" t="str">
        <f t="shared" si="249"/>
        <v>VaR corretto</v>
      </c>
    </row>
    <row r="2086" spans="1:11" x14ac:dyDescent="0.3">
      <c r="A2086">
        <v>2085</v>
      </c>
      <c r="B2086" t="s">
        <v>2100</v>
      </c>
      <c r="C2086">
        <v>135.85</v>
      </c>
      <c r="D2086">
        <v>1.8429999999999998E-2</v>
      </c>
      <c r="E2086" s="10">
        <f t="shared" si="245"/>
        <v>3.6812074776077078E-4</v>
      </c>
      <c r="F2086">
        <f t="shared" si="246"/>
        <v>1.0003681885125182</v>
      </c>
      <c r="G2086">
        <f t="shared" si="247"/>
        <v>135.4333543092657</v>
      </c>
      <c r="H2086">
        <f t="shared" si="250"/>
        <v>2.0988062602791638E-2</v>
      </c>
      <c r="I2086">
        <f t="shared" si="251"/>
        <v>20.910465764013729</v>
      </c>
      <c r="J2086">
        <f t="shared" si="248"/>
        <v>-1.6507368983867821</v>
      </c>
      <c r="K2086" t="str">
        <f t="shared" si="249"/>
        <v>VaR corretto</v>
      </c>
    </row>
    <row r="2087" spans="1:11" x14ac:dyDescent="0.3">
      <c r="A2087">
        <v>2086</v>
      </c>
      <c r="B2087" t="s">
        <v>2101</v>
      </c>
      <c r="C2087">
        <v>131.05000000000001</v>
      </c>
      <c r="D2087">
        <v>1.899E-2</v>
      </c>
      <c r="E2087" s="10">
        <f t="shared" si="245"/>
        <v>-3.5972406102941314E-2</v>
      </c>
      <c r="F2087">
        <f t="shared" si="246"/>
        <v>0.96466691203533317</v>
      </c>
      <c r="G2087">
        <f t="shared" si="247"/>
        <v>130.63588243673621</v>
      </c>
      <c r="H2087">
        <f t="shared" si="250"/>
        <v>2.2058937407243268E-2</v>
      </c>
      <c r="I2087">
        <f t="shared" si="251"/>
        <v>21.198873939601508</v>
      </c>
      <c r="J2087">
        <f t="shared" si="248"/>
        <v>2.9498060533329351</v>
      </c>
      <c r="K2087" t="str">
        <f t="shared" si="249"/>
        <v>VaR corretto</v>
      </c>
    </row>
    <row r="2088" spans="1:11" x14ac:dyDescent="0.3">
      <c r="A2088">
        <v>2087</v>
      </c>
      <c r="B2088" t="s">
        <v>2102</v>
      </c>
      <c r="C2088">
        <v>135.05000000000001</v>
      </c>
      <c r="D2088">
        <v>2.0129999999999999E-2</v>
      </c>
      <c r="E2088" s="10">
        <f t="shared" si="245"/>
        <v>3.006615046920923E-2</v>
      </c>
      <c r="F2088">
        <f t="shared" si="246"/>
        <v>1.0305227012590614</v>
      </c>
      <c r="G2088">
        <f t="shared" si="247"/>
        <v>134.59766646379671</v>
      </c>
      <c r="H2088">
        <f t="shared" si="250"/>
        <v>2.2329996118865606E-2</v>
      </c>
      <c r="I2088">
        <f t="shared" si="251"/>
        <v>22.110160684831776</v>
      </c>
      <c r="J2088">
        <f t="shared" si="248"/>
        <v>-3.0182948539216738</v>
      </c>
      <c r="K2088" t="str">
        <f t="shared" si="249"/>
        <v>VaR corretto</v>
      </c>
    </row>
    <row r="2089" spans="1:11" x14ac:dyDescent="0.3">
      <c r="A2089">
        <v>2088</v>
      </c>
      <c r="B2089" t="s">
        <v>2103</v>
      </c>
      <c r="C2089">
        <v>133.6</v>
      </c>
      <c r="D2089">
        <v>1.9310000000000001E-2</v>
      </c>
      <c r="E2089" s="10">
        <f t="shared" si="245"/>
        <v>-1.0794819136079308E-2</v>
      </c>
      <c r="F2089">
        <f t="shared" si="246"/>
        <v>0.98926323583857823</v>
      </c>
      <c r="G2089">
        <f t="shared" si="247"/>
        <v>133.17072181733568</v>
      </c>
      <c r="H2089">
        <f t="shared" si="250"/>
        <v>2.2394738756007976E-2</v>
      </c>
      <c r="I2089">
        <f t="shared" si="251"/>
        <v>21.93918422694837</v>
      </c>
      <c r="J2089">
        <f t="shared" si="248"/>
        <v>2.0005573489108031</v>
      </c>
      <c r="K2089" t="str">
        <f t="shared" si="249"/>
        <v>VaR corretto</v>
      </c>
    </row>
    <row r="2090" spans="1:11" x14ac:dyDescent="0.3">
      <c r="A2090">
        <v>2089</v>
      </c>
      <c r="B2090" t="s">
        <v>2104</v>
      </c>
      <c r="C2090">
        <v>134.6</v>
      </c>
      <c r="D2090">
        <v>2.0070000000000001E-2</v>
      </c>
      <c r="E2090" s="10">
        <f t="shared" si="245"/>
        <v>7.4571561080819995E-3</v>
      </c>
      <c r="F2090">
        <f t="shared" si="246"/>
        <v>1.0074850299401197</v>
      </c>
      <c r="G2090">
        <f t="shared" si="247"/>
        <v>134.15051518246531</v>
      </c>
      <c r="H2090">
        <f t="shared" si="250"/>
        <v>2.2436609402733673E-2</v>
      </c>
      <c r="I2090">
        <f t="shared" si="251"/>
        <v>22.141920797223683</v>
      </c>
      <c r="J2090">
        <f t="shared" si="248"/>
        <v>-2.0648119575027977</v>
      </c>
      <c r="K2090" t="str">
        <f t="shared" si="249"/>
        <v>VaR corretto</v>
      </c>
    </row>
    <row r="2091" spans="1:11" x14ac:dyDescent="0.3">
      <c r="A2091">
        <v>2090</v>
      </c>
      <c r="B2091" t="s">
        <v>2105</v>
      </c>
      <c r="C2091">
        <v>134.4</v>
      </c>
      <c r="D2091">
        <v>1.992E-2</v>
      </c>
      <c r="E2091" s="10">
        <f t="shared" si="245"/>
        <v>-1.4869891215781444E-3</v>
      </c>
      <c r="F2091">
        <f t="shared" si="246"/>
        <v>0.99851411589896</v>
      </c>
      <c r="G2091">
        <f t="shared" si="247"/>
        <v>133.95453188624606</v>
      </c>
      <c r="H2091">
        <f t="shared" si="250"/>
        <v>2.063011756640655E-2</v>
      </c>
      <c r="I2091">
        <f t="shared" si="251"/>
        <v>20.329412804939814</v>
      </c>
      <c r="J2091">
        <f t="shared" si="248"/>
        <v>-0.47899020210257959</v>
      </c>
      <c r="K2091" t="str">
        <f t="shared" si="249"/>
        <v>VaR corretto</v>
      </c>
    </row>
    <row r="2092" spans="1:11" x14ac:dyDescent="0.3">
      <c r="A2092">
        <v>2091</v>
      </c>
      <c r="B2092" t="s">
        <v>2106</v>
      </c>
      <c r="C2092">
        <v>136.05000000000001</v>
      </c>
      <c r="D2092">
        <v>1.9450000000000002E-2</v>
      </c>
      <c r="E2092" s="10">
        <f t="shared" si="245"/>
        <v>1.2202037140206226E-2</v>
      </c>
      <c r="F2092">
        <f t="shared" si="246"/>
        <v>1.0122767857142858</v>
      </c>
      <c r="G2092">
        <f t="shared" si="247"/>
        <v>135.6096853123066</v>
      </c>
      <c r="H2092">
        <f t="shared" si="250"/>
        <v>2.0721737939654105E-2</v>
      </c>
      <c r="I2092">
        <f t="shared" si="251"/>
        <v>20.67200521578085</v>
      </c>
      <c r="J2092">
        <f t="shared" si="248"/>
        <v>1.3213507309873194</v>
      </c>
      <c r="K2092" t="str">
        <f t="shared" si="249"/>
        <v>VaR corretto</v>
      </c>
    </row>
    <row r="2093" spans="1:11" x14ac:dyDescent="0.3">
      <c r="A2093">
        <v>2092</v>
      </c>
      <c r="B2093" t="s">
        <v>2107</v>
      </c>
      <c r="C2093">
        <v>139.1</v>
      </c>
      <c r="D2093">
        <v>1.9820000000000001E-2</v>
      </c>
      <c r="E2093" s="10">
        <f t="shared" si="245"/>
        <v>2.2170633700141711E-2</v>
      </c>
      <c r="F2093">
        <f t="shared" si="246"/>
        <v>1.022418228592429</v>
      </c>
      <c r="G2093">
        <f t="shared" si="247"/>
        <v>138.6412644287291</v>
      </c>
      <c r="H2093">
        <f t="shared" si="250"/>
        <v>2.0634939867380575E-2</v>
      </c>
      <c r="I2093">
        <f t="shared" si="251"/>
        <v>21.045606158279149</v>
      </c>
      <c r="J2093">
        <f t="shared" si="248"/>
        <v>-6.5500575181395675</v>
      </c>
      <c r="K2093" t="str">
        <f t="shared" si="249"/>
        <v>VaR corretto</v>
      </c>
    </row>
    <row r="2094" spans="1:11" x14ac:dyDescent="0.3">
      <c r="A2094">
        <v>2093</v>
      </c>
      <c r="B2094" t="s">
        <v>2108</v>
      </c>
      <c r="C2094">
        <v>136.65</v>
      </c>
      <c r="D2094">
        <v>1.9199999999999998E-2</v>
      </c>
      <c r="E2094" s="10">
        <f t="shared" si="245"/>
        <v>-1.7770186555320127E-2</v>
      </c>
      <c r="F2094">
        <f t="shared" si="246"/>
        <v>0.98238677210639835</v>
      </c>
      <c r="G2094">
        <f t="shared" si="247"/>
        <v>136.21341890230545</v>
      </c>
      <c r="H2094">
        <f t="shared" si="250"/>
        <v>2.0899260705658219E-2</v>
      </c>
      <c r="I2094">
        <f t="shared" si="251"/>
        <v>20.941922012088387</v>
      </c>
      <c r="J2094">
        <f t="shared" si="248"/>
        <v>-3.8729832994317803</v>
      </c>
      <c r="K2094" t="str">
        <f t="shared" si="249"/>
        <v>VaR corretto</v>
      </c>
    </row>
    <row r="2095" spans="1:11" x14ac:dyDescent="0.3">
      <c r="A2095">
        <v>2094</v>
      </c>
      <c r="B2095" t="s">
        <v>2109</v>
      </c>
      <c r="C2095">
        <v>136.94999999999999</v>
      </c>
      <c r="D2095">
        <v>1.915E-2</v>
      </c>
      <c r="E2095" s="10">
        <f t="shared" si="245"/>
        <v>2.1929833350100864E-3</v>
      </c>
      <c r="F2095">
        <f t="shared" si="246"/>
        <v>1.0021953896816684</v>
      </c>
      <c r="G2095">
        <f t="shared" si="247"/>
        <v>136.51359804524535</v>
      </c>
      <c r="H2095">
        <f t="shared" si="250"/>
        <v>2.0502189284045545E-2</v>
      </c>
      <c r="I2095">
        <f t="shared" si="251"/>
        <v>20.589313805774417</v>
      </c>
      <c r="J2095">
        <f t="shared" si="248"/>
        <v>-1.1337005670183089</v>
      </c>
      <c r="K2095" t="str">
        <f t="shared" si="249"/>
        <v>VaR corretto</v>
      </c>
    </row>
    <row r="2096" spans="1:11" x14ac:dyDescent="0.3">
      <c r="A2096">
        <v>2095</v>
      </c>
      <c r="B2096" t="s">
        <v>2110</v>
      </c>
      <c r="C2096">
        <v>143.94999999999999</v>
      </c>
      <c r="D2096">
        <v>1.8689999999999998E-2</v>
      </c>
      <c r="E2096" s="10">
        <f t="shared" si="245"/>
        <v>4.9850121349097665E-2</v>
      </c>
      <c r="F2096">
        <f t="shared" si="246"/>
        <v>1.0511135450894487</v>
      </c>
      <c r="G2096">
        <f t="shared" si="247"/>
        <v>143.50229341502251</v>
      </c>
      <c r="H2096">
        <f t="shared" si="250"/>
        <v>2.1798347649031651E-2</v>
      </c>
      <c r="I2096">
        <f t="shared" si="251"/>
        <v>23.011669990548764</v>
      </c>
      <c r="J2096">
        <f t="shared" si="248"/>
        <v>-8.0689391057568116</v>
      </c>
      <c r="K2096" t="str">
        <f t="shared" si="249"/>
        <v>VaR corretto</v>
      </c>
    </row>
    <row r="2097" spans="1:11" x14ac:dyDescent="0.3">
      <c r="A2097">
        <v>2096</v>
      </c>
      <c r="B2097" t="s">
        <v>2111</v>
      </c>
      <c r="C2097">
        <v>143.80000000000001</v>
      </c>
      <c r="D2097">
        <v>1.8939999999999999E-2</v>
      </c>
      <c r="E2097" s="10">
        <f t="shared" si="245"/>
        <v>-1.0425717712383765E-3</v>
      </c>
      <c r="F2097">
        <f t="shared" si="246"/>
        <v>0.99895797151788834</v>
      </c>
      <c r="G2097">
        <f t="shared" si="247"/>
        <v>143.34678703080806</v>
      </c>
      <c r="H2097">
        <f t="shared" si="250"/>
        <v>2.1663345974807943E-2</v>
      </c>
      <c r="I2097">
        <f t="shared" si="251"/>
        <v>22.844371781742989</v>
      </c>
      <c r="J2097">
        <f t="shared" si="248"/>
        <v>-12.710904594071849</v>
      </c>
      <c r="K2097" t="str">
        <f t="shared" si="249"/>
        <v>VaR corretto</v>
      </c>
    </row>
    <row r="2098" spans="1:11" x14ac:dyDescent="0.3">
      <c r="A2098">
        <v>2097</v>
      </c>
      <c r="B2098" t="s">
        <v>2112</v>
      </c>
      <c r="C2098">
        <v>145.85</v>
      </c>
      <c r="D2098">
        <v>1.8589999999999999E-2</v>
      </c>
      <c r="E2098" s="10">
        <f t="shared" si="245"/>
        <v>1.4155251026783966E-2</v>
      </c>
      <c r="F2098">
        <f t="shared" si="246"/>
        <v>1.0142559109874825</v>
      </c>
      <c r="G2098">
        <f t="shared" si="247"/>
        <v>145.39880741678508</v>
      </c>
      <c r="H2098">
        <f t="shared" si="250"/>
        <v>2.1623338644169505E-2</v>
      </c>
      <c r="I2098">
        <f t="shared" si="251"/>
        <v>23.12859838712097</v>
      </c>
      <c r="J2098">
        <f t="shared" si="248"/>
        <v>-10.801140952988362</v>
      </c>
      <c r="K2098" t="str">
        <f t="shared" si="249"/>
        <v>VaR corretto</v>
      </c>
    </row>
    <row r="2099" spans="1:11" x14ac:dyDescent="0.3">
      <c r="A2099">
        <v>2098</v>
      </c>
      <c r="B2099" t="s">
        <v>2113</v>
      </c>
      <c r="C2099">
        <v>147.6</v>
      </c>
      <c r="D2099">
        <v>1.8030000000000001E-2</v>
      </c>
      <c r="E2099" s="10">
        <f t="shared" si="245"/>
        <v>1.192721585264162E-2</v>
      </c>
      <c r="F2099">
        <f t="shared" si="246"/>
        <v>1.0119986287281453</v>
      </c>
      <c r="G2099">
        <f t="shared" si="247"/>
        <v>147.15712774881965</v>
      </c>
      <c r="H2099">
        <f t="shared" si="250"/>
        <v>2.1592149758277224E-2</v>
      </c>
      <c r="I2099">
        <f t="shared" si="251"/>
        <v>23.374531069114486</v>
      </c>
      <c r="J2099">
        <f t="shared" si="248"/>
        <v>-13.986405931483972</v>
      </c>
      <c r="K2099" t="str">
        <f t="shared" si="249"/>
        <v>VaR corretto</v>
      </c>
    </row>
    <row r="2100" spans="1:11" x14ac:dyDescent="0.3">
      <c r="A2100">
        <v>2099</v>
      </c>
      <c r="B2100" t="s">
        <v>2114</v>
      </c>
      <c r="C2100">
        <v>151.25</v>
      </c>
      <c r="D2100">
        <v>1.711E-2</v>
      </c>
      <c r="E2100" s="10">
        <f t="shared" si="245"/>
        <v>2.4428184744578731E-2</v>
      </c>
      <c r="F2100">
        <f t="shared" si="246"/>
        <v>1.0247289972899729</v>
      </c>
      <c r="G2100">
        <f t="shared" si="247"/>
        <v>150.81929981521802</v>
      </c>
      <c r="H2100">
        <f t="shared" si="250"/>
        <v>2.1960221437803323E-2</v>
      </c>
      <c r="I2100">
        <f t="shared" si="251"/>
        <v>24.364603933252592</v>
      </c>
      <c r="J2100">
        <f t="shared" si="248"/>
        <v>-16.668784632752704</v>
      </c>
      <c r="K2100" t="str">
        <f t="shared" si="249"/>
        <v>VaR corretto</v>
      </c>
    </row>
    <row r="2101" spans="1:11" x14ac:dyDescent="0.3">
      <c r="A2101">
        <v>2100</v>
      </c>
      <c r="B2101" t="s">
        <v>2115</v>
      </c>
      <c r="C2101">
        <v>150.15</v>
      </c>
      <c r="D2101">
        <v>1.6390000000000002E-2</v>
      </c>
      <c r="E2101" s="10">
        <f t="shared" si="245"/>
        <v>-7.299302481611496E-3</v>
      </c>
      <c r="F2101">
        <f t="shared" si="246"/>
        <v>0.99272727272727279</v>
      </c>
      <c r="G2101">
        <f t="shared" si="247"/>
        <v>149.74039995010452</v>
      </c>
      <c r="H2101">
        <f t="shared" si="250"/>
        <v>2.2001519403349101E-2</v>
      </c>
      <c r="I2101">
        <f t="shared" si="251"/>
        <v>24.235801302472492</v>
      </c>
      <c r="J2101">
        <f t="shared" si="248"/>
        <v>-15.785868063858459</v>
      </c>
      <c r="K2101" t="str">
        <f t="shared" si="249"/>
        <v>VaR corretto</v>
      </c>
    </row>
    <row r="2102" spans="1:11" x14ac:dyDescent="0.3">
      <c r="A2102">
        <v>2101</v>
      </c>
      <c r="B2102" t="s">
        <v>2116</v>
      </c>
      <c r="C2102">
        <v>150.9</v>
      </c>
      <c r="D2102">
        <v>1.72E-2</v>
      </c>
      <c r="E2102" s="10">
        <f t="shared" si="245"/>
        <v>4.9825713444638731E-3</v>
      </c>
      <c r="F2102">
        <f t="shared" si="246"/>
        <v>1.0049950049950049</v>
      </c>
      <c r="G2102">
        <f t="shared" si="247"/>
        <v>150.4680394392833</v>
      </c>
      <c r="H2102">
        <f t="shared" si="250"/>
        <v>2.1972203066723039E-2</v>
      </c>
      <c r="I2102">
        <f t="shared" si="251"/>
        <v>24.321120924752705</v>
      </c>
      <c r="J2102">
        <f t="shared" si="248"/>
        <v>-14.858354126976707</v>
      </c>
      <c r="K2102" t="str">
        <f t="shared" si="249"/>
        <v>VaR corretto</v>
      </c>
    </row>
    <row r="2103" spans="1:11" x14ac:dyDescent="0.3">
      <c r="A2103">
        <v>2102</v>
      </c>
      <c r="B2103" t="s">
        <v>2117</v>
      </c>
      <c r="C2103">
        <v>152.69999999999999</v>
      </c>
      <c r="D2103">
        <v>1.864E-2</v>
      </c>
      <c r="E2103" s="10">
        <f t="shared" si="245"/>
        <v>1.1857846450783468E-2</v>
      </c>
      <c r="F2103">
        <f t="shared" si="246"/>
        <v>1.0119284294234592</v>
      </c>
      <c r="G2103">
        <f t="shared" si="247"/>
        <v>152.22634812020266</v>
      </c>
      <c r="H2103">
        <f t="shared" si="250"/>
        <v>2.1540983255663535E-2</v>
      </c>
      <c r="I2103">
        <f t="shared" si="251"/>
        <v>24.122430993005697</v>
      </c>
      <c r="J2103">
        <f t="shared" si="248"/>
        <v>-13.585083691473557</v>
      </c>
      <c r="K2103" t="str">
        <f t="shared" si="249"/>
        <v>VaR corretto</v>
      </c>
    </row>
    <row r="2104" spans="1:11" x14ac:dyDescent="0.3">
      <c r="A2104">
        <v>2103</v>
      </c>
      <c r="B2104" t="s">
        <v>2118</v>
      </c>
      <c r="C2104">
        <v>153.44999999999999</v>
      </c>
      <c r="D2104">
        <v>1.8079999999999999E-2</v>
      </c>
      <c r="E2104" s="10">
        <f t="shared" si="245"/>
        <v>4.8995688411584797E-3</v>
      </c>
      <c r="F2104">
        <f t="shared" si="246"/>
        <v>1.0049115913555993</v>
      </c>
      <c r="G2104">
        <f t="shared" si="247"/>
        <v>152.98829997739386</v>
      </c>
      <c r="H2104">
        <f t="shared" si="250"/>
        <v>2.1483114762383456E-2</v>
      </c>
      <c r="I2104">
        <f t="shared" si="251"/>
        <v>24.178045351181201</v>
      </c>
      <c r="J2104">
        <f t="shared" si="248"/>
        <v>-16.774881075088416</v>
      </c>
      <c r="K2104" t="str">
        <f t="shared" si="249"/>
        <v>VaR corretto</v>
      </c>
    </row>
    <row r="2105" spans="1:11" x14ac:dyDescent="0.3">
      <c r="A2105">
        <v>2104</v>
      </c>
      <c r="B2105" t="s">
        <v>2119</v>
      </c>
      <c r="C2105">
        <v>149.55000000000001</v>
      </c>
      <c r="D2105">
        <v>1.8530000000000001E-2</v>
      </c>
      <c r="E2105" s="10">
        <f t="shared" si="245"/>
        <v>-2.5743995989788014E-2</v>
      </c>
      <c r="F2105">
        <f t="shared" si="246"/>
        <v>0.97458455522971665</v>
      </c>
      <c r="G2105">
        <f t="shared" si="247"/>
        <v>149.08885220558057</v>
      </c>
      <c r="H2105">
        <f t="shared" si="250"/>
        <v>2.1704879096862285E-2</v>
      </c>
      <c r="I2105">
        <f t="shared" si="251"/>
        <v>23.805004228274036</v>
      </c>
      <c r="J2105">
        <f t="shared" si="248"/>
        <v>-12.57525416033522</v>
      </c>
      <c r="K2105" t="str">
        <f t="shared" si="249"/>
        <v>VaR corretto</v>
      </c>
    </row>
    <row r="2106" spans="1:11" x14ac:dyDescent="0.3">
      <c r="A2106">
        <v>2105</v>
      </c>
      <c r="B2106" t="s">
        <v>2120</v>
      </c>
      <c r="C2106">
        <v>141.05000000000001</v>
      </c>
      <c r="D2106">
        <v>1.8120000000000001E-2</v>
      </c>
      <c r="E2106" s="10">
        <f t="shared" si="245"/>
        <v>-5.8516347627951687E-2</v>
      </c>
      <c r="F2106">
        <f t="shared" si="246"/>
        <v>0.94316282179872957</v>
      </c>
      <c r="G2106">
        <f t="shared" si="247"/>
        <v>140.62467156919428</v>
      </c>
      <c r="H2106">
        <f t="shared" si="250"/>
        <v>2.279048215490791E-2</v>
      </c>
      <c r="I2106">
        <f t="shared" si="251"/>
        <v>23.576577184073219</v>
      </c>
      <c r="J2106">
        <f t="shared" si="248"/>
        <v>2.8776218458282301</v>
      </c>
      <c r="K2106" t="str">
        <f t="shared" si="249"/>
        <v>VaR corretto</v>
      </c>
    </row>
    <row r="2107" spans="1:11" x14ac:dyDescent="0.3">
      <c r="A2107">
        <v>2106</v>
      </c>
      <c r="B2107" t="s">
        <v>2121</v>
      </c>
      <c r="C2107">
        <v>139.69999999999999</v>
      </c>
      <c r="D2107">
        <v>1.9050000000000001E-2</v>
      </c>
      <c r="E2107" s="10">
        <f t="shared" si="245"/>
        <v>-9.6171711850893005E-3</v>
      </c>
      <c r="F2107">
        <f t="shared" si="246"/>
        <v>0.99042892591279674</v>
      </c>
      <c r="G2107">
        <f t="shared" si="247"/>
        <v>139.25715588704136</v>
      </c>
      <c r="H2107">
        <f t="shared" si="250"/>
        <v>2.2877341088157171E-2</v>
      </c>
      <c r="I2107">
        <f t="shared" si="251"/>
        <v>23.436285996777688</v>
      </c>
      <c r="J2107">
        <f t="shared" si="248"/>
        <v>4.0896311437666952</v>
      </c>
      <c r="K2107" t="str">
        <f t="shared" si="249"/>
        <v>VaR corretto</v>
      </c>
    </row>
    <row r="2108" spans="1:11" x14ac:dyDescent="0.3">
      <c r="A2108">
        <v>2107</v>
      </c>
      <c r="B2108" t="s">
        <v>2122</v>
      </c>
      <c r="C2108">
        <v>138.35</v>
      </c>
      <c r="D2108">
        <v>1.8030000000000001E-2</v>
      </c>
      <c r="E2108" s="10">
        <f t="shared" si="245"/>
        <v>-9.7105600299811617E-3</v>
      </c>
      <c r="F2108">
        <f t="shared" si="246"/>
        <v>0.99033643521832504</v>
      </c>
      <c r="G2108">
        <f t="shared" si="247"/>
        <v>137.93488227675607</v>
      </c>
      <c r="H2108">
        <f t="shared" si="250"/>
        <v>2.2765843817245269E-2</v>
      </c>
      <c r="I2108">
        <f t="shared" si="251"/>
        <v>23.100617085755296</v>
      </c>
      <c r="J2108">
        <f t="shared" si="248"/>
        <v>7.463925140029005</v>
      </c>
      <c r="K2108" t="str">
        <f t="shared" si="249"/>
        <v>VaR corretto</v>
      </c>
    </row>
    <row r="2109" spans="1:11" x14ac:dyDescent="0.3">
      <c r="A2109">
        <v>2108</v>
      </c>
      <c r="B2109" t="s">
        <v>2123</v>
      </c>
      <c r="C2109">
        <v>139.25</v>
      </c>
      <c r="D2109">
        <v>1.67E-2</v>
      </c>
      <c r="E2109" s="10">
        <f t="shared" si="245"/>
        <v>6.4841725744585431E-3</v>
      </c>
      <c r="F2109">
        <f t="shared" si="246"/>
        <v>1.0065052403324901</v>
      </c>
      <c r="G2109">
        <f t="shared" si="247"/>
        <v>138.86295971426259</v>
      </c>
      <c r="H2109">
        <f t="shared" si="250"/>
        <v>2.2282146646302337E-2</v>
      </c>
      <c r="I2109">
        <f t="shared" si="251"/>
        <v>22.761934347391094</v>
      </c>
      <c r="J2109">
        <f t="shared" si="248"/>
        <v>8.2941680345570603</v>
      </c>
      <c r="K2109" t="str">
        <f t="shared" si="249"/>
        <v>VaR corretto</v>
      </c>
    </row>
    <row r="2110" spans="1:11" x14ac:dyDescent="0.3">
      <c r="A2110">
        <v>2109</v>
      </c>
      <c r="B2110" t="s">
        <v>2124</v>
      </c>
      <c r="C2110">
        <v>140.05000000000001</v>
      </c>
      <c r="D2110">
        <v>1.5769999999999999E-2</v>
      </c>
      <c r="E2110" s="10">
        <f t="shared" si="245"/>
        <v>5.7286228987242548E-3</v>
      </c>
      <c r="F2110">
        <f t="shared" si="246"/>
        <v>1.0057450628366249</v>
      </c>
      <c r="G2110">
        <f t="shared" si="247"/>
        <v>139.68238523536425</v>
      </c>
      <c r="H2110">
        <f t="shared" si="250"/>
        <v>2.1828049582387026E-2</v>
      </c>
      <c r="I2110">
        <f t="shared" si="251"/>
        <v>22.429639569499898</v>
      </c>
      <c r="J2110">
        <f t="shared" si="248"/>
        <v>11.136914579853766</v>
      </c>
      <c r="K2110" t="str">
        <f t="shared" si="249"/>
        <v>VaR corretto</v>
      </c>
    </row>
    <row r="2111" spans="1:11" x14ac:dyDescent="0.3">
      <c r="A2111">
        <v>2110</v>
      </c>
      <c r="B2111" t="s">
        <v>2125</v>
      </c>
      <c r="C2111">
        <v>140.80000000000001</v>
      </c>
      <c r="D2111">
        <v>1.455E-2</v>
      </c>
      <c r="E2111" s="10">
        <f t="shared" si="245"/>
        <v>5.3409420178244862E-3</v>
      </c>
      <c r="F2111">
        <f t="shared" si="246"/>
        <v>1.0053552302749018</v>
      </c>
      <c r="G2111">
        <f t="shared" si="247"/>
        <v>140.45897366155603</v>
      </c>
      <c r="H2111">
        <f t="shared" si="250"/>
        <v>2.1777645738519157E-2</v>
      </c>
      <c r="I2111">
        <f t="shared" si="251"/>
        <v>22.5022600909274</v>
      </c>
      <c r="J2111">
        <f t="shared" si="248"/>
        <v>9.2814262885484879</v>
      </c>
      <c r="K2111" t="str">
        <f t="shared" si="249"/>
        <v>VaR corretto</v>
      </c>
    </row>
    <row r="2112" spans="1:11" x14ac:dyDescent="0.3">
      <c r="A2112">
        <v>2111</v>
      </c>
      <c r="B2112" t="s">
        <v>2126</v>
      </c>
      <c r="C2112">
        <v>138.5</v>
      </c>
      <c r="D2112">
        <v>1.409E-2</v>
      </c>
      <c r="E2112" s="10">
        <f t="shared" si="245"/>
        <v>-1.6470118096548969E-2</v>
      </c>
      <c r="F2112">
        <f t="shared" si="246"/>
        <v>0.9836647727272726</v>
      </c>
      <c r="G2112">
        <f t="shared" si="247"/>
        <v>138.1751374254321</v>
      </c>
      <c r="H2112">
        <f t="shared" si="250"/>
        <v>2.1543593079422382E-2</v>
      </c>
      <c r="I2112">
        <f t="shared" si="251"/>
        <v>21.898469528116106</v>
      </c>
      <c r="J2112">
        <f t="shared" si="248"/>
        <v>12.292902013851204</v>
      </c>
      <c r="K2112" t="str">
        <f t="shared" si="249"/>
        <v>VaR corretto</v>
      </c>
    </row>
    <row r="2113" spans="1:11" x14ac:dyDescent="0.3">
      <c r="A2113">
        <v>2112</v>
      </c>
      <c r="B2113" t="s">
        <v>2127</v>
      </c>
      <c r="C2113">
        <v>138.85</v>
      </c>
      <c r="D2113">
        <v>1.363E-2</v>
      </c>
      <c r="E2113" s="10">
        <f t="shared" si="245"/>
        <v>2.5238881254154E-3</v>
      </c>
      <c r="F2113">
        <f t="shared" si="246"/>
        <v>1.0025270758122744</v>
      </c>
      <c r="G2113">
        <f t="shared" si="247"/>
        <v>138.53493707779182</v>
      </c>
      <c r="H2113">
        <f t="shared" si="250"/>
        <v>2.0428954433562147E-2</v>
      </c>
      <c r="I2113">
        <f t="shared" si="251"/>
        <v>20.81954203796839</v>
      </c>
      <c r="J2113">
        <f t="shared" si="248"/>
        <v>13.691411042410834</v>
      </c>
      <c r="K2113" t="str">
        <f t="shared" si="249"/>
        <v>VaR corretto</v>
      </c>
    </row>
    <row r="2114" spans="1:11" x14ac:dyDescent="0.3">
      <c r="A2114">
        <v>2113</v>
      </c>
      <c r="B2114" t="s">
        <v>2128</v>
      </c>
      <c r="C2114">
        <v>135.55000000000001</v>
      </c>
      <c r="D2114">
        <v>1.389E-2</v>
      </c>
      <c r="E2114" s="10">
        <f t="shared" si="245"/>
        <v>-2.4053637808133924E-2</v>
      </c>
      <c r="F2114">
        <f t="shared" si="246"/>
        <v>0.97623334533669437</v>
      </c>
      <c r="G2114">
        <f t="shared" si="247"/>
        <v>135.23656469135062</v>
      </c>
      <c r="H2114">
        <f t="shared" si="250"/>
        <v>2.0956826627659457E-2</v>
      </c>
      <c r="I2114">
        <f t="shared" si="251"/>
        <v>20.849006821749651</v>
      </c>
      <c r="J2114">
        <f t="shared" si="248"/>
        <v>17.751735286043242</v>
      </c>
      <c r="K2114" t="str">
        <f t="shared" si="249"/>
        <v>VaR corretto</v>
      </c>
    </row>
    <row r="2115" spans="1:11" x14ac:dyDescent="0.3">
      <c r="A2115">
        <v>2114</v>
      </c>
      <c r="B2115" t="s">
        <v>2129</v>
      </c>
      <c r="C2115">
        <v>135.65</v>
      </c>
      <c r="D2115">
        <v>1.4750000000000001E-2</v>
      </c>
      <c r="E2115" s="10">
        <f t="shared" ref="E2115:E2178" si="252">LN(C2115/C2114)</f>
        <v>7.3746316026612909E-4</v>
      </c>
      <c r="F2115">
        <f t="shared" ref="F2115:F2178" si="253">C2115/C2114</f>
        <v>1.00073773515308</v>
      </c>
      <c r="G2115">
        <f t="shared" ref="G2115:G2178" si="254">C2115*EXP(-2/12*D2115)</f>
        <v>135.31693664144788</v>
      </c>
      <c r="H2115">
        <f t="shared" si="250"/>
        <v>2.0540538728360709E-2</v>
      </c>
      <c r="I2115">
        <f t="shared" si="251"/>
        <v>20.44700523036456</v>
      </c>
      <c r="J2115">
        <f t="shared" si="248"/>
        <v>13.771915564132684</v>
      </c>
      <c r="K2115" t="str">
        <f t="shared" si="249"/>
        <v>VaR corretto</v>
      </c>
    </row>
    <row r="2116" spans="1:11" x14ac:dyDescent="0.3">
      <c r="A2116">
        <v>2115</v>
      </c>
      <c r="B2116" t="s">
        <v>2130</v>
      </c>
      <c r="C2116">
        <v>135.4</v>
      </c>
      <c r="D2116">
        <v>1.4239999999999999E-2</v>
      </c>
      <c r="E2116" s="10">
        <f t="shared" si="252"/>
        <v>-1.8446786267661355E-3</v>
      </c>
      <c r="F2116">
        <f t="shared" si="253"/>
        <v>0.99815702174714338</v>
      </c>
      <c r="G2116">
        <f t="shared" si="254"/>
        <v>135.07903169970982</v>
      </c>
      <c r="H2116">
        <f t="shared" si="250"/>
        <v>2.054300726825382E-2</v>
      </c>
      <c r="I2116">
        <f t="shared" si="251"/>
        <v>20.413509689359699</v>
      </c>
      <c r="J2116">
        <f t="shared" si="248"/>
        <v>5.5456398694844609</v>
      </c>
      <c r="K2116" t="str">
        <f t="shared" si="249"/>
        <v>VaR corretto</v>
      </c>
    </row>
    <row r="2117" spans="1:11" x14ac:dyDescent="0.3">
      <c r="A2117">
        <v>2116</v>
      </c>
      <c r="B2117" t="s">
        <v>2131</v>
      </c>
      <c r="C2117">
        <v>137.44999999999999</v>
      </c>
      <c r="D2117">
        <v>1.5520000000000001E-2</v>
      </c>
      <c r="E2117" s="10">
        <f t="shared" si="252"/>
        <v>1.5026854133079887E-2</v>
      </c>
      <c r="F2117">
        <f t="shared" si="253"/>
        <v>1.0151403249630722</v>
      </c>
      <c r="G2117">
        <f t="shared" si="254"/>
        <v>137.09492209873318</v>
      </c>
      <c r="H2117">
        <f t="shared" si="250"/>
        <v>1.9559648023479009E-2</v>
      </c>
      <c r="I2117">
        <f t="shared" si="251"/>
        <v>19.726413169867563</v>
      </c>
      <c r="J2117">
        <f t="shared" si="248"/>
        <v>2.1622337883081855</v>
      </c>
      <c r="K2117" t="str">
        <f t="shared" si="249"/>
        <v>VaR corretto</v>
      </c>
    </row>
    <row r="2118" spans="1:11" x14ac:dyDescent="0.3">
      <c r="A2118">
        <v>2117</v>
      </c>
      <c r="B2118" t="s">
        <v>2132</v>
      </c>
      <c r="C2118">
        <v>135.94999999999999</v>
      </c>
      <c r="D2118">
        <v>1.5469999999999999E-2</v>
      </c>
      <c r="E2118" s="10">
        <f t="shared" si="252"/>
        <v>-1.0973043532775041E-2</v>
      </c>
      <c r="F2118">
        <f t="shared" si="253"/>
        <v>0.98908694070571113</v>
      </c>
      <c r="G2118">
        <f t="shared" si="254"/>
        <v>135.59992707960782</v>
      </c>
      <c r="H2118">
        <f t="shared" si="250"/>
        <v>1.8924133735972661E-2</v>
      </c>
      <c r="I2118">
        <f t="shared" si="251"/>
        <v>18.877356831238266</v>
      </c>
      <c r="J2118">
        <f t="shared" si="248"/>
        <v>2.334955197148247</v>
      </c>
      <c r="K2118" t="str">
        <f t="shared" si="249"/>
        <v>VaR corretto</v>
      </c>
    </row>
    <row r="2119" spans="1:11" x14ac:dyDescent="0.3">
      <c r="A2119">
        <v>2118</v>
      </c>
      <c r="B2119" t="s">
        <v>2133</v>
      </c>
      <c r="C2119">
        <v>135.19999999999999</v>
      </c>
      <c r="D2119">
        <v>1.634E-2</v>
      </c>
      <c r="E2119" s="10">
        <f t="shared" si="252"/>
        <v>-5.5320074696159922E-3</v>
      </c>
      <c r="F2119">
        <f t="shared" si="253"/>
        <v>0.99448326590658331</v>
      </c>
      <c r="G2119">
        <f t="shared" si="254"/>
        <v>134.83230623692543</v>
      </c>
      <c r="H2119">
        <f t="shared" si="250"/>
        <v>1.884270977115882E-2</v>
      </c>
      <c r="I2119">
        <f t="shared" si="251"/>
        <v>18.689730649759028</v>
      </c>
      <c r="J2119">
        <f t="shared" si="248"/>
        <v>4.0306534773371538</v>
      </c>
      <c r="K2119" t="str">
        <f t="shared" si="249"/>
        <v>VaR corretto</v>
      </c>
    </row>
    <row r="2120" spans="1:11" x14ac:dyDescent="0.3">
      <c r="A2120">
        <v>2119</v>
      </c>
      <c r="B2120" t="s">
        <v>2134</v>
      </c>
      <c r="C2120">
        <v>137.30000000000001</v>
      </c>
      <c r="D2120">
        <v>1.7410000000000002E-2</v>
      </c>
      <c r="E2120" s="10">
        <f t="shared" si="252"/>
        <v>1.5413149165061864E-2</v>
      </c>
      <c r="F2120">
        <f t="shared" si="253"/>
        <v>1.0155325443786984</v>
      </c>
      <c r="G2120">
        <f t="shared" si="254"/>
        <v>136.90217861831493</v>
      </c>
      <c r="H2120">
        <f t="shared" si="250"/>
        <v>1.900083060049396E-2</v>
      </c>
      <c r="I2120">
        <f t="shared" si="251"/>
        <v>19.135890015088055</v>
      </c>
      <c r="J2120">
        <f t="shared" si="248"/>
        <v>2.7802066170493163</v>
      </c>
      <c r="K2120" t="str">
        <f t="shared" si="249"/>
        <v>VaR corretto</v>
      </c>
    </row>
    <row r="2121" spans="1:11" x14ac:dyDescent="0.3">
      <c r="A2121">
        <v>2120</v>
      </c>
      <c r="B2121" t="s">
        <v>2135</v>
      </c>
      <c r="C2121">
        <v>135.30000000000001</v>
      </c>
      <c r="D2121">
        <v>1.695E-2</v>
      </c>
      <c r="E2121" s="10">
        <f t="shared" si="252"/>
        <v>-1.467377759718301E-2</v>
      </c>
      <c r="F2121">
        <f t="shared" si="253"/>
        <v>0.98543335761107065</v>
      </c>
      <c r="G2121">
        <f t="shared" si="254"/>
        <v>134.91831688124438</v>
      </c>
      <c r="H2121">
        <f t="shared" si="250"/>
        <v>1.9203706242184357E-2</v>
      </c>
      <c r="I2121">
        <f t="shared" si="251"/>
        <v>19.059947030079048</v>
      </c>
      <c r="J2121">
        <f t="shared" si="248"/>
        <v>5.5406567803116502</v>
      </c>
      <c r="K2121" t="str">
        <f t="shared" si="249"/>
        <v>VaR corretto</v>
      </c>
    </row>
    <row r="2122" spans="1:11" x14ac:dyDescent="0.3">
      <c r="A2122">
        <v>2121</v>
      </c>
      <c r="B2122" t="s">
        <v>2136</v>
      </c>
      <c r="C2122">
        <v>136.4</v>
      </c>
      <c r="D2122">
        <v>1.721E-2</v>
      </c>
      <c r="E2122" s="10">
        <f t="shared" si="252"/>
        <v>8.0972102326193028E-3</v>
      </c>
      <c r="F2122">
        <f t="shared" si="253"/>
        <v>1.0081300813008129</v>
      </c>
      <c r="G2122">
        <f t="shared" si="254"/>
        <v>136.00931990156252</v>
      </c>
      <c r="H2122">
        <f t="shared" si="250"/>
        <v>1.9129889524156552E-2</v>
      </c>
      <c r="I2122">
        <f t="shared" si="251"/>
        <v>19.140216753316597</v>
      </c>
      <c r="J2122">
        <f t="shared" si="248"/>
        <v>2.1658175238695776</v>
      </c>
      <c r="K2122" t="str">
        <f t="shared" si="249"/>
        <v>VaR corretto</v>
      </c>
    </row>
    <row r="2123" spans="1:11" x14ac:dyDescent="0.3">
      <c r="A2123">
        <v>2122</v>
      </c>
      <c r="B2123" t="s">
        <v>2137</v>
      </c>
      <c r="C2123">
        <v>137.55000000000001</v>
      </c>
      <c r="D2123">
        <v>1.7000000000000001E-2</v>
      </c>
      <c r="E2123" s="10">
        <f t="shared" si="252"/>
        <v>8.3957419612219249E-3</v>
      </c>
      <c r="F2123">
        <f t="shared" si="253"/>
        <v>1.0084310850439884</v>
      </c>
      <c r="G2123">
        <f t="shared" si="254"/>
        <v>137.1608265893482</v>
      </c>
      <c r="H2123">
        <f t="shared" si="250"/>
        <v>1.8742919143960996E-2</v>
      </c>
      <c r="I2123">
        <f t="shared" si="251"/>
        <v>18.911807823421135</v>
      </c>
      <c r="J2123">
        <f t="shared" si="248"/>
        <v>1.3741104884436197</v>
      </c>
      <c r="K2123" t="str">
        <f t="shared" si="249"/>
        <v>VaR corretto</v>
      </c>
    </row>
    <row r="2124" spans="1:11" x14ac:dyDescent="0.3">
      <c r="A2124">
        <v>2123</v>
      </c>
      <c r="B2124" t="s">
        <v>2138</v>
      </c>
      <c r="C2124">
        <v>139.35</v>
      </c>
      <c r="D2124">
        <v>1.67E-2</v>
      </c>
      <c r="E2124" s="10">
        <f t="shared" si="252"/>
        <v>1.3001266557373502E-2</v>
      </c>
      <c r="F2124">
        <f t="shared" si="253"/>
        <v>1.0130861504907305</v>
      </c>
      <c r="G2124">
        <f t="shared" si="254"/>
        <v>138.96268176791733</v>
      </c>
      <c r="H2124">
        <f t="shared" si="250"/>
        <v>1.8599491753144029E-2</v>
      </c>
      <c r="I2124">
        <f t="shared" si="251"/>
        <v>19.013627633138757</v>
      </c>
      <c r="J2124">
        <f t="shared" si="248"/>
        <v>-3.7261170765667089</v>
      </c>
      <c r="K2124" t="str">
        <f t="shared" si="249"/>
        <v>VaR corretto</v>
      </c>
    </row>
    <row r="2125" spans="1:11" x14ac:dyDescent="0.3">
      <c r="A2125">
        <v>2124</v>
      </c>
      <c r="B2125" t="s">
        <v>2139</v>
      </c>
      <c r="C2125">
        <v>140.15</v>
      </c>
      <c r="D2125">
        <v>1.6590000000000001E-2</v>
      </c>
      <c r="E2125" s="10">
        <f t="shared" si="252"/>
        <v>5.7245236828402492E-3</v>
      </c>
      <c r="F2125">
        <f t="shared" si="253"/>
        <v>1.0057409400789381</v>
      </c>
      <c r="G2125">
        <f t="shared" si="254"/>
        <v>139.76302049571009</v>
      </c>
      <c r="H2125">
        <f t="shared" si="250"/>
        <v>1.8620743416802372E-2</v>
      </c>
      <c r="I2125">
        <f t="shared" si="251"/>
        <v>19.1449842920434</v>
      </c>
      <c r="J2125">
        <f t="shared" ref="J2125:J2188" si="255">G2115-G2125</f>
        <v>-4.4460838542622128</v>
      </c>
      <c r="K2125" t="str">
        <f t="shared" si="249"/>
        <v>VaR corretto</v>
      </c>
    </row>
    <row r="2126" spans="1:11" x14ac:dyDescent="0.3">
      <c r="A2126">
        <v>2125</v>
      </c>
      <c r="B2126" t="s">
        <v>2140</v>
      </c>
      <c r="C2126">
        <v>136.85</v>
      </c>
      <c r="D2126">
        <v>1.7100000000000001E-2</v>
      </c>
      <c r="E2126" s="10">
        <f t="shared" si="252"/>
        <v>-2.3827842124109332E-2</v>
      </c>
      <c r="F2126">
        <f t="shared" si="253"/>
        <v>0.97645379950053501</v>
      </c>
      <c r="G2126">
        <f t="shared" si="254"/>
        <v>136.46053275444552</v>
      </c>
      <c r="H2126">
        <f t="shared" si="250"/>
        <v>1.6682083167584266E-2</v>
      </c>
      <c r="I2126">
        <f t="shared" si="251"/>
        <v>16.746461878777051</v>
      </c>
      <c r="J2126">
        <f t="shared" si="255"/>
        <v>-1.3815010547357076</v>
      </c>
      <c r="K2126" t="str">
        <f t="shared" si="249"/>
        <v>VaR corretto</v>
      </c>
    </row>
    <row r="2127" spans="1:11" x14ac:dyDescent="0.3">
      <c r="A2127">
        <v>2126</v>
      </c>
      <c r="B2127" t="s">
        <v>2141</v>
      </c>
      <c r="C2127">
        <v>140.19999999999999</v>
      </c>
      <c r="D2127">
        <v>1.736E-2</v>
      </c>
      <c r="E2127" s="10">
        <f t="shared" si="252"/>
        <v>2.4184539113801595E-2</v>
      </c>
      <c r="F2127">
        <f t="shared" si="253"/>
        <v>1.0244793569601753</v>
      </c>
      <c r="G2127">
        <f t="shared" si="254"/>
        <v>139.79494093468963</v>
      </c>
      <c r="H2127">
        <f t="shared" si="250"/>
        <v>1.7338539161064544E-2</v>
      </c>
      <c r="I2127">
        <f t="shared" si="251"/>
        <v>17.830752807541305</v>
      </c>
      <c r="J2127">
        <f t="shared" si="255"/>
        <v>-2.7000188359564561</v>
      </c>
      <c r="K2127" t="str">
        <f t="shared" si="249"/>
        <v>VaR corretto</v>
      </c>
    </row>
    <row r="2128" spans="1:11" x14ac:dyDescent="0.3">
      <c r="A2128">
        <v>2127</v>
      </c>
      <c r="B2128" t="s">
        <v>2142</v>
      </c>
      <c r="C2128">
        <v>137.9</v>
      </c>
      <c r="D2128">
        <v>1.634E-2</v>
      </c>
      <c r="E2128" s="10">
        <f t="shared" si="252"/>
        <v>-1.6541189801233414E-2</v>
      </c>
      <c r="F2128">
        <f t="shared" si="253"/>
        <v>0.98359486447931543</v>
      </c>
      <c r="G2128">
        <f t="shared" si="254"/>
        <v>137.52496324017767</v>
      </c>
      <c r="H2128">
        <f t="shared" si="250"/>
        <v>1.7328539304630311E-2</v>
      </c>
      <c r="I2128">
        <f t="shared" si="251"/>
        <v>17.531101894891556</v>
      </c>
      <c r="J2128">
        <f t="shared" si="255"/>
        <v>-1.9250361605698458</v>
      </c>
      <c r="K2128" t="str">
        <f t="shared" si="249"/>
        <v>VaR corretto</v>
      </c>
    </row>
    <row r="2129" spans="1:11" x14ac:dyDescent="0.3">
      <c r="A2129">
        <v>2128</v>
      </c>
      <c r="B2129" t="s">
        <v>2143</v>
      </c>
      <c r="C2129">
        <v>140.44999999999999</v>
      </c>
      <c r="D2129">
        <v>1.6799999999999999E-2</v>
      </c>
      <c r="E2129" s="10">
        <f t="shared" si="252"/>
        <v>1.8322768750996501E-2</v>
      </c>
      <c r="F2129">
        <f t="shared" si="253"/>
        <v>1.0184916606236403</v>
      </c>
      <c r="G2129">
        <f t="shared" si="254"/>
        <v>140.05729005049974</v>
      </c>
      <c r="H2129">
        <f t="shared" si="250"/>
        <v>1.7542136375889115E-2</v>
      </c>
      <c r="I2129">
        <f t="shared" si="251"/>
        <v>18.073985213629705</v>
      </c>
      <c r="J2129">
        <f t="shared" si="255"/>
        <v>-5.2249838135743119</v>
      </c>
      <c r="K2129" t="str">
        <f t="shared" si="249"/>
        <v>VaR corretto</v>
      </c>
    </row>
    <row r="2130" spans="1:11" x14ac:dyDescent="0.3">
      <c r="A2130">
        <v>2129</v>
      </c>
      <c r="B2130" t="s">
        <v>2144</v>
      </c>
      <c r="C2130">
        <v>135.80000000000001</v>
      </c>
      <c r="D2130">
        <v>1.685E-2</v>
      </c>
      <c r="E2130" s="10">
        <f t="shared" si="252"/>
        <v>-3.3668338425656759E-2</v>
      </c>
      <c r="F2130">
        <f t="shared" si="253"/>
        <v>0.96689213243147043</v>
      </c>
      <c r="G2130">
        <f t="shared" si="254"/>
        <v>135.41916334177077</v>
      </c>
      <c r="H2130">
        <f t="shared" si="250"/>
        <v>1.7768693384167131E-2</v>
      </c>
      <c r="I2130">
        <f t="shared" si="251"/>
        <v>17.701144208235334</v>
      </c>
      <c r="J2130">
        <f t="shared" si="255"/>
        <v>1.4830152765441653</v>
      </c>
      <c r="K2130" t="str">
        <f t="shared" si="249"/>
        <v>VaR corretto</v>
      </c>
    </row>
    <row r="2131" spans="1:11" x14ac:dyDescent="0.3">
      <c r="A2131">
        <v>2130</v>
      </c>
      <c r="B2131" t="s">
        <v>2145</v>
      </c>
      <c r="C2131">
        <v>135.85</v>
      </c>
      <c r="D2131">
        <v>1.797E-2</v>
      </c>
      <c r="E2131" s="10">
        <f t="shared" si="252"/>
        <v>3.6812074776077078E-4</v>
      </c>
      <c r="F2131">
        <f t="shared" si="253"/>
        <v>1.0003681885125182</v>
      </c>
      <c r="G2131">
        <f t="shared" si="254"/>
        <v>135.44373793112982</v>
      </c>
      <c r="H2131">
        <f t="shared" si="250"/>
        <v>1.77686683088581E-2</v>
      </c>
      <c r="I2131">
        <f t="shared" si="251"/>
        <v>17.704331460003559</v>
      </c>
      <c r="J2131">
        <f t="shared" si="255"/>
        <v>-0.5254210498854377</v>
      </c>
      <c r="K2131" t="str">
        <f t="shared" si="249"/>
        <v>VaR corretto</v>
      </c>
    </row>
    <row r="2132" spans="1:11" x14ac:dyDescent="0.3">
      <c r="A2132">
        <v>2131</v>
      </c>
      <c r="B2132" t="s">
        <v>2146</v>
      </c>
      <c r="C2132">
        <v>137.44999999999999</v>
      </c>
      <c r="D2132">
        <v>1.8540000000000001E-2</v>
      </c>
      <c r="E2132" s="10">
        <f t="shared" si="252"/>
        <v>1.1708878738897983E-2</v>
      </c>
      <c r="F2132">
        <f t="shared" si="253"/>
        <v>1.0117776959882223</v>
      </c>
      <c r="G2132">
        <f t="shared" si="254"/>
        <v>137.02593501781533</v>
      </c>
      <c r="H2132">
        <f t="shared" si="250"/>
        <v>1.7919056338242884E-2</v>
      </c>
      <c r="I2132">
        <f t="shared" si="251"/>
        <v>18.06273996698744</v>
      </c>
      <c r="J2132">
        <f t="shared" si="255"/>
        <v>-1.0166151162528081</v>
      </c>
      <c r="K2132" t="str">
        <f t="shared" si="249"/>
        <v>VaR corretto</v>
      </c>
    </row>
    <row r="2133" spans="1:11" x14ac:dyDescent="0.3">
      <c r="A2133">
        <v>2132</v>
      </c>
      <c r="B2133" t="s">
        <v>2147</v>
      </c>
      <c r="C2133">
        <v>135.55000000000001</v>
      </c>
      <c r="D2133">
        <v>1.8489999999999999E-2</v>
      </c>
      <c r="E2133" s="10">
        <f t="shared" si="252"/>
        <v>-1.3919638666580076E-2</v>
      </c>
      <c r="F2133">
        <f t="shared" si="253"/>
        <v>0.98617679156056759</v>
      </c>
      <c r="G2133">
        <f t="shared" si="254"/>
        <v>135.132923059456</v>
      </c>
      <c r="H2133">
        <f t="shared" si="250"/>
        <v>1.7794079969388706E-2</v>
      </c>
      <c r="I2133">
        <f t="shared" si="251"/>
        <v>17.688965292182509</v>
      </c>
      <c r="J2133">
        <f t="shared" si="255"/>
        <v>2.0279035298921997</v>
      </c>
      <c r="K2133" t="str">
        <f t="shared" si="249"/>
        <v>VaR corretto</v>
      </c>
    </row>
    <row r="2134" spans="1:11" x14ac:dyDescent="0.3">
      <c r="A2134">
        <v>2133</v>
      </c>
      <c r="B2134" t="s">
        <v>2148</v>
      </c>
      <c r="C2134">
        <v>135.15</v>
      </c>
      <c r="D2134">
        <v>1.864E-2</v>
      </c>
      <c r="E2134" s="10">
        <f t="shared" si="252"/>
        <v>-2.955303222218006E-3</v>
      </c>
      <c r="F2134">
        <f t="shared" si="253"/>
        <v>0.99704905938767974</v>
      </c>
      <c r="G2134">
        <f t="shared" si="254"/>
        <v>134.73078551699666</v>
      </c>
      <c r="H2134">
        <f t="shared" si="250"/>
        <v>1.7716673194624086E-2</v>
      </c>
      <c r="I2134">
        <f t="shared" si="251"/>
        <v>17.559604772950557</v>
      </c>
      <c r="J2134">
        <f t="shared" si="255"/>
        <v>4.2318962509206699</v>
      </c>
      <c r="K2134" t="str">
        <f t="shared" si="249"/>
        <v>VaR corretto</v>
      </c>
    </row>
    <row r="2135" spans="1:11" x14ac:dyDescent="0.3">
      <c r="A2135">
        <v>2134</v>
      </c>
      <c r="B2135" t="s">
        <v>2149</v>
      </c>
      <c r="C2135">
        <v>132.85</v>
      </c>
      <c r="D2135">
        <v>1.848E-2</v>
      </c>
      <c r="E2135" s="10">
        <f t="shared" si="252"/>
        <v>-1.7164600516634151E-2</v>
      </c>
      <c r="F2135">
        <f t="shared" si="253"/>
        <v>0.9829818719940806</v>
      </c>
      <c r="G2135">
        <f t="shared" si="254"/>
        <v>132.44145148768013</v>
      </c>
      <c r="H2135">
        <f t="shared" si="250"/>
        <v>1.7424303569407086E-2</v>
      </c>
      <c r="I2135">
        <f t="shared" si="251"/>
        <v>16.976379739345607</v>
      </c>
      <c r="J2135">
        <f t="shared" si="255"/>
        <v>7.321569008029968</v>
      </c>
      <c r="K2135" t="str">
        <f t="shared" si="249"/>
        <v>VaR corretto</v>
      </c>
    </row>
    <row r="2136" spans="1:11" x14ac:dyDescent="0.3">
      <c r="A2136">
        <v>2135</v>
      </c>
      <c r="B2136" t="s">
        <v>2150</v>
      </c>
      <c r="C2136">
        <v>133.94999999999999</v>
      </c>
      <c r="D2136">
        <v>1.7769999999999998E-2</v>
      </c>
      <c r="E2136" s="10">
        <f t="shared" si="252"/>
        <v>8.245923784795172E-3</v>
      </c>
      <c r="F2136">
        <f t="shared" si="253"/>
        <v>1.0082800150545728</v>
      </c>
      <c r="G2136">
        <f t="shared" si="254"/>
        <v>133.55387163963258</v>
      </c>
      <c r="H2136">
        <f t="shared" si="250"/>
        <v>1.417485038651985E-2</v>
      </c>
      <c r="I2136">
        <f t="shared" si="251"/>
        <v>13.926458419401644</v>
      </c>
      <c r="J2136">
        <f t="shared" si="255"/>
        <v>2.9066611148129482</v>
      </c>
      <c r="K2136" t="str">
        <f t="shared" si="249"/>
        <v>VaR corretto</v>
      </c>
    </row>
    <row r="2137" spans="1:11" x14ac:dyDescent="0.3">
      <c r="A2137">
        <v>2136</v>
      </c>
      <c r="B2137" t="s">
        <v>2151</v>
      </c>
      <c r="C2137">
        <v>136.19999999999999</v>
      </c>
      <c r="D2137">
        <v>1.8030000000000001E-2</v>
      </c>
      <c r="E2137" s="10">
        <f t="shared" si="252"/>
        <v>1.6657797724794195E-2</v>
      </c>
      <c r="F2137">
        <f t="shared" si="253"/>
        <v>1.0167973124300111</v>
      </c>
      <c r="G2137">
        <f t="shared" si="254"/>
        <v>135.79133332919534</v>
      </c>
      <c r="H2137">
        <f t="shared" si="250"/>
        <v>1.4478658007476537E-2</v>
      </c>
      <c r="I2137">
        <f t="shared" si="251"/>
        <v>14.463256334699192</v>
      </c>
      <c r="J2137">
        <f t="shared" si="255"/>
        <v>4.0036076054942953</v>
      </c>
      <c r="K2137" t="str">
        <f t="shared" si="249"/>
        <v>VaR corretto</v>
      </c>
    </row>
    <row r="2138" spans="1:11" x14ac:dyDescent="0.3">
      <c r="A2138">
        <v>2137</v>
      </c>
      <c r="B2138" t="s">
        <v>2152</v>
      </c>
      <c r="C2138">
        <v>137.30000000000001</v>
      </c>
      <c r="D2138">
        <v>1.695E-2</v>
      </c>
      <c r="E2138" s="10">
        <f t="shared" si="252"/>
        <v>8.0439190585135465E-3</v>
      </c>
      <c r="F2138">
        <f t="shared" si="253"/>
        <v>1.0080763582966228</v>
      </c>
      <c r="G2138">
        <f t="shared" si="254"/>
        <v>136.91267485435958</v>
      </c>
      <c r="H2138">
        <f t="shared" si="250"/>
        <v>1.4466666809852129E-2</v>
      </c>
      <c r="I2138">
        <f t="shared" si="251"/>
        <v>14.570614065319097</v>
      </c>
      <c r="J2138">
        <f t="shared" si="255"/>
        <v>0.61228838581808986</v>
      </c>
      <c r="K2138" t="str">
        <f t="shared" si="249"/>
        <v>VaR corretto</v>
      </c>
    </row>
    <row r="2139" spans="1:11" x14ac:dyDescent="0.3">
      <c r="A2139">
        <v>2138</v>
      </c>
      <c r="B2139" t="s">
        <v>2153</v>
      </c>
      <c r="C2139">
        <v>139.85</v>
      </c>
      <c r="D2139">
        <v>1.711E-2</v>
      </c>
      <c r="E2139" s="10">
        <f t="shared" si="252"/>
        <v>1.8402106874043277E-2</v>
      </c>
      <c r="F2139">
        <f t="shared" si="253"/>
        <v>1.0185724690458848</v>
      </c>
      <c r="G2139">
        <f t="shared" si="254"/>
        <v>139.45176250683133</v>
      </c>
      <c r="H2139">
        <f t="shared" si="250"/>
        <v>1.4817464665989927E-2</v>
      </c>
      <c r="I2139">
        <f t="shared" si="251"/>
        <v>15.200701424308294</v>
      </c>
      <c r="J2139">
        <f t="shared" si="255"/>
        <v>0.60552754366841555</v>
      </c>
      <c r="K2139" t="str">
        <f t="shared" si="249"/>
        <v>VaR corretto</v>
      </c>
    </row>
    <row r="2140" spans="1:11" x14ac:dyDescent="0.3">
      <c r="A2140">
        <v>2139</v>
      </c>
      <c r="B2140" t="s">
        <v>2154</v>
      </c>
      <c r="C2140">
        <v>140.25</v>
      </c>
      <c r="D2140">
        <v>1.7100000000000001E-2</v>
      </c>
      <c r="E2140" s="10">
        <f t="shared" si="252"/>
        <v>2.8561247548368951E-3</v>
      </c>
      <c r="F2140">
        <f t="shared" si="253"/>
        <v>1.0028602073650339</v>
      </c>
      <c r="G2140">
        <f t="shared" si="254"/>
        <v>139.85085654958701</v>
      </c>
      <c r="H2140">
        <f t="shared" si="250"/>
        <v>1.478938244849386E-2</v>
      </c>
      <c r="I2140">
        <f t="shared" si="251"/>
        <v>15.215313011035708</v>
      </c>
      <c r="J2140">
        <f t="shared" si="255"/>
        <v>-4.4316932078162381</v>
      </c>
      <c r="K2140" t="str">
        <f t="shared" si="249"/>
        <v>VaR corretto</v>
      </c>
    </row>
    <row r="2141" spans="1:11" x14ac:dyDescent="0.3">
      <c r="A2141">
        <v>2140</v>
      </c>
      <c r="B2141" t="s">
        <v>2155</v>
      </c>
      <c r="C2141">
        <v>139.1</v>
      </c>
      <c r="D2141">
        <v>1.6799999999999999E-2</v>
      </c>
      <c r="E2141" s="10">
        <f t="shared" si="252"/>
        <v>-8.2334454734085648E-3</v>
      </c>
      <c r="F2141">
        <f t="shared" si="253"/>
        <v>0.99180035650623877</v>
      </c>
      <c r="G2141">
        <f t="shared" si="254"/>
        <v>138.7110647634355</v>
      </c>
      <c r="H2141">
        <f t="shared" si="250"/>
        <v>1.4829446949402612E-2</v>
      </c>
      <c r="I2141">
        <f t="shared" si="251"/>
        <v>15.13218983215336</v>
      </c>
      <c r="J2141">
        <f t="shared" si="255"/>
        <v>-3.2673268323056845</v>
      </c>
      <c r="K2141" t="str">
        <f t="shared" si="249"/>
        <v>VaR corretto</v>
      </c>
    </row>
    <row r="2142" spans="1:11" x14ac:dyDescent="0.3">
      <c r="A2142">
        <v>2141</v>
      </c>
      <c r="B2142" t="s">
        <v>2156</v>
      </c>
      <c r="C2142">
        <v>143.69999999999999</v>
      </c>
      <c r="D2142">
        <v>1.695E-2</v>
      </c>
      <c r="E2142" s="10">
        <f t="shared" si="252"/>
        <v>3.2534694155581918E-2</v>
      </c>
      <c r="F2142">
        <f t="shared" si="253"/>
        <v>1.0330697340043133</v>
      </c>
      <c r="G2142">
        <f t="shared" si="254"/>
        <v>143.29462036832825</v>
      </c>
      <c r="H2142">
        <f t="shared" si="250"/>
        <v>1.5673764716089444E-2</v>
      </c>
      <c r="I2142">
        <f t="shared" si="251"/>
        <v>16.522240139860926</v>
      </c>
      <c r="J2142">
        <f t="shared" si="255"/>
        <v>-6.268685350512925</v>
      </c>
      <c r="K2142" t="str">
        <f t="shared" si="249"/>
        <v>VaR corretto</v>
      </c>
    </row>
    <row r="2143" spans="1:11" x14ac:dyDescent="0.3">
      <c r="A2143">
        <v>2142</v>
      </c>
      <c r="B2143" t="s">
        <v>2157</v>
      </c>
      <c r="C2143">
        <v>143.80000000000001</v>
      </c>
      <c r="D2143">
        <v>1.6539999999999999E-2</v>
      </c>
      <c r="E2143" s="10">
        <f t="shared" si="252"/>
        <v>6.9565220196713979E-4</v>
      </c>
      <c r="F2143">
        <f t="shared" si="253"/>
        <v>1.000695894224078</v>
      </c>
      <c r="G2143">
        <f t="shared" si="254"/>
        <v>143.40413721489253</v>
      </c>
      <c r="H2143">
        <f t="shared" si="250"/>
        <v>1.5672108866212672E-2</v>
      </c>
      <c r="I2143">
        <f t="shared" si="251"/>
        <v>16.533120894538239</v>
      </c>
      <c r="J2143">
        <f t="shared" si="255"/>
        <v>-8.2712141554365246</v>
      </c>
      <c r="K2143" t="str">
        <f t="shared" si="249"/>
        <v>VaR corretto</v>
      </c>
    </row>
    <row r="2144" spans="1:11" x14ac:dyDescent="0.3">
      <c r="A2144">
        <v>2143</v>
      </c>
      <c r="B2144" t="s">
        <v>2158</v>
      </c>
      <c r="C2144">
        <v>143.25</v>
      </c>
      <c r="D2144">
        <v>1.736E-2</v>
      </c>
      <c r="E2144" s="10">
        <f t="shared" si="252"/>
        <v>-3.8320896920973997E-3</v>
      </c>
      <c r="F2144">
        <f t="shared" si="253"/>
        <v>0.99617524339360219</v>
      </c>
      <c r="G2144">
        <f t="shared" si="254"/>
        <v>142.83612902207057</v>
      </c>
      <c r="H2144">
        <f t="shared" si="250"/>
        <v>1.4969035772030606E-2</v>
      </c>
      <c r="I2144">
        <f t="shared" si="251"/>
        <v>15.728873472545311</v>
      </c>
      <c r="J2144">
        <f t="shared" si="255"/>
        <v>-8.105343505073904</v>
      </c>
      <c r="K2144" t="str">
        <f t="shared" ref="K2144:K2207" si="256">IF(I2144&lt;J2154,"VaR non funzionante", "VaR corretto")</f>
        <v>VaR corretto</v>
      </c>
    </row>
    <row r="2145" spans="1:11" x14ac:dyDescent="0.3">
      <c r="A2145">
        <v>2144</v>
      </c>
      <c r="B2145" t="s">
        <v>2159</v>
      </c>
      <c r="C2145">
        <v>141.9</v>
      </c>
      <c r="D2145">
        <v>1.7260000000000001E-2</v>
      </c>
      <c r="E2145" s="10">
        <f t="shared" si="252"/>
        <v>-9.4687714288519027E-3</v>
      </c>
      <c r="F2145">
        <f t="shared" si="253"/>
        <v>0.99057591623036656</v>
      </c>
      <c r="G2145">
        <f t="shared" si="254"/>
        <v>141.49238756364417</v>
      </c>
      <c r="H2145">
        <f t="shared" ref="H2145:H2208" si="257">SQRT(_xlfn.VAR.S(E2116:E2145))</f>
        <v>1.5110311574624311E-2</v>
      </c>
      <c r="I2145">
        <f t="shared" ref="I2145:I2208" si="258">G2145*$N$3*$P$3*H2145</f>
        <v>15.727953455734278</v>
      </c>
      <c r="J2145">
        <f t="shared" si="255"/>
        <v>-9.0509360759640458</v>
      </c>
      <c r="K2145" t="str">
        <f t="shared" si="256"/>
        <v>VaR corretto</v>
      </c>
    </row>
    <row r="2146" spans="1:11" x14ac:dyDescent="0.3">
      <c r="A2146">
        <v>2145</v>
      </c>
      <c r="B2146" t="s">
        <v>2160</v>
      </c>
      <c r="C2146">
        <v>140.55000000000001</v>
      </c>
      <c r="D2146">
        <v>1.669E-2</v>
      </c>
      <c r="E2146" s="10">
        <f t="shared" si="252"/>
        <v>-9.5592868134560856E-3</v>
      </c>
      <c r="F2146">
        <f t="shared" si="253"/>
        <v>0.9904862579281184</v>
      </c>
      <c r="G2146">
        <f t="shared" si="254"/>
        <v>140.15958001087992</v>
      </c>
      <c r="H2146">
        <f t="shared" si="257"/>
        <v>1.5234357699327654E-2</v>
      </c>
      <c r="I2146">
        <f t="shared" si="258"/>
        <v>15.707702117137378</v>
      </c>
      <c r="J2146">
        <f t="shared" si="255"/>
        <v>-6.6057083712473457</v>
      </c>
      <c r="K2146" t="str">
        <f t="shared" si="256"/>
        <v>VaR corretto</v>
      </c>
    </row>
    <row r="2147" spans="1:11" x14ac:dyDescent="0.3">
      <c r="A2147">
        <v>2146</v>
      </c>
      <c r="B2147" t="s">
        <v>2161</v>
      </c>
      <c r="C2147">
        <v>139.9</v>
      </c>
      <c r="D2147">
        <v>1.7059999999999999E-2</v>
      </c>
      <c r="E2147" s="10">
        <f t="shared" si="252"/>
        <v>-4.6354156811054432E-3</v>
      </c>
      <c r="F2147">
        <f t="shared" si="253"/>
        <v>0.99537531127712553</v>
      </c>
      <c r="G2147">
        <f t="shared" si="254"/>
        <v>139.50278264494983</v>
      </c>
      <c r="H2147">
        <f t="shared" si="257"/>
        <v>1.5042710043895957E-2</v>
      </c>
      <c r="I2147">
        <f t="shared" si="258"/>
        <v>15.4374184193122</v>
      </c>
      <c r="J2147">
        <f t="shared" si="255"/>
        <v>-3.7114493157544928</v>
      </c>
      <c r="K2147" t="str">
        <f t="shared" si="256"/>
        <v>VaR corretto</v>
      </c>
    </row>
    <row r="2148" spans="1:11" x14ac:dyDescent="0.3">
      <c r="A2148">
        <v>2147</v>
      </c>
      <c r="B2148" t="s">
        <v>2162</v>
      </c>
      <c r="C2148">
        <v>143.5</v>
      </c>
      <c r="D2148">
        <v>1.6750000000000001E-2</v>
      </c>
      <c r="E2148" s="10">
        <f t="shared" si="252"/>
        <v>2.5407153528240307E-2</v>
      </c>
      <c r="F2148">
        <f t="shared" si="253"/>
        <v>1.0257326661901358</v>
      </c>
      <c r="G2148">
        <f t="shared" si="254"/>
        <v>143.09995449000064</v>
      </c>
      <c r="H2148">
        <f t="shared" si="257"/>
        <v>1.5536784937121635E-2</v>
      </c>
      <c r="I2148">
        <f t="shared" si="258"/>
        <v>16.355595850542134</v>
      </c>
      <c r="J2148">
        <f t="shared" si="255"/>
        <v>-6.1872796356410618</v>
      </c>
      <c r="K2148" t="str">
        <f t="shared" si="256"/>
        <v>VaR non funzionante</v>
      </c>
    </row>
    <row r="2149" spans="1:11" x14ac:dyDescent="0.3">
      <c r="A2149">
        <v>2148</v>
      </c>
      <c r="B2149" t="s">
        <v>2163</v>
      </c>
      <c r="C2149">
        <v>138.85</v>
      </c>
      <c r="D2149">
        <v>1.7559999999999999E-2</v>
      </c>
      <c r="E2149" s="10">
        <f t="shared" si="252"/>
        <v>-3.2940821446867288E-2</v>
      </c>
      <c r="F2149">
        <f t="shared" si="253"/>
        <v>0.96759581881533097</v>
      </c>
      <c r="G2149">
        <f t="shared" si="254"/>
        <v>138.44422640499431</v>
      </c>
      <c r="H2149">
        <f t="shared" si="257"/>
        <v>1.6742029770605737E-2</v>
      </c>
      <c r="I2149">
        <f t="shared" si="258"/>
        <v>17.050953869673901</v>
      </c>
      <c r="J2149">
        <f t="shared" si="255"/>
        <v>1.0075361018370188</v>
      </c>
      <c r="K2149" t="str">
        <f t="shared" si="256"/>
        <v>VaR corretto</v>
      </c>
    </row>
    <row r="2150" spans="1:11" x14ac:dyDescent="0.3">
      <c r="A2150">
        <v>2149</v>
      </c>
      <c r="B2150" t="s">
        <v>2164</v>
      </c>
      <c r="C2150">
        <v>139.69999999999999</v>
      </c>
      <c r="D2150">
        <v>1.695E-2</v>
      </c>
      <c r="E2150" s="10">
        <f t="shared" si="252"/>
        <v>6.103052510107526E-3</v>
      </c>
      <c r="F2150">
        <f t="shared" si="253"/>
        <v>1.0061217140799423</v>
      </c>
      <c r="G2150">
        <f t="shared" si="254"/>
        <v>139.30590442209783</v>
      </c>
      <c r="H2150">
        <f t="shared" si="257"/>
        <v>1.654867243961574E-2</v>
      </c>
      <c r="I2150">
        <f t="shared" si="258"/>
        <v>16.958928322210561</v>
      </c>
      <c r="J2150">
        <f t="shared" si="255"/>
        <v>0.5449521274891822</v>
      </c>
      <c r="K2150" t="str">
        <f t="shared" si="256"/>
        <v>VaR corretto</v>
      </c>
    </row>
    <row r="2151" spans="1:11" x14ac:dyDescent="0.3">
      <c r="A2151">
        <v>2150</v>
      </c>
      <c r="B2151" t="s">
        <v>2165</v>
      </c>
      <c r="C2151">
        <v>136</v>
      </c>
      <c r="D2151">
        <v>1.6539999999999999E-2</v>
      </c>
      <c r="E2151" s="10">
        <f t="shared" si="252"/>
        <v>-2.6842380526864055E-2</v>
      </c>
      <c r="F2151">
        <f t="shared" si="253"/>
        <v>0.97351467430207594</v>
      </c>
      <c r="G2151">
        <f t="shared" si="254"/>
        <v>135.62560960518346</v>
      </c>
      <c r="H2151">
        <f t="shared" si="257"/>
        <v>1.7076111548592149E-2</v>
      </c>
      <c r="I2151">
        <f t="shared" si="258"/>
        <v>17.037128816170288</v>
      </c>
      <c r="J2151">
        <f t="shared" si="255"/>
        <v>3.0854551582520457</v>
      </c>
      <c r="K2151" t="str">
        <f t="shared" si="256"/>
        <v>VaR corretto</v>
      </c>
    </row>
    <row r="2152" spans="1:11" x14ac:dyDescent="0.3">
      <c r="A2152">
        <v>2151</v>
      </c>
      <c r="B2152" t="s">
        <v>2166</v>
      </c>
      <c r="C2152">
        <v>136.69999999999999</v>
      </c>
      <c r="D2152">
        <v>1.634E-2</v>
      </c>
      <c r="E2152" s="10">
        <f t="shared" si="252"/>
        <v>5.1338579938518501E-3</v>
      </c>
      <c r="F2152">
        <f t="shared" si="253"/>
        <v>1.0051470588235294</v>
      </c>
      <c r="G2152">
        <f t="shared" si="254"/>
        <v>136.32822679428779</v>
      </c>
      <c r="H2152">
        <f t="shared" si="257"/>
        <v>1.7037213239965741E-2</v>
      </c>
      <c r="I2152">
        <f t="shared" si="258"/>
        <v>17.086380193649997</v>
      </c>
      <c r="J2152">
        <f t="shared" si="255"/>
        <v>6.9663935740404668</v>
      </c>
      <c r="K2152" t="str">
        <f t="shared" si="256"/>
        <v>VaR corretto</v>
      </c>
    </row>
    <row r="2153" spans="1:11" x14ac:dyDescent="0.3">
      <c r="A2153">
        <v>2152</v>
      </c>
      <c r="B2153" t="s">
        <v>2167</v>
      </c>
      <c r="C2153">
        <v>134.35</v>
      </c>
      <c r="D2153">
        <v>1.6289999999999999E-2</v>
      </c>
      <c r="E2153" s="10">
        <f t="shared" si="252"/>
        <v>-1.7340408668403553E-2</v>
      </c>
      <c r="F2153">
        <f t="shared" si="253"/>
        <v>0.98280907095830294</v>
      </c>
      <c r="G2153">
        <f t="shared" si="254"/>
        <v>133.98573446422174</v>
      </c>
      <c r="H2153">
        <f t="shared" si="257"/>
        <v>1.7250312215650647E-2</v>
      </c>
      <c r="I2153">
        <f t="shared" si="258"/>
        <v>17.002831141265197</v>
      </c>
      <c r="J2153">
        <f t="shared" si="255"/>
        <v>9.4184027506707935</v>
      </c>
      <c r="K2153" t="str">
        <f t="shared" si="256"/>
        <v>VaR corretto</v>
      </c>
    </row>
    <row r="2154" spans="1:11" x14ac:dyDescent="0.3">
      <c r="A2154">
        <v>2153</v>
      </c>
      <c r="B2154" t="s">
        <v>2168</v>
      </c>
      <c r="C2154">
        <v>135.1</v>
      </c>
      <c r="D2154">
        <v>1.47E-2</v>
      </c>
      <c r="E2154" s="10">
        <f t="shared" si="252"/>
        <v>5.5669099046528631E-3</v>
      </c>
      <c r="F2154">
        <f t="shared" si="253"/>
        <v>1.0055824339411983</v>
      </c>
      <c r="G2154">
        <f t="shared" si="254"/>
        <v>134.76941013794479</v>
      </c>
      <c r="H2154">
        <f t="shared" si="257"/>
        <v>1.709816842665686E-2</v>
      </c>
      <c r="I2154">
        <f t="shared" si="258"/>
        <v>16.951441649282128</v>
      </c>
      <c r="J2154">
        <f t="shared" si="255"/>
        <v>8.0667188841257769</v>
      </c>
      <c r="K2154" t="str">
        <f t="shared" si="256"/>
        <v>VaR corretto</v>
      </c>
    </row>
    <row r="2155" spans="1:11" x14ac:dyDescent="0.3">
      <c r="A2155">
        <v>2154</v>
      </c>
      <c r="B2155" t="s">
        <v>2169</v>
      </c>
      <c r="C2155">
        <v>135.25</v>
      </c>
      <c r="D2155">
        <v>7.92E-3</v>
      </c>
      <c r="E2155" s="10">
        <f t="shared" si="252"/>
        <v>1.1096727604377971E-3</v>
      </c>
      <c r="F2155">
        <f t="shared" si="253"/>
        <v>1.0011102886750556</v>
      </c>
      <c r="G2155">
        <f t="shared" si="254"/>
        <v>135.07158777797198</v>
      </c>
      <c r="H2155">
        <f t="shared" si="257"/>
        <v>1.7055988574841509E-2</v>
      </c>
      <c r="I2155">
        <f t="shared" si="258"/>
        <v>16.947538226892242</v>
      </c>
      <c r="J2155">
        <f t="shared" si="255"/>
        <v>6.4207997856721875</v>
      </c>
      <c r="K2155" t="str">
        <f t="shared" si="256"/>
        <v>VaR corretto</v>
      </c>
    </row>
    <row r="2156" spans="1:11" x14ac:dyDescent="0.3">
      <c r="A2156">
        <v>2155</v>
      </c>
      <c r="B2156" t="s">
        <v>2170</v>
      </c>
      <c r="C2156">
        <v>129.85</v>
      </c>
      <c r="D2156">
        <v>6.9599999999999992E-3</v>
      </c>
      <c r="E2156" s="10">
        <f t="shared" si="252"/>
        <v>-4.0744979617833445E-2</v>
      </c>
      <c r="F2156">
        <f t="shared" si="253"/>
        <v>0.9600739371534196</v>
      </c>
      <c r="G2156">
        <f t="shared" si="254"/>
        <v>129.6994613293094</v>
      </c>
      <c r="H2156">
        <f t="shared" si="257"/>
        <v>1.8079333234195586E-2</v>
      </c>
      <c r="I2156">
        <f t="shared" si="258"/>
        <v>17.24988891647293</v>
      </c>
      <c r="J2156">
        <f t="shared" si="255"/>
        <v>10.46011868157052</v>
      </c>
      <c r="K2156" t="str">
        <f t="shared" si="256"/>
        <v>VaR corretto</v>
      </c>
    </row>
    <row r="2157" spans="1:11" x14ac:dyDescent="0.3">
      <c r="A2157">
        <v>2156</v>
      </c>
      <c r="B2157" t="s">
        <v>2171</v>
      </c>
      <c r="C2157">
        <v>129.44999999999999</v>
      </c>
      <c r="D2157">
        <v>4.0999999999999999E-4</v>
      </c>
      <c r="E2157" s="10">
        <f t="shared" si="252"/>
        <v>-3.0852319112108615E-3</v>
      </c>
      <c r="F2157">
        <f t="shared" si="253"/>
        <v>0.99691952252599147</v>
      </c>
      <c r="G2157">
        <f t="shared" si="254"/>
        <v>129.44115455222288</v>
      </c>
      <c r="H2157">
        <f t="shared" si="257"/>
        <v>1.7403320068642286E-2</v>
      </c>
      <c r="I2157">
        <f t="shared" si="258"/>
        <v>16.571819950992595</v>
      </c>
      <c r="J2157">
        <f t="shared" si="255"/>
        <v>10.061628092726949</v>
      </c>
      <c r="K2157" t="str">
        <f t="shared" si="256"/>
        <v>VaR corretto</v>
      </c>
    </row>
    <row r="2158" spans="1:11" x14ac:dyDescent="0.3">
      <c r="A2158">
        <v>2157</v>
      </c>
      <c r="B2158" t="s">
        <v>2172</v>
      </c>
      <c r="C2158">
        <v>126.45</v>
      </c>
      <c r="D2158">
        <v>2.2799999999999999E-3</v>
      </c>
      <c r="E2158" s="10">
        <f t="shared" si="252"/>
        <v>-2.3447733081572348E-2</v>
      </c>
      <c r="F2158">
        <f t="shared" si="253"/>
        <v>0.97682502896871393</v>
      </c>
      <c r="G2158">
        <f t="shared" si="254"/>
        <v>126.40195812853369</v>
      </c>
      <c r="H2158">
        <f t="shared" si="257"/>
        <v>1.7637396325652793E-2</v>
      </c>
      <c r="I2158">
        <f t="shared" si="258"/>
        <v>16.400383230864168</v>
      </c>
      <c r="J2158">
        <f t="shared" si="255"/>
        <v>16.697996361466949</v>
      </c>
      <c r="K2158" t="str">
        <f t="shared" si="256"/>
        <v>VaR corretto</v>
      </c>
    </row>
    <row r="2159" spans="1:11" x14ac:dyDescent="0.3">
      <c r="A2159">
        <v>2158</v>
      </c>
      <c r="B2159" t="s">
        <v>2173</v>
      </c>
      <c r="C2159">
        <v>133.1</v>
      </c>
      <c r="D2159">
        <v>1.0059999999999999E-2</v>
      </c>
      <c r="E2159" s="10">
        <f t="shared" si="252"/>
        <v>5.1253752285091665E-2</v>
      </c>
      <c r="F2159">
        <f t="shared" si="253"/>
        <v>1.0525899565045471</v>
      </c>
      <c r="G2159">
        <f t="shared" si="254"/>
        <v>132.87702264824958</v>
      </c>
      <c r="H2159">
        <f t="shared" si="257"/>
        <v>1.9884694188002615E-2</v>
      </c>
      <c r="I2159">
        <f t="shared" si="258"/>
        <v>19.437236786656179</v>
      </c>
      <c r="J2159">
        <f t="shared" si="255"/>
        <v>5.5672037567447319</v>
      </c>
      <c r="K2159" t="str">
        <f t="shared" si="256"/>
        <v>VaR corretto</v>
      </c>
    </row>
    <row r="2160" spans="1:11" x14ac:dyDescent="0.3">
      <c r="A2160">
        <v>2159</v>
      </c>
      <c r="B2160" t="s">
        <v>2174</v>
      </c>
      <c r="C2160">
        <v>136.6</v>
      </c>
      <c r="D2160">
        <v>9.0399999999999994E-3</v>
      </c>
      <c r="E2160" s="10">
        <f t="shared" si="252"/>
        <v>2.5956221735623754E-2</v>
      </c>
      <c r="F2160">
        <f t="shared" si="253"/>
        <v>1.0262960180315552</v>
      </c>
      <c r="G2160">
        <f t="shared" si="254"/>
        <v>136.39434429953164</v>
      </c>
      <c r="H2160">
        <f t="shared" si="257"/>
        <v>1.956594004601022E-2</v>
      </c>
      <c r="I2160">
        <f t="shared" si="258"/>
        <v>19.631921166258177</v>
      </c>
      <c r="J2160">
        <f t="shared" si="255"/>
        <v>2.9115601225661862</v>
      </c>
      <c r="K2160" t="str">
        <f t="shared" si="256"/>
        <v>VaR non funzionante</v>
      </c>
    </row>
    <row r="2161" spans="1:11" x14ac:dyDescent="0.3">
      <c r="A2161">
        <v>2160</v>
      </c>
      <c r="B2161" t="s">
        <v>2175</v>
      </c>
      <c r="C2161">
        <v>134.9</v>
      </c>
      <c r="D2161">
        <v>8.0300000000000007E-3</v>
      </c>
      <c r="E2161" s="10">
        <f t="shared" si="252"/>
        <v>-1.252318392297945E-2</v>
      </c>
      <c r="F2161">
        <f t="shared" si="253"/>
        <v>0.98755490483162522</v>
      </c>
      <c r="G2161">
        <f t="shared" si="254"/>
        <v>134.71957959158641</v>
      </c>
      <c r="H2161">
        <f t="shared" si="257"/>
        <v>1.9703104419651871E-2</v>
      </c>
      <c r="I2161">
        <f t="shared" si="258"/>
        <v>19.526800919020985</v>
      </c>
      <c r="J2161">
        <f t="shared" si="255"/>
        <v>0.90603001359704649</v>
      </c>
      <c r="K2161" t="str">
        <f t="shared" si="256"/>
        <v>VaR non funzionante</v>
      </c>
    </row>
    <row r="2162" spans="1:11" x14ac:dyDescent="0.3">
      <c r="A2162">
        <v>2161</v>
      </c>
      <c r="B2162" t="s">
        <v>2176</v>
      </c>
      <c r="C2162">
        <v>135.65</v>
      </c>
      <c r="D2162">
        <v>4.5700000000000003E-3</v>
      </c>
      <c r="E2162" s="10">
        <f t="shared" si="252"/>
        <v>5.5442758912306392E-3</v>
      </c>
      <c r="F2162">
        <f t="shared" si="253"/>
        <v>1.0055596738324686</v>
      </c>
      <c r="G2162">
        <f t="shared" si="254"/>
        <v>135.54671925441036</v>
      </c>
      <c r="H2162">
        <f t="shared" si="257"/>
        <v>1.9606163494641685E-2</v>
      </c>
      <c r="I2162">
        <f t="shared" si="258"/>
        <v>19.550026527432632</v>
      </c>
      <c r="J2162">
        <f t="shared" si="255"/>
        <v>0.78150753987742405</v>
      </c>
      <c r="K2162" t="str">
        <f t="shared" si="256"/>
        <v>VaR non funzionante</v>
      </c>
    </row>
    <row r="2163" spans="1:11" x14ac:dyDescent="0.3">
      <c r="A2163">
        <v>2162</v>
      </c>
      <c r="B2163" t="s">
        <v>2177</v>
      </c>
      <c r="C2163">
        <v>137.6</v>
      </c>
      <c r="D2163">
        <v>7.8200000000000006E-3</v>
      </c>
      <c r="E2163" s="10">
        <f t="shared" si="252"/>
        <v>1.427288639430243E-2</v>
      </c>
      <c r="F2163">
        <f t="shared" si="253"/>
        <v>1.0143752303722815</v>
      </c>
      <c r="G2163">
        <f t="shared" si="254"/>
        <v>137.42077815160786</v>
      </c>
      <c r="H2163">
        <f t="shared" si="257"/>
        <v>1.9613409100450556E-2</v>
      </c>
      <c r="I2163">
        <f t="shared" si="258"/>
        <v>19.827648496006265</v>
      </c>
      <c r="J2163">
        <f t="shared" si="255"/>
        <v>-3.435043687386127</v>
      </c>
      <c r="K2163" t="str">
        <f t="shared" si="256"/>
        <v>VaR non funzionante</v>
      </c>
    </row>
    <row r="2164" spans="1:11" x14ac:dyDescent="0.3">
      <c r="A2164">
        <v>2163</v>
      </c>
      <c r="B2164" t="s">
        <v>2178</v>
      </c>
      <c r="C2164">
        <v>134.15</v>
      </c>
      <c r="D2164">
        <v>8.43E-3</v>
      </c>
      <c r="E2164" s="10">
        <f t="shared" si="252"/>
        <v>-2.5392348627610101E-2</v>
      </c>
      <c r="F2164">
        <f t="shared" si="253"/>
        <v>0.97492732558139539</v>
      </c>
      <c r="G2164">
        <f t="shared" si="254"/>
        <v>133.96165159573772</v>
      </c>
      <c r="H2164">
        <f t="shared" si="257"/>
        <v>2.0169623846766318E-2</v>
      </c>
      <c r="I2164">
        <f t="shared" si="258"/>
        <v>19.876687639179575</v>
      </c>
      <c r="J2164">
        <f t="shared" si="255"/>
        <v>0.80775854220706833</v>
      </c>
      <c r="K2164" t="str">
        <f t="shared" si="256"/>
        <v>VaR corretto</v>
      </c>
    </row>
    <row r="2165" spans="1:11" x14ac:dyDescent="0.3">
      <c r="A2165">
        <v>2164</v>
      </c>
      <c r="B2165" t="s">
        <v>2179</v>
      </c>
      <c r="C2165">
        <v>130.25</v>
      </c>
      <c r="D2165">
        <v>1.32E-3</v>
      </c>
      <c r="E2165" s="10">
        <f t="shared" si="252"/>
        <v>-2.9502896238156929E-2</v>
      </c>
      <c r="F2165">
        <f t="shared" si="253"/>
        <v>0.97092806559821088</v>
      </c>
      <c r="G2165">
        <f t="shared" si="254"/>
        <v>130.22134815181886</v>
      </c>
      <c r="H2165">
        <f t="shared" si="257"/>
        <v>2.0646626283929024E-2</v>
      </c>
      <c r="I2165">
        <f t="shared" si="258"/>
        <v>19.778666368500762</v>
      </c>
      <c r="J2165">
        <f t="shared" si="255"/>
        <v>4.850239626153126</v>
      </c>
      <c r="K2165" t="str">
        <f t="shared" si="256"/>
        <v>VaR corretto</v>
      </c>
    </row>
    <row r="2166" spans="1:11" x14ac:dyDescent="0.3">
      <c r="A2166">
        <v>2165</v>
      </c>
      <c r="B2166" t="s">
        <v>2180</v>
      </c>
      <c r="C2166">
        <v>130.44999999999999</v>
      </c>
      <c r="D2166">
        <v>9.1000000000000004E-3</v>
      </c>
      <c r="E2166" s="10">
        <f t="shared" si="252"/>
        <v>1.5343309492610044E-3</v>
      </c>
      <c r="F2166">
        <f t="shared" si="253"/>
        <v>1.0015355086372359</v>
      </c>
      <c r="G2166">
        <f t="shared" si="254"/>
        <v>130.2523007931288</v>
      </c>
      <c r="H2166">
        <f t="shared" si="257"/>
        <v>2.0583074640806012E-2</v>
      </c>
      <c r="I2166">
        <f t="shared" si="258"/>
        <v>19.722473132267595</v>
      </c>
      <c r="J2166">
        <f t="shared" si="255"/>
        <v>-0.55283946381939586</v>
      </c>
      <c r="K2166" t="str">
        <f t="shared" si="256"/>
        <v>VaR corretto</v>
      </c>
    </row>
    <row r="2167" spans="1:11" x14ac:dyDescent="0.3">
      <c r="A2167">
        <v>2166</v>
      </c>
      <c r="B2167" t="s">
        <v>2181</v>
      </c>
      <c r="C2167">
        <v>129.1</v>
      </c>
      <c r="D2167">
        <v>7.980000000000001E-3</v>
      </c>
      <c r="E2167" s="10">
        <f t="shared" si="252"/>
        <v>-1.0402713730140584E-2</v>
      </c>
      <c r="F2167">
        <f t="shared" si="253"/>
        <v>0.98965120735914147</v>
      </c>
      <c r="G2167">
        <f t="shared" si="254"/>
        <v>128.92841113189093</v>
      </c>
      <c r="H2167">
        <f t="shared" si="257"/>
        <v>2.0379829795738311E-2</v>
      </c>
      <c r="I2167">
        <f t="shared" si="258"/>
        <v>19.329245582931872</v>
      </c>
      <c r="J2167">
        <f t="shared" si="255"/>
        <v>0.51274342033195808</v>
      </c>
      <c r="K2167" t="str">
        <f t="shared" si="256"/>
        <v>VaR corretto</v>
      </c>
    </row>
    <row r="2168" spans="1:11" x14ac:dyDescent="0.3">
      <c r="A2168">
        <v>2167</v>
      </c>
      <c r="B2168" t="s">
        <v>2182</v>
      </c>
      <c r="C2168">
        <v>125.45</v>
      </c>
      <c r="D2168">
        <v>7.0099999999999997E-3</v>
      </c>
      <c r="E2168" s="10">
        <f t="shared" si="252"/>
        <v>-2.8680025040165487E-2</v>
      </c>
      <c r="F2168">
        <f t="shared" si="253"/>
        <v>0.97172734314484899</v>
      </c>
      <c r="G2168">
        <f t="shared" si="254"/>
        <v>125.30351816979817</v>
      </c>
      <c r="H2168">
        <f t="shared" si="257"/>
        <v>2.0866238852547802E-2</v>
      </c>
      <c r="I2168">
        <f t="shared" si="258"/>
        <v>19.23415714667761</v>
      </c>
      <c r="J2168">
        <f t="shared" si="255"/>
        <v>1.0984399587355256</v>
      </c>
      <c r="K2168" t="str">
        <f t="shared" si="256"/>
        <v>VaR corretto</v>
      </c>
    </row>
    <row r="2169" spans="1:11" x14ac:dyDescent="0.3">
      <c r="A2169">
        <v>2168</v>
      </c>
      <c r="B2169" t="s">
        <v>2183</v>
      </c>
      <c r="C2169">
        <v>122.05</v>
      </c>
      <c r="D2169">
        <v>5.0800000000000003E-3</v>
      </c>
      <c r="E2169" s="10">
        <f t="shared" si="252"/>
        <v>-2.7476475973462249E-2</v>
      </c>
      <c r="F2169">
        <f t="shared" si="253"/>
        <v>0.972897568752491</v>
      </c>
      <c r="G2169">
        <f t="shared" si="254"/>
        <v>121.94670806642223</v>
      </c>
      <c r="H2169">
        <f t="shared" si="257"/>
        <v>2.092407094362141E-2</v>
      </c>
      <c r="I2169">
        <f t="shared" si="258"/>
        <v>18.770765563078037</v>
      </c>
      <c r="J2169">
        <f t="shared" si="255"/>
        <v>10.930314581827346</v>
      </c>
      <c r="K2169" t="str">
        <f t="shared" si="256"/>
        <v>VaR corretto</v>
      </c>
    </row>
    <row r="2170" spans="1:11" x14ac:dyDescent="0.3">
      <c r="A2170">
        <v>2169</v>
      </c>
      <c r="B2170" t="s">
        <v>2184</v>
      </c>
      <c r="C2170">
        <v>114.5</v>
      </c>
      <c r="D2170">
        <v>4.47E-3</v>
      </c>
      <c r="E2170" s="10">
        <f t="shared" si="252"/>
        <v>-6.3855973844674688E-2</v>
      </c>
      <c r="F2170">
        <f t="shared" si="253"/>
        <v>0.93814010651372393</v>
      </c>
      <c r="G2170">
        <f t="shared" si="254"/>
        <v>114.41472926729188</v>
      </c>
      <c r="H2170">
        <f t="shared" si="257"/>
        <v>2.3497825344574678E-2</v>
      </c>
      <c r="I2170">
        <f t="shared" si="258"/>
        <v>19.777679254164777</v>
      </c>
      <c r="J2170">
        <f t="shared" si="255"/>
        <v>21.979615032239764</v>
      </c>
      <c r="K2170" t="str">
        <f t="shared" si="256"/>
        <v>VaR corretto</v>
      </c>
    </row>
    <row r="2171" spans="1:11" x14ac:dyDescent="0.3">
      <c r="A2171">
        <v>2170</v>
      </c>
      <c r="B2171" t="s">
        <v>2185</v>
      </c>
      <c r="C2171">
        <v>114.2</v>
      </c>
      <c r="D2171">
        <v>7.0099999999999997E-3</v>
      </c>
      <c r="E2171" s="10">
        <f t="shared" si="252"/>
        <v>-2.6235257723844808E-3</v>
      </c>
      <c r="F2171">
        <f t="shared" si="253"/>
        <v>0.99737991266375547</v>
      </c>
      <c r="G2171">
        <f t="shared" si="254"/>
        <v>114.06665424464687</v>
      </c>
      <c r="H2171">
        <f t="shared" si="257"/>
        <v>2.3508029268692998E-2</v>
      </c>
      <c r="I2171">
        <f t="shared" si="258"/>
        <v>19.726073484173789</v>
      </c>
      <c r="J2171">
        <f t="shared" si="255"/>
        <v>20.65292534693954</v>
      </c>
      <c r="K2171" t="str">
        <f t="shared" si="256"/>
        <v>VaR corretto</v>
      </c>
    </row>
    <row r="2172" spans="1:11" x14ac:dyDescent="0.3">
      <c r="A2172">
        <v>2171</v>
      </c>
      <c r="B2172" t="s">
        <v>2186</v>
      </c>
      <c r="C2172">
        <v>114.55</v>
      </c>
      <c r="D2172">
        <v>5.6299999999999996E-3</v>
      </c>
      <c r="E2172" s="10">
        <f t="shared" si="252"/>
        <v>3.0601116775946218E-3</v>
      </c>
      <c r="F2172">
        <f t="shared" si="253"/>
        <v>1.0030647985989491</v>
      </c>
      <c r="G2172">
        <f t="shared" si="254"/>
        <v>114.44256432978476</v>
      </c>
      <c r="H2172">
        <f t="shared" si="257"/>
        <v>2.2407296152625246E-2</v>
      </c>
      <c r="I2172">
        <f t="shared" si="258"/>
        <v>18.864389522506329</v>
      </c>
      <c r="J2172">
        <f t="shared" si="255"/>
        <v>21.104154924625604</v>
      </c>
      <c r="K2172" t="str">
        <f t="shared" si="256"/>
        <v>VaR corretto</v>
      </c>
    </row>
    <row r="2173" spans="1:11" x14ac:dyDescent="0.3">
      <c r="A2173">
        <v>2172</v>
      </c>
      <c r="B2173" t="s">
        <v>2187</v>
      </c>
      <c r="C2173">
        <v>114.65</v>
      </c>
      <c r="D2173">
        <v>5.13E-3</v>
      </c>
      <c r="E2173" s="10">
        <f t="shared" si="252"/>
        <v>8.7260040440900798E-4</v>
      </c>
      <c r="F2173">
        <f t="shared" si="253"/>
        <v>1.0008729812309036</v>
      </c>
      <c r="G2173">
        <f t="shared" si="254"/>
        <v>114.55201614406747</v>
      </c>
      <c r="H2173">
        <f t="shared" si="257"/>
        <v>2.2409566639015652E-2</v>
      </c>
      <c r="I2173">
        <f t="shared" si="258"/>
        <v>18.884344569764924</v>
      </c>
      <c r="J2173">
        <f t="shared" si="255"/>
        <v>22.868762007540397</v>
      </c>
      <c r="K2173" t="str">
        <f t="shared" si="256"/>
        <v>VaR corretto</v>
      </c>
    </row>
    <row r="2174" spans="1:11" x14ac:dyDescent="0.3">
      <c r="A2174">
        <v>2173</v>
      </c>
      <c r="B2174" t="s">
        <v>2188</v>
      </c>
      <c r="C2174">
        <v>115.35</v>
      </c>
      <c r="D2174">
        <v>2.33E-3</v>
      </c>
      <c r="E2174" s="10">
        <f t="shared" si="252"/>
        <v>6.0869753158491486E-3</v>
      </c>
      <c r="F2174">
        <f t="shared" si="253"/>
        <v>1.006105538595726</v>
      </c>
      <c r="G2174">
        <f t="shared" si="254"/>
        <v>115.30521444642446</v>
      </c>
      <c r="H2174">
        <f t="shared" si="257"/>
        <v>2.2539132523973823E-2</v>
      </c>
      <c r="I2174">
        <f t="shared" si="258"/>
        <v>19.11841416774288</v>
      </c>
      <c r="J2174">
        <f t="shared" si="255"/>
        <v>18.656437149313263</v>
      </c>
      <c r="K2174" t="str">
        <f t="shared" si="256"/>
        <v>VaR corretto</v>
      </c>
    </row>
    <row r="2175" spans="1:11" x14ac:dyDescent="0.3">
      <c r="A2175">
        <v>2174</v>
      </c>
      <c r="B2175" t="s">
        <v>2189</v>
      </c>
      <c r="C2175">
        <v>118.95</v>
      </c>
      <c r="D2175">
        <v>2.6900000000000001E-3</v>
      </c>
      <c r="E2175" s="10">
        <f t="shared" si="252"/>
        <v>3.0732252129204142E-2</v>
      </c>
      <c r="F2175">
        <f t="shared" si="253"/>
        <v>1.0312093628088428</v>
      </c>
      <c r="G2175">
        <f t="shared" si="254"/>
        <v>118.89668270285385</v>
      </c>
      <c r="H2175">
        <f t="shared" si="257"/>
        <v>2.3572238693909453E-2</v>
      </c>
      <c r="I2175">
        <f t="shared" si="258"/>
        <v>20.617513542737186</v>
      </c>
      <c r="J2175">
        <f t="shared" si="255"/>
        <v>11.324665448965007</v>
      </c>
      <c r="K2175" t="str">
        <f t="shared" si="256"/>
        <v>VaR corretto</v>
      </c>
    </row>
    <row r="2176" spans="1:11" x14ac:dyDescent="0.3">
      <c r="A2176">
        <v>2175</v>
      </c>
      <c r="B2176" t="s">
        <v>2190</v>
      </c>
      <c r="C2176">
        <v>113.25</v>
      </c>
      <c r="D2176">
        <v>2.2799999999999999E-3</v>
      </c>
      <c r="E2176" s="10">
        <f t="shared" si="252"/>
        <v>-4.9105472385823301E-2</v>
      </c>
      <c r="F2176">
        <f t="shared" si="253"/>
        <v>0.95208070617906682</v>
      </c>
      <c r="G2176">
        <f t="shared" si="254"/>
        <v>113.20697317561439</v>
      </c>
      <c r="H2176">
        <f t="shared" si="257"/>
        <v>2.4855850592445182E-2</v>
      </c>
      <c r="I2176">
        <f t="shared" si="258"/>
        <v>20.699865767520439</v>
      </c>
      <c r="J2176">
        <f t="shared" si="255"/>
        <v>17.045327617514403</v>
      </c>
      <c r="K2176" t="str">
        <f t="shared" si="256"/>
        <v>VaR corretto</v>
      </c>
    </row>
    <row r="2177" spans="1:11" x14ac:dyDescent="0.3">
      <c r="A2177">
        <v>2176</v>
      </c>
      <c r="B2177" t="s">
        <v>2191</v>
      </c>
      <c r="C2177">
        <v>112.95</v>
      </c>
      <c r="D2177">
        <v>4.9699999999999996E-3</v>
      </c>
      <c r="E2177" s="10">
        <f t="shared" si="252"/>
        <v>-2.652521449131117E-3</v>
      </c>
      <c r="F2177">
        <f t="shared" si="253"/>
        <v>0.99735099337748345</v>
      </c>
      <c r="G2177">
        <f t="shared" si="254"/>
        <v>112.85647848883991</v>
      </c>
      <c r="H2177">
        <f t="shared" si="257"/>
        <v>2.486553687707703E-2</v>
      </c>
      <c r="I2177">
        <f t="shared" si="258"/>
        <v>20.643819633843943</v>
      </c>
      <c r="J2177">
        <f t="shared" si="255"/>
        <v>16.071932643051014</v>
      </c>
      <c r="K2177" t="str">
        <f t="shared" si="256"/>
        <v>VaR corretto</v>
      </c>
    </row>
    <row r="2178" spans="1:11" x14ac:dyDescent="0.3">
      <c r="A2178">
        <v>2177</v>
      </c>
      <c r="B2178" t="s">
        <v>2192</v>
      </c>
      <c r="C2178">
        <v>115.6</v>
      </c>
      <c r="D2178">
        <v>8.0800000000000004E-3</v>
      </c>
      <c r="E2178" s="10">
        <f t="shared" si="252"/>
        <v>2.3190713324264728E-2</v>
      </c>
      <c r="F2178">
        <f t="shared" si="253"/>
        <v>1.0234617087206728</v>
      </c>
      <c r="G2178">
        <f t="shared" si="254"/>
        <v>115.44443010723843</v>
      </c>
      <c r="H2178">
        <f t="shared" si="257"/>
        <v>2.4768623180623679E-2</v>
      </c>
      <c r="I2178">
        <f t="shared" si="258"/>
        <v>21.03490577214183</v>
      </c>
      <c r="J2178">
        <f t="shared" si="255"/>
        <v>9.859088062559735</v>
      </c>
      <c r="K2178" t="str">
        <f t="shared" si="256"/>
        <v>VaR corretto</v>
      </c>
    </row>
    <row r="2179" spans="1:11" x14ac:dyDescent="0.3">
      <c r="A2179">
        <v>2178</v>
      </c>
      <c r="B2179" t="s">
        <v>2193</v>
      </c>
      <c r="C2179">
        <v>114.5</v>
      </c>
      <c r="D2179">
        <v>1.093E-2</v>
      </c>
      <c r="E2179" s="10">
        <f t="shared" ref="E2179:E2242" si="259">LN(C2179/C2178)</f>
        <v>-9.5611332439827345E-3</v>
      </c>
      <c r="F2179">
        <f t="shared" ref="F2179:F2242" si="260">C2179/C2178</f>
        <v>0.99048442906574397</v>
      </c>
      <c r="G2179">
        <f t="shared" ref="G2179:G2242" si="261">C2179*EXP(-2/12*D2179)</f>
        <v>114.29160903373335</v>
      </c>
      <c r="H2179">
        <f t="shared" si="257"/>
        <v>2.4294267211762244E-2</v>
      </c>
      <c r="I2179">
        <f t="shared" si="258"/>
        <v>20.42602558465741</v>
      </c>
      <c r="J2179">
        <f t="shared" si="255"/>
        <v>7.6550990326888808</v>
      </c>
      <c r="K2179" t="str">
        <f t="shared" si="256"/>
        <v>VaR corretto</v>
      </c>
    </row>
    <row r="2180" spans="1:11" x14ac:dyDescent="0.3">
      <c r="A2180">
        <v>2179</v>
      </c>
      <c r="B2180" t="s">
        <v>2194</v>
      </c>
      <c r="C2180">
        <v>114.25</v>
      </c>
      <c r="D2180">
        <v>1.0880000000000001E-2</v>
      </c>
      <c r="E2180" s="10">
        <f t="shared" si="259"/>
        <v>-2.1857932199802082E-3</v>
      </c>
      <c r="F2180">
        <f t="shared" si="260"/>
        <v>0.99781659388646293</v>
      </c>
      <c r="G2180">
        <f t="shared" si="261"/>
        <v>114.04301439033655</v>
      </c>
      <c r="H2180">
        <f t="shared" si="257"/>
        <v>2.419377336943487E-2</v>
      </c>
      <c r="I2180">
        <f t="shared" si="258"/>
        <v>20.297288136555981</v>
      </c>
      <c r="J2180">
        <f t="shared" si="255"/>
        <v>0.37171487695532335</v>
      </c>
      <c r="K2180" t="str">
        <f t="shared" si="256"/>
        <v>VaR corretto</v>
      </c>
    </row>
    <row r="2181" spans="1:11" x14ac:dyDescent="0.3">
      <c r="A2181">
        <v>2180</v>
      </c>
      <c r="B2181" t="s">
        <v>2195</v>
      </c>
      <c r="C2181">
        <v>112.6</v>
      </c>
      <c r="D2181">
        <v>1.0320000000000001E-2</v>
      </c>
      <c r="E2181" s="10">
        <f t="shared" si="259"/>
        <v>-1.45473140687241E-2</v>
      </c>
      <c r="F2181">
        <f t="shared" si="260"/>
        <v>0.98555798687089713</v>
      </c>
      <c r="G2181">
        <f t="shared" si="261"/>
        <v>112.40649446246783</v>
      </c>
      <c r="H2181">
        <f t="shared" si="257"/>
        <v>2.394370987409793E-2</v>
      </c>
      <c r="I2181">
        <f t="shared" si="258"/>
        <v>19.799242104342344</v>
      </c>
      <c r="J2181">
        <f t="shared" si="255"/>
        <v>1.6601597821790364</v>
      </c>
      <c r="K2181" t="str">
        <f t="shared" si="256"/>
        <v>VaR corretto</v>
      </c>
    </row>
    <row r="2182" spans="1:11" x14ac:dyDescent="0.3">
      <c r="A2182">
        <v>2181</v>
      </c>
      <c r="B2182" t="s">
        <v>2196</v>
      </c>
      <c r="C2182">
        <v>110.1</v>
      </c>
      <c r="D2182">
        <v>9.7599999999999996E-3</v>
      </c>
      <c r="E2182" s="10">
        <f t="shared" si="259"/>
        <v>-2.2452671976955729E-2</v>
      </c>
      <c r="F2182">
        <f t="shared" si="260"/>
        <v>0.97779751332149201</v>
      </c>
      <c r="G2182">
        <f t="shared" si="261"/>
        <v>109.92104958579611</v>
      </c>
      <c r="H2182">
        <f t="shared" si="257"/>
        <v>2.4019308407642381E-2</v>
      </c>
      <c r="I2182">
        <f t="shared" si="258"/>
        <v>19.42258746322991</v>
      </c>
      <c r="J2182">
        <f t="shared" si="255"/>
        <v>4.5215147439886465</v>
      </c>
      <c r="K2182" t="str">
        <f t="shared" si="256"/>
        <v>VaR corretto</v>
      </c>
    </row>
    <row r="2183" spans="1:11" x14ac:dyDescent="0.3">
      <c r="A2183">
        <v>2182</v>
      </c>
      <c r="B2183" t="s">
        <v>2197</v>
      </c>
      <c r="C2183">
        <v>108.65</v>
      </c>
      <c r="D2183">
        <v>8.7899999999999992E-3</v>
      </c>
      <c r="E2183" s="10">
        <f t="shared" si="259"/>
        <v>-1.325733702619555E-2</v>
      </c>
      <c r="F2183">
        <f t="shared" si="260"/>
        <v>0.98683015440508637</v>
      </c>
      <c r="G2183">
        <f t="shared" si="261"/>
        <v>108.4909442867574</v>
      </c>
      <c r="H2183">
        <f t="shared" si="257"/>
        <v>2.39714662588646E-2</v>
      </c>
      <c r="I2183">
        <f t="shared" si="258"/>
        <v>19.131710881718806</v>
      </c>
      <c r="J2183">
        <f t="shared" si="255"/>
        <v>6.0610718573100684</v>
      </c>
      <c r="K2183" t="str">
        <f t="shared" si="256"/>
        <v>VaR corretto</v>
      </c>
    </row>
    <row r="2184" spans="1:11" x14ac:dyDescent="0.3">
      <c r="A2184">
        <v>2183</v>
      </c>
      <c r="B2184" t="s">
        <v>2198</v>
      </c>
      <c r="C2184">
        <v>107.75</v>
      </c>
      <c r="D2184">
        <v>7.5199999999999998E-3</v>
      </c>
      <c r="E2184" s="10">
        <f t="shared" si="259"/>
        <v>-8.3179777185815144E-3</v>
      </c>
      <c r="F2184">
        <f t="shared" si="260"/>
        <v>0.99171652093879425</v>
      </c>
      <c r="G2184">
        <f t="shared" si="261"/>
        <v>107.61503792723263</v>
      </c>
      <c r="H2184">
        <f t="shared" si="257"/>
        <v>2.385266828058559E-2</v>
      </c>
      <c r="I2184">
        <f t="shared" si="258"/>
        <v>18.88320257789243</v>
      </c>
      <c r="J2184">
        <f t="shared" si="255"/>
        <v>7.690176519191823</v>
      </c>
      <c r="K2184" t="str">
        <f t="shared" si="256"/>
        <v>VaR corretto</v>
      </c>
    </row>
    <row r="2185" spans="1:11" x14ac:dyDescent="0.3">
      <c r="A2185">
        <v>2184</v>
      </c>
      <c r="B2185" t="s">
        <v>2199</v>
      </c>
      <c r="C2185">
        <v>107.7</v>
      </c>
      <c r="D2185">
        <v>7.77E-3</v>
      </c>
      <c r="E2185" s="10">
        <f t="shared" si="259"/>
        <v>-4.6414482151428015E-4</v>
      </c>
      <c r="F2185">
        <f t="shared" si="260"/>
        <v>0.99953596287703017</v>
      </c>
      <c r="G2185">
        <f t="shared" si="261"/>
        <v>107.560618768826</v>
      </c>
      <c r="H2185">
        <f t="shared" si="257"/>
        <v>2.3834712373718543E-2</v>
      </c>
      <c r="I2185">
        <f t="shared" si="258"/>
        <v>18.859445867921636</v>
      </c>
      <c r="J2185">
        <f t="shared" si="255"/>
        <v>11.336063934027848</v>
      </c>
      <c r="K2185" t="str">
        <f t="shared" si="256"/>
        <v>VaR corretto</v>
      </c>
    </row>
    <row r="2186" spans="1:11" x14ac:dyDescent="0.3">
      <c r="A2186">
        <v>2185</v>
      </c>
      <c r="B2186" t="s">
        <v>2200</v>
      </c>
      <c r="C2186">
        <v>112.2</v>
      </c>
      <c r="D2186">
        <v>5.5300000000000002E-3</v>
      </c>
      <c r="E2186" s="10">
        <f t="shared" si="259"/>
        <v>4.0933408926253093E-2</v>
      </c>
      <c r="F2186">
        <f t="shared" si="260"/>
        <v>1.041782729805014</v>
      </c>
      <c r="G2186">
        <f t="shared" si="261"/>
        <v>112.09663664059846</v>
      </c>
      <c r="H2186">
        <f t="shared" si="257"/>
        <v>2.4570806910201949E-2</v>
      </c>
      <c r="I2186">
        <f t="shared" si="258"/>
        <v>20.261785895435693</v>
      </c>
      <c r="J2186">
        <f t="shared" si="255"/>
        <v>1.1103365350159322</v>
      </c>
      <c r="K2186" t="str">
        <f t="shared" si="256"/>
        <v>VaR corretto</v>
      </c>
    </row>
    <row r="2187" spans="1:11" x14ac:dyDescent="0.3">
      <c r="A2187">
        <v>2186</v>
      </c>
      <c r="B2187" t="s">
        <v>2201</v>
      </c>
      <c r="C2187">
        <v>111</v>
      </c>
      <c r="D2187">
        <v>3.5999999999999999E-3</v>
      </c>
      <c r="E2187" s="10">
        <f t="shared" si="259"/>
        <v>-1.0752791776261849E-2</v>
      </c>
      <c r="F2187">
        <f t="shared" si="260"/>
        <v>0.98930481283422456</v>
      </c>
      <c r="G2187">
        <f t="shared" si="261"/>
        <v>110.9334199760046</v>
      </c>
      <c r="H2187">
        <f t="shared" si="257"/>
        <v>2.4591472941885479E-2</v>
      </c>
      <c r="I2187">
        <f t="shared" si="258"/>
        <v>20.06839613096292</v>
      </c>
      <c r="J2187">
        <f t="shared" si="255"/>
        <v>1.9230585128353113</v>
      </c>
      <c r="K2187" t="str">
        <f t="shared" si="256"/>
        <v>VaR corretto</v>
      </c>
    </row>
    <row r="2188" spans="1:11" x14ac:dyDescent="0.3">
      <c r="A2188">
        <v>2187</v>
      </c>
      <c r="B2188" t="s">
        <v>2202</v>
      </c>
      <c r="C2188">
        <v>113</v>
      </c>
      <c r="D2188">
        <v>4.4200000000000003E-3</v>
      </c>
      <c r="E2188" s="10">
        <f t="shared" si="259"/>
        <v>1.7857617400006472E-2</v>
      </c>
      <c r="F2188">
        <f t="shared" si="260"/>
        <v>1.0180180180180181</v>
      </c>
      <c r="G2188">
        <f t="shared" si="261"/>
        <v>112.91678732043344</v>
      </c>
      <c r="H2188">
        <f t="shared" si="257"/>
        <v>2.4686393525151468E-2</v>
      </c>
      <c r="I2188">
        <f t="shared" si="258"/>
        <v>20.506043848007799</v>
      </c>
      <c r="J2188">
        <f t="shared" si="255"/>
        <v>2.5276427868049893</v>
      </c>
      <c r="K2188" t="str">
        <f t="shared" si="256"/>
        <v>VaR corretto</v>
      </c>
    </row>
    <row r="2189" spans="1:11" x14ac:dyDescent="0.3">
      <c r="A2189">
        <v>2188</v>
      </c>
      <c r="B2189" t="s">
        <v>2203</v>
      </c>
      <c r="C2189">
        <v>112.35</v>
      </c>
      <c r="D2189">
        <v>4.5199999999999997E-3</v>
      </c>
      <c r="E2189" s="10">
        <f t="shared" si="259"/>
        <v>-5.7688200810024791E-3</v>
      </c>
      <c r="F2189">
        <f t="shared" si="260"/>
        <v>0.99424778761061938</v>
      </c>
      <c r="G2189">
        <f t="shared" si="261"/>
        <v>112.26539487193276</v>
      </c>
      <c r="H2189">
        <f t="shared" si="257"/>
        <v>2.239423808661279E-2</v>
      </c>
      <c r="I2189">
        <f t="shared" si="258"/>
        <v>18.494726786262635</v>
      </c>
      <c r="J2189">
        <f t="shared" ref="J2189:J2252" si="262">G2179-G2189</f>
        <v>2.0262141618005955</v>
      </c>
      <c r="K2189" t="str">
        <f t="shared" si="256"/>
        <v>VaR corretto</v>
      </c>
    </row>
    <row r="2190" spans="1:11" x14ac:dyDescent="0.3">
      <c r="A2190">
        <v>2189</v>
      </c>
      <c r="B2190" t="s">
        <v>2204</v>
      </c>
      <c r="C2190">
        <v>116.7</v>
      </c>
      <c r="D2190">
        <v>4.8700000000000002E-3</v>
      </c>
      <c r="E2190" s="10">
        <f t="shared" si="259"/>
        <v>3.7987540661172145E-2</v>
      </c>
      <c r="F2190">
        <f t="shared" si="260"/>
        <v>1.0387182910547397</v>
      </c>
      <c r="G2190">
        <f t="shared" si="261"/>
        <v>116.60531693074373</v>
      </c>
      <c r="H2190">
        <f t="shared" si="257"/>
        <v>2.307708001825353E-2</v>
      </c>
      <c r="I2190">
        <f t="shared" si="258"/>
        <v>19.795429558318805</v>
      </c>
      <c r="J2190">
        <f t="shared" si="262"/>
        <v>-2.562302540407174</v>
      </c>
      <c r="K2190" t="str">
        <f t="shared" si="256"/>
        <v>VaR corretto</v>
      </c>
    </row>
    <row r="2191" spans="1:11" x14ac:dyDescent="0.3">
      <c r="A2191">
        <v>2190</v>
      </c>
      <c r="B2191" t="s">
        <v>2205</v>
      </c>
      <c r="C2191">
        <v>116.4</v>
      </c>
      <c r="D2191">
        <v>4.0600000000000002E-3</v>
      </c>
      <c r="E2191" s="10">
        <f t="shared" si="259"/>
        <v>-2.5740039951728773E-3</v>
      </c>
      <c r="F2191">
        <f t="shared" si="260"/>
        <v>0.99742930591259638</v>
      </c>
      <c r="G2191">
        <f t="shared" si="261"/>
        <v>116.32126264247697</v>
      </c>
      <c r="H2191">
        <f t="shared" si="257"/>
        <v>2.3040389095391849E-2</v>
      </c>
      <c r="I2191">
        <f t="shared" si="258"/>
        <v>19.715810596636182</v>
      </c>
      <c r="J2191">
        <f t="shared" si="262"/>
        <v>-3.9147681800091334</v>
      </c>
      <c r="K2191" t="str">
        <f t="shared" si="256"/>
        <v>VaR corretto</v>
      </c>
    </row>
    <row r="2192" spans="1:11" x14ac:dyDescent="0.3">
      <c r="A2192">
        <v>2191</v>
      </c>
      <c r="B2192" t="s">
        <v>2206</v>
      </c>
      <c r="C2192">
        <v>111</v>
      </c>
      <c r="D2192">
        <v>3.0399999999999997E-3</v>
      </c>
      <c r="E2192" s="10">
        <f t="shared" si="259"/>
        <v>-4.7502333985003371E-2</v>
      </c>
      <c r="F2192">
        <f t="shared" si="260"/>
        <v>0.95360824742268036</v>
      </c>
      <c r="G2192">
        <f t="shared" si="261"/>
        <v>110.94377424506072</v>
      </c>
      <c r="H2192">
        <f t="shared" si="257"/>
        <v>2.4215435135794907E-2</v>
      </c>
      <c r="I2192">
        <f t="shared" si="258"/>
        <v>19.763366951715419</v>
      </c>
      <c r="J2192">
        <f t="shared" si="262"/>
        <v>-1.0227246592646111</v>
      </c>
      <c r="K2192" t="str">
        <f t="shared" si="256"/>
        <v>VaR corretto</v>
      </c>
    </row>
    <row r="2193" spans="1:11" x14ac:dyDescent="0.3">
      <c r="A2193">
        <v>2192</v>
      </c>
      <c r="B2193" t="s">
        <v>2207</v>
      </c>
      <c r="C2193">
        <v>112.1</v>
      </c>
      <c r="D2193">
        <v>2.8399999999999996E-3</v>
      </c>
      <c r="E2193" s="10">
        <f t="shared" si="259"/>
        <v>9.86112876577999E-3</v>
      </c>
      <c r="F2193">
        <f t="shared" si="260"/>
        <v>1.0099099099099098</v>
      </c>
      <c r="G2193">
        <f t="shared" si="261"/>
        <v>112.04695188904334</v>
      </c>
      <c r="H2193">
        <f t="shared" si="257"/>
        <v>2.4096876954446768E-2</v>
      </c>
      <c r="I2193">
        <f t="shared" si="258"/>
        <v>19.862162342510697</v>
      </c>
      <c r="J2193">
        <f t="shared" si="262"/>
        <v>-3.5560076022859448</v>
      </c>
      <c r="K2193" t="str">
        <f t="shared" si="256"/>
        <v>VaR corretto</v>
      </c>
    </row>
    <row r="2194" spans="1:11" x14ac:dyDescent="0.3">
      <c r="A2194">
        <v>2193</v>
      </c>
      <c r="B2194" t="s">
        <v>2208</v>
      </c>
      <c r="C2194">
        <v>112.8</v>
      </c>
      <c r="D2194">
        <v>2.2300000000000002E-3</v>
      </c>
      <c r="E2194" s="10">
        <f t="shared" si="259"/>
        <v>6.2250089858442333E-3</v>
      </c>
      <c r="F2194">
        <f t="shared" si="260"/>
        <v>1.0062444246208742</v>
      </c>
      <c r="G2194">
        <f t="shared" si="261"/>
        <v>112.75808378991155</v>
      </c>
      <c r="H2194">
        <f t="shared" si="257"/>
        <v>2.3948076785059291E-2</v>
      </c>
      <c r="I2194">
        <f t="shared" si="258"/>
        <v>19.86479325791489</v>
      </c>
      <c r="J2194">
        <f t="shared" si="262"/>
        <v>-5.1430458626789175</v>
      </c>
      <c r="K2194" t="str">
        <f t="shared" si="256"/>
        <v>VaR corretto</v>
      </c>
    </row>
    <row r="2195" spans="1:11" x14ac:dyDescent="0.3">
      <c r="A2195">
        <v>2194</v>
      </c>
      <c r="B2195" t="s">
        <v>2209</v>
      </c>
      <c r="C2195">
        <v>111.75</v>
      </c>
      <c r="D2195">
        <v>1.47E-3</v>
      </c>
      <c r="E2195" s="10">
        <f t="shared" si="259"/>
        <v>-9.3521055702802877E-3</v>
      </c>
      <c r="F2195">
        <f t="shared" si="260"/>
        <v>0.99069148936170215</v>
      </c>
      <c r="G2195">
        <f t="shared" si="261"/>
        <v>111.72262460362299</v>
      </c>
      <c r="H2195">
        <f t="shared" si="257"/>
        <v>2.353879589928734E-2</v>
      </c>
      <c r="I2195">
        <f t="shared" si="258"/>
        <v>19.345995996804408</v>
      </c>
      <c r="J2195">
        <f t="shared" si="262"/>
        <v>-4.1620058347969859</v>
      </c>
      <c r="K2195" t="str">
        <f t="shared" si="256"/>
        <v>VaR corretto</v>
      </c>
    </row>
    <row r="2196" spans="1:11" x14ac:dyDescent="0.3">
      <c r="A2196">
        <v>2195</v>
      </c>
      <c r="B2196" t="s">
        <v>2210</v>
      </c>
      <c r="C2196">
        <v>110.4</v>
      </c>
      <c r="D2196">
        <v>1.98E-3</v>
      </c>
      <c r="E2196" s="10">
        <f t="shared" si="259"/>
        <v>-1.215409965068317E-2</v>
      </c>
      <c r="F2196">
        <f t="shared" si="260"/>
        <v>0.98791946308724843</v>
      </c>
      <c r="G2196">
        <f t="shared" si="261"/>
        <v>110.36357401061882</v>
      </c>
      <c r="H2196">
        <f t="shared" si="257"/>
        <v>2.3538301842719045E-2</v>
      </c>
      <c r="I2196">
        <f t="shared" si="258"/>
        <v>19.110260388475616</v>
      </c>
      <c r="J2196">
        <f t="shared" si="262"/>
        <v>1.7330626299796421</v>
      </c>
      <c r="K2196" t="str">
        <f t="shared" si="256"/>
        <v>VaR corretto</v>
      </c>
    </row>
    <row r="2197" spans="1:11" x14ac:dyDescent="0.3">
      <c r="A2197">
        <v>2196</v>
      </c>
      <c r="B2197" t="s">
        <v>2211</v>
      </c>
      <c r="C2197">
        <v>110.95</v>
      </c>
      <c r="D2197">
        <v>1.2199999999999999E-3</v>
      </c>
      <c r="E2197" s="10">
        <f t="shared" si="259"/>
        <v>4.9695155356079294E-3</v>
      </c>
      <c r="F2197">
        <f t="shared" si="260"/>
        <v>1.004981884057971</v>
      </c>
      <c r="G2197">
        <f t="shared" si="261"/>
        <v>110.92744246009428</v>
      </c>
      <c r="H2197">
        <f t="shared" si="257"/>
        <v>2.3596552779245158E-2</v>
      </c>
      <c r="I2197">
        <f t="shared" si="258"/>
        <v>19.255432694433427</v>
      </c>
      <c r="J2197">
        <f t="shared" si="262"/>
        <v>5.9775159103168107E-3</v>
      </c>
      <c r="K2197" t="str">
        <f t="shared" si="256"/>
        <v>VaR corretto</v>
      </c>
    </row>
    <row r="2198" spans="1:11" x14ac:dyDescent="0.3">
      <c r="A2198">
        <v>2197</v>
      </c>
      <c r="B2198" t="s">
        <v>2212</v>
      </c>
      <c r="C2198">
        <v>110.55</v>
      </c>
      <c r="D2198">
        <v>1.01E-3</v>
      </c>
      <c r="E2198" s="10">
        <f t="shared" si="259"/>
        <v>-3.6117420751476813E-3</v>
      </c>
      <c r="F2198">
        <f t="shared" si="260"/>
        <v>0.99639477242000896</v>
      </c>
      <c r="G2198">
        <f t="shared" si="261"/>
        <v>110.53139231619066</v>
      </c>
      <c r="H2198">
        <f t="shared" si="257"/>
        <v>2.3170937340502379E-2</v>
      </c>
      <c r="I2198">
        <f t="shared" si="258"/>
        <v>18.840610189381096</v>
      </c>
      <c r="J2198">
        <f t="shared" si="262"/>
        <v>2.3853950042427812</v>
      </c>
      <c r="K2198" t="str">
        <f t="shared" si="256"/>
        <v>VaR corretto</v>
      </c>
    </row>
    <row r="2199" spans="1:11" x14ac:dyDescent="0.3">
      <c r="A2199">
        <v>2198</v>
      </c>
      <c r="B2199" t="s">
        <v>2213</v>
      </c>
      <c r="C2199">
        <v>110.6</v>
      </c>
      <c r="D2199">
        <v>1.32E-3</v>
      </c>
      <c r="E2199" s="10">
        <f t="shared" si="259"/>
        <v>4.5218178477900996E-4</v>
      </c>
      <c r="F2199">
        <f t="shared" si="260"/>
        <v>1.0004522840343735</v>
      </c>
      <c r="G2199">
        <f t="shared" si="261"/>
        <v>110.57567067632372</v>
      </c>
      <c r="H2199">
        <f t="shared" si="257"/>
        <v>2.2761540437809268E-2</v>
      </c>
      <c r="I2199">
        <f t="shared" si="258"/>
        <v>18.515138003382095</v>
      </c>
      <c r="J2199">
        <f t="shared" si="262"/>
        <v>1.6897241956090312</v>
      </c>
      <c r="K2199" t="str">
        <f t="shared" si="256"/>
        <v>VaR corretto</v>
      </c>
    </row>
    <row r="2200" spans="1:11" x14ac:dyDescent="0.3">
      <c r="A2200">
        <v>2199</v>
      </c>
      <c r="B2200" t="s">
        <v>2214</v>
      </c>
      <c r="C2200">
        <v>111</v>
      </c>
      <c r="D2200">
        <v>6.0999999999999997E-4</v>
      </c>
      <c r="E2200" s="10">
        <f t="shared" si="259"/>
        <v>3.6101122240997934E-3</v>
      </c>
      <c r="F2200">
        <f t="shared" si="260"/>
        <v>1.003616636528029</v>
      </c>
      <c r="G2200">
        <f t="shared" si="261"/>
        <v>110.98871557363474</v>
      </c>
      <c r="H2200">
        <f t="shared" si="257"/>
        <v>1.9697141852980576E-2</v>
      </c>
      <c r="I2200">
        <f t="shared" si="258"/>
        <v>16.082285171957061</v>
      </c>
      <c r="J2200">
        <f t="shared" si="262"/>
        <v>5.6166013571089906</v>
      </c>
      <c r="K2200" t="str">
        <f t="shared" si="256"/>
        <v>VaR corretto</v>
      </c>
    </row>
    <row r="2201" spans="1:11" x14ac:dyDescent="0.3">
      <c r="A2201">
        <v>2200</v>
      </c>
      <c r="B2201" t="s">
        <v>2215</v>
      </c>
      <c r="C2201">
        <v>108.3</v>
      </c>
      <c r="D2201">
        <v>2.0000000000000001E-4</v>
      </c>
      <c r="E2201" s="10">
        <f t="shared" si="259"/>
        <v>-2.462504730538918E-2</v>
      </c>
      <c r="F2201">
        <f t="shared" si="260"/>
        <v>0.9756756756756757</v>
      </c>
      <c r="G2201">
        <f t="shared" si="261"/>
        <v>108.29639006016599</v>
      </c>
      <c r="H2201">
        <f t="shared" si="257"/>
        <v>2.0162429861443142E-2</v>
      </c>
      <c r="I2201">
        <f t="shared" si="258"/>
        <v>16.062848766897197</v>
      </c>
      <c r="J2201">
        <f t="shared" si="262"/>
        <v>8.0248725823109766</v>
      </c>
      <c r="K2201" t="str">
        <f t="shared" si="256"/>
        <v>VaR corretto</v>
      </c>
    </row>
    <row r="2202" spans="1:11" x14ac:dyDescent="0.3">
      <c r="A2202">
        <v>2201</v>
      </c>
      <c r="B2202" t="s">
        <v>2216</v>
      </c>
      <c r="C2202">
        <v>108.95</v>
      </c>
      <c r="D2202">
        <v>2.9999999999999997E-4</v>
      </c>
      <c r="E2202" s="10">
        <f t="shared" si="259"/>
        <v>5.9839073836840083E-3</v>
      </c>
      <c r="F2202">
        <f t="shared" si="260"/>
        <v>1.0060018467220684</v>
      </c>
      <c r="G2202">
        <f t="shared" si="261"/>
        <v>108.94455263618522</v>
      </c>
      <c r="H2202">
        <f t="shared" si="257"/>
        <v>2.0193615763102961E-2</v>
      </c>
      <c r="I2202">
        <f t="shared" si="258"/>
        <v>16.18397984647881</v>
      </c>
      <c r="J2202">
        <f t="shared" si="262"/>
        <v>1.9992216088755015</v>
      </c>
      <c r="K2202" t="str">
        <f t="shared" si="256"/>
        <v>VaR corretto</v>
      </c>
    </row>
    <row r="2203" spans="1:11" x14ac:dyDescent="0.3">
      <c r="A2203">
        <v>2202</v>
      </c>
      <c r="B2203" t="s">
        <v>2217</v>
      </c>
      <c r="C2203">
        <v>112.2</v>
      </c>
      <c r="D2203">
        <v>2.5000000000000001E-4</v>
      </c>
      <c r="E2203" s="10">
        <f t="shared" si="259"/>
        <v>2.9393931697966964E-2</v>
      </c>
      <c r="F2203">
        <f t="shared" si="260"/>
        <v>1.0298301973382284</v>
      </c>
      <c r="G2203">
        <f t="shared" si="261"/>
        <v>112.19532509739449</v>
      </c>
      <c r="H2203">
        <f t="shared" si="257"/>
        <v>2.0973802537178864E-2</v>
      </c>
      <c r="I2203">
        <f t="shared" si="258"/>
        <v>17.310820652499345</v>
      </c>
      <c r="J2203">
        <f t="shared" si="262"/>
        <v>-0.14837320835114554</v>
      </c>
      <c r="K2203" t="str">
        <f t="shared" si="256"/>
        <v>VaR corretto</v>
      </c>
    </row>
    <row r="2204" spans="1:11" x14ac:dyDescent="0.3">
      <c r="A2204">
        <v>2203</v>
      </c>
      <c r="B2204" t="s">
        <v>2218</v>
      </c>
      <c r="C2204">
        <v>112.5</v>
      </c>
      <c r="D2204">
        <v>1.2199999999999999E-3</v>
      </c>
      <c r="E2204" s="10">
        <f t="shared" si="259"/>
        <v>2.6702285558788921E-3</v>
      </c>
      <c r="F2204">
        <f t="shared" si="260"/>
        <v>1.0026737967914439</v>
      </c>
      <c r="G2204">
        <f t="shared" si="261"/>
        <v>112.47712732546738</v>
      </c>
      <c r="H2204">
        <f t="shared" si="257"/>
        <v>2.0944821399135057E-2</v>
      </c>
      <c r="I2204">
        <f t="shared" si="258"/>
        <v>17.330320640701682</v>
      </c>
      <c r="J2204">
        <f t="shared" si="262"/>
        <v>0.28095646444417355</v>
      </c>
      <c r="K2204" t="str">
        <f t="shared" si="256"/>
        <v>VaR corretto</v>
      </c>
    </row>
    <row r="2205" spans="1:11" x14ac:dyDescent="0.3">
      <c r="A2205">
        <v>2204</v>
      </c>
      <c r="B2205" t="s">
        <v>2219</v>
      </c>
      <c r="C2205">
        <v>114.1</v>
      </c>
      <c r="D2205">
        <v>7.0999999999999991E-4</v>
      </c>
      <c r="E2205" s="10">
        <f t="shared" si="259"/>
        <v>1.4122035223555048E-2</v>
      </c>
      <c r="F2205">
        <f t="shared" si="260"/>
        <v>1.0142222222222221</v>
      </c>
      <c r="G2205">
        <f t="shared" si="261"/>
        <v>114.08649896549362</v>
      </c>
      <c r="H2205">
        <f t="shared" si="257"/>
        <v>2.0290936748293915E-2</v>
      </c>
      <c r="I2205">
        <f t="shared" si="258"/>
        <v>17.029506813059804</v>
      </c>
      <c r="J2205">
        <f t="shared" si="262"/>
        <v>-2.3638743618706286</v>
      </c>
      <c r="K2205" t="str">
        <f t="shared" si="256"/>
        <v>VaR corretto</v>
      </c>
    </row>
    <row r="2206" spans="1:11" x14ac:dyDescent="0.3">
      <c r="A2206">
        <v>2205</v>
      </c>
      <c r="B2206" t="s">
        <v>2220</v>
      </c>
      <c r="C2206">
        <v>114.1</v>
      </c>
      <c r="D2206">
        <v>3.5999999999999997E-4</v>
      </c>
      <c r="E2206" s="10">
        <f t="shared" si="259"/>
        <v>0</v>
      </c>
      <c r="F2206">
        <f t="shared" si="260"/>
        <v>1</v>
      </c>
      <c r="G2206">
        <f t="shared" si="261"/>
        <v>114.09315420537588</v>
      </c>
      <c r="H2206">
        <f t="shared" si="257"/>
        <v>1.8179652404748361E-2</v>
      </c>
      <c r="I2206">
        <f t="shared" si="258"/>
        <v>15.258466294572425</v>
      </c>
      <c r="J2206">
        <f t="shared" si="262"/>
        <v>-3.7295801947570624</v>
      </c>
      <c r="K2206" t="str">
        <f t="shared" si="256"/>
        <v>VaR corretto</v>
      </c>
    </row>
    <row r="2207" spans="1:11" x14ac:dyDescent="0.3">
      <c r="A2207">
        <v>2206</v>
      </c>
      <c r="B2207" t="s">
        <v>2221</v>
      </c>
      <c r="C2207">
        <v>111.65</v>
      </c>
      <c r="D2207">
        <v>2.5000000000000001E-4</v>
      </c>
      <c r="E2207" s="10">
        <f t="shared" si="259"/>
        <v>-2.1706278581862946E-2</v>
      </c>
      <c r="F2207">
        <f t="shared" si="260"/>
        <v>0.97852760736196331</v>
      </c>
      <c r="G2207">
        <f t="shared" si="261"/>
        <v>111.64534801358373</v>
      </c>
      <c r="H2207">
        <f t="shared" si="257"/>
        <v>1.8612210037002076E-2</v>
      </c>
      <c r="I2207">
        <f t="shared" si="258"/>
        <v>15.286367538366513</v>
      </c>
      <c r="J2207">
        <f t="shared" si="262"/>
        <v>-0.71790555348944451</v>
      </c>
      <c r="K2207" t="str">
        <f t="shared" si="256"/>
        <v>VaR corretto</v>
      </c>
    </row>
    <row r="2208" spans="1:11" x14ac:dyDescent="0.3">
      <c r="A2208">
        <v>2207</v>
      </c>
      <c r="B2208" t="s">
        <v>2222</v>
      </c>
      <c r="C2208">
        <v>110.25</v>
      </c>
      <c r="D2208">
        <v>3.5000000000000005E-4</v>
      </c>
      <c r="E2208" s="10">
        <f t="shared" si="259"/>
        <v>-1.2618463959211575E-2</v>
      </c>
      <c r="F2208">
        <f t="shared" si="260"/>
        <v>0.98746081504702188</v>
      </c>
      <c r="G2208">
        <f t="shared" si="261"/>
        <v>110.24356893757448</v>
      </c>
      <c r="H2208">
        <f t="shared" si="257"/>
        <v>1.8191561090941322E-2</v>
      </c>
      <c r="I2208">
        <f t="shared" si="258"/>
        <v>14.753292545547065</v>
      </c>
      <c r="J2208">
        <f t="shared" si="262"/>
        <v>0.28782337861618146</v>
      </c>
      <c r="K2208" t="str">
        <f t="shared" ref="K2208:K2271" si="263">IF(I2208&lt;J2218,"VaR non funzionante", "VaR corretto")</f>
        <v>VaR corretto</v>
      </c>
    </row>
    <row r="2209" spans="1:11" x14ac:dyDescent="0.3">
      <c r="A2209">
        <v>2208</v>
      </c>
      <c r="B2209" t="s">
        <v>2223</v>
      </c>
      <c r="C2209">
        <v>109.6</v>
      </c>
      <c r="D2209">
        <v>1.4999999999999999E-4</v>
      </c>
      <c r="E2209" s="10">
        <f t="shared" si="259"/>
        <v>-5.9131398130402735E-3</v>
      </c>
      <c r="F2209">
        <f t="shared" si="260"/>
        <v>0.99410430839002262</v>
      </c>
      <c r="G2209">
        <f t="shared" si="261"/>
        <v>109.59726003424971</v>
      </c>
      <c r="H2209">
        <f t="shared" ref="H2209:H2272" si="264">SQRT(_xlfn.VAR.S(E2180:E2209))</f>
        <v>1.8148510369093762E-2</v>
      </c>
      <c r="I2209">
        <f t="shared" ref="I2209:I2272" si="265">G2209*$N$3*$P$3*H2209</f>
        <v>14.632091267656651</v>
      </c>
      <c r="J2209">
        <f t="shared" si="262"/>
        <v>0.97841064207401018</v>
      </c>
      <c r="K2209" t="str">
        <f t="shared" si="263"/>
        <v>VaR corretto</v>
      </c>
    </row>
    <row r="2210" spans="1:11" x14ac:dyDescent="0.3">
      <c r="A2210">
        <v>2209</v>
      </c>
      <c r="B2210" t="s">
        <v>2224</v>
      </c>
      <c r="C2210">
        <v>104.5</v>
      </c>
      <c r="D2210">
        <v>1.7999999999999998E-4</v>
      </c>
      <c r="E2210" s="10">
        <f t="shared" si="259"/>
        <v>-4.765030310904942E-2</v>
      </c>
      <c r="F2210">
        <f t="shared" si="260"/>
        <v>0.95346715328467158</v>
      </c>
      <c r="G2210">
        <f t="shared" si="261"/>
        <v>104.49686504702453</v>
      </c>
      <c r="H2210">
        <f t="shared" si="264"/>
        <v>2.0013780274182193E-2</v>
      </c>
      <c r="I2210">
        <f t="shared" si="265"/>
        <v>15.385021580735259</v>
      </c>
      <c r="J2210">
        <f t="shared" si="262"/>
        <v>6.4918505266102073</v>
      </c>
      <c r="K2210" t="str">
        <f t="shared" si="263"/>
        <v>VaR corretto</v>
      </c>
    </row>
    <row r="2211" spans="1:11" x14ac:dyDescent="0.3">
      <c r="A2211">
        <v>2210</v>
      </c>
      <c r="B2211" t="s">
        <v>2225</v>
      </c>
      <c r="C2211">
        <v>101.6</v>
      </c>
      <c r="D2211">
        <v>2.5000000000000001E-4</v>
      </c>
      <c r="E2211" s="10">
        <f t="shared" si="259"/>
        <v>-2.8143536260484235E-2</v>
      </c>
      <c r="F2211">
        <f t="shared" si="260"/>
        <v>0.97224880382775114</v>
      </c>
      <c r="G2211">
        <f t="shared" si="261"/>
        <v>101.59576675485988</v>
      </c>
      <c r="H2211">
        <f t="shared" si="264"/>
        <v>2.043442753066459E-2</v>
      </c>
      <c r="I2211">
        <f t="shared" si="265"/>
        <v>15.272277564983511</v>
      </c>
      <c r="J2211">
        <f t="shared" si="262"/>
        <v>6.7006233053061095</v>
      </c>
      <c r="K2211" t="str">
        <f t="shared" si="263"/>
        <v>VaR corretto</v>
      </c>
    </row>
    <row r="2212" spans="1:11" x14ac:dyDescent="0.3">
      <c r="A2212">
        <v>2211</v>
      </c>
      <c r="B2212" t="s">
        <v>2226</v>
      </c>
      <c r="C2212">
        <v>107.75</v>
      </c>
      <c r="D2212">
        <v>8.0000000000000007E-5</v>
      </c>
      <c r="E2212" s="10">
        <f t="shared" si="259"/>
        <v>5.8770193839475654E-2</v>
      </c>
      <c r="F2212">
        <f t="shared" si="260"/>
        <v>1.0605314960629921</v>
      </c>
      <c r="G2212">
        <f t="shared" si="261"/>
        <v>107.74856334291107</v>
      </c>
      <c r="H2212">
        <f t="shared" si="264"/>
        <v>2.3041158542454275E-2</v>
      </c>
      <c r="I2212">
        <f t="shared" si="265"/>
        <v>18.263395380762141</v>
      </c>
      <c r="J2212">
        <f t="shared" si="262"/>
        <v>1.1959892932741525</v>
      </c>
      <c r="K2212" t="str">
        <f t="shared" si="263"/>
        <v>VaR corretto</v>
      </c>
    </row>
    <row r="2213" spans="1:11" x14ac:dyDescent="0.3">
      <c r="A2213">
        <v>2212</v>
      </c>
      <c r="B2213" t="s">
        <v>2227</v>
      </c>
      <c r="C2213">
        <v>108.05</v>
      </c>
      <c r="D2213">
        <v>2.9999999999999997E-4</v>
      </c>
      <c r="E2213" s="10">
        <f t="shared" si="259"/>
        <v>2.7803539690377621E-3</v>
      </c>
      <c r="F2213">
        <f t="shared" si="260"/>
        <v>1.002784222737819</v>
      </c>
      <c r="G2213">
        <f t="shared" si="261"/>
        <v>108.04459763506024</v>
      </c>
      <c r="H2213">
        <f t="shared" si="264"/>
        <v>2.2925984582471116E-2</v>
      </c>
      <c r="I2213">
        <f t="shared" si="265"/>
        <v>18.222030666586864</v>
      </c>
      <c r="J2213">
        <f t="shared" si="262"/>
        <v>4.1507274623342454</v>
      </c>
      <c r="K2213" t="str">
        <f t="shared" si="263"/>
        <v>VaR corretto</v>
      </c>
    </row>
    <row r="2214" spans="1:11" x14ac:dyDescent="0.3">
      <c r="A2214">
        <v>2213</v>
      </c>
      <c r="B2214" t="s">
        <v>2228</v>
      </c>
      <c r="C2214">
        <v>108.45</v>
      </c>
      <c r="D2214">
        <v>1.4999999999999999E-4</v>
      </c>
      <c r="E2214" s="10">
        <f t="shared" si="259"/>
        <v>3.6951543199884806E-3</v>
      </c>
      <c r="F2214">
        <f t="shared" si="260"/>
        <v>1.0037019898195281</v>
      </c>
      <c r="G2214">
        <f t="shared" si="261"/>
        <v>108.44728878389034</v>
      </c>
      <c r="H2214">
        <f t="shared" si="264"/>
        <v>2.2883898985785033E-2</v>
      </c>
      <c r="I2214">
        <f t="shared" si="265"/>
        <v>18.256370535627564</v>
      </c>
      <c r="J2214">
        <f t="shared" si="262"/>
        <v>4.0298385415770355</v>
      </c>
      <c r="K2214" t="str">
        <f t="shared" si="263"/>
        <v>VaR corretto</v>
      </c>
    </row>
    <row r="2215" spans="1:11" x14ac:dyDescent="0.3">
      <c r="A2215">
        <v>2214</v>
      </c>
      <c r="B2215" t="s">
        <v>2229</v>
      </c>
      <c r="C2215">
        <v>111.05</v>
      </c>
      <c r="D2215">
        <v>5.0000000000000002E-5</v>
      </c>
      <c r="E2215" s="10">
        <f t="shared" si="259"/>
        <v>2.3691313067552983E-2</v>
      </c>
      <c r="F2215">
        <f t="shared" si="260"/>
        <v>1.0239741816505301</v>
      </c>
      <c r="G2215">
        <f t="shared" si="261"/>
        <v>111.04907458718922</v>
      </c>
      <c r="H2215">
        <f t="shared" si="264"/>
        <v>2.328066948075521E-2</v>
      </c>
      <c r="I2215">
        <f t="shared" si="265"/>
        <v>19.018494249681595</v>
      </c>
      <c r="J2215">
        <f t="shared" si="262"/>
        <v>3.0374243783043937</v>
      </c>
      <c r="K2215" t="str">
        <f t="shared" si="263"/>
        <v>VaR corretto</v>
      </c>
    </row>
    <row r="2216" spans="1:11" x14ac:dyDescent="0.3">
      <c r="A2216">
        <v>2215</v>
      </c>
      <c r="B2216" t="s">
        <v>2230</v>
      </c>
      <c r="C2216">
        <v>109.85</v>
      </c>
      <c r="D2216">
        <v>3.5999999999999997E-4</v>
      </c>
      <c r="E2216" s="10">
        <f t="shared" si="259"/>
        <v>-1.0864751509817309E-2</v>
      </c>
      <c r="F2216">
        <f t="shared" si="260"/>
        <v>0.98919405673120209</v>
      </c>
      <c r="G2216">
        <f t="shared" si="261"/>
        <v>109.84340919772605</v>
      </c>
      <c r="H2216">
        <f t="shared" si="264"/>
        <v>2.2109864104564784E-2</v>
      </c>
      <c r="I2216">
        <f t="shared" si="265"/>
        <v>17.865936971482615</v>
      </c>
      <c r="J2216">
        <f t="shared" si="262"/>
        <v>4.2497450076498353</v>
      </c>
      <c r="K2216" t="str">
        <f t="shared" si="263"/>
        <v>VaR corretto</v>
      </c>
    </row>
    <row r="2217" spans="1:11" x14ac:dyDescent="0.3">
      <c r="A2217">
        <v>2216</v>
      </c>
      <c r="B2217" t="s">
        <v>2231</v>
      </c>
      <c r="C2217">
        <v>108.3</v>
      </c>
      <c r="D2217">
        <v>2.5000000000000001E-4</v>
      </c>
      <c r="E2217" s="10">
        <f t="shared" si="259"/>
        <v>-1.4210644823674283E-2</v>
      </c>
      <c r="F2217">
        <f t="shared" si="260"/>
        <v>0.98588984979517524</v>
      </c>
      <c r="G2217">
        <f t="shared" si="261"/>
        <v>108.2954875940091</v>
      </c>
      <c r="H2217">
        <f t="shared" si="264"/>
        <v>2.2172970833204301E-2</v>
      </c>
      <c r="I2217">
        <f t="shared" si="265"/>
        <v>17.664443802532883</v>
      </c>
      <c r="J2217">
        <f t="shared" si="262"/>
        <v>3.3498604195746253</v>
      </c>
      <c r="K2217" t="str">
        <f t="shared" si="263"/>
        <v>VaR corretto</v>
      </c>
    </row>
    <row r="2218" spans="1:11" x14ac:dyDescent="0.3">
      <c r="A2218">
        <v>2217</v>
      </c>
      <c r="B2218" t="s">
        <v>2232</v>
      </c>
      <c r="C2218">
        <v>109.6</v>
      </c>
      <c r="D2218">
        <v>1.4999999999999999E-4</v>
      </c>
      <c r="E2218" s="10">
        <f t="shared" si="259"/>
        <v>1.1932220506970119E-2</v>
      </c>
      <c r="F2218">
        <f t="shared" si="260"/>
        <v>1.0120036934441365</v>
      </c>
      <c r="G2218">
        <f t="shared" si="261"/>
        <v>109.59726003424971</v>
      </c>
      <c r="H2218">
        <f t="shared" si="264"/>
        <v>2.2026757966575428E-2</v>
      </c>
      <c r="I2218">
        <f t="shared" si="265"/>
        <v>17.758897360875171</v>
      </c>
      <c r="J2218">
        <f t="shared" si="262"/>
        <v>0.64630890332476554</v>
      </c>
      <c r="K2218" t="str">
        <f t="shared" si="263"/>
        <v>VaR corretto</v>
      </c>
    </row>
    <row r="2219" spans="1:11" x14ac:dyDescent="0.3">
      <c r="A2219">
        <v>2218</v>
      </c>
      <c r="B2219" t="s">
        <v>2233</v>
      </c>
      <c r="C2219">
        <v>110.5</v>
      </c>
      <c r="D2219">
        <v>5.0000000000000002E-5</v>
      </c>
      <c r="E2219" s="10">
        <f t="shared" si="259"/>
        <v>8.1781464438924895E-3</v>
      </c>
      <c r="F2219">
        <f t="shared" si="260"/>
        <v>1.0082116788321169</v>
      </c>
      <c r="G2219">
        <f t="shared" si="261"/>
        <v>110.49907917050346</v>
      </c>
      <c r="H2219">
        <f t="shared" si="264"/>
        <v>2.207017688851327E-2</v>
      </c>
      <c r="I2219">
        <f t="shared" si="265"/>
        <v>17.94032034298322</v>
      </c>
      <c r="J2219">
        <f t="shared" si="262"/>
        <v>-0.90181913625374932</v>
      </c>
      <c r="K2219" t="str">
        <f t="shared" si="263"/>
        <v>VaR corretto</v>
      </c>
    </row>
    <row r="2220" spans="1:11" x14ac:dyDescent="0.3">
      <c r="A2220">
        <v>2219</v>
      </c>
      <c r="B2220" t="s">
        <v>2234</v>
      </c>
      <c r="C2220">
        <v>110.7</v>
      </c>
      <c r="D2220">
        <v>5.0000000000000002E-5</v>
      </c>
      <c r="E2220" s="10">
        <f t="shared" si="259"/>
        <v>1.8083187567836808E-3</v>
      </c>
      <c r="F2220">
        <f t="shared" si="260"/>
        <v>1.0018099547511312</v>
      </c>
      <c r="G2220">
        <f t="shared" si="261"/>
        <v>110.69907750384375</v>
      </c>
      <c r="H2220">
        <f t="shared" si="264"/>
        <v>2.0846092307201313E-2</v>
      </c>
      <c r="I2220">
        <f t="shared" si="265"/>
        <v>16.975961395756006</v>
      </c>
      <c r="J2220">
        <f t="shared" si="262"/>
        <v>-6.2022124568192254</v>
      </c>
      <c r="K2220" t="str">
        <f t="shared" si="263"/>
        <v>VaR corretto</v>
      </c>
    </row>
    <row r="2221" spans="1:11" x14ac:dyDescent="0.3">
      <c r="A2221">
        <v>2220</v>
      </c>
      <c r="B2221" t="s">
        <v>2235</v>
      </c>
      <c r="C2221">
        <v>110.95</v>
      </c>
      <c r="D2221">
        <v>2.0000000000000001E-4</v>
      </c>
      <c r="E2221" s="10">
        <f t="shared" si="259"/>
        <v>2.2558096640117255E-3</v>
      </c>
      <c r="F2221">
        <f t="shared" si="260"/>
        <v>1.0022583559168925</v>
      </c>
      <c r="G2221">
        <f t="shared" si="261"/>
        <v>110.94630172830487</v>
      </c>
      <c r="H2221">
        <f t="shared" si="264"/>
        <v>2.0858231116659406E-2</v>
      </c>
      <c r="I2221">
        <f t="shared" si="265"/>
        <v>17.023781091200689</v>
      </c>
      <c r="J2221">
        <f t="shared" si="262"/>
        <v>-9.3505349734449936</v>
      </c>
      <c r="K2221" t="str">
        <f t="shared" si="263"/>
        <v>VaR corretto</v>
      </c>
    </row>
    <row r="2222" spans="1:11" x14ac:dyDescent="0.3">
      <c r="A2222">
        <v>2221</v>
      </c>
      <c r="B2222" t="s">
        <v>2236</v>
      </c>
      <c r="C2222">
        <v>108.35</v>
      </c>
      <c r="D2222">
        <v>1.4999999999999999E-4</v>
      </c>
      <c r="E2222" s="10">
        <f t="shared" si="259"/>
        <v>-2.3712921396234963E-2</v>
      </c>
      <c r="F2222">
        <f t="shared" si="260"/>
        <v>0.97656602073005849</v>
      </c>
      <c r="G2222">
        <f t="shared" si="261"/>
        <v>108.34729128385909</v>
      </c>
      <c r="H2222">
        <f t="shared" si="264"/>
        <v>1.9458112502025986E-2</v>
      </c>
      <c r="I2222">
        <f t="shared" si="265"/>
        <v>15.509024749407075</v>
      </c>
      <c r="J2222">
        <f t="shared" si="262"/>
        <v>-0.59872794094802373</v>
      </c>
      <c r="K2222" t="str">
        <f t="shared" si="263"/>
        <v>VaR corretto</v>
      </c>
    </row>
    <row r="2223" spans="1:11" x14ac:dyDescent="0.3">
      <c r="A2223">
        <v>2222</v>
      </c>
      <c r="B2223" t="s">
        <v>2237</v>
      </c>
      <c r="C2223">
        <v>107.45</v>
      </c>
      <c r="D2223">
        <v>1.4999999999999999E-4</v>
      </c>
      <c r="E2223" s="10">
        <f t="shared" si="259"/>
        <v>-8.3411048938485353E-3</v>
      </c>
      <c r="F2223">
        <f t="shared" si="260"/>
        <v>0.9916935856022151</v>
      </c>
      <c r="G2223">
        <f t="shared" si="261"/>
        <v>107.44731378357785</v>
      </c>
      <c r="H2223">
        <f t="shared" si="264"/>
        <v>1.9397735650742386E-2</v>
      </c>
      <c r="I2223">
        <f t="shared" si="265"/>
        <v>15.332476922649256</v>
      </c>
      <c r="J2223">
        <f t="shared" si="262"/>
        <v>0.59728385148238772</v>
      </c>
      <c r="K2223" t="str">
        <f t="shared" si="263"/>
        <v>VaR corretto</v>
      </c>
    </row>
    <row r="2224" spans="1:11" x14ac:dyDescent="0.3">
      <c r="A2224">
        <v>2223</v>
      </c>
      <c r="B2224" t="s">
        <v>2238</v>
      </c>
      <c r="C2224">
        <v>108.05</v>
      </c>
      <c r="D2224">
        <v>1.4999999999999999E-4</v>
      </c>
      <c r="E2224" s="10">
        <f t="shared" si="259"/>
        <v>5.5684598643754865E-3</v>
      </c>
      <c r="F2224">
        <f t="shared" si="260"/>
        <v>1.0055839925546766</v>
      </c>
      <c r="G2224">
        <f t="shared" si="261"/>
        <v>108.04729878376534</v>
      </c>
      <c r="H2224">
        <f t="shared" si="264"/>
        <v>1.9389190552560713E-2</v>
      </c>
      <c r="I2224">
        <f t="shared" si="265"/>
        <v>15.411301375044639</v>
      </c>
      <c r="J2224">
        <f t="shared" si="262"/>
        <v>0.39999000012500119</v>
      </c>
      <c r="K2224" t="str">
        <f t="shared" si="263"/>
        <v>VaR corretto</v>
      </c>
    </row>
    <row r="2225" spans="1:11" x14ac:dyDescent="0.3">
      <c r="A2225">
        <v>2224</v>
      </c>
      <c r="B2225" t="s">
        <v>2239</v>
      </c>
      <c r="C2225">
        <v>108.4</v>
      </c>
      <c r="D2225">
        <v>2.0000000000000001E-4</v>
      </c>
      <c r="E2225" s="10">
        <f t="shared" si="259"/>
        <v>3.2340060526510317E-3</v>
      </c>
      <c r="F2225">
        <f t="shared" si="260"/>
        <v>1.0032392410920872</v>
      </c>
      <c r="G2225">
        <f t="shared" si="261"/>
        <v>108.39638672688822</v>
      </c>
      <c r="H2225">
        <f t="shared" si="264"/>
        <v>1.9348078435960946E-2</v>
      </c>
      <c r="I2225">
        <f t="shared" si="265"/>
        <v>15.428310326765791</v>
      </c>
      <c r="J2225">
        <f t="shared" si="262"/>
        <v>2.6526878603010005</v>
      </c>
      <c r="K2225" t="str">
        <f t="shared" si="263"/>
        <v>VaR corretto</v>
      </c>
    </row>
    <row r="2226" spans="1:11" x14ac:dyDescent="0.3">
      <c r="A2226">
        <v>2225</v>
      </c>
      <c r="B2226" t="s">
        <v>2240</v>
      </c>
      <c r="C2226">
        <v>106.65</v>
      </c>
      <c r="D2226">
        <v>2.0000000000000001E-4</v>
      </c>
      <c r="E2226" s="10">
        <f t="shared" si="259"/>
        <v>-1.627564408818629E-2</v>
      </c>
      <c r="F2226">
        <f t="shared" si="260"/>
        <v>0.98385608856088558</v>
      </c>
      <c r="G2226">
        <f t="shared" si="261"/>
        <v>106.64644505924934</v>
      </c>
      <c r="H2226">
        <f t="shared" si="264"/>
        <v>1.9444298270890028E-2</v>
      </c>
      <c r="I2226">
        <f t="shared" si="265"/>
        <v>15.254724841274804</v>
      </c>
      <c r="J2226">
        <f t="shared" si="262"/>
        <v>3.1969641384767016</v>
      </c>
      <c r="K2226" t="str">
        <f t="shared" si="263"/>
        <v>VaR corretto</v>
      </c>
    </row>
    <row r="2227" spans="1:11" x14ac:dyDescent="0.3">
      <c r="A2227">
        <v>2226</v>
      </c>
      <c r="B2227" t="s">
        <v>2241</v>
      </c>
      <c r="C2227">
        <v>107.55</v>
      </c>
      <c r="D2227">
        <v>8.1000000000000006E-4</v>
      </c>
      <c r="E2227" s="10">
        <f t="shared" si="259"/>
        <v>8.4034107963793792E-3</v>
      </c>
      <c r="F2227">
        <f t="shared" si="260"/>
        <v>1.0084388185654007</v>
      </c>
      <c r="G2227">
        <f t="shared" si="261"/>
        <v>107.53548173000527</v>
      </c>
      <c r="H2227">
        <f t="shared" si="264"/>
        <v>1.9491625665633616E-2</v>
      </c>
      <c r="I2227">
        <f t="shared" si="265"/>
        <v>15.419332296709953</v>
      </c>
      <c r="J2227">
        <f t="shared" si="262"/>
        <v>0.76000586400382986</v>
      </c>
      <c r="K2227" t="str">
        <f t="shared" si="263"/>
        <v>VaR corretto</v>
      </c>
    </row>
    <row r="2228" spans="1:11" x14ac:dyDescent="0.3">
      <c r="A2228">
        <v>2227</v>
      </c>
      <c r="B2228" t="s">
        <v>2242</v>
      </c>
      <c r="C2228">
        <v>112.05</v>
      </c>
      <c r="D2228">
        <v>1.2700000000000001E-3</v>
      </c>
      <c r="E2228" s="10">
        <f t="shared" si="259"/>
        <v>4.0989344533196949E-2</v>
      </c>
      <c r="F2228">
        <f t="shared" si="260"/>
        <v>1.0418410041841004</v>
      </c>
      <c r="G2228">
        <f t="shared" si="261"/>
        <v>112.02628525989853</v>
      </c>
      <c r="H2228">
        <f t="shared" si="264"/>
        <v>2.0935942901109589E-2</v>
      </c>
      <c r="I2228">
        <f t="shared" si="265"/>
        <v>17.253538650119392</v>
      </c>
      <c r="J2228">
        <f t="shared" si="262"/>
        <v>-2.4290252256488145</v>
      </c>
      <c r="K2228" t="str">
        <f t="shared" si="263"/>
        <v>VaR corretto</v>
      </c>
    </row>
    <row r="2229" spans="1:11" x14ac:dyDescent="0.3">
      <c r="A2229">
        <v>2228</v>
      </c>
      <c r="B2229" t="s">
        <v>2243</v>
      </c>
      <c r="C2229">
        <v>110.9</v>
      </c>
      <c r="D2229">
        <v>8.1000000000000006E-4</v>
      </c>
      <c r="E2229" s="10">
        <f t="shared" si="259"/>
        <v>-1.0316305890614596E-2</v>
      </c>
      <c r="F2229">
        <f t="shared" si="260"/>
        <v>0.98973672467648377</v>
      </c>
      <c r="G2229">
        <f t="shared" si="261"/>
        <v>110.88502951053079</v>
      </c>
      <c r="H2229">
        <f t="shared" si="264"/>
        <v>2.1028001972544577E-2</v>
      </c>
      <c r="I2229">
        <f t="shared" si="265"/>
        <v>17.152864076224748</v>
      </c>
      <c r="J2229">
        <f t="shared" si="262"/>
        <v>-0.3859503400273212</v>
      </c>
      <c r="K2229" t="str">
        <f t="shared" si="263"/>
        <v>VaR corretto</v>
      </c>
    </row>
    <row r="2230" spans="1:11" x14ac:dyDescent="0.3">
      <c r="A2230">
        <v>2229</v>
      </c>
      <c r="B2230" t="s">
        <v>2244</v>
      </c>
      <c r="C2230">
        <v>107.7</v>
      </c>
      <c r="D2230">
        <v>9.1E-4</v>
      </c>
      <c r="E2230" s="10">
        <f t="shared" si="259"/>
        <v>-2.9279310193978458E-2</v>
      </c>
      <c r="F2230">
        <f t="shared" si="260"/>
        <v>0.97114517583408477</v>
      </c>
      <c r="G2230">
        <f t="shared" si="261"/>
        <v>107.68366673863696</v>
      </c>
      <c r="H2230">
        <f t="shared" si="264"/>
        <v>2.1685253612362256E-2</v>
      </c>
      <c r="I2230">
        <f t="shared" si="265"/>
        <v>17.178295201987591</v>
      </c>
      <c r="J2230">
        <f t="shared" si="262"/>
        <v>3.015410765206795</v>
      </c>
      <c r="K2230" t="str">
        <f t="shared" si="263"/>
        <v>VaR corretto</v>
      </c>
    </row>
    <row r="2231" spans="1:11" x14ac:dyDescent="0.3">
      <c r="A2231">
        <v>2230</v>
      </c>
      <c r="B2231" t="s">
        <v>2245</v>
      </c>
      <c r="C2231">
        <v>116.1</v>
      </c>
      <c r="D2231">
        <v>1.3700000000000001E-3</v>
      </c>
      <c r="E2231" s="10">
        <f t="shared" si="259"/>
        <v>7.5102304541502865E-2</v>
      </c>
      <c r="F2231">
        <f t="shared" si="260"/>
        <v>1.0779944289693593</v>
      </c>
      <c r="G2231">
        <f t="shared" si="261"/>
        <v>116.07349352627091</v>
      </c>
      <c r="H2231">
        <f t="shared" si="264"/>
        <v>2.5284830584927045E-2</v>
      </c>
      <c r="I2231">
        <f t="shared" si="265"/>
        <v>21.590307340406781</v>
      </c>
      <c r="J2231">
        <f t="shared" si="262"/>
        <v>-5.1271917979660344</v>
      </c>
      <c r="K2231" t="str">
        <f t="shared" si="263"/>
        <v>VaR corretto</v>
      </c>
    </row>
    <row r="2232" spans="1:11" x14ac:dyDescent="0.3">
      <c r="A2232">
        <v>2231</v>
      </c>
      <c r="B2232" t="s">
        <v>2246</v>
      </c>
      <c r="C2232">
        <v>114.2</v>
      </c>
      <c r="D2232">
        <v>1.01E-3</v>
      </c>
      <c r="E2232" s="10">
        <f t="shared" si="259"/>
        <v>-1.6500591481935951E-2</v>
      </c>
      <c r="F2232">
        <f t="shared" si="260"/>
        <v>0.98363479758828598</v>
      </c>
      <c r="G2232">
        <f t="shared" si="261"/>
        <v>114.18077795123449</v>
      </c>
      <c r="H2232">
        <f t="shared" si="264"/>
        <v>2.5504709450677836E-2</v>
      </c>
      <c r="I2232">
        <f t="shared" si="265"/>
        <v>21.422941347866871</v>
      </c>
      <c r="J2232">
        <f t="shared" si="262"/>
        <v>-5.8334866673753965</v>
      </c>
      <c r="K2232" t="str">
        <f t="shared" si="263"/>
        <v>VaR corretto</v>
      </c>
    </row>
    <row r="2233" spans="1:11" x14ac:dyDescent="0.3">
      <c r="A2233">
        <v>2232</v>
      </c>
      <c r="B2233" t="s">
        <v>2247</v>
      </c>
      <c r="C2233">
        <v>113.45</v>
      </c>
      <c r="D2233">
        <v>8.1000000000000006E-4</v>
      </c>
      <c r="E2233" s="10">
        <f t="shared" si="259"/>
        <v>-6.5890859960591134E-3</v>
      </c>
      <c r="F2233">
        <f t="shared" si="260"/>
        <v>0.99343257443082311</v>
      </c>
      <c r="G2233">
        <f t="shared" si="261"/>
        <v>113.43468528376661</v>
      </c>
      <c r="H2233">
        <f t="shared" si="264"/>
        <v>2.4991974978580824E-2</v>
      </c>
      <c r="I2233">
        <f t="shared" si="265"/>
        <v>20.855094809867605</v>
      </c>
      <c r="J2233">
        <f t="shared" si="262"/>
        <v>-5.9873715001887575</v>
      </c>
      <c r="K2233" t="str">
        <f t="shared" si="263"/>
        <v>VaR corretto</v>
      </c>
    </row>
    <row r="2234" spans="1:11" x14ac:dyDescent="0.3">
      <c r="A2234">
        <v>2233</v>
      </c>
      <c r="B2234" t="s">
        <v>2248</v>
      </c>
      <c r="C2234">
        <v>116.9</v>
      </c>
      <c r="D2234">
        <v>6.6E-4</v>
      </c>
      <c r="E2234" s="10">
        <f t="shared" si="259"/>
        <v>2.9956657252172014E-2</v>
      </c>
      <c r="F2234">
        <f t="shared" si="260"/>
        <v>1.0304098721903923</v>
      </c>
      <c r="G2234">
        <f t="shared" si="261"/>
        <v>116.88714170721907</v>
      </c>
      <c r="H2234">
        <f t="shared" si="264"/>
        <v>2.5568477575502093E-2</v>
      </c>
      <c r="I2234">
        <f t="shared" si="265"/>
        <v>21.98554971925785</v>
      </c>
      <c r="J2234">
        <f t="shared" si="262"/>
        <v>-8.8398429234537304</v>
      </c>
      <c r="K2234" t="str">
        <f t="shared" si="263"/>
        <v>VaR corretto</v>
      </c>
    </row>
    <row r="2235" spans="1:11" x14ac:dyDescent="0.3">
      <c r="A2235">
        <v>2234</v>
      </c>
      <c r="B2235" t="s">
        <v>2249</v>
      </c>
      <c r="C2235">
        <v>114.5</v>
      </c>
      <c r="D2235">
        <v>6.6E-4</v>
      </c>
      <c r="E2235" s="10">
        <f t="shared" si="259"/>
        <v>-2.0744045483728456E-2</v>
      </c>
      <c r="F2235">
        <f t="shared" si="260"/>
        <v>0.97946963216424288</v>
      </c>
      <c r="G2235">
        <f t="shared" si="261"/>
        <v>114.4874056926996</v>
      </c>
      <c r="H2235">
        <f t="shared" si="264"/>
        <v>2.5756287299143626E-2</v>
      </c>
      <c r="I2235">
        <f t="shared" si="265"/>
        <v>21.692354631461161</v>
      </c>
      <c r="J2235">
        <f t="shared" si="262"/>
        <v>-6.0910189658113723</v>
      </c>
      <c r="K2235" t="str">
        <f t="shared" si="263"/>
        <v>VaR corretto</v>
      </c>
    </row>
    <row r="2236" spans="1:11" x14ac:dyDescent="0.3">
      <c r="A2236">
        <v>2235</v>
      </c>
      <c r="B2236" t="s">
        <v>2250</v>
      </c>
      <c r="C2236">
        <v>114.75</v>
      </c>
      <c r="D2236">
        <v>1.17E-3</v>
      </c>
      <c r="E2236" s="10">
        <f t="shared" si="259"/>
        <v>2.1810259463601461E-3</v>
      </c>
      <c r="F2236">
        <f t="shared" si="260"/>
        <v>1.0021834061135371</v>
      </c>
      <c r="G2236">
        <f t="shared" si="261"/>
        <v>114.72762593154258</v>
      </c>
      <c r="H2236">
        <f t="shared" si="264"/>
        <v>2.5759024663201124E-2</v>
      </c>
      <c r="I2236">
        <f t="shared" si="265"/>
        <v>21.740180342576991</v>
      </c>
      <c r="J2236">
        <f t="shared" si="262"/>
        <v>-8.0811808722932312</v>
      </c>
      <c r="K2236" t="str">
        <f t="shared" si="263"/>
        <v>VaR corretto</v>
      </c>
    </row>
    <row r="2237" spans="1:11" x14ac:dyDescent="0.3">
      <c r="A2237">
        <v>2236</v>
      </c>
      <c r="B2237" t="s">
        <v>2251</v>
      </c>
      <c r="C2237">
        <v>114.65</v>
      </c>
      <c r="D2237">
        <v>1.06E-3</v>
      </c>
      <c r="E2237" s="10">
        <f t="shared" si="259"/>
        <v>-8.7183963674101138E-4</v>
      </c>
      <c r="F2237">
        <f t="shared" si="260"/>
        <v>0.99912854030501097</v>
      </c>
      <c r="G2237">
        <f t="shared" si="261"/>
        <v>114.62974695573827</v>
      </c>
      <c r="H2237">
        <f t="shared" si="264"/>
        <v>2.542706371968468E-2</v>
      </c>
      <c r="I2237">
        <f t="shared" si="265"/>
        <v>21.441702490848318</v>
      </c>
      <c r="J2237">
        <f t="shared" si="262"/>
        <v>-7.0942652257329968</v>
      </c>
      <c r="K2237" t="str">
        <f t="shared" si="263"/>
        <v>VaR corretto</v>
      </c>
    </row>
    <row r="2238" spans="1:11" x14ac:dyDescent="0.3">
      <c r="A2238">
        <v>2237</v>
      </c>
      <c r="B2238" t="s">
        <v>2252</v>
      </c>
      <c r="C2238">
        <v>113.9</v>
      </c>
      <c r="D2238">
        <v>1.06E-3</v>
      </c>
      <c r="E2238" s="10">
        <f t="shared" si="259"/>
        <v>-6.5631388507769711E-3</v>
      </c>
      <c r="F2238">
        <f t="shared" si="260"/>
        <v>0.99345835150457917</v>
      </c>
      <c r="G2238">
        <f t="shared" si="261"/>
        <v>113.87987944403478</v>
      </c>
      <c r="H2238">
        <f t="shared" si="264"/>
        <v>2.5340069557836034E-2</v>
      </c>
      <c r="I2238">
        <f t="shared" si="265"/>
        <v>21.228559339068752</v>
      </c>
      <c r="J2238">
        <f t="shared" si="262"/>
        <v>-1.8535941841362558</v>
      </c>
      <c r="K2238" t="str">
        <f t="shared" si="263"/>
        <v>VaR corretto</v>
      </c>
    </row>
    <row r="2239" spans="1:11" x14ac:dyDescent="0.3">
      <c r="A2239">
        <v>2238</v>
      </c>
      <c r="B2239" t="s">
        <v>2253</v>
      </c>
      <c r="C2239">
        <v>115.8</v>
      </c>
      <c r="D2239">
        <v>1.17E-3</v>
      </c>
      <c r="E2239" s="10">
        <f t="shared" si="259"/>
        <v>1.6543694685758333E-2</v>
      </c>
      <c r="F2239">
        <f t="shared" si="260"/>
        <v>1.0166812993854257</v>
      </c>
      <c r="G2239">
        <f t="shared" si="261"/>
        <v>115.7774212015044</v>
      </c>
      <c r="H2239">
        <f t="shared" si="264"/>
        <v>2.5457612588013687E-2</v>
      </c>
      <c r="I2239">
        <f t="shared" si="265"/>
        <v>21.682395691863796</v>
      </c>
      <c r="J2239">
        <f t="shared" si="262"/>
        <v>-4.8923916909736107</v>
      </c>
      <c r="K2239" t="str">
        <f t="shared" si="263"/>
        <v>VaR corretto</v>
      </c>
    </row>
    <row r="2240" spans="1:11" x14ac:dyDescent="0.3">
      <c r="A2240">
        <v>2239</v>
      </c>
      <c r="B2240" t="s">
        <v>2254</v>
      </c>
      <c r="C2240">
        <v>114.9</v>
      </c>
      <c r="D2240">
        <v>1.17E-3</v>
      </c>
      <c r="E2240" s="10">
        <f t="shared" si="259"/>
        <v>-7.8023802841847871E-3</v>
      </c>
      <c r="F2240">
        <f t="shared" si="260"/>
        <v>0.99222797927461148</v>
      </c>
      <c r="G2240">
        <f t="shared" si="261"/>
        <v>114.87759668439428</v>
      </c>
      <c r="H2240">
        <f t="shared" si="264"/>
        <v>2.3770328523501427E-2</v>
      </c>
      <c r="I2240">
        <f t="shared" si="265"/>
        <v>20.087979013767427</v>
      </c>
      <c r="J2240">
        <f t="shared" si="262"/>
        <v>-7.1939299457573185</v>
      </c>
      <c r="K2240" t="str">
        <f t="shared" si="263"/>
        <v>VaR corretto</v>
      </c>
    </row>
    <row r="2241" spans="1:11" x14ac:dyDescent="0.3">
      <c r="A2241">
        <v>2240</v>
      </c>
      <c r="B2241" t="s">
        <v>2255</v>
      </c>
      <c r="C2241">
        <v>117.55</v>
      </c>
      <c r="D2241">
        <v>1.2199999999999999E-3</v>
      </c>
      <c r="E2241" s="10">
        <f t="shared" si="259"/>
        <v>2.2801590131368434E-2</v>
      </c>
      <c r="F2241">
        <f t="shared" si="260"/>
        <v>1.0230635335073976</v>
      </c>
      <c r="G2241">
        <f t="shared" si="261"/>
        <v>117.52610059652169</v>
      </c>
      <c r="H2241">
        <f t="shared" si="264"/>
        <v>2.3271218767461459E-2</v>
      </c>
      <c r="I2241">
        <f t="shared" si="265"/>
        <v>20.119592322523452</v>
      </c>
      <c r="J2241">
        <f t="shared" si="262"/>
        <v>-1.4526070702507781</v>
      </c>
      <c r="K2241" t="str">
        <f t="shared" si="263"/>
        <v>VaR corretto</v>
      </c>
    </row>
    <row r="2242" spans="1:11" x14ac:dyDescent="0.3">
      <c r="A2242">
        <v>2241</v>
      </c>
      <c r="B2242" t="s">
        <v>2256</v>
      </c>
      <c r="C2242">
        <v>119.45</v>
      </c>
      <c r="D2242">
        <v>1.06E-3</v>
      </c>
      <c r="E2242" s="10">
        <f t="shared" si="259"/>
        <v>1.6034098785740129E-2</v>
      </c>
      <c r="F2242">
        <f t="shared" si="260"/>
        <v>1.0161633347511698</v>
      </c>
      <c r="G2242">
        <f t="shared" si="261"/>
        <v>119.42889903064052</v>
      </c>
      <c r="H2242">
        <f t="shared" si="264"/>
        <v>2.1060396798559609E-2</v>
      </c>
      <c r="I2242">
        <f t="shared" si="265"/>
        <v>18.502980829972469</v>
      </c>
      <c r="J2242">
        <f t="shared" si="262"/>
        <v>-5.2481210794060331</v>
      </c>
      <c r="K2242" t="str">
        <f t="shared" si="263"/>
        <v>VaR corretto</v>
      </c>
    </row>
    <row r="2243" spans="1:11" x14ac:dyDescent="0.3">
      <c r="A2243">
        <v>2242</v>
      </c>
      <c r="B2243" t="s">
        <v>2257</v>
      </c>
      <c r="C2243">
        <v>119.65</v>
      </c>
      <c r="D2243">
        <v>1.01E-3</v>
      </c>
      <c r="E2243" s="10">
        <f t="shared" ref="E2243:E2306" si="266">LN(C2243/C2242)</f>
        <v>1.6729405825637368E-3</v>
      </c>
      <c r="F2243">
        <f t="shared" ref="F2243:F2306" si="267">C2243/C2242</f>
        <v>1.0016743407283382</v>
      </c>
      <c r="G2243">
        <f t="shared" ref="G2243:G2306" si="268">C2243*EXP(-2/12*D2243)</f>
        <v>119.62986061177941</v>
      </c>
      <c r="H2243">
        <f t="shared" si="264"/>
        <v>2.1062556268254377E-2</v>
      </c>
      <c r="I2243">
        <f t="shared" si="265"/>
        <v>18.536016007113648</v>
      </c>
      <c r="J2243">
        <f t="shared" si="262"/>
        <v>-6.1951753280127946</v>
      </c>
      <c r="K2243" t="str">
        <f t="shared" si="263"/>
        <v>VaR corretto</v>
      </c>
    </row>
    <row r="2244" spans="1:11" x14ac:dyDescent="0.3">
      <c r="A2244">
        <v>2243</v>
      </c>
      <c r="B2244" t="s">
        <v>2258</v>
      </c>
      <c r="C2244">
        <v>122.2</v>
      </c>
      <c r="D2244">
        <v>1.17E-3</v>
      </c>
      <c r="E2244" s="10">
        <f t="shared" si="266"/>
        <v>2.108823238311261E-2</v>
      </c>
      <c r="F2244">
        <f t="shared" si="267"/>
        <v>1.0213121604680317</v>
      </c>
      <c r="G2244">
        <f t="shared" si="268"/>
        <v>122.1761733231765</v>
      </c>
      <c r="H2244">
        <f t="shared" si="264"/>
        <v>2.1308923561787374E-2</v>
      </c>
      <c r="I2244">
        <f t="shared" si="265"/>
        <v>19.151983137536774</v>
      </c>
      <c r="J2244">
        <f t="shared" si="262"/>
        <v>-5.2890316159574269</v>
      </c>
      <c r="K2244" t="str">
        <f t="shared" si="263"/>
        <v>VaR corretto</v>
      </c>
    </row>
    <row r="2245" spans="1:11" x14ac:dyDescent="0.3">
      <c r="A2245">
        <v>2244</v>
      </c>
      <c r="B2245" t="s">
        <v>2259</v>
      </c>
      <c r="C2245">
        <v>121.9</v>
      </c>
      <c r="D2245">
        <v>1.4199999999999998E-3</v>
      </c>
      <c r="E2245" s="10">
        <f t="shared" si="266"/>
        <v>-2.4580102502691154E-3</v>
      </c>
      <c r="F2245">
        <f t="shared" si="267"/>
        <v>0.99754500818330605</v>
      </c>
      <c r="G2245">
        <f t="shared" si="268"/>
        <v>121.87115374694126</v>
      </c>
      <c r="H2245">
        <f t="shared" si="264"/>
        <v>2.1007472444072556E-2</v>
      </c>
      <c r="I2245">
        <f t="shared" si="265"/>
        <v>18.833908050983965</v>
      </c>
      <c r="J2245">
        <f t="shared" si="262"/>
        <v>-7.3837480542416642</v>
      </c>
      <c r="K2245" t="str">
        <f t="shared" si="263"/>
        <v>VaR corretto</v>
      </c>
    </row>
    <row r="2246" spans="1:11" x14ac:dyDescent="0.3">
      <c r="A2246">
        <v>2245</v>
      </c>
      <c r="B2246" t="s">
        <v>2260</v>
      </c>
      <c r="C2246">
        <v>122.5</v>
      </c>
      <c r="D2246">
        <v>1.83E-3</v>
      </c>
      <c r="E2246" s="10">
        <f t="shared" si="266"/>
        <v>4.9099934975557853E-3</v>
      </c>
      <c r="F2246">
        <f t="shared" si="267"/>
        <v>1.0049220672682526</v>
      </c>
      <c r="G2246">
        <f t="shared" si="268"/>
        <v>122.46264319720203</v>
      </c>
      <c r="H2246">
        <f t="shared" si="264"/>
        <v>2.0842461815217077E-2</v>
      </c>
      <c r="I2246">
        <f t="shared" si="265"/>
        <v>18.776660940957683</v>
      </c>
      <c r="J2246">
        <f t="shared" si="262"/>
        <v>-7.7350172656594509</v>
      </c>
      <c r="K2246" t="str">
        <f t="shared" si="263"/>
        <v>VaR corretto</v>
      </c>
    </row>
    <row r="2247" spans="1:11" x14ac:dyDescent="0.3">
      <c r="A2247">
        <v>2246</v>
      </c>
      <c r="B2247" t="s">
        <v>2261</v>
      </c>
      <c r="C2247">
        <v>121.5</v>
      </c>
      <c r="D2247">
        <v>2.2799999999999999E-3</v>
      </c>
      <c r="E2247" s="10">
        <f t="shared" si="266"/>
        <v>-8.196767204178515E-3</v>
      </c>
      <c r="F2247">
        <f t="shared" si="267"/>
        <v>0.99183673469387756</v>
      </c>
      <c r="G2247">
        <f t="shared" si="268"/>
        <v>121.45383877118896</v>
      </c>
      <c r="H2247">
        <f t="shared" si="264"/>
        <v>2.0693309178362283E-2</v>
      </c>
      <c r="I2247">
        <f t="shared" si="265"/>
        <v>18.488722891432449</v>
      </c>
      <c r="J2247">
        <f t="shared" si="262"/>
        <v>-6.8240918154506858</v>
      </c>
      <c r="K2247" t="str">
        <f t="shared" si="263"/>
        <v>VaR corretto</v>
      </c>
    </row>
    <row r="2248" spans="1:11" x14ac:dyDescent="0.3">
      <c r="A2248">
        <v>2247</v>
      </c>
      <c r="B2248" t="s">
        <v>2262</v>
      </c>
      <c r="C2248">
        <v>118.9</v>
      </c>
      <c r="D2248">
        <v>2.4299999999999999E-3</v>
      </c>
      <c r="E2248" s="10">
        <f t="shared" si="266"/>
        <v>-2.1631459083866968E-2</v>
      </c>
      <c r="F2248">
        <f t="shared" si="267"/>
        <v>0.97860082304526752</v>
      </c>
      <c r="G2248">
        <f t="shared" si="268"/>
        <v>118.85185524996997</v>
      </c>
      <c r="H2248">
        <f t="shared" si="264"/>
        <v>2.1142791771199539E-2</v>
      </c>
      <c r="I2248">
        <f t="shared" si="265"/>
        <v>18.485619889862303</v>
      </c>
      <c r="J2248">
        <f t="shared" si="262"/>
        <v>-4.9719758059351875</v>
      </c>
      <c r="K2248" t="str">
        <f t="shared" si="263"/>
        <v>VaR corretto</v>
      </c>
    </row>
    <row r="2249" spans="1:11" x14ac:dyDescent="0.3">
      <c r="A2249">
        <v>2248</v>
      </c>
      <c r="B2249" t="s">
        <v>2263</v>
      </c>
      <c r="C2249">
        <v>119.75</v>
      </c>
      <c r="D2249">
        <v>2.64E-3</v>
      </c>
      <c r="E2249" s="10">
        <f t="shared" si="266"/>
        <v>7.1234325942883467E-3</v>
      </c>
      <c r="F2249">
        <f t="shared" si="267"/>
        <v>1.0071488645920941</v>
      </c>
      <c r="G2249">
        <f t="shared" si="268"/>
        <v>119.69732159010006</v>
      </c>
      <c r="H2249">
        <f t="shared" si="264"/>
        <v>2.1134269098328225E-2</v>
      </c>
      <c r="I2249">
        <f t="shared" si="265"/>
        <v>18.609614900017039</v>
      </c>
      <c r="J2249">
        <f t="shared" si="262"/>
        <v>-3.9199003885956643</v>
      </c>
      <c r="K2249" t="str">
        <f t="shared" si="263"/>
        <v>VaR corretto</v>
      </c>
    </row>
    <row r="2250" spans="1:11" x14ac:dyDescent="0.3">
      <c r="A2250">
        <v>2249</v>
      </c>
      <c r="B2250" t="s">
        <v>2264</v>
      </c>
      <c r="C2250">
        <v>119.25</v>
      </c>
      <c r="D2250">
        <v>3.2000000000000002E-3</v>
      </c>
      <c r="E2250" s="10">
        <f t="shared" si="266"/>
        <v>-4.1841065225739849E-3</v>
      </c>
      <c r="F2250">
        <f t="shared" si="267"/>
        <v>0.99582463465553239</v>
      </c>
      <c r="G2250">
        <f t="shared" si="268"/>
        <v>119.18641695698528</v>
      </c>
      <c r="H2250">
        <f t="shared" si="264"/>
        <v>2.1171074955407532E-2</v>
      </c>
      <c r="I2250">
        <f t="shared" si="265"/>
        <v>18.562454171230545</v>
      </c>
      <c r="J2250">
        <f t="shared" si="262"/>
        <v>-4.3088202725910065</v>
      </c>
      <c r="K2250" t="str">
        <f t="shared" si="263"/>
        <v>VaR corretto</v>
      </c>
    </row>
    <row r="2251" spans="1:11" x14ac:dyDescent="0.3">
      <c r="A2251">
        <v>2250</v>
      </c>
      <c r="B2251" t="s">
        <v>2265</v>
      </c>
      <c r="C2251">
        <v>115.9</v>
      </c>
      <c r="D2251">
        <v>3.0399999999999997E-3</v>
      </c>
      <c r="E2251" s="10">
        <f t="shared" si="266"/>
        <v>-2.8494379422744531E-2</v>
      </c>
      <c r="F2251">
        <f t="shared" si="267"/>
        <v>0.97190775681341723</v>
      </c>
      <c r="G2251">
        <f t="shared" si="268"/>
        <v>115.84129220723008</v>
      </c>
      <c r="H2251">
        <f t="shared" si="264"/>
        <v>2.1913668624174872E-2</v>
      </c>
      <c r="I2251">
        <f t="shared" si="265"/>
        <v>18.674294527072902</v>
      </c>
      <c r="J2251">
        <f t="shared" si="262"/>
        <v>1.6848083892916037</v>
      </c>
      <c r="K2251" t="str">
        <f t="shared" si="263"/>
        <v>VaR corretto</v>
      </c>
    </row>
    <row r="2252" spans="1:11" x14ac:dyDescent="0.3">
      <c r="A2252">
        <v>2251</v>
      </c>
      <c r="B2252" t="s">
        <v>2266</v>
      </c>
      <c r="C2252">
        <v>119.2</v>
      </c>
      <c r="D2252">
        <v>2.9399999999999999E-3</v>
      </c>
      <c r="E2252" s="10">
        <f t="shared" si="266"/>
        <v>2.8075004285543426E-2</v>
      </c>
      <c r="F2252">
        <f t="shared" si="267"/>
        <v>1.0284728213977568</v>
      </c>
      <c r="G2252">
        <f t="shared" si="268"/>
        <v>119.14160630762299</v>
      </c>
      <c r="H2252">
        <f t="shared" si="264"/>
        <v>2.1902499133272531E-2</v>
      </c>
      <c r="I2252">
        <f t="shared" si="265"/>
        <v>19.196534936632364</v>
      </c>
      <c r="J2252">
        <f t="shared" si="262"/>
        <v>0.28729272301752928</v>
      </c>
      <c r="K2252" t="str">
        <f t="shared" si="263"/>
        <v>VaR corretto</v>
      </c>
    </row>
    <row r="2253" spans="1:11" x14ac:dyDescent="0.3">
      <c r="A2253">
        <v>2252</v>
      </c>
      <c r="B2253" t="s">
        <v>2267</v>
      </c>
      <c r="C2253">
        <v>119.55</v>
      </c>
      <c r="D2253">
        <v>2.9399999999999999E-3</v>
      </c>
      <c r="E2253" s="10">
        <f t="shared" si="266"/>
        <v>2.9319392730842303E-3</v>
      </c>
      <c r="F2253">
        <f t="shared" si="267"/>
        <v>1.0029362416107381</v>
      </c>
      <c r="G2253">
        <f t="shared" si="268"/>
        <v>119.49143484963362</v>
      </c>
      <c r="H2253">
        <f t="shared" si="264"/>
        <v>2.1794437071146176E-2</v>
      </c>
      <c r="I2253">
        <f t="shared" si="265"/>
        <v>19.157911069359677</v>
      </c>
      <c r="J2253">
        <f t="shared" ref="J2253:J2316" si="269">G2243-G2253</f>
        <v>0.13842576214578628</v>
      </c>
      <c r="K2253" t="str">
        <f t="shared" si="263"/>
        <v>VaR corretto</v>
      </c>
    </row>
    <row r="2254" spans="1:11" x14ac:dyDescent="0.3">
      <c r="A2254">
        <v>2253</v>
      </c>
      <c r="B2254" t="s">
        <v>2268</v>
      </c>
      <c r="C2254">
        <v>121.4</v>
      </c>
      <c r="D2254">
        <v>2.8399999999999996E-3</v>
      </c>
      <c r="E2254" s="10">
        <f t="shared" si="266"/>
        <v>1.5356184721064255E-2</v>
      </c>
      <c r="F2254">
        <f t="shared" si="267"/>
        <v>1.0154746967795902</v>
      </c>
      <c r="G2254">
        <f t="shared" si="268"/>
        <v>121.34255093068566</v>
      </c>
      <c r="H2254">
        <f t="shared" si="264"/>
        <v>2.1898597976853024E-2</v>
      </c>
      <c r="I2254">
        <f t="shared" si="265"/>
        <v>19.547676901876027</v>
      </c>
      <c r="J2254">
        <f t="shared" si="269"/>
        <v>0.83362239249083814</v>
      </c>
      <c r="K2254" t="str">
        <f t="shared" si="263"/>
        <v>VaR corretto</v>
      </c>
    </row>
    <row r="2255" spans="1:11" x14ac:dyDescent="0.3">
      <c r="A2255">
        <v>2254</v>
      </c>
      <c r="B2255" t="s">
        <v>2269</v>
      </c>
      <c r="C2255">
        <v>116.85</v>
      </c>
      <c r="D2255">
        <v>3.2000000000000002E-3</v>
      </c>
      <c r="E2255" s="10">
        <f t="shared" si="266"/>
        <v>-3.8199817640531007E-2</v>
      </c>
      <c r="F2255">
        <f t="shared" si="267"/>
        <v>0.9625205930807248</v>
      </c>
      <c r="G2255">
        <f t="shared" si="268"/>
        <v>116.78769661571262</v>
      </c>
      <c r="H2255">
        <f t="shared" si="264"/>
        <v>2.3208385029373235E-2</v>
      </c>
      <c r="I2255">
        <f t="shared" si="265"/>
        <v>19.939200227642946</v>
      </c>
      <c r="J2255">
        <f t="shared" si="269"/>
        <v>5.0834571312286414</v>
      </c>
      <c r="K2255" t="str">
        <f t="shared" si="263"/>
        <v>VaR corretto</v>
      </c>
    </row>
    <row r="2256" spans="1:11" x14ac:dyDescent="0.3">
      <c r="A2256">
        <v>2255</v>
      </c>
      <c r="B2256" t="s">
        <v>2270</v>
      </c>
      <c r="C2256">
        <v>115.8</v>
      </c>
      <c r="D2256">
        <v>3.2000000000000002E-3</v>
      </c>
      <c r="E2256" s="10">
        <f t="shared" si="266"/>
        <v>-9.0264958459720778E-3</v>
      </c>
      <c r="F2256">
        <f t="shared" si="267"/>
        <v>0.99101412066752248</v>
      </c>
      <c r="G2256">
        <f t="shared" si="268"/>
        <v>115.73825646640583</v>
      </c>
      <c r="H2256">
        <f t="shared" si="264"/>
        <v>2.3043286198147963E-2</v>
      </c>
      <c r="I2256">
        <f t="shared" si="265"/>
        <v>19.619460919104327</v>
      </c>
      <c r="J2256">
        <f t="shared" si="269"/>
        <v>6.7243867307961978</v>
      </c>
      <c r="K2256" t="str">
        <f t="shared" si="263"/>
        <v>VaR corretto</v>
      </c>
    </row>
    <row r="2257" spans="1:11" x14ac:dyDescent="0.3">
      <c r="A2257">
        <v>2256</v>
      </c>
      <c r="B2257" t="s">
        <v>2271</v>
      </c>
      <c r="C2257">
        <v>112.15</v>
      </c>
      <c r="D2257">
        <v>2.99E-3</v>
      </c>
      <c r="E2257" s="10">
        <f t="shared" si="266"/>
        <v>-3.2027304172677511E-2</v>
      </c>
      <c r="F2257">
        <f t="shared" si="267"/>
        <v>0.96848013816925738</v>
      </c>
      <c r="G2257">
        <f t="shared" si="268"/>
        <v>112.09412583980122</v>
      </c>
      <c r="H2257">
        <f t="shared" si="264"/>
        <v>2.3868391635970678E-2</v>
      </c>
      <c r="I2257">
        <f t="shared" si="265"/>
        <v>19.682113431073549</v>
      </c>
      <c r="J2257">
        <f t="shared" si="269"/>
        <v>9.3597129313877332</v>
      </c>
      <c r="K2257" t="str">
        <f t="shared" si="263"/>
        <v>VaR corretto</v>
      </c>
    </row>
    <row r="2258" spans="1:11" x14ac:dyDescent="0.3">
      <c r="A2258">
        <v>2257</v>
      </c>
      <c r="B2258" t="s">
        <v>2272</v>
      </c>
      <c r="C2258">
        <v>112.35</v>
      </c>
      <c r="D2258">
        <v>3.0399999999999997E-3</v>
      </c>
      <c r="E2258" s="10">
        <f t="shared" si="266"/>
        <v>1.781737665120722E-3</v>
      </c>
      <c r="F2258">
        <f t="shared" si="267"/>
        <v>1.0017833259028086</v>
      </c>
      <c r="G2258">
        <f t="shared" si="268"/>
        <v>112.29309041831146</v>
      </c>
      <c r="H2258">
        <f t="shared" si="264"/>
        <v>2.2668968444761177E-2</v>
      </c>
      <c r="I2258">
        <f t="shared" si="265"/>
        <v>18.726236883760599</v>
      </c>
      <c r="J2258">
        <f t="shared" si="269"/>
        <v>6.5587648316585074</v>
      </c>
      <c r="K2258" t="str">
        <f t="shared" si="263"/>
        <v>VaR corretto</v>
      </c>
    </row>
    <row r="2259" spans="1:11" x14ac:dyDescent="0.3">
      <c r="A2259">
        <v>2258</v>
      </c>
      <c r="B2259" t="s">
        <v>2273</v>
      </c>
      <c r="C2259">
        <v>110.35</v>
      </c>
      <c r="D2259">
        <v>2.99E-3</v>
      </c>
      <c r="E2259" s="10">
        <f t="shared" si="266"/>
        <v>-1.7961865928592724E-2</v>
      </c>
      <c r="F2259">
        <f t="shared" si="267"/>
        <v>0.98219848687138411</v>
      </c>
      <c r="G2259">
        <f t="shared" si="268"/>
        <v>110.29502261633583</v>
      </c>
      <c r="H2259">
        <f t="shared" si="264"/>
        <v>2.2832371604888456E-2</v>
      </c>
      <c r="I2259">
        <f t="shared" si="265"/>
        <v>18.525616049579465</v>
      </c>
      <c r="J2259">
        <f t="shared" si="269"/>
        <v>9.402298973764232</v>
      </c>
      <c r="K2259" t="str">
        <f t="shared" si="263"/>
        <v>VaR corretto</v>
      </c>
    </row>
    <row r="2260" spans="1:11" x14ac:dyDescent="0.3">
      <c r="A2260">
        <v>2259</v>
      </c>
      <c r="B2260" t="s">
        <v>2274</v>
      </c>
      <c r="C2260">
        <v>108.85</v>
      </c>
      <c r="D2260">
        <v>3.15E-3</v>
      </c>
      <c r="E2260" s="10">
        <f t="shared" si="266"/>
        <v>-1.3686345022189015E-2</v>
      </c>
      <c r="F2260">
        <f t="shared" si="267"/>
        <v>0.98640688717716352</v>
      </c>
      <c r="G2260">
        <f t="shared" si="268"/>
        <v>108.7928687482658</v>
      </c>
      <c r="H2260">
        <f t="shared" si="264"/>
        <v>2.2318463247083527E-2</v>
      </c>
      <c r="I2260">
        <f t="shared" si="265"/>
        <v>17.862014480787618</v>
      </c>
      <c r="J2260">
        <f t="shared" si="269"/>
        <v>10.39354820871948</v>
      </c>
      <c r="K2260" t="str">
        <f t="shared" si="263"/>
        <v>VaR corretto</v>
      </c>
    </row>
    <row r="2261" spans="1:11" x14ac:dyDescent="0.3">
      <c r="A2261">
        <v>2260</v>
      </c>
      <c r="B2261" t="s">
        <v>2275</v>
      </c>
      <c r="C2261">
        <v>109.7</v>
      </c>
      <c r="D2261">
        <v>3.0999999999999999E-3</v>
      </c>
      <c r="E2261" s="10">
        <f t="shared" si="266"/>
        <v>7.77857960062829E-3</v>
      </c>
      <c r="F2261">
        <f t="shared" si="267"/>
        <v>1.007808911345889</v>
      </c>
      <c r="G2261">
        <f t="shared" si="268"/>
        <v>109.64333630604811</v>
      </c>
      <c r="H2261">
        <f t="shared" si="264"/>
        <v>1.7382153157903271E-2</v>
      </c>
      <c r="I2261">
        <f t="shared" si="265"/>
        <v>14.020113679622513</v>
      </c>
      <c r="J2261">
        <f t="shared" si="269"/>
        <v>6.1979559011819703</v>
      </c>
      <c r="K2261" t="str">
        <f t="shared" si="263"/>
        <v>VaR corretto</v>
      </c>
    </row>
    <row r="2262" spans="1:11" x14ac:dyDescent="0.3">
      <c r="A2262">
        <v>2261</v>
      </c>
      <c r="B2262" t="s">
        <v>2276</v>
      </c>
      <c r="C2262">
        <v>108.9</v>
      </c>
      <c r="D2262">
        <v>2.7400000000000002E-3</v>
      </c>
      <c r="E2262" s="10">
        <f t="shared" si="266"/>
        <v>-7.3193373422696965E-3</v>
      </c>
      <c r="F2262">
        <f t="shared" si="267"/>
        <v>0.99270738377392898</v>
      </c>
      <c r="G2262">
        <f t="shared" si="268"/>
        <v>108.85028035351668</v>
      </c>
      <c r="H2262">
        <f t="shared" si="264"/>
        <v>1.7195867807561851E-2</v>
      </c>
      <c r="I2262">
        <f t="shared" si="265"/>
        <v>13.769538049314146</v>
      </c>
      <c r="J2262">
        <f t="shared" si="269"/>
        <v>10.291325954106313</v>
      </c>
      <c r="K2262" t="str">
        <f t="shared" si="263"/>
        <v>VaR corretto</v>
      </c>
    </row>
    <row r="2263" spans="1:11" x14ac:dyDescent="0.3">
      <c r="A2263">
        <v>2262</v>
      </c>
      <c r="B2263" t="s">
        <v>2277</v>
      </c>
      <c r="C2263">
        <v>110.85</v>
      </c>
      <c r="D2263">
        <v>2.7900000000000004E-3</v>
      </c>
      <c r="E2263" s="10">
        <f t="shared" si="266"/>
        <v>1.7747906123405589E-2</v>
      </c>
      <c r="F2263">
        <f t="shared" si="267"/>
        <v>1.0179063360881542</v>
      </c>
      <c r="G2263">
        <f t="shared" si="268"/>
        <v>110.79846673241327</v>
      </c>
      <c r="H2263">
        <f t="shared" si="264"/>
        <v>1.7522565758248024E-2</v>
      </c>
      <c r="I2263">
        <f t="shared" si="265"/>
        <v>14.282267721292939</v>
      </c>
      <c r="J2263">
        <f t="shared" si="269"/>
        <v>8.6929681172203459</v>
      </c>
      <c r="K2263" t="str">
        <f t="shared" si="263"/>
        <v>VaR corretto</v>
      </c>
    </row>
    <row r="2264" spans="1:11" x14ac:dyDescent="0.3">
      <c r="A2264">
        <v>2263</v>
      </c>
      <c r="B2264" t="s">
        <v>2278</v>
      </c>
      <c r="C2264">
        <v>111.2</v>
      </c>
      <c r="D2264">
        <v>2.99E-3</v>
      </c>
      <c r="E2264" s="10">
        <f t="shared" si="266"/>
        <v>3.1524457541615191E-3</v>
      </c>
      <c r="F2264">
        <f t="shared" si="267"/>
        <v>1.0031574199368516</v>
      </c>
      <c r="G2264">
        <f t="shared" si="268"/>
        <v>111.14459913852782</v>
      </c>
      <c r="H2264">
        <f t="shared" si="264"/>
        <v>1.6558493677179615E-2</v>
      </c>
      <c r="I2264">
        <f t="shared" si="265"/>
        <v>13.538635972943931</v>
      </c>
      <c r="J2264">
        <f t="shared" si="269"/>
        <v>10.197951792157838</v>
      </c>
      <c r="K2264" t="str">
        <f t="shared" si="263"/>
        <v>VaR corretto</v>
      </c>
    </row>
    <row r="2265" spans="1:11" x14ac:dyDescent="0.3">
      <c r="A2265">
        <v>2264</v>
      </c>
      <c r="B2265" t="s">
        <v>2279</v>
      </c>
      <c r="C2265">
        <v>110.65</v>
      </c>
      <c r="D2265">
        <v>3.0399999999999997E-3</v>
      </c>
      <c r="E2265" s="10">
        <f t="shared" si="266"/>
        <v>-4.9583153194233615E-3</v>
      </c>
      <c r="F2265">
        <f t="shared" si="267"/>
        <v>0.99505395683453235</v>
      </c>
      <c r="G2265">
        <f t="shared" si="268"/>
        <v>110.59395153347721</v>
      </c>
      <c r="H2265">
        <f t="shared" si="264"/>
        <v>1.6177781502061249E-2</v>
      </c>
      <c r="I2265">
        <f t="shared" si="265"/>
        <v>13.161823479170506</v>
      </c>
      <c r="J2265">
        <f t="shared" si="269"/>
        <v>6.1937450822354094</v>
      </c>
      <c r="K2265" t="str">
        <f t="shared" si="263"/>
        <v>VaR corretto</v>
      </c>
    </row>
    <row r="2266" spans="1:11" x14ac:dyDescent="0.3">
      <c r="A2266">
        <v>2265</v>
      </c>
      <c r="B2266" t="s">
        <v>2280</v>
      </c>
      <c r="C2266">
        <v>110.7</v>
      </c>
      <c r="D2266">
        <v>2.7400000000000002E-3</v>
      </c>
      <c r="E2266" s="10">
        <f t="shared" si="266"/>
        <v>4.517732175325538E-4</v>
      </c>
      <c r="F2266">
        <f t="shared" si="267"/>
        <v>1.0004518752824221</v>
      </c>
      <c r="G2266">
        <f t="shared" si="268"/>
        <v>110.64945854117811</v>
      </c>
      <c r="H2266">
        <f t="shared" si="264"/>
        <v>1.6168618337340492E-2</v>
      </c>
      <c r="I2266">
        <f t="shared" si="265"/>
        <v>13.160970732085632</v>
      </c>
      <c r="J2266">
        <f t="shared" si="269"/>
        <v>5.0887979252277233</v>
      </c>
      <c r="K2266" t="str">
        <f t="shared" si="263"/>
        <v>VaR corretto</v>
      </c>
    </row>
    <row r="2267" spans="1:11" x14ac:dyDescent="0.3">
      <c r="A2267">
        <v>2266</v>
      </c>
      <c r="B2267" t="s">
        <v>2281</v>
      </c>
      <c r="C2267">
        <v>109.45</v>
      </c>
      <c r="D2267">
        <v>2.5400000000000002E-3</v>
      </c>
      <c r="E2267" s="10">
        <f t="shared" si="266"/>
        <v>-1.1356015745719216E-2</v>
      </c>
      <c r="F2267">
        <f t="shared" si="267"/>
        <v>0.98870822041553752</v>
      </c>
      <c r="G2267">
        <f t="shared" si="268"/>
        <v>109.40367597261094</v>
      </c>
      <c r="H2267">
        <f t="shared" si="264"/>
        <v>1.6274289969167584E-2</v>
      </c>
      <c r="I2267">
        <f t="shared" si="265"/>
        <v>13.097840126458827</v>
      </c>
      <c r="J2267">
        <f t="shared" si="269"/>
        <v>2.6904498671902815</v>
      </c>
      <c r="K2267" t="str">
        <f t="shared" si="263"/>
        <v>VaR corretto</v>
      </c>
    </row>
    <row r="2268" spans="1:11" x14ac:dyDescent="0.3">
      <c r="A2268">
        <v>2267</v>
      </c>
      <c r="B2268" t="s">
        <v>2282</v>
      </c>
      <c r="C2268">
        <v>103.55</v>
      </c>
      <c r="D2268">
        <v>2.4299999999999999E-3</v>
      </c>
      <c r="E2268" s="10">
        <f t="shared" si="266"/>
        <v>-5.5413236127278886E-2</v>
      </c>
      <c r="F2268">
        <f t="shared" si="267"/>
        <v>0.9460941068981269</v>
      </c>
      <c r="G2268">
        <f t="shared" si="268"/>
        <v>103.50807074124802</v>
      </c>
      <c r="H2268">
        <f t="shared" si="264"/>
        <v>1.9007773462291544E-2</v>
      </c>
      <c r="I2268">
        <f t="shared" si="265"/>
        <v>14.473420567681131</v>
      </c>
      <c r="J2268">
        <f t="shared" si="269"/>
        <v>8.7850196770634454</v>
      </c>
      <c r="K2268" t="str">
        <f t="shared" si="263"/>
        <v>VaR corretto</v>
      </c>
    </row>
    <row r="2269" spans="1:11" x14ac:dyDescent="0.3">
      <c r="A2269">
        <v>2268</v>
      </c>
      <c r="B2269" t="s">
        <v>2283</v>
      </c>
      <c r="C2269">
        <v>104.1</v>
      </c>
      <c r="D2269">
        <v>2.64E-3</v>
      </c>
      <c r="E2269" s="10">
        <f t="shared" si="266"/>
        <v>5.2973877793300126E-3</v>
      </c>
      <c r="F2269">
        <f t="shared" si="267"/>
        <v>1.0053114437469821</v>
      </c>
      <c r="G2269">
        <f t="shared" si="268"/>
        <v>104.05420607540222</v>
      </c>
      <c r="H2269">
        <f t="shared" si="264"/>
        <v>1.8714086851435448E-2</v>
      </c>
      <c r="I2269">
        <f t="shared" si="265"/>
        <v>14.324979242073988</v>
      </c>
      <c r="J2269">
        <f t="shared" si="269"/>
        <v>6.2408165409336078</v>
      </c>
      <c r="K2269" t="str">
        <f t="shared" si="263"/>
        <v>VaR corretto</v>
      </c>
    </row>
    <row r="2270" spans="1:11" x14ac:dyDescent="0.3">
      <c r="A2270">
        <v>2269</v>
      </c>
      <c r="B2270" t="s">
        <v>2284</v>
      </c>
      <c r="C2270">
        <v>106.3</v>
      </c>
      <c r="D2270">
        <v>2.5400000000000002E-3</v>
      </c>
      <c r="E2270" s="10">
        <f t="shared" si="266"/>
        <v>2.0913309726979117E-2</v>
      </c>
      <c r="F2270">
        <f t="shared" si="267"/>
        <v>1.0211335254562921</v>
      </c>
      <c r="G2270">
        <f t="shared" si="268"/>
        <v>106.25500919039327</v>
      </c>
      <c r="H2270">
        <f t="shared" si="264"/>
        <v>1.921673379786145E-2</v>
      </c>
      <c r="I2270">
        <f t="shared" si="265"/>
        <v>15.020856873116418</v>
      </c>
      <c r="J2270">
        <f t="shared" si="269"/>
        <v>2.5378595578725367</v>
      </c>
      <c r="K2270" t="str">
        <f t="shared" si="263"/>
        <v>VaR corretto</v>
      </c>
    </row>
    <row r="2271" spans="1:11" x14ac:dyDescent="0.3">
      <c r="A2271">
        <v>2270</v>
      </c>
      <c r="B2271" t="s">
        <v>2285</v>
      </c>
      <c r="C2271">
        <v>106.55</v>
      </c>
      <c r="D2271">
        <v>1.83E-3</v>
      </c>
      <c r="E2271" s="10">
        <f t="shared" si="266"/>
        <v>2.3490731967237928E-3</v>
      </c>
      <c r="F2271">
        <f t="shared" si="267"/>
        <v>1.002351834430856</v>
      </c>
      <c r="G2271">
        <f t="shared" si="268"/>
        <v>106.51750720540306</v>
      </c>
      <c r="H2271">
        <f t="shared" si="264"/>
        <v>1.8638844158119325E-2</v>
      </c>
      <c r="I2271">
        <f t="shared" si="265"/>
        <v>14.605138915152901</v>
      </c>
      <c r="J2271">
        <f t="shared" si="269"/>
        <v>3.1258291006450492</v>
      </c>
      <c r="K2271" t="str">
        <f t="shared" si="263"/>
        <v>VaR corretto</v>
      </c>
    </row>
    <row r="2272" spans="1:11" x14ac:dyDescent="0.3">
      <c r="A2272">
        <v>2271</v>
      </c>
      <c r="B2272" t="s">
        <v>2286</v>
      </c>
      <c r="C2272">
        <v>105.3</v>
      </c>
      <c r="D2272">
        <v>2.0799999999999998E-3</v>
      </c>
      <c r="E2272" s="10">
        <f t="shared" si="266"/>
        <v>-1.1800939404696301E-2</v>
      </c>
      <c r="F2272">
        <f t="shared" si="267"/>
        <v>0.98826841858282499</v>
      </c>
      <c r="G2272">
        <f t="shared" si="268"/>
        <v>105.26350232662891</v>
      </c>
      <c r="H2272">
        <f t="shared" si="264"/>
        <v>1.8334830197697608E-2</v>
      </c>
      <c r="I2272">
        <f t="shared" si="265"/>
        <v>14.197779553814669</v>
      </c>
      <c r="J2272">
        <f t="shared" si="269"/>
        <v>3.5867780268877709</v>
      </c>
      <c r="K2272" t="str">
        <f t="shared" ref="K2272:K2335" si="270">IF(I2272&lt;J2282,"VaR non funzionante", "VaR corretto")</f>
        <v>VaR corretto</v>
      </c>
    </row>
    <row r="2273" spans="1:11" x14ac:dyDescent="0.3">
      <c r="A2273">
        <v>2272</v>
      </c>
      <c r="B2273" t="s">
        <v>2287</v>
      </c>
      <c r="C2273">
        <v>104.2</v>
      </c>
      <c r="D2273">
        <v>2.1299999999999999E-3</v>
      </c>
      <c r="E2273" s="10">
        <f t="shared" si="266"/>
        <v>-1.0501289820663175E-2</v>
      </c>
      <c r="F2273">
        <f t="shared" si="267"/>
        <v>0.98955365622032299</v>
      </c>
      <c r="G2273">
        <f t="shared" si="268"/>
        <v>104.1630155651256</v>
      </c>
      <c r="H2273">
        <f t="shared" ref="H2273:H2336" si="271">SQRT(_xlfn.VAR.S(E2244:E2273))</f>
        <v>1.8335023799781323E-2</v>
      </c>
      <c r="I2273">
        <f t="shared" ref="I2273:I2336" si="272">G2273*$N$3*$P$3*H2273</f>
        <v>14.049495939897994</v>
      </c>
      <c r="J2273">
        <f t="shared" si="269"/>
        <v>6.6354511672876697</v>
      </c>
      <c r="K2273" t="str">
        <f t="shared" si="270"/>
        <v>VaR corretto</v>
      </c>
    </row>
    <row r="2274" spans="1:11" x14ac:dyDescent="0.3">
      <c r="A2274">
        <v>2273</v>
      </c>
      <c r="B2274" t="s">
        <v>2288</v>
      </c>
      <c r="C2274">
        <v>103.85</v>
      </c>
      <c r="D2274">
        <v>2.4299999999999999E-3</v>
      </c>
      <c r="E2274" s="10">
        <f t="shared" si="266"/>
        <v>-3.3645789971452691E-3</v>
      </c>
      <c r="F2274">
        <f t="shared" si="267"/>
        <v>0.99664107485604603</v>
      </c>
      <c r="G2274">
        <f t="shared" si="268"/>
        <v>103.80794926584844</v>
      </c>
      <c r="H2274">
        <f t="shared" si="271"/>
        <v>1.7685282970447025E-2</v>
      </c>
      <c r="I2274">
        <f t="shared" si="272"/>
        <v>13.50542779488894</v>
      </c>
      <c r="J2274">
        <f t="shared" si="269"/>
        <v>7.3366498726793878</v>
      </c>
      <c r="K2274" t="str">
        <f t="shared" si="270"/>
        <v>VaR corretto</v>
      </c>
    </row>
    <row r="2275" spans="1:11" x14ac:dyDescent="0.3">
      <c r="A2275">
        <v>2274</v>
      </c>
      <c r="B2275" t="s">
        <v>2289</v>
      </c>
      <c r="C2275">
        <v>104.95</v>
      </c>
      <c r="D2275">
        <v>2.2799999999999999E-3</v>
      </c>
      <c r="E2275" s="10">
        <f t="shared" si="266"/>
        <v>1.0536495944520798E-2</v>
      </c>
      <c r="F2275">
        <f t="shared" si="267"/>
        <v>1.0105922002888783</v>
      </c>
      <c r="G2275">
        <f t="shared" si="268"/>
        <v>104.9101265764303</v>
      </c>
      <c r="H2275">
        <f t="shared" si="271"/>
        <v>1.7918024227689393E-2</v>
      </c>
      <c r="I2275">
        <f t="shared" si="272"/>
        <v>13.828441958280706</v>
      </c>
      <c r="J2275">
        <f t="shared" si="269"/>
        <v>5.6838249570469088</v>
      </c>
      <c r="K2275" t="str">
        <f t="shared" si="270"/>
        <v>VaR corretto</v>
      </c>
    </row>
    <row r="2276" spans="1:11" x14ac:dyDescent="0.3">
      <c r="A2276">
        <v>2275</v>
      </c>
      <c r="B2276" t="s">
        <v>2290</v>
      </c>
      <c r="C2276">
        <v>108.45</v>
      </c>
      <c r="D2276">
        <v>2.0300000000000001E-3</v>
      </c>
      <c r="E2276" s="10">
        <f t="shared" si="266"/>
        <v>3.280519100624147E-2</v>
      </c>
      <c r="F2276">
        <f t="shared" si="267"/>
        <v>1.0333492139113865</v>
      </c>
      <c r="G2276">
        <f t="shared" si="268"/>
        <v>108.41331395640567</v>
      </c>
      <c r="H2276">
        <f t="shared" si="271"/>
        <v>1.9132182937513616E-2</v>
      </c>
      <c r="I2276">
        <f t="shared" si="272"/>
        <v>15.258535961661938</v>
      </c>
      <c r="J2276">
        <f t="shared" si="269"/>
        <v>2.2361445847724326</v>
      </c>
      <c r="K2276" t="str">
        <f t="shared" si="270"/>
        <v>VaR corretto</v>
      </c>
    </row>
    <row r="2277" spans="1:11" x14ac:dyDescent="0.3">
      <c r="A2277">
        <v>2276</v>
      </c>
      <c r="B2277" t="s">
        <v>2291</v>
      </c>
      <c r="C2277">
        <v>108.3</v>
      </c>
      <c r="D2277">
        <v>2.0799999999999998E-3</v>
      </c>
      <c r="E2277" s="10">
        <f t="shared" si="266"/>
        <v>-1.3840832659385636E-3</v>
      </c>
      <c r="F2277">
        <f t="shared" si="267"/>
        <v>0.99861687413554623</v>
      </c>
      <c r="G2277">
        <f t="shared" si="268"/>
        <v>108.26246250687474</v>
      </c>
      <c r="H2277">
        <f t="shared" si="271"/>
        <v>1.9121826120402818E-2</v>
      </c>
      <c r="I2277">
        <f t="shared" si="272"/>
        <v>15.229056103760048</v>
      </c>
      <c r="J2277">
        <f t="shared" si="269"/>
        <v>1.1412134657362003</v>
      </c>
      <c r="K2277" t="str">
        <f t="shared" si="270"/>
        <v>VaR corretto</v>
      </c>
    </row>
    <row r="2278" spans="1:11" x14ac:dyDescent="0.3">
      <c r="A2278">
        <v>2277</v>
      </c>
      <c r="B2278" t="s">
        <v>2292</v>
      </c>
      <c r="C2278">
        <v>108.85</v>
      </c>
      <c r="D2278">
        <v>2.33E-3</v>
      </c>
      <c r="E2278" s="10">
        <f t="shared" si="266"/>
        <v>5.0656336736115805E-3</v>
      </c>
      <c r="F2278">
        <f t="shared" si="267"/>
        <v>1.005078485687904</v>
      </c>
      <c r="G2278">
        <f t="shared" si="268"/>
        <v>108.80773812304554</v>
      </c>
      <c r="H2278">
        <f t="shared" si="271"/>
        <v>1.8884731573242452E-2</v>
      </c>
      <c r="I2278">
        <f t="shared" si="272"/>
        <v>15.11598036806889</v>
      </c>
      <c r="J2278">
        <f t="shared" si="269"/>
        <v>-5.2996673817975193</v>
      </c>
      <c r="K2278" t="str">
        <f t="shared" si="270"/>
        <v>VaR corretto</v>
      </c>
    </row>
    <row r="2279" spans="1:11" x14ac:dyDescent="0.3">
      <c r="A2279">
        <v>2278</v>
      </c>
      <c r="B2279" t="s">
        <v>2293</v>
      </c>
      <c r="C2279">
        <v>109.25</v>
      </c>
      <c r="D2279">
        <v>2.3799999999999997E-3</v>
      </c>
      <c r="E2279" s="10">
        <f t="shared" si="266"/>
        <v>3.6680462951432075E-3</v>
      </c>
      <c r="F2279">
        <f t="shared" si="267"/>
        <v>1.0036747818098302</v>
      </c>
      <c r="G2279">
        <f t="shared" si="268"/>
        <v>109.20667276047061</v>
      </c>
      <c r="H2279">
        <f t="shared" si="271"/>
        <v>1.8831676649716734E-2</v>
      </c>
      <c r="I2279">
        <f t="shared" si="272"/>
        <v>15.128779205027572</v>
      </c>
      <c r="J2279">
        <f t="shared" si="269"/>
        <v>-5.15246668506839</v>
      </c>
      <c r="K2279" t="str">
        <f t="shared" si="270"/>
        <v>VaR corretto</v>
      </c>
    </row>
    <row r="2280" spans="1:11" x14ac:dyDescent="0.3">
      <c r="A2280">
        <v>2279</v>
      </c>
      <c r="B2280" t="s">
        <v>2294</v>
      </c>
      <c r="C2280">
        <v>111.15</v>
      </c>
      <c r="D2280">
        <v>2.0799999999999998E-3</v>
      </c>
      <c r="E2280" s="10">
        <f t="shared" si="266"/>
        <v>1.7241806434506173E-2</v>
      </c>
      <c r="F2280">
        <f t="shared" si="267"/>
        <v>1.0173913043478262</v>
      </c>
      <c r="G2280">
        <f t="shared" si="268"/>
        <v>111.11147467810829</v>
      </c>
      <c r="H2280">
        <f t="shared" si="271"/>
        <v>1.9190407229658184E-2</v>
      </c>
      <c r="I2280">
        <f t="shared" si="272"/>
        <v>15.685877645863263</v>
      </c>
      <c r="J2280">
        <f t="shared" si="269"/>
        <v>-4.8564654877150275</v>
      </c>
      <c r="K2280" t="str">
        <f t="shared" si="270"/>
        <v>VaR corretto</v>
      </c>
    </row>
    <row r="2281" spans="1:11" x14ac:dyDescent="0.3">
      <c r="A2281">
        <v>2280</v>
      </c>
      <c r="B2281" t="s">
        <v>2295</v>
      </c>
      <c r="C2281">
        <v>114.2</v>
      </c>
      <c r="D2281">
        <v>1.98E-3</v>
      </c>
      <c r="E2281" s="10">
        <f t="shared" si="266"/>
        <v>2.7070656811704185E-2</v>
      </c>
      <c r="F2281">
        <f t="shared" si="267"/>
        <v>1.0274403958614484</v>
      </c>
      <c r="G2281">
        <f t="shared" si="268"/>
        <v>114.16232021750606</v>
      </c>
      <c r="H2281">
        <f t="shared" si="271"/>
        <v>1.9260844397020055E-2</v>
      </c>
      <c r="I2281">
        <f t="shared" si="272"/>
        <v>16.175727799626024</v>
      </c>
      <c r="J2281">
        <f t="shared" si="269"/>
        <v>-7.6448130121030005</v>
      </c>
      <c r="K2281" t="str">
        <f t="shared" si="270"/>
        <v>VaR corretto</v>
      </c>
    </row>
    <row r="2282" spans="1:11" x14ac:dyDescent="0.3">
      <c r="A2282">
        <v>2281</v>
      </c>
      <c r="B2282" t="s">
        <v>2296</v>
      </c>
      <c r="C2282">
        <v>116.2</v>
      </c>
      <c r="D2282">
        <v>2.0799999999999998E-3</v>
      </c>
      <c r="E2282" s="10">
        <f t="shared" si="266"/>
        <v>1.7361547195901026E-2</v>
      </c>
      <c r="F2282">
        <f t="shared" si="267"/>
        <v>1.0175131348511384</v>
      </c>
      <c r="G2282">
        <f t="shared" si="268"/>
        <v>116.15972431485545</v>
      </c>
      <c r="H2282">
        <f t="shared" si="271"/>
        <v>1.8806878238489363E-2</v>
      </c>
      <c r="I2282">
        <f t="shared" si="272"/>
        <v>16.070818863758877</v>
      </c>
      <c r="J2282">
        <f t="shared" si="269"/>
        <v>-10.896221988226543</v>
      </c>
      <c r="K2282" t="str">
        <f t="shared" si="270"/>
        <v>VaR corretto</v>
      </c>
    </row>
    <row r="2283" spans="1:11" x14ac:dyDescent="0.3">
      <c r="A2283">
        <v>2282</v>
      </c>
      <c r="B2283" t="s">
        <v>2297</v>
      </c>
      <c r="C2283">
        <v>117.5</v>
      </c>
      <c r="D2283">
        <v>2.0799999999999998E-3</v>
      </c>
      <c r="E2283" s="10">
        <f t="shared" si="266"/>
        <v>1.1125489166402684E-2</v>
      </c>
      <c r="F2283">
        <f t="shared" si="267"/>
        <v>1.0111876075731496</v>
      </c>
      <c r="G2283">
        <f t="shared" si="268"/>
        <v>117.45927372629531</v>
      </c>
      <c r="H2283">
        <f t="shared" si="271"/>
        <v>1.8922826353812598E-2</v>
      </c>
      <c r="I2283">
        <f t="shared" si="272"/>
        <v>16.350801113561609</v>
      </c>
      <c r="J2283">
        <f t="shared" si="269"/>
        <v>-13.296258161169703</v>
      </c>
      <c r="K2283" t="str">
        <f t="shared" si="270"/>
        <v>VaR corretto</v>
      </c>
    </row>
    <row r="2284" spans="1:11" x14ac:dyDescent="0.3">
      <c r="A2284">
        <v>2283</v>
      </c>
      <c r="B2284" t="s">
        <v>2298</v>
      </c>
      <c r="C2284">
        <v>116.75</v>
      </c>
      <c r="D2284">
        <v>2.1299999999999999E-3</v>
      </c>
      <c r="E2284" s="10">
        <f t="shared" si="266"/>
        <v>-6.4034370352069126E-3</v>
      </c>
      <c r="F2284">
        <f t="shared" si="267"/>
        <v>0.99361702127659579</v>
      </c>
      <c r="G2284">
        <f t="shared" si="268"/>
        <v>116.70856110583891</v>
      </c>
      <c r="H2284">
        <f t="shared" si="271"/>
        <v>1.870685420586201E-2</v>
      </c>
      <c r="I2284">
        <f t="shared" si="272"/>
        <v>16.060874810177388</v>
      </c>
      <c r="J2284">
        <f t="shared" si="269"/>
        <v>-12.900611839990475</v>
      </c>
      <c r="K2284" t="str">
        <f t="shared" si="270"/>
        <v>VaR corretto</v>
      </c>
    </row>
    <row r="2285" spans="1:11" x14ac:dyDescent="0.3">
      <c r="A2285">
        <v>2284</v>
      </c>
      <c r="B2285" t="s">
        <v>2299</v>
      </c>
      <c r="C2285">
        <v>116.7</v>
      </c>
      <c r="D2285">
        <v>1.9300000000000001E-3</v>
      </c>
      <c r="E2285" s="10">
        <f t="shared" si="266"/>
        <v>-4.2835725649639572E-4</v>
      </c>
      <c r="F2285">
        <f t="shared" si="267"/>
        <v>0.99957173447537473</v>
      </c>
      <c r="G2285">
        <f t="shared" si="268"/>
        <v>116.66246753679479</v>
      </c>
      <c r="H2285">
        <f t="shared" si="271"/>
        <v>1.7360471861406997E-2</v>
      </c>
      <c r="I2285">
        <f t="shared" si="272"/>
        <v>14.899044040299609</v>
      </c>
      <c r="J2285">
        <f t="shared" si="269"/>
        <v>-11.752340960364492</v>
      </c>
      <c r="K2285" t="str">
        <f t="shared" si="270"/>
        <v>VaR corretto</v>
      </c>
    </row>
    <row r="2286" spans="1:11" x14ac:dyDescent="0.3">
      <c r="A2286">
        <v>2285</v>
      </c>
      <c r="B2286" t="s">
        <v>2300</v>
      </c>
      <c r="C2286">
        <v>117.35</v>
      </c>
      <c r="D2286">
        <v>1.47E-3</v>
      </c>
      <c r="E2286" s="10">
        <f t="shared" si="266"/>
        <v>5.5543830045221825E-3</v>
      </c>
      <c r="F2286">
        <f t="shared" si="267"/>
        <v>1.0055698371893744</v>
      </c>
      <c r="G2286">
        <f t="shared" si="268"/>
        <v>117.32125277167927</v>
      </c>
      <c r="H2286">
        <f t="shared" si="271"/>
        <v>1.7304303783632301E-2</v>
      </c>
      <c r="I2286">
        <f t="shared" si="272"/>
        <v>14.934701376059158</v>
      </c>
      <c r="J2286">
        <f t="shared" si="269"/>
        <v>-8.9079388152735959</v>
      </c>
      <c r="K2286" t="str">
        <f t="shared" si="270"/>
        <v>VaR corretto</v>
      </c>
    </row>
    <row r="2287" spans="1:11" x14ac:dyDescent="0.3">
      <c r="A2287">
        <v>2286</v>
      </c>
      <c r="B2287" t="s">
        <v>2301</v>
      </c>
      <c r="C2287">
        <v>115.85</v>
      </c>
      <c r="D2287">
        <v>1.3700000000000001E-3</v>
      </c>
      <c r="E2287" s="10">
        <f t="shared" si="266"/>
        <v>-1.2864671418647345E-2</v>
      </c>
      <c r="F2287">
        <f t="shared" si="267"/>
        <v>0.98721772475500635</v>
      </c>
      <c r="G2287">
        <f t="shared" si="268"/>
        <v>115.82355060308772</v>
      </c>
      <c r="H2287">
        <f t="shared" si="271"/>
        <v>1.6394126451764138E-2</v>
      </c>
      <c r="I2287">
        <f t="shared" si="272"/>
        <v>13.968535487833499</v>
      </c>
      <c r="J2287">
        <f t="shared" si="269"/>
        <v>-7.5610880962129841</v>
      </c>
      <c r="K2287" t="str">
        <f t="shared" si="270"/>
        <v>VaR corretto</v>
      </c>
    </row>
    <row r="2288" spans="1:11" x14ac:dyDescent="0.3">
      <c r="A2288">
        <v>2287</v>
      </c>
      <c r="B2288" t="s">
        <v>2302</v>
      </c>
      <c r="C2288">
        <v>113</v>
      </c>
      <c r="D2288">
        <v>1.4199999999999998E-3</v>
      </c>
      <c r="E2288" s="10">
        <f t="shared" si="266"/>
        <v>-2.4908432166044613E-2</v>
      </c>
      <c r="F2288">
        <f t="shared" si="267"/>
        <v>0.97539922313336214</v>
      </c>
      <c r="G2288">
        <f t="shared" si="268"/>
        <v>112.9732598310448</v>
      </c>
      <c r="H2288">
        <f t="shared" si="271"/>
        <v>1.7065310357099191E-2</v>
      </c>
      <c r="I2288">
        <f t="shared" si="272"/>
        <v>14.182590780508201</v>
      </c>
      <c r="J2288">
        <f t="shared" si="269"/>
        <v>-4.165521707999261</v>
      </c>
      <c r="K2288" t="str">
        <f t="shared" si="270"/>
        <v>VaR corretto</v>
      </c>
    </row>
    <row r="2289" spans="1:11" x14ac:dyDescent="0.3">
      <c r="A2289">
        <v>2288</v>
      </c>
      <c r="B2289" t="s">
        <v>2303</v>
      </c>
      <c r="C2289">
        <v>115.75</v>
      </c>
      <c r="D2289">
        <v>2.0799999999999998E-3</v>
      </c>
      <c r="E2289" s="10">
        <f t="shared" si="266"/>
        <v>2.4044874254002868E-2</v>
      </c>
      <c r="F2289">
        <f t="shared" si="267"/>
        <v>1.0243362831858407</v>
      </c>
      <c r="G2289">
        <f t="shared" si="268"/>
        <v>115.70988028781858</v>
      </c>
      <c r="H2289">
        <f t="shared" si="271"/>
        <v>1.7246761712782659E-2</v>
      </c>
      <c r="I2289">
        <f t="shared" si="272"/>
        <v>14.680597374403762</v>
      </c>
      <c r="J2289">
        <f t="shared" si="269"/>
        <v>-6.5032075273479677</v>
      </c>
      <c r="K2289" t="str">
        <f t="shared" si="270"/>
        <v>VaR corretto</v>
      </c>
    </row>
    <row r="2290" spans="1:11" x14ac:dyDescent="0.3">
      <c r="A2290">
        <v>2289</v>
      </c>
      <c r="B2290" t="s">
        <v>2304</v>
      </c>
      <c r="C2290">
        <v>114.5</v>
      </c>
      <c r="D2290">
        <v>2.0799999999999998E-3</v>
      </c>
      <c r="E2290" s="10">
        <f t="shared" si="266"/>
        <v>-1.0857869972049069E-2</v>
      </c>
      <c r="F2290">
        <f t="shared" si="267"/>
        <v>0.98920086393088558</v>
      </c>
      <c r="G2290">
        <f t="shared" si="268"/>
        <v>114.46031354604948</v>
      </c>
      <c r="H2290">
        <f t="shared" si="271"/>
        <v>1.7167907835126714E-2</v>
      </c>
      <c r="I2290">
        <f t="shared" si="272"/>
        <v>14.455663332061626</v>
      </c>
      <c r="J2290">
        <f t="shared" si="269"/>
        <v>-3.3488388679411827</v>
      </c>
      <c r="K2290" t="str">
        <f t="shared" si="270"/>
        <v>VaR corretto</v>
      </c>
    </row>
    <row r="2291" spans="1:11" x14ac:dyDescent="0.3">
      <c r="A2291">
        <v>2290</v>
      </c>
      <c r="B2291" t="s">
        <v>2305</v>
      </c>
      <c r="C2291">
        <v>116.8</v>
      </c>
      <c r="D2291">
        <v>2.1299999999999999E-3</v>
      </c>
      <c r="E2291" s="10">
        <f t="shared" si="266"/>
        <v>1.9888247399832366E-2</v>
      </c>
      <c r="F2291">
        <f t="shared" si="267"/>
        <v>1.0200873362445415</v>
      </c>
      <c r="G2291">
        <f t="shared" si="268"/>
        <v>116.75854335898916</v>
      </c>
      <c r="H2291">
        <f t="shared" si="271"/>
        <v>1.7456023037932006E-2</v>
      </c>
      <c r="I2291">
        <f t="shared" si="272"/>
        <v>14.993385082480799</v>
      </c>
      <c r="J2291">
        <f t="shared" si="269"/>
        <v>-2.5962231414830939</v>
      </c>
      <c r="K2291" t="str">
        <f t="shared" si="270"/>
        <v>VaR corretto</v>
      </c>
    </row>
    <row r="2292" spans="1:11" x14ac:dyDescent="0.3">
      <c r="A2292">
        <v>2291</v>
      </c>
      <c r="B2292" t="s">
        <v>2306</v>
      </c>
      <c r="C2292">
        <v>118.4</v>
      </c>
      <c r="D2292">
        <v>2.0799999999999998E-3</v>
      </c>
      <c r="E2292" s="10">
        <f t="shared" si="266"/>
        <v>1.3605652055778678E-2</v>
      </c>
      <c r="F2292">
        <f t="shared" si="267"/>
        <v>1.0136986301369864</v>
      </c>
      <c r="G2292">
        <f t="shared" si="268"/>
        <v>118.35896178036907</v>
      </c>
      <c r="H2292">
        <f t="shared" si="271"/>
        <v>1.7485096898777534E-2</v>
      </c>
      <c r="I2292">
        <f t="shared" si="272"/>
        <v>15.224215089103097</v>
      </c>
      <c r="J2292">
        <f t="shared" si="269"/>
        <v>-2.1992374655136189</v>
      </c>
      <c r="K2292" t="str">
        <f t="shared" si="270"/>
        <v>VaR corretto</v>
      </c>
    </row>
    <row r="2293" spans="1:11" x14ac:dyDescent="0.3">
      <c r="A2293">
        <v>2292</v>
      </c>
      <c r="B2293" t="s">
        <v>2307</v>
      </c>
      <c r="C2293">
        <v>117.5</v>
      </c>
      <c r="D2293">
        <v>1.9300000000000001E-3</v>
      </c>
      <c r="E2293" s="10">
        <f t="shared" si="266"/>
        <v>-7.6303888656917311E-3</v>
      </c>
      <c r="F2293">
        <f t="shared" si="267"/>
        <v>0.99239864864864857</v>
      </c>
      <c r="G2293">
        <f t="shared" si="268"/>
        <v>117.4622102448448</v>
      </c>
      <c r="H2293">
        <f t="shared" si="271"/>
        <v>1.7349752081329151E-2</v>
      </c>
      <c r="I2293">
        <f t="shared" si="272"/>
        <v>14.991916772599311</v>
      </c>
      <c r="J2293">
        <f t="shared" si="269"/>
        <v>-2.9365185494896195E-3</v>
      </c>
      <c r="K2293" t="str">
        <f t="shared" si="270"/>
        <v>VaR corretto</v>
      </c>
    </row>
    <row r="2294" spans="1:11" x14ac:dyDescent="0.3">
      <c r="A2294">
        <v>2293</v>
      </c>
      <c r="B2294" t="s">
        <v>2308</v>
      </c>
      <c r="C2294">
        <v>117.5</v>
      </c>
      <c r="D2294">
        <v>1.98E-3</v>
      </c>
      <c r="E2294" s="10">
        <f t="shared" si="266"/>
        <v>0</v>
      </c>
      <c r="F2294">
        <f t="shared" si="267"/>
        <v>1</v>
      </c>
      <c r="G2294">
        <f t="shared" si="268"/>
        <v>117.46123139717129</v>
      </c>
      <c r="H2294">
        <f t="shared" si="271"/>
        <v>1.7351714638554384E-2</v>
      </c>
      <c r="I2294">
        <f t="shared" si="272"/>
        <v>14.993487671593858</v>
      </c>
      <c r="J2294">
        <f t="shared" si="269"/>
        <v>-0.75267029133237884</v>
      </c>
      <c r="K2294" t="str">
        <f t="shared" si="270"/>
        <v>VaR corretto</v>
      </c>
    </row>
    <row r="2295" spans="1:11" x14ac:dyDescent="0.3">
      <c r="A2295">
        <v>2294</v>
      </c>
      <c r="B2295" t="s">
        <v>2309</v>
      </c>
      <c r="C2295">
        <v>118.2</v>
      </c>
      <c r="D2295">
        <v>1.83E-3</v>
      </c>
      <c r="E2295" s="10">
        <f t="shared" si="266"/>
        <v>5.939771387784158E-3</v>
      </c>
      <c r="F2295">
        <f t="shared" si="267"/>
        <v>1.0059574468085106</v>
      </c>
      <c r="G2295">
        <f t="shared" si="268"/>
        <v>118.16395449721861</v>
      </c>
      <c r="H2295">
        <f t="shared" si="271"/>
        <v>1.7318593748954531E-2</v>
      </c>
      <c r="I2295">
        <f t="shared" si="272"/>
        <v>15.054396918285651</v>
      </c>
      <c r="J2295">
        <f t="shared" si="269"/>
        <v>-1.5014869604238186</v>
      </c>
      <c r="K2295" t="str">
        <f t="shared" si="270"/>
        <v>VaR corretto</v>
      </c>
    </row>
    <row r="2296" spans="1:11" x14ac:dyDescent="0.3">
      <c r="A2296">
        <v>2295</v>
      </c>
      <c r="B2296" t="s">
        <v>2310</v>
      </c>
      <c r="C2296">
        <v>119.3</v>
      </c>
      <c r="D2296">
        <v>1.8799999999999999E-3</v>
      </c>
      <c r="E2296" s="10">
        <f t="shared" si="266"/>
        <v>9.2632241318725411E-3</v>
      </c>
      <c r="F2296">
        <f t="shared" si="267"/>
        <v>1.009306260575296</v>
      </c>
      <c r="G2296">
        <f t="shared" si="268"/>
        <v>119.26262518902617</v>
      </c>
      <c r="H2296">
        <f t="shared" si="271"/>
        <v>1.7362581872696962E-2</v>
      </c>
      <c r="I2296">
        <f t="shared" si="272"/>
        <v>15.232963170522295</v>
      </c>
      <c r="J2296">
        <f t="shared" si="269"/>
        <v>-1.9413724173468978</v>
      </c>
      <c r="K2296" t="str">
        <f t="shared" si="270"/>
        <v>VaR corretto</v>
      </c>
    </row>
    <row r="2297" spans="1:11" x14ac:dyDescent="0.3">
      <c r="A2297">
        <v>2296</v>
      </c>
      <c r="B2297" t="s">
        <v>2311</v>
      </c>
      <c r="C2297">
        <v>115.2</v>
      </c>
      <c r="D2297">
        <v>1.7699999999999999E-3</v>
      </c>
      <c r="E2297" s="10">
        <f t="shared" si="266"/>
        <v>-3.4971580842079554E-2</v>
      </c>
      <c r="F2297">
        <f t="shared" si="267"/>
        <v>0.96563285834031853</v>
      </c>
      <c r="G2297">
        <f t="shared" si="268"/>
        <v>115.16602101214713</v>
      </c>
      <c r="H2297">
        <f t="shared" si="271"/>
        <v>1.8509616566613034E-2</v>
      </c>
      <c r="I2297">
        <f t="shared" si="272"/>
        <v>15.681496489970925</v>
      </c>
      <c r="J2297">
        <f t="shared" si="269"/>
        <v>0.65752959094059804</v>
      </c>
      <c r="K2297" t="str">
        <f t="shared" si="270"/>
        <v>VaR corretto</v>
      </c>
    </row>
    <row r="2298" spans="1:11" x14ac:dyDescent="0.3">
      <c r="A2298">
        <v>2297</v>
      </c>
      <c r="B2298" t="s">
        <v>2312</v>
      </c>
      <c r="C2298">
        <v>115.4</v>
      </c>
      <c r="D2298">
        <v>1.7699999999999999E-3</v>
      </c>
      <c r="E2298" s="10">
        <f t="shared" si="266"/>
        <v>1.7346058122083715E-3</v>
      </c>
      <c r="F2298">
        <f t="shared" si="267"/>
        <v>1.0017361111111112</v>
      </c>
      <c r="G2298">
        <f t="shared" si="268"/>
        <v>115.36596202084877</v>
      </c>
      <c r="H2298">
        <f t="shared" si="271"/>
        <v>1.5044782443081835E-2</v>
      </c>
      <c r="I2298">
        <f t="shared" si="272"/>
        <v>12.768189644632979</v>
      </c>
      <c r="J2298">
        <f t="shared" si="269"/>
        <v>-2.3927021898039698</v>
      </c>
      <c r="K2298" t="str">
        <f t="shared" si="270"/>
        <v>VaR corretto</v>
      </c>
    </row>
    <row r="2299" spans="1:11" x14ac:dyDescent="0.3">
      <c r="A2299">
        <v>2298</v>
      </c>
      <c r="B2299" t="s">
        <v>2313</v>
      </c>
      <c r="C2299">
        <v>115.7</v>
      </c>
      <c r="D2299">
        <v>1.5199999999999999E-3</v>
      </c>
      <c r="E2299" s="10">
        <f t="shared" si="266"/>
        <v>2.5962801256316816E-3</v>
      </c>
      <c r="F2299">
        <f t="shared" si="267"/>
        <v>1.0025996533795494</v>
      </c>
      <c r="G2299">
        <f t="shared" si="268"/>
        <v>115.6706930457043</v>
      </c>
      <c r="H2299">
        <f t="shared" si="271"/>
        <v>1.5042428496015328E-2</v>
      </c>
      <c r="I2299">
        <f t="shared" si="272"/>
        <v>12.799912891898092</v>
      </c>
      <c r="J2299">
        <f t="shared" si="269"/>
        <v>3.9187242114280707E-2</v>
      </c>
      <c r="K2299" t="str">
        <f t="shared" si="270"/>
        <v>VaR corretto</v>
      </c>
    </row>
    <row r="2300" spans="1:11" x14ac:dyDescent="0.3">
      <c r="A2300">
        <v>2299</v>
      </c>
      <c r="B2300" t="s">
        <v>2314</v>
      </c>
      <c r="C2300">
        <v>113.75</v>
      </c>
      <c r="D2300">
        <v>1.3700000000000001E-3</v>
      </c>
      <c r="E2300" s="10">
        <f t="shared" si="266"/>
        <v>-1.6997576368571136E-2</v>
      </c>
      <c r="F2300">
        <f t="shared" si="267"/>
        <v>0.9831460674157303</v>
      </c>
      <c r="G2300">
        <f t="shared" si="268"/>
        <v>113.72403004834898</v>
      </c>
      <c r="H2300">
        <f t="shared" si="271"/>
        <v>1.5123199636320136E-2</v>
      </c>
      <c r="I2300">
        <f t="shared" si="272"/>
        <v>12.652071783295</v>
      </c>
      <c r="J2300">
        <f t="shared" si="269"/>
        <v>0.73628349770049795</v>
      </c>
      <c r="K2300" t="str">
        <f t="shared" si="270"/>
        <v>VaR corretto</v>
      </c>
    </row>
    <row r="2301" spans="1:11" x14ac:dyDescent="0.3">
      <c r="A2301">
        <v>2300</v>
      </c>
      <c r="B2301" t="s">
        <v>2315</v>
      </c>
      <c r="C2301">
        <v>111.85</v>
      </c>
      <c r="D2301">
        <v>1.4199999999999998E-3</v>
      </c>
      <c r="E2301" s="10">
        <f t="shared" si="266"/>
        <v>-1.6844369894921211E-2</v>
      </c>
      <c r="F2301">
        <f t="shared" si="267"/>
        <v>0.98329670329670327</v>
      </c>
      <c r="G2301">
        <f t="shared" si="268"/>
        <v>111.82353196550761</v>
      </c>
      <c r="H2301">
        <f t="shared" si="271"/>
        <v>1.5519991148678584E-2</v>
      </c>
      <c r="I2301">
        <f t="shared" si="272"/>
        <v>12.767045181826683</v>
      </c>
      <c r="J2301">
        <f t="shared" si="269"/>
        <v>4.9350113934815454</v>
      </c>
      <c r="K2301" t="str">
        <f t="shared" si="270"/>
        <v>VaR corretto</v>
      </c>
    </row>
    <row r="2302" spans="1:11" x14ac:dyDescent="0.3">
      <c r="A2302">
        <v>2301</v>
      </c>
      <c r="B2302" t="s">
        <v>2316</v>
      </c>
      <c r="C2302">
        <v>111.65</v>
      </c>
      <c r="D2302">
        <v>1.32E-3</v>
      </c>
      <c r="E2302" s="10">
        <f t="shared" si="266"/>
        <v>-1.7897096499716097E-3</v>
      </c>
      <c r="F2302">
        <f t="shared" si="267"/>
        <v>0.99821189092534657</v>
      </c>
      <c r="G2302">
        <f t="shared" si="268"/>
        <v>111.62543970173188</v>
      </c>
      <c r="H2302">
        <f t="shared" si="271"/>
        <v>1.5327948857500204E-2</v>
      </c>
      <c r="I2302">
        <f t="shared" si="272"/>
        <v>12.586730864339629</v>
      </c>
      <c r="J2302">
        <f t="shared" si="269"/>
        <v>6.7335220786371934</v>
      </c>
      <c r="K2302" t="str">
        <f t="shared" si="270"/>
        <v>VaR corretto</v>
      </c>
    </row>
    <row r="2303" spans="1:11" x14ac:dyDescent="0.3">
      <c r="A2303">
        <v>2302</v>
      </c>
      <c r="B2303" t="s">
        <v>2317</v>
      </c>
      <c r="C2303">
        <v>112.25</v>
      </c>
      <c r="D2303">
        <v>1.5199999999999999E-3</v>
      </c>
      <c r="E2303" s="10">
        <f t="shared" si="266"/>
        <v>5.3595483361967245E-3</v>
      </c>
      <c r="F2303">
        <f t="shared" si="267"/>
        <v>1.0053739364084191</v>
      </c>
      <c r="G2303">
        <f t="shared" si="268"/>
        <v>112.22156693500698</v>
      </c>
      <c r="H2303">
        <f t="shared" si="271"/>
        <v>1.5156176143641009E-2</v>
      </c>
      <c r="I2303">
        <f t="shared" si="272"/>
        <v>12.512142821464252</v>
      </c>
      <c r="J2303">
        <f t="shared" si="269"/>
        <v>5.2406433098378216</v>
      </c>
      <c r="K2303" t="str">
        <f t="shared" si="270"/>
        <v>VaR corretto</v>
      </c>
    </row>
    <row r="2304" spans="1:11" x14ac:dyDescent="0.3">
      <c r="A2304">
        <v>2303</v>
      </c>
      <c r="B2304" t="s">
        <v>2318</v>
      </c>
      <c r="C2304">
        <v>116.95</v>
      </c>
      <c r="D2304">
        <v>1.3700000000000001E-3</v>
      </c>
      <c r="E2304" s="10">
        <f t="shared" si="266"/>
        <v>4.1017966407824451E-2</v>
      </c>
      <c r="F2304">
        <f t="shared" si="267"/>
        <v>1.0418708240534522</v>
      </c>
      <c r="G2304">
        <f t="shared" si="268"/>
        <v>116.92329946509373</v>
      </c>
      <c r="H2304">
        <f t="shared" si="271"/>
        <v>1.6657697271543342E-2</v>
      </c>
      <c r="I2304">
        <f t="shared" si="272"/>
        <v>14.327873816836487</v>
      </c>
      <c r="J2304">
        <f t="shared" si="269"/>
        <v>0.53793193207755508</v>
      </c>
      <c r="K2304" t="str">
        <f t="shared" si="270"/>
        <v>VaR corretto</v>
      </c>
    </row>
    <row r="2305" spans="1:11" x14ac:dyDescent="0.3">
      <c r="A2305">
        <v>2304</v>
      </c>
      <c r="B2305" t="s">
        <v>2319</v>
      </c>
      <c r="C2305">
        <v>117.75</v>
      </c>
      <c r="D2305">
        <v>1.06E-3</v>
      </c>
      <c r="E2305" s="10">
        <f t="shared" si="266"/>
        <v>6.8172398663390405E-3</v>
      </c>
      <c r="F2305">
        <f t="shared" si="267"/>
        <v>1.0068405301410859</v>
      </c>
      <c r="G2305">
        <f t="shared" si="268"/>
        <v>117.72919933744596</v>
      </c>
      <c r="H2305">
        <f t="shared" si="271"/>
        <v>1.662086312168596E-2</v>
      </c>
      <c r="I2305">
        <f t="shared" si="272"/>
        <v>14.394728700510779</v>
      </c>
      <c r="J2305">
        <f t="shared" si="269"/>
        <v>0.43475515977264934</v>
      </c>
      <c r="K2305" t="str">
        <f t="shared" si="270"/>
        <v>VaR corretto</v>
      </c>
    </row>
    <row r="2306" spans="1:11" x14ac:dyDescent="0.3">
      <c r="A2306">
        <v>2305</v>
      </c>
      <c r="B2306" t="s">
        <v>2320</v>
      </c>
      <c r="C2306">
        <v>119</v>
      </c>
      <c r="D2306">
        <v>1.06E-3</v>
      </c>
      <c r="E2306" s="10">
        <f t="shared" si="266"/>
        <v>1.0559760215002253E-2</v>
      </c>
      <c r="F2306">
        <f t="shared" si="267"/>
        <v>1.0106157112526539</v>
      </c>
      <c r="G2306">
        <f t="shared" si="268"/>
        <v>118.97897852361842</v>
      </c>
      <c r="H2306">
        <f t="shared" si="271"/>
        <v>1.5757689736531664E-2</v>
      </c>
      <c r="I2306">
        <f t="shared" si="272"/>
        <v>13.792039803286704</v>
      </c>
      <c r="J2306">
        <f t="shared" si="269"/>
        <v>0.28364666540774408</v>
      </c>
      <c r="K2306" t="str">
        <f t="shared" si="270"/>
        <v>VaR corretto</v>
      </c>
    </row>
    <row r="2307" spans="1:11" x14ac:dyDescent="0.3">
      <c r="A2307">
        <v>2306</v>
      </c>
      <c r="B2307" t="s">
        <v>2321</v>
      </c>
      <c r="C2307">
        <v>114.9</v>
      </c>
      <c r="D2307">
        <v>9.6000000000000002E-4</v>
      </c>
      <c r="E2307" s="10">
        <f t="shared" ref="E2307:E2370" si="273">LN(C2307/C2306)</f>
        <v>-3.5061308256819378E-2</v>
      </c>
      <c r="F2307">
        <f t="shared" ref="F2307:F2370" si="274">C2307/C2306</f>
        <v>0.96554621848739497</v>
      </c>
      <c r="G2307">
        <f t="shared" ref="G2307:G2370" si="275">C2307*EXP(-2/12*D2307)</f>
        <v>114.88161747064157</v>
      </c>
      <c r="H2307">
        <f t="shared" si="271"/>
        <v>1.7219515723986681E-2</v>
      </c>
      <c r="I2307">
        <f t="shared" si="272"/>
        <v>14.552486182301395</v>
      </c>
      <c r="J2307">
        <f t="shared" si="269"/>
        <v>0.28440354150555436</v>
      </c>
      <c r="K2307" t="str">
        <f t="shared" si="270"/>
        <v>VaR corretto</v>
      </c>
    </row>
    <row r="2308" spans="1:11" x14ac:dyDescent="0.3">
      <c r="A2308">
        <v>2307</v>
      </c>
      <c r="B2308" t="s">
        <v>2322</v>
      </c>
      <c r="C2308">
        <v>115.7</v>
      </c>
      <c r="D2308">
        <v>1.2700000000000001E-3</v>
      </c>
      <c r="E2308" s="10">
        <f t="shared" si="273"/>
        <v>6.9384493449208542E-3</v>
      </c>
      <c r="F2308">
        <f t="shared" si="274"/>
        <v>1.0069625761531766</v>
      </c>
      <c r="G2308">
        <f t="shared" si="275"/>
        <v>115.6755127583245</v>
      </c>
      <c r="H2308">
        <f t="shared" si="271"/>
        <v>1.723450672260398E-2</v>
      </c>
      <c r="I2308">
        <f t="shared" si="272"/>
        <v>14.665808563322294</v>
      </c>
      <c r="J2308">
        <f t="shared" si="269"/>
        <v>-0.30955073747573181</v>
      </c>
      <c r="K2308" t="str">
        <f t="shared" si="270"/>
        <v>VaR corretto</v>
      </c>
    </row>
    <row r="2309" spans="1:11" x14ac:dyDescent="0.3">
      <c r="A2309">
        <v>2308</v>
      </c>
      <c r="B2309" t="s">
        <v>2323</v>
      </c>
      <c r="C2309">
        <v>116.05</v>
      </c>
      <c r="D2309">
        <v>1.01E-3</v>
      </c>
      <c r="E2309" s="10">
        <f t="shared" si="273"/>
        <v>3.0204985208151379E-3</v>
      </c>
      <c r="F2309">
        <f t="shared" si="274"/>
        <v>1.0030250648228176</v>
      </c>
      <c r="G2309">
        <f t="shared" si="275"/>
        <v>116.03046656077726</v>
      </c>
      <c r="H2309">
        <f t="shared" si="271"/>
        <v>1.723279547539994E-2</v>
      </c>
      <c r="I2309">
        <f t="shared" si="272"/>
        <v>14.70935037494937</v>
      </c>
      <c r="J2309">
        <f t="shared" si="269"/>
        <v>-0.35977351507295907</v>
      </c>
      <c r="K2309" t="str">
        <f t="shared" si="270"/>
        <v>VaR corretto</v>
      </c>
    </row>
    <row r="2310" spans="1:11" x14ac:dyDescent="0.3">
      <c r="A2310">
        <v>2309</v>
      </c>
      <c r="B2310" t="s">
        <v>2324</v>
      </c>
      <c r="C2310">
        <v>115</v>
      </c>
      <c r="D2310">
        <v>1.32E-3</v>
      </c>
      <c r="E2310" s="10">
        <f t="shared" si="273"/>
        <v>-9.0890043571959737E-3</v>
      </c>
      <c r="F2310">
        <f t="shared" si="274"/>
        <v>0.99095217578629902</v>
      </c>
      <c r="G2310">
        <f t="shared" si="275"/>
        <v>114.97470278279593</v>
      </c>
      <c r="H2310">
        <f t="shared" si="271"/>
        <v>1.7100435573287196E-2</v>
      </c>
      <c r="I2310">
        <f t="shared" si="272"/>
        <v>14.46355957932925</v>
      </c>
      <c r="J2310">
        <f t="shared" si="269"/>
        <v>-1.250672734446951</v>
      </c>
      <c r="K2310" t="str">
        <f t="shared" si="270"/>
        <v>VaR corretto</v>
      </c>
    </row>
    <row r="2311" spans="1:11" x14ac:dyDescent="0.3">
      <c r="A2311">
        <v>2310</v>
      </c>
      <c r="B2311" t="s">
        <v>2325</v>
      </c>
      <c r="C2311">
        <v>119.85</v>
      </c>
      <c r="D2311">
        <v>1.5499999999999999E-3</v>
      </c>
      <c r="E2311" s="10">
        <f t="shared" si="273"/>
        <v>4.1308832517143214E-2</v>
      </c>
      <c r="F2311">
        <f t="shared" si="274"/>
        <v>1.0421739130434782</v>
      </c>
      <c r="G2311">
        <f t="shared" si="275"/>
        <v>119.8190427488171</v>
      </c>
      <c r="H2311">
        <f t="shared" si="271"/>
        <v>1.8018038469139297E-2</v>
      </c>
      <c r="I2311">
        <f t="shared" si="272"/>
        <v>15.881776357907128</v>
      </c>
      <c r="J2311">
        <f t="shared" si="269"/>
        <v>-7.9955107833094843</v>
      </c>
      <c r="K2311" t="str">
        <f t="shared" si="270"/>
        <v>VaR corretto</v>
      </c>
    </row>
    <row r="2312" spans="1:11" x14ac:dyDescent="0.3">
      <c r="A2312">
        <v>2311</v>
      </c>
      <c r="B2312" t="s">
        <v>2326</v>
      </c>
      <c r="C2312">
        <v>120.2</v>
      </c>
      <c r="D2312">
        <v>1.8799999999999999E-3</v>
      </c>
      <c r="E2312" s="10">
        <f t="shared" si="273"/>
        <v>2.9160612207138766E-3</v>
      </c>
      <c r="F2312">
        <f t="shared" si="274"/>
        <v>1.0029203170629954</v>
      </c>
      <c r="G2312">
        <f t="shared" si="275"/>
        <v>120.16234323320155</v>
      </c>
      <c r="H2312">
        <f t="shared" si="271"/>
        <v>1.777393526089871E-2</v>
      </c>
      <c r="I2312">
        <f t="shared" si="272"/>
        <v>15.711501940567725</v>
      </c>
      <c r="J2312">
        <f t="shared" si="269"/>
        <v>-8.536903531469676</v>
      </c>
      <c r="K2312" t="str">
        <f t="shared" si="270"/>
        <v>VaR corretto</v>
      </c>
    </row>
    <row r="2313" spans="1:11" x14ac:dyDescent="0.3">
      <c r="A2313">
        <v>2312</v>
      </c>
      <c r="B2313" t="s">
        <v>2327</v>
      </c>
      <c r="C2313">
        <v>123.65</v>
      </c>
      <c r="D2313">
        <v>1.9300000000000001E-3</v>
      </c>
      <c r="E2313" s="10">
        <f t="shared" si="273"/>
        <v>2.8297971866317981E-2</v>
      </c>
      <c r="F2313">
        <f t="shared" si="274"/>
        <v>1.028702163061564</v>
      </c>
      <c r="G2313">
        <f t="shared" si="275"/>
        <v>123.61023231297924</v>
      </c>
      <c r="H2313">
        <f t="shared" si="271"/>
        <v>1.8373419198748447E-2</v>
      </c>
      <c r="I2313">
        <f t="shared" si="272"/>
        <v>16.70744834674581</v>
      </c>
      <c r="J2313">
        <f t="shared" si="269"/>
        <v>-11.388665377972259</v>
      </c>
      <c r="K2313" t="str">
        <f t="shared" si="270"/>
        <v>VaR corretto</v>
      </c>
    </row>
    <row r="2314" spans="1:11" x14ac:dyDescent="0.3">
      <c r="A2314">
        <v>2313</v>
      </c>
      <c r="B2314" t="s">
        <v>2328</v>
      </c>
      <c r="C2314">
        <v>123.95</v>
      </c>
      <c r="D2314">
        <v>1.8799999999999999E-3</v>
      </c>
      <c r="E2314" s="10">
        <f t="shared" si="273"/>
        <v>2.4232645137742701E-3</v>
      </c>
      <c r="F2314">
        <f t="shared" si="274"/>
        <v>1.002426202992317</v>
      </c>
      <c r="G2314">
        <f t="shared" si="275"/>
        <v>123.91116841726566</v>
      </c>
      <c r="H2314">
        <f t="shared" si="271"/>
        <v>1.8309733658350265E-2</v>
      </c>
      <c r="I2314">
        <f t="shared" si="272"/>
        <v>16.690071598480195</v>
      </c>
      <c r="J2314">
        <f t="shared" si="269"/>
        <v>-6.9878689521719224</v>
      </c>
      <c r="K2314" t="str">
        <f t="shared" si="270"/>
        <v>VaR corretto</v>
      </c>
    </row>
    <row r="2315" spans="1:11" x14ac:dyDescent="0.3">
      <c r="A2315">
        <v>2314</v>
      </c>
      <c r="B2315" t="s">
        <v>2329</v>
      </c>
      <c r="C2315">
        <v>123.65</v>
      </c>
      <c r="D2315">
        <v>1.8799999999999999E-3</v>
      </c>
      <c r="E2315" s="10">
        <f t="shared" si="273"/>
        <v>-2.4232645137743239E-3</v>
      </c>
      <c r="F2315">
        <f t="shared" si="274"/>
        <v>0.99757966922146024</v>
      </c>
      <c r="G2315">
        <f t="shared" si="275"/>
        <v>123.61126240254053</v>
      </c>
      <c r="H2315">
        <f t="shared" si="271"/>
        <v>1.8322455523102112E-2</v>
      </c>
      <c r="I2315">
        <f t="shared" si="272"/>
        <v>16.661244537521068</v>
      </c>
      <c r="J2315">
        <f t="shared" si="269"/>
        <v>-5.8820630650945702</v>
      </c>
      <c r="K2315" t="str">
        <f t="shared" si="270"/>
        <v>VaR corretto</v>
      </c>
    </row>
    <row r="2316" spans="1:11" x14ac:dyDescent="0.3">
      <c r="A2316">
        <v>2315</v>
      </c>
      <c r="B2316" t="s">
        <v>2330</v>
      </c>
      <c r="C2316">
        <v>125.7</v>
      </c>
      <c r="D2316">
        <v>1.8E-3</v>
      </c>
      <c r="E2316" s="10">
        <f t="shared" si="273"/>
        <v>1.644312162877655E-2</v>
      </c>
      <c r="F2316">
        <f t="shared" si="274"/>
        <v>1.016579053780833</v>
      </c>
      <c r="G2316">
        <f t="shared" si="275"/>
        <v>125.6622956559344</v>
      </c>
      <c r="H2316">
        <f t="shared" si="271"/>
        <v>1.8503716985412474E-2</v>
      </c>
      <c r="I2316">
        <f t="shared" si="272"/>
        <v>17.105260293532972</v>
      </c>
      <c r="J2316">
        <f t="shared" si="269"/>
        <v>-6.6833171323159775</v>
      </c>
      <c r="K2316" t="str">
        <f t="shared" si="270"/>
        <v>VaR corretto</v>
      </c>
    </row>
    <row r="2317" spans="1:11" x14ac:dyDescent="0.3">
      <c r="A2317">
        <v>2316</v>
      </c>
      <c r="B2317" t="s">
        <v>2331</v>
      </c>
      <c r="C2317">
        <v>127.85</v>
      </c>
      <c r="D2317">
        <v>1.7000000000000001E-3</v>
      </c>
      <c r="E2317" s="10">
        <f t="shared" si="273"/>
        <v>1.6959586140993747E-2</v>
      </c>
      <c r="F2317">
        <f t="shared" si="274"/>
        <v>1.0171042163882258</v>
      </c>
      <c r="G2317">
        <f t="shared" si="275"/>
        <v>127.81378096460564</v>
      </c>
      <c r="H2317">
        <f t="shared" si="271"/>
        <v>1.8462494995478043E-2</v>
      </c>
      <c r="I2317">
        <f t="shared" si="272"/>
        <v>17.359363351793114</v>
      </c>
      <c r="J2317">
        <f t="shared" ref="J2317:J2380" si="276">G2307-G2317</f>
        <v>-12.932163493964069</v>
      </c>
      <c r="K2317" t="str">
        <f t="shared" si="270"/>
        <v>VaR corretto</v>
      </c>
    </row>
    <row r="2318" spans="1:11" x14ac:dyDescent="0.3">
      <c r="A2318">
        <v>2317</v>
      </c>
      <c r="B2318" t="s">
        <v>2332</v>
      </c>
      <c r="C2318">
        <v>128.15</v>
      </c>
      <c r="D2318">
        <v>1.8799999999999999E-3</v>
      </c>
      <c r="E2318" s="10">
        <f t="shared" si="273"/>
        <v>2.3437510728845862E-3</v>
      </c>
      <c r="F2318">
        <f t="shared" si="274"/>
        <v>1.0023464998044584</v>
      </c>
      <c r="G2318">
        <f t="shared" si="275"/>
        <v>128.10985262341748</v>
      </c>
      <c r="H2318">
        <f t="shared" si="271"/>
        <v>1.7681363070364234E-2</v>
      </c>
      <c r="I2318">
        <f t="shared" si="272"/>
        <v>16.663414380249169</v>
      </c>
      <c r="J2318">
        <f t="shared" si="276"/>
        <v>-12.43433986509298</v>
      </c>
      <c r="K2318" t="str">
        <f t="shared" si="270"/>
        <v>VaR corretto</v>
      </c>
    </row>
    <row r="2319" spans="1:11" x14ac:dyDescent="0.3">
      <c r="A2319">
        <v>2318</v>
      </c>
      <c r="B2319" t="s">
        <v>2333</v>
      </c>
      <c r="C2319">
        <v>126.9</v>
      </c>
      <c r="D2319">
        <v>1.7699999999999999E-3</v>
      </c>
      <c r="E2319" s="10">
        <f t="shared" si="273"/>
        <v>-9.8020780897381237E-3</v>
      </c>
      <c r="F2319">
        <f t="shared" si="274"/>
        <v>0.99024580569644949</v>
      </c>
      <c r="G2319">
        <f t="shared" si="275"/>
        <v>126.86257002119332</v>
      </c>
      <c r="H2319">
        <f t="shared" si="271"/>
        <v>1.7449354126448841E-2</v>
      </c>
      <c r="I2319">
        <f t="shared" si="272"/>
        <v>16.284655758661216</v>
      </c>
      <c r="J2319">
        <f t="shared" si="276"/>
        <v>-10.832103460416064</v>
      </c>
      <c r="K2319" t="str">
        <f t="shared" si="270"/>
        <v>VaR corretto</v>
      </c>
    </row>
    <row r="2320" spans="1:11" x14ac:dyDescent="0.3">
      <c r="A2320">
        <v>2319</v>
      </c>
      <c r="B2320" t="s">
        <v>2334</v>
      </c>
      <c r="C2320">
        <v>127.95</v>
      </c>
      <c r="D2320">
        <v>1.6200000000000001E-3</v>
      </c>
      <c r="E2320" s="10">
        <f t="shared" si="273"/>
        <v>8.240187885455795E-3</v>
      </c>
      <c r="F2320">
        <f t="shared" si="274"/>
        <v>1.008274231678487</v>
      </c>
      <c r="G2320">
        <f t="shared" si="275"/>
        <v>127.9154581633578</v>
      </c>
      <c r="H2320">
        <f t="shared" si="271"/>
        <v>1.727133960933612E-2</v>
      </c>
      <c r="I2320">
        <f t="shared" si="272"/>
        <v>16.252297939059613</v>
      </c>
      <c r="J2320">
        <f t="shared" si="276"/>
        <v>-12.940755380561868</v>
      </c>
      <c r="K2320" t="str">
        <f t="shared" si="270"/>
        <v>VaR corretto</v>
      </c>
    </row>
    <row r="2321" spans="1:11" x14ac:dyDescent="0.3">
      <c r="A2321">
        <v>2320</v>
      </c>
      <c r="B2321" t="s">
        <v>2335</v>
      </c>
      <c r="C2321">
        <v>127.55</v>
      </c>
      <c r="D2321">
        <v>1.65E-3</v>
      </c>
      <c r="E2321" s="10">
        <f t="shared" si="273"/>
        <v>-3.1311180179774108E-3</v>
      </c>
      <c r="F2321">
        <f t="shared" si="274"/>
        <v>0.99687377881985151</v>
      </c>
      <c r="G2321">
        <f t="shared" si="275"/>
        <v>127.5149285725423</v>
      </c>
      <c r="H2321">
        <f t="shared" si="271"/>
        <v>1.7037197758229251E-2</v>
      </c>
      <c r="I2321">
        <f t="shared" si="272"/>
        <v>15.981771503524232</v>
      </c>
      <c r="J2321">
        <f t="shared" si="276"/>
        <v>-7.6958858237252059</v>
      </c>
      <c r="K2321" t="str">
        <f t="shared" si="270"/>
        <v>VaR corretto</v>
      </c>
    </row>
    <row r="2322" spans="1:11" x14ac:dyDescent="0.3">
      <c r="A2322">
        <v>2321</v>
      </c>
      <c r="B2322" t="s">
        <v>2336</v>
      </c>
      <c r="C2322">
        <v>129.4</v>
      </c>
      <c r="D2322">
        <v>1.72E-3</v>
      </c>
      <c r="E2322" s="10">
        <f t="shared" si="273"/>
        <v>1.4399937478979753E-2</v>
      </c>
      <c r="F2322">
        <f t="shared" si="274"/>
        <v>1.0145041160329282</v>
      </c>
      <c r="G2322">
        <f t="shared" si="275"/>
        <v>129.36291064972752</v>
      </c>
      <c r="H2322">
        <f t="shared" si="271"/>
        <v>1.7054960151735896E-2</v>
      </c>
      <c r="I2322">
        <f t="shared" si="272"/>
        <v>16.230287328138587</v>
      </c>
      <c r="J2322">
        <f t="shared" si="276"/>
        <v>-9.2005674165259705</v>
      </c>
      <c r="K2322" t="str">
        <f t="shared" si="270"/>
        <v>VaR corretto</v>
      </c>
    </row>
    <row r="2323" spans="1:11" x14ac:dyDescent="0.3">
      <c r="A2323">
        <v>2322</v>
      </c>
      <c r="B2323" t="s">
        <v>2337</v>
      </c>
      <c r="C2323">
        <v>132.30000000000001</v>
      </c>
      <c r="D2323">
        <v>1.83E-3</v>
      </c>
      <c r="E2323" s="10">
        <f t="shared" si="273"/>
        <v>2.2163689054109835E-2</v>
      </c>
      <c r="F2323">
        <f t="shared" si="274"/>
        <v>1.0224111282843895</v>
      </c>
      <c r="G2323">
        <f t="shared" si="275"/>
        <v>132.25965465297818</v>
      </c>
      <c r="H2323">
        <f t="shared" si="271"/>
        <v>1.728287502066508E-2</v>
      </c>
      <c r="I2323">
        <f t="shared" si="272"/>
        <v>16.815473248938897</v>
      </c>
      <c r="J2323">
        <f t="shared" si="276"/>
        <v>-8.6494223399989494</v>
      </c>
      <c r="K2323" t="str">
        <f t="shared" si="270"/>
        <v>VaR corretto</v>
      </c>
    </row>
    <row r="2324" spans="1:11" x14ac:dyDescent="0.3">
      <c r="A2324">
        <v>2323</v>
      </c>
      <c r="B2324" t="s">
        <v>2338</v>
      </c>
      <c r="C2324">
        <v>133.30000000000001</v>
      </c>
      <c r="D2324">
        <v>1.83E-3</v>
      </c>
      <c r="E2324" s="10">
        <f t="shared" si="273"/>
        <v>7.5301560637529687E-3</v>
      </c>
      <c r="F2324">
        <f t="shared" si="274"/>
        <v>1.0075585789871504</v>
      </c>
      <c r="G2324">
        <f t="shared" si="275"/>
        <v>133.25934969948597</v>
      </c>
      <c r="H2324">
        <f t="shared" si="271"/>
        <v>1.7278143530423045E-2</v>
      </c>
      <c r="I2324">
        <f t="shared" si="272"/>
        <v>16.937936004739015</v>
      </c>
      <c r="J2324">
        <f t="shared" si="276"/>
        <v>-9.3481812822203096</v>
      </c>
      <c r="K2324" t="str">
        <f t="shared" si="270"/>
        <v>VaR corretto</v>
      </c>
    </row>
    <row r="2325" spans="1:11" x14ac:dyDescent="0.3">
      <c r="A2325">
        <v>2324</v>
      </c>
      <c r="B2325" t="s">
        <v>2339</v>
      </c>
      <c r="C2325">
        <v>135.80000000000001</v>
      </c>
      <c r="D2325">
        <v>1.83E-3</v>
      </c>
      <c r="E2325" s="10">
        <f t="shared" si="273"/>
        <v>1.8580987939932844E-2</v>
      </c>
      <c r="F2325">
        <f t="shared" si="274"/>
        <v>1.0187546886721681</v>
      </c>
      <c r="G2325">
        <f t="shared" si="275"/>
        <v>135.75858731575539</v>
      </c>
      <c r="H2325">
        <f t="shared" si="271"/>
        <v>1.7474922210895784E-2</v>
      </c>
      <c r="I2325">
        <f t="shared" si="272"/>
        <v>17.452123675799935</v>
      </c>
      <c r="J2325">
        <f t="shared" si="276"/>
        <v>-12.14732491321486</v>
      </c>
      <c r="K2325" t="str">
        <f t="shared" si="270"/>
        <v>VaR corretto</v>
      </c>
    </row>
    <row r="2326" spans="1:11" x14ac:dyDescent="0.3">
      <c r="A2326">
        <v>2325</v>
      </c>
      <c r="B2326" t="s">
        <v>2340</v>
      </c>
      <c r="C2326">
        <v>135</v>
      </c>
      <c r="D2326">
        <v>1.83E-3</v>
      </c>
      <c r="E2326" s="10">
        <f t="shared" si="273"/>
        <v>-5.9084366861663941E-3</v>
      </c>
      <c r="F2326">
        <f t="shared" si="274"/>
        <v>0.99410898379970536</v>
      </c>
      <c r="G2326">
        <f t="shared" si="275"/>
        <v>134.95883127854918</v>
      </c>
      <c r="H2326">
        <f t="shared" si="271"/>
        <v>1.7555466331251227E-2</v>
      </c>
      <c r="I2326">
        <f t="shared" si="272"/>
        <v>17.42927810384608</v>
      </c>
      <c r="J2326">
        <f t="shared" si="276"/>
        <v>-9.2965356226147833</v>
      </c>
      <c r="K2326" t="str">
        <f t="shared" si="270"/>
        <v>VaR corretto</v>
      </c>
    </row>
    <row r="2327" spans="1:11" x14ac:dyDescent="0.3">
      <c r="A2327">
        <v>2326</v>
      </c>
      <c r="B2327" t="s">
        <v>2341</v>
      </c>
      <c r="C2327">
        <v>136.44999999999999</v>
      </c>
      <c r="D2327">
        <v>1.7699999999999999E-3</v>
      </c>
      <c r="E2327" s="10">
        <f t="shared" si="273"/>
        <v>1.0683468715918005E-2</v>
      </c>
      <c r="F2327">
        <f t="shared" si="274"/>
        <v>1.0107407407407407</v>
      </c>
      <c r="G2327">
        <f t="shared" si="275"/>
        <v>136.4097531866968</v>
      </c>
      <c r="H2327">
        <f t="shared" si="271"/>
        <v>1.5955740198921157E-2</v>
      </c>
      <c r="I2327">
        <f t="shared" si="272"/>
        <v>16.011355492655504</v>
      </c>
      <c r="J2327">
        <f t="shared" si="276"/>
        <v>-8.595972222091163</v>
      </c>
      <c r="K2327" t="str">
        <f t="shared" si="270"/>
        <v>VaR corretto</v>
      </c>
    </row>
    <row r="2328" spans="1:11" x14ac:dyDescent="0.3">
      <c r="A2328">
        <v>2327</v>
      </c>
      <c r="B2328" t="s">
        <v>2342</v>
      </c>
      <c r="C2328">
        <v>135.5</v>
      </c>
      <c r="D2328">
        <v>1.6200000000000001E-3</v>
      </c>
      <c r="E2328" s="10">
        <f t="shared" si="273"/>
        <v>-6.9866068345918091E-3</v>
      </c>
      <c r="F2328">
        <f t="shared" si="274"/>
        <v>0.9930377427629169</v>
      </c>
      <c r="G2328">
        <f t="shared" si="275"/>
        <v>135.46341993853054</v>
      </c>
      <c r="H2328">
        <f t="shared" si="271"/>
        <v>1.6108124900120188E-2</v>
      </c>
      <c r="I2328">
        <f t="shared" si="272"/>
        <v>16.052132828787531</v>
      </c>
      <c r="J2328">
        <f t="shared" si="276"/>
        <v>-7.3535673151130538</v>
      </c>
      <c r="K2328" t="str">
        <f t="shared" si="270"/>
        <v>VaR corretto</v>
      </c>
    </row>
    <row r="2329" spans="1:11" x14ac:dyDescent="0.3">
      <c r="A2329">
        <v>2328</v>
      </c>
      <c r="B2329" t="s">
        <v>2343</v>
      </c>
      <c r="C2329">
        <v>136.80000000000001</v>
      </c>
      <c r="D2329">
        <v>1.4499999999999999E-3</v>
      </c>
      <c r="E2329" s="10">
        <f t="shared" si="273"/>
        <v>9.5483648686945869E-3</v>
      </c>
      <c r="F2329">
        <f t="shared" si="274"/>
        <v>1.0095940959409595</v>
      </c>
      <c r="G2329">
        <f t="shared" si="275"/>
        <v>136.76694399442823</v>
      </c>
      <c r="H2329">
        <f t="shared" si="271"/>
        <v>1.6117114490868521E-2</v>
      </c>
      <c r="I2329">
        <f t="shared" si="272"/>
        <v>16.215642257895848</v>
      </c>
      <c r="J2329">
        <f t="shared" si="276"/>
        <v>-9.904373973234911</v>
      </c>
      <c r="K2329" t="str">
        <f t="shared" si="270"/>
        <v>VaR corretto</v>
      </c>
    </row>
    <row r="2330" spans="1:11" x14ac:dyDescent="0.3">
      <c r="A2330">
        <v>2329</v>
      </c>
      <c r="B2330" t="s">
        <v>2344</v>
      </c>
      <c r="C2330">
        <v>137.4</v>
      </c>
      <c r="D2330">
        <v>1.3700000000000001E-3</v>
      </c>
      <c r="E2330" s="10">
        <f t="shared" si="273"/>
        <v>4.3763745997987815E-3</v>
      </c>
      <c r="F2330">
        <f t="shared" si="274"/>
        <v>1.0043859649122806</v>
      </c>
      <c r="G2330">
        <f t="shared" si="275"/>
        <v>137.36863058147824</v>
      </c>
      <c r="H2330">
        <f t="shared" si="271"/>
        <v>1.554679640720911E-2</v>
      </c>
      <c r="I2330">
        <f t="shared" si="272"/>
        <v>15.710651708895744</v>
      </c>
      <c r="J2330">
        <f t="shared" si="276"/>
        <v>-9.4531724181204453</v>
      </c>
      <c r="K2330" t="str">
        <f t="shared" si="270"/>
        <v>VaR corretto</v>
      </c>
    </row>
    <row r="2331" spans="1:11" x14ac:dyDescent="0.3">
      <c r="A2331">
        <v>2330</v>
      </c>
      <c r="B2331" t="s">
        <v>2345</v>
      </c>
      <c r="C2331">
        <v>142.25</v>
      </c>
      <c r="D2331">
        <v>9.8999999999999999E-4</v>
      </c>
      <c r="E2331" s="10">
        <f t="shared" si="273"/>
        <v>3.4689693218191264E-2</v>
      </c>
      <c r="F2331">
        <f t="shared" si="274"/>
        <v>1.0352983988355167</v>
      </c>
      <c r="G2331">
        <f t="shared" si="275"/>
        <v>142.22653068627162</v>
      </c>
      <c r="H2331">
        <f t="shared" si="271"/>
        <v>1.5747509361888665E-2</v>
      </c>
      <c r="I2331">
        <f t="shared" si="272"/>
        <v>16.476243904685159</v>
      </c>
      <c r="J2331">
        <f t="shared" si="276"/>
        <v>-14.711602113729313</v>
      </c>
      <c r="K2331" t="str">
        <f t="shared" si="270"/>
        <v>VaR non funzionante</v>
      </c>
    </row>
    <row r="2332" spans="1:11" x14ac:dyDescent="0.3">
      <c r="A2332">
        <v>2331</v>
      </c>
      <c r="B2332" t="s">
        <v>2346</v>
      </c>
      <c r="C2332">
        <v>142</v>
      </c>
      <c r="D2332">
        <v>1.34E-3</v>
      </c>
      <c r="E2332" s="10">
        <f t="shared" si="273"/>
        <v>-1.7590154051795588E-3</v>
      </c>
      <c r="F2332">
        <f t="shared" si="274"/>
        <v>0.99824253075571179</v>
      </c>
      <c r="G2332">
        <f t="shared" si="275"/>
        <v>141.96829020772526</v>
      </c>
      <c r="H2332">
        <f t="shared" si="271"/>
        <v>1.5746851401397123E-2</v>
      </c>
      <c r="I2332">
        <f t="shared" si="272"/>
        <v>16.445640857198658</v>
      </c>
      <c r="J2332">
        <f t="shared" si="276"/>
        <v>-12.605379557997736</v>
      </c>
      <c r="K2332" t="str">
        <f t="shared" si="270"/>
        <v>VaR non funzionante</v>
      </c>
    </row>
    <row r="2333" spans="1:11" x14ac:dyDescent="0.3">
      <c r="A2333">
        <v>2332</v>
      </c>
      <c r="B2333" t="s">
        <v>2347</v>
      </c>
      <c r="C2333">
        <v>138.35</v>
      </c>
      <c r="D2333">
        <v>1.32E-3</v>
      </c>
      <c r="E2333" s="10">
        <f t="shared" si="273"/>
        <v>-2.6040351368325838E-2</v>
      </c>
      <c r="F2333">
        <f t="shared" si="274"/>
        <v>0.9742957746478873</v>
      </c>
      <c r="G2333">
        <f t="shared" si="275"/>
        <v>138.31956634782449</v>
      </c>
      <c r="H2333">
        <f t="shared" si="271"/>
        <v>1.6928657466798822E-2</v>
      </c>
      <c r="I2333">
        <f t="shared" si="272"/>
        <v>17.225500795662157</v>
      </c>
      <c r="J2333">
        <f t="shared" si="276"/>
        <v>-6.0599116948463063</v>
      </c>
      <c r="K2333" t="str">
        <f t="shared" si="270"/>
        <v>VaR non funzionante</v>
      </c>
    </row>
    <row r="2334" spans="1:11" x14ac:dyDescent="0.3">
      <c r="A2334">
        <v>2333</v>
      </c>
      <c r="B2334" t="s">
        <v>2348</v>
      </c>
      <c r="C2334">
        <v>139.19999999999999</v>
      </c>
      <c r="D2334">
        <v>1.5E-3</v>
      </c>
      <c r="E2334" s="10">
        <f t="shared" si="273"/>
        <v>6.1250416673843851E-3</v>
      </c>
      <c r="F2334">
        <f t="shared" si="274"/>
        <v>1.0061438380917962</v>
      </c>
      <c r="G2334">
        <f t="shared" si="275"/>
        <v>139.16520434963752</v>
      </c>
      <c r="H2334">
        <f t="shared" si="271"/>
        <v>1.5659714014742275E-2</v>
      </c>
      <c r="I2334">
        <f t="shared" si="272"/>
        <v>16.031723311281734</v>
      </c>
      <c r="J2334">
        <f t="shared" si="276"/>
        <v>-5.9058546501515536</v>
      </c>
      <c r="K2334" t="str">
        <f t="shared" si="270"/>
        <v>VaR non funzionante</v>
      </c>
    </row>
    <row r="2335" spans="1:11" x14ac:dyDescent="0.3">
      <c r="A2335">
        <v>2334</v>
      </c>
      <c r="B2335" t="s">
        <v>2349</v>
      </c>
      <c r="C2335">
        <v>133.85</v>
      </c>
      <c r="D2335">
        <v>1.9E-3</v>
      </c>
      <c r="E2335" s="10">
        <f t="shared" si="273"/>
        <v>-3.9191977933957761E-2</v>
      </c>
      <c r="F2335">
        <f t="shared" si="274"/>
        <v>0.96156609195402298</v>
      </c>
      <c r="G2335">
        <f t="shared" si="275"/>
        <v>133.80762087704861</v>
      </c>
      <c r="H2335">
        <f t="shared" si="271"/>
        <v>1.7679874812528473E-2</v>
      </c>
      <c r="I2335">
        <f t="shared" si="272"/>
        <v>17.403065516701332</v>
      </c>
      <c r="J2335">
        <f t="shared" si="276"/>
        <v>1.9509664387067858</v>
      </c>
      <c r="K2335" t="str">
        <f t="shared" si="270"/>
        <v>VaR corretto</v>
      </c>
    </row>
    <row r="2336" spans="1:11" x14ac:dyDescent="0.3">
      <c r="A2336">
        <v>2335</v>
      </c>
      <c r="B2336" t="s">
        <v>2350</v>
      </c>
      <c r="C2336">
        <v>130.05000000000001</v>
      </c>
      <c r="D2336">
        <v>1.8E-3</v>
      </c>
      <c r="E2336" s="10">
        <f t="shared" si="273"/>
        <v>-2.8800778071700842E-2</v>
      </c>
      <c r="F2336">
        <f t="shared" si="274"/>
        <v>0.97161001120657464</v>
      </c>
      <c r="G2336">
        <f t="shared" si="275"/>
        <v>130.01099085166484</v>
      </c>
      <c r="H2336">
        <f t="shared" si="271"/>
        <v>1.8631991229147042E-2</v>
      </c>
      <c r="I2336">
        <f t="shared" si="272"/>
        <v>17.819891686294046</v>
      </c>
      <c r="J2336">
        <f t="shared" si="276"/>
        <v>4.9478404268843406</v>
      </c>
      <c r="K2336" t="str">
        <f t="shared" ref="K2336:K2399" si="277">IF(I2336&lt;J2346,"VaR non funzionante", "VaR corretto")</f>
        <v>VaR corretto</v>
      </c>
    </row>
    <row r="2337" spans="1:11" x14ac:dyDescent="0.3">
      <c r="A2337">
        <v>2336</v>
      </c>
      <c r="B2337" t="s">
        <v>2351</v>
      </c>
      <c r="C2337">
        <v>131.15</v>
      </c>
      <c r="D2337">
        <v>1.83E-3</v>
      </c>
      <c r="E2337" s="10">
        <f t="shared" si="273"/>
        <v>8.4227144182220867E-3</v>
      </c>
      <c r="F2337">
        <f t="shared" si="274"/>
        <v>1.0084582852748942</v>
      </c>
      <c r="G2337">
        <f t="shared" si="275"/>
        <v>131.11000534949426</v>
      </c>
      <c r="H2337">
        <f t="shared" ref="H2337:H2400" si="278">SQRT(_xlfn.VAR.S(E2308:E2337))</f>
        <v>1.7209247273055596E-2</v>
      </c>
      <c r="I2337">
        <f t="shared" ref="I2337:I2400" si="279">G2337*$N$3*$P$3*H2337</f>
        <v>16.59829315176404</v>
      </c>
      <c r="J2337">
        <f t="shared" si="276"/>
        <v>5.2997478372025455</v>
      </c>
      <c r="K2337" t="str">
        <f t="shared" si="277"/>
        <v>VaR corretto</v>
      </c>
    </row>
    <row r="2338" spans="1:11" x14ac:dyDescent="0.3">
      <c r="A2338">
        <v>2337</v>
      </c>
      <c r="B2338" t="s">
        <v>2352</v>
      </c>
      <c r="C2338">
        <v>130.30000000000001</v>
      </c>
      <c r="D2338">
        <v>1.7699999999999999E-3</v>
      </c>
      <c r="E2338" s="10">
        <f t="shared" si="273"/>
        <v>-6.5022221820831925E-3</v>
      </c>
      <c r="F2338">
        <f t="shared" si="274"/>
        <v>0.99351887152115903</v>
      </c>
      <c r="G2338">
        <f t="shared" si="275"/>
        <v>130.26156716912126</v>
      </c>
      <c r="H2338">
        <f t="shared" si="278"/>
        <v>1.7315760236945189E-2</v>
      </c>
      <c r="I2338">
        <f t="shared" si="279"/>
        <v>16.59294918704364</v>
      </c>
      <c r="J2338">
        <f t="shared" si="276"/>
        <v>5.2018527694092711</v>
      </c>
      <c r="K2338" t="str">
        <f t="shared" si="277"/>
        <v>VaR corretto</v>
      </c>
    </row>
    <row r="2339" spans="1:11" x14ac:dyDescent="0.3">
      <c r="A2339">
        <v>2338</v>
      </c>
      <c r="B2339" t="s">
        <v>2353</v>
      </c>
      <c r="C2339">
        <v>131.6</v>
      </c>
      <c r="D2339">
        <v>1.7699999999999999E-3</v>
      </c>
      <c r="E2339" s="10">
        <f t="shared" si="273"/>
        <v>9.9275347604172864E-3</v>
      </c>
      <c r="F2339">
        <f t="shared" si="274"/>
        <v>1.0099769762087489</v>
      </c>
      <c r="G2339">
        <f t="shared" si="275"/>
        <v>131.56118372568196</v>
      </c>
      <c r="H2339">
        <f t="shared" si="278"/>
        <v>1.7348707301034948E-2</v>
      </c>
      <c r="I2339">
        <f t="shared" si="279"/>
        <v>16.790383393157867</v>
      </c>
      <c r="J2339">
        <f t="shared" si="276"/>
        <v>5.2057602687462747</v>
      </c>
      <c r="K2339" t="str">
        <f t="shared" si="277"/>
        <v>VaR corretto</v>
      </c>
    </row>
    <row r="2340" spans="1:11" x14ac:dyDescent="0.3">
      <c r="A2340">
        <v>2339</v>
      </c>
      <c r="B2340" t="s">
        <v>2354</v>
      </c>
      <c r="C2340">
        <v>129.55000000000001</v>
      </c>
      <c r="D2340">
        <v>1.72E-3</v>
      </c>
      <c r="E2340" s="10">
        <f t="shared" si="273"/>
        <v>-1.5700111883097719E-2</v>
      </c>
      <c r="F2340">
        <f t="shared" si="274"/>
        <v>0.98442249240121593</v>
      </c>
      <c r="G2340">
        <f t="shared" si="275"/>
        <v>129.51286765589029</v>
      </c>
      <c r="H2340">
        <f t="shared" si="278"/>
        <v>1.7563873219810969E-2</v>
      </c>
      <c r="I2340">
        <f t="shared" si="279"/>
        <v>16.733967988489585</v>
      </c>
      <c r="J2340">
        <f t="shared" si="276"/>
        <v>7.8557629255879533</v>
      </c>
      <c r="K2340" t="str">
        <f t="shared" si="277"/>
        <v>VaR corretto</v>
      </c>
    </row>
    <row r="2341" spans="1:11" x14ac:dyDescent="0.3">
      <c r="A2341">
        <v>2340</v>
      </c>
      <c r="B2341" t="s">
        <v>2355</v>
      </c>
      <c r="C2341">
        <v>121.35</v>
      </c>
      <c r="D2341">
        <v>1.6200000000000001E-3</v>
      </c>
      <c r="E2341" s="10">
        <f t="shared" si="273"/>
        <v>-6.5387974835508705E-2</v>
      </c>
      <c r="F2341">
        <f t="shared" si="274"/>
        <v>0.9367039752991122</v>
      </c>
      <c r="G2341">
        <f t="shared" si="275"/>
        <v>121.31723992280943</v>
      </c>
      <c r="H2341">
        <f t="shared" si="278"/>
        <v>2.0327757184908285E-2</v>
      </c>
      <c r="I2341">
        <f t="shared" si="279"/>
        <v>18.141688525328703</v>
      </c>
      <c r="J2341">
        <f t="shared" si="276"/>
        <v>20.909290763462181</v>
      </c>
      <c r="K2341" t="str">
        <f t="shared" si="277"/>
        <v>VaR corretto</v>
      </c>
    </row>
    <row r="2342" spans="1:11" x14ac:dyDescent="0.3">
      <c r="A2342">
        <v>2341</v>
      </c>
      <c r="B2342" t="s">
        <v>2356</v>
      </c>
      <c r="C2342">
        <v>122.4</v>
      </c>
      <c r="D2342">
        <v>1.7499999999999998E-3</v>
      </c>
      <c r="E2342" s="10">
        <f t="shared" si="273"/>
        <v>8.6154379056154334E-3</v>
      </c>
      <c r="F2342">
        <f t="shared" si="274"/>
        <v>1.0086526576019779</v>
      </c>
      <c r="G2342">
        <f t="shared" si="275"/>
        <v>122.36430520574389</v>
      </c>
      <c r="H2342">
        <f t="shared" si="278"/>
        <v>2.0378510769891653E-2</v>
      </c>
      <c r="I2342">
        <f t="shared" si="279"/>
        <v>18.34395230461827</v>
      </c>
      <c r="J2342">
        <f t="shared" si="276"/>
        <v>19.603985001981371</v>
      </c>
      <c r="K2342" t="str">
        <f t="shared" si="277"/>
        <v>VaR corretto</v>
      </c>
    </row>
    <row r="2343" spans="1:11" x14ac:dyDescent="0.3">
      <c r="A2343">
        <v>2342</v>
      </c>
      <c r="B2343" t="s">
        <v>2357</v>
      </c>
      <c r="C2343">
        <v>118.45</v>
      </c>
      <c r="D2343">
        <v>1.72E-3</v>
      </c>
      <c r="E2343" s="10">
        <f t="shared" si="273"/>
        <v>-3.2803439473431235E-2</v>
      </c>
      <c r="F2343">
        <f t="shared" si="274"/>
        <v>0.96772875816993464</v>
      </c>
      <c r="G2343">
        <f t="shared" si="275"/>
        <v>118.41604919984719</v>
      </c>
      <c r="H2343">
        <f t="shared" si="278"/>
        <v>2.0567762566416826E-2</v>
      </c>
      <c r="I2343">
        <f t="shared" si="279"/>
        <v>17.916919324621414</v>
      </c>
      <c r="J2343">
        <f t="shared" si="276"/>
        <v>19.903517147977297</v>
      </c>
      <c r="K2343" t="str">
        <f t="shared" si="277"/>
        <v>VaR corretto</v>
      </c>
    </row>
    <row r="2344" spans="1:11" x14ac:dyDescent="0.3">
      <c r="A2344">
        <v>2343</v>
      </c>
      <c r="B2344" t="s">
        <v>2358</v>
      </c>
      <c r="C2344">
        <v>120.45</v>
      </c>
      <c r="D2344">
        <v>1.7699999999999999E-3</v>
      </c>
      <c r="E2344" s="10">
        <f t="shared" si="273"/>
        <v>1.6743798456086E-2</v>
      </c>
      <c r="F2344">
        <f t="shared" si="274"/>
        <v>1.0168847615027439</v>
      </c>
      <c r="G2344">
        <f t="shared" si="275"/>
        <v>120.41447249056529</v>
      </c>
      <c r="H2344">
        <f t="shared" si="278"/>
        <v>2.0824900044412391E-2</v>
      </c>
      <c r="I2344">
        <f t="shared" si="279"/>
        <v>18.447067364018924</v>
      </c>
      <c r="J2344">
        <f t="shared" si="276"/>
        <v>18.750731859072232</v>
      </c>
      <c r="K2344" t="str">
        <f t="shared" si="277"/>
        <v>VaR corretto</v>
      </c>
    </row>
    <row r="2345" spans="1:11" x14ac:dyDescent="0.3">
      <c r="A2345">
        <v>2344</v>
      </c>
      <c r="B2345" t="s">
        <v>2359</v>
      </c>
      <c r="C2345">
        <v>116.7</v>
      </c>
      <c r="D2345">
        <v>1.8E-3</v>
      </c>
      <c r="E2345" s="10">
        <f t="shared" si="273"/>
        <v>-3.1628189768370084E-2</v>
      </c>
      <c r="F2345">
        <f t="shared" si="274"/>
        <v>0.96886674968866748</v>
      </c>
      <c r="G2345">
        <f t="shared" si="275"/>
        <v>116.6649952509749</v>
      </c>
      <c r="H2345">
        <f t="shared" si="278"/>
        <v>2.1565368022182355E-2</v>
      </c>
      <c r="I2345">
        <f t="shared" si="279"/>
        <v>18.508156467246611</v>
      </c>
      <c r="J2345">
        <f t="shared" si="276"/>
        <v>17.142625626073709</v>
      </c>
      <c r="K2345" t="str">
        <f t="shared" si="277"/>
        <v>VaR corretto</v>
      </c>
    </row>
    <row r="2346" spans="1:11" x14ac:dyDescent="0.3">
      <c r="A2346">
        <v>2345</v>
      </c>
      <c r="B2346" t="s">
        <v>2360</v>
      </c>
      <c r="C2346">
        <v>117.7</v>
      </c>
      <c r="D2346">
        <v>1.9300000000000001E-3</v>
      </c>
      <c r="E2346" s="10">
        <f t="shared" si="273"/>
        <v>8.5324749737207429E-3</v>
      </c>
      <c r="F2346">
        <f t="shared" si="274"/>
        <v>1.0085689802913453</v>
      </c>
      <c r="G2346">
        <f t="shared" si="275"/>
        <v>117.6621459218573</v>
      </c>
      <c r="H2346">
        <f t="shared" si="278"/>
        <v>2.1380559058255429E-2</v>
      </c>
      <c r="I2346">
        <f t="shared" si="279"/>
        <v>18.506382851684492</v>
      </c>
      <c r="J2346">
        <f t="shared" si="276"/>
        <v>12.348844929807541</v>
      </c>
      <c r="K2346" t="str">
        <f t="shared" si="277"/>
        <v>VaR corretto</v>
      </c>
    </row>
    <row r="2347" spans="1:11" x14ac:dyDescent="0.3">
      <c r="A2347">
        <v>2346</v>
      </c>
      <c r="B2347" t="s">
        <v>2361</v>
      </c>
      <c r="C2347">
        <v>116.15</v>
      </c>
      <c r="D2347">
        <v>2.0499999999999997E-3</v>
      </c>
      <c r="E2347" s="10">
        <f t="shared" si="273"/>
        <v>-1.3256555049812912E-2</v>
      </c>
      <c r="F2347">
        <f t="shared" si="274"/>
        <v>0.98683092608326251</v>
      </c>
      <c r="G2347">
        <f t="shared" si="275"/>
        <v>116.1103221953443</v>
      </c>
      <c r="H2347">
        <f t="shared" si="278"/>
        <v>2.1157806060135821E-2</v>
      </c>
      <c r="I2347">
        <f t="shared" si="279"/>
        <v>18.072040150950073</v>
      </c>
      <c r="J2347">
        <f t="shared" si="276"/>
        <v>14.999683154149963</v>
      </c>
      <c r="K2347" t="str">
        <f t="shared" si="277"/>
        <v>VaR corretto</v>
      </c>
    </row>
    <row r="2348" spans="1:11" x14ac:dyDescent="0.3">
      <c r="A2348">
        <v>2347</v>
      </c>
      <c r="B2348" t="s">
        <v>2362</v>
      </c>
      <c r="C2348">
        <v>116.15</v>
      </c>
      <c r="D2348">
        <v>1.98E-3</v>
      </c>
      <c r="E2348" s="10">
        <f t="shared" si="273"/>
        <v>0</v>
      </c>
      <c r="F2348">
        <f t="shared" si="274"/>
        <v>1</v>
      </c>
      <c r="G2348">
        <f t="shared" si="275"/>
        <v>116.11167682367189</v>
      </c>
      <c r="H2348">
        <f t="shared" si="278"/>
        <v>2.1140953513088645E-2</v>
      </c>
      <c r="I2348">
        <f t="shared" si="279"/>
        <v>18.057856141914058</v>
      </c>
      <c r="J2348">
        <f t="shared" si="276"/>
        <v>14.149890345449379</v>
      </c>
      <c r="K2348" t="str">
        <f t="shared" si="277"/>
        <v>VaR corretto</v>
      </c>
    </row>
    <row r="2349" spans="1:11" x14ac:dyDescent="0.3">
      <c r="A2349">
        <v>2348</v>
      </c>
      <c r="B2349" t="s">
        <v>2363</v>
      </c>
      <c r="C2349">
        <v>117.55</v>
      </c>
      <c r="D2349">
        <v>1.72E-3</v>
      </c>
      <c r="E2349" s="10">
        <f t="shared" si="273"/>
        <v>1.1981315769660293E-2</v>
      </c>
      <c r="F2349">
        <f t="shared" si="274"/>
        <v>1.0120533792509685</v>
      </c>
      <c r="G2349">
        <f t="shared" si="275"/>
        <v>117.51630716287072</v>
      </c>
      <c r="H2349">
        <f t="shared" si="278"/>
        <v>2.1282737829736196E-2</v>
      </c>
      <c r="I2349">
        <f t="shared" si="279"/>
        <v>18.39887850621831</v>
      </c>
      <c r="J2349">
        <f t="shared" si="276"/>
        <v>14.04487656281124</v>
      </c>
      <c r="K2349" t="str">
        <f t="shared" si="277"/>
        <v>VaR corretto</v>
      </c>
    </row>
    <row r="2350" spans="1:11" x14ac:dyDescent="0.3">
      <c r="A2350">
        <v>2349</v>
      </c>
      <c r="B2350" t="s">
        <v>2364</v>
      </c>
      <c r="C2350">
        <v>116.75</v>
      </c>
      <c r="D2350">
        <v>1.8799999999999999E-3</v>
      </c>
      <c r="E2350" s="10">
        <f t="shared" si="273"/>
        <v>-6.8288784370717755E-3</v>
      </c>
      <c r="F2350">
        <f t="shared" si="274"/>
        <v>0.99319438536792859</v>
      </c>
      <c r="G2350">
        <f t="shared" si="275"/>
        <v>116.71342406386258</v>
      </c>
      <c r="H2350">
        <f t="shared" si="278"/>
        <v>2.1196916344899074E-2</v>
      </c>
      <c r="I2350">
        <f t="shared" si="279"/>
        <v>18.199489949975547</v>
      </c>
      <c r="J2350">
        <f t="shared" si="276"/>
        <v>12.799443592027714</v>
      </c>
      <c r="K2350" t="str">
        <f t="shared" si="277"/>
        <v>VaR corretto</v>
      </c>
    </row>
    <row r="2351" spans="1:11" x14ac:dyDescent="0.3">
      <c r="A2351">
        <v>2350</v>
      </c>
      <c r="B2351" t="s">
        <v>2365</v>
      </c>
      <c r="C2351">
        <v>117.85</v>
      </c>
      <c r="D2351">
        <v>1.83E-3</v>
      </c>
      <c r="E2351" s="10">
        <f t="shared" si="273"/>
        <v>9.3777328331332791E-3</v>
      </c>
      <c r="F2351">
        <f t="shared" si="274"/>
        <v>1.0094218415417557</v>
      </c>
      <c r="G2351">
        <f t="shared" si="275"/>
        <v>117.81406123094088</v>
      </c>
      <c r="H2351">
        <f t="shared" si="278"/>
        <v>2.1318020666113796E-2</v>
      </c>
      <c r="I2351">
        <f t="shared" si="279"/>
        <v>18.476075429899442</v>
      </c>
      <c r="J2351">
        <f t="shared" si="276"/>
        <v>3.5031786918685555</v>
      </c>
      <c r="K2351" t="str">
        <f t="shared" si="277"/>
        <v>VaR corretto</v>
      </c>
    </row>
    <row r="2352" spans="1:11" x14ac:dyDescent="0.3">
      <c r="A2352">
        <v>2351</v>
      </c>
      <c r="B2352" t="s">
        <v>2366</v>
      </c>
      <c r="C2352">
        <v>117.3</v>
      </c>
      <c r="D2352">
        <v>1.9300000000000001E-3</v>
      </c>
      <c r="E2352" s="10">
        <f t="shared" si="273"/>
        <v>-4.6778737227102674E-3</v>
      </c>
      <c r="F2352">
        <f t="shared" si="274"/>
        <v>0.99533305048790843</v>
      </c>
      <c r="G2352">
        <f t="shared" si="275"/>
        <v>117.26227456783229</v>
      </c>
      <c r="H2352">
        <f t="shared" si="278"/>
        <v>2.1075460497586442E-2</v>
      </c>
      <c r="I2352">
        <f t="shared" si="279"/>
        <v>18.180302597540557</v>
      </c>
      <c r="J2352">
        <f t="shared" si="276"/>
        <v>5.1020306379115965</v>
      </c>
      <c r="K2352" t="str">
        <f t="shared" si="277"/>
        <v>VaR corretto</v>
      </c>
    </row>
    <row r="2353" spans="1:11" x14ac:dyDescent="0.3">
      <c r="A2353">
        <v>2352</v>
      </c>
      <c r="B2353" t="s">
        <v>2367</v>
      </c>
      <c r="C2353">
        <v>116.4</v>
      </c>
      <c r="D2353">
        <v>1.72E-3</v>
      </c>
      <c r="E2353" s="10">
        <f t="shared" si="273"/>
        <v>-7.7022203620922391E-3</v>
      </c>
      <c r="F2353">
        <f t="shared" si="274"/>
        <v>0.99232736572890035</v>
      </c>
      <c r="G2353">
        <f t="shared" si="275"/>
        <v>116.36663678228969</v>
      </c>
      <c r="H2353">
        <f t="shared" si="278"/>
        <v>2.0530859066289459E-2</v>
      </c>
      <c r="I2353">
        <f t="shared" si="279"/>
        <v>17.575242459429823</v>
      </c>
      <c r="J2353">
        <f t="shared" si="276"/>
        <v>2.0494124175575053</v>
      </c>
      <c r="K2353" t="str">
        <f t="shared" si="277"/>
        <v>VaR corretto</v>
      </c>
    </row>
    <row r="2354" spans="1:11" x14ac:dyDescent="0.3">
      <c r="A2354">
        <v>2353</v>
      </c>
      <c r="B2354" t="s">
        <v>2368</v>
      </c>
      <c r="C2354">
        <v>115.05</v>
      </c>
      <c r="D2354">
        <v>1.6200000000000001E-3</v>
      </c>
      <c r="E2354" s="10">
        <f t="shared" si="273"/>
        <v>-1.1665718815962635E-2</v>
      </c>
      <c r="F2354">
        <f t="shared" si="274"/>
        <v>0.98840206185567003</v>
      </c>
      <c r="G2354">
        <f t="shared" si="275"/>
        <v>115.01894069319511</v>
      </c>
      <c r="H2354">
        <f t="shared" si="278"/>
        <v>2.0449447068467574E-2</v>
      </c>
      <c r="I2354">
        <f t="shared" si="279"/>
        <v>17.302810595341409</v>
      </c>
      <c r="J2354">
        <f t="shared" si="276"/>
        <v>5.3955317973701824</v>
      </c>
      <c r="K2354" t="str">
        <f t="shared" si="277"/>
        <v>VaR corretto</v>
      </c>
    </row>
    <row r="2355" spans="1:11" x14ac:dyDescent="0.3">
      <c r="A2355">
        <v>2354</v>
      </c>
      <c r="B2355" t="s">
        <v>2369</v>
      </c>
      <c r="C2355">
        <v>115.4</v>
      </c>
      <c r="D2355">
        <v>1.6200000000000001E-3</v>
      </c>
      <c r="E2355" s="10">
        <f t="shared" si="273"/>
        <v>3.037537592624419E-3</v>
      </c>
      <c r="F2355">
        <f t="shared" si="274"/>
        <v>1.0030421555845286</v>
      </c>
      <c r="G2355">
        <f t="shared" si="275"/>
        <v>115.36884620595147</v>
      </c>
      <c r="H2355">
        <f t="shared" si="278"/>
        <v>2.0026333655343828E-2</v>
      </c>
      <c r="I2355">
        <f t="shared" si="279"/>
        <v>16.996352027427722</v>
      </c>
      <c r="J2355">
        <f t="shared" si="276"/>
        <v>1.2961490450234265</v>
      </c>
      <c r="K2355" t="str">
        <f t="shared" si="277"/>
        <v>VaR corretto</v>
      </c>
    </row>
    <row r="2356" spans="1:11" x14ac:dyDescent="0.3">
      <c r="A2356">
        <v>2355</v>
      </c>
      <c r="B2356" t="s">
        <v>2370</v>
      </c>
      <c r="C2356">
        <v>114</v>
      </c>
      <c r="D2356">
        <v>1.8799999999999999E-3</v>
      </c>
      <c r="E2356" s="10">
        <f t="shared" si="273"/>
        <v>-1.2205905679503734E-2</v>
      </c>
      <c r="F2356">
        <f t="shared" si="274"/>
        <v>0.98786828422876949</v>
      </c>
      <c r="G2356">
        <f t="shared" si="275"/>
        <v>113.96428559554889</v>
      </c>
      <c r="H2356">
        <f t="shared" si="278"/>
        <v>2.0064533873635902E-2</v>
      </c>
      <c r="I2356">
        <f t="shared" si="279"/>
        <v>16.821455383624357</v>
      </c>
      <c r="J2356">
        <f t="shared" si="276"/>
        <v>3.6978603263084153</v>
      </c>
      <c r="K2356" t="str">
        <f t="shared" si="277"/>
        <v>VaR corretto</v>
      </c>
    </row>
    <row r="2357" spans="1:11" x14ac:dyDescent="0.3">
      <c r="A2357">
        <v>2356</v>
      </c>
      <c r="B2357" t="s">
        <v>2371</v>
      </c>
      <c r="C2357">
        <v>113</v>
      </c>
      <c r="D2357">
        <v>1.8500000000000001E-3</v>
      </c>
      <c r="E2357" s="10">
        <f t="shared" si="273"/>
        <v>-8.8106296821549197E-3</v>
      </c>
      <c r="F2357">
        <f t="shared" si="274"/>
        <v>0.99122807017543857</v>
      </c>
      <c r="G2357">
        <f t="shared" si="275"/>
        <v>112.96516370420493</v>
      </c>
      <c r="H2357">
        <f t="shared" si="278"/>
        <v>1.9832114953461221E-2</v>
      </c>
      <c r="I2357">
        <f t="shared" si="279"/>
        <v>16.480837898366872</v>
      </c>
      <c r="J2357">
        <f t="shared" si="276"/>
        <v>3.1451584911393695</v>
      </c>
      <c r="K2357" t="str">
        <f t="shared" si="277"/>
        <v>VaR corretto</v>
      </c>
    </row>
    <row r="2358" spans="1:11" x14ac:dyDescent="0.3">
      <c r="A2358">
        <v>2357</v>
      </c>
      <c r="B2358" t="s">
        <v>2372</v>
      </c>
      <c r="C2358">
        <v>113.55</v>
      </c>
      <c r="D2358">
        <v>1.83E-3</v>
      </c>
      <c r="E2358" s="10">
        <f t="shared" si="273"/>
        <v>4.8554498392269019E-3</v>
      </c>
      <c r="F2358">
        <f t="shared" si="274"/>
        <v>1.0048672566371681</v>
      </c>
      <c r="G2358">
        <f t="shared" si="275"/>
        <v>113.51537253095746</v>
      </c>
      <c r="H2358">
        <f t="shared" si="278"/>
        <v>1.9935265705344072E-2</v>
      </c>
      <c r="I2358">
        <f t="shared" si="279"/>
        <v>16.647247175626028</v>
      </c>
      <c r="J2358">
        <f t="shared" si="276"/>
        <v>2.5963042927144215</v>
      </c>
      <c r="K2358" t="str">
        <f t="shared" si="277"/>
        <v>VaR corretto</v>
      </c>
    </row>
    <row r="2359" spans="1:11" x14ac:dyDescent="0.3">
      <c r="A2359">
        <v>2358</v>
      </c>
      <c r="B2359" t="s">
        <v>2373</v>
      </c>
      <c r="C2359">
        <v>112.3</v>
      </c>
      <c r="D2359">
        <v>1.7699999999999999E-3</v>
      </c>
      <c r="E2359" s="10">
        <f t="shared" si="273"/>
        <v>-1.1069406807169955E-2</v>
      </c>
      <c r="F2359">
        <f t="shared" si="274"/>
        <v>0.98899163364156761</v>
      </c>
      <c r="G2359">
        <f t="shared" si="275"/>
        <v>112.26687638597328</v>
      </c>
      <c r="H2359">
        <f t="shared" si="278"/>
        <v>1.9739077416853379E-2</v>
      </c>
      <c r="I2359">
        <f t="shared" si="279"/>
        <v>16.302124683538359</v>
      </c>
      <c r="J2359">
        <f t="shared" si="276"/>
        <v>5.2494307768974409</v>
      </c>
      <c r="K2359" t="str">
        <f t="shared" si="277"/>
        <v>VaR corretto</v>
      </c>
    </row>
    <row r="2360" spans="1:11" x14ac:dyDescent="0.3">
      <c r="A2360">
        <v>2359</v>
      </c>
      <c r="B2360" t="s">
        <v>2374</v>
      </c>
      <c r="C2360">
        <v>112.3</v>
      </c>
      <c r="D2360">
        <v>1.83E-3</v>
      </c>
      <c r="E2360" s="10">
        <f t="shared" si="273"/>
        <v>0</v>
      </c>
      <c r="F2360">
        <f t="shared" si="274"/>
        <v>1</v>
      </c>
      <c r="G2360">
        <f t="shared" si="275"/>
        <v>112.26575372282275</v>
      </c>
      <c r="H2360">
        <f t="shared" si="278"/>
        <v>1.9671382757081586E-2</v>
      </c>
      <c r="I2360">
        <f t="shared" si="279"/>
        <v>16.246054503663881</v>
      </c>
      <c r="J2360">
        <f t="shared" si="276"/>
        <v>4.4476703410398244</v>
      </c>
      <c r="K2360" t="str">
        <f t="shared" si="277"/>
        <v>VaR corretto</v>
      </c>
    </row>
    <row r="2361" spans="1:11" x14ac:dyDescent="0.3">
      <c r="A2361">
        <v>2360</v>
      </c>
      <c r="B2361" t="s">
        <v>2375</v>
      </c>
      <c r="C2361">
        <v>112.9</v>
      </c>
      <c r="D2361">
        <v>1.83E-3</v>
      </c>
      <c r="E2361" s="10">
        <f t="shared" si="273"/>
        <v>5.3286094112189319E-3</v>
      </c>
      <c r="F2361">
        <f t="shared" si="274"/>
        <v>1.0053428317008015</v>
      </c>
      <c r="G2361">
        <f t="shared" si="275"/>
        <v>112.86557075072743</v>
      </c>
      <c r="H2361">
        <f t="shared" si="278"/>
        <v>1.8216482108400347E-2</v>
      </c>
      <c r="I2361">
        <f t="shared" si="279"/>
        <v>15.124872223544896</v>
      </c>
      <c r="J2361">
        <f t="shared" si="276"/>
        <v>4.9484904802134508</v>
      </c>
      <c r="K2361" t="str">
        <f t="shared" si="277"/>
        <v>VaR corretto</v>
      </c>
    </row>
    <row r="2362" spans="1:11" x14ac:dyDescent="0.3">
      <c r="A2362">
        <v>2361</v>
      </c>
      <c r="B2362" t="s">
        <v>2376</v>
      </c>
      <c r="C2362">
        <v>115.65</v>
      </c>
      <c r="D2362">
        <v>1.83E-3</v>
      </c>
      <c r="E2362" s="10">
        <f t="shared" si="273"/>
        <v>2.4065917521831914E-2</v>
      </c>
      <c r="F2362">
        <f t="shared" si="274"/>
        <v>1.0243578387953942</v>
      </c>
      <c r="G2362">
        <f t="shared" si="275"/>
        <v>115.6147321286238</v>
      </c>
      <c r="H2362">
        <f t="shared" si="278"/>
        <v>1.9095998532462251E-2</v>
      </c>
      <c r="I2362">
        <f t="shared" si="279"/>
        <v>16.241318030311049</v>
      </c>
      <c r="J2362">
        <f t="shared" si="276"/>
        <v>1.6475424392084932</v>
      </c>
      <c r="K2362" t="str">
        <f t="shared" si="277"/>
        <v>VaR corretto</v>
      </c>
    </row>
    <row r="2363" spans="1:11" x14ac:dyDescent="0.3">
      <c r="A2363">
        <v>2362</v>
      </c>
      <c r="B2363" t="s">
        <v>2377</v>
      </c>
      <c r="C2363">
        <v>113.5</v>
      </c>
      <c r="D2363">
        <v>1.72E-3</v>
      </c>
      <c r="E2363" s="10">
        <f t="shared" si="273"/>
        <v>-1.8765551755990869E-2</v>
      </c>
      <c r="F2363">
        <f t="shared" si="274"/>
        <v>0.98140942498919148</v>
      </c>
      <c r="G2363">
        <f t="shared" si="275"/>
        <v>113.46746799647661</v>
      </c>
      <c r="H2363">
        <f t="shared" si="278"/>
        <v>1.8888864895297095E-2</v>
      </c>
      <c r="I2363">
        <f t="shared" si="279"/>
        <v>15.766777711186798</v>
      </c>
      <c r="J2363">
        <f t="shared" si="276"/>
        <v>2.8991687858130746</v>
      </c>
      <c r="K2363" t="str">
        <f t="shared" si="277"/>
        <v>VaR corretto</v>
      </c>
    </row>
    <row r="2364" spans="1:11" x14ac:dyDescent="0.3">
      <c r="A2364">
        <v>2363</v>
      </c>
      <c r="B2364" t="s">
        <v>2378</v>
      </c>
      <c r="C2364">
        <v>116.25</v>
      </c>
      <c r="D2364">
        <v>1.72E-3</v>
      </c>
      <c r="E2364" s="10">
        <f t="shared" si="273"/>
        <v>2.3940207546008403E-2</v>
      </c>
      <c r="F2364">
        <f t="shared" si="274"/>
        <v>1.0242290748898679</v>
      </c>
      <c r="G2364">
        <f t="shared" si="275"/>
        <v>116.21667977612694</v>
      </c>
      <c r="H2364">
        <f t="shared" si="278"/>
        <v>1.9570444279457533E-2</v>
      </c>
      <c r="I2364">
        <f t="shared" si="279"/>
        <v>16.731499679138494</v>
      </c>
      <c r="J2364">
        <f t="shared" si="276"/>
        <v>-1.1977390829318324</v>
      </c>
      <c r="K2364" t="str">
        <f t="shared" si="277"/>
        <v>VaR corretto</v>
      </c>
    </row>
    <row r="2365" spans="1:11" x14ac:dyDescent="0.3">
      <c r="A2365">
        <v>2364</v>
      </c>
      <c r="B2365" t="s">
        <v>2379</v>
      </c>
      <c r="C2365">
        <v>119.75</v>
      </c>
      <c r="D2365">
        <v>1.72E-3</v>
      </c>
      <c r="E2365" s="10">
        <f t="shared" si="273"/>
        <v>2.9663191823558855E-2</v>
      </c>
      <c r="F2365">
        <f t="shared" si="274"/>
        <v>1.0301075268817204</v>
      </c>
      <c r="G2365">
        <f t="shared" si="275"/>
        <v>119.71567658659097</v>
      </c>
      <c r="H2365">
        <f t="shared" si="278"/>
        <v>1.9581802044741175E-2</v>
      </c>
      <c r="I2365">
        <f t="shared" si="279"/>
        <v>17.245246280244931</v>
      </c>
      <c r="J2365">
        <f t="shared" si="276"/>
        <v>-4.3468303806395028</v>
      </c>
      <c r="K2365" t="str">
        <f t="shared" si="277"/>
        <v>VaR corretto</v>
      </c>
    </row>
    <row r="2366" spans="1:11" x14ac:dyDescent="0.3">
      <c r="A2366">
        <v>2365</v>
      </c>
      <c r="B2366" t="s">
        <v>2380</v>
      </c>
      <c r="C2366">
        <v>119.95</v>
      </c>
      <c r="D2366">
        <v>1.8799999999999999E-3</v>
      </c>
      <c r="E2366" s="10">
        <f t="shared" si="273"/>
        <v>1.6687529946789504E-3</v>
      </c>
      <c r="F2366">
        <f t="shared" si="274"/>
        <v>1.001670146137787</v>
      </c>
      <c r="G2366">
        <f t="shared" si="275"/>
        <v>119.91242155426394</v>
      </c>
      <c r="H2366">
        <f t="shared" si="278"/>
        <v>1.9017620765653696E-2</v>
      </c>
      <c r="I2366">
        <f t="shared" si="279"/>
        <v>16.775909586642346</v>
      </c>
      <c r="J2366">
        <f t="shared" si="276"/>
        <v>-5.9481359587150564</v>
      </c>
      <c r="K2366" t="str">
        <f t="shared" si="277"/>
        <v>VaR corretto</v>
      </c>
    </row>
    <row r="2367" spans="1:11" x14ac:dyDescent="0.3">
      <c r="A2367">
        <v>2366</v>
      </c>
      <c r="B2367" t="s">
        <v>2381</v>
      </c>
      <c r="C2367">
        <v>120.1</v>
      </c>
      <c r="D2367">
        <v>1.8799999999999999E-3</v>
      </c>
      <c r="E2367" s="10">
        <f t="shared" si="273"/>
        <v>1.2497398002342531E-3</v>
      </c>
      <c r="F2367">
        <f t="shared" si="274"/>
        <v>1.0012505210504377</v>
      </c>
      <c r="G2367">
        <f t="shared" si="275"/>
        <v>120.0623745616265</v>
      </c>
      <c r="H2367">
        <f t="shared" si="278"/>
        <v>1.8917855369799383E-2</v>
      </c>
      <c r="I2367">
        <f t="shared" si="279"/>
        <v>16.708772660072082</v>
      </c>
      <c r="J2367">
        <f t="shared" si="276"/>
        <v>-7.0972108574215724</v>
      </c>
      <c r="K2367" t="str">
        <f t="shared" si="277"/>
        <v>VaR corretto</v>
      </c>
    </row>
    <row r="2368" spans="1:11" x14ac:dyDescent="0.3">
      <c r="A2368">
        <v>2367</v>
      </c>
      <c r="B2368" t="s">
        <v>2382</v>
      </c>
      <c r="C2368">
        <v>124.55</v>
      </c>
      <c r="D2368">
        <v>1.8799999999999999E-3</v>
      </c>
      <c r="E2368" s="10">
        <f t="shared" si="273"/>
        <v>3.6382512622251652E-2</v>
      </c>
      <c r="F2368">
        <f t="shared" si="274"/>
        <v>1.0370524562864281</v>
      </c>
      <c r="G2368">
        <f t="shared" si="275"/>
        <v>124.51098044671592</v>
      </c>
      <c r="H2368">
        <f t="shared" si="278"/>
        <v>2.0214723437393667E-2</v>
      </c>
      <c r="I2368">
        <f t="shared" si="279"/>
        <v>18.515744429578071</v>
      </c>
      <c r="J2368">
        <f t="shared" si="276"/>
        <v>-10.995607915758455</v>
      </c>
      <c r="K2368" t="str">
        <f t="shared" si="277"/>
        <v>VaR corretto</v>
      </c>
    </row>
    <row r="2369" spans="1:11" x14ac:dyDescent="0.3">
      <c r="A2369">
        <v>2368</v>
      </c>
      <c r="B2369" t="s">
        <v>2383</v>
      </c>
      <c r="C2369">
        <v>123.95</v>
      </c>
      <c r="D2369">
        <v>1.8799999999999999E-3</v>
      </c>
      <c r="E2369" s="10">
        <f t="shared" si="273"/>
        <v>-4.8289832269898759E-3</v>
      </c>
      <c r="F2369">
        <f t="shared" si="274"/>
        <v>0.99518265756724211</v>
      </c>
      <c r="G2369">
        <f t="shared" si="275"/>
        <v>123.91116841726566</v>
      </c>
      <c r="H2369">
        <f t="shared" si="278"/>
        <v>2.0106201869190453E-2</v>
      </c>
      <c r="I2369">
        <f t="shared" si="279"/>
        <v>18.327625897345833</v>
      </c>
      <c r="J2369">
        <f t="shared" si="276"/>
        <v>-11.64429203129238</v>
      </c>
      <c r="K2369" t="str">
        <f t="shared" si="277"/>
        <v>VaR corretto</v>
      </c>
    </row>
    <row r="2370" spans="1:11" x14ac:dyDescent="0.3">
      <c r="A2370">
        <v>2369</v>
      </c>
      <c r="B2370" t="s">
        <v>2384</v>
      </c>
      <c r="C2370">
        <v>124.45</v>
      </c>
      <c r="D2370">
        <v>1.9300000000000001E-3</v>
      </c>
      <c r="E2370" s="10">
        <f t="shared" si="273"/>
        <v>4.0257703324015418E-3</v>
      </c>
      <c r="F2370">
        <f t="shared" si="274"/>
        <v>1.0040338846308996</v>
      </c>
      <c r="G2370">
        <f t="shared" si="275"/>
        <v>124.40997502102924</v>
      </c>
      <c r="H2370">
        <f t="shared" si="278"/>
        <v>1.9964642420851393E-2</v>
      </c>
      <c r="I2370">
        <f t="shared" si="279"/>
        <v>18.271847407628051</v>
      </c>
      <c r="J2370">
        <f t="shared" si="276"/>
        <v>-12.144221298206489</v>
      </c>
      <c r="K2370" t="str">
        <f t="shared" si="277"/>
        <v>VaR corretto</v>
      </c>
    </row>
    <row r="2371" spans="1:11" x14ac:dyDescent="0.3">
      <c r="A2371">
        <v>2370</v>
      </c>
      <c r="B2371" t="s">
        <v>2385</v>
      </c>
      <c r="C2371">
        <v>122.8</v>
      </c>
      <c r="D2371">
        <v>1.98E-3</v>
      </c>
      <c r="E2371" s="10">
        <f t="shared" ref="E2371:E2434" si="280">LN(C2371/C2370)</f>
        <v>-1.3347013100558969E-2</v>
      </c>
      <c r="F2371">
        <f t="shared" ref="F2371:F2434" si="281">C2371/C2370</f>
        <v>0.9867416633186018</v>
      </c>
      <c r="G2371">
        <f t="shared" ref="G2371:G2434" si="282">C2371*EXP(-2/12*D2371)</f>
        <v>122.75948268572455</v>
      </c>
      <c r="H2371">
        <f t="shared" si="278"/>
        <v>1.6093094005694853E-2</v>
      </c>
      <c r="I2371">
        <f t="shared" si="279"/>
        <v>14.533168821683246</v>
      </c>
      <c r="J2371">
        <f t="shared" si="276"/>
        <v>-9.8939119349971207</v>
      </c>
      <c r="K2371" t="str">
        <f t="shared" si="277"/>
        <v>VaR corretto</v>
      </c>
    </row>
    <row r="2372" spans="1:11" x14ac:dyDescent="0.3">
      <c r="A2372">
        <v>2371</v>
      </c>
      <c r="B2372" t="s">
        <v>2386</v>
      </c>
      <c r="C2372">
        <v>122.85</v>
      </c>
      <c r="D2372">
        <v>2.0300000000000001E-3</v>
      </c>
      <c r="E2372" s="10">
        <f t="shared" si="280"/>
        <v>4.0708325414608919E-4</v>
      </c>
      <c r="F2372">
        <f t="shared" si="281"/>
        <v>1.0004071661237786</v>
      </c>
      <c r="G2372">
        <f t="shared" si="282"/>
        <v>122.80844278049273</v>
      </c>
      <c r="H2372">
        <f t="shared" si="278"/>
        <v>1.6018132588823342E-2</v>
      </c>
      <c r="I2372">
        <f t="shared" si="279"/>
        <v>14.471242772065615</v>
      </c>
      <c r="J2372">
        <f t="shared" si="276"/>
        <v>-7.1937106518689262</v>
      </c>
      <c r="K2372" t="str">
        <f t="shared" si="277"/>
        <v>VaR corretto</v>
      </c>
    </row>
    <row r="2373" spans="1:11" x14ac:dyDescent="0.3">
      <c r="A2373">
        <v>2372</v>
      </c>
      <c r="B2373" t="s">
        <v>2387</v>
      </c>
      <c r="C2373">
        <v>124.95</v>
      </c>
      <c r="D2373">
        <v>1.8500000000000001E-3</v>
      </c>
      <c r="E2373" s="10">
        <f t="shared" si="280"/>
        <v>1.6949558313773424E-2</v>
      </c>
      <c r="F2373">
        <f t="shared" si="281"/>
        <v>1.0170940170940173</v>
      </c>
      <c r="G2373">
        <f t="shared" si="282"/>
        <v>124.91147968885313</v>
      </c>
      <c r="H2373">
        <f t="shared" si="278"/>
        <v>1.5037165951717895E-2</v>
      </c>
      <c r="I2373">
        <f t="shared" si="279"/>
        <v>13.817646134729436</v>
      </c>
      <c r="J2373">
        <f t="shared" si="276"/>
        <v>-11.44401169237652</v>
      </c>
      <c r="K2373" t="str">
        <f t="shared" si="277"/>
        <v>VaR corretto</v>
      </c>
    </row>
    <row r="2374" spans="1:11" x14ac:dyDescent="0.3">
      <c r="A2374">
        <v>2373</v>
      </c>
      <c r="B2374" t="s">
        <v>2388</v>
      </c>
      <c r="C2374">
        <v>127.85</v>
      </c>
      <c r="D2374">
        <v>1.8500000000000001E-3</v>
      </c>
      <c r="E2374" s="10">
        <f t="shared" si="280"/>
        <v>2.2944044456234249E-2</v>
      </c>
      <c r="F2374">
        <f t="shared" si="281"/>
        <v>1.0232092837134854</v>
      </c>
      <c r="G2374">
        <f t="shared" si="282"/>
        <v>127.81058566002299</v>
      </c>
      <c r="H2374">
        <f t="shared" si="278"/>
        <v>1.5290390401587445E-2</v>
      </c>
      <c r="I2374">
        <f t="shared" si="279"/>
        <v>14.376432174189523</v>
      </c>
      <c r="J2374">
        <f t="shared" si="276"/>
        <v>-11.593905883896056</v>
      </c>
      <c r="K2374" t="str">
        <f t="shared" si="277"/>
        <v>VaR corretto</v>
      </c>
    </row>
    <row r="2375" spans="1:11" x14ac:dyDescent="0.3">
      <c r="A2375">
        <v>2374</v>
      </c>
      <c r="B2375" t="s">
        <v>2389</v>
      </c>
      <c r="C2375">
        <v>133.05000000000001</v>
      </c>
      <c r="D2375">
        <v>1.9300000000000001E-3</v>
      </c>
      <c r="E2375" s="10">
        <f t="shared" si="280"/>
        <v>3.9867295686502748E-2</v>
      </c>
      <c r="F2375">
        <f t="shared" si="281"/>
        <v>1.0406726632772783</v>
      </c>
      <c r="G2375">
        <f t="shared" si="282"/>
        <v>133.00720913256683</v>
      </c>
      <c r="H2375">
        <f t="shared" si="278"/>
        <v>1.5441292927919617E-2</v>
      </c>
      <c r="I2375">
        <f t="shared" si="279"/>
        <v>15.108611824916599</v>
      </c>
      <c r="J2375">
        <f t="shared" si="276"/>
        <v>-13.291532545975855</v>
      </c>
      <c r="K2375" t="str">
        <f t="shared" si="277"/>
        <v>VaR corretto</v>
      </c>
    </row>
    <row r="2376" spans="1:11" x14ac:dyDescent="0.3">
      <c r="A2376">
        <v>2375</v>
      </c>
      <c r="B2376" t="s">
        <v>2390</v>
      </c>
      <c r="C2376">
        <v>133</v>
      </c>
      <c r="D2376">
        <v>1.8500000000000001E-3</v>
      </c>
      <c r="E2376" s="10">
        <f t="shared" si="280"/>
        <v>-3.7586920194445446E-4</v>
      </c>
      <c r="F2376">
        <f t="shared" si="281"/>
        <v>0.99962420142803454</v>
      </c>
      <c r="G2376">
        <f t="shared" si="282"/>
        <v>132.958997988135</v>
      </c>
      <c r="H2376">
        <f t="shared" si="278"/>
        <v>1.5444154170724981E-2</v>
      </c>
      <c r="I2376">
        <f t="shared" si="279"/>
        <v>15.105933986810955</v>
      </c>
      <c r="J2376">
        <f t="shared" si="276"/>
        <v>-13.046576433871053</v>
      </c>
      <c r="K2376" t="str">
        <f t="shared" si="277"/>
        <v>VaR corretto</v>
      </c>
    </row>
    <row r="2377" spans="1:11" x14ac:dyDescent="0.3">
      <c r="A2377">
        <v>2376</v>
      </c>
      <c r="B2377" t="s">
        <v>2391</v>
      </c>
      <c r="C2377">
        <v>131.5</v>
      </c>
      <c r="D2377">
        <v>1.83E-3</v>
      </c>
      <c r="E2377" s="10">
        <f t="shared" si="280"/>
        <v>-1.1342276603934495E-2</v>
      </c>
      <c r="F2377">
        <f t="shared" si="281"/>
        <v>0.98872180451127822</v>
      </c>
      <c r="G2377">
        <f t="shared" si="282"/>
        <v>131.45989861577198</v>
      </c>
      <c r="H2377">
        <f t="shared" si="278"/>
        <v>1.5373877982417367E-2</v>
      </c>
      <c r="I2377">
        <f t="shared" si="279"/>
        <v>14.867653929588675</v>
      </c>
      <c r="J2377">
        <f t="shared" si="276"/>
        <v>-11.397524054145478</v>
      </c>
      <c r="K2377" t="str">
        <f t="shared" si="277"/>
        <v>VaR corretto</v>
      </c>
    </row>
    <row r="2378" spans="1:11" x14ac:dyDescent="0.3">
      <c r="A2378">
        <v>2377</v>
      </c>
      <c r="B2378" t="s">
        <v>2392</v>
      </c>
      <c r="C2378">
        <v>134.69999999999999</v>
      </c>
      <c r="D2378">
        <v>1.7499999999999998E-3</v>
      </c>
      <c r="E2378" s="10">
        <f t="shared" si="280"/>
        <v>2.4043231798498915E-2</v>
      </c>
      <c r="F2378">
        <f t="shared" si="281"/>
        <v>1.0243346007604561</v>
      </c>
      <c r="G2378">
        <f t="shared" si="282"/>
        <v>134.66071822887008</v>
      </c>
      <c r="H2378">
        <f t="shared" si="278"/>
        <v>1.5772278819066628E-2</v>
      </c>
      <c r="I2378">
        <f t="shared" si="279"/>
        <v>15.624318845624291</v>
      </c>
      <c r="J2378">
        <f t="shared" si="276"/>
        <v>-10.149737782154162</v>
      </c>
      <c r="K2378" t="str">
        <f t="shared" si="277"/>
        <v>VaR corretto</v>
      </c>
    </row>
    <row r="2379" spans="1:11" x14ac:dyDescent="0.3">
      <c r="A2379">
        <v>2378</v>
      </c>
      <c r="B2379" t="s">
        <v>2393</v>
      </c>
      <c r="C2379">
        <v>137.9</v>
      </c>
      <c r="D2379">
        <v>1.7699999999999999E-3</v>
      </c>
      <c r="E2379" s="10">
        <f t="shared" si="280"/>
        <v>2.3478701382937922E-2</v>
      </c>
      <c r="F2379">
        <f t="shared" si="281"/>
        <v>1.0237564959168524</v>
      </c>
      <c r="G2379">
        <f t="shared" si="282"/>
        <v>137.85932549978375</v>
      </c>
      <c r="H2379">
        <f t="shared" si="278"/>
        <v>1.6085869150034057E-2</v>
      </c>
      <c r="I2379">
        <f t="shared" si="279"/>
        <v>16.313471990402878</v>
      </c>
      <c r="J2379">
        <f t="shared" si="276"/>
        <v>-13.948157082518094</v>
      </c>
      <c r="K2379" t="str">
        <f t="shared" si="277"/>
        <v>VaR corretto</v>
      </c>
    </row>
    <row r="2380" spans="1:11" x14ac:dyDescent="0.3">
      <c r="A2380">
        <v>2379</v>
      </c>
      <c r="B2380" t="s">
        <v>2394</v>
      </c>
      <c r="C2380">
        <v>135.85</v>
      </c>
      <c r="D2380">
        <v>1.67E-3</v>
      </c>
      <c r="E2380" s="10">
        <f t="shared" si="280"/>
        <v>-1.497744892689945E-2</v>
      </c>
      <c r="F2380">
        <f t="shared" si="281"/>
        <v>0.98513415518491654</v>
      </c>
      <c r="G2380">
        <f t="shared" si="282"/>
        <v>135.8121936782905</v>
      </c>
      <c r="H2380">
        <f t="shared" si="278"/>
        <v>1.6364504899758041E-2</v>
      </c>
      <c r="I2380">
        <f t="shared" si="279"/>
        <v>16.34960840854114</v>
      </c>
      <c r="J2380">
        <f t="shared" si="276"/>
        <v>-11.402218657261258</v>
      </c>
      <c r="K2380" t="str">
        <f t="shared" si="277"/>
        <v>VaR corretto</v>
      </c>
    </row>
    <row r="2381" spans="1:11" x14ac:dyDescent="0.3">
      <c r="A2381">
        <v>2380</v>
      </c>
      <c r="B2381" t="s">
        <v>2395</v>
      </c>
      <c r="C2381">
        <v>136.9</v>
      </c>
      <c r="D2381">
        <v>1.8799999999999999E-3</v>
      </c>
      <c r="E2381" s="10">
        <f t="shared" si="280"/>
        <v>7.6993964220465408E-3</v>
      </c>
      <c r="F2381">
        <f t="shared" si="281"/>
        <v>1.007729112992271</v>
      </c>
      <c r="G2381">
        <f t="shared" si="282"/>
        <v>136.85711138623373</v>
      </c>
      <c r="H2381">
        <f t="shared" si="278"/>
        <v>1.6352065748810072E-2</v>
      </c>
      <c r="I2381">
        <f t="shared" si="279"/>
        <v>16.462876284793921</v>
      </c>
      <c r="J2381">
        <f t="shared" ref="J2381:J2444" si="283">G2371-G2381</f>
        <v>-14.097628700509176</v>
      </c>
      <c r="K2381" t="str">
        <f t="shared" si="277"/>
        <v>VaR non funzionante</v>
      </c>
    </row>
    <row r="2382" spans="1:11" x14ac:dyDescent="0.3">
      <c r="A2382">
        <v>2381</v>
      </c>
      <c r="B2382" t="s">
        <v>2396</v>
      </c>
      <c r="C2382">
        <v>135.55000000000001</v>
      </c>
      <c r="D2382">
        <v>1.83E-3</v>
      </c>
      <c r="E2382" s="10">
        <f t="shared" si="280"/>
        <v>-9.9101563497286608E-3</v>
      </c>
      <c r="F2382">
        <f t="shared" si="281"/>
        <v>0.99013878743608474</v>
      </c>
      <c r="G2382">
        <f t="shared" si="282"/>
        <v>135.50866355412845</v>
      </c>
      <c r="H2382">
        <f t="shared" si="278"/>
        <v>1.6486142628020749E-2</v>
      </c>
      <c r="I2382">
        <f t="shared" si="279"/>
        <v>16.434323651607958</v>
      </c>
      <c r="J2382">
        <f t="shared" si="283"/>
        <v>-12.700220773635721</v>
      </c>
      <c r="K2382" t="str">
        <f t="shared" si="277"/>
        <v>VaR corretto</v>
      </c>
    </row>
    <row r="2383" spans="1:11" x14ac:dyDescent="0.3">
      <c r="A2383">
        <v>2382</v>
      </c>
      <c r="B2383" t="s">
        <v>2397</v>
      </c>
      <c r="C2383">
        <v>132.75</v>
      </c>
      <c r="D2383">
        <v>1.7499999999999998E-3</v>
      </c>
      <c r="E2383" s="10">
        <f t="shared" si="280"/>
        <v>-2.0872915822626365E-2</v>
      </c>
      <c r="F2383">
        <f t="shared" si="281"/>
        <v>0.97934341571375871</v>
      </c>
      <c r="G2383">
        <f t="shared" si="282"/>
        <v>132.71128689593544</v>
      </c>
      <c r="H2383">
        <f t="shared" si="278"/>
        <v>1.6998516014654436E-2</v>
      </c>
      <c r="I2383">
        <f t="shared" si="279"/>
        <v>16.595280214790613</v>
      </c>
      <c r="J2383">
        <f t="shared" si="283"/>
        <v>-7.7998072070823099</v>
      </c>
      <c r="K2383" t="str">
        <f t="shared" si="277"/>
        <v>VaR corretto</v>
      </c>
    </row>
    <row r="2384" spans="1:11" x14ac:dyDescent="0.3">
      <c r="A2384">
        <v>2383</v>
      </c>
      <c r="B2384" t="s">
        <v>2398</v>
      </c>
      <c r="C2384">
        <v>128.94999999999999</v>
      </c>
      <c r="D2384">
        <v>1.7499999999999998E-3</v>
      </c>
      <c r="E2384" s="10">
        <f t="shared" si="280"/>
        <v>-2.9042927794694487E-2</v>
      </c>
      <c r="F2384">
        <f t="shared" si="281"/>
        <v>0.97137476459510352</v>
      </c>
      <c r="G2384">
        <f t="shared" si="282"/>
        <v>128.91239506765254</v>
      </c>
      <c r="H2384">
        <f t="shared" si="278"/>
        <v>1.7839455473424085E-2</v>
      </c>
      <c r="I2384">
        <f t="shared" si="279"/>
        <v>16.917726197133618</v>
      </c>
      <c r="J2384">
        <f t="shared" si="283"/>
        <v>-1.1018094076295455</v>
      </c>
      <c r="K2384" t="str">
        <f t="shared" si="277"/>
        <v>VaR corretto</v>
      </c>
    </row>
    <row r="2385" spans="1:11" x14ac:dyDescent="0.3">
      <c r="A2385">
        <v>2384</v>
      </c>
      <c r="B2385" t="s">
        <v>2399</v>
      </c>
      <c r="C2385">
        <v>125.45</v>
      </c>
      <c r="D2385">
        <v>1.7699999999999999E-3</v>
      </c>
      <c r="E2385" s="10">
        <f t="shared" si="280"/>
        <v>-2.7517459514922397E-2</v>
      </c>
      <c r="F2385">
        <f t="shared" si="281"/>
        <v>0.97285769678169842</v>
      </c>
      <c r="G2385">
        <f t="shared" si="282"/>
        <v>125.41299770810639</v>
      </c>
      <c r="H2385">
        <f t="shared" si="278"/>
        <v>1.8734385323990986E-2</v>
      </c>
      <c r="I2385">
        <f t="shared" si="279"/>
        <v>17.284137711877456</v>
      </c>
      <c r="J2385">
        <f t="shared" si="283"/>
        <v>7.5942114244604397</v>
      </c>
      <c r="K2385" t="str">
        <f t="shared" si="277"/>
        <v>VaR corretto</v>
      </c>
    </row>
    <row r="2386" spans="1:11" x14ac:dyDescent="0.3">
      <c r="A2386">
        <v>2385</v>
      </c>
      <c r="B2386" t="s">
        <v>2400</v>
      </c>
      <c r="C2386">
        <v>124.75</v>
      </c>
      <c r="D2386">
        <v>1.8500000000000001E-3</v>
      </c>
      <c r="E2386" s="10">
        <f t="shared" si="280"/>
        <v>-5.5955381808033191E-3</v>
      </c>
      <c r="F2386">
        <f t="shared" si="281"/>
        <v>0.99442008768433632</v>
      </c>
      <c r="G2386">
        <f t="shared" si="282"/>
        <v>124.71154134601383</v>
      </c>
      <c r="H2386">
        <f t="shared" si="278"/>
        <v>1.8590328372280442E-2</v>
      </c>
      <c r="I2386">
        <f t="shared" si="279"/>
        <v>17.055302575510467</v>
      </c>
      <c r="J2386">
        <f t="shared" si="283"/>
        <v>8.2474566421211648</v>
      </c>
      <c r="K2386" t="str">
        <f t="shared" si="277"/>
        <v>VaR corretto</v>
      </c>
    </row>
    <row r="2387" spans="1:11" x14ac:dyDescent="0.3">
      <c r="A2387">
        <v>2386</v>
      </c>
      <c r="B2387" t="s">
        <v>2401</v>
      </c>
      <c r="C2387">
        <v>125.35</v>
      </c>
      <c r="D2387">
        <v>1.67E-3</v>
      </c>
      <c r="E2387" s="10">
        <f t="shared" si="280"/>
        <v>4.7980899726744004E-3</v>
      </c>
      <c r="F2387">
        <f t="shared" si="281"/>
        <v>1.004809619238477</v>
      </c>
      <c r="G2387">
        <f t="shared" si="282"/>
        <v>125.31511577161365</v>
      </c>
      <c r="H2387">
        <f t="shared" si="278"/>
        <v>1.8457663668001199E-2</v>
      </c>
      <c r="I2387">
        <f t="shared" si="279"/>
        <v>17.015546744947613</v>
      </c>
      <c r="J2387">
        <f t="shared" si="283"/>
        <v>6.1447828441583283</v>
      </c>
      <c r="K2387" t="str">
        <f t="shared" si="277"/>
        <v>VaR corretto</v>
      </c>
    </row>
    <row r="2388" spans="1:11" x14ac:dyDescent="0.3">
      <c r="A2388">
        <v>2387</v>
      </c>
      <c r="B2388" t="s">
        <v>2402</v>
      </c>
      <c r="C2388">
        <v>122.7</v>
      </c>
      <c r="D2388">
        <v>1.65E-3</v>
      </c>
      <c r="E2388" s="10">
        <f t="shared" si="280"/>
        <v>-2.1367472887436581E-2</v>
      </c>
      <c r="F2388">
        <f t="shared" si="281"/>
        <v>0.97885919425608303</v>
      </c>
      <c r="G2388">
        <f t="shared" si="282"/>
        <v>122.66626213916848</v>
      </c>
      <c r="H2388">
        <f t="shared" si="278"/>
        <v>1.9002062942421096E-2</v>
      </c>
      <c r="I2388">
        <f t="shared" si="279"/>
        <v>17.147136487033194</v>
      </c>
      <c r="J2388">
        <f t="shared" si="283"/>
        <v>11.9944560897016</v>
      </c>
      <c r="K2388" t="str">
        <f t="shared" si="277"/>
        <v>VaR corretto</v>
      </c>
    </row>
    <row r="2389" spans="1:11" x14ac:dyDescent="0.3">
      <c r="A2389">
        <v>2388</v>
      </c>
      <c r="B2389" t="s">
        <v>2403</v>
      </c>
      <c r="C2389">
        <v>123.7</v>
      </c>
      <c r="D2389">
        <v>1.67E-3</v>
      </c>
      <c r="E2389" s="10">
        <f t="shared" si="280"/>
        <v>8.1169276815763903E-3</v>
      </c>
      <c r="F2389">
        <f t="shared" si="281"/>
        <v>1.0081499592502037</v>
      </c>
      <c r="G2389">
        <f t="shared" si="282"/>
        <v>123.66557495770729</v>
      </c>
      <c r="H2389">
        <f t="shared" si="278"/>
        <v>1.8848970974724086E-2</v>
      </c>
      <c r="I2389">
        <f t="shared" si="279"/>
        <v>17.147554322613669</v>
      </c>
      <c r="J2389">
        <f t="shared" si="283"/>
        <v>14.193750542076458</v>
      </c>
      <c r="K2389" t="str">
        <f t="shared" si="277"/>
        <v>VaR corretto</v>
      </c>
    </row>
    <row r="2390" spans="1:11" x14ac:dyDescent="0.3">
      <c r="A2390">
        <v>2389</v>
      </c>
      <c r="B2390" t="s">
        <v>2404</v>
      </c>
      <c r="C2390">
        <v>121</v>
      </c>
      <c r="D2390">
        <v>1.6200000000000001E-3</v>
      </c>
      <c r="E2390" s="10">
        <f t="shared" si="280"/>
        <v>-2.2068733801701185E-2</v>
      </c>
      <c r="F2390">
        <f t="shared" si="281"/>
        <v>0.97817299919159251</v>
      </c>
      <c r="G2390">
        <f t="shared" si="282"/>
        <v>120.96733441005308</v>
      </c>
      <c r="H2390">
        <f t="shared" si="278"/>
        <v>1.9401626775831599E-2</v>
      </c>
      <c r="I2390">
        <f t="shared" si="279"/>
        <v>17.265214463908222</v>
      </c>
      <c r="J2390">
        <f t="shared" si="283"/>
        <v>14.844859268237414</v>
      </c>
      <c r="K2390" t="str">
        <f t="shared" si="277"/>
        <v>VaR corretto</v>
      </c>
    </row>
    <row r="2391" spans="1:11" x14ac:dyDescent="0.3">
      <c r="A2391">
        <v>2390</v>
      </c>
      <c r="B2391" t="s">
        <v>2405</v>
      </c>
      <c r="C2391">
        <v>120.05</v>
      </c>
      <c r="D2391">
        <v>1.65E-3</v>
      </c>
      <c r="E2391" s="10">
        <f t="shared" si="280"/>
        <v>-7.8822229294788458E-3</v>
      </c>
      <c r="F2391">
        <f t="shared" si="281"/>
        <v>0.99214876033057853</v>
      </c>
      <c r="G2391">
        <f t="shared" si="282"/>
        <v>120.01699078897454</v>
      </c>
      <c r="H2391">
        <f t="shared" si="278"/>
        <v>1.9484657903850403E-2</v>
      </c>
      <c r="I2391">
        <f t="shared" si="279"/>
        <v>17.202883145063769</v>
      </c>
      <c r="J2391">
        <f t="shared" si="283"/>
        <v>16.840120597259187</v>
      </c>
      <c r="K2391" t="str">
        <f t="shared" si="277"/>
        <v>VaR corretto</v>
      </c>
    </row>
    <row r="2392" spans="1:11" x14ac:dyDescent="0.3">
      <c r="A2392">
        <v>2391</v>
      </c>
      <c r="B2392" t="s">
        <v>2406</v>
      </c>
      <c r="C2392">
        <v>123.6</v>
      </c>
      <c r="D2392">
        <v>1.57E-3</v>
      </c>
      <c r="E2392" s="10">
        <f t="shared" si="280"/>
        <v>2.914222235632806E-2</v>
      </c>
      <c r="F2392">
        <f t="shared" si="281"/>
        <v>1.0295710120783006</v>
      </c>
      <c r="G2392">
        <f t="shared" si="282"/>
        <v>123.56766223104262</v>
      </c>
      <c r="H2392">
        <f t="shared" si="278"/>
        <v>1.9703286705129643E-2</v>
      </c>
      <c r="I2392">
        <f t="shared" si="279"/>
        <v>17.910562598023894</v>
      </c>
      <c r="J2392">
        <f t="shared" si="283"/>
        <v>11.941001323085828</v>
      </c>
      <c r="K2392" t="str">
        <f t="shared" si="277"/>
        <v>VaR corretto</v>
      </c>
    </row>
    <row r="2393" spans="1:11" x14ac:dyDescent="0.3">
      <c r="A2393">
        <v>2392</v>
      </c>
      <c r="B2393" t="s">
        <v>2407</v>
      </c>
      <c r="C2393">
        <v>120.15</v>
      </c>
      <c r="D2393">
        <v>1.47E-3</v>
      </c>
      <c r="E2393" s="10">
        <f t="shared" si="280"/>
        <v>-2.8309582841112409E-2</v>
      </c>
      <c r="F2393">
        <f t="shared" si="281"/>
        <v>0.97208737864077677</v>
      </c>
      <c r="G2393">
        <f t="shared" si="282"/>
        <v>120.12056685570741</v>
      </c>
      <c r="H2393">
        <f t="shared" si="278"/>
        <v>2.0126253641789545E-2</v>
      </c>
      <c r="I2393">
        <f t="shared" si="279"/>
        <v>17.784679179012752</v>
      </c>
      <c r="J2393">
        <f t="shared" si="283"/>
        <v>12.590720040228035</v>
      </c>
      <c r="K2393" t="str">
        <f t="shared" si="277"/>
        <v>VaR corretto</v>
      </c>
    </row>
    <row r="2394" spans="1:11" x14ac:dyDescent="0.3">
      <c r="A2394">
        <v>2393</v>
      </c>
      <c r="B2394" t="s">
        <v>2408</v>
      </c>
      <c r="C2394">
        <v>121.1</v>
      </c>
      <c r="D2394">
        <v>1.4000000000000002E-3</v>
      </c>
      <c r="E2394" s="10">
        <f t="shared" si="280"/>
        <v>7.8756883765685945E-3</v>
      </c>
      <c r="F2394">
        <f t="shared" si="281"/>
        <v>1.007906783187682</v>
      </c>
      <c r="G2394">
        <f t="shared" si="282"/>
        <v>121.07174662968805</v>
      </c>
      <c r="H2394">
        <f t="shared" si="278"/>
        <v>1.9729363752659854E-2</v>
      </c>
      <c r="I2394">
        <f t="shared" si="279"/>
        <v>17.572016746025142</v>
      </c>
      <c r="J2394">
        <f t="shared" si="283"/>
        <v>7.8406484379644894</v>
      </c>
      <c r="K2394" t="str">
        <f t="shared" si="277"/>
        <v>VaR corretto</v>
      </c>
    </row>
    <row r="2395" spans="1:11" x14ac:dyDescent="0.3">
      <c r="A2395">
        <v>2394</v>
      </c>
      <c r="B2395" t="s">
        <v>2409</v>
      </c>
      <c r="C2395">
        <v>120.9</v>
      </c>
      <c r="D2395">
        <v>1.4199999999999998E-3</v>
      </c>
      <c r="E2395" s="10">
        <f t="shared" si="280"/>
        <v>-1.6528929382995142E-3</v>
      </c>
      <c r="F2395">
        <f t="shared" si="281"/>
        <v>0.99834847233691171</v>
      </c>
      <c r="G2395">
        <f t="shared" si="282"/>
        <v>120.87139038560457</v>
      </c>
      <c r="H2395">
        <f t="shared" si="278"/>
        <v>1.8995150605939967E-2</v>
      </c>
      <c r="I2395">
        <f t="shared" si="279"/>
        <v>16.890090624149519</v>
      </c>
      <c r="J2395">
        <f t="shared" si="283"/>
        <v>4.5416073225018181</v>
      </c>
      <c r="K2395" t="str">
        <f t="shared" si="277"/>
        <v>VaR corretto</v>
      </c>
    </row>
    <row r="2396" spans="1:11" x14ac:dyDescent="0.3">
      <c r="A2396">
        <v>2395</v>
      </c>
      <c r="B2396" t="s">
        <v>2410</v>
      </c>
      <c r="C2396">
        <v>119.2</v>
      </c>
      <c r="D2396">
        <v>1.4199999999999998E-3</v>
      </c>
      <c r="E2396" s="10">
        <f t="shared" si="280"/>
        <v>-1.4161002989497627E-2</v>
      </c>
      <c r="F2396">
        <f t="shared" si="281"/>
        <v>0.98593879239040527</v>
      </c>
      <c r="G2396">
        <f t="shared" si="282"/>
        <v>119.17179267133221</v>
      </c>
      <c r="H2396">
        <f t="shared" si="278"/>
        <v>1.9175360832271129E-2</v>
      </c>
      <c r="I2396">
        <f t="shared" si="279"/>
        <v>16.810581561237257</v>
      </c>
      <c r="J2396">
        <f t="shared" si="283"/>
        <v>5.5397486746816185</v>
      </c>
      <c r="K2396" t="str">
        <f t="shared" si="277"/>
        <v>VaR corretto</v>
      </c>
    </row>
    <row r="2397" spans="1:11" x14ac:dyDescent="0.3">
      <c r="A2397">
        <v>2396</v>
      </c>
      <c r="B2397" t="s">
        <v>2411</v>
      </c>
      <c r="C2397">
        <v>120.4</v>
      </c>
      <c r="D2397">
        <v>1.3700000000000001E-3</v>
      </c>
      <c r="E2397" s="10">
        <f t="shared" si="280"/>
        <v>1.0016778243471209E-2</v>
      </c>
      <c r="F2397">
        <f t="shared" si="281"/>
        <v>1.0100671140939597</v>
      </c>
      <c r="G2397">
        <f t="shared" si="282"/>
        <v>120.37251180502169</v>
      </c>
      <c r="H2397">
        <f t="shared" si="278"/>
        <v>1.9264955964626178E-2</v>
      </c>
      <c r="I2397">
        <f t="shared" si="279"/>
        <v>17.059294410626251</v>
      </c>
      <c r="J2397">
        <f t="shared" si="283"/>
        <v>4.9426039665919603</v>
      </c>
      <c r="K2397" t="str">
        <f t="shared" si="277"/>
        <v>VaR corretto</v>
      </c>
    </row>
    <row r="2398" spans="1:11" x14ac:dyDescent="0.3">
      <c r="A2398">
        <v>2397</v>
      </c>
      <c r="B2398" t="s">
        <v>2412</v>
      </c>
      <c r="C2398">
        <v>119.8</v>
      </c>
      <c r="D2398">
        <v>1.3700000000000001E-3</v>
      </c>
      <c r="E2398" s="10">
        <f t="shared" si="280"/>
        <v>-4.9958471933717781E-3</v>
      </c>
      <c r="F2398">
        <f t="shared" si="281"/>
        <v>0.99501661129568097</v>
      </c>
      <c r="G2398">
        <f t="shared" si="282"/>
        <v>119.77264878938205</v>
      </c>
      <c r="H2398">
        <f t="shared" si="278"/>
        <v>1.8017327250481045E-2</v>
      </c>
      <c r="I2398">
        <f t="shared" si="279"/>
        <v>15.875000278519716</v>
      </c>
      <c r="J2398">
        <f t="shared" si="283"/>
        <v>2.8936133497864347</v>
      </c>
      <c r="K2398" t="str">
        <f t="shared" si="277"/>
        <v>VaR corretto</v>
      </c>
    </row>
    <row r="2399" spans="1:11" x14ac:dyDescent="0.3">
      <c r="A2399">
        <v>2398</v>
      </c>
      <c r="B2399" t="s">
        <v>2413</v>
      </c>
      <c r="C2399">
        <v>122.85</v>
      </c>
      <c r="D2399">
        <v>1.3700000000000001E-3</v>
      </c>
      <c r="E2399" s="10">
        <f t="shared" si="280"/>
        <v>2.5140413285839158E-2</v>
      </c>
      <c r="F2399">
        <f t="shared" si="281"/>
        <v>1.0254590984974958</v>
      </c>
      <c r="G2399">
        <f t="shared" si="282"/>
        <v>122.82195245221689</v>
      </c>
      <c r="H2399">
        <f t="shared" si="278"/>
        <v>1.8634939943065577E-2</v>
      </c>
      <c r="I2399">
        <f t="shared" si="279"/>
        <v>16.837193966050165</v>
      </c>
      <c r="J2399">
        <f t="shared" si="283"/>
        <v>0.84362250549040141</v>
      </c>
      <c r="K2399" t="str">
        <f t="shared" si="277"/>
        <v>VaR corretto</v>
      </c>
    </row>
    <row r="2400" spans="1:11" x14ac:dyDescent="0.3">
      <c r="A2400">
        <v>2399</v>
      </c>
      <c r="B2400" t="s">
        <v>2414</v>
      </c>
      <c r="C2400">
        <v>123</v>
      </c>
      <c r="D2400">
        <v>1.34E-3</v>
      </c>
      <c r="E2400" s="10">
        <f t="shared" si="280"/>
        <v>1.220256405229369E-3</v>
      </c>
      <c r="F2400">
        <f t="shared" si="281"/>
        <v>1.0012210012210012</v>
      </c>
      <c r="G2400">
        <f t="shared" si="282"/>
        <v>122.97253306725499</v>
      </c>
      <c r="H2400">
        <f t="shared" si="278"/>
        <v>1.8619531083983929E-2</v>
      </c>
      <c r="I2400">
        <f t="shared" si="279"/>
        <v>16.843897081629201</v>
      </c>
      <c r="J2400">
        <f t="shared" si="283"/>
        <v>-2.0051986572019018</v>
      </c>
      <c r="K2400" t="str">
        <f t="shared" ref="K2400:K2463" si="284">IF(I2400&lt;J2410,"VaR non funzionante", "VaR corretto")</f>
        <v>VaR corretto</v>
      </c>
    </row>
    <row r="2401" spans="1:11" x14ac:dyDescent="0.3">
      <c r="A2401">
        <v>2400</v>
      </c>
      <c r="B2401" t="s">
        <v>2415</v>
      </c>
      <c r="C2401">
        <v>123.7</v>
      </c>
      <c r="D2401">
        <v>1.47E-3</v>
      </c>
      <c r="E2401" s="10">
        <f t="shared" si="280"/>
        <v>5.6749240260246516E-3</v>
      </c>
      <c r="F2401">
        <f t="shared" si="281"/>
        <v>1.005691056910569</v>
      </c>
      <c r="G2401">
        <f t="shared" si="282"/>
        <v>123.66969721224308</v>
      </c>
      <c r="H2401">
        <f t="shared" ref="H2401:H2464" si="285">SQRT(_xlfn.VAR.S(E2372:E2401))</f>
        <v>1.8486513371916851E-2</v>
      </c>
      <c r="I2401">
        <f t="shared" ref="I2401:I2464" si="286">G2401*$N$3*$P$3*H2401</f>
        <v>16.818374833209177</v>
      </c>
      <c r="J2401">
        <f t="shared" si="283"/>
        <v>-3.6527064232685404</v>
      </c>
      <c r="K2401" t="str">
        <f t="shared" si="284"/>
        <v>VaR corretto</v>
      </c>
    </row>
    <row r="2402" spans="1:11" x14ac:dyDescent="0.3">
      <c r="A2402">
        <v>2401</v>
      </c>
      <c r="B2402" t="s">
        <v>2416</v>
      </c>
      <c r="C2402">
        <v>123.4</v>
      </c>
      <c r="D2402">
        <v>1.4499999999999999E-3</v>
      </c>
      <c r="E2402" s="10">
        <f t="shared" si="280"/>
        <v>-2.4281679271547329E-3</v>
      </c>
      <c r="F2402">
        <f t="shared" si="281"/>
        <v>0.99757477768795477</v>
      </c>
      <c r="G2402">
        <f t="shared" si="282"/>
        <v>123.37018193649448</v>
      </c>
      <c r="H2402">
        <f t="shared" si="285"/>
        <v>1.8492893976073951E-2</v>
      </c>
      <c r="I2402">
        <f t="shared" si="286"/>
        <v>16.783433249527938</v>
      </c>
      <c r="J2402">
        <f t="shared" si="283"/>
        <v>0.19748029454814287</v>
      </c>
      <c r="K2402" t="str">
        <f t="shared" si="284"/>
        <v>VaR corretto</v>
      </c>
    </row>
    <row r="2403" spans="1:11" x14ac:dyDescent="0.3">
      <c r="A2403">
        <v>2402</v>
      </c>
      <c r="B2403" t="s">
        <v>2417</v>
      </c>
      <c r="C2403">
        <v>125.3</v>
      </c>
      <c r="D2403">
        <v>1.4199999999999998E-3</v>
      </c>
      <c r="E2403" s="10">
        <f t="shared" si="280"/>
        <v>1.5279750430735022E-2</v>
      </c>
      <c r="F2403">
        <f t="shared" si="281"/>
        <v>1.0153970826580225</v>
      </c>
      <c r="G2403">
        <f t="shared" si="282"/>
        <v>125.27034917548596</v>
      </c>
      <c r="H2403">
        <f t="shared" si="285"/>
        <v>1.8443029030827646E-2</v>
      </c>
      <c r="I2403">
        <f t="shared" si="286"/>
        <v>16.995981845643485</v>
      </c>
      <c r="J2403">
        <f t="shared" si="283"/>
        <v>-5.1497823197785522</v>
      </c>
      <c r="K2403" t="str">
        <f t="shared" si="284"/>
        <v>VaR corretto</v>
      </c>
    </row>
    <row r="2404" spans="1:11" x14ac:dyDescent="0.3">
      <c r="A2404">
        <v>2403</v>
      </c>
      <c r="B2404" t="s">
        <v>2418</v>
      </c>
      <c r="C2404">
        <v>132.1</v>
      </c>
      <c r="D2404">
        <v>1.3700000000000001E-3</v>
      </c>
      <c r="E2404" s="10">
        <f t="shared" si="280"/>
        <v>5.2848349626257056E-2</v>
      </c>
      <c r="F2404">
        <f t="shared" si="281"/>
        <v>1.054269752593775</v>
      </c>
      <c r="G2404">
        <f t="shared" si="282"/>
        <v>132.06984060999471</v>
      </c>
      <c r="H2404">
        <f t="shared" si="285"/>
        <v>2.042255993756974E-2</v>
      </c>
      <c r="I2404">
        <f t="shared" si="286"/>
        <v>19.841730828323879</v>
      </c>
      <c r="J2404">
        <f t="shared" si="283"/>
        <v>-10.998093980306663</v>
      </c>
      <c r="K2404" t="str">
        <f t="shared" si="284"/>
        <v>VaR corretto</v>
      </c>
    </row>
    <row r="2405" spans="1:11" x14ac:dyDescent="0.3">
      <c r="A2405">
        <v>2404</v>
      </c>
      <c r="B2405" t="s">
        <v>2419</v>
      </c>
      <c r="C2405">
        <v>133.6</v>
      </c>
      <c r="D2405">
        <v>1.34E-3</v>
      </c>
      <c r="E2405" s="10">
        <f t="shared" si="280"/>
        <v>1.1291049574265818E-2</v>
      </c>
      <c r="F2405">
        <f t="shared" si="281"/>
        <v>1.0113550340651023</v>
      </c>
      <c r="G2405">
        <f t="shared" si="282"/>
        <v>133.5701659982542</v>
      </c>
      <c r="H2405">
        <f t="shared" si="285"/>
        <v>1.9180192049167287E-2</v>
      </c>
      <c r="I2405">
        <f t="shared" si="286"/>
        <v>18.846388428723554</v>
      </c>
      <c r="J2405">
        <f t="shared" si="283"/>
        <v>-12.698775612649627</v>
      </c>
      <c r="K2405" t="str">
        <f t="shared" si="284"/>
        <v>VaR corretto</v>
      </c>
    </row>
    <row r="2406" spans="1:11" x14ac:dyDescent="0.3">
      <c r="A2406">
        <v>2405</v>
      </c>
      <c r="B2406" t="s">
        <v>2420</v>
      </c>
      <c r="C2406">
        <v>133.19999999999999</v>
      </c>
      <c r="D2406">
        <v>1.17E-3</v>
      </c>
      <c r="E2406" s="10">
        <f t="shared" si="280"/>
        <v>-2.9985029962566689E-3</v>
      </c>
      <c r="F2406">
        <f t="shared" si="281"/>
        <v>0.99700598802395202</v>
      </c>
      <c r="G2406">
        <f t="shared" si="282"/>
        <v>133.17402853230038</v>
      </c>
      <c r="H2406">
        <f t="shared" si="285"/>
        <v>1.9188587649597112E-2</v>
      </c>
      <c r="I2406">
        <f t="shared" si="286"/>
        <v>18.798719526935802</v>
      </c>
      <c r="J2406">
        <f t="shared" si="283"/>
        <v>-14.00223586096817</v>
      </c>
      <c r="K2406" t="str">
        <f t="shared" si="284"/>
        <v>VaR corretto</v>
      </c>
    </row>
    <row r="2407" spans="1:11" x14ac:dyDescent="0.3">
      <c r="A2407">
        <v>2406</v>
      </c>
      <c r="B2407" t="s">
        <v>2421</v>
      </c>
      <c r="C2407">
        <v>135.05000000000001</v>
      </c>
      <c r="D2407">
        <v>9.8999999999999999E-4</v>
      </c>
      <c r="E2407" s="10">
        <f t="shared" si="280"/>
        <v>1.3793322132335988E-2</v>
      </c>
      <c r="F2407">
        <f t="shared" si="281"/>
        <v>1.0138888888888891</v>
      </c>
      <c r="G2407">
        <f t="shared" si="282"/>
        <v>135.02771858826702</v>
      </c>
      <c r="H2407">
        <f t="shared" si="285"/>
        <v>1.922272861751111E-2</v>
      </c>
      <c r="I2407">
        <f t="shared" si="286"/>
        <v>19.094297521582725</v>
      </c>
      <c r="J2407">
        <f t="shared" si="283"/>
        <v>-14.655206783245333</v>
      </c>
      <c r="K2407" t="str">
        <f t="shared" si="284"/>
        <v>VaR corretto</v>
      </c>
    </row>
    <row r="2408" spans="1:11" x14ac:dyDescent="0.3">
      <c r="A2408">
        <v>2407</v>
      </c>
      <c r="B2408" t="s">
        <v>2422</v>
      </c>
      <c r="C2408">
        <v>134.80000000000001</v>
      </c>
      <c r="D2408">
        <v>8.5999999999999998E-4</v>
      </c>
      <c r="E2408" s="10">
        <f t="shared" si="280"/>
        <v>-1.8528817604179613E-3</v>
      </c>
      <c r="F2408">
        <f t="shared" si="281"/>
        <v>0.99814883376527208</v>
      </c>
      <c r="G2408">
        <f t="shared" si="282"/>
        <v>134.78068005129606</v>
      </c>
      <c r="H2408">
        <f t="shared" si="285"/>
        <v>1.8721992011409651E-2</v>
      </c>
      <c r="I2408">
        <f t="shared" si="286"/>
        <v>18.562882668300549</v>
      </c>
      <c r="J2408">
        <f t="shared" si="283"/>
        <v>-15.008031261914013</v>
      </c>
      <c r="K2408" t="str">
        <f t="shared" si="284"/>
        <v>VaR corretto</v>
      </c>
    </row>
    <row r="2409" spans="1:11" x14ac:dyDescent="0.3">
      <c r="A2409">
        <v>2408</v>
      </c>
      <c r="B2409" t="s">
        <v>2423</v>
      </c>
      <c r="C2409">
        <v>135.65</v>
      </c>
      <c r="D2409">
        <v>9.3999999999999997E-4</v>
      </c>
      <c r="E2409" s="10">
        <f t="shared" si="280"/>
        <v>6.2858406267339911E-3</v>
      </c>
      <c r="F2409">
        <f t="shared" si="281"/>
        <v>1.0063056379821957</v>
      </c>
      <c r="G2409">
        <f t="shared" si="282"/>
        <v>135.62874983130669</v>
      </c>
      <c r="H2409">
        <f t="shared" si="285"/>
        <v>1.8236129723837619E-2</v>
      </c>
      <c r="I2409">
        <f t="shared" si="286"/>
        <v>18.19492007666015</v>
      </c>
      <c r="J2409">
        <f t="shared" si="283"/>
        <v>-12.806797379089801</v>
      </c>
      <c r="K2409" t="str">
        <f t="shared" si="284"/>
        <v>VaR corretto</v>
      </c>
    </row>
    <row r="2410" spans="1:11" x14ac:dyDescent="0.3">
      <c r="A2410">
        <v>2409</v>
      </c>
      <c r="B2410" t="s">
        <v>2424</v>
      </c>
      <c r="C2410">
        <v>138.05000000000001</v>
      </c>
      <c r="D2410">
        <v>1.06E-3</v>
      </c>
      <c r="E2410" s="10">
        <f t="shared" si="280"/>
        <v>1.7537899271222675E-2</v>
      </c>
      <c r="F2410">
        <f t="shared" si="281"/>
        <v>1.0176925912274235</v>
      </c>
      <c r="G2410">
        <f t="shared" si="282"/>
        <v>138.02561332088678</v>
      </c>
      <c r="H2410">
        <f t="shared" si="285"/>
        <v>1.8315067139744561E-2</v>
      </c>
      <c r="I2410">
        <f t="shared" si="286"/>
        <v>18.596615910048254</v>
      </c>
      <c r="J2410">
        <f t="shared" si="283"/>
        <v>-15.053080253631791</v>
      </c>
      <c r="K2410" t="str">
        <f t="shared" si="284"/>
        <v>VaR corretto</v>
      </c>
    </row>
    <row r="2411" spans="1:11" x14ac:dyDescent="0.3">
      <c r="A2411">
        <v>2410</v>
      </c>
      <c r="B2411" t="s">
        <v>2425</v>
      </c>
      <c r="C2411">
        <v>136.4</v>
      </c>
      <c r="D2411">
        <v>1.01E-3</v>
      </c>
      <c r="E2411" s="10">
        <f t="shared" si="280"/>
        <v>-1.2024192966801701E-2</v>
      </c>
      <c r="F2411">
        <f t="shared" si="281"/>
        <v>0.98804780876494025</v>
      </c>
      <c r="G2411">
        <f t="shared" si="282"/>
        <v>136.37704126574769</v>
      </c>
      <c r="H2411">
        <f t="shared" si="285"/>
        <v>1.8402834738401805E-2</v>
      </c>
      <c r="I2411">
        <f t="shared" si="286"/>
        <v>18.462551121174474</v>
      </c>
      <c r="J2411">
        <f t="shared" si="283"/>
        <v>-12.707344053504613</v>
      </c>
      <c r="K2411" t="str">
        <f t="shared" si="284"/>
        <v>VaR corretto</v>
      </c>
    </row>
    <row r="2412" spans="1:11" x14ac:dyDescent="0.3">
      <c r="A2412">
        <v>2411</v>
      </c>
      <c r="B2412" t="s">
        <v>2426</v>
      </c>
      <c r="C2412">
        <v>129.30000000000001</v>
      </c>
      <c r="D2412">
        <v>9.6000000000000002E-4</v>
      </c>
      <c r="E2412" s="10">
        <f t="shared" si="280"/>
        <v>-5.345645963154988E-2</v>
      </c>
      <c r="F2412">
        <f t="shared" si="281"/>
        <v>0.94794721407624638</v>
      </c>
      <c r="G2412">
        <f t="shared" si="282"/>
        <v>129.27931365495175</v>
      </c>
      <c r="H2412">
        <f t="shared" si="285"/>
        <v>2.0767029269309706E-2</v>
      </c>
      <c r="I2412">
        <f t="shared" si="286"/>
        <v>19.750092475319931</v>
      </c>
      <c r="J2412">
        <f t="shared" si="283"/>
        <v>-5.9091317184572745</v>
      </c>
      <c r="K2412" t="str">
        <f t="shared" si="284"/>
        <v>VaR corretto</v>
      </c>
    </row>
    <row r="2413" spans="1:11" x14ac:dyDescent="0.3">
      <c r="A2413">
        <v>2412</v>
      </c>
      <c r="B2413" t="s">
        <v>2427</v>
      </c>
      <c r="C2413">
        <v>127.7</v>
      </c>
      <c r="D2413">
        <v>1.01E-3</v>
      </c>
      <c r="E2413" s="10">
        <f t="shared" si="280"/>
        <v>-1.2451522739318262E-2</v>
      </c>
      <c r="F2413">
        <f t="shared" si="281"/>
        <v>0.98762567672080426</v>
      </c>
      <c r="G2413">
        <f t="shared" si="282"/>
        <v>127.67850564249251</v>
      </c>
      <c r="H2413">
        <f t="shared" si="285"/>
        <v>2.055297254333573E-2</v>
      </c>
      <c r="I2413">
        <f t="shared" si="286"/>
        <v>19.304482051095448</v>
      </c>
      <c r="J2413">
        <f t="shared" si="283"/>
        <v>-2.408156467006549</v>
      </c>
      <c r="K2413" t="str">
        <f t="shared" si="284"/>
        <v>VaR corretto</v>
      </c>
    </row>
    <row r="2414" spans="1:11" x14ac:dyDescent="0.3">
      <c r="A2414">
        <v>2413</v>
      </c>
      <c r="B2414" t="s">
        <v>2428</v>
      </c>
      <c r="C2414">
        <v>127.15</v>
      </c>
      <c r="D2414">
        <v>9.8999999999999999E-4</v>
      </c>
      <c r="E2414" s="10">
        <f t="shared" si="280"/>
        <v>-4.3162711703649886E-3</v>
      </c>
      <c r="F2414">
        <f t="shared" si="281"/>
        <v>0.99569303054032887</v>
      </c>
      <c r="G2414">
        <f t="shared" si="282"/>
        <v>127.12902198073418</v>
      </c>
      <c r="H2414">
        <f t="shared" si="285"/>
        <v>1.9886754467871255E-2</v>
      </c>
      <c r="I2414">
        <f t="shared" si="286"/>
        <v>18.598346658394441</v>
      </c>
      <c r="J2414">
        <f t="shared" si="283"/>
        <v>4.9408186292605336</v>
      </c>
      <c r="K2414" t="str">
        <f t="shared" si="284"/>
        <v>VaR corretto</v>
      </c>
    </row>
    <row r="2415" spans="1:11" x14ac:dyDescent="0.3">
      <c r="A2415">
        <v>2414</v>
      </c>
      <c r="B2415" t="s">
        <v>2429</v>
      </c>
      <c r="C2415">
        <v>125.5</v>
      </c>
      <c r="D2415">
        <v>1.2700000000000001E-3</v>
      </c>
      <c r="E2415" s="10">
        <f t="shared" si="280"/>
        <v>-1.3061733296290106E-2</v>
      </c>
      <c r="F2415">
        <f t="shared" si="281"/>
        <v>0.98702320094376716</v>
      </c>
      <c r="G2415">
        <f t="shared" si="282"/>
        <v>125.47343864450929</v>
      </c>
      <c r="H2415">
        <f t="shared" si="285"/>
        <v>1.9377365899768784E-2</v>
      </c>
      <c r="I2415">
        <f t="shared" si="286"/>
        <v>17.885960235892803</v>
      </c>
      <c r="J2415">
        <f t="shared" si="283"/>
        <v>8.0967273537449103</v>
      </c>
      <c r="K2415" t="str">
        <f t="shared" si="284"/>
        <v>VaR corretto</v>
      </c>
    </row>
    <row r="2416" spans="1:11" x14ac:dyDescent="0.3">
      <c r="A2416">
        <v>2415</v>
      </c>
      <c r="B2416" t="s">
        <v>2430</v>
      </c>
      <c r="C2416">
        <v>127.8</v>
      </c>
      <c r="D2416">
        <v>1.2700000000000001E-3</v>
      </c>
      <c r="E2416" s="10">
        <f t="shared" si="280"/>
        <v>1.8160783371595792E-2</v>
      </c>
      <c r="F2416">
        <f t="shared" si="281"/>
        <v>1.0183266932270916</v>
      </c>
      <c r="G2416">
        <f t="shared" si="282"/>
        <v>127.77295186269551</v>
      </c>
      <c r="H2416">
        <f t="shared" si="285"/>
        <v>1.9624094773602812E-2</v>
      </c>
      <c r="I2416">
        <f t="shared" si="286"/>
        <v>18.445663491967846</v>
      </c>
      <c r="J2416">
        <f t="shared" si="283"/>
        <v>5.4010766696048762</v>
      </c>
      <c r="K2416" t="str">
        <f t="shared" si="284"/>
        <v>VaR corretto</v>
      </c>
    </row>
    <row r="2417" spans="1:11" x14ac:dyDescent="0.3">
      <c r="A2417">
        <v>2416</v>
      </c>
      <c r="B2417" t="s">
        <v>2431</v>
      </c>
      <c r="C2417">
        <v>126.7</v>
      </c>
      <c r="D2417">
        <v>1.01E-3</v>
      </c>
      <c r="E2417" s="10">
        <f t="shared" si="280"/>
        <v>-8.6444546163409637E-3</v>
      </c>
      <c r="F2417">
        <f t="shared" si="281"/>
        <v>0.99139280125195628</v>
      </c>
      <c r="G2417">
        <f t="shared" si="282"/>
        <v>126.67867396165859</v>
      </c>
      <c r="H2417">
        <f t="shared" si="285"/>
        <v>1.9683159358676632E-2</v>
      </c>
      <c r="I2417">
        <f t="shared" si="286"/>
        <v>18.342732726055974</v>
      </c>
      <c r="J2417">
        <f t="shared" si="283"/>
        <v>8.3490446266084319</v>
      </c>
      <c r="K2417" t="str">
        <f t="shared" si="284"/>
        <v>VaR corretto</v>
      </c>
    </row>
    <row r="2418" spans="1:11" x14ac:dyDescent="0.3">
      <c r="A2418">
        <v>2417</v>
      </c>
      <c r="B2418" t="s">
        <v>2432</v>
      </c>
      <c r="C2418">
        <v>129.69999999999999</v>
      </c>
      <c r="D2418">
        <v>9.8999999999999999E-4</v>
      </c>
      <c r="E2418" s="10">
        <f t="shared" si="280"/>
        <v>2.3402003995304618E-2</v>
      </c>
      <c r="F2418">
        <f t="shared" si="281"/>
        <v>1.0236779794790842</v>
      </c>
      <c r="G2418">
        <f t="shared" si="282"/>
        <v>129.67860126544414</v>
      </c>
      <c r="H2418">
        <f t="shared" si="285"/>
        <v>1.9676415638799644E-2</v>
      </c>
      <c r="I2418">
        <f t="shared" si="286"/>
        <v>18.770680869020914</v>
      </c>
      <c r="J2418">
        <f t="shared" si="283"/>
        <v>5.1020787858519157</v>
      </c>
      <c r="K2418" t="str">
        <f t="shared" si="284"/>
        <v>VaR corretto</v>
      </c>
    </row>
    <row r="2419" spans="1:11" x14ac:dyDescent="0.3">
      <c r="A2419">
        <v>2418</v>
      </c>
      <c r="B2419" t="s">
        <v>2433</v>
      </c>
      <c r="C2419">
        <v>129.44999999999999</v>
      </c>
      <c r="D2419">
        <v>9.6000000000000002E-4</v>
      </c>
      <c r="E2419" s="10">
        <f t="shared" si="280"/>
        <v>-1.9293851248515881E-3</v>
      </c>
      <c r="F2419">
        <f t="shared" si="281"/>
        <v>0.99807247494217421</v>
      </c>
      <c r="G2419">
        <f t="shared" si="282"/>
        <v>129.42928965687162</v>
      </c>
      <c r="H2419">
        <f t="shared" si="285"/>
        <v>1.9651543326845662E-2</v>
      </c>
      <c r="I2419">
        <f t="shared" si="286"/>
        <v>18.710911798456717</v>
      </c>
      <c r="J2419">
        <f t="shared" si="283"/>
        <v>6.1994601744350746</v>
      </c>
      <c r="K2419" t="str">
        <f t="shared" si="284"/>
        <v>VaR corretto</v>
      </c>
    </row>
    <row r="2420" spans="1:11" x14ac:dyDescent="0.3">
      <c r="A2420">
        <v>2419</v>
      </c>
      <c r="B2420" t="s">
        <v>2434</v>
      </c>
      <c r="C2420">
        <v>133.6</v>
      </c>
      <c r="D2420">
        <v>7.5999999999999993E-4</v>
      </c>
      <c r="E2420" s="10">
        <f t="shared" si="280"/>
        <v>3.1555554904998645E-2</v>
      </c>
      <c r="F2420">
        <f t="shared" si="281"/>
        <v>1.0320587099266125</v>
      </c>
      <c r="G2420">
        <f t="shared" si="282"/>
        <v>133.58307840505697</v>
      </c>
      <c r="H2420">
        <f t="shared" si="285"/>
        <v>1.9870055352394524E-2</v>
      </c>
      <c r="I2420">
        <f t="shared" si="286"/>
        <v>19.526133089629397</v>
      </c>
      <c r="J2420">
        <f t="shared" si="283"/>
        <v>4.4425349158298104</v>
      </c>
      <c r="K2420" t="str">
        <f t="shared" si="284"/>
        <v>VaR corretto</v>
      </c>
    </row>
    <row r="2421" spans="1:11" x14ac:dyDescent="0.3">
      <c r="A2421">
        <v>2420</v>
      </c>
      <c r="B2421" t="s">
        <v>2435</v>
      </c>
      <c r="C2421">
        <v>134.25</v>
      </c>
      <c r="D2421">
        <v>8.5999999999999998E-4</v>
      </c>
      <c r="E2421" s="10">
        <f t="shared" si="280"/>
        <v>4.8534722864286657E-3</v>
      </c>
      <c r="F2421">
        <f t="shared" si="281"/>
        <v>1.0048652694610778</v>
      </c>
      <c r="G2421">
        <f t="shared" si="282"/>
        <v>134.23075887897994</v>
      </c>
      <c r="H2421">
        <f t="shared" si="285"/>
        <v>1.975860158305837E-2</v>
      </c>
      <c r="I2421">
        <f t="shared" si="286"/>
        <v>19.510750275897465</v>
      </c>
      <c r="J2421">
        <f t="shared" si="283"/>
        <v>2.1462823867677514</v>
      </c>
      <c r="K2421" t="str">
        <f t="shared" si="284"/>
        <v>VaR corretto</v>
      </c>
    </row>
    <row r="2422" spans="1:11" x14ac:dyDescent="0.3">
      <c r="A2422">
        <v>2421</v>
      </c>
      <c r="B2422" t="s">
        <v>2436</v>
      </c>
      <c r="C2422">
        <v>137.9</v>
      </c>
      <c r="D2422">
        <v>6.6E-4</v>
      </c>
      <c r="E2422" s="10">
        <f t="shared" si="280"/>
        <v>2.6825051410282193E-2</v>
      </c>
      <c r="F2422">
        <f t="shared" si="281"/>
        <v>1.0271880819366854</v>
      </c>
      <c r="G2422">
        <f t="shared" si="282"/>
        <v>137.88483183426442</v>
      </c>
      <c r="H2422">
        <f t="shared" si="285"/>
        <v>1.96601057463658E-2</v>
      </c>
      <c r="I2422">
        <f t="shared" si="286"/>
        <v>19.941970245224454</v>
      </c>
      <c r="J2422">
        <f t="shared" si="283"/>
        <v>-8.6055181793126678</v>
      </c>
      <c r="K2422" t="str">
        <f t="shared" si="284"/>
        <v>VaR corretto</v>
      </c>
    </row>
    <row r="2423" spans="1:11" x14ac:dyDescent="0.3">
      <c r="A2423">
        <v>2422</v>
      </c>
      <c r="B2423" t="s">
        <v>2437</v>
      </c>
      <c r="C2423">
        <v>135.65</v>
      </c>
      <c r="D2423">
        <v>7.0999999999999991E-4</v>
      </c>
      <c r="E2423" s="10">
        <f t="shared" si="280"/>
        <v>-1.6450745694315354E-2</v>
      </c>
      <c r="F2423">
        <f t="shared" si="281"/>
        <v>0.98368382886149386</v>
      </c>
      <c r="G2423">
        <f t="shared" si="282"/>
        <v>135.63394903303427</v>
      </c>
      <c r="H2423">
        <f t="shared" si="285"/>
        <v>1.9106802807600933E-2</v>
      </c>
      <c r="I2423">
        <f t="shared" si="286"/>
        <v>19.064356416840635</v>
      </c>
      <c r="J2423">
        <f t="shared" si="283"/>
        <v>-7.9554433905417596</v>
      </c>
      <c r="K2423" t="str">
        <f t="shared" si="284"/>
        <v>VaR corretto</v>
      </c>
    </row>
    <row r="2424" spans="1:11" x14ac:dyDescent="0.3">
      <c r="A2424">
        <v>2423</v>
      </c>
      <c r="B2424" t="s">
        <v>2438</v>
      </c>
      <c r="C2424">
        <v>138.44999999999999</v>
      </c>
      <c r="D2424">
        <v>6.6E-4</v>
      </c>
      <c r="E2424" s="10">
        <f t="shared" si="280"/>
        <v>2.0431210512030056E-2</v>
      </c>
      <c r="F2424">
        <f t="shared" si="281"/>
        <v>1.0206413564319941</v>
      </c>
      <c r="G2424">
        <f t="shared" si="282"/>
        <v>138.43477133759177</v>
      </c>
      <c r="H2424">
        <f t="shared" si="285"/>
        <v>1.9329820919272607E-2</v>
      </c>
      <c r="I2424">
        <f t="shared" si="286"/>
        <v>19.685150474364484</v>
      </c>
      <c r="J2424">
        <f t="shared" si="283"/>
        <v>-11.305749356857589</v>
      </c>
      <c r="K2424" t="str">
        <f t="shared" si="284"/>
        <v>VaR corretto</v>
      </c>
    </row>
    <row r="2425" spans="1:11" x14ac:dyDescent="0.3">
      <c r="A2425">
        <v>2424</v>
      </c>
      <c r="B2425" t="s">
        <v>2439</v>
      </c>
      <c r="C2425">
        <v>139.25</v>
      </c>
      <c r="D2425">
        <v>6.0999999999999997E-4</v>
      </c>
      <c r="E2425" s="10">
        <f t="shared" si="280"/>
        <v>5.7616291904227322E-3</v>
      </c>
      <c r="F2425">
        <f t="shared" si="281"/>
        <v>1.0057782592993862</v>
      </c>
      <c r="G2425">
        <f t="shared" si="282"/>
        <v>139.23584363629402</v>
      </c>
      <c r="H2425">
        <f t="shared" si="285"/>
        <v>1.9296297508333473E-2</v>
      </c>
      <c r="I2425">
        <f t="shared" si="286"/>
        <v>19.764724162212694</v>
      </c>
      <c r="J2425">
        <f t="shared" si="283"/>
        <v>-13.762404991784734</v>
      </c>
      <c r="K2425" t="str">
        <f t="shared" si="284"/>
        <v>VaR corretto</v>
      </c>
    </row>
    <row r="2426" spans="1:11" x14ac:dyDescent="0.3">
      <c r="A2426">
        <v>2425</v>
      </c>
      <c r="B2426" t="s">
        <v>2440</v>
      </c>
      <c r="C2426">
        <v>137.75</v>
      </c>
      <c r="D2426">
        <v>6.3000000000000003E-4</v>
      </c>
      <c r="E2426" s="10">
        <f t="shared" si="280"/>
        <v>-1.0830430774369553E-2</v>
      </c>
      <c r="F2426">
        <f t="shared" si="281"/>
        <v>0.98922800718132853</v>
      </c>
      <c r="G2426">
        <f t="shared" si="282"/>
        <v>137.7355370093203</v>
      </c>
      <c r="H2426">
        <f t="shared" si="285"/>
        <v>1.9193286115093116E-2</v>
      </c>
      <c r="I2426">
        <f t="shared" si="286"/>
        <v>19.447378402714381</v>
      </c>
      <c r="J2426">
        <f t="shared" si="283"/>
        <v>-9.9625851466247894</v>
      </c>
      <c r="K2426" t="str">
        <f t="shared" si="284"/>
        <v>VaR corretto</v>
      </c>
    </row>
    <row r="2427" spans="1:11" x14ac:dyDescent="0.3">
      <c r="A2427">
        <v>2426</v>
      </c>
      <c r="B2427" t="s">
        <v>2441</v>
      </c>
      <c r="C2427">
        <v>142.85</v>
      </c>
      <c r="D2427">
        <v>6.6E-4</v>
      </c>
      <c r="E2427" s="10">
        <f t="shared" si="280"/>
        <v>3.6354680643758228E-2</v>
      </c>
      <c r="F2427">
        <f t="shared" si="281"/>
        <v>1.0370235934664247</v>
      </c>
      <c r="G2427">
        <f t="shared" si="282"/>
        <v>142.83428736421081</v>
      </c>
      <c r="H2427">
        <f t="shared" si="285"/>
        <v>2.0023542422364701E-2</v>
      </c>
      <c r="I2427">
        <f t="shared" si="286"/>
        <v>21.039678790965699</v>
      </c>
      <c r="J2427">
        <f t="shared" si="283"/>
        <v>-16.15561340255222</v>
      </c>
      <c r="K2427" t="str">
        <f t="shared" si="284"/>
        <v>VaR corretto</v>
      </c>
    </row>
    <row r="2428" spans="1:11" x14ac:dyDescent="0.3">
      <c r="A2428">
        <v>2427</v>
      </c>
      <c r="B2428" t="s">
        <v>2442</v>
      </c>
      <c r="C2428">
        <v>144.25</v>
      </c>
      <c r="D2428">
        <v>6.8000000000000005E-4</v>
      </c>
      <c r="E2428" s="10">
        <f t="shared" si="280"/>
        <v>9.7527767114268683E-3</v>
      </c>
      <c r="F2428">
        <f t="shared" si="281"/>
        <v>1.0098004900245012</v>
      </c>
      <c r="G2428">
        <f t="shared" si="282"/>
        <v>144.23365259303722</v>
      </c>
      <c r="H2428">
        <f t="shared" si="285"/>
        <v>1.9932751077441361E-2</v>
      </c>
      <c r="I2428">
        <f t="shared" si="286"/>
        <v>21.149473759467128</v>
      </c>
      <c r="J2428">
        <f t="shared" si="283"/>
        <v>-14.555051327593077</v>
      </c>
      <c r="K2428" t="str">
        <f t="shared" si="284"/>
        <v>VaR corretto</v>
      </c>
    </row>
    <row r="2429" spans="1:11" x14ac:dyDescent="0.3">
      <c r="A2429">
        <v>2428</v>
      </c>
      <c r="B2429" t="s">
        <v>2443</v>
      </c>
      <c r="C2429">
        <v>141.80000000000001</v>
      </c>
      <c r="D2429">
        <v>8.4000000000000003E-4</v>
      </c>
      <c r="E2429" s="10">
        <f t="shared" si="280"/>
        <v>-1.7130291290181739E-2</v>
      </c>
      <c r="F2429">
        <f t="shared" si="281"/>
        <v>0.98301559792027737</v>
      </c>
      <c r="G2429">
        <f t="shared" si="282"/>
        <v>141.78014938957517</v>
      </c>
      <c r="H2429">
        <f t="shared" si="285"/>
        <v>2.0040775725622729E-2</v>
      </c>
      <c r="I2429">
        <f t="shared" si="286"/>
        <v>20.902377082491181</v>
      </c>
      <c r="J2429">
        <f t="shared" si="283"/>
        <v>-12.350859732703555</v>
      </c>
      <c r="K2429" t="str">
        <f t="shared" si="284"/>
        <v>VaR corretto</v>
      </c>
    </row>
    <row r="2430" spans="1:11" x14ac:dyDescent="0.3">
      <c r="A2430">
        <v>2429</v>
      </c>
      <c r="B2430" t="s">
        <v>2444</v>
      </c>
      <c r="C2430">
        <v>144.30000000000001</v>
      </c>
      <c r="D2430">
        <v>7.0999999999999991E-4</v>
      </c>
      <c r="E2430" s="10">
        <f t="shared" si="280"/>
        <v>1.7476851681798144E-2</v>
      </c>
      <c r="F2430">
        <f t="shared" si="281"/>
        <v>1.0176304654442878</v>
      </c>
      <c r="G2430">
        <f t="shared" si="282"/>
        <v>144.28292551026058</v>
      </c>
      <c r="H2430">
        <f t="shared" si="285"/>
        <v>2.0160578723138901E-2</v>
      </c>
      <c r="I2430">
        <f t="shared" si="286"/>
        <v>21.398515957040473</v>
      </c>
      <c r="J2430">
        <f t="shared" si="283"/>
        <v>-10.699847105203617</v>
      </c>
      <c r="K2430" t="str">
        <f t="shared" si="284"/>
        <v>VaR corretto</v>
      </c>
    </row>
    <row r="2431" spans="1:11" x14ac:dyDescent="0.3">
      <c r="A2431">
        <v>2430</v>
      </c>
      <c r="B2431" t="s">
        <v>2445</v>
      </c>
      <c r="C2431">
        <v>143.65</v>
      </c>
      <c r="D2431">
        <v>5.2999999999999998E-4</v>
      </c>
      <c r="E2431" s="10">
        <f t="shared" si="280"/>
        <v>-4.5146803545266945E-3</v>
      </c>
      <c r="F2431">
        <f t="shared" si="281"/>
        <v>0.99549549549549543</v>
      </c>
      <c r="G2431">
        <f t="shared" si="282"/>
        <v>143.63731147708469</v>
      </c>
      <c r="H2431">
        <f t="shared" si="285"/>
        <v>2.0240134190897766E-2</v>
      </c>
      <c r="I2431">
        <f t="shared" si="286"/>
        <v>21.386827958305787</v>
      </c>
      <c r="J2431">
        <f t="shared" si="283"/>
        <v>-9.4065525981047529</v>
      </c>
      <c r="K2431" t="str">
        <f t="shared" si="284"/>
        <v>VaR corretto</v>
      </c>
    </row>
    <row r="2432" spans="1:11" x14ac:dyDescent="0.3">
      <c r="A2432">
        <v>2431</v>
      </c>
      <c r="B2432" t="s">
        <v>2446</v>
      </c>
      <c r="C2432">
        <v>137.15</v>
      </c>
      <c r="D2432">
        <v>6.0999999999999997E-4</v>
      </c>
      <c r="E2432" s="10">
        <f t="shared" si="280"/>
        <v>-4.630456804168627E-2</v>
      </c>
      <c r="F2432">
        <f t="shared" si="281"/>
        <v>0.95475113122171951</v>
      </c>
      <c r="G2432">
        <f t="shared" si="282"/>
        <v>137.13605712544148</v>
      </c>
      <c r="H2432">
        <f t="shared" si="285"/>
        <v>2.2276967466469979E-2</v>
      </c>
      <c r="I2432">
        <f t="shared" si="286"/>
        <v>22.473641564643767</v>
      </c>
      <c r="J2432">
        <f t="shared" si="283"/>
        <v>0.74877470882293551</v>
      </c>
      <c r="K2432" t="str">
        <f t="shared" si="284"/>
        <v>VaR corretto</v>
      </c>
    </row>
    <row r="2433" spans="1:11" x14ac:dyDescent="0.3">
      <c r="A2433">
        <v>2432</v>
      </c>
      <c r="B2433" t="s">
        <v>2447</v>
      </c>
      <c r="C2433">
        <v>136.5</v>
      </c>
      <c r="D2433">
        <v>5.6000000000000006E-4</v>
      </c>
      <c r="E2433" s="10">
        <f t="shared" si="280"/>
        <v>-4.7506027585978647E-3</v>
      </c>
      <c r="F2433">
        <f t="shared" si="281"/>
        <v>0.99526066350710896</v>
      </c>
      <c r="G2433">
        <f t="shared" si="282"/>
        <v>136.48726059451485</v>
      </c>
      <c r="H2433">
        <f t="shared" si="285"/>
        <v>2.2212478092691352E-2</v>
      </c>
      <c r="I2433">
        <f t="shared" si="286"/>
        <v>22.302566880492304</v>
      </c>
      <c r="J2433">
        <f t="shared" si="283"/>
        <v>-0.85331156148058085</v>
      </c>
      <c r="K2433" t="str">
        <f t="shared" si="284"/>
        <v>VaR corretto</v>
      </c>
    </row>
    <row r="2434" spans="1:11" x14ac:dyDescent="0.3">
      <c r="A2434">
        <v>2433</v>
      </c>
      <c r="B2434" t="s">
        <v>2448</v>
      </c>
      <c r="C2434">
        <v>136.35</v>
      </c>
      <c r="D2434">
        <v>7.5999999999999993E-4</v>
      </c>
      <c r="E2434" s="10">
        <f t="shared" si="280"/>
        <v>-1.0995053334168876E-3</v>
      </c>
      <c r="F2434">
        <f t="shared" si="281"/>
        <v>0.99890109890109891</v>
      </c>
      <c r="G2434">
        <f t="shared" si="282"/>
        <v>136.33273009378382</v>
      </c>
      <c r="H2434">
        <f t="shared" si="285"/>
        <v>2.0109692019476901E-2</v>
      </c>
      <c r="I2434">
        <f t="shared" si="286"/>
        <v>20.168391902142933</v>
      </c>
      <c r="J2434">
        <f t="shared" si="283"/>
        <v>2.1020412438079461</v>
      </c>
      <c r="K2434" t="str">
        <f t="shared" si="284"/>
        <v>VaR corretto</v>
      </c>
    </row>
    <row r="2435" spans="1:11" x14ac:dyDescent="0.3">
      <c r="A2435">
        <v>2434</v>
      </c>
      <c r="B2435" t="s">
        <v>2449</v>
      </c>
      <c r="C2435">
        <v>134.6</v>
      </c>
      <c r="D2435">
        <v>7.0999999999999991E-4</v>
      </c>
      <c r="E2435" s="10">
        <f t="shared" ref="E2435:E2498" si="287">LN(C2435/C2434)</f>
        <v>-1.2917692080970121E-2</v>
      </c>
      <c r="F2435">
        <f t="shared" ref="F2435:F2498" si="288">C2435/C2434</f>
        <v>0.98716538320498715</v>
      </c>
      <c r="G2435">
        <f t="shared" ref="G2435:G2498" si="289">C2435*EXP(-2/12*D2435)</f>
        <v>134.5840732756831</v>
      </c>
      <c r="H2435">
        <f t="shared" si="285"/>
        <v>2.0170430142698526E-2</v>
      </c>
      <c r="I2435">
        <f t="shared" si="286"/>
        <v>19.969838326172837</v>
      </c>
      <c r="J2435">
        <f t="shared" si="283"/>
        <v>4.6517703606109251</v>
      </c>
      <c r="K2435" t="str">
        <f t="shared" si="284"/>
        <v>VaR corretto</v>
      </c>
    </row>
    <row r="2436" spans="1:11" x14ac:dyDescent="0.3">
      <c r="A2436">
        <v>2435</v>
      </c>
      <c r="B2436" t="s">
        <v>2450</v>
      </c>
      <c r="C2436">
        <v>136.75</v>
      </c>
      <c r="D2436">
        <v>5.8E-4</v>
      </c>
      <c r="E2436" s="10">
        <f t="shared" si="287"/>
        <v>1.5847024091463102E-2</v>
      </c>
      <c r="F2436">
        <f t="shared" si="288"/>
        <v>1.0159732540861812</v>
      </c>
      <c r="G2436">
        <f t="shared" si="289"/>
        <v>136.73678147223913</v>
      </c>
      <c r="H2436">
        <f t="shared" si="285"/>
        <v>2.0358401693218259E-2</v>
      </c>
      <c r="I2436">
        <f t="shared" si="286"/>
        <v>20.478340180590287</v>
      </c>
      <c r="J2436">
        <f t="shared" si="283"/>
        <v>0.99875553708116627</v>
      </c>
      <c r="K2436" t="str">
        <f t="shared" si="284"/>
        <v>VaR corretto</v>
      </c>
    </row>
    <row r="2437" spans="1:11" x14ac:dyDescent="0.3">
      <c r="A2437">
        <v>2436</v>
      </c>
      <c r="B2437" t="s">
        <v>2451</v>
      </c>
      <c r="C2437">
        <v>135.5</v>
      </c>
      <c r="D2437">
        <v>5.0999999999999993E-4</v>
      </c>
      <c r="E2437" s="10">
        <f t="shared" si="287"/>
        <v>-9.1828009823349804E-3</v>
      </c>
      <c r="F2437">
        <f t="shared" si="288"/>
        <v>0.99085923217550276</v>
      </c>
      <c r="G2437">
        <f t="shared" si="289"/>
        <v>135.48848298947988</v>
      </c>
      <c r="H2437">
        <f t="shared" si="285"/>
        <v>2.0287784107159607E-2</v>
      </c>
      <c r="I2437">
        <f t="shared" si="286"/>
        <v>20.221004020690021</v>
      </c>
      <c r="J2437">
        <f t="shared" si="283"/>
        <v>7.3458043747309318</v>
      </c>
      <c r="K2437" t="str">
        <f t="shared" si="284"/>
        <v>VaR corretto</v>
      </c>
    </row>
    <row r="2438" spans="1:11" x14ac:dyDescent="0.3">
      <c r="A2438">
        <v>2437</v>
      </c>
      <c r="B2438" t="s">
        <v>2452</v>
      </c>
      <c r="C2438">
        <v>142.35</v>
      </c>
      <c r="D2438">
        <v>5.0999999999999993E-4</v>
      </c>
      <c r="E2438" s="10">
        <f t="shared" si="287"/>
        <v>4.931717340429085E-2</v>
      </c>
      <c r="F2438">
        <f t="shared" si="288"/>
        <v>1.0505535055350552</v>
      </c>
      <c r="G2438">
        <f t="shared" si="289"/>
        <v>142.3379007642248</v>
      </c>
      <c r="H2438">
        <f t="shared" si="285"/>
        <v>2.2179793994963049E-2</v>
      </c>
      <c r="I2438">
        <f t="shared" si="286"/>
        <v>23.22436162571509</v>
      </c>
      <c r="J2438">
        <f t="shared" si="283"/>
        <v>1.895751828812422</v>
      </c>
      <c r="K2438" t="str">
        <f t="shared" si="284"/>
        <v>VaR corretto</v>
      </c>
    </row>
    <row r="2439" spans="1:11" x14ac:dyDescent="0.3">
      <c r="A2439">
        <v>2438</v>
      </c>
      <c r="B2439" t="s">
        <v>2453</v>
      </c>
      <c r="C2439">
        <v>141.1</v>
      </c>
      <c r="D2439">
        <v>5.2999999999999998E-4</v>
      </c>
      <c r="E2439" s="10">
        <f t="shared" si="287"/>
        <v>-8.819954865278248E-3</v>
      </c>
      <c r="F2439">
        <f t="shared" si="288"/>
        <v>0.99121882683526519</v>
      </c>
      <c r="G2439">
        <f t="shared" si="289"/>
        <v>141.08753671713643</v>
      </c>
      <c r="H2439">
        <f t="shared" si="285"/>
        <v>2.2246200150255004E-2</v>
      </c>
      <c r="I2439">
        <f t="shared" si="286"/>
        <v>23.089270517647368</v>
      </c>
      <c r="J2439">
        <f t="shared" si="283"/>
        <v>0.69261267243874158</v>
      </c>
      <c r="K2439" t="str">
        <f t="shared" si="284"/>
        <v>VaR corretto</v>
      </c>
    </row>
    <row r="2440" spans="1:11" x14ac:dyDescent="0.3">
      <c r="A2440">
        <v>2439</v>
      </c>
      <c r="B2440" t="s">
        <v>2454</v>
      </c>
      <c r="C2440">
        <v>140.75</v>
      </c>
      <c r="D2440">
        <v>5.0999999999999993E-4</v>
      </c>
      <c r="E2440" s="10">
        <f t="shared" si="287"/>
        <v>-2.4835918389685676E-3</v>
      </c>
      <c r="F2440">
        <f t="shared" si="288"/>
        <v>0.99751948972360027</v>
      </c>
      <c r="G2440">
        <f t="shared" si="289"/>
        <v>140.73803675844496</v>
      </c>
      <c r="H2440">
        <f t="shared" si="285"/>
        <v>2.2042056240912114E-2</v>
      </c>
      <c r="I2440">
        <f t="shared" si="286"/>
        <v>22.820718578077805</v>
      </c>
      <c r="J2440">
        <f t="shared" si="283"/>
        <v>3.5448887518156198</v>
      </c>
      <c r="K2440" t="str">
        <f t="shared" si="284"/>
        <v>VaR corretto</v>
      </c>
    </row>
    <row r="2441" spans="1:11" x14ac:dyDescent="0.3">
      <c r="A2441">
        <v>2440</v>
      </c>
      <c r="B2441" t="s">
        <v>2455</v>
      </c>
      <c r="C2441">
        <v>142.1</v>
      </c>
      <c r="D2441">
        <v>4.0999999999999999E-4</v>
      </c>
      <c r="E2441" s="10">
        <f t="shared" si="287"/>
        <v>9.5457680832550448E-3</v>
      </c>
      <c r="F2441">
        <f t="shared" si="288"/>
        <v>1.0095914742451153</v>
      </c>
      <c r="G2441">
        <f t="shared" si="289"/>
        <v>142.09029016508978</v>
      </c>
      <c r="H2441">
        <f t="shared" si="285"/>
        <v>2.1966191663719773E-2</v>
      </c>
      <c r="I2441">
        <f t="shared" si="286"/>
        <v>22.960687643866528</v>
      </c>
      <c r="J2441">
        <f t="shared" si="283"/>
        <v>1.5470213119949108</v>
      </c>
      <c r="K2441" t="str">
        <f t="shared" si="284"/>
        <v>VaR corretto</v>
      </c>
    </row>
    <row r="2442" spans="1:11" x14ac:dyDescent="0.3">
      <c r="A2442">
        <v>2441</v>
      </c>
      <c r="B2442" t="s">
        <v>2456</v>
      </c>
      <c r="C2442">
        <v>138.9</v>
      </c>
      <c r="D2442">
        <v>5.6000000000000006E-4</v>
      </c>
      <c r="E2442" s="10">
        <f t="shared" si="287"/>
        <v>-2.277678534275681E-2</v>
      </c>
      <c r="F2442">
        <f t="shared" si="288"/>
        <v>0.97748064743138641</v>
      </c>
      <c r="G2442">
        <f t="shared" si="289"/>
        <v>138.88703660496785</v>
      </c>
      <c r="H2442">
        <f t="shared" si="285"/>
        <v>1.9947322205713554E-2</v>
      </c>
      <c r="I2442">
        <f t="shared" si="286"/>
        <v>20.380368631892246</v>
      </c>
      <c r="J2442">
        <f t="shared" si="283"/>
        <v>-1.7509794795263645</v>
      </c>
      <c r="K2442" t="str">
        <f t="shared" si="284"/>
        <v>VaR corretto</v>
      </c>
    </row>
    <row r="2443" spans="1:11" x14ac:dyDescent="0.3">
      <c r="A2443">
        <v>2442</v>
      </c>
      <c r="B2443" t="s">
        <v>2457</v>
      </c>
      <c r="C2443">
        <v>140.05000000000001</v>
      </c>
      <c r="D2443">
        <v>5.2999999999999998E-4</v>
      </c>
      <c r="E2443" s="10">
        <f t="shared" si="287"/>
        <v>8.2452519458194058E-3</v>
      </c>
      <c r="F2443">
        <f t="shared" si="288"/>
        <v>1.0082793376529877</v>
      </c>
      <c r="G2443">
        <f t="shared" si="289"/>
        <v>140.0376294630401</v>
      </c>
      <c r="H2443">
        <f t="shared" si="285"/>
        <v>1.9773563571503869E-2</v>
      </c>
      <c r="I2443">
        <f t="shared" si="286"/>
        <v>20.370205750649422</v>
      </c>
      <c r="J2443">
        <f t="shared" si="283"/>
        <v>-3.5503688685252541</v>
      </c>
      <c r="K2443" t="str">
        <f t="shared" si="284"/>
        <v>VaR corretto</v>
      </c>
    </row>
    <row r="2444" spans="1:11" x14ac:dyDescent="0.3">
      <c r="A2444">
        <v>2443</v>
      </c>
      <c r="B2444" t="s">
        <v>2458</v>
      </c>
      <c r="C2444">
        <v>134.05000000000001</v>
      </c>
      <c r="D2444">
        <v>6.6E-4</v>
      </c>
      <c r="E2444" s="10">
        <f t="shared" si="287"/>
        <v>-4.3786637024149276E-2</v>
      </c>
      <c r="F2444">
        <f t="shared" si="288"/>
        <v>0.95715815780078539</v>
      </c>
      <c r="G2444">
        <f t="shared" si="289"/>
        <v>134.03525531097279</v>
      </c>
      <c r="H2444">
        <f t="shared" si="285"/>
        <v>2.1518592974266046E-2</v>
      </c>
      <c r="I2444">
        <f t="shared" si="286"/>
        <v>21.217716267226262</v>
      </c>
      <c r="J2444">
        <f t="shared" si="283"/>
        <v>2.2974747828110367</v>
      </c>
      <c r="K2444" t="str">
        <f t="shared" si="284"/>
        <v>VaR corretto</v>
      </c>
    </row>
    <row r="2445" spans="1:11" x14ac:dyDescent="0.3">
      <c r="A2445">
        <v>2444</v>
      </c>
      <c r="B2445" t="s">
        <v>2459</v>
      </c>
      <c r="C2445">
        <v>130.65</v>
      </c>
      <c r="D2445">
        <v>6.3000000000000003E-4</v>
      </c>
      <c r="E2445" s="10">
        <f t="shared" si="287"/>
        <v>-2.5690872715346823E-2</v>
      </c>
      <c r="F2445">
        <f t="shared" si="288"/>
        <v>0.97463632972771352</v>
      </c>
      <c r="G2445">
        <f t="shared" si="289"/>
        <v>130.63628247018292</v>
      </c>
      <c r="H2445">
        <f t="shared" si="285"/>
        <v>2.1938026971755148E-2</v>
      </c>
      <c r="I2445">
        <f t="shared" si="286"/>
        <v>21.082742281920456</v>
      </c>
      <c r="J2445">
        <f t="shared" ref="J2445:J2508" si="290">G2435-G2445</f>
        <v>3.9477908055001762</v>
      </c>
      <c r="K2445" t="str">
        <f t="shared" si="284"/>
        <v>VaR corretto</v>
      </c>
    </row>
    <row r="2446" spans="1:11" x14ac:dyDescent="0.3">
      <c r="A2446">
        <v>2445</v>
      </c>
      <c r="B2446" t="s">
        <v>2460</v>
      </c>
      <c r="C2446">
        <v>131.1</v>
      </c>
      <c r="D2446">
        <v>6.3000000000000003E-4</v>
      </c>
      <c r="E2446" s="10">
        <f t="shared" si="287"/>
        <v>3.4383988030324874E-3</v>
      </c>
      <c r="F2446">
        <f t="shared" si="288"/>
        <v>1.0034443168771525</v>
      </c>
      <c r="G2446">
        <f t="shared" si="289"/>
        <v>131.08623522266345</v>
      </c>
      <c r="H2446">
        <f t="shared" si="285"/>
        <v>2.1712295339726066E-2</v>
      </c>
      <c r="I2446">
        <f t="shared" si="286"/>
        <v>20.93767957891377</v>
      </c>
      <c r="J2446">
        <f t="shared" si="290"/>
        <v>5.6505462495756831</v>
      </c>
      <c r="K2446" t="str">
        <f t="shared" si="284"/>
        <v>VaR corretto</v>
      </c>
    </row>
    <row r="2447" spans="1:11" x14ac:dyDescent="0.3">
      <c r="A2447">
        <v>2446</v>
      </c>
      <c r="B2447" t="s">
        <v>2461</v>
      </c>
      <c r="C2447">
        <v>136.35</v>
      </c>
      <c r="D2447">
        <v>5.8E-4</v>
      </c>
      <c r="E2447" s="10">
        <f t="shared" si="287"/>
        <v>3.9264718521943409E-2</v>
      </c>
      <c r="F2447">
        <f t="shared" si="288"/>
        <v>1.0400457665903891</v>
      </c>
      <c r="G2447">
        <f t="shared" si="289"/>
        <v>136.33682013703697</v>
      </c>
      <c r="H2447">
        <f t="shared" si="285"/>
        <v>2.2728036193218389E-2</v>
      </c>
      <c r="I2447">
        <f t="shared" si="286"/>
        <v>22.79506282400795</v>
      </c>
      <c r="J2447">
        <f t="shared" si="290"/>
        <v>-0.84833714755708911</v>
      </c>
      <c r="K2447" t="str">
        <f t="shared" si="284"/>
        <v>VaR corretto</v>
      </c>
    </row>
    <row r="2448" spans="1:11" x14ac:dyDescent="0.3">
      <c r="A2448">
        <v>2447</v>
      </c>
      <c r="B2448" t="s">
        <v>2462</v>
      </c>
      <c r="C2448">
        <v>135.75</v>
      </c>
      <c r="D2448">
        <v>6.3000000000000003E-4</v>
      </c>
      <c r="E2448" s="10">
        <f t="shared" si="287"/>
        <v>-4.4101504775526171E-3</v>
      </c>
      <c r="F2448">
        <f t="shared" si="288"/>
        <v>0.99559955995599569</v>
      </c>
      <c r="G2448">
        <f t="shared" si="289"/>
        <v>135.73574699829567</v>
      </c>
      <c r="H2448">
        <f t="shared" si="285"/>
        <v>2.2408785811025563E-2</v>
      </c>
      <c r="I2448">
        <f t="shared" si="286"/>
        <v>22.375785161470237</v>
      </c>
      <c r="J2448">
        <f t="shared" si="290"/>
        <v>6.6021537659291312</v>
      </c>
      <c r="K2448" t="str">
        <f t="shared" si="284"/>
        <v>VaR corretto</v>
      </c>
    </row>
    <row r="2449" spans="1:11" x14ac:dyDescent="0.3">
      <c r="A2449">
        <v>2448</v>
      </c>
      <c r="B2449" t="s">
        <v>2463</v>
      </c>
      <c r="C2449">
        <v>138.05000000000001</v>
      </c>
      <c r="D2449">
        <v>2.9999999999999997E-4</v>
      </c>
      <c r="E2449" s="10">
        <f t="shared" si="287"/>
        <v>1.680097956211862E-2</v>
      </c>
      <c r="F2449">
        <f t="shared" si="288"/>
        <v>1.0169429097605893</v>
      </c>
      <c r="G2449">
        <f t="shared" si="289"/>
        <v>138.04309767255964</v>
      </c>
      <c r="H2449">
        <f t="shared" si="285"/>
        <v>2.2569726464522079E-2</v>
      </c>
      <c r="I2449">
        <f t="shared" si="286"/>
        <v>22.919583041706623</v>
      </c>
      <c r="J2449">
        <f t="shared" si="290"/>
        <v>3.0444390445767908</v>
      </c>
      <c r="K2449" t="str">
        <f t="shared" si="284"/>
        <v>VaR corretto</v>
      </c>
    </row>
    <row r="2450" spans="1:11" x14ac:dyDescent="0.3">
      <c r="A2450">
        <v>2449</v>
      </c>
      <c r="B2450" t="s">
        <v>2464</v>
      </c>
      <c r="C2450">
        <v>135.05000000000001</v>
      </c>
      <c r="D2450">
        <v>2.0000000000000001E-4</v>
      </c>
      <c r="E2450" s="10">
        <f t="shared" si="287"/>
        <v>-2.1970858137538837E-2</v>
      </c>
      <c r="F2450">
        <f t="shared" si="288"/>
        <v>0.97826874320898227</v>
      </c>
      <c r="G2450">
        <f t="shared" si="289"/>
        <v>135.04549840836029</v>
      </c>
      <c r="H2450">
        <f t="shared" si="285"/>
        <v>2.2278312233103951E-2</v>
      </c>
      <c r="I2450">
        <f t="shared" si="286"/>
        <v>22.132380044764624</v>
      </c>
      <c r="J2450">
        <f t="shared" si="290"/>
        <v>5.6925383500846749</v>
      </c>
      <c r="K2450" t="str">
        <f t="shared" si="284"/>
        <v>VaR corretto</v>
      </c>
    </row>
    <row r="2451" spans="1:11" x14ac:dyDescent="0.3">
      <c r="A2451">
        <v>2450</v>
      </c>
      <c r="B2451" t="s">
        <v>2465</v>
      </c>
      <c r="C2451">
        <v>134.6</v>
      </c>
      <c r="D2451">
        <v>2.0000000000000001E-4</v>
      </c>
      <c r="E2451" s="10">
        <f t="shared" si="287"/>
        <v>-3.3376630279972896E-3</v>
      </c>
      <c r="F2451">
        <f t="shared" si="288"/>
        <v>0.99666790077748968</v>
      </c>
      <c r="G2451">
        <f t="shared" si="289"/>
        <v>134.59551340811026</v>
      </c>
      <c r="H2451">
        <f t="shared" si="285"/>
        <v>2.2271533386602274E-2</v>
      </c>
      <c r="I2451">
        <f t="shared" si="286"/>
        <v>22.051920756010364</v>
      </c>
      <c r="J2451">
        <f t="shared" si="290"/>
        <v>7.494776756979519</v>
      </c>
      <c r="K2451" t="str">
        <f t="shared" si="284"/>
        <v>VaR corretto</v>
      </c>
    </row>
    <row r="2452" spans="1:11" x14ac:dyDescent="0.3">
      <c r="A2452">
        <v>2451</v>
      </c>
      <c r="B2452" t="s">
        <v>2466</v>
      </c>
      <c r="C2452">
        <v>136.30000000000001</v>
      </c>
      <c r="D2452">
        <v>2.5000000000000001E-4</v>
      </c>
      <c r="E2452" s="10">
        <f t="shared" si="287"/>
        <v>1.2550921491859674E-2</v>
      </c>
      <c r="F2452">
        <f t="shared" si="288"/>
        <v>1.0126300148588412</v>
      </c>
      <c r="G2452">
        <f t="shared" si="289"/>
        <v>136.29432095164768</v>
      </c>
      <c r="H2452">
        <f t="shared" si="285"/>
        <v>2.1828676981961014E-2</v>
      </c>
      <c r="I2452">
        <f t="shared" si="286"/>
        <v>21.886226791452742</v>
      </c>
      <c r="J2452">
        <f t="shared" si="290"/>
        <v>2.5927156533201696</v>
      </c>
      <c r="K2452" t="str">
        <f t="shared" si="284"/>
        <v>VaR corretto</v>
      </c>
    </row>
    <row r="2453" spans="1:11" x14ac:dyDescent="0.3">
      <c r="A2453">
        <v>2452</v>
      </c>
      <c r="B2453" t="s">
        <v>2467</v>
      </c>
      <c r="C2453">
        <v>136.05000000000001</v>
      </c>
      <c r="D2453">
        <v>4.6000000000000001E-4</v>
      </c>
      <c r="E2453" s="10">
        <f t="shared" si="287"/>
        <v>-1.8358734732316375E-3</v>
      </c>
      <c r="F2453">
        <f t="shared" si="288"/>
        <v>0.99816581071166544</v>
      </c>
      <c r="G2453">
        <f t="shared" si="289"/>
        <v>136.03956989982564</v>
      </c>
      <c r="H2453">
        <f t="shared" si="285"/>
        <v>2.1619944026139114E-2</v>
      </c>
      <c r="I2453">
        <f t="shared" si="286"/>
        <v>21.63642661970869</v>
      </c>
      <c r="J2453">
        <f t="shared" si="290"/>
        <v>3.9980595632144684</v>
      </c>
      <c r="K2453" t="str">
        <f t="shared" si="284"/>
        <v>VaR corretto</v>
      </c>
    </row>
    <row r="2454" spans="1:11" x14ac:dyDescent="0.3">
      <c r="A2454">
        <v>2453</v>
      </c>
      <c r="B2454" t="s">
        <v>2468</v>
      </c>
      <c r="C2454">
        <v>138.80000000000001</v>
      </c>
      <c r="D2454">
        <v>4.6000000000000001E-4</v>
      </c>
      <c r="E2454" s="10">
        <f t="shared" si="287"/>
        <v>2.0011582843448745E-2</v>
      </c>
      <c r="F2454">
        <f t="shared" si="288"/>
        <v>1.0202131569276001</v>
      </c>
      <c r="G2454">
        <f t="shared" si="289"/>
        <v>138.78935907457404</v>
      </c>
      <c r="H2454">
        <f t="shared" si="285"/>
        <v>2.1606466941625331E-2</v>
      </c>
      <c r="I2454">
        <f t="shared" si="286"/>
        <v>22.060007125056689</v>
      </c>
      <c r="J2454">
        <f t="shared" si="290"/>
        <v>-4.7541037636012504</v>
      </c>
      <c r="K2454" t="str">
        <f t="shared" si="284"/>
        <v>VaR corretto</v>
      </c>
    </row>
    <row r="2455" spans="1:11" x14ac:dyDescent="0.3">
      <c r="A2455">
        <v>2454</v>
      </c>
      <c r="B2455" t="s">
        <v>2469</v>
      </c>
      <c r="C2455">
        <v>137.94999999999999</v>
      </c>
      <c r="D2455">
        <v>2.8000000000000003E-4</v>
      </c>
      <c r="E2455" s="10">
        <f t="shared" si="287"/>
        <v>-6.1427474094092284E-3</v>
      </c>
      <c r="F2455">
        <f t="shared" si="288"/>
        <v>0.99387608069164246</v>
      </c>
      <c r="G2455">
        <f t="shared" si="289"/>
        <v>137.94356248354319</v>
      </c>
      <c r="H2455">
        <f t="shared" si="285"/>
        <v>2.1607916740018943E-2</v>
      </c>
      <c r="I2455">
        <f t="shared" si="286"/>
        <v>21.927042389103818</v>
      </c>
      <c r="J2455">
        <f t="shared" si="290"/>
        <v>-7.3072800133602698</v>
      </c>
      <c r="K2455" t="str">
        <f t="shared" si="284"/>
        <v>VaR corretto</v>
      </c>
    </row>
    <row r="2456" spans="1:11" x14ac:dyDescent="0.3">
      <c r="A2456">
        <v>2455</v>
      </c>
      <c r="B2456" t="s">
        <v>2470</v>
      </c>
      <c r="C2456">
        <v>141.75</v>
      </c>
      <c r="D2456">
        <v>5.6000000000000006E-4</v>
      </c>
      <c r="E2456" s="10">
        <f t="shared" si="287"/>
        <v>2.7173641944566469E-2</v>
      </c>
      <c r="F2456">
        <f t="shared" si="288"/>
        <v>1.0275462123957957</v>
      </c>
      <c r="G2456">
        <f t="shared" si="289"/>
        <v>141.73677061738078</v>
      </c>
      <c r="H2456">
        <f t="shared" si="285"/>
        <v>2.2078925033532249E-2</v>
      </c>
      <c r="I2456">
        <f t="shared" si="286"/>
        <v>23.021105704956227</v>
      </c>
      <c r="J2456">
        <f t="shared" si="290"/>
        <v>-10.650535394717338</v>
      </c>
      <c r="K2456" t="str">
        <f t="shared" si="284"/>
        <v>VaR corretto</v>
      </c>
    </row>
    <row r="2457" spans="1:11" x14ac:dyDescent="0.3">
      <c r="A2457">
        <v>2456</v>
      </c>
      <c r="B2457" t="s">
        <v>2471</v>
      </c>
      <c r="C2457">
        <v>142.5</v>
      </c>
      <c r="D2457">
        <v>5.6000000000000006E-4</v>
      </c>
      <c r="E2457" s="10">
        <f t="shared" si="287"/>
        <v>5.2770571008438193E-3</v>
      </c>
      <c r="F2457">
        <f t="shared" si="288"/>
        <v>1.0052910052910053</v>
      </c>
      <c r="G2457">
        <f t="shared" si="289"/>
        <v>142.48670062064735</v>
      </c>
      <c r="H2457">
        <f t="shared" si="285"/>
        <v>2.106654888597281E-2</v>
      </c>
      <c r="I2457">
        <f t="shared" si="286"/>
        <v>22.081747848197367</v>
      </c>
      <c r="J2457">
        <f t="shared" si="290"/>
        <v>-6.1498804836103886</v>
      </c>
      <c r="K2457" t="str">
        <f t="shared" si="284"/>
        <v>VaR corretto</v>
      </c>
    </row>
    <row r="2458" spans="1:11" x14ac:dyDescent="0.3">
      <c r="A2458">
        <v>2457</v>
      </c>
      <c r="B2458" t="s">
        <v>2472</v>
      </c>
      <c r="C2458">
        <v>143.19999999999999</v>
      </c>
      <c r="D2458">
        <v>4.6000000000000001E-4</v>
      </c>
      <c r="E2458" s="10">
        <f t="shared" si="287"/>
        <v>4.9002548178399509E-3</v>
      </c>
      <c r="F2458">
        <f t="shared" si="288"/>
        <v>1.0049122807017543</v>
      </c>
      <c r="G2458">
        <f t="shared" si="289"/>
        <v>143.18902175417145</v>
      </c>
      <c r="H2458">
        <f t="shared" si="285"/>
        <v>2.1006979407449253E-2</v>
      </c>
      <c r="I2458">
        <f t="shared" si="286"/>
        <v>22.127841525549091</v>
      </c>
      <c r="J2458">
        <f t="shared" si="290"/>
        <v>-7.4532747558757819</v>
      </c>
      <c r="K2458" t="str">
        <f t="shared" si="284"/>
        <v>VaR corretto</v>
      </c>
    </row>
    <row r="2459" spans="1:11" x14ac:dyDescent="0.3">
      <c r="A2459">
        <v>2458</v>
      </c>
      <c r="B2459" t="s">
        <v>2473</v>
      </c>
      <c r="C2459">
        <v>144.15</v>
      </c>
      <c r="D2459">
        <v>4.8000000000000001E-4</v>
      </c>
      <c r="E2459" s="10">
        <f t="shared" si="287"/>
        <v>6.6121695578661181E-3</v>
      </c>
      <c r="F2459">
        <f t="shared" si="288"/>
        <v>1.0066340782122907</v>
      </c>
      <c r="G2459">
        <f t="shared" si="289"/>
        <v>144.13846846126771</v>
      </c>
      <c r="H2459">
        <f t="shared" si="285"/>
        <v>2.0795017388870924E-2</v>
      </c>
      <c r="I2459">
        <f t="shared" si="286"/>
        <v>22.04981305359944</v>
      </c>
      <c r="J2459">
        <f t="shared" si="290"/>
        <v>-6.0953707887080668</v>
      </c>
      <c r="K2459" t="str">
        <f t="shared" si="284"/>
        <v>VaR corretto</v>
      </c>
    </row>
    <row r="2460" spans="1:11" x14ac:dyDescent="0.3">
      <c r="A2460">
        <v>2459</v>
      </c>
      <c r="B2460" t="s">
        <v>2474</v>
      </c>
      <c r="C2460">
        <v>141.1</v>
      </c>
      <c r="D2460">
        <v>5.0999999999999993E-4</v>
      </c>
      <c r="E2460" s="10">
        <f t="shared" si="287"/>
        <v>-2.1385565225642986E-2</v>
      </c>
      <c r="F2460">
        <f t="shared" si="288"/>
        <v>0.97884148456468945</v>
      </c>
      <c r="G2460">
        <f t="shared" si="289"/>
        <v>141.08800700970929</v>
      </c>
      <c r="H2460">
        <f t="shared" si="285"/>
        <v>2.0914187382663409E-2</v>
      </c>
      <c r="I2460">
        <f t="shared" si="286"/>
        <v>21.706850451791155</v>
      </c>
      <c r="J2460">
        <f t="shared" si="290"/>
        <v>-6.0425086013489988</v>
      </c>
      <c r="K2460" t="str">
        <f t="shared" si="284"/>
        <v>VaR corretto</v>
      </c>
    </row>
    <row r="2461" spans="1:11" x14ac:dyDescent="0.3">
      <c r="A2461">
        <v>2460</v>
      </c>
      <c r="B2461" t="s">
        <v>2475</v>
      </c>
      <c r="C2461">
        <v>146.25</v>
      </c>
      <c r="D2461">
        <v>2.3000000000000001E-4</v>
      </c>
      <c r="E2461" s="10">
        <f t="shared" si="287"/>
        <v>3.5848627253197575E-2</v>
      </c>
      <c r="F2461">
        <f t="shared" si="288"/>
        <v>1.0364989369241673</v>
      </c>
      <c r="G2461">
        <f t="shared" si="289"/>
        <v>146.24439385745174</v>
      </c>
      <c r="H2461">
        <f t="shared" si="285"/>
        <v>2.1936800873492431E-2</v>
      </c>
      <c r="I2461">
        <f t="shared" si="286"/>
        <v>23.600338958129914</v>
      </c>
      <c r="J2461">
        <f t="shared" si="290"/>
        <v>-11.648880449341476</v>
      </c>
      <c r="K2461" t="str">
        <f t="shared" si="284"/>
        <v>VaR corretto</v>
      </c>
    </row>
    <row r="2462" spans="1:11" x14ac:dyDescent="0.3">
      <c r="A2462">
        <v>2461</v>
      </c>
      <c r="B2462" t="s">
        <v>2476</v>
      </c>
      <c r="C2462">
        <v>143.65</v>
      </c>
      <c r="D2462">
        <v>2.5000000000000001E-4</v>
      </c>
      <c r="E2462" s="10">
        <f t="shared" si="287"/>
        <v>-1.7937700686667318E-2</v>
      </c>
      <c r="F2462">
        <f t="shared" si="288"/>
        <v>0.98222222222222222</v>
      </c>
      <c r="G2462">
        <f t="shared" si="289"/>
        <v>143.64401470802778</v>
      </c>
      <c r="H2462">
        <f t="shared" si="285"/>
        <v>2.0403157940900311E-2</v>
      </c>
      <c r="I2462">
        <f t="shared" si="286"/>
        <v>21.56009384421866</v>
      </c>
      <c r="J2462">
        <f t="shared" si="290"/>
        <v>-7.3496937563801055</v>
      </c>
      <c r="K2462" t="str">
        <f t="shared" si="284"/>
        <v>VaR corretto</v>
      </c>
    </row>
    <row r="2463" spans="1:11" x14ac:dyDescent="0.3">
      <c r="A2463">
        <v>2462</v>
      </c>
      <c r="B2463" t="s">
        <v>2477</v>
      </c>
      <c r="C2463">
        <v>141.55000000000001</v>
      </c>
      <c r="D2463">
        <v>3.3E-4</v>
      </c>
      <c r="E2463" s="10">
        <f t="shared" si="287"/>
        <v>-1.4726773867389881E-2</v>
      </c>
      <c r="F2463">
        <f t="shared" si="288"/>
        <v>0.98538113470240174</v>
      </c>
      <c r="G2463">
        <f t="shared" si="289"/>
        <v>141.54221496409045</v>
      </c>
      <c r="H2463">
        <f t="shared" si="285"/>
        <v>2.0589723829136635E-2</v>
      </c>
      <c r="I2463">
        <f t="shared" si="286"/>
        <v>21.438886725175621</v>
      </c>
      <c r="J2463">
        <f t="shared" si="290"/>
        <v>-5.5026450642648115</v>
      </c>
      <c r="K2463" t="str">
        <f t="shared" si="284"/>
        <v>VaR corretto</v>
      </c>
    </row>
    <row r="2464" spans="1:11" x14ac:dyDescent="0.3">
      <c r="A2464">
        <v>2463</v>
      </c>
      <c r="B2464" t="s">
        <v>2478</v>
      </c>
      <c r="C2464">
        <v>142.65</v>
      </c>
      <c r="D2464">
        <v>2.8000000000000003E-4</v>
      </c>
      <c r="E2464" s="10">
        <f t="shared" si="287"/>
        <v>7.7410661016002573E-3</v>
      </c>
      <c r="F2464">
        <f t="shared" si="288"/>
        <v>1.0077711056163898</v>
      </c>
      <c r="G2464">
        <f t="shared" si="289"/>
        <v>142.64334315532759</v>
      </c>
      <c r="H2464">
        <f t="shared" si="285"/>
        <v>2.0618759600581803E-2</v>
      </c>
      <c r="I2464">
        <f t="shared" si="286"/>
        <v>21.636139091387193</v>
      </c>
      <c r="J2464">
        <f t="shared" si="290"/>
        <v>-3.8539840807535484</v>
      </c>
      <c r="K2464" t="str">
        <f t="shared" ref="K2464:K2527" si="291">IF(I2464&lt;J2474,"VaR non funzionante", "VaR corretto")</f>
        <v>VaR corretto</v>
      </c>
    </row>
    <row r="2465" spans="1:11" x14ac:dyDescent="0.3">
      <c r="A2465">
        <v>2464</v>
      </c>
      <c r="B2465" t="s">
        <v>2479</v>
      </c>
      <c r="C2465">
        <v>142.6</v>
      </c>
      <c r="D2465">
        <v>2.5000000000000001E-4</v>
      </c>
      <c r="E2465" s="10">
        <f t="shared" si="287"/>
        <v>-3.5056967931347625E-4</v>
      </c>
      <c r="F2465">
        <f t="shared" si="288"/>
        <v>0.9996494917630564</v>
      </c>
      <c r="G2465">
        <f t="shared" si="289"/>
        <v>142.59405845711632</v>
      </c>
      <c r="H2465">
        <f t="shared" ref="H2465:H2528" si="292">SQRT(_xlfn.VAR.S(E2436:E2465))</f>
        <v>2.0442529162138179E-2</v>
      </c>
      <c r="I2465">
        <f t="shared" ref="I2465:I2528" si="293">G2465*$N$3*$P$3*H2465</f>
        <v>21.443801408562489</v>
      </c>
      <c r="J2465">
        <f t="shared" si="290"/>
        <v>-4.650495973573129</v>
      </c>
      <c r="K2465" t="str">
        <f t="shared" si="291"/>
        <v>VaR corretto</v>
      </c>
    </row>
    <row r="2466" spans="1:11" x14ac:dyDescent="0.3">
      <c r="A2466">
        <v>2465</v>
      </c>
      <c r="B2466" t="s">
        <v>2480</v>
      </c>
      <c r="C2466">
        <v>145.85</v>
      </c>
      <c r="D2466">
        <v>2.9999999999999997E-4</v>
      </c>
      <c r="E2466" s="10">
        <f t="shared" si="287"/>
        <v>2.2535188333534815E-2</v>
      </c>
      <c r="F2466">
        <f t="shared" si="288"/>
        <v>1.0227910238429172</v>
      </c>
      <c r="G2466">
        <f t="shared" si="289"/>
        <v>145.84270768230945</v>
      </c>
      <c r="H2466">
        <f t="shared" si="292"/>
        <v>2.0635160165477135E-2</v>
      </c>
      <c r="I2466">
        <f t="shared" si="293"/>
        <v>22.13901444039746</v>
      </c>
      <c r="J2466">
        <f t="shared" si="290"/>
        <v>-4.1059370649286677</v>
      </c>
      <c r="K2466" t="str">
        <f t="shared" si="291"/>
        <v>VaR corretto</v>
      </c>
    </row>
    <row r="2467" spans="1:11" x14ac:dyDescent="0.3">
      <c r="A2467">
        <v>2466</v>
      </c>
      <c r="B2467" t="s">
        <v>2481</v>
      </c>
      <c r="C2467">
        <v>147.19999999999999</v>
      </c>
      <c r="D2467">
        <v>4.6000000000000001E-4</v>
      </c>
      <c r="E2467" s="10">
        <f t="shared" si="287"/>
        <v>9.2135099810454479E-3</v>
      </c>
      <c r="F2467">
        <f t="shared" si="288"/>
        <v>1.009256085018855</v>
      </c>
      <c r="G2467">
        <f t="shared" si="289"/>
        <v>147.18871509926004</v>
      </c>
      <c r="H2467">
        <f t="shared" si="292"/>
        <v>2.0560053416670783E-2</v>
      </c>
      <c r="I2467">
        <f t="shared" si="293"/>
        <v>22.262015122726694</v>
      </c>
      <c r="J2467">
        <f t="shared" si="290"/>
        <v>-4.7020144786126821</v>
      </c>
      <c r="K2467" t="str">
        <f t="shared" si="291"/>
        <v>VaR corretto</v>
      </c>
    </row>
    <row r="2468" spans="1:11" x14ac:dyDescent="0.3">
      <c r="A2468">
        <v>2467</v>
      </c>
      <c r="B2468" t="s">
        <v>2482</v>
      </c>
      <c r="C2468">
        <v>148.19999999999999</v>
      </c>
      <c r="D2468">
        <v>4.0999999999999999E-4</v>
      </c>
      <c r="E2468" s="10">
        <f t="shared" si="287"/>
        <v>6.7705065672107071E-3</v>
      </c>
      <c r="F2468">
        <f t="shared" si="288"/>
        <v>1.0067934782608696</v>
      </c>
      <c r="G2468">
        <f t="shared" si="289"/>
        <v>148.18987334599794</v>
      </c>
      <c r="H2468">
        <f t="shared" si="292"/>
        <v>1.8613111407282199E-2</v>
      </c>
      <c r="I2468">
        <f t="shared" si="293"/>
        <v>20.290989415722898</v>
      </c>
      <c r="J2468">
        <f t="shared" si="290"/>
        <v>-5.0008515918264891</v>
      </c>
      <c r="K2468" t="str">
        <f t="shared" si="291"/>
        <v>VaR corretto</v>
      </c>
    </row>
    <row r="2469" spans="1:11" x14ac:dyDescent="0.3">
      <c r="A2469">
        <v>2468</v>
      </c>
      <c r="B2469" t="s">
        <v>2483</v>
      </c>
      <c r="C2469">
        <v>146</v>
      </c>
      <c r="D2469">
        <v>4.2999999999999999E-4</v>
      </c>
      <c r="E2469" s="10">
        <f t="shared" si="287"/>
        <v>-1.4956091153649992E-2</v>
      </c>
      <c r="F2469">
        <f t="shared" si="288"/>
        <v>0.98515519568151155</v>
      </c>
      <c r="G2469">
        <f t="shared" si="289"/>
        <v>145.98953704159382</v>
      </c>
      <c r="H2469">
        <f t="shared" si="292"/>
        <v>1.8761757356132277E-2</v>
      </c>
      <c r="I2469">
        <f t="shared" si="293"/>
        <v>20.149346578708009</v>
      </c>
      <c r="J2469">
        <f t="shared" si="290"/>
        <v>-1.851068580326114</v>
      </c>
      <c r="K2469" t="str">
        <f t="shared" si="291"/>
        <v>VaR corretto</v>
      </c>
    </row>
    <row r="2470" spans="1:11" x14ac:dyDescent="0.3">
      <c r="A2470">
        <v>2469</v>
      </c>
      <c r="B2470" t="s">
        <v>2484</v>
      </c>
      <c r="C2470">
        <v>144.35</v>
      </c>
      <c r="D2470">
        <v>4.6000000000000001E-4</v>
      </c>
      <c r="E2470" s="10">
        <f t="shared" si="287"/>
        <v>-1.1365715599392418E-2</v>
      </c>
      <c r="F2470">
        <f t="shared" si="288"/>
        <v>0.98869863013698622</v>
      </c>
      <c r="G2470">
        <f t="shared" si="289"/>
        <v>144.33893359088444</v>
      </c>
      <c r="H2470">
        <f t="shared" si="292"/>
        <v>1.8890518099389231E-2</v>
      </c>
      <c r="I2470">
        <f t="shared" si="293"/>
        <v>20.058251953533063</v>
      </c>
      <c r="J2470">
        <f t="shared" si="290"/>
        <v>-3.2509265811751504</v>
      </c>
      <c r="K2470" t="str">
        <f t="shared" si="291"/>
        <v>VaR corretto</v>
      </c>
    </row>
    <row r="2471" spans="1:11" x14ac:dyDescent="0.3">
      <c r="A2471">
        <v>2470</v>
      </c>
      <c r="B2471" t="s">
        <v>2485</v>
      </c>
      <c r="C2471">
        <v>145.6</v>
      </c>
      <c r="D2471">
        <v>5.0999999999999993E-4</v>
      </c>
      <c r="E2471" s="10">
        <f t="shared" si="287"/>
        <v>8.6222296536414972E-3</v>
      </c>
      <c r="F2471">
        <f t="shared" si="288"/>
        <v>1.0086595081399377</v>
      </c>
      <c r="G2471">
        <f t="shared" si="289"/>
        <v>145.58762452596508</v>
      </c>
      <c r="H2471">
        <f t="shared" si="292"/>
        <v>1.8876592185124174E-2</v>
      </c>
      <c r="I2471">
        <f t="shared" si="293"/>
        <v>20.216863272191468</v>
      </c>
      <c r="J2471">
        <f t="shared" si="290"/>
        <v>0.65676933148665739</v>
      </c>
      <c r="K2471" t="str">
        <f t="shared" si="291"/>
        <v>VaR corretto</v>
      </c>
    </row>
    <row r="2472" spans="1:11" x14ac:dyDescent="0.3">
      <c r="A2472">
        <v>2471</v>
      </c>
      <c r="B2472" t="s">
        <v>2486</v>
      </c>
      <c r="C2472">
        <v>142.44999999999999</v>
      </c>
      <c r="D2472">
        <v>7.5999999999999993E-4</v>
      </c>
      <c r="E2472" s="10">
        <f t="shared" si="287"/>
        <v>-2.1872074818668329E-2</v>
      </c>
      <c r="F2472">
        <f t="shared" si="288"/>
        <v>0.97836538461538458</v>
      </c>
      <c r="G2472">
        <f t="shared" si="289"/>
        <v>142.43195747605063</v>
      </c>
      <c r="H2472">
        <f t="shared" si="292"/>
        <v>1.8838292897038974E-2</v>
      </c>
      <c r="I2472">
        <f t="shared" si="293"/>
        <v>19.73852557246903</v>
      </c>
      <c r="J2472">
        <f t="shared" si="290"/>
        <v>1.2120572319771554</v>
      </c>
      <c r="K2472" t="str">
        <f t="shared" si="291"/>
        <v>VaR corretto</v>
      </c>
    </row>
    <row r="2473" spans="1:11" x14ac:dyDescent="0.3">
      <c r="A2473">
        <v>2472</v>
      </c>
      <c r="B2473" t="s">
        <v>2487</v>
      </c>
      <c r="C2473">
        <v>142.65</v>
      </c>
      <c r="D2473">
        <v>6.6E-4</v>
      </c>
      <c r="E2473" s="10">
        <f t="shared" si="287"/>
        <v>1.4030167155918418E-3</v>
      </c>
      <c r="F2473">
        <f t="shared" si="288"/>
        <v>1.0014040014040015</v>
      </c>
      <c r="G2473">
        <f t="shared" si="289"/>
        <v>142.63430936300085</v>
      </c>
      <c r="H2473">
        <f t="shared" si="292"/>
        <v>1.8786910871171444E-2</v>
      </c>
      <c r="I2473">
        <f t="shared" si="293"/>
        <v>19.712654005440719</v>
      </c>
      <c r="J2473">
        <f t="shared" si="290"/>
        <v>-1.0920943989104046</v>
      </c>
      <c r="K2473" t="str">
        <f t="shared" si="291"/>
        <v>VaR corretto</v>
      </c>
    </row>
    <row r="2474" spans="1:11" x14ac:dyDescent="0.3">
      <c r="A2474">
        <v>2473</v>
      </c>
      <c r="B2474" t="s">
        <v>2488</v>
      </c>
      <c r="C2474">
        <v>139.30000000000001</v>
      </c>
      <c r="D2474">
        <v>4.8000000000000001E-4</v>
      </c>
      <c r="E2474" s="10">
        <f t="shared" si="287"/>
        <v>-2.3764196873748988E-2</v>
      </c>
      <c r="F2474">
        <f t="shared" si="288"/>
        <v>0.97651594812478093</v>
      </c>
      <c r="G2474">
        <f t="shared" si="289"/>
        <v>139.28885644574814</v>
      </c>
      <c r="H2474">
        <f t="shared" si="292"/>
        <v>1.7464291809158806E-2</v>
      </c>
      <c r="I2474">
        <f t="shared" si="293"/>
        <v>17.895056457683339</v>
      </c>
      <c r="J2474">
        <f t="shared" si="290"/>
        <v>3.3544867095794473</v>
      </c>
      <c r="K2474" t="str">
        <f t="shared" si="291"/>
        <v>VaR corretto</v>
      </c>
    </row>
    <row r="2475" spans="1:11" x14ac:dyDescent="0.3">
      <c r="A2475">
        <v>2474</v>
      </c>
      <c r="B2475" t="s">
        <v>2489</v>
      </c>
      <c r="C2475">
        <v>136.94999999999999</v>
      </c>
      <c r="D2475">
        <v>6.3000000000000003E-4</v>
      </c>
      <c r="E2475" s="10">
        <f t="shared" si="287"/>
        <v>-1.7013985076673063E-2</v>
      </c>
      <c r="F2475">
        <f t="shared" si="288"/>
        <v>0.98312993539124172</v>
      </c>
      <c r="G2475">
        <f t="shared" si="289"/>
        <v>136.93562100491044</v>
      </c>
      <c r="H2475">
        <f t="shared" si="292"/>
        <v>1.7069599537419548E-2</v>
      </c>
      <c r="I2475">
        <f t="shared" si="293"/>
        <v>17.195130999101515</v>
      </c>
      <c r="J2475">
        <f t="shared" si="290"/>
        <v>5.6584374522058738</v>
      </c>
      <c r="K2475" t="str">
        <f t="shared" si="291"/>
        <v>VaR corretto</v>
      </c>
    </row>
    <row r="2476" spans="1:11" x14ac:dyDescent="0.3">
      <c r="A2476">
        <v>2475</v>
      </c>
      <c r="B2476" t="s">
        <v>2490</v>
      </c>
      <c r="C2476">
        <v>136.35</v>
      </c>
      <c r="D2476">
        <v>1.01E-3</v>
      </c>
      <c r="E2476" s="10">
        <f t="shared" si="287"/>
        <v>-4.3907864174895462E-3</v>
      </c>
      <c r="F2476">
        <f t="shared" si="288"/>
        <v>0.99561883899233306</v>
      </c>
      <c r="G2476">
        <f t="shared" si="289"/>
        <v>136.32704968170597</v>
      </c>
      <c r="H2476">
        <f t="shared" si="292"/>
        <v>1.7099868215537314E-2</v>
      </c>
      <c r="I2476">
        <f t="shared" si="293"/>
        <v>17.149067909286043</v>
      </c>
      <c r="J2476">
        <f t="shared" si="290"/>
        <v>9.5156580006034801</v>
      </c>
      <c r="K2476" t="str">
        <f t="shared" si="291"/>
        <v>VaR corretto</v>
      </c>
    </row>
    <row r="2477" spans="1:11" x14ac:dyDescent="0.3">
      <c r="A2477">
        <v>2476</v>
      </c>
      <c r="B2477" t="s">
        <v>2491</v>
      </c>
      <c r="C2477">
        <v>136.65</v>
      </c>
      <c r="D2477">
        <v>4.2999999999999999E-4</v>
      </c>
      <c r="E2477" s="10">
        <f t="shared" si="287"/>
        <v>2.1978030824796615E-3</v>
      </c>
      <c r="F2477">
        <f t="shared" si="288"/>
        <v>1.0022002200220024</v>
      </c>
      <c r="G2477">
        <f t="shared" si="289"/>
        <v>136.64020710091643</v>
      </c>
      <c r="H2477">
        <f t="shared" si="292"/>
        <v>1.552983902840401E-2</v>
      </c>
      <c r="I2477">
        <f t="shared" si="293"/>
        <v>15.610297734915642</v>
      </c>
      <c r="J2477">
        <f t="shared" si="290"/>
        <v>10.548507998343609</v>
      </c>
      <c r="K2477" t="str">
        <f t="shared" si="291"/>
        <v>VaR corretto</v>
      </c>
    </row>
    <row r="2478" spans="1:11" x14ac:dyDescent="0.3">
      <c r="A2478">
        <v>2477</v>
      </c>
      <c r="B2478" t="s">
        <v>2492</v>
      </c>
      <c r="C2478">
        <v>135.94999999999999</v>
      </c>
      <c r="D2478">
        <v>6.0999999999999997E-4</v>
      </c>
      <c r="E2478" s="10">
        <f t="shared" si="287"/>
        <v>-5.1357412955974555E-3</v>
      </c>
      <c r="F2478">
        <f t="shared" si="288"/>
        <v>0.99487742407610669</v>
      </c>
      <c r="G2478">
        <f t="shared" si="289"/>
        <v>135.93617911923999</v>
      </c>
      <c r="H2478">
        <f t="shared" si="292"/>
        <v>1.5537625393209234E-2</v>
      </c>
      <c r="I2478">
        <f t="shared" si="293"/>
        <v>15.537653275356345</v>
      </c>
      <c r="J2478">
        <f t="shared" si="290"/>
        <v>12.253694226757943</v>
      </c>
      <c r="K2478" t="str">
        <f t="shared" si="291"/>
        <v>VaR corretto</v>
      </c>
    </row>
    <row r="2479" spans="1:11" x14ac:dyDescent="0.3">
      <c r="A2479">
        <v>2478</v>
      </c>
      <c r="B2479" t="s">
        <v>2493</v>
      </c>
      <c r="C2479">
        <v>141.85</v>
      </c>
      <c r="D2479">
        <v>6.3000000000000003E-4</v>
      </c>
      <c r="E2479" s="10">
        <f t="shared" si="287"/>
        <v>4.2482990176380721E-2</v>
      </c>
      <c r="F2479">
        <f t="shared" si="288"/>
        <v>1.0433983082015448</v>
      </c>
      <c r="G2479">
        <f t="shared" si="289"/>
        <v>141.83510653192076</v>
      </c>
      <c r="H2479">
        <f t="shared" si="292"/>
        <v>1.7119399840402109E-2</v>
      </c>
      <c r="I2479">
        <f t="shared" si="293"/>
        <v>17.862325343569935</v>
      </c>
      <c r="J2479">
        <f t="shared" si="290"/>
        <v>4.1544305096730625</v>
      </c>
      <c r="K2479" t="str">
        <f t="shared" si="291"/>
        <v>VaR corretto</v>
      </c>
    </row>
    <row r="2480" spans="1:11" x14ac:dyDescent="0.3">
      <c r="A2480">
        <v>2479</v>
      </c>
      <c r="B2480" t="s">
        <v>2494</v>
      </c>
      <c r="C2480">
        <v>141</v>
      </c>
      <c r="D2480">
        <v>6.6E-4</v>
      </c>
      <c r="E2480" s="10">
        <f t="shared" si="287"/>
        <v>-6.0102708766920148E-3</v>
      </c>
      <c r="F2480">
        <f t="shared" si="288"/>
        <v>0.99400775467042657</v>
      </c>
      <c r="G2480">
        <f t="shared" si="289"/>
        <v>140.98449085301871</v>
      </c>
      <c r="H2480">
        <f t="shared" si="292"/>
        <v>1.6624827635689482E-2</v>
      </c>
      <c r="I2480">
        <f t="shared" si="293"/>
        <v>17.24226089721537</v>
      </c>
      <c r="J2480">
        <f t="shared" si="290"/>
        <v>3.3544427378657247</v>
      </c>
      <c r="K2480" t="str">
        <f t="shared" si="291"/>
        <v>VaR corretto</v>
      </c>
    </row>
    <row r="2481" spans="1:11" x14ac:dyDescent="0.3">
      <c r="A2481">
        <v>2480</v>
      </c>
      <c r="B2481" t="s">
        <v>2495</v>
      </c>
      <c r="C2481">
        <v>141.6</v>
      </c>
      <c r="D2481">
        <v>5.6000000000000006E-4</v>
      </c>
      <c r="E2481" s="10">
        <f t="shared" si="287"/>
        <v>4.246290881451004E-3</v>
      </c>
      <c r="F2481">
        <f t="shared" si="288"/>
        <v>1.0042553191489361</v>
      </c>
      <c r="G2481">
        <f t="shared" si="289"/>
        <v>141.58678461672747</v>
      </c>
      <c r="H2481">
        <f t="shared" si="292"/>
        <v>1.6607369560563058E-2</v>
      </c>
      <c r="I2481">
        <f t="shared" si="293"/>
        <v>17.297737010097471</v>
      </c>
      <c r="J2481">
        <f t="shared" si="290"/>
        <v>4.0008399092376123</v>
      </c>
      <c r="K2481" t="str">
        <f t="shared" si="291"/>
        <v>VaR corretto</v>
      </c>
    </row>
    <row r="2482" spans="1:11" x14ac:dyDescent="0.3">
      <c r="A2482">
        <v>2481</v>
      </c>
      <c r="B2482" t="s">
        <v>2496</v>
      </c>
      <c r="C2482">
        <v>141.9</v>
      </c>
      <c r="D2482">
        <v>5.2999999999999998E-4</v>
      </c>
      <c r="E2482" s="10">
        <f t="shared" si="287"/>
        <v>2.1164029063776937E-3</v>
      </c>
      <c r="F2482">
        <f t="shared" si="288"/>
        <v>1.0021186440677967</v>
      </c>
      <c r="G2482">
        <f t="shared" si="289"/>
        <v>141.8874660535908</v>
      </c>
      <c r="H2482">
        <f t="shared" si="292"/>
        <v>1.6480844707585925E-2</v>
      </c>
      <c r="I2482">
        <f t="shared" si="293"/>
        <v>17.202407081169799</v>
      </c>
      <c r="J2482">
        <f t="shared" si="290"/>
        <v>0.54449142245982785</v>
      </c>
      <c r="K2482" t="str">
        <f t="shared" si="291"/>
        <v>VaR corretto</v>
      </c>
    </row>
    <row r="2483" spans="1:11" x14ac:dyDescent="0.3">
      <c r="A2483">
        <v>2482</v>
      </c>
      <c r="B2483" t="s">
        <v>2497</v>
      </c>
      <c r="C2483">
        <v>145.35</v>
      </c>
      <c r="D2483">
        <v>5.0999999999999993E-4</v>
      </c>
      <c r="E2483" s="10">
        <f t="shared" si="287"/>
        <v>2.4022042838887897E-2</v>
      </c>
      <c r="F2483">
        <f t="shared" si="288"/>
        <v>1.0243128964059196</v>
      </c>
      <c r="G2483">
        <f t="shared" si="289"/>
        <v>145.33764577506199</v>
      </c>
      <c r="H2483">
        <f t="shared" si="292"/>
        <v>1.6977591156557219E-2</v>
      </c>
      <c r="I2483">
        <f t="shared" si="293"/>
        <v>18.151808984863937</v>
      </c>
      <c r="J2483">
        <f t="shared" si="290"/>
        <v>-2.7033364120611338</v>
      </c>
      <c r="K2483" t="str">
        <f t="shared" si="291"/>
        <v>VaR corretto</v>
      </c>
    </row>
    <row r="2484" spans="1:11" x14ac:dyDescent="0.3">
      <c r="A2484">
        <v>2483</v>
      </c>
      <c r="B2484" t="s">
        <v>2498</v>
      </c>
      <c r="C2484">
        <v>143.69999999999999</v>
      </c>
      <c r="D2484">
        <v>3.3E-4</v>
      </c>
      <c r="E2484" s="10">
        <f t="shared" si="287"/>
        <v>-1.1416833919905783E-2</v>
      </c>
      <c r="F2484">
        <f t="shared" si="288"/>
        <v>0.98864809081527338</v>
      </c>
      <c r="G2484">
        <f t="shared" si="289"/>
        <v>143.69209671734225</v>
      </c>
      <c r="H2484">
        <f t="shared" si="292"/>
        <v>1.6809701874572772E-2</v>
      </c>
      <c r="I2484">
        <f t="shared" si="293"/>
        <v>17.768821057466017</v>
      </c>
      <c r="J2484">
        <f t="shared" si="290"/>
        <v>-4.4032402715941146</v>
      </c>
      <c r="K2484" t="str">
        <f t="shared" si="291"/>
        <v>VaR corretto</v>
      </c>
    </row>
    <row r="2485" spans="1:11" x14ac:dyDescent="0.3">
      <c r="A2485">
        <v>2484</v>
      </c>
      <c r="B2485" t="s">
        <v>2499</v>
      </c>
      <c r="C2485">
        <v>143.1</v>
      </c>
      <c r="D2485">
        <v>4.8000000000000001E-4</v>
      </c>
      <c r="E2485" s="10">
        <f t="shared" si="287"/>
        <v>-4.1841065225739849E-3</v>
      </c>
      <c r="F2485">
        <f t="shared" si="288"/>
        <v>0.99582463465553239</v>
      </c>
      <c r="G2485">
        <f t="shared" si="289"/>
        <v>143.08855245790778</v>
      </c>
      <c r="H2485">
        <f t="shared" si="292"/>
        <v>1.6784158776903473E-2</v>
      </c>
      <c r="I2485">
        <f t="shared" si="293"/>
        <v>17.667300264444005</v>
      </c>
      <c r="J2485">
        <f t="shared" si="290"/>
        <v>-6.1529314529973362</v>
      </c>
      <c r="K2485" t="str">
        <f t="shared" si="291"/>
        <v>VaR corretto</v>
      </c>
    </row>
    <row r="2486" spans="1:11" x14ac:dyDescent="0.3">
      <c r="A2486">
        <v>2485</v>
      </c>
      <c r="B2486" t="s">
        <v>2500</v>
      </c>
      <c r="C2486">
        <v>145.15</v>
      </c>
      <c r="D2486">
        <v>5.6000000000000006E-4</v>
      </c>
      <c r="E2486" s="10">
        <f t="shared" si="287"/>
        <v>1.4224003908233683E-2</v>
      </c>
      <c r="F2486">
        <f t="shared" si="288"/>
        <v>1.0143256464011181</v>
      </c>
      <c r="G2486">
        <f t="shared" si="289"/>
        <v>145.13645329885588</v>
      </c>
      <c r="H2486">
        <f t="shared" si="292"/>
        <v>1.6251789961306058E-2</v>
      </c>
      <c r="I2486">
        <f t="shared" si="293"/>
        <v>17.351755822048659</v>
      </c>
      <c r="J2486">
        <f t="shared" si="290"/>
        <v>-8.8094036171499113</v>
      </c>
      <c r="K2486" t="str">
        <f t="shared" si="291"/>
        <v>VaR corretto</v>
      </c>
    </row>
    <row r="2487" spans="1:11" x14ac:dyDescent="0.3">
      <c r="A2487">
        <v>2486</v>
      </c>
      <c r="B2487" t="s">
        <v>2501</v>
      </c>
      <c r="C2487">
        <v>144.35</v>
      </c>
      <c r="D2487">
        <v>5.2999999999999998E-4</v>
      </c>
      <c r="E2487" s="10">
        <f t="shared" si="287"/>
        <v>-5.5267843616948979E-3</v>
      </c>
      <c r="F2487">
        <f t="shared" si="288"/>
        <v>0.99448846021357207</v>
      </c>
      <c r="G2487">
        <f t="shared" si="289"/>
        <v>144.33724964648223</v>
      </c>
      <c r="H2487">
        <f t="shared" si="292"/>
        <v>1.6268627443017925E-2</v>
      </c>
      <c r="I2487">
        <f t="shared" si="293"/>
        <v>17.274085307043286</v>
      </c>
      <c r="J2487">
        <f t="shared" si="290"/>
        <v>-7.6970425455658074</v>
      </c>
      <c r="K2487" t="str">
        <f t="shared" si="291"/>
        <v>VaR corretto</v>
      </c>
    </row>
    <row r="2488" spans="1:11" x14ac:dyDescent="0.3">
      <c r="A2488">
        <v>2487</v>
      </c>
      <c r="B2488" t="s">
        <v>2502</v>
      </c>
      <c r="C2488">
        <v>140.75</v>
      </c>
      <c r="D2488">
        <v>6.0999999999999997E-4</v>
      </c>
      <c r="E2488" s="10">
        <f t="shared" si="287"/>
        <v>-2.5255639089144279E-2</v>
      </c>
      <c r="F2488">
        <f t="shared" si="288"/>
        <v>0.97506061655697962</v>
      </c>
      <c r="G2488">
        <f t="shared" si="289"/>
        <v>140.73569114404583</v>
      </c>
      <c r="H2488">
        <f t="shared" si="292"/>
        <v>1.6902186155598759E-2</v>
      </c>
      <c r="I2488">
        <f t="shared" si="293"/>
        <v>17.498984703687793</v>
      </c>
      <c r="J2488">
        <f t="shared" si="290"/>
        <v>-4.7995120248058356</v>
      </c>
      <c r="K2488" t="str">
        <f t="shared" si="291"/>
        <v>VaR corretto</v>
      </c>
    </row>
    <row r="2489" spans="1:11" x14ac:dyDescent="0.3">
      <c r="A2489">
        <v>2488</v>
      </c>
      <c r="B2489" t="s">
        <v>2503</v>
      </c>
      <c r="C2489">
        <v>140.9</v>
      </c>
      <c r="D2489">
        <v>5.8E-4</v>
      </c>
      <c r="E2489" s="10">
        <f t="shared" si="287"/>
        <v>1.0651518848347041E-3</v>
      </c>
      <c r="F2489">
        <f t="shared" si="288"/>
        <v>1.0010657193605683</v>
      </c>
      <c r="G2489">
        <f t="shared" si="289"/>
        <v>140.88638032496158</v>
      </c>
      <c r="H2489">
        <f t="shared" si="292"/>
        <v>1.6851112180060995E-2</v>
      </c>
      <c r="I2489">
        <f t="shared" si="293"/>
        <v>17.464787337490392</v>
      </c>
      <c r="J2489">
        <f t="shared" si="290"/>
        <v>0.94872620695917931</v>
      </c>
      <c r="K2489" t="str">
        <f t="shared" si="291"/>
        <v>VaR corretto</v>
      </c>
    </row>
    <row r="2490" spans="1:11" x14ac:dyDescent="0.3">
      <c r="A2490">
        <v>2489</v>
      </c>
      <c r="B2490" t="s">
        <v>2504</v>
      </c>
      <c r="C2490">
        <v>139.19999999999999</v>
      </c>
      <c r="D2490">
        <v>5.2999999999999998E-4</v>
      </c>
      <c r="E2490" s="10">
        <f t="shared" si="287"/>
        <v>-1.213867100431535E-2</v>
      </c>
      <c r="F2490">
        <f t="shared" si="288"/>
        <v>0.98793470546486861</v>
      </c>
      <c r="G2490">
        <f t="shared" si="289"/>
        <v>139.18770454305735</v>
      </c>
      <c r="H2490">
        <f t="shared" si="292"/>
        <v>1.6542580358910253E-2</v>
      </c>
      <c r="I2490">
        <f t="shared" si="293"/>
        <v>16.938301003862765</v>
      </c>
      <c r="J2490">
        <f t="shared" si="290"/>
        <v>1.7967863099613623</v>
      </c>
      <c r="K2490" t="str">
        <f t="shared" si="291"/>
        <v>VaR corretto</v>
      </c>
    </row>
    <row r="2491" spans="1:11" x14ac:dyDescent="0.3">
      <c r="A2491">
        <v>2490</v>
      </c>
      <c r="B2491" t="s">
        <v>2505</v>
      </c>
      <c r="C2491">
        <v>138.69999999999999</v>
      </c>
      <c r="D2491">
        <v>5.0999999999999993E-4</v>
      </c>
      <c r="E2491" s="10">
        <f t="shared" si="287"/>
        <v>-3.5984205795333698E-3</v>
      </c>
      <c r="F2491">
        <f t="shared" si="288"/>
        <v>0.99640804597701149</v>
      </c>
      <c r="G2491">
        <f t="shared" si="289"/>
        <v>138.68821100103955</v>
      </c>
      <c r="H2491">
        <f t="shared" si="292"/>
        <v>1.5058913064690073E-2</v>
      </c>
      <c r="I2491">
        <f t="shared" si="293"/>
        <v>15.36380876584505</v>
      </c>
      <c r="J2491">
        <f t="shared" si="290"/>
        <v>2.8985736156879227</v>
      </c>
      <c r="K2491" t="str">
        <f t="shared" si="291"/>
        <v>VaR corretto</v>
      </c>
    </row>
    <row r="2492" spans="1:11" x14ac:dyDescent="0.3">
      <c r="A2492">
        <v>2491</v>
      </c>
      <c r="B2492" t="s">
        <v>2506</v>
      </c>
      <c r="C2492">
        <v>139.6</v>
      </c>
      <c r="D2492">
        <v>5.0999999999999993E-4</v>
      </c>
      <c r="E2492" s="10">
        <f t="shared" si="287"/>
        <v>6.4678630074861375E-3</v>
      </c>
      <c r="F2492">
        <f t="shared" si="288"/>
        <v>1.0064888248017303</v>
      </c>
      <c r="G2492">
        <f t="shared" si="289"/>
        <v>139.58813450429071</v>
      </c>
      <c r="H2492">
        <f t="shared" si="292"/>
        <v>1.4812404561082262E-2</v>
      </c>
      <c r="I2492">
        <f t="shared" si="293"/>
        <v>15.21037036613413</v>
      </c>
      <c r="J2492">
        <f t="shared" si="290"/>
        <v>2.2993315493000921</v>
      </c>
      <c r="K2492" t="str">
        <f t="shared" si="291"/>
        <v>VaR corretto</v>
      </c>
    </row>
    <row r="2493" spans="1:11" x14ac:dyDescent="0.3">
      <c r="A2493">
        <v>2492</v>
      </c>
      <c r="B2493" t="s">
        <v>2507</v>
      </c>
      <c r="C2493">
        <v>139.4</v>
      </c>
      <c r="D2493">
        <v>5.0999999999999993E-4</v>
      </c>
      <c r="E2493" s="10">
        <f t="shared" si="287"/>
        <v>-1.4336920018484744E-3</v>
      </c>
      <c r="F2493">
        <f t="shared" si="288"/>
        <v>0.99856733524355312</v>
      </c>
      <c r="G2493">
        <f t="shared" si="289"/>
        <v>139.38815150356822</v>
      </c>
      <c r="H2493">
        <f t="shared" si="292"/>
        <v>1.4583226278463311E-2</v>
      </c>
      <c r="I2493">
        <f t="shared" si="293"/>
        <v>14.953580531687505</v>
      </c>
      <c r="J2493">
        <f t="shared" si="290"/>
        <v>5.9494942714937622</v>
      </c>
      <c r="K2493" t="str">
        <f t="shared" si="291"/>
        <v>VaR corretto</v>
      </c>
    </row>
    <row r="2494" spans="1:11" x14ac:dyDescent="0.3">
      <c r="A2494">
        <v>2493</v>
      </c>
      <c r="B2494" t="s">
        <v>2508</v>
      </c>
      <c r="C2494">
        <v>138.25</v>
      </c>
      <c r="D2494">
        <v>7.0999999999999991E-4</v>
      </c>
      <c r="E2494" s="10">
        <f t="shared" si="287"/>
        <v>-8.283857923979376E-3</v>
      </c>
      <c r="F2494">
        <f t="shared" si="288"/>
        <v>0.99175035868005734</v>
      </c>
      <c r="G2494">
        <f t="shared" si="289"/>
        <v>138.23364138457049</v>
      </c>
      <c r="H2494">
        <f t="shared" si="292"/>
        <v>1.4564045380577021E-2</v>
      </c>
      <c r="I2494">
        <f t="shared" si="293"/>
        <v>14.81021941352774</v>
      </c>
      <c r="J2494">
        <f t="shared" si="290"/>
        <v>5.4584553327717629</v>
      </c>
      <c r="K2494" t="str">
        <f t="shared" si="291"/>
        <v>VaR corretto</v>
      </c>
    </row>
    <row r="2495" spans="1:11" x14ac:dyDescent="0.3">
      <c r="A2495">
        <v>2494</v>
      </c>
      <c r="B2495" t="s">
        <v>2509</v>
      </c>
      <c r="C2495">
        <v>133.55000000000001</v>
      </c>
      <c r="D2495">
        <v>7.5999999999999993E-4</v>
      </c>
      <c r="E2495" s="10">
        <f t="shared" si="287"/>
        <v>-3.4587700846474216E-2</v>
      </c>
      <c r="F2495">
        <f t="shared" si="288"/>
        <v>0.96600361663652812</v>
      </c>
      <c r="G2495">
        <f t="shared" si="289"/>
        <v>133.53308473798921</v>
      </c>
      <c r="H2495">
        <f t="shared" si="292"/>
        <v>1.5797024611424529E-2</v>
      </c>
      <c r="I2495">
        <f t="shared" si="293"/>
        <v>15.517790959406925</v>
      </c>
      <c r="J2495">
        <f t="shared" si="290"/>
        <v>9.5554677199185676</v>
      </c>
      <c r="K2495" t="str">
        <f t="shared" si="291"/>
        <v>VaR corretto</v>
      </c>
    </row>
    <row r="2496" spans="1:11" x14ac:dyDescent="0.3">
      <c r="A2496">
        <v>2495</v>
      </c>
      <c r="B2496" t="s">
        <v>2510</v>
      </c>
      <c r="C2496">
        <v>132.94999999999999</v>
      </c>
      <c r="D2496">
        <v>7.9000000000000001E-4</v>
      </c>
      <c r="E2496" s="10">
        <f t="shared" si="287"/>
        <v>-4.5028218669412694E-3</v>
      </c>
      <c r="F2496">
        <f t="shared" si="288"/>
        <v>0.99550730063646553</v>
      </c>
      <c r="G2496">
        <f t="shared" si="289"/>
        <v>132.93249606903407</v>
      </c>
      <c r="H2496">
        <f t="shared" si="292"/>
        <v>1.5093636548403544E-2</v>
      </c>
      <c r="I2496">
        <f t="shared" si="293"/>
        <v>14.760149907623836</v>
      </c>
      <c r="J2496">
        <f t="shared" si="290"/>
        <v>12.20395722982181</v>
      </c>
      <c r="K2496" t="str">
        <f t="shared" si="291"/>
        <v>VaR corretto</v>
      </c>
    </row>
    <row r="2497" spans="1:11" x14ac:dyDescent="0.3">
      <c r="A2497">
        <v>2496</v>
      </c>
      <c r="B2497" t="s">
        <v>2511</v>
      </c>
      <c r="C2497">
        <v>131.69999999999999</v>
      </c>
      <c r="D2497">
        <v>7.5999999999999993E-4</v>
      </c>
      <c r="E2497" s="10">
        <f t="shared" si="287"/>
        <v>-9.4465089397935131E-3</v>
      </c>
      <c r="F2497">
        <f t="shared" si="288"/>
        <v>0.9905979691613388</v>
      </c>
      <c r="G2497">
        <f t="shared" si="289"/>
        <v>131.68331905648205</v>
      </c>
      <c r="H2497">
        <f t="shared" si="292"/>
        <v>1.4953096586492482E-2</v>
      </c>
      <c r="I2497">
        <f t="shared" si="293"/>
        <v>14.485304316528071</v>
      </c>
      <c r="J2497">
        <f t="shared" si="290"/>
        <v>12.653930590000186</v>
      </c>
      <c r="K2497" t="str">
        <f t="shared" si="291"/>
        <v>VaR corretto</v>
      </c>
    </row>
    <row r="2498" spans="1:11" x14ac:dyDescent="0.3">
      <c r="A2498">
        <v>2497</v>
      </c>
      <c r="B2498" t="s">
        <v>2512</v>
      </c>
      <c r="C2498">
        <v>132.55000000000001</v>
      </c>
      <c r="D2498">
        <v>9.1E-4</v>
      </c>
      <c r="E2498" s="10">
        <f t="shared" si="287"/>
        <v>6.4333239857993843E-3</v>
      </c>
      <c r="F2498">
        <f t="shared" si="288"/>
        <v>1.0064540622627185</v>
      </c>
      <c r="G2498">
        <f t="shared" si="289"/>
        <v>132.52989810776538</v>
      </c>
      <c r="H2498">
        <f t="shared" si="292"/>
        <v>1.4945072784389802E-2</v>
      </c>
      <c r="I2498">
        <f t="shared" si="293"/>
        <v>14.57060615103712</v>
      </c>
      <c r="J2498">
        <f t="shared" si="290"/>
        <v>8.2057930362804541</v>
      </c>
      <c r="K2498" t="str">
        <f t="shared" si="291"/>
        <v>VaR corretto</v>
      </c>
    </row>
    <row r="2499" spans="1:11" x14ac:dyDescent="0.3">
      <c r="A2499">
        <v>2498</v>
      </c>
      <c r="B2499" t="s">
        <v>2513</v>
      </c>
      <c r="C2499">
        <v>135.05000000000001</v>
      </c>
      <c r="D2499">
        <v>9.8999999999999999E-4</v>
      </c>
      <c r="E2499" s="10">
        <f t="shared" ref="E2499:E2562" si="294">LN(C2499/C2498)</f>
        <v>1.8685147503590068E-2</v>
      </c>
      <c r="F2499">
        <f t="shared" ref="F2499:F2562" si="295">C2499/C2498</f>
        <v>1.01886080724255</v>
      </c>
      <c r="G2499">
        <f t="shared" ref="G2499:G2562" si="296">C2499*EXP(-2/12*D2499)</f>
        <v>135.02771858826702</v>
      </c>
      <c r="H2499">
        <f t="shared" si="292"/>
        <v>1.5330073564709661E-2</v>
      </c>
      <c r="I2499">
        <f t="shared" si="293"/>
        <v>15.22765011652214</v>
      </c>
      <c r="J2499">
        <f t="shared" si="290"/>
        <v>5.8586617366945575</v>
      </c>
      <c r="K2499" t="str">
        <f t="shared" si="291"/>
        <v>VaR corretto</v>
      </c>
    </row>
    <row r="2500" spans="1:11" x14ac:dyDescent="0.3">
      <c r="A2500">
        <v>2499</v>
      </c>
      <c r="B2500" t="s">
        <v>2514</v>
      </c>
      <c r="C2500">
        <v>133</v>
      </c>
      <c r="D2500">
        <v>1.01E-3</v>
      </c>
      <c r="E2500" s="10">
        <f t="shared" si="294"/>
        <v>-1.5295952016870859E-2</v>
      </c>
      <c r="F2500">
        <f t="shared" si="295"/>
        <v>0.98482043687523135</v>
      </c>
      <c r="G2500">
        <f t="shared" si="296"/>
        <v>132.97761355091234</v>
      </c>
      <c r="H2500">
        <f t="shared" si="292"/>
        <v>1.5424083409782595E-2</v>
      </c>
      <c r="I2500">
        <f t="shared" si="293"/>
        <v>15.08841499694598</v>
      </c>
      <c r="J2500">
        <f t="shared" si="290"/>
        <v>6.2100909921450125</v>
      </c>
      <c r="K2500" t="str">
        <f t="shared" si="291"/>
        <v>VaR corretto</v>
      </c>
    </row>
    <row r="2501" spans="1:11" x14ac:dyDescent="0.3">
      <c r="A2501">
        <v>2500</v>
      </c>
      <c r="B2501" t="s">
        <v>2515</v>
      </c>
      <c r="C2501">
        <v>131.55000000000001</v>
      </c>
      <c r="D2501">
        <v>9.1E-4</v>
      </c>
      <c r="E2501" s="10">
        <f t="shared" si="294"/>
        <v>-1.0962120735451917E-2</v>
      </c>
      <c r="F2501">
        <f t="shared" si="295"/>
        <v>0.98909774436090236</v>
      </c>
      <c r="G2501">
        <f t="shared" si="296"/>
        <v>131.53004976293124</v>
      </c>
      <c r="H2501">
        <f t="shared" si="292"/>
        <v>1.5341277042930545E-2</v>
      </c>
      <c r="I2501">
        <f t="shared" si="293"/>
        <v>14.84404348388909</v>
      </c>
      <c r="J2501">
        <f t="shared" si="290"/>
        <v>7.1581612381083062</v>
      </c>
      <c r="K2501" t="str">
        <f t="shared" si="291"/>
        <v>VaR corretto</v>
      </c>
    </row>
    <row r="2502" spans="1:11" x14ac:dyDescent="0.3">
      <c r="A2502">
        <v>2501</v>
      </c>
      <c r="B2502" t="s">
        <v>2516</v>
      </c>
      <c r="C2502">
        <v>128.80000000000001</v>
      </c>
      <c r="D2502">
        <v>9.3999999999999997E-4</v>
      </c>
      <c r="E2502" s="10">
        <f t="shared" si="294"/>
        <v>-2.1126193816048449E-2</v>
      </c>
      <c r="F2502">
        <f t="shared" si="295"/>
        <v>0.97909540098821746</v>
      </c>
      <c r="G2502">
        <f t="shared" si="296"/>
        <v>128.77982291391302</v>
      </c>
      <c r="H2502">
        <f t="shared" si="292"/>
        <v>1.531085310657381E-2</v>
      </c>
      <c r="I2502">
        <f t="shared" si="293"/>
        <v>14.504839717821691</v>
      </c>
      <c r="J2502">
        <f t="shared" si="290"/>
        <v>10.808311590377684</v>
      </c>
      <c r="K2502" t="str">
        <f t="shared" si="291"/>
        <v>VaR corretto</v>
      </c>
    </row>
    <row r="2503" spans="1:11" x14ac:dyDescent="0.3">
      <c r="A2503">
        <v>2502</v>
      </c>
      <c r="B2503" t="s">
        <v>2517</v>
      </c>
      <c r="C2503">
        <v>130.65</v>
      </c>
      <c r="D2503">
        <v>9.8999999999999999E-4</v>
      </c>
      <c r="E2503" s="10">
        <f t="shared" si="294"/>
        <v>1.4261178296368136E-2</v>
      </c>
      <c r="F2503">
        <f t="shared" si="295"/>
        <v>1.014363354037267</v>
      </c>
      <c r="G2503">
        <f t="shared" si="296"/>
        <v>130.62844452837533</v>
      </c>
      <c r="H2503">
        <f t="shared" si="292"/>
        <v>1.5625457994837416E-2</v>
      </c>
      <c r="I2503">
        <f t="shared" si="293"/>
        <v>15.015376693125551</v>
      </c>
      <c r="J2503">
        <f t="shared" si="290"/>
        <v>8.7597069751928984</v>
      </c>
      <c r="K2503" t="str">
        <f t="shared" si="291"/>
        <v>VaR corretto</v>
      </c>
    </row>
    <row r="2504" spans="1:11" x14ac:dyDescent="0.3">
      <c r="A2504">
        <v>2503</v>
      </c>
      <c r="B2504" t="s">
        <v>2518</v>
      </c>
      <c r="C2504">
        <v>130.4</v>
      </c>
      <c r="D2504">
        <v>1.09E-3</v>
      </c>
      <c r="E2504" s="10">
        <f t="shared" si="294"/>
        <v>-1.9153424740689152E-3</v>
      </c>
      <c r="F2504">
        <f t="shared" si="295"/>
        <v>0.99808649062380406</v>
      </c>
      <c r="G2504">
        <f t="shared" si="296"/>
        <v>130.37631281831747</v>
      </c>
      <c r="H2504">
        <f t="shared" si="292"/>
        <v>1.5121925033787472E-2</v>
      </c>
      <c r="I2504">
        <f t="shared" si="293"/>
        <v>14.503455807783219</v>
      </c>
      <c r="J2504">
        <f t="shared" si="290"/>
        <v>7.8573285662530168</v>
      </c>
      <c r="K2504" t="str">
        <f t="shared" si="291"/>
        <v>VaR corretto</v>
      </c>
    </row>
    <row r="2505" spans="1:11" x14ac:dyDescent="0.3">
      <c r="A2505">
        <v>2504</v>
      </c>
      <c r="B2505" t="s">
        <v>2519</v>
      </c>
      <c r="C2505">
        <v>132.19999999999999</v>
      </c>
      <c r="D2505">
        <v>1.06E-3</v>
      </c>
      <c r="E2505" s="10">
        <f t="shared" si="294"/>
        <v>1.3709277925033144E-2</v>
      </c>
      <c r="F2505">
        <f t="shared" si="295"/>
        <v>1.0138036809815949</v>
      </c>
      <c r="G2505">
        <f t="shared" si="296"/>
        <v>132.17664672959961</v>
      </c>
      <c r="H2505">
        <f t="shared" si="292"/>
        <v>1.5124472604200219E-2</v>
      </c>
      <c r="I2505">
        <f t="shared" si="293"/>
        <v>14.706207521077429</v>
      </c>
      <c r="J2505">
        <f t="shared" si="290"/>
        <v>1.3564380083896026</v>
      </c>
      <c r="K2505" t="str">
        <f t="shared" si="291"/>
        <v>VaR corretto</v>
      </c>
    </row>
    <row r="2506" spans="1:11" x14ac:dyDescent="0.3">
      <c r="A2506">
        <v>2505</v>
      </c>
      <c r="B2506" t="s">
        <v>2520</v>
      </c>
      <c r="C2506">
        <v>132.19999999999999</v>
      </c>
      <c r="D2506">
        <v>1.01E-3</v>
      </c>
      <c r="E2506" s="10">
        <f t="shared" si="294"/>
        <v>0</v>
      </c>
      <c r="F2506">
        <f t="shared" si="295"/>
        <v>1</v>
      </c>
      <c r="G2506">
        <f t="shared" si="296"/>
        <v>132.17774820624518</v>
      </c>
      <c r="H2506">
        <f t="shared" si="292"/>
        <v>1.5113537903640865E-2</v>
      </c>
      <c r="I2506">
        <f t="shared" si="293"/>
        <v>14.695697681703692</v>
      </c>
      <c r="J2506">
        <f t="shared" si="290"/>
        <v>0.75474786278888928</v>
      </c>
      <c r="K2506" t="str">
        <f t="shared" si="291"/>
        <v>VaR corretto</v>
      </c>
    </row>
    <row r="2507" spans="1:11" x14ac:dyDescent="0.3">
      <c r="A2507">
        <v>2506</v>
      </c>
      <c r="B2507" t="s">
        <v>2521</v>
      </c>
      <c r="C2507">
        <v>132.75</v>
      </c>
      <c r="D2507">
        <v>9.6000000000000002E-4</v>
      </c>
      <c r="E2507" s="10">
        <f t="shared" si="294"/>
        <v>4.1517327044623435E-3</v>
      </c>
      <c r="F2507">
        <f t="shared" si="295"/>
        <v>1.004160363086233</v>
      </c>
      <c r="G2507">
        <f t="shared" si="296"/>
        <v>132.72876169910938</v>
      </c>
      <c r="H2507">
        <f t="shared" si="292"/>
        <v>1.513212771549507E-2</v>
      </c>
      <c r="I2507">
        <f t="shared" si="293"/>
        <v>14.775111311388107</v>
      </c>
      <c r="J2507">
        <f t="shared" si="290"/>
        <v>-1.0454426426273358</v>
      </c>
      <c r="K2507" t="str">
        <f t="shared" si="291"/>
        <v>VaR corretto</v>
      </c>
    </row>
    <row r="2508" spans="1:11" x14ac:dyDescent="0.3">
      <c r="A2508">
        <v>2507</v>
      </c>
      <c r="B2508" t="s">
        <v>2522</v>
      </c>
      <c r="C2508">
        <v>133.44999999999999</v>
      </c>
      <c r="D2508">
        <v>9.3999999999999997E-4</v>
      </c>
      <c r="E2508" s="10">
        <f t="shared" si="294"/>
        <v>5.2592157284848959E-3</v>
      </c>
      <c r="F2508">
        <f t="shared" si="295"/>
        <v>1.0052730696798493</v>
      </c>
      <c r="G2508">
        <f t="shared" si="296"/>
        <v>133.42909447097585</v>
      </c>
      <c r="H2508">
        <f t="shared" si="292"/>
        <v>1.5152335619782482E-2</v>
      </c>
      <c r="I2508">
        <f t="shared" si="293"/>
        <v>14.872906256481418</v>
      </c>
      <c r="J2508">
        <f t="shared" si="290"/>
        <v>-0.89919636321047847</v>
      </c>
      <c r="K2508" t="str">
        <f t="shared" si="291"/>
        <v>VaR corretto</v>
      </c>
    </row>
    <row r="2509" spans="1:11" x14ac:dyDescent="0.3">
      <c r="A2509">
        <v>2508</v>
      </c>
      <c r="B2509" t="s">
        <v>2523</v>
      </c>
      <c r="C2509">
        <v>132.25</v>
      </c>
      <c r="D2509">
        <v>9.8999999999999999E-4</v>
      </c>
      <c r="E2509" s="10">
        <f t="shared" si="294"/>
        <v>-9.032805112124313E-3</v>
      </c>
      <c r="F2509">
        <f t="shared" si="295"/>
        <v>0.99100786811539909</v>
      </c>
      <c r="G2509">
        <f t="shared" si="296"/>
        <v>132.22818055015412</v>
      </c>
      <c r="H2509">
        <f t="shared" si="292"/>
        <v>1.2842260898269977E-2</v>
      </c>
      <c r="I2509">
        <f t="shared" si="293"/>
        <v>12.491978595941085</v>
      </c>
      <c r="J2509">
        <f t="shared" ref="J2509:J2572" si="297">G2499-G2509</f>
        <v>2.7995380381128996</v>
      </c>
      <c r="K2509" t="str">
        <f t="shared" si="291"/>
        <v>VaR corretto</v>
      </c>
    </row>
    <row r="2510" spans="1:11" x14ac:dyDescent="0.3">
      <c r="A2510">
        <v>2509</v>
      </c>
      <c r="B2510" t="s">
        <v>2524</v>
      </c>
      <c r="C2510">
        <v>134.1</v>
      </c>
      <c r="D2510">
        <v>1.01E-3</v>
      </c>
      <c r="E2510" s="10">
        <f t="shared" si="294"/>
        <v>1.3891719549224121E-2</v>
      </c>
      <c r="F2510">
        <f t="shared" si="295"/>
        <v>1.0139886578449906</v>
      </c>
      <c r="G2510">
        <f t="shared" si="296"/>
        <v>134.07742839982964</v>
      </c>
      <c r="H2510">
        <f t="shared" si="292"/>
        <v>1.3156114008707739E-2</v>
      </c>
      <c r="I2510">
        <f t="shared" si="293"/>
        <v>12.976244520217323</v>
      </c>
      <c r="J2510">
        <f t="shared" si="297"/>
        <v>-1.0998148489173047</v>
      </c>
      <c r="K2510" t="str">
        <f t="shared" si="291"/>
        <v>VaR corretto</v>
      </c>
    </row>
    <row r="2511" spans="1:11" x14ac:dyDescent="0.3">
      <c r="A2511">
        <v>2510</v>
      </c>
      <c r="B2511" t="s">
        <v>2525</v>
      </c>
      <c r="C2511">
        <v>134.75</v>
      </c>
      <c r="D2511">
        <v>1.06E-3</v>
      </c>
      <c r="E2511" s="10">
        <f t="shared" si="294"/>
        <v>4.8354195014736947E-3</v>
      </c>
      <c r="F2511">
        <f t="shared" si="295"/>
        <v>1.0048471290082028</v>
      </c>
      <c r="G2511">
        <f t="shared" si="296"/>
        <v>134.72619626939147</v>
      </c>
      <c r="H2511">
        <f t="shared" si="292"/>
        <v>1.3165689558278777E-2</v>
      </c>
      <c r="I2511">
        <f t="shared" si="293"/>
        <v>13.048523725968108</v>
      </c>
      <c r="J2511">
        <f t="shared" si="297"/>
        <v>-3.1961465064602237</v>
      </c>
      <c r="K2511" t="str">
        <f t="shared" si="291"/>
        <v>VaR corretto</v>
      </c>
    </row>
    <row r="2512" spans="1:11" x14ac:dyDescent="0.3">
      <c r="A2512">
        <v>2511</v>
      </c>
      <c r="B2512" t="s">
        <v>2526</v>
      </c>
      <c r="C2512">
        <v>129.85</v>
      </c>
      <c r="D2512">
        <v>9.3999999999999997E-4</v>
      </c>
      <c r="E2512" s="10">
        <f t="shared" si="294"/>
        <v>-3.7041271680349097E-2</v>
      </c>
      <c r="F2512">
        <f t="shared" si="295"/>
        <v>0.96363636363636362</v>
      </c>
      <c r="G2512">
        <f t="shared" si="296"/>
        <v>129.82965842679818</v>
      </c>
      <c r="H2512">
        <f t="shared" si="292"/>
        <v>1.4637869855695193E-2</v>
      </c>
      <c r="I2512">
        <f t="shared" si="293"/>
        <v>13.98033302157134</v>
      </c>
      <c r="J2512">
        <f t="shared" si="297"/>
        <v>-1.0498355128851529</v>
      </c>
      <c r="K2512" t="str">
        <f t="shared" si="291"/>
        <v>VaR corretto</v>
      </c>
    </row>
    <row r="2513" spans="1:11" x14ac:dyDescent="0.3">
      <c r="A2513">
        <v>2512</v>
      </c>
      <c r="B2513" t="s">
        <v>2527</v>
      </c>
      <c r="C2513">
        <v>130.35</v>
      </c>
      <c r="D2513">
        <v>1.17E-3</v>
      </c>
      <c r="E2513" s="10">
        <f t="shared" si="294"/>
        <v>3.843202270753352E-3</v>
      </c>
      <c r="F2513">
        <f t="shared" si="295"/>
        <v>1.0038505968425107</v>
      </c>
      <c r="G2513">
        <f t="shared" si="296"/>
        <v>130.32458422811828</v>
      </c>
      <c r="H2513">
        <f t="shared" si="292"/>
        <v>1.3794685397188819E-2</v>
      </c>
      <c r="I2513">
        <f t="shared" si="293"/>
        <v>13.225249353841232</v>
      </c>
      <c r="J2513">
        <f t="shared" si="297"/>
        <v>0.30386030025704258</v>
      </c>
      <c r="K2513" t="str">
        <f t="shared" si="291"/>
        <v>VaR corretto</v>
      </c>
    </row>
    <row r="2514" spans="1:11" x14ac:dyDescent="0.3">
      <c r="A2514">
        <v>2513</v>
      </c>
      <c r="B2514" t="s">
        <v>2528</v>
      </c>
      <c r="C2514">
        <v>130.44999999999999</v>
      </c>
      <c r="D2514">
        <v>1.17E-3</v>
      </c>
      <c r="E2514" s="10">
        <f t="shared" si="294"/>
        <v>7.6687120322659205E-4</v>
      </c>
      <c r="F2514">
        <f t="shared" si="295"/>
        <v>1.0007671653241272</v>
      </c>
      <c r="G2514">
        <f t="shared" si="296"/>
        <v>130.42456473001943</v>
      </c>
      <c r="H2514">
        <f t="shared" si="292"/>
        <v>1.3736779309734546E-2</v>
      </c>
      <c r="I2514">
        <f t="shared" si="293"/>
        <v>13.179836956644417</v>
      </c>
      <c r="J2514">
        <f t="shared" si="297"/>
        <v>-4.8251911701953532E-2</v>
      </c>
      <c r="K2514" t="str">
        <f t="shared" si="291"/>
        <v>VaR corretto</v>
      </c>
    </row>
    <row r="2515" spans="1:11" x14ac:dyDescent="0.3">
      <c r="A2515">
        <v>2514</v>
      </c>
      <c r="B2515" t="s">
        <v>2529</v>
      </c>
      <c r="C2515">
        <v>127.7</v>
      </c>
      <c r="D2515">
        <v>1.2199999999999999E-3</v>
      </c>
      <c r="E2515" s="10">
        <f t="shared" si="294"/>
        <v>-2.130624854424374E-2</v>
      </c>
      <c r="F2515">
        <f t="shared" si="295"/>
        <v>0.97891912610195486</v>
      </c>
      <c r="G2515">
        <f t="shared" si="296"/>
        <v>127.6740369729972</v>
      </c>
      <c r="H2515">
        <f t="shared" si="292"/>
        <v>1.4128141909702215E-2</v>
      </c>
      <c r="I2515">
        <f t="shared" si="293"/>
        <v>13.269463369690985</v>
      </c>
      <c r="J2515">
        <f t="shared" si="297"/>
        <v>4.5026097566024106</v>
      </c>
      <c r="K2515" t="str">
        <f t="shared" si="291"/>
        <v>VaR corretto</v>
      </c>
    </row>
    <row r="2516" spans="1:11" x14ac:dyDescent="0.3">
      <c r="A2516">
        <v>2515</v>
      </c>
      <c r="B2516" t="s">
        <v>2530</v>
      </c>
      <c r="C2516">
        <v>129.05000000000001</v>
      </c>
      <c r="D2516">
        <v>1.24E-3</v>
      </c>
      <c r="E2516" s="10">
        <f t="shared" si="294"/>
        <v>1.0516163126129284E-2</v>
      </c>
      <c r="F2516">
        <f t="shared" si="295"/>
        <v>1.0105716523101018</v>
      </c>
      <c r="G2516">
        <f t="shared" si="296"/>
        <v>129.02333242241127</v>
      </c>
      <c r="H2516">
        <f t="shared" si="292"/>
        <v>1.3980517955164489E-2</v>
      </c>
      <c r="I2516">
        <f t="shared" si="293"/>
        <v>13.269581830108269</v>
      </c>
      <c r="J2516">
        <f t="shared" si="297"/>
        <v>3.1544157838339117</v>
      </c>
      <c r="K2516" t="str">
        <f t="shared" si="291"/>
        <v>VaR corretto</v>
      </c>
    </row>
    <row r="2517" spans="1:11" x14ac:dyDescent="0.3">
      <c r="A2517">
        <v>2516</v>
      </c>
      <c r="B2517" t="s">
        <v>2531</v>
      </c>
      <c r="C2517">
        <v>129.55000000000001</v>
      </c>
      <c r="D2517">
        <v>1.2700000000000001E-3</v>
      </c>
      <c r="E2517" s="10">
        <f t="shared" si="294"/>
        <v>3.8669808434960394E-3</v>
      </c>
      <c r="F2517">
        <f t="shared" si="295"/>
        <v>1.0038744672607516</v>
      </c>
      <c r="G2517">
        <f t="shared" si="296"/>
        <v>129.52258148522853</v>
      </c>
      <c r="H2517">
        <f t="shared" si="292"/>
        <v>1.4048297585031639E-2</v>
      </c>
      <c r="I2517">
        <f t="shared" si="293"/>
        <v>13.385509624315711</v>
      </c>
      <c r="J2517">
        <f t="shared" si="297"/>
        <v>3.2061802138808559</v>
      </c>
      <c r="K2517" t="str">
        <f t="shared" si="291"/>
        <v>VaR corretto</v>
      </c>
    </row>
    <row r="2518" spans="1:11" x14ac:dyDescent="0.3">
      <c r="A2518">
        <v>2517</v>
      </c>
      <c r="B2518" t="s">
        <v>2532</v>
      </c>
      <c r="C2518">
        <v>130.19999999999999</v>
      </c>
      <c r="D2518">
        <v>1.32E-3</v>
      </c>
      <c r="E2518" s="10">
        <f t="shared" si="294"/>
        <v>5.0048227663497848E-3</v>
      </c>
      <c r="F2518">
        <f t="shared" si="295"/>
        <v>1.0050173678116556</v>
      </c>
      <c r="G2518">
        <f t="shared" si="296"/>
        <v>130.17135915060894</v>
      </c>
      <c r="H2518">
        <f t="shared" si="292"/>
        <v>1.3516515301606377E-2</v>
      </c>
      <c r="I2518">
        <f t="shared" si="293"/>
        <v>12.943326320725999</v>
      </c>
      <c r="J2518">
        <f t="shared" si="297"/>
        <v>3.257735320366919</v>
      </c>
      <c r="K2518" t="str">
        <f t="shared" si="291"/>
        <v>VaR corretto</v>
      </c>
    </row>
    <row r="2519" spans="1:11" x14ac:dyDescent="0.3">
      <c r="A2519">
        <v>2518</v>
      </c>
      <c r="B2519" t="s">
        <v>2533</v>
      </c>
      <c r="C2519">
        <v>129.69999999999999</v>
      </c>
      <c r="D2519">
        <v>1.4199999999999998E-3</v>
      </c>
      <c r="E2519" s="10">
        <f t="shared" si="294"/>
        <v>-3.8476384520706344E-3</v>
      </c>
      <c r="F2519">
        <f t="shared" si="295"/>
        <v>0.99615975422427039</v>
      </c>
      <c r="G2519">
        <f t="shared" si="296"/>
        <v>129.66930796536735</v>
      </c>
      <c r="H2519">
        <f t="shared" si="292"/>
        <v>1.3500365838834811E-2</v>
      </c>
      <c r="I2519">
        <f t="shared" si="293"/>
        <v>12.878000899768422</v>
      </c>
      <c r="J2519">
        <f t="shared" si="297"/>
        <v>2.5588725847867693</v>
      </c>
      <c r="K2519" t="str">
        <f t="shared" si="291"/>
        <v>VaR corretto</v>
      </c>
    </row>
    <row r="2520" spans="1:11" x14ac:dyDescent="0.3">
      <c r="A2520">
        <v>2519</v>
      </c>
      <c r="B2520" t="s">
        <v>2534</v>
      </c>
      <c r="C2520">
        <v>127.85</v>
      </c>
      <c r="D2520">
        <v>1.4199999999999998E-3</v>
      </c>
      <c r="E2520" s="10">
        <f t="shared" si="294"/>
        <v>-1.4366389585202576E-2</v>
      </c>
      <c r="F2520">
        <f t="shared" si="295"/>
        <v>0.98573631457208943</v>
      </c>
      <c r="G2520">
        <f t="shared" si="296"/>
        <v>127.81974574689448</v>
      </c>
      <c r="H2520">
        <f t="shared" si="292"/>
        <v>1.3559722216053881E-2</v>
      </c>
      <c r="I2520">
        <f t="shared" si="293"/>
        <v>12.750125592013804</v>
      </c>
      <c r="J2520">
        <f t="shared" si="297"/>
        <v>6.2576826529351592</v>
      </c>
      <c r="K2520" t="str">
        <f t="shared" si="291"/>
        <v>VaR corretto</v>
      </c>
    </row>
    <row r="2521" spans="1:11" x14ac:dyDescent="0.3">
      <c r="A2521">
        <v>2520</v>
      </c>
      <c r="B2521" t="s">
        <v>2535</v>
      </c>
      <c r="C2521">
        <v>128</v>
      </c>
      <c r="D2521">
        <v>1.5199999999999999E-3</v>
      </c>
      <c r="E2521" s="10">
        <f t="shared" si="294"/>
        <v>1.1725621824215883E-3</v>
      </c>
      <c r="F2521">
        <f t="shared" si="295"/>
        <v>1.0011732499022292</v>
      </c>
      <c r="G2521">
        <f t="shared" si="296"/>
        <v>127.96757744036429</v>
      </c>
      <c r="H2521">
        <f t="shared" si="292"/>
        <v>1.3578426371141736E-2</v>
      </c>
      <c r="I2521">
        <f t="shared" si="293"/>
        <v>12.782479671947941</v>
      </c>
      <c r="J2521">
        <f t="shared" si="297"/>
        <v>6.7586188290271707</v>
      </c>
      <c r="K2521" t="str">
        <f t="shared" si="291"/>
        <v>VaR corretto</v>
      </c>
    </row>
    <row r="2522" spans="1:11" x14ac:dyDescent="0.3">
      <c r="A2522">
        <v>2521</v>
      </c>
      <c r="B2522" t="s">
        <v>2536</v>
      </c>
      <c r="C2522">
        <v>128.69999999999999</v>
      </c>
      <c r="D2522">
        <v>1.5199999999999999E-3</v>
      </c>
      <c r="E2522" s="10">
        <f t="shared" si="294"/>
        <v>5.453850682463725E-3</v>
      </c>
      <c r="F2522">
        <f t="shared" si="295"/>
        <v>1.0054687499999999</v>
      </c>
      <c r="G2522">
        <f t="shared" si="296"/>
        <v>128.66740012949128</v>
      </c>
      <c r="H2522">
        <f t="shared" si="292"/>
        <v>1.3556123414794272E-2</v>
      </c>
      <c r="I2522">
        <f t="shared" si="293"/>
        <v>12.83127344704349</v>
      </c>
      <c r="J2522">
        <f t="shared" si="297"/>
        <v>1.1622582973068916</v>
      </c>
      <c r="K2522" t="str">
        <f t="shared" si="291"/>
        <v>VaR corretto</v>
      </c>
    </row>
    <row r="2523" spans="1:11" x14ac:dyDescent="0.3">
      <c r="A2523">
        <v>2522</v>
      </c>
      <c r="B2523" t="s">
        <v>2537</v>
      </c>
      <c r="C2523">
        <v>130.25</v>
      </c>
      <c r="D2523">
        <v>1.57E-3</v>
      </c>
      <c r="E2523" s="10">
        <f t="shared" si="294"/>
        <v>1.1971566031395337E-2</v>
      </c>
      <c r="F2523">
        <f t="shared" si="295"/>
        <v>1.0120435120435121</v>
      </c>
      <c r="G2523">
        <f t="shared" si="296"/>
        <v>130.21592237535035</v>
      </c>
      <c r="H2523">
        <f t="shared" si="292"/>
        <v>1.381804511511513E-2</v>
      </c>
      <c r="I2523">
        <f t="shared" si="293"/>
        <v>13.236599194047303</v>
      </c>
      <c r="J2523">
        <f t="shared" si="297"/>
        <v>0.10866185276793772</v>
      </c>
      <c r="K2523" t="str">
        <f t="shared" si="291"/>
        <v>VaR corretto</v>
      </c>
    </row>
    <row r="2524" spans="1:11" x14ac:dyDescent="0.3">
      <c r="A2524">
        <v>2523</v>
      </c>
      <c r="B2524" t="s">
        <v>2538</v>
      </c>
      <c r="C2524">
        <v>130.5</v>
      </c>
      <c r="D2524">
        <v>1.5199999999999999E-3</v>
      </c>
      <c r="E2524" s="10">
        <f t="shared" si="294"/>
        <v>1.9175461292718545E-3</v>
      </c>
      <c r="F2524">
        <f t="shared" si="295"/>
        <v>1.0019193857965452</v>
      </c>
      <c r="G2524">
        <f t="shared" si="296"/>
        <v>130.46694418724641</v>
      </c>
      <c r="H2524">
        <f t="shared" si="292"/>
        <v>1.3790265520280155E-2</v>
      </c>
      <c r="I2524">
        <f t="shared" si="293"/>
        <v>13.235453888892996</v>
      </c>
      <c r="J2524">
        <f t="shared" si="297"/>
        <v>-4.2379457226985551E-2</v>
      </c>
      <c r="K2524" t="str">
        <f t="shared" si="291"/>
        <v>VaR corretto</v>
      </c>
    </row>
    <row r="2525" spans="1:11" x14ac:dyDescent="0.3">
      <c r="A2525">
        <v>2524</v>
      </c>
      <c r="B2525" t="s">
        <v>2539</v>
      </c>
      <c r="C2525">
        <v>131.44999999999999</v>
      </c>
      <c r="D2525">
        <v>1.5199999999999999E-3</v>
      </c>
      <c r="E2525" s="10">
        <f t="shared" si="294"/>
        <v>7.253324413142046E-3</v>
      </c>
      <c r="F2525">
        <f t="shared" si="295"/>
        <v>1.00727969348659</v>
      </c>
      <c r="G2525">
        <f t="shared" si="296"/>
        <v>131.4167035510616</v>
      </c>
      <c r="H2525">
        <f t="shared" si="292"/>
        <v>1.242055992889188E-2</v>
      </c>
      <c r="I2525">
        <f t="shared" si="293"/>
        <v>12.007634625183956</v>
      </c>
      <c r="J2525">
        <f t="shared" si="297"/>
        <v>-3.7426665780644015</v>
      </c>
      <c r="K2525" t="str">
        <f t="shared" si="291"/>
        <v>VaR corretto</v>
      </c>
    </row>
    <row r="2526" spans="1:11" x14ac:dyDescent="0.3">
      <c r="A2526">
        <v>2525</v>
      </c>
      <c r="B2526" t="s">
        <v>2540</v>
      </c>
      <c r="C2526">
        <v>130.15</v>
      </c>
      <c r="D2526">
        <v>1.5E-3</v>
      </c>
      <c r="E2526" s="10">
        <f t="shared" si="294"/>
        <v>-9.9389197353157294E-3</v>
      </c>
      <c r="F2526">
        <f t="shared" si="295"/>
        <v>0.99011030810194001</v>
      </c>
      <c r="G2526">
        <f t="shared" si="296"/>
        <v>130.11746656684861</v>
      </c>
      <c r="H2526">
        <f t="shared" si="292"/>
        <v>1.2519800482850701E-2</v>
      </c>
      <c r="I2526">
        <f t="shared" si="293"/>
        <v>11.983915206488003</v>
      </c>
      <c r="J2526">
        <f t="shared" si="297"/>
        <v>-1.0941341444373336</v>
      </c>
      <c r="K2526" t="str">
        <f t="shared" si="291"/>
        <v>VaR corretto</v>
      </c>
    </row>
    <row r="2527" spans="1:11" x14ac:dyDescent="0.3">
      <c r="A2527">
        <v>2526</v>
      </c>
      <c r="B2527" t="s">
        <v>2541</v>
      </c>
      <c r="C2527">
        <v>128.65</v>
      </c>
      <c r="D2527">
        <v>1.5199999999999999E-3</v>
      </c>
      <c r="E2527" s="10">
        <f t="shared" si="294"/>
        <v>-1.1592092712821181E-2</v>
      </c>
      <c r="F2527">
        <f t="shared" si="295"/>
        <v>0.98847483672685366</v>
      </c>
      <c r="G2527">
        <f t="shared" si="296"/>
        <v>128.61741279455364</v>
      </c>
      <c r="H2527">
        <f t="shared" si="292"/>
        <v>1.2577427369994388E-2</v>
      </c>
      <c r="I2527">
        <f t="shared" si="293"/>
        <v>11.900283510457598</v>
      </c>
      <c r="J2527">
        <f t="shared" si="297"/>
        <v>0.90516869067488415</v>
      </c>
      <c r="K2527" t="str">
        <f t="shared" si="291"/>
        <v>VaR corretto</v>
      </c>
    </row>
    <row r="2528" spans="1:11" x14ac:dyDescent="0.3">
      <c r="A2528">
        <v>2527</v>
      </c>
      <c r="B2528" t="s">
        <v>2542</v>
      </c>
      <c r="C2528">
        <v>130.35</v>
      </c>
      <c r="D2528">
        <v>1.6200000000000001E-3</v>
      </c>
      <c r="E2528" s="10">
        <f t="shared" si="294"/>
        <v>1.3127601651757411E-2</v>
      </c>
      <c r="F2528">
        <f t="shared" si="295"/>
        <v>1.0132141469102214</v>
      </c>
      <c r="G2528">
        <f t="shared" si="296"/>
        <v>130.31481025082991</v>
      </c>
      <c r="H2528">
        <f t="shared" si="292"/>
        <v>1.2767777500273188E-2</v>
      </c>
      <c r="I2528">
        <f t="shared" si="293"/>
        <v>12.239813556509111</v>
      </c>
      <c r="J2528">
        <f t="shared" si="297"/>
        <v>-0.14345110022097174</v>
      </c>
      <c r="K2528" t="str">
        <f t="shared" ref="K2528:K2591" si="298">IF(I2528&lt;J2538,"VaR non funzionante", "VaR corretto")</f>
        <v>VaR corretto</v>
      </c>
    </row>
    <row r="2529" spans="1:11" x14ac:dyDescent="0.3">
      <c r="A2529">
        <v>2528</v>
      </c>
      <c r="B2529" t="s">
        <v>2543</v>
      </c>
      <c r="C2529">
        <v>131.19999999999999</v>
      </c>
      <c r="D2529">
        <v>1.5499999999999999E-3</v>
      </c>
      <c r="E2529" s="10">
        <f t="shared" si="294"/>
        <v>6.499736130477992E-3</v>
      </c>
      <c r="F2529">
        <f t="shared" si="295"/>
        <v>1.0065209052550825</v>
      </c>
      <c r="G2529">
        <f t="shared" si="296"/>
        <v>131.16611104417859</v>
      </c>
      <c r="H2529">
        <f t="shared" ref="H2529:H2592" si="299">SQRT(_xlfn.VAR.S(E2500:E2529))</f>
        <v>1.232048220450464E-2</v>
      </c>
      <c r="I2529">
        <f t="shared" ref="I2529:I2592" si="300">G2529*$N$3*$P$3*H2529</f>
        <v>11.888171694814561</v>
      </c>
      <c r="J2529">
        <f t="shared" si="297"/>
        <v>-1.4968030788112401</v>
      </c>
      <c r="K2529" t="str">
        <f t="shared" si="298"/>
        <v>VaR corretto</v>
      </c>
    </row>
    <row r="2530" spans="1:11" x14ac:dyDescent="0.3">
      <c r="A2530">
        <v>2529</v>
      </c>
      <c r="B2530" t="s">
        <v>2544</v>
      </c>
      <c r="C2530">
        <v>133.15</v>
      </c>
      <c r="D2530">
        <v>1.5499999999999999E-3</v>
      </c>
      <c r="E2530" s="10">
        <f t="shared" si="294"/>
        <v>1.4753435749952597E-2</v>
      </c>
      <c r="F2530">
        <f t="shared" si="295"/>
        <v>1.0148628048780488</v>
      </c>
      <c r="G2530">
        <f t="shared" si="296"/>
        <v>133.1156073592407</v>
      </c>
      <c r="H2530">
        <f t="shared" si="299"/>
        <v>1.23366186987168E-2</v>
      </c>
      <c r="I2530">
        <f t="shared" si="300"/>
        <v>12.080664973724902</v>
      </c>
      <c r="J2530">
        <f t="shared" si="297"/>
        <v>-5.295861612346215</v>
      </c>
      <c r="K2530" t="str">
        <f t="shared" si="298"/>
        <v>VaR corretto</v>
      </c>
    </row>
    <row r="2531" spans="1:11" x14ac:dyDescent="0.3">
      <c r="A2531">
        <v>2530</v>
      </c>
      <c r="B2531" t="s">
        <v>2545</v>
      </c>
      <c r="C2531">
        <v>130.30000000000001</v>
      </c>
      <c r="D2531">
        <v>1.57E-3</v>
      </c>
      <c r="E2531" s="10">
        <f t="shared" si="294"/>
        <v>-2.1636828129141743E-2</v>
      </c>
      <c r="F2531">
        <f t="shared" si="295"/>
        <v>0.97859556890724753</v>
      </c>
      <c r="G2531">
        <f t="shared" si="296"/>
        <v>130.26590929372858</v>
      </c>
      <c r="H2531">
        <f t="shared" si="299"/>
        <v>1.280969561645532E-2</v>
      </c>
      <c r="I2531">
        <f t="shared" si="300"/>
        <v>12.275390204979624</v>
      </c>
      <c r="J2531">
        <f t="shared" si="297"/>
        <v>-2.2983318533642887</v>
      </c>
      <c r="K2531" t="str">
        <f t="shared" si="298"/>
        <v>VaR corretto</v>
      </c>
    </row>
    <row r="2532" spans="1:11" x14ac:dyDescent="0.3">
      <c r="A2532">
        <v>2531</v>
      </c>
      <c r="B2532" t="s">
        <v>2546</v>
      </c>
      <c r="C2532">
        <v>133</v>
      </c>
      <c r="D2532">
        <v>1.4199999999999998E-3</v>
      </c>
      <c r="E2532" s="10">
        <f t="shared" si="294"/>
        <v>2.0509644090954147E-2</v>
      </c>
      <c r="F2532">
        <f t="shared" si="295"/>
        <v>1.0207214121258632</v>
      </c>
      <c r="G2532">
        <f t="shared" si="296"/>
        <v>132.9685270577784</v>
      </c>
      <c r="H2532">
        <f t="shared" si="299"/>
        <v>1.2732806793576783E-2</v>
      </c>
      <c r="I2532">
        <f t="shared" si="300"/>
        <v>12.454856490821166</v>
      </c>
      <c r="J2532">
        <f t="shared" si="297"/>
        <v>-4.3011269282871183</v>
      </c>
      <c r="K2532" t="str">
        <f t="shared" si="298"/>
        <v>VaR corretto</v>
      </c>
    </row>
    <row r="2533" spans="1:11" x14ac:dyDescent="0.3">
      <c r="A2533">
        <v>2532</v>
      </c>
      <c r="B2533" t="s">
        <v>2547</v>
      </c>
      <c r="C2533">
        <v>134.75</v>
      </c>
      <c r="D2533">
        <v>1.3700000000000001E-3</v>
      </c>
      <c r="E2533" s="10">
        <f t="shared" si="294"/>
        <v>1.3072081567352701E-2</v>
      </c>
      <c r="F2533">
        <f t="shared" si="295"/>
        <v>1.013157894736842</v>
      </c>
      <c r="G2533">
        <f t="shared" si="296"/>
        <v>134.71923559573648</v>
      </c>
      <c r="H2533">
        <f t="shared" si="299"/>
        <v>1.2692111880319634E-2</v>
      </c>
      <c r="I2533">
        <f t="shared" si="300"/>
        <v>12.578510666123563</v>
      </c>
      <c r="J2533">
        <f t="shared" si="297"/>
        <v>-4.5033132203861328</v>
      </c>
      <c r="K2533" t="str">
        <f t="shared" si="298"/>
        <v>VaR corretto</v>
      </c>
    </row>
    <row r="2534" spans="1:11" x14ac:dyDescent="0.3">
      <c r="A2534">
        <v>2533</v>
      </c>
      <c r="B2534" t="s">
        <v>2548</v>
      </c>
      <c r="C2534">
        <v>134.30000000000001</v>
      </c>
      <c r="D2534">
        <v>1.4199999999999998E-3</v>
      </c>
      <c r="E2534" s="10">
        <f t="shared" si="294"/>
        <v>-3.3451062599146142E-3</v>
      </c>
      <c r="F2534">
        <f t="shared" si="295"/>
        <v>0.99666048237476812</v>
      </c>
      <c r="G2534">
        <f t="shared" si="296"/>
        <v>134.2682194275161</v>
      </c>
      <c r="H2534">
        <f t="shared" si="299"/>
        <v>1.2706229415226407E-2</v>
      </c>
      <c r="I2534">
        <f t="shared" si="300"/>
        <v>12.550344373030528</v>
      </c>
      <c r="J2534">
        <f t="shared" si="297"/>
        <v>-3.801275240269689</v>
      </c>
      <c r="K2534" t="str">
        <f t="shared" si="298"/>
        <v>VaR corretto</v>
      </c>
    </row>
    <row r="2535" spans="1:11" x14ac:dyDescent="0.3">
      <c r="A2535">
        <v>2534</v>
      </c>
      <c r="B2535" t="s">
        <v>2549</v>
      </c>
      <c r="C2535">
        <v>137</v>
      </c>
      <c r="D2535">
        <v>1.3700000000000001E-3</v>
      </c>
      <c r="E2535" s="10">
        <f t="shared" si="294"/>
        <v>1.9904822298933041E-2</v>
      </c>
      <c r="F2535">
        <f t="shared" si="295"/>
        <v>1.0201042442293373</v>
      </c>
      <c r="G2535">
        <f t="shared" si="296"/>
        <v>136.96872190438515</v>
      </c>
      <c r="H2535">
        <f t="shared" si="299"/>
        <v>1.2967872656469684E-2</v>
      </c>
      <c r="I2535">
        <f t="shared" si="300"/>
        <v>13.066397352405858</v>
      </c>
      <c r="J2535">
        <f t="shared" si="297"/>
        <v>-5.5520183533235468</v>
      </c>
      <c r="K2535" t="str">
        <f t="shared" si="298"/>
        <v>VaR corretto</v>
      </c>
    </row>
    <row r="2536" spans="1:11" x14ac:dyDescent="0.3">
      <c r="A2536">
        <v>2535</v>
      </c>
      <c r="B2536" t="s">
        <v>2550</v>
      </c>
      <c r="C2536">
        <v>135.85</v>
      </c>
      <c r="D2536">
        <v>1.4000000000000002E-3</v>
      </c>
      <c r="E2536" s="10">
        <f t="shared" si="294"/>
        <v>-8.4295899557681638E-3</v>
      </c>
      <c r="F2536">
        <f t="shared" si="295"/>
        <v>0.9916058394160584</v>
      </c>
      <c r="G2536">
        <f t="shared" si="296"/>
        <v>135.81830536451793</v>
      </c>
      <c r="H2536">
        <f t="shared" si="299"/>
        <v>1.3085314296909097E-2</v>
      </c>
      <c r="I2536">
        <f t="shared" si="300"/>
        <v>13.073991145698441</v>
      </c>
      <c r="J2536">
        <f t="shared" si="297"/>
        <v>-5.70083879766932</v>
      </c>
      <c r="K2536" t="str">
        <f t="shared" si="298"/>
        <v>VaR corretto</v>
      </c>
    </row>
    <row r="2537" spans="1:11" x14ac:dyDescent="0.3">
      <c r="A2537">
        <v>2536</v>
      </c>
      <c r="B2537" t="s">
        <v>2551</v>
      </c>
      <c r="C2537">
        <v>138.15</v>
      </c>
      <c r="D2537">
        <v>1.32E-3</v>
      </c>
      <c r="E2537" s="10">
        <f t="shared" si="294"/>
        <v>1.6788715497068934E-2</v>
      </c>
      <c r="F2537">
        <f t="shared" si="295"/>
        <v>1.0169304379830697</v>
      </c>
      <c r="G2537">
        <f t="shared" si="296"/>
        <v>138.11961034298486</v>
      </c>
      <c r="H2537">
        <f t="shared" si="299"/>
        <v>1.3393119871837196E-2</v>
      </c>
      <c r="I2537">
        <f t="shared" si="300"/>
        <v>13.608266978713697</v>
      </c>
      <c r="J2537">
        <f t="shared" si="297"/>
        <v>-9.5021975484312122</v>
      </c>
      <c r="K2537" t="str">
        <f t="shared" si="298"/>
        <v>VaR corretto</v>
      </c>
    </row>
    <row r="2538" spans="1:11" x14ac:dyDescent="0.3">
      <c r="A2538">
        <v>2537</v>
      </c>
      <c r="B2538" t="s">
        <v>2552</v>
      </c>
      <c r="C2538">
        <v>138.94999999999999</v>
      </c>
      <c r="D2538">
        <v>1.5499999999999999E-3</v>
      </c>
      <c r="E2538" s="10">
        <f t="shared" si="294"/>
        <v>5.7741048190869636E-3</v>
      </c>
      <c r="F2538">
        <f t="shared" si="295"/>
        <v>1.0057908070937385</v>
      </c>
      <c r="G2538">
        <f t="shared" si="296"/>
        <v>138.9141092194254</v>
      </c>
      <c r="H2538">
        <f t="shared" si="299"/>
        <v>1.3398658681212349E-2</v>
      </c>
      <c r="I2538">
        <f t="shared" si="300"/>
        <v>13.692205323973988</v>
      </c>
      <c r="J2538">
        <f t="shared" si="297"/>
        <v>-8.599298968595491</v>
      </c>
      <c r="K2538" t="str">
        <f t="shared" si="298"/>
        <v>VaR corretto</v>
      </c>
    </row>
    <row r="2539" spans="1:11" x14ac:dyDescent="0.3">
      <c r="A2539">
        <v>2538</v>
      </c>
      <c r="B2539" t="s">
        <v>2553</v>
      </c>
      <c r="C2539">
        <v>136.15</v>
      </c>
      <c r="D2539">
        <v>1.57E-3</v>
      </c>
      <c r="E2539" s="10">
        <f t="shared" si="294"/>
        <v>-2.0356937068743971E-2</v>
      </c>
      <c r="F2539">
        <f t="shared" si="295"/>
        <v>0.9798488664987407</v>
      </c>
      <c r="G2539">
        <f t="shared" si="296"/>
        <v>136.11437874398425</v>
      </c>
      <c r="H2539">
        <f t="shared" si="299"/>
        <v>1.3852954900955231E-2</v>
      </c>
      <c r="I2539">
        <f t="shared" si="300"/>
        <v>13.87113972158876</v>
      </c>
      <c r="J2539">
        <f t="shared" si="297"/>
        <v>-4.9482676998056547</v>
      </c>
      <c r="K2539" t="str">
        <f t="shared" si="298"/>
        <v>VaR corretto</v>
      </c>
    </row>
    <row r="2540" spans="1:11" x14ac:dyDescent="0.3">
      <c r="A2540">
        <v>2539</v>
      </c>
      <c r="B2540" t="s">
        <v>2554</v>
      </c>
      <c r="C2540">
        <v>137.4</v>
      </c>
      <c r="D2540">
        <v>1.6200000000000001E-3</v>
      </c>
      <c r="E2540" s="10">
        <f t="shared" si="294"/>
        <v>9.1391606684803096E-3</v>
      </c>
      <c r="F2540">
        <f t="shared" si="295"/>
        <v>1.0091810503121557</v>
      </c>
      <c r="G2540">
        <f t="shared" si="296"/>
        <v>137.36290700777931</v>
      </c>
      <c r="H2540">
        <f t="shared" si="299"/>
        <v>1.3726674516577985E-2</v>
      </c>
      <c r="I2540">
        <f t="shared" si="300"/>
        <v>13.870768701481902</v>
      </c>
      <c r="J2540">
        <f t="shared" si="297"/>
        <v>-4.2472996485386147</v>
      </c>
      <c r="K2540" t="str">
        <f t="shared" si="298"/>
        <v>VaR corretto</v>
      </c>
    </row>
    <row r="2541" spans="1:11" x14ac:dyDescent="0.3">
      <c r="A2541">
        <v>2540</v>
      </c>
      <c r="B2541" t="s">
        <v>2555</v>
      </c>
      <c r="C2541">
        <v>139.65</v>
      </c>
      <c r="D2541">
        <v>1.67E-3</v>
      </c>
      <c r="E2541" s="10">
        <f t="shared" si="294"/>
        <v>1.6242912602936869E-2</v>
      </c>
      <c r="F2541">
        <f t="shared" si="295"/>
        <v>1.0163755458515285</v>
      </c>
      <c r="G2541">
        <f t="shared" si="296"/>
        <v>139.61113615880214</v>
      </c>
      <c r="H2541">
        <f t="shared" si="299"/>
        <v>1.3997353499299372E-2</v>
      </c>
      <c r="I2541">
        <f t="shared" si="300"/>
        <v>14.375789761691331</v>
      </c>
      <c r="J2541">
        <f t="shared" si="297"/>
        <v>-9.3452268650735562</v>
      </c>
      <c r="K2541" t="str">
        <f t="shared" si="298"/>
        <v>VaR corretto</v>
      </c>
    </row>
    <row r="2542" spans="1:11" x14ac:dyDescent="0.3">
      <c r="A2542">
        <v>2541</v>
      </c>
      <c r="B2542" t="s">
        <v>2556</v>
      </c>
      <c r="C2542">
        <v>139.19999999999999</v>
      </c>
      <c r="D2542">
        <v>1.72E-3</v>
      </c>
      <c r="E2542" s="10">
        <f t="shared" si="294"/>
        <v>-3.2275444908665993E-3</v>
      </c>
      <c r="F2542">
        <f t="shared" si="295"/>
        <v>0.99677765843179367</v>
      </c>
      <c r="G2542">
        <f t="shared" si="296"/>
        <v>139.16010171902681</v>
      </c>
      <c r="H2542">
        <f t="shared" si="299"/>
        <v>1.2036700738462532E-2</v>
      </c>
      <c r="I2542">
        <f t="shared" si="300"/>
        <v>12.322190573579087</v>
      </c>
      <c r="J2542">
        <f t="shared" si="297"/>
        <v>-6.1915746612484099</v>
      </c>
      <c r="K2542" t="str">
        <f t="shared" si="298"/>
        <v>VaR corretto</v>
      </c>
    </row>
    <row r="2543" spans="1:11" x14ac:dyDescent="0.3">
      <c r="A2543">
        <v>2542</v>
      </c>
      <c r="B2543" t="s">
        <v>2557</v>
      </c>
      <c r="C2543">
        <v>137.55000000000001</v>
      </c>
      <c r="D2543">
        <v>1.67E-3</v>
      </c>
      <c r="E2543" s="10">
        <f t="shared" si="294"/>
        <v>-1.1924260529735531E-2</v>
      </c>
      <c r="F2543">
        <f t="shared" si="295"/>
        <v>0.98814655172413812</v>
      </c>
      <c r="G2543">
        <f t="shared" si="296"/>
        <v>137.51172057746678</v>
      </c>
      <c r="H2543">
        <f t="shared" si="299"/>
        <v>1.2308957788065112E-2</v>
      </c>
      <c r="I2543">
        <f t="shared" si="300"/>
        <v>12.451644678577793</v>
      </c>
      <c r="J2543">
        <f t="shared" si="297"/>
        <v>-2.792484981730297</v>
      </c>
      <c r="K2543" t="str">
        <f t="shared" si="298"/>
        <v>VaR corretto</v>
      </c>
    </row>
    <row r="2544" spans="1:11" x14ac:dyDescent="0.3">
      <c r="A2544">
        <v>2543</v>
      </c>
      <c r="B2544" t="s">
        <v>2558</v>
      </c>
      <c r="C2544">
        <v>134.69999999999999</v>
      </c>
      <c r="D2544">
        <v>1.6200000000000001E-3</v>
      </c>
      <c r="E2544" s="10">
        <f t="shared" si="294"/>
        <v>-2.0937403954265427E-2</v>
      </c>
      <c r="F2544">
        <f t="shared" si="295"/>
        <v>0.97928026172300964</v>
      </c>
      <c r="G2544">
        <f t="shared" si="296"/>
        <v>134.66363590937314</v>
      </c>
      <c r="H2544">
        <f t="shared" si="299"/>
        <v>1.2990290139448475E-2</v>
      </c>
      <c r="I2544">
        <f t="shared" si="300"/>
        <v>12.868706860605908</v>
      </c>
      <c r="J2544">
        <f t="shared" si="297"/>
        <v>-0.39541648185704048</v>
      </c>
      <c r="K2544" t="str">
        <f t="shared" si="298"/>
        <v>VaR corretto</v>
      </c>
    </row>
    <row r="2545" spans="1:11" x14ac:dyDescent="0.3">
      <c r="A2545">
        <v>2544</v>
      </c>
      <c r="B2545" t="s">
        <v>2559</v>
      </c>
      <c r="C2545">
        <v>132.69999999999999</v>
      </c>
      <c r="D2545">
        <v>1.57E-3</v>
      </c>
      <c r="E2545" s="10">
        <f t="shared" si="294"/>
        <v>-1.4959142078156507E-2</v>
      </c>
      <c r="F2545">
        <f t="shared" si="295"/>
        <v>0.9851521900519673</v>
      </c>
      <c r="G2545">
        <f t="shared" si="296"/>
        <v>132.66528137588475</v>
      </c>
      <c r="H2545">
        <f t="shared" si="299"/>
        <v>1.2660817145131155E-2</v>
      </c>
      <c r="I2545">
        <f t="shared" si="300"/>
        <v>12.356194605517274</v>
      </c>
      <c r="J2545">
        <f t="shared" si="297"/>
        <v>4.3034405285004027</v>
      </c>
      <c r="K2545" t="str">
        <f t="shared" si="298"/>
        <v>VaR corretto</v>
      </c>
    </row>
    <row r="2546" spans="1:11" x14ac:dyDescent="0.3">
      <c r="A2546">
        <v>2545</v>
      </c>
      <c r="B2546" t="s">
        <v>2560</v>
      </c>
      <c r="C2546">
        <v>133.55000000000001</v>
      </c>
      <c r="D2546">
        <v>1.4199999999999998E-3</v>
      </c>
      <c r="E2546" s="10">
        <f t="shared" si="294"/>
        <v>6.384998217808152E-3</v>
      </c>
      <c r="F2546">
        <f t="shared" si="295"/>
        <v>1.0064054257724191</v>
      </c>
      <c r="G2546">
        <f t="shared" si="296"/>
        <v>133.51839690651357</v>
      </c>
      <c r="H2546">
        <f t="shared" si="299"/>
        <v>1.2579101200099923E-2</v>
      </c>
      <c r="I2546">
        <f t="shared" si="300"/>
        <v>12.355389503870237</v>
      </c>
      <c r="J2546">
        <f t="shared" si="297"/>
        <v>2.299908458004353</v>
      </c>
      <c r="K2546" t="str">
        <f t="shared" si="298"/>
        <v>VaR corretto</v>
      </c>
    </row>
    <row r="2547" spans="1:11" x14ac:dyDescent="0.3">
      <c r="A2547">
        <v>2546</v>
      </c>
      <c r="B2547" t="s">
        <v>2561</v>
      </c>
      <c r="C2547">
        <v>132.19999999999999</v>
      </c>
      <c r="D2547">
        <v>1.57E-3</v>
      </c>
      <c r="E2547" s="10">
        <f t="shared" si="294"/>
        <v>-1.0160012138384139E-2</v>
      </c>
      <c r="F2547">
        <f t="shared" si="295"/>
        <v>0.98989142643204775</v>
      </c>
      <c r="G2547">
        <f t="shared" si="296"/>
        <v>132.1654121921022</v>
      </c>
      <c r="H2547">
        <f t="shared" si="299"/>
        <v>1.2734078909360999E-2</v>
      </c>
      <c r="I2547">
        <f t="shared" si="300"/>
        <v>12.380867396641118</v>
      </c>
      <c r="J2547">
        <f t="shared" si="297"/>
        <v>5.9541981508826609</v>
      </c>
      <c r="K2547" t="str">
        <f t="shared" si="298"/>
        <v>VaR corretto</v>
      </c>
    </row>
    <row r="2548" spans="1:11" x14ac:dyDescent="0.3">
      <c r="A2548">
        <v>2547</v>
      </c>
      <c r="B2548" t="s">
        <v>2562</v>
      </c>
      <c r="C2548">
        <v>131.85</v>
      </c>
      <c r="D2548">
        <v>1.6000000000000001E-3</v>
      </c>
      <c r="E2548" s="10">
        <f t="shared" si="294"/>
        <v>-2.6510146182901306E-3</v>
      </c>
      <c r="F2548">
        <f t="shared" si="295"/>
        <v>0.99735249621785182</v>
      </c>
      <c r="G2548">
        <f t="shared" si="296"/>
        <v>131.8148446875833</v>
      </c>
      <c r="H2548">
        <f t="shared" si="299"/>
        <v>1.2721021137043115E-2</v>
      </c>
      <c r="I2548">
        <f t="shared" si="300"/>
        <v>12.335365355644308</v>
      </c>
      <c r="J2548">
        <f t="shared" si="297"/>
        <v>7.0992645318420955</v>
      </c>
      <c r="K2548" t="str">
        <f t="shared" si="298"/>
        <v>VaR corretto</v>
      </c>
    </row>
    <row r="2549" spans="1:11" x14ac:dyDescent="0.3">
      <c r="A2549">
        <v>2548</v>
      </c>
      <c r="B2549" t="s">
        <v>2563</v>
      </c>
      <c r="C2549">
        <v>131.75</v>
      </c>
      <c r="D2549">
        <v>1.6000000000000001E-3</v>
      </c>
      <c r="E2549" s="10">
        <f t="shared" si="294"/>
        <v>-7.5872537782391281E-4</v>
      </c>
      <c r="F2549">
        <f t="shared" si="295"/>
        <v>0.9992415623814942</v>
      </c>
      <c r="G2549">
        <f t="shared" si="296"/>
        <v>131.71487135069475</v>
      </c>
      <c r="H2549">
        <f t="shared" si="299"/>
        <v>1.2697769282142068E-2</v>
      </c>
      <c r="I2549">
        <f t="shared" si="300"/>
        <v>12.303479908997598</v>
      </c>
      <c r="J2549">
        <f t="shared" si="297"/>
        <v>4.3995073932894968</v>
      </c>
      <c r="K2549" t="str">
        <f t="shared" si="298"/>
        <v>VaR corretto</v>
      </c>
    </row>
    <row r="2550" spans="1:11" x14ac:dyDescent="0.3">
      <c r="A2550">
        <v>2549</v>
      </c>
      <c r="B2550" t="s">
        <v>2564</v>
      </c>
      <c r="C2550">
        <v>129.1</v>
      </c>
      <c r="D2550">
        <v>1.57E-3</v>
      </c>
      <c r="E2550" s="10">
        <f t="shared" si="294"/>
        <v>-2.0318889568874919E-2</v>
      </c>
      <c r="F2550">
        <f t="shared" si="295"/>
        <v>0.97988614800759011</v>
      </c>
      <c r="G2550">
        <f t="shared" si="296"/>
        <v>129.0662232526505</v>
      </c>
      <c r="H2550">
        <f t="shared" si="299"/>
        <v>1.2981781962029886E-2</v>
      </c>
      <c r="I2550">
        <f t="shared" si="300"/>
        <v>12.325729518612281</v>
      </c>
      <c r="J2550">
        <f t="shared" si="297"/>
        <v>8.2966837551288108</v>
      </c>
      <c r="K2550" t="str">
        <f t="shared" si="298"/>
        <v>VaR corretto</v>
      </c>
    </row>
    <row r="2551" spans="1:11" x14ac:dyDescent="0.3">
      <c r="A2551">
        <v>2550</v>
      </c>
      <c r="B2551" t="s">
        <v>2565</v>
      </c>
      <c r="C2551">
        <v>129</v>
      </c>
      <c r="D2551">
        <v>1.5199999999999999E-3</v>
      </c>
      <c r="E2551" s="10">
        <f t="shared" si="294"/>
        <v>-7.7489349092468775E-4</v>
      </c>
      <c r="F2551">
        <f t="shared" si="295"/>
        <v>0.99922540666150272</v>
      </c>
      <c r="G2551">
        <f t="shared" si="296"/>
        <v>128.96732413911715</v>
      </c>
      <c r="H2551">
        <f t="shared" si="299"/>
        <v>1.2982263178609581E-2</v>
      </c>
      <c r="I2551">
        <f t="shared" si="300"/>
        <v>12.31674127343733</v>
      </c>
      <c r="J2551">
        <f t="shared" si="297"/>
        <v>10.643812019684987</v>
      </c>
      <c r="K2551" t="str">
        <f t="shared" si="298"/>
        <v>VaR corretto</v>
      </c>
    </row>
    <row r="2552" spans="1:11" x14ac:dyDescent="0.3">
      <c r="A2552">
        <v>2551</v>
      </c>
      <c r="B2552" t="s">
        <v>2566</v>
      </c>
      <c r="C2552">
        <v>129.15</v>
      </c>
      <c r="D2552">
        <v>1.5199999999999999E-3</v>
      </c>
      <c r="E2552" s="10">
        <f t="shared" si="294"/>
        <v>1.1621151801775185E-3</v>
      </c>
      <c r="F2552">
        <f t="shared" si="295"/>
        <v>1.0011627906976746</v>
      </c>
      <c r="G2552">
        <f t="shared" si="296"/>
        <v>129.11728614393007</v>
      </c>
      <c r="H2552">
        <f t="shared" si="299"/>
        <v>1.2946646763910006E-2</v>
      </c>
      <c r="I2552">
        <f t="shared" si="300"/>
        <v>12.297233197141409</v>
      </c>
      <c r="J2552">
        <f t="shared" si="297"/>
        <v>10.042815575096739</v>
      </c>
      <c r="K2552" t="str">
        <f t="shared" si="298"/>
        <v>VaR corretto</v>
      </c>
    </row>
    <row r="2553" spans="1:11" x14ac:dyDescent="0.3">
      <c r="A2553">
        <v>2552</v>
      </c>
      <c r="B2553" t="s">
        <v>2567</v>
      </c>
      <c r="C2553">
        <v>129.69999999999999</v>
      </c>
      <c r="D2553">
        <v>1.5499999999999999E-3</v>
      </c>
      <c r="E2553" s="10">
        <f t="shared" si="294"/>
        <v>4.249571780548517E-3</v>
      </c>
      <c r="F2553">
        <f t="shared" si="295"/>
        <v>1.0042586140147114</v>
      </c>
      <c r="G2553">
        <f t="shared" si="296"/>
        <v>129.66649849413082</v>
      </c>
      <c r="H2553">
        <f t="shared" si="299"/>
        <v>1.2778489329544533E-2</v>
      </c>
      <c r="I2553">
        <f t="shared" si="300"/>
        <v>12.189138693699835</v>
      </c>
      <c r="J2553">
        <f t="shared" si="297"/>
        <v>7.8452220833359547</v>
      </c>
      <c r="K2553" t="str">
        <f t="shared" si="298"/>
        <v>VaR corretto</v>
      </c>
    </row>
    <row r="2554" spans="1:11" x14ac:dyDescent="0.3">
      <c r="A2554">
        <v>2553</v>
      </c>
      <c r="B2554" t="s">
        <v>2568</v>
      </c>
      <c r="C2554">
        <v>131.1</v>
      </c>
      <c r="D2554">
        <v>1.57E-3</v>
      </c>
      <c r="E2554" s="10">
        <f t="shared" si="294"/>
        <v>1.0736299447256058E-2</v>
      </c>
      <c r="F2554">
        <f t="shared" si="295"/>
        <v>1.0107941403238243</v>
      </c>
      <c r="G2554">
        <f t="shared" si="296"/>
        <v>131.06569998778065</v>
      </c>
      <c r="H2554">
        <f t="shared" si="299"/>
        <v>1.2928037581154031E-2</v>
      </c>
      <c r="I2554">
        <f t="shared" si="300"/>
        <v>12.4648592203222</v>
      </c>
      <c r="J2554">
        <f t="shared" si="297"/>
        <v>3.5979359215924944</v>
      </c>
      <c r="K2554" t="str">
        <f t="shared" si="298"/>
        <v>VaR corretto</v>
      </c>
    </row>
    <row r="2555" spans="1:11" x14ac:dyDescent="0.3">
      <c r="A2555">
        <v>2554</v>
      </c>
      <c r="B2555" t="s">
        <v>2569</v>
      </c>
      <c r="C2555">
        <v>131.80000000000001</v>
      </c>
      <c r="D2555">
        <v>1.57E-3</v>
      </c>
      <c r="E2555" s="10">
        <f t="shared" si="294"/>
        <v>5.32523129875278E-3</v>
      </c>
      <c r="F2555">
        <f t="shared" si="295"/>
        <v>1.0053394355453853</v>
      </c>
      <c r="G2555">
        <f t="shared" si="296"/>
        <v>131.76551684507621</v>
      </c>
      <c r="H2555">
        <f t="shared" si="299"/>
        <v>1.2896275327675255E-2</v>
      </c>
      <c r="I2555">
        <f t="shared" si="300"/>
        <v>12.500626722702583</v>
      </c>
      <c r="J2555">
        <f t="shared" si="297"/>
        <v>0.89976453080853958</v>
      </c>
      <c r="K2555" t="str">
        <f t="shared" si="298"/>
        <v>VaR corretto</v>
      </c>
    </row>
    <row r="2556" spans="1:11" x14ac:dyDescent="0.3">
      <c r="A2556">
        <v>2555</v>
      </c>
      <c r="B2556" t="s">
        <v>2570</v>
      </c>
      <c r="C2556">
        <v>132.55000000000001</v>
      </c>
      <c r="D2556">
        <v>1.57E-3</v>
      </c>
      <c r="E2556" s="10">
        <f t="shared" si="294"/>
        <v>5.6743106666277505E-3</v>
      </c>
      <c r="F2556">
        <f t="shared" si="295"/>
        <v>1.0056904400606981</v>
      </c>
      <c r="G2556">
        <f t="shared" si="296"/>
        <v>132.51532062075</v>
      </c>
      <c r="H2556">
        <f t="shared" si="299"/>
        <v>1.2792273710670333E-2</v>
      </c>
      <c r="I2556">
        <f t="shared" si="300"/>
        <v>12.470376210326146</v>
      </c>
      <c r="J2556">
        <f t="shared" si="297"/>
        <v>1.0030762857635693</v>
      </c>
      <c r="K2556" t="str">
        <f t="shared" si="298"/>
        <v>VaR corretto</v>
      </c>
    </row>
    <row r="2557" spans="1:11" x14ac:dyDescent="0.3">
      <c r="A2557">
        <v>2556</v>
      </c>
      <c r="B2557" t="s">
        <v>2571</v>
      </c>
      <c r="C2557">
        <v>130.80000000000001</v>
      </c>
      <c r="D2557">
        <v>1.5199999999999999E-3</v>
      </c>
      <c r="E2557" s="10">
        <f t="shared" si="294"/>
        <v>-1.3290493711936243E-2</v>
      </c>
      <c r="F2557">
        <f t="shared" si="295"/>
        <v>0.98679743493021499</v>
      </c>
      <c r="G2557">
        <f t="shared" si="296"/>
        <v>130.76686819687228</v>
      </c>
      <c r="H2557">
        <f t="shared" si="299"/>
        <v>1.2851753005884268E-2</v>
      </c>
      <c r="I2557">
        <f t="shared" si="300"/>
        <v>12.363055355108745</v>
      </c>
      <c r="J2557">
        <f t="shared" si="297"/>
        <v>1.3985439952299146</v>
      </c>
      <c r="K2557" t="str">
        <f t="shared" si="298"/>
        <v>VaR corretto</v>
      </c>
    </row>
    <row r="2558" spans="1:11" x14ac:dyDescent="0.3">
      <c r="A2558">
        <v>2557</v>
      </c>
      <c r="B2558" t="s">
        <v>2572</v>
      </c>
      <c r="C2558">
        <v>133.85</v>
      </c>
      <c r="D2558">
        <v>1.6200000000000001E-3</v>
      </c>
      <c r="E2558" s="10">
        <f t="shared" si="294"/>
        <v>2.3050330943263152E-2</v>
      </c>
      <c r="F2558">
        <f t="shared" si="295"/>
        <v>1.0233180428134556</v>
      </c>
      <c r="G2558">
        <f t="shared" si="296"/>
        <v>133.81386537839344</v>
      </c>
      <c r="H2558">
        <f t="shared" si="299"/>
        <v>1.3306204190632508E-2</v>
      </c>
      <c r="I2558">
        <f t="shared" si="300"/>
        <v>13.098483589804058</v>
      </c>
      <c r="J2558">
        <f t="shared" si="297"/>
        <v>-1.9990206908101413</v>
      </c>
      <c r="K2558" t="str">
        <f t="shared" si="298"/>
        <v>VaR corretto</v>
      </c>
    </row>
    <row r="2559" spans="1:11" x14ac:dyDescent="0.3">
      <c r="A2559">
        <v>2558</v>
      </c>
      <c r="B2559" t="s">
        <v>2573</v>
      </c>
      <c r="C2559">
        <v>134.5</v>
      </c>
      <c r="D2559">
        <v>1.67E-3</v>
      </c>
      <c r="E2559" s="10">
        <f t="shared" si="294"/>
        <v>4.8444290755324275E-3</v>
      </c>
      <c r="F2559">
        <f t="shared" si="295"/>
        <v>1.0048561822936124</v>
      </c>
      <c r="G2559">
        <f t="shared" si="296"/>
        <v>134.46256937600347</v>
      </c>
      <c r="H2559">
        <f t="shared" si="299"/>
        <v>1.3285527024661979E-2</v>
      </c>
      <c r="I2559">
        <f t="shared" si="300"/>
        <v>13.141529477411176</v>
      </c>
      <c r="J2559">
        <f t="shared" si="297"/>
        <v>-2.747698025308722</v>
      </c>
      <c r="K2559" t="str">
        <f t="shared" si="298"/>
        <v>VaR corretto</v>
      </c>
    </row>
    <row r="2560" spans="1:11" x14ac:dyDescent="0.3">
      <c r="A2560">
        <v>2559</v>
      </c>
      <c r="B2560" t="s">
        <v>2574</v>
      </c>
      <c r="C2560">
        <v>135.19999999999999</v>
      </c>
      <c r="D2560">
        <v>1.65E-3</v>
      </c>
      <c r="E2560" s="10">
        <f t="shared" si="294"/>
        <v>5.1909645669698697E-3</v>
      </c>
      <c r="F2560">
        <f t="shared" si="295"/>
        <v>1.0052044609665427</v>
      </c>
      <c r="G2560">
        <f t="shared" si="296"/>
        <v>135.16282511178139</v>
      </c>
      <c r="H2560">
        <f t="shared" si="299"/>
        <v>1.3052575561619265E-2</v>
      </c>
      <c r="I2560">
        <f t="shared" si="300"/>
        <v>12.978341492372365</v>
      </c>
      <c r="J2560">
        <f t="shared" si="297"/>
        <v>-6.0966018591308853</v>
      </c>
      <c r="K2560" t="str">
        <f t="shared" si="298"/>
        <v>VaR corretto</v>
      </c>
    </row>
    <row r="2561" spans="1:11" x14ac:dyDescent="0.3">
      <c r="A2561">
        <v>2560</v>
      </c>
      <c r="B2561" t="s">
        <v>2575</v>
      </c>
      <c r="C2561">
        <v>138.4</v>
      </c>
      <c r="D2561">
        <v>1.67E-3</v>
      </c>
      <c r="E2561" s="10">
        <f t="shared" si="294"/>
        <v>2.3392879574705594E-2</v>
      </c>
      <c r="F2561">
        <f t="shared" si="295"/>
        <v>1.0236686390532546</v>
      </c>
      <c r="G2561">
        <f t="shared" si="296"/>
        <v>138.36148402705487</v>
      </c>
      <c r="H2561">
        <f t="shared" si="299"/>
        <v>1.3007081163893123E-2</v>
      </c>
      <c r="I2561">
        <f t="shared" si="300"/>
        <v>13.239170718693913</v>
      </c>
      <c r="J2561">
        <f t="shared" si="297"/>
        <v>-9.3941598879377182</v>
      </c>
      <c r="K2561" t="str">
        <f t="shared" si="298"/>
        <v>VaR corretto</v>
      </c>
    </row>
    <row r="2562" spans="1:11" x14ac:dyDescent="0.3">
      <c r="A2562">
        <v>2561</v>
      </c>
      <c r="B2562" t="s">
        <v>2576</v>
      </c>
      <c r="C2562">
        <v>137.4</v>
      </c>
      <c r="D2562">
        <v>1.7000000000000001E-3</v>
      </c>
      <c r="E2562" s="10">
        <f t="shared" si="294"/>
        <v>-7.251663395320236E-3</v>
      </c>
      <c r="F2562">
        <f t="shared" si="295"/>
        <v>0.99277456647398843</v>
      </c>
      <c r="G2562">
        <f t="shared" si="296"/>
        <v>137.36107551456251</v>
      </c>
      <c r="H2562">
        <f t="shared" si="299"/>
        <v>1.2627567539075341E-2</v>
      </c>
      <c r="I2562">
        <f t="shared" si="300"/>
        <v>12.759953841209583</v>
      </c>
      <c r="J2562">
        <f t="shared" si="297"/>
        <v>-8.2437893706324417</v>
      </c>
      <c r="K2562" t="str">
        <f t="shared" si="298"/>
        <v>VaR corretto</v>
      </c>
    </row>
    <row r="2563" spans="1:11" x14ac:dyDescent="0.3">
      <c r="A2563">
        <v>2562</v>
      </c>
      <c r="B2563" t="s">
        <v>2577</v>
      </c>
      <c r="C2563">
        <v>137.25</v>
      </c>
      <c r="D2563">
        <v>1.5499999999999999E-3</v>
      </c>
      <c r="E2563" s="10">
        <f t="shared" ref="E2563:E2626" si="301">LN(C2563/C2562)</f>
        <v>-1.0922993986090385E-3</v>
      </c>
      <c r="F2563">
        <f t="shared" ref="F2563:F2626" si="302">C2563/C2562</f>
        <v>0.99890829694323136</v>
      </c>
      <c r="G2563">
        <f t="shared" ref="G2563:G2626" si="303">C2563*EXP(-2/12*D2563)</f>
        <v>137.21454832937127</v>
      </c>
      <c r="H2563">
        <f t="shared" si="299"/>
        <v>1.2427123634845881E-2</v>
      </c>
      <c r="I2563">
        <f t="shared" si="300"/>
        <v>12.544013135965168</v>
      </c>
      <c r="J2563">
        <f t="shared" si="297"/>
        <v>-7.5480498352404481</v>
      </c>
      <c r="K2563" t="str">
        <f t="shared" si="298"/>
        <v>VaR corretto</v>
      </c>
    </row>
    <row r="2564" spans="1:11" x14ac:dyDescent="0.3">
      <c r="A2564">
        <v>2563</v>
      </c>
      <c r="B2564" t="s">
        <v>2578</v>
      </c>
      <c r="C2564">
        <v>133.15</v>
      </c>
      <c r="D2564">
        <v>1.14E-3</v>
      </c>
      <c r="E2564" s="10">
        <f t="shared" si="301"/>
        <v>-3.032776812969875E-2</v>
      </c>
      <c r="F2564">
        <f t="shared" si="302"/>
        <v>0.97012750455373409</v>
      </c>
      <c r="G2564">
        <f t="shared" si="303"/>
        <v>133.1247039032053</v>
      </c>
      <c r="H2564">
        <f t="shared" si="299"/>
        <v>1.3640648627594407E-2</v>
      </c>
      <c r="I2564">
        <f t="shared" si="300"/>
        <v>13.358552373571897</v>
      </c>
      <c r="J2564">
        <f t="shared" si="297"/>
        <v>-2.059003915424654</v>
      </c>
      <c r="K2564" t="str">
        <f t="shared" si="298"/>
        <v>VaR corretto</v>
      </c>
    </row>
    <row r="2565" spans="1:11" x14ac:dyDescent="0.3">
      <c r="A2565">
        <v>2564</v>
      </c>
      <c r="B2565" t="s">
        <v>2579</v>
      </c>
      <c r="C2565">
        <v>133</v>
      </c>
      <c r="D2565">
        <v>1.2700000000000001E-3</v>
      </c>
      <c r="E2565" s="10">
        <f t="shared" si="301"/>
        <v>-1.1271840381874983E-3</v>
      </c>
      <c r="F2565">
        <f t="shared" si="302"/>
        <v>0.99887345099511826</v>
      </c>
      <c r="G2565">
        <f t="shared" si="303"/>
        <v>132.97185131250785</v>
      </c>
      <c r="H2565">
        <f t="shared" si="299"/>
        <v>1.3096745116719023E-2</v>
      </c>
      <c r="I2565">
        <f t="shared" si="300"/>
        <v>12.811170511978961</v>
      </c>
      <c r="J2565">
        <f t="shared" si="297"/>
        <v>-1.2063344674316454</v>
      </c>
      <c r="K2565" t="str">
        <f t="shared" si="298"/>
        <v>VaR corretto</v>
      </c>
    </row>
    <row r="2566" spans="1:11" x14ac:dyDescent="0.3">
      <c r="A2566">
        <v>2565</v>
      </c>
      <c r="B2566" t="s">
        <v>2580</v>
      </c>
      <c r="C2566">
        <v>133.55000000000001</v>
      </c>
      <c r="D2566">
        <v>1.5199999999999999E-3</v>
      </c>
      <c r="E2566" s="10">
        <f t="shared" si="301"/>
        <v>4.1268113342161072E-3</v>
      </c>
      <c r="F2566">
        <f t="shared" si="302"/>
        <v>1.0041353383458647</v>
      </c>
      <c r="G2566">
        <f t="shared" si="303"/>
        <v>133.5161716184426</v>
      </c>
      <c r="H2566">
        <f t="shared" si="299"/>
        <v>1.30512768224848E-2</v>
      </c>
      <c r="I2566">
        <f t="shared" si="300"/>
        <v>12.818954117771506</v>
      </c>
      <c r="J2566">
        <f t="shared" si="297"/>
        <v>-1.000850997692595</v>
      </c>
      <c r="K2566" t="str">
        <f t="shared" si="298"/>
        <v>VaR corretto</v>
      </c>
    </row>
    <row r="2567" spans="1:11" x14ac:dyDescent="0.3">
      <c r="A2567">
        <v>2566</v>
      </c>
      <c r="B2567" t="s">
        <v>2581</v>
      </c>
      <c r="C2567">
        <v>135.25</v>
      </c>
      <c r="D2567">
        <v>1.57E-3</v>
      </c>
      <c r="E2567" s="10">
        <f t="shared" si="301"/>
        <v>1.264897817062091E-2</v>
      </c>
      <c r="F2567">
        <f t="shared" si="302"/>
        <v>1.0127293148633469</v>
      </c>
      <c r="G2567">
        <f t="shared" si="303"/>
        <v>135.21461421317568</v>
      </c>
      <c r="H2567">
        <f t="shared" si="299"/>
        <v>1.2882212940470761E-2</v>
      </c>
      <c r="I2567">
        <f t="shared" si="300"/>
        <v>12.813855663768045</v>
      </c>
      <c r="J2567">
        <f t="shared" si="297"/>
        <v>-4.4477460163033982</v>
      </c>
      <c r="K2567" t="str">
        <f t="shared" si="298"/>
        <v>VaR corretto</v>
      </c>
    </row>
    <row r="2568" spans="1:11" x14ac:dyDescent="0.3">
      <c r="A2568">
        <v>2567</v>
      </c>
      <c r="B2568" t="s">
        <v>2582</v>
      </c>
      <c r="C2568">
        <v>136.80000000000001</v>
      </c>
      <c r="D2568">
        <v>1.57E-3</v>
      </c>
      <c r="E2568" s="10">
        <f t="shared" si="301"/>
        <v>1.1395087461859197E-2</v>
      </c>
      <c r="F2568">
        <f t="shared" si="302"/>
        <v>1.011460258780037</v>
      </c>
      <c r="G2568">
        <f t="shared" si="303"/>
        <v>136.76420868290154</v>
      </c>
      <c r="H2568">
        <f t="shared" si="299"/>
        <v>1.3019872662834031E-2</v>
      </c>
      <c r="I2568">
        <f t="shared" si="300"/>
        <v>13.099204264744008</v>
      </c>
      <c r="J2568">
        <f t="shared" si="297"/>
        <v>-2.9503433045080953</v>
      </c>
      <c r="K2568" t="str">
        <f t="shared" si="298"/>
        <v>VaR corretto</v>
      </c>
    </row>
    <row r="2569" spans="1:11" x14ac:dyDescent="0.3">
      <c r="A2569">
        <v>2568</v>
      </c>
      <c r="B2569" t="s">
        <v>2583</v>
      </c>
      <c r="C2569">
        <v>137.05000000000001</v>
      </c>
      <c r="D2569">
        <v>1.6200000000000001E-3</v>
      </c>
      <c r="E2569" s="10">
        <f t="shared" si="301"/>
        <v>1.8258175603447628E-3</v>
      </c>
      <c r="F2569">
        <f t="shared" si="302"/>
        <v>1.001827485380117</v>
      </c>
      <c r="G2569">
        <f t="shared" si="303"/>
        <v>137.01300149502296</v>
      </c>
      <c r="H2569">
        <f t="shared" si="299"/>
        <v>1.2472843731460051E-2</v>
      </c>
      <c r="I2569">
        <f t="shared" si="300"/>
        <v>12.571670283665098</v>
      </c>
      <c r="J2569">
        <f t="shared" si="297"/>
        <v>-2.5504321190194901</v>
      </c>
      <c r="K2569" t="str">
        <f t="shared" si="298"/>
        <v>VaR corretto</v>
      </c>
    </row>
    <row r="2570" spans="1:11" x14ac:dyDescent="0.3">
      <c r="A2570">
        <v>2569</v>
      </c>
      <c r="B2570" t="s">
        <v>2584</v>
      </c>
      <c r="C2570">
        <v>134.25</v>
      </c>
      <c r="D2570">
        <v>1.5199999999999999E-3</v>
      </c>
      <c r="E2570" s="10">
        <f t="shared" si="301"/>
        <v>-2.0642089359820842E-2</v>
      </c>
      <c r="F2570">
        <f t="shared" si="302"/>
        <v>0.97956950018241506</v>
      </c>
      <c r="G2570">
        <f t="shared" si="303"/>
        <v>134.21599430756959</v>
      </c>
      <c r="H2570">
        <f t="shared" si="299"/>
        <v>1.291573714706086E-2</v>
      </c>
      <c r="I2570">
        <f t="shared" si="300"/>
        <v>12.7523196943537</v>
      </c>
      <c r="J2570">
        <f t="shared" si="297"/>
        <v>0.94683080421179966</v>
      </c>
      <c r="K2570" t="str">
        <f t="shared" si="298"/>
        <v>VaR corretto</v>
      </c>
    </row>
    <row r="2571" spans="1:11" x14ac:dyDescent="0.3">
      <c r="A2571">
        <v>2570</v>
      </c>
      <c r="B2571" t="s">
        <v>2585</v>
      </c>
      <c r="C2571">
        <v>134.55000000000001</v>
      </c>
      <c r="D2571">
        <v>1.57E-3</v>
      </c>
      <c r="E2571" s="10">
        <f t="shared" si="301"/>
        <v>2.232143783940856E-3</v>
      </c>
      <c r="F2571">
        <f t="shared" si="302"/>
        <v>1.0022346368715085</v>
      </c>
      <c r="G2571">
        <f t="shared" si="303"/>
        <v>134.51479735588015</v>
      </c>
      <c r="H2571">
        <f t="shared" si="299"/>
        <v>1.2526682505190094E-2</v>
      </c>
      <c r="I2571">
        <f t="shared" si="300"/>
        <v>12.395722709049281</v>
      </c>
      <c r="J2571">
        <f t="shared" si="297"/>
        <v>3.846686671174723</v>
      </c>
      <c r="K2571" t="str">
        <f t="shared" si="298"/>
        <v>VaR corretto</v>
      </c>
    </row>
    <row r="2572" spans="1:11" x14ac:dyDescent="0.3">
      <c r="A2572">
        <v>2571</v>
      </c>
      <c r="B2572" t="s">
        <v>2586</v>
      </c>
      <c r="C2572">
        <v>136.25</v>
      </c>
      <c r="D2572">
        <v>1.72E-3</v>
      </c>
      <c r="E2572" s="10">
        <f t="shared" si="301"/>
        <v>1.255555637043851E-2</v>
      </c>
      <c r="F2572">
        <f t="shared" si="302"/>
        <v>1.0126347082868821</v>
      </c>
      <c r="G2572">
        <f t="shared" si="303"/>
        <v>136.21094726449286</v>
      </c>
      <c r="H2572">
        <f t="shared" si="299"/>
        <v>1.2769417339534636E-2</v>
      </c>
      <c r="I2572">
        <f t="shared" si="300"/>
        <v>12.795251156279495</v>
      </c>
      <c r="J2572">
        <f t="shared" si="297"/>
        <v>1.1501282500696561</v>
      </c>
      <c r="K2572" t="str">
        <f t="shared" si="298"/>
        <v>VaR corretto</v>
      </c>
    </row>
    <row r="2573" spans="1:11" x14ac:dyDescent="0.3">
      <c r="A2573">
        <v>2572</v>
      </c>
      <c r="B2573" t="s">
        <v>2587</v>
      </c>
      <c r="C2573">
        <v>132.5</v>
      </c>
      <c r="D2573">
        <v>1.7000000000000001E-3</v>
      </c>
      <c r="E2573" s="10">
        <f t="shared" si="301"/>
        <v>-2.7908788117076502E-2</v>
      </c>
      <c r="F2573">
        <f t="shared" si="302"/>
        <v>0.97247706422018354</v>
      </c>
      <c r="G2573">
        <f t="shared" si="303"/>
        <v>132.46246365123386</v>
      </c>
      <c r="H2573">
        <f t="shared" si="299"/>
        <v>1.3562183660683211E-2</v>
      </c>
      <c r="I2573">
        <f t="shared" si="300"/>
        <v>13.215639100599814</v>
      </c>
      <c r="J2573">
        <f t="shared" ref="J2573:J2636" si="304">G2563-G2573</f>
        <v>4.7520846781374075</v>
      </c>
      <c r="K2573" t="str">
        <f t="shared" si="298"/>
        <v>VaR corretto</v>
      </c>
    </row>
    <row r="2574" spans="1:11" x14ac:dyDescent="0.3">
      <c r="A2574">
        <v>2573</v>
      </c>
      <c r="B2574" t="s">
        <v>2588</v>
      </c>
      <c r="C2574">
        <v>131.65</v>
      </c>
      <c r="D2574">
        <v>1.6200000000000001E-3</v>
      </c>
      <c r="E2574" s="10">
        <f t="shared" si="301"/>
        <v>-6.4357594839584671E-3</v>
      </c>
      <c r="F2574">
        <f t="shared" si="302"/>
        <v>0.99358490566037738</v>
      </c>
      <c r="G2574">
        <f t="shared" si="303"/>
        <v>131.61445929821068</v>
      </c>
      <c r="H2574">
        <f t="shared" si="299"/>
        <v>1.3086250024058685E-2</v>
      </c>
      <c r="I2574">
        <f t="shared" si="300"/>
        <v>12.670231155842814</v>
      </c>
      <c r="J2574">
        <f t="shared" si="304"/>
        <v>1.5102446049946252</v>
      </c>
      <c r="K2574" t="str">
        <f t="shared" si="298"/>
        <v>VaR corretto</v>
      </c>
    </row>
    <row r="2575" spans="1:11" x14ac:dyDescent="0.3">
      <c r="A2575">
        <v>2574</v>
      </c>
      <c r="B2575" t="s">
        <v>2589</v>
      </c>
      <c r="C2575">
        <v>132.4</v>
      </c>
      <c r="D2575">
        <v>1.6200000000000001E-3</v>
      </c>
      <c r="E2575" s="10">
        <f t="shared" si="301"/>
        <v>5.6807575605894722E-3</v>
      </c>
      <c r="F2575">
        <f t="shared" si="302"/>
        <v>1.005696923661223</v>
      </c>
      <c r="G2575">
        <f t="shared" si="303"/>
        <v>132.36425682554571</v>
      </c>
      <c r="H2575">
        <f t="shared" si="299"/>
        <v>1.2854702333497857E-2</v>
      </c>
      <c r="I2575">
        <f t="shared" si="300"/>
        <v>12.516948655210907</v>
      </c>
      <c r="J2575">
        <f t="shared" si="304"/>
        <v>0.60759448696214235</v>
      </c>
      <c r="K2575" t="str">
        <f t="shared" si="298"/>
        <v>VaR corretto</v>
      </c>
    </row>
    <row r="2576" spans="1:11" x14ac:dyDescent="0.3">
      <c r="A2576">
        <v>2575</v>
      </c>
      <c r="B2576" t="s">
        <v>2590</v>
      </c>
      <c r="C2576">
        <v>132.25</v>
      </c>
      <c r="D2576">
        <v>1.57E-3</v>
      </c>
      <c r="E2576" s="10">
        <f t="shared" si="301"/>
        <v>-1.1335727644991051E-3</v>
      </c>
      <c r="F2576">
        <f t="shared" si="302"/>
        <v>0.9988670694864048</v>
      </c>
      <c r="G2576">
        <f t="shared" si="303"/>
        <v>132.21539911048046</v>
      </c>
      <c r="H2576">
        <f t="shared" si="299"/>
        <v>1.279756957981699E-2</v>
      </c>
      <c r="I2576">
        <f t="shared" si="300"/>
        <v>12.447302969288041</v>
      </c>
      <c r="J2576">
        <f t="shared" si="304"/>
        <v>1.3007725079621366</v>
      </c>
      <c r="K2576" t="str">
        <f t="shared" si="298"/>
        <v>VaR corretto</v>
      </c>
    </row>
    <row r="2577" spans="1:11" x14ac:dyDescent="0.3">
      <c r="A2577">
        <v>2576</v>
      </c>
      <c r="B2577" t="s">
        <v>2591</v>
      </c>
      <c r="C2577">
        <v>132.75</v>
      </c>
      <c r="D2577">
        <v>1.67E-3</v>
      </c>
      <c r="E2577" s="10">
        <f t="shared" si="301"/>
        <v>3.7735893836394877E-3</v>
      </c>
      <c r="F2577">
        <f t="shared" si="302"/>
        <v>1.003780718336484</v>
      </c>
      <c r="G2577">
        <f t="shared" si="303"/>
        <v>132.71305639155733</v>
      </c>
      <c r="H2577">
        <f t="shared" si="299"/>
        <v>1.2680673447405283E-2</v>
      </c>
      <c r="I2577">
        <f t="shared" si="300"/>
        <v>12.380029813599688</v>
      </c>
      <c r="J2577">
        <f t="shared" si="304"/>
        <v>2.5015578216183485</v>
      </c>
      <c r="K2577" t="str">
        <f t="shared" si="298"/>
        <v>VaR corretto</v>
      </c>
    </row>
    <row r="2578" spans="1:11" x14ac:dyDescent="0.3">
      <c r="A2578">
        <v>2577</v>
      </c>
      <c r="B2578" t="s">
        <v>2592</v>
      </c>
      <c r="C2578">
        <v>133.69999999999999</v>
      </c>
      <c r="D2578">
        <v>1.67E-3</v>
      </c>
      <c r="E2578" s="10">
        <f t="shared" si="301"/>
        <v>7.1308239858492656E-3</v>
      </c>
      <c r="F2578">
        <f t="shared" si="302"/>
        <v>1.0071563088512241</v>
      </c>
      <c r="G2578">
        <f t="shared" si="303"/>
        <v>133.66279201168524</v>
      </c>
      <c r="H2578">
        <f t="shared" si="299"/>
        <v>1.2732132508253681E-2</v>
      </c>
      <c r="I2578">
        <f t="shared" si="300"/>
        <v>12.519223684462437</v>
      </c>
      <c r="J2578">
        <f t="shared" si="304"/>
        <v>3.1014166712162989</v>
      </c>
      <c r="K2578" t="str">
        <f t="shared" si="298"/>
        <v>VaR corretto</v>
      </c>
    </row>
    <row r="2579" spans="1:11" x14ac:dyDescent="0.3">
      <c r="A2579">
        <v>2578</v>
      </c>
      <c r="B2579" t="s">
        <v>2593</v>
      </c>
      <c r="C2579">
        <v>134.75</v>
      </c>
      <c r="D2579">
        <v>1.67E-3</v>
      </c>
      <c r="E2579" s="10">
        <f t="shared" si="301"/>
        <v>7.8227256812090779E-3</v>
      </c>
      <c r="F2579">
        <f t="shared" si="302"/>
        <v>1.0078534031413613</v>
      </c>
      <c r="G2579">
        <f t="shared" si="303"/>
        <v>134.71249980235294</v>
      </c>
      <c r="H2579">
        <f t="shared" si="299"/>
        <v>1.2799921955781149E-2</v>
      </c>
      <c r="I2579">
        <f t="shared" si="300"/>
        <v>12.684721531606701</v>
      </c>
      <c r="J2579">
        <f t="shared" si="304"/>
        <v>2.300501692670025</v>
      </c>
      <c r="K2579" t="str">
        <f t="shared" si="298"/>
        <v>VaR corretto</v>
      </c>
    </row>
    <row r="2580" spans="1:11" x14ac:dyDescent="0.3">
      <c r="A2580">
        <v>2579</v>
      </c>
      <c r="B2580" t="s">
        <v>2594</v>
      </c>
      <c r="C2580">
        <v>134.25</v>
      </c>
      <c r="D2580">
        <v>1.6200000000000001E-3</v>
      </c>
      <c r="E2580" s="10">
        <f t="shared" si="301"/>
        <v>-3.7174764001324202E-3</v>
      </c>
      <c r="F2580">
        <f t="shared" si="302"/>
        <v>0.99628942486085348</v>
      </c>
      <c r="G2580">
        <f t="shared" si="303"/>
        <v>134.21375739297213</v>
      </c>
      <c r="H2580">
        <f t="shared" si="299"/>
        <v>1.22025418132134E-2</v>
      </c>
      <c r="I2580">
        <f t="shared" si="300"/>
        <v>12.047947323775793</v>
      </c>
      <c r="J2580">
        <f t="shared" si="304"/>
        <v>2.2369145974607818E-3</v>
      </c>
      <c r="K2580" t="str">
        <f t="shared" si="298"/>
        <v>VaR corretto</v>
      </c>
    </row>
    <row r="2581" spans="1:11" x14ac:dyDescent="0.3">
      <c r="A2581">
        <v>2580</v>
      </c>
      <c r="B2581" t="s">
        <v>2595</v>
      </c>
      <c r="C2581">
        <v>136.55000000000001</v>
      </c>
      <c r="D2581">
        <v>1.5199999999999999E-3</v>
      </c>
      <c r="E2581" s="10">
        <f t="shared" si="301"/>
        <v>1.6987114530740036E-2</v>
      </c>
      <c r="F2581">
        <f t="shared" si="302"/>
        <v>1.0171322160148977</v>
      </c>
      <c r="G2581">
        <f t="shared" si="303"/>
        <v>136.51541171470114</v>
      </c>
      <c r="H2581">
        <f t="shared" si="299"/>
        <v>1.2524851132436473E-2</v>
      </c>
      <c r="I2581">
        <f t="shared" si="300"/>
        <v>12.578242881138884</v>
      </c>
      <c r="J2581">
        <f t="shared" si="304"/>
        <v>-2.0006143588209966</v>
      </c>
      <c r="K2581" t="str">
        <f t="shared" si="298"/>
        <v>VaR corretto</v>
      </c>
    </row>
    <row r="2582" spans="1:11" x14ac:dyDescent="0.3">
      <c r="A2582">
        <v>2581</v>
      </c>
      <c r="B2582" t="s">
        <v>2596</v>
      </c>
      <c r="C2582">
        <v>135.4</v>
      </c>
      <c r="D2582">
        <v>1.5199999999999999E-3</v>
      </c>
      <c r="E2582" s="10">
        <f t="shared" si="301"/>
        <v>-8.457487441539395E-3</v>
      </c>
      <c r="F2582">
        <f t="shared" si="302"/>
        <v>0.99157817649212743</v>
      </c>
      <c r="G2582">
        <f t="shared" si="303"/>
        <v>135.36570301113537</v>
      </c>
      <c r="H2582">
        <f t="shared" si="299"/>
        <v>1.2666621272586352E-2</v>
      </c>
      <c r="I2582">
        <f t="shared" si="300"/>
        <v>12.613486573861403</v>
      </c>
      <c r="J2582">
        <f t="shared" si="304"/>
        <v>0.84524425335749243</v>
      </c>
      <c r="K2582" t="str">
        <f t="shared" si="298"/>
        <v>VaR corretto</v>
      </c>
    </row>
    <row r="2583" spans="1:11" x14ac:dyDescent="0.3">
      <c r="A2583">
        <v>2582</v>
      </c>
      <c r="B2583" t="s">
        <v>2597</v>
      </c>
      <c r="C2583">
        <v>135.6</v>
      </c>
      <c r="D2583">
        <v>1.4499999999999999E-3</v>
      </c>
      <c r="E2583" s="10">
        <f t="shared" si="301"/>
        <v>1.4760150281204576E-3</v>
      </c>
      <c r="F2583">
        <f t="shared" si="302"/>
        <v>1.001477104874446</v>
      </c>
      <c r="G2583">
        <f t="shared" si="303"/>
        <v>135.56723395938937</v>
      </c>
      <c r="H2583">
        <f t="shared" si="299"/>
        <v>1.2656546918901468E-2</v>
      </c>
      <c r="I2583">
        <f t="shared" si="300"/>
        <v>12.62221836307998</v>
      </c>
      <c r="J2583">
        <f t="shared" si="304"/>
        <v>-3.1047703081555085</v>
      </c>
      <c r="K2583" t="str">
        <f t="shared" si="298"/>
        <v>VaR corretto</v>
      </c>
    </row>
    <row r="2584" spans="1:11" x14ac:dyDescent="0.3">
      <c r="A2584">
        <v>2583</v>
      </c>
      <c r="B2584" t="s">
        <v>2598</v>
      </c>
      <c r="C2584">
        <v>133.75</v>
      </c>
      <c r="D2584">
        <v>1.2900000000000001E-3</v>
      </c>
      <c r="E2584" s="10">
        <f t="shared" si="301"/>
        <v>-1.3736989730179221E-2</v>
      </c>
      <c r="F2584">
        <f t="shared" si="302"/>
        <v>0.98635693215339237</v>
      </c>
      <c r="G2584">
        <f t="shared" si="303"/>
        <v>133.72124684107536</v>
      </c>
      <c r="H2584">
        <f t="shared" si="299"/>
        <v>1.2827112087408934E-2</v>
      </c>
      <c r="I2584">
        <f t="shared" si="300"/>
        <v>12.61813088191907</v>
      </c>
      <c r="J2584">
        <f t="shared" si="304"/>
        <v>-2.1067875428646801</v>
      </c>
      <c r="K2584" t="str">
        <f t="shared" si="298"/>
        <v>VaR corretto</v>
      </c>
    </row>
    <row r="2585" spans="1:11" x14ac:dyDescent="0.3">
      <c r="A2585">
        <v>2584</v>
      </c>
      <c r="B2585" t="s">
        <v>2599</v>
      </c>
      <c r="C2585">
        <v>133.1</v>
      </c>
      <c r="D2585">
        <v>1.17E-3</v>
      </c>
      <c r="E2585" s="10">
        <f t="shared" si="301"/>
        <v>-4.8716603750500395E-3</v>
      </c>
      <c r="F2585">
        <f t="shared" si="302"/>
        <v>0.99514018691588779</v>
      </c>
      <c r="G2585">
        <f t="shared" si="303"/>
        <v>133.07404803039927</v>
      </c>
      <c r="H2585">
        <f t="shared" si="299"/>
        <v>1.2834520315356727E-2</v>
      </c>
      <c r="I2585">
        <f t="shared" si="300"/>
        <v>12.564312524059744</v>
      </c>
      <c r="J2585">
        <f t="shared" si="304"/>
        <v>-0.70979120485355907</v>
      </c>
      <c r="K2585" t="str">
        <f t="shared" si="298"/>
        <v>VaR corretto</v>
      </c>
    </row>
    <row r="2586" spans="1:11" x14ac:dyDescent="0.3">
      <c r="A2586">
        <v>2585</v>
      </c>
      <c r="B2586" t="s">
        <v>2600</v>
      </c>
      <c r="C2586">
        <v>133.55000000000001</v>
      </c>
      <c r="D2586">
        <v>1.1899999999999999E-3</v>
      </c>
      <c r="E2586" s="10">
        <f t="shared" si="301"/>
        <v>3.3752141549040866E-3</v>
      </c>
      <c r="F2586">
        <f t="shared" si="302"/>
        <v>1.0033809166040573</v>
      </c>
      <c r="G2586">
        <f t="shared" si="303"/>
        <v>133.52351520982853</v>
      </c>
      <c r="H2586">
        <f t="shared" si="299"/>
        <v>1.2808328251814298E-2</v>
      </c>
      <c r="I2586">
        <f t="shared" si="300"/>
        <v>12.581022154575209</v>
      </c>
      <c r="J2586">
        <f t="shared" si="304"/>
        <v>-1.3081160993480694</v>
      </c>
      <c r="K2586" t="str">
        <f t="shared" si="298"/>
        <v>VaR corretto</v>
      </c>
    </row>
    <row r="2587" spans="1:11" x14ac:dyDescent="0.3">
      <c r="A2587">
        <v>2586</v>
      </c>
      <c r="B2587" t="s">
        <v>2601</v>
      </c>
      <c r="C2587">
        <v>134.44999999999999</v>
      </c>
      <c r="D2587">
        <v>9.8999999999999999E-4</v>
      </c>
      <c r="E2587" s="10">
        <f t="shared" si="301"/>
        <v>6.7164431589036211E-3</v>
      </c>
      <c r="F2587">
        <f t="shared" si="302"/>
        <v>1.0067390490453012</v>
      </c>
      <c r="G2587">
        <f t="shared" si="303"/>
        <v>134.42781758009994</v>
      </c>
      <c r="H2587">
        <f t="shared" si="299"/>
        <v>1.2598099047647809E-2</v>
      </c>
      <c r="I2587">
        <f t="shared" si="300"/>
        <v>12.458331627689239</v>
      </c>
      <c r="J2587">
        <f t="shared" si="304"/>
        <v>-1.7147611885426102</v>
      </c>
      <c r="K2587" t="str">
        <f t="shared" si="298"/>
        <v>VaR corretto</v>
      </c>
    </row>
    <row r="2588" spans="1:11" x14ac:dyDescent="0.3">
      <c r="A2588">
        <v>2587</v>
      </c>
      <c r="B2588" t="s">
        <v>2602</v>
      </c>
      <c r="C2588">
        <v>137</v>
      </c>
      <c r="D2588">
        <v>8.8999999999999995E-4</v>
      </c>
      <c r="E2588" s="10">
        <f t="shared" si="301"/>
        <v>1.8788543113251288E-2</v>
      </c>
      <c r="F2588">
        <f t="shared" si="302"/>
        <v>1.0189661584232057</v>
      </c>
      <c r="G2588">
        <f t="shared" si="303"/>
        <v>136.97967984044908</v>
      </c>
      <c r="H2588">
        <f t="shared" si="299"/>
        <v>1.2361727439159111E-2</v>
      </c>
      <c r="I2588">
        <f t="shared" si="300"/>
        <v>12.456643378426735</v>
      </c>
      <c r="J2588">
        <f t="shared" si="304"/>
        <v>-3.3168878287638393</v>
      </c>
      <c r="K2588" t="str">
        <f t="shared" si="298"/>
        <v>VaR corretto</v>
      </c>
    </row>
    <row r="2589" spans="1:11" x14ac:dyDescent="0.3">
      <c r="A2589">
        <v>2588</v>
      </c>
      <c r="B2589" t="s">
        <v>2603</v>
      </c>
      <c r="C2589">
        <v>144.94999999999999</v>
      </c>
      <c r="D2589">
        <v>7.9000000000000001E-4</v>
      </c>
      <c r="E2589" s="10">
        <f t="shared" si="301"/>
        <v>5.6407929539539589E-2</v>
      </c>
      <c r="F2589">
        <f t="shared" si="302"/>
        <v>1.058029197080292</v>
      </c>
      <c r="G2589">
        <f t="shared" si="303"/>
        <v>144.93091617304617</v>
      </c>
      <c r="H2589">
        <f t="shared" si="299"/>
        <v>1.5997149114818098E-2</v>
      </c>
      <c r="I2589">
        <f t="shared" si="300"/>
        <v>17.055692258574947</v>
      </c>
      <c r="J2589">
        <f t="shared" si="304"/>
        <v>-10.218416370693234</v>
      </c>
      <c r="K2589" t="str">
        <f t="shared" si="298"/>
        <v>VaR corretto</v>
      </c>
    </row>
    <row r="2590" spans="1:11" x14ac:dyDescent="0.3">
      <c r="A2590">
        <v>2589</v>
      </c>
      <c r="B2590" t="s">
        <v>2604</v>
      </c>
      <c r="C2590">
        <v>150.94999999999999</v>
      </c>
      <c r="D2590">
        <v>6.0999999999999997E-4</v>
      </c>
      <c r="E2590" s="10">
        <f t="shared" si="301"/>
        <v>4.0559800785183245E-2</v>
      </c>
      <c r="F2590">
        <f t="shared" si="302"/>
        <v>1.0413935839944808</v>
      </c>
      <c r="G2590">
        <f t="shared" si="303"/>
        <v>150.9346541967582</v>
      </c>
      <c r="H2590">
        <f t="shared" si="299"/>
        <v>1.7440911792727373E-2</v>
      </c>
      <c r="I2590">
        <f t="shared" si="300"/>
        <v>19.365283997659766</v>
      </c>
      <c r="J2590">
        <f t="shared" si="304"/>
        <v>-16.720896803786076</v>
      </c>
      <c r="K2590" t="str">
        <f t="shared" si="298"/>
        <v>VaR corretto</v>
      </c>
    </row>
    <row r="2591" spans="1:11" x14ac:dyDescent="0.3">
      <c r="A2591">
        <v>2590</v>
      </c>
      <c r="B2591" t="s">
        <v>2605</v>
      </c>
      <c r="C2591">
        <v>159.35</v>
      </c>
      <c r="D2591">
        <v>8.8999999999999995E-4</v>
      </c>
      <c r="E2591" s="10">
        <f t="shared" si="301"/>
        <v>5.4154384710497633E-2</v>
      </c>
      <c r="F2591">
        <f t="shared" si="302"/>
        <v>1.0556475654190129</v>
      </c>
      <c r="G2591">
        <f t="shared" si="303"/>
        <v>159.32636483631796</v>
      </c>
      <c r="H2591">
        <f t="shared" si="299"/>
        <v>1.9430977552035E-2</v>
      </c>
      <c r="I2591">
        <f t="shared" si="300"/>
        <v>22.774456323178914</v>
      </c>
      <c r="J2591">
        <f t="shared" si="304"/>
        <v>-22.810953121616819</v>
      </c>
      <c r="K2591" t="str">
        <f t="shared" si="298"/>
        <v>VaR corretto</v>
      </c>
    </row>
    <row r="2592" spans="1:11" x14ac:dyDescent="0.3">
      <c r="A2592">
        <v>2591</v>
      </c>
      <c r="B2592" t="s">
        <v>2606</v>
      </c>
      <c r="C2592">
        <v>158.75</v>
      </c>
      <c r="D2592">
        <v>9.6000000000000002E-4</v>
      </c>
      <c r="E2592" s="10">
        <f t="shared" si="301"/>
        <v>-3.7724030905443365E-3</v>
      </c>
      <c r="F2592">
        <f t="shared" si="302"/>
        <v>0.99623470348289933</v>
      </c>
      <c r="G2592">
        <f t="shared" si="303"/>
        <v>158.72460203189164</v>
      </c>
      <c r="H2592">
        <f t="shared" si="299"/>
        <v>1.9367471891280554E-2</v>
      </c>
      <c r="I2592">
        <f t="shared" si="300"/>
        <v>22.614287121082903</v>
      </c>
      <c r="J2592">
        <f t="shared" si="304"/>
        <v>-23.358899020756269</v>
      </c>
      <c r="K2592" t="str">
        <f t="shared" ref="K2592:K2655" si="305">IF(I2592&lt;J2602,"VaR non funzionante", "VaR corretto")</f>
        <v>VaR corretto</v>
      </c>
    </row>
    <row r="2593" spans="1:11" x14ac:dyDescent="0.3">
      <c r="A2593">
        <v>2592</v>
      </c>
      <c r="B2593" t="s">
        <v>2607</v>
      </c>
      <c r="C2593">
        <v>156.35</v>
      </c>
      <c r="D2593">
        <v>9.6000000000000002E-4</v>
      </c>
      <c r="E2593" s="10">
        <f t="shared" si="301"/>
        <v>-1.5233553868950827E-2</v>
      </c>
      <c r="F2593">
        <f t="shared" si="302"/>
        <v>0.98488188976377944</v>
      </c>
      <c r="G2593">
        <f t="shared" si="303"/>
        <v>156.32498600117327</v>
      </c>
      <c r="H2593">
        <f t="shared" ref="H2593:H2656" si="306">SQRT(_xlfn.VAR.S(E2564:E2593))</f>
        <v>1.9685665803473404E-2</v>
      </c>
      <c r="I2593">
        <f t="shared" ref="I2593:I2656" si="307">G2593*$N$3*$P$3*H2593</f>
        <v>22.638321699136139</v>
      </c>
      <c r="J2593">
        <f t="shared" si="304"/>
        <v>-20.757752041783903</v>
      </c>
      <c r="K2593" t="str">
        <f t="shared" si="305"/>
        <v>VaR corretto</v>
      </c>
    </row>
    <row r="2594" spans="1:11" x14ac:dyDescent="0.3">
      <c r="A2594">
        <v>2593</v>
      </c>
      <c r="B2594" t="s">
        <v>2608</v>
      </c>
      <c r="C2594">
        <v>160.25</v>
      </c>
      <c r="D2594">
        <v>1.01E-3</v>
      </c>
      <c r="E2594" s="10">
        <f t="shared" si="301"/>
        <v>2.4638011896929216E-2</v>
      </c>
      <c r="F2594">
        <f t="shared" si="302"/>
        <v>1.0249440358170772</v>
      </c>
      <c r="G2594">
        <f t="shared" si="303"/>
        <v>160.22302685363684</v>
      </c>
      <c r="H2594">
        <f t="shared" si="306"/>
        <v>1.888928189584823E-2</v>
      </c>
      <c r="I2594">
        <f t="shared" si="307"/>
        <v>22.264149037295294</v>
      </c>
      <c r="J2594">
        <f t="shared" si="304"/>
        <v>-26.501780012561483</v>
      </c>
      <c r="K2594" t="str">
        <f t="shared" si="305"/>
        <v>VaR corretto</v>
      </c>
    </row>
    <row r="2595" spans="1:11" x14ac:dyDescent="0.3">
      <c r="A2595">
        <v>2594</v>
      </c>
      <c r="B2595" t="s">
        <v>2609</v>
      </c>
      <c r="C2595">
        <v>158.94999999999999</v>
      </c>
      <c r="D2595">
        <v>1.14E-3</v>
      </c>
      <c r="E2595" s="10">
        <f t="shared" si="301"/>
        <v>-8.1454084439678189E-3</v>
      </c>
      <c r="F2595">
        <f t="shared" si="302"/>
        <v>0.99188767550702017</v>
      </c>
      <c r="G2595">
        <f t="shared" si="303"/>
        <v>158.91980236886579</v>
      </c>
      <c r="H2595">
        <f t="shared" si="306"/>
        <v>1.9025806985910644E-2</v>
      </c>
      <c r="I2595">
        <f t="shared" si="307"/>
        <v>22.242665135107369</v>
      </c>
      <c r="J2595">
        <f t="shared" si="304"/>
        <v>-25.84575433846652</v>
      </c>
      <c r="K2595" t="str">
        <f t="shared" si="305"/>
        <v>VaR corretto</v>
      </c>
    </row>
    <row r="2596" spans="1:11" x14ac:dyDescent="0.3">
      <c r="A2596">
        <v>2595</v>
      </c>
      <c r="B2596" t="s">
        <v>2610</v>
      </c>
      <c r="C2596">
        <v>159.1</v>
      </c>
      <c r="D2596">
        <v>1.32E-3</v>
      </c>
      <c r="E2596" s="10">
        <f t="shared" si="301"/>
        <v>9.4324798692956783E-4</v>
      </c>
      <c r="F2596">
        <f t="shared" si="302"/>
        <v>1.0009436929852156</v>
      </c>
      <c r="G2596">
        <f t="shared" si="303"/>
        <v>159.06500184993766</v>
      </c>
      <c r="H2596">
        <f t="shared" si="306"/>
        <v>1.9045145333409407E-2</v>
      </c>
      <c r="I2596">
        <f t="shared" si="307"/>
        <v>22.285616188293723</v>
      </c>
      <c r="J2596">
        <f t="shared" si="304"/>
        <v>-25.541486640109127</v>
      </c>
      <c r="K2596" t="str">
        <f t="shared" si="305"/>
        <v>VaR corretto</v>
      </c>
    </row>
    <row r="2597" spans="1:11" x14ac:dyDescent="0.3">
      <c r="A2597">
        <v>2596</v>
      </c>
      <c r="B2597" t="s">
        <v>2611</v>
      </c>
      <c r="C2597">
        <v>158.6</v>
      </c>
      <c r="D2597">
        <v>1.2900000000000001E-3</v>
      </c>
      <c r="E2597" s="10">
        <f t="shared" si="301"/>
        <v>-3.1476261429935312E-3</v>
      </c>
      <c r="F2597">
        <f t="shared" si="302"/>
        <v>0.99685732243871783</v>
      </c>
      <c r="G2597">
        <f t="shared" si="303"/>
        <v>158.5659046653798</v>
      </c>
      <c r="H2597">
        <f t="shared" si="306"/>
        <v>1.9068620320278961E-2</v>
      </c>
      <c r="I2597">
        <f t="shared" si="307"/>
        <v>22.243073751831837</v>
      </c>
      <c r="J2597">
        <f t="shared" si="304"/>
        <v>-24.138087085279864</v>
      </c>
      <c r="K2597" t="str">
        <f t="shared" si="305"/>
        <v>VaR corretto</v>
      </c>
    </row>
    <row r="2598" spans="1:11" x14ac:dyDescent="0.3">
      <c r="A2598">
        <v>2597</v>
      </c>
      <c r="B2598" t="s">
        <v>2612</v>
      </c>
      <c r="C2598">
        <v>166.75</v>
      </c>
      <c r="D2598">
        <v>1.2900000000000001E-3</v>
      </c>
      <c r="E2598" s="10">
        <f t="shared" si="301"/>
        <v>5.0110375594985546E-2</v>
      </c>
      <c r="F2598">
        <f t="shared" si="302"/>
        <v>1.0513871374527113</v>
      </c>
      <c r="G2598">
        <f t="shared" si="303"/>
        <v>166.7141526037332</v>
      </c>
      <c r="H2598">
        <f t="shared" si="306"/>
        <v>2.0732234846244063E-2</v>
      </c>
      <c r="I2598">
        <f t="shared" si="307"/>
        <v>25.426366908156485</v>
      </c>
      <c r="J2598">
        <f t="shared" si="304"/>
        <v>-29.734472763284117</v>
      </c>
      <c r="K2598" t="str">
        <f t="shared" si="305"/>
        <v>VaR corretto</v>
      </c>
    </row>
    <row r="2599" spans="1:11" x14ac:dyDescent="0.3">
      <c r="A2599">
        <v>2598</v>
      </c>
      <c r="B2599" t="s">
        <v>2613</v>
      </c>
      <c r="C2599">
        <v>167</v>
      </c>
      <c r="D2599">
        <v>1.34E-3</v>
      </c>
      <c r="E2599" s="10">
        <f t="shared" si="301"/>
        <v>1.4981276210219918E-3</v>
      </c>
      <c r="F2599">
        <f t="shared" si="302"/>
        <v>1.0014992503748126</v>
      </c>
      <c r="G2599">
        <f t="shared" si="303"/>
        <v>166.96270749781775</v>
      </c>
      <c r="H2599">
        <f t="shared" si="306"/>
        <v>2.0734922617800612E-2</v>
      </c>
      <c r="I2599">
        <f t="shared" si="307"/>
        <v>25.467576438550406</v>
      </c>
      <c r="J2599">
        <f t="shared" si="304"/>
        <v>-22.031791324771575</v>
      </c>
      <c r="K2599" t="str">
        <f t="shared" si="305"/>
        <v>VaR corretto</v>
      </c>
    </row>
    <row r="2600" spans="1:11" x14ac:dyDescent="0.3">
      <c r="A2600">
        <v>2599</v>
      </c>
      <c r="B2600" t="s">
        <v>2614</v>
      </c>
      <c r="C2600">
        <v>166.3</v>
      </c>
      <c r="D2600">
        <v>1.4199999999999998E-3</v>
      </c>
      <c r="E2600" s="10">
        <f t="shared" si="301"/>
        <v>-4.2004262178730037E-3</v>
      </c>
      <c r="F2600">
        <f t="shared" si="302"/>
        <v>0.99580838323353305</v>
      </c>
      <c r="G2600">
        <f t="shared" si="303"/>
        <v>166.26064699028984</v>
      </c>
      <c r="H2600">
        <f t="shared" si="306"/>
        <v>2.02007734029786E-2</v>
      </c>
      <c r="I2600">
        <f t="shared" si="307"/>
        <v>24.707180269554247</v>
      </c>
      <c r="J2600">
        <f t="shared" si="304"/>
        <v>-15.32599279353164</v>
      </c>
      <c r="K2600" t="str">
        <f t="shared" si="305"/>
        <v>VaR corretto</v>
      </c>
    </row>
    <row r="2601" spans="1:11" x14ac:dyDescent="0.3">
      <c r="A2601">
        <v>2600</v>
      </c>
      <c r="B2601" t="s">
        <v>2615</v>
      </c>
      <c r="C2601">
        <v>161.5</v>
      </c>
      <c r="D2601">
        <v>1.67E-3</v>
      </c>
      <c r="E2601" s="10">
        <f t="shared" si="301"/>
        <v>-2.9288243536170877E-2</v>
      </c>
      <c r="F2601">
        <f t="shared" si="302"/>
        <v>0.97113650030066134</v>
      </c>
      <c r="G2601">
        <f t="shared" si="303"/>
        <v>161.45505542174396</v>
      </c>
      <c r="H2601">
        <f t="shared" si="306"/>
        <v>2.1256760632037242E-2</v>
      </c>
      <c r="I2601">
        <f t="shared" si="307"/>
        <v>25.247271527615446</v>
      </c>
      <c r="J2601">
        <f t="shared" si="304"/>
        <v>-2.1286905854259999</v>
      </c>
      <c r="K2601" t="str">
        <f t="shared" si="305"/>
        <v>VaR corretto</v>
      </c>
    </row>
    <row r="2602" spans="1:11" x14ac:dyDescent="0.3">
      <c r="A2602">
        <v>2601</v>
      </c>
      <c r="B2602" t="s">
        <v>2616</v>
      </c>
      <c r="C2602">
        <v>164.2</v>
      </c>
      <c r="D2602">
        <v>1.7699999999999999E-3</v>
      </c>
      <c r="E2602" s="10">
        <f t="shared" si="301"/>
        <v>1.6580054355616502E-2</v>
      </c>
      <c r="F2602">
        <f t="shared" si="302"/>
        <v>1.0167182662538699</v>
      </c>
      <c r="G2602">
        <f t="shared" si="303"/>
        <v>164.15156814404997</v>
      </c>
      <c r="H2602">
        <f t="shared" si="306"/>
        <v>2.1311628132099296E-2</v>
      </c>
      <c r="I2602">
        <f t="shared" si="307"/>
        <v>25.735190425331574</v>
      </c>
      <c r="J2602">
        <f t="shared" si="304"/>
        <v>-5.4269661121583397</v>
      </c>
      <c r="K2602" t="str">
        <f t="shared" si="305"/>
        <v>VaR corretto</v>
      </c>
    </row>
    <row r="2603" spans="1:11" x14ac:dyDescent="0.3">
      <c r="A2603">
        <v>2602</v>
      </c>
      <c r="B2603" t="s">
        <v>2617</v>
      </c>
      <c r="C2603">
        <v>166.2</v>
      </c>
      <c r="D2603">
        <v>1.72E-3</v>
      </c>
      <c r="E2603" s="10">
        <f t="shared" si="301"/>
        <v>1.210668540302005E-2</v>
      </c>
      <c r="F2603">
        <f t="shared" si="302"/>
        <v>1.0121802679658953</v>
      </c>
      <c r="G2603">
        <f t="shared" si="303"/>
        <v>166.15236282832083</v>
      </c>
      <c r="H2603">
        <f t="shared" si="306"/>
        <v>2.0331647011164924E-2</v>
      </c>
      <c r="I2603">
        <f t="shared" si="307"/>
        <v>24.851053450597881</v>
      </c>
      <c r="J2603">
        <f t="shared" si="304"/>
        <v>-9.8273768271475603</v>
      </c>
      <c r="K2603" t="str">
        <f t="shared" si="305"/>
        <v>VaR corretto</v>
      </c>
    </row>
    <row r="2604" spans="1:11" x14ac:dyDescent="0.3">
      <c r="A2604">
        <v>2603</v>
      </c>
      <c r="B2604" t="s">
        <v>2618</v>
      </c>
      <c r="C2604">
        <v>162.30000000000001</v>
      </c>
      <c r="D2604">
        <v>1.7000000000000001E-3</v>
      </c>
      <c r="E2604" s="10">
        <f t="shared" si="301"/>
        <v>-2.3745407900802176E-2</v>
      </c>
      <c r="F2604">
        <f t="shared" si="302"/>
        <v>0.97653429602888098</v>
      </c>
      <c r="G2604">
        <f t="shared" si="303"/>
        <v>162.25402151392646</v>
      </c>
      <c r="H2604">
        <f t="shared" si="306"/>
        <v>2.0977689228288555E-2</v>
      </c>
      <c r="I2604">
        <f t="shared" si="307"/>
        <v>25.039107096812259</v>
      </c>
      <c r="J2604">
        <f t="shared" si="304"/>
        <v>-2.0309946602896218</v>
      </c>
      <c r="K2604" t="str">
        <f t="shared" si="305"/>
        <v>VaR corretto</v>
      </c>
    </row>
    <row r="2605" spans="1:11" x14ac:dyDescent="0.3">
      <c r="A2605">
        <v>2604</v>
      </c>
      <c r="B2605" t="s">
        <v>2619</v>
      </c>
      <c r="C2605">
        <v>155.5</v>
      </c>
      <c r="D2605">
        <v>1.67E-3</v>
      </c>
      <c r="E2605" s="10">
        <f t="shared" si="301"/>
        <v>-4.2800742901256753E-2</v>
      </c>
      <c r="F2605">
        <f t="shared" si="302"/>
        <v>0.95810227972889705</v>
      </c>
      <c r="G2605">
        <f t="shared" si="303"/>
        <v>155.45672518935717</v>
      </c>
      <c r="H2605">
        <f t="shared" si="306"/>
        <v>2.2863614505146547E-2</v>
      </c>
      <c r="I2605">
        <f t="shared" si="307"/>
        <v>26.146895095620302</v>
      </c>
      <c r="J2605">
        <f t="shared" si="304"/>
        <v>3.4630771795086162</v>
      </c>
      <c r="K2605" t="str">
        <f t="shared" si="305"/>
        <v>VaR corretto</v>
      </c>
    </row>
    <row r="2606" spans="1:11" x14ac:dyDescent="0.3">
      <c r="A2606">
        <v>2605</v>
      </c>
      <c r="B2606" t="s">
        <v>2620</v>
      </c>
      <c r="C2606">
        <v>160.65</v>
      </c>
      <c r="D2606">
        <v>1.65E-3</v>
      </c>
      <c r="E2606" s="10">
        <f t="shared" si="301"/>
        <v>3.2582353942578683E-2</v>
      </c>
      <c r="F2606">
        <f t="shared" si="302"/>
        <v>1.0331189710610933</v>
      </c>
      <c r="G2606">
        <f t="shared" si="303"/>
        <v>160.60582732402133</v>
      </c>
      <c r="H2606">
        <f t="shared" si="306"/>
        <v>2.3356722775046829E-2</v>
      </c>
      <c r="I2606">
        <f t="shared" si="307"/>
        <v>27.595541824954591</v>
      </c>
      <c r="J2606">
        <f t="shared" si="304"/>
        <v>-1.5408254740836753</v>
      </c>
      <c r="K2606" t="str">
        <f t="shared" si="305"/>
        <v>VaR corretto</v>
      </c>
    </row>
    <row r="2607" spans="1:11" x14ac:dyDescent="0.3">
      <c r="A2607">
        <v>2606</v>
      </c>
      <c r="B2607" t="s">
        <v>2621</v>
      </c>
      <c r="C2607">
        <v>159.65</v>
      </c>
      <c r="D2607">
        <v>1.5199999999999999E-3</v>
      </c>
      <c r="E2607" s="10">
        <f t="shared" si="301"/>
        <v>-6.2441664010764947E-3</v>
      </c>
      <c r="F2607">
        <f t="shared" si="302"/>
        <v>0.9937752878929349</v>
      </c>
      <c r="G2607">
        <f t="shared" si="303"/>
        <v>159.60956045589188</v>
      </c>
      <c r="H2607">
        <f t="shared" si="306"/>
        <v>2.3468160777382192E-2</v>
      </c>
      <c r="I2607">
        <f t="shared" si="307"/>
        <v>27.555206953453233</v>
      </c>
      <c r="J2607">
        <f t="shared" si="304"/>
        <v>-1.0436557905120765</v>
      </c>
      <c r="K2607" t="str">
        <f t="shared" si="305"/>
        <v>VaR corretto</v>
      </c>
    </row>
    <row r="2608" spans="1:11" x14ac:dyDescent="0.3">
      <c r="A2608">
        <v>2607</v>
      </c>
      <c r="B2608" t="s">
        <v>2622</v>
      </c>
      <c r="C2608">
        <v>161.19999999999999</v>
      </c>
      <c r="D2608">
        <v>1.5199999999999999E-3</v>
      </c>
      <c r="E2608" s="10">
        <f t="shared" si="301"/>
        <v>9.6619109117368901E-3</v>
      </c>
      <c r="F2608">
        <f t="shared" si="302"/>
        <v>1.0097087378640777</v>
      </c>
      <c r="G2608">
        <f t="shared" si="303"/>
        <v>161.15916783895878</v>
      </c>
      <c r="H2608">
        <f t="shared" si="306"/>
        <v>2.3476354758926822E-2</v>
      </c>
      <c r="I2608">
        <f t="shared" si="307"/>
        <v>27.832447628656915</v>
      </c>
      <c r="J2608">
        <f t="shared" si="304"/>
        <v>5.5549847647744173</v>
      </c>
      <c r="K2608" t="str">
        <f t="shared" si="305"/>
        <v>VaR corretto</v>
      </c>
    </row>
    <row r="2609" spans="1:11" x14ac:dyDescent="0.3">
      <c r="A2609">
        <v>2608</v>
      </c>
      <c r="B2609" t="s">
        <v>2623</v>
      </c>
      <c r="C2609">
        <v>161.15</v>
      </c>
      <c r="D2609">
        <v>1.5199999999999999E-3</v>
      </c>
      <c r="E2609" s="10">
        <f t="shared" si="301"/>
        <v>-3.1022181108096596E-4</v>
      </c>
      <c r="F2609">
        <f t="shared" si="302"/>
        <v>0.99968982630272962</v>
      </c>
      <c r="G2609">
        <f t="shared" si="303"/>
        <v>161.10918050402114</v>
      </c>
      <c r="H2609">
        <f t="shared" si="306"/>
        <v>2.3504328683590189E-2</v>
      </c>
      <c r="I2609">
        <f t="shared" si="307"/>
        <v>27.856969000912553</v>
      </c>
      <c r="J2609">
        <f t="shared" si="304"/>
        <v>5.8535269937966063</v>
      </c>
      <c r="K2609" t="str">
        <f t="shared" si="305"/>
        <v>VaR corretto</v>
      </c>
    </row>
    <row r="2610" spans="1:11" x14ac:dyDescent="0.3">
      <c r="A2610">
        <v>2609</v>
      </c>
      <c r="B2610" t="s">
        <v>2624</v>
      </c>
      <c r="C2610">
        <v>163.25</v>
      </c>
      <c r="D2610">
        <v>1.57E-3</v>
      </c>
      <c r="E2610" s="10">
        <f t="shared" si="301"/>
        <v>1.2947159895093619E-2</v>
      </c>
      <c r="F2610">
        <f t="shared" si="302"/>
        <v>1.0130313372634192</v>
      </c>
      <c r="G2610">
        <f t="shared" si="303"/>
        <v>163.20728850499762</v>
      </c>
      <c r="H2610">
        <f t="shared" si="306"/>
        <v>2.3464524430464501E-2</v>
      </c>
      <c r="I2610">
        <f t="shared" si="307"/>
        <v>28.171957644550336</v>
      </c>
      <c r="J2610">
        <f t="shared" si="304"/>
        <v>3.0533584852922218</v>
      </c>
      <c r="K2610" t="str">
        <f t="shared" si="305"/>
        <v>VaR corretto</v>
      </c>
    </row>
    <row r="2611" spans="1:11" x14ac:dyDescent="0.3">
      <c r="A2611">
        <v>2610</v>
      </c>
      <c r="B2611" t="s">
        <v>2625</v>
      </c>
      <c r="C2611">
        <v>162.6</v>
      </c>
      <c r="D2611">
        <v>1.5199999999999999E-3</v>
      </c>
      <c r="E2611" s="10">
        <f t="shared" si="301"/>
        <v>-3.9895710428303121E-3</v>
      </c>
      <c r="F2611">
        <f t="shared" si="302"/>
        <v>0.99601837672281768</v>
      </c>
      <c r="G2611">
        <f t="shared" si="303"/>
        <v>162.55881321721276</v>
      </c>
      <c r="H2611">
        <f t="shared" si="306"/>
        <v>2.3454377722345883E-2</v>
      </c>
      <c r="I2611">
        <f t="shared" si="307"/>
        <v>28.047887426915338</v>
      </c>
      <c r="J2611">
        <f t="shared" si="304"/>
        <v>-1.1037577954687947</v>
      </c>
      <c r="K2611" t="str">
        <f t="shared" si="305"/>
        <v>VaR corretto</v>
      </c>
    </row>
    <row r="2612" spans="1:11" x14ac:dyDescent="0.3">
      <c r="A2612">
        <v>2611</v>
      </c>
      <c r="B2612" t="s">
        <v>2626</v>
      </c>
      <c r="C2612">
        <v>164.8</v>
      </c>
      <c r="D2612">
        <v>1.5199999999999999E-3</v>
      </c>
      <c r="E2612" s="10">
        <f t="shared" si="301"/>
        <v>1.3439420361661146E-2</v>
      </c>
      <c r="F2612">
        <f t="shared" si="302"/>
        <v>1.0135301353013531</v>
      </c>
      <c r="G2612">
        <f t="shared" si="303"/>
        <v>164.75825595446904</v>
      </c>
      <c r="H2612">
        <f t="shared" si="306"/>
        <v>2.3335151965167091E-2</v>
      </c>
      <c r="I2612">
        <f t="shared" si="307"/>
        <v>28.282874098229179</v>
      </c>
      <c r="J2612">
        <f t="shared" si="304"/>
        <v>-0.60668781041906072</v>
      </c>
      <c r="K2612" t="str">
        <f t="shared" si="305"/>
        <v>VaR corretto</v>
      </c>
    </row>
    <row r="2613" spans="1:11" x14ac:dyDescent="0.3">
      <c r="A2613">
        <v>2612</v>
      </c>
      <c r="B2613" t="s">
        <v>2627</v>
      </c>
      <c r="C2613">
        <v>164.8</v>
      </c>
      <c r="D2613">
        <v>1.5199999999999999E-3</v>
      </c>
      <c r="E2613" s="10">
        <f t="shared" si="301"/>
        <v>0</v>
      </c>
      <c r="F2613">
        <f t="shared" si="302"/>
        <v>1</v>
      </c>
      <c r="G2613">
        <f t="shared" si="303"/>
        <v>164.75825595446904</v>
      </c>
      <c r="H2613">
        <f t="shared" si="306"/>
        <v>2.3347771570987941E-2</v>
      </c>
      <c r="I2613">
        <f t="shared" si="307"/>
        <v>28.29816942277359</v>
      </c>
      <c r="J2613">
        <f t="shared" si="304"/>
        <v>1.394106873851797</v>
      </c>
      <c r="K2613" t="str">
        <f t="shared" si="305"/>
        <v>VaR corretto</v>
      </c>
    </row>
    <row r="2614" spans="1:11" x14ac:dyDescent="0.3">
      <c r="A2614">
        <v>2613</v>
      </c>
      <c r="B2614" t="s">
        <v>2628</v>
      </c>
      <c r="C2614">
        <v>162</v>
      </c>
      <c r="D2614">
        <v>1.5199999999999999E-3</v>
      </c>
      <c r="E2614" s="10">
        <f t="shared" si="301"/>
        <v>-1.7136282242987355E-2</v>
      </c>
      <c r="F2614">
        <f t="shared" si="302"/>
        <v>0.98300970873786397</v>
      </c>
      <c r="G2614">
        <f t="shared" si="303"/>
        <v>161.95896519796105</v>
      </c>
      <c r="H2614">
        <f t="shared" si="306"/>
        <v>2.3457366214289854E-2</v>
      </c>
      <c r="I2614">
        <f t="shared" si="307"/>
        <v>27.947950284183602</v>
      </c>
      <c r="J2614">
        <f t="shared" si="304"/>
        <v>0.29505631596541093</v>
      </c>
      <c r="K2614" t="str">
        <f t="shared" si="305"/>
        <v>VaR corretto</v>
      </c>
    </row>
    <row r="2615" spans="1:11" x14ac:dyDescent="0.3">
      <c r="A2615">
        <v>2614</v>
      </c>
      <c r="B2615" t="s">
        <v>2629</v>
      </c>
      <c r="C2615">
        <v>156.44999999999999</v>
      </c>
      <c r="D2615">
        <v>1.57E-3</v>
      </c>
      <c r="E2615" s="10">
        <f t="shared" si="301"/>
        <v>-3.4859865117492998E-2</v>
      </c>
      <c r="F2615">
        <f t="shared" si="302"/>
        <v>0.96574074074074068</v>
      </c>
      <c r="G2615">
        <f t="shared" si="303"/>
        <v>156.40906760555515</v>
      </c>
      <c r="H2615">
        <f t="shared" si="306"/>
        <v>2.456644107386077E-2</v>
      </c>
      <c r="I2615">
        <f t="shared" si="307"/>
        <v>28.266360455526623</v>
      </c>
      <c r="J2615">
        <f t="shared" si="304"/>
        <v>-0.95234241619797899</v>
      </c>
      <c r="K2615" t="str">
        <f t="shared" si="305"/>
        <v>VaR corretto</v>
      </c>
    </row>
    <row r="2616" spans="1:11" x14ac:dyDescent="0.3">
      <c r="A2616">
        <v>2615</v>
      </c>
      <c r="B2616" t="s">
        <v>2630</v>
      </c>
      <c r="C2616">
        <v>157.30000000000001</v>
      </c>
      <c r="D2616">
        <v>1.57E-3</v>
      </c>
      <c r="E2616" s="10">
        <f t="shared" si="301"/>
        <v>5.4183399493410774E-3</v>
      </c>
      <c r="F2616">
        <f t="shared" si="302"/>
        <v>1.0054330457015022</v>
      </c>
      <c r="G2616">
        <f t="shared" si="303"/>
        <v>157.25884521798548</v>
      </c>
      <c r="H2616">
        <f t="shared" si="306"/>
        <v>2.4563500980291714E-2</v>
      </c>
      <c r="I2616">
        <f t="shared" si="307"/>
        <v>28.416531607066734</v>
      </c>
      <c r="J2616">
        <f t="shared" si="304"/>
        <v>3.3469821060358527</v>
      </c>
      <c r="K2616" t="str">
        <f t="shared" si="305"/>
        <v>VaR corretto</v>
      </c>
    </row>
    <row r="2617" spans="1:11" x14ac:dyDescent="0.3">
      <c r="A2617">
        <v>2616</v>
      </c>
      <c r="B2617" t="s">
        <v>2631</v>
      </c>
      <c r="C2617">
        <v>161.69999999999999</v>
      </c>
      <c r="D2617">
        <v>1.5199999999999999E-3</v>
      </c>
      <c r="E2617" s="10">
        <f t="shared" si="301"/>
        <v>2.7587956518828963E-2</v>
      </c>
      <c r="F2617">
        <f t="shared" si="302"/>
        <v>1.0279720279720279</v>
      </c>
      <c r="G2617">
        <f t="shared" si="303"/>
        <v>161.65904118833521</v>
      </c>
      <c r="H2617">
        <f t="shared" si="306"/>
        <v>2.4893786454250642E-2</v>
      </c>
      <c r="I2617">
        <f t="shared" si="307"/>
        <v>29.60442832364938</v>
      </c>
      <c r="J2617">
        <f t="shared" si="304"/>
        <v>-2.0494807324433282</v>
      </c>
      <c r="K2617" t="str">
        <f t="shared" si="305"/>
        <v>VaR corretto</v>
      </c>
    </row>
    <row r="2618" spans="1:11" x14ac:dyDescent="0.3">
      <c r="A2618">
        <v>2617</v>
      </c>
      <c r="B2618" t="s">
        <v>2632</v>
      </c>
      <c r="C2618">
        <v>166</v>
      </c>
      <c r="D2618">
        <v>1.5199999999999999E-3</v>
      </c>
      <c r="E2618" s="10">
        <f t="shared" si="301"/>
        <v>2.6245021773482199E-2</v>
      </c>
      <c r="F2618">
        <f t="shared" si="302"/>
        <v>1.0265924551638839</v>
      </c>
      <c r="G2618">
        <f t="shared" si="303"/>
        <v>165.95795199297245</v>
      </c>
      <c r="H2618">
        <f t="shared" si="306"/>
        <v>2.506097137169884E-2</v>
      </c>
      <c r="I2618">
        <f t="shared" si="307"/>
        <v>30.595791158492435</v>
      </c>
      <c r="J2618">
        <f t="shared" si="304"/>
        <v>-4.7987841540136742</v>
      </c>
      <c r="K2618" t="str">
        <f t="shared" si="305"/>
        <v>VaR corretto</v>
      </c>
    </row>
    <row r="2619" spans="1:11" x14ac:dyDescent="0.3">
      <c r="A2619">
        <v>2618</v>
      </c>
      <c r="B2619" t="s">
        <v>2633</v>
      </c>
      <c r="C2619">
        <v>165.6</v>
      </c>
      <c r="D2619">
        <v>1.5499999999999999E-3</v>
      </c>
      <c r="E2619" s="10">
        <f t="shared" si="301"/>
        <v>-2.4125464053839896E-3</v>
      </c>
      <c r="F2619">
        <f t="shared" si="302"/>
        <v>0.99759036144578306</v>
      </c>
      <c r="G2619">
        <f t="shared" si="303"/>
        <v>165.55722552527419</v>
      </c>
      <c r="H2619">
        <f t="shared" si="306"/>
        <v>2.3249088142901178E-2</v>
      </c>
      <c r="I2619">
        <f t="shared" si="307"/>
        <v>28.315209835736052</v>
      </c>
      <c r="J2619">
        <f t="shared" si="304"/>
        <v>-4.4480450212530513</v>
      </c>
      <c r="K2619" t="str">
        <f t="shared" si="305"/>
        <v>VaR corretto</v>
      </c>
    </row>
    <row r="2620" spans="1:11" x14ac:dyDescent="0.3">
      <c r="A2620">
        <v>2619</v>
      </c>
      <c r="B2620" t="s">
        <v>2634</v>
      </c>
      <c r="C2620">
        <v>163.75</v>
      </c>
      <c r="D2620">
        <v>1.57E-3</v>
      </c>
      <c r="E2620" s="10">
        <f t="shared" si="301"/>
        <v>-1.1234367435798013E-2</v>
      </c>
      <c r="F2620">
        <f t="shared" si="302"/>
        <v>0.98882850241545894</v>
      </c>
      <c r="G2620">
        <f t="shared" si="303"/>
        <v>163.70715768878017</v>
      </c>
      <c r="H2620">
        <f t="shared" si="306"/>
        <v>2.2381227100194488E-2</v>
      </c>
      <c r="I2620">
        <f t="shared" si="307"/>
        <v>26.953631276528778</v>
      </c>
      <c r="J2620">
        <f t="shared" si="304"/>
        <v>-0.49986918378255041</v>
      </c>
      <c r="K2620" t="str">
        <f t="shared" si="305"/>
        <v>VaR corretto</v>
      </c>
    </row>
    <row r="2621" spans="1:11" x14ac:dyDescent="0.3">
      <c r="A2621">
        <v>2620</v>
      </c>
      <c r="B2621" t="s">
        <v>2635</v>
      </c>
      <c r="C2621">
        <v>167.4</v>
      </c>
      <c r="D2621">
        <v>1.5499999999999999E-3</v>
      </c>
      <c r="E2621" s="10">
        <f t="shared" si="301"/>
        <v>2.2045283540013765E-2</v>
      </c>
      <c r="F2621">
        <f t="shared" si="302"/>
        <v>1.022290076335878</v>
      </c>
      <c r="G2621">
        <f t="shared" si="303"/>
        <v>167.35676058533153</v>
      </c>
      <c r="H2621">
        <f t="shared" si="306"/>
        <v>2.0527374375761877E-2</v>
      </c>
      <c r="I2621">
        <f t="shared" si="307"/>
        <v>25.272161288464705</v>
      </c>
      <c r="J2621">
        <f t="shared" si="304"/>
        <v>-4.7979473681187699</v>
      </c>
      <c r="K2621" t="str">
        <f t="shared" si="305"/>
        <v>VaR corretto</v>
      </c>
    </row>
    <row r="2622" spans="1:11" x14ac:dyDescent="0.3">
      <c r="A2622">
        <v>2621</v>
      </c>
      <c r="B2622" t="s">
        <v>2636</v>
      </c>
      <c r="C2622">
        <v>173.05</v>
      </c>
      <c r="D2622">
        <v>1.5199999999999999E-3</v>
      </c>
      <c r="E2622" s="10">
        <f t="shared" si="301"/>
        <v>3.3194412025978455E-2</v>
      </c>
      <c r="F2622">
        <f t="shared" si="302"/>
        <v>1.0337514934289129</v>
      </c>
      <c r="G2622">
        <f t="shared" si="303"/>
        <v>173.00616621918002</v>
      </c>
      <c r="H2622">
        <f t="shared" si="306"/>
        <v>2.1286591475490668E-2</v>
      </c>
      <c r="I2622">
        <f t="shared" si="307"/>
        <v>27.091523503946846</v>
      </c>
      <c r="J2622">
        <f t="shared" si="304"/>
        <v>-8.2479102647109812</v>
      </c>
      <c r="K2622" t="str">
        <f t="shared" si="305"/>
        <v>VaR corretto</v>
      </c>
    </row>
    <row r="2623" spans="1:11" x14ac:dyDescent="0.3">
      <c r="A2623">
        <v>2622</v>
      </c>
      <c r="B2623" t="s">
        <v>2637</v>
      </c>
      <c r="C2623">
        <v>176.3</v>
      </c>
      <c r="D2623">
        <v>1.47E-3</v>
      </c>
      <c r="E2623" s="10">
        <f t="shared" si="301"/>
        <v>1.8606519322471319E-2</v>
      </c>
      <c r="F2623">
        <f t="shared" si="302"/>
        <v>1.0187806992198787</v>
      </c>
      <c r="G2623">
        <f t="shared" si="303"/>
        <v>176.25681179077168</v>
      </c>
      <c r="H2623">
        <f t="shared" si="306"/>
        <v>2.1190303383655372E-2</v>
      </c>
      <c r="I2623">
        <f t="shared" si="307"/>
        <v>27.475702508294525</v>
      </c>
      <c r="J2623">
        <f t="shared" si="304"/>
        <v>-11.498555836302643</v>
      </c>
      <c r="K2623" t="str">
        <f t="shared" si="305"/>
        <v>VaR corretto</v>
      </c>
    </row>
    <row r="2624" spans="1:11" x14ac:dyDescent="0.3">
      <c r="A2624">
        <v>2623</v>
      </c>
      <c r="B2624" t="s">
        <v>2638</v>
      </c>
      <c r="C2624">
        <v>172.5</v>
      </c>
      <c r="D2624">
        <v>1.47E-3</v>
      </c>
      <c r="E2624" s="10">
        <f t="shared" si="301"/>
        <v>-2.1789852932410168E-2</v>
      </c>
      <c r="F2624">
        <f t="shared" si="302"/>
        <v>0.97844583096993754</v>
      </c>
      <c r="G2624">
        <f t="shared" si="303"/>
        <v>172.45774267673349</v>
      </c>
      <c r="H2624">
        <f t="shared" si="306"/>
        <v>2.1326247205521141E-2</v>
      </c>
      <c r="I2624">
        <f t="shared" si="307"/>
        <v>27.05595432047944</v>
      </c>
      <c r="J2624">
        <f t="shared" si="304"/>
        <v>-10.498777478772439</v>
      </c>
      <c r="K2624" t="str">
        <f t="shared" si="305"/>
        <v>VaR corretto</v>
      </c>
    </row>
    <row r="2625" spans="1:11" x14ac:dyDescent="0.3">
      <c r="A2625">
        <v>2624</v>
      </c>
      <c r="B2625" t="s">
        <v>2639</v>
      </c>
      <c r="C2625">
        <v>166.65</v>
      </c>
      <c r="D2625">
        <v>1.6000000000000001E-3</v>
      </c>
      <c r="E2625" s="10">
        <f t="shared" si="301"/>
        <v>-3.4501431717665738E-2</v>
      </c>
      <c r="F2625">
        <f t="shared" si="302"/>
        <v>0.96608695652173915</v>
      </c>
      <c r="G2625">
        <f t="shared" si="303"/>
        <v>166.60556592480668</v>
      </c>
      <c r="H2625">
        <f t="shared" si="306"/>
        <v>2.2298702319550771E-2</v>
      </c>
      <c r="I2625">
        <f t="shared" si="307"/>
        <v>27.329696995344744</v>
      </c>
      <c r="J2625">
        <f t="shared" si="304"/>
        <v>-10.196498319251532</v>
      </c>
      <c r="K2625" t="str">
        <f t="shared" si="305"/>
        <v>VaR corretto</v>
      </c>
    </row>
    <row r="2626" spans="1:11" x14ac:dyDescent="0.3">
      <c r="A2626">
        <v>2625</v>
      </c>
      <c r="B2626" t="s">
        <v>2640</v>
      </c>
      <c r="C2626">
        <v>169.75</v>
      </c>
      <c r="D2626">
        <v>1.5499999999999999E-3</v>
      </c>
      <c r="E2626" s="10">
        <f t="shared" si="301"/>
        <v>1.8430961685056719E-2</v>
      </c>
      <c r="F2626">
        <f t="shared" si="302"/>
        <v>1.0186018601860185</v>
      </c>
      <c r="G2626">
        <f t="shared" si="303"/>
        <v>169.70615358040638</v>
      </c>
      <c r="H2626">
        <f t="shared" si="306"/>
        <v>2.250915257062814E-2</v>
      </c>
      <c r="I2626">
        <f t="shared" si="307"/>
        <v>28.101044054066914</v>
      </c>
      <c r="J2626">
        <f t="shared" si="304"/>
        <v>-12.447308362420898</v>
      </c>
      <c r="K2626" t="str">
        <f t="shared" si="305"/>
        <v>VaR corretto</v>
      </c>
    </row>
    <row r="2627" spans="1:11" x14ac:dyDescent="0.3">
      <c r="A2627">
        <v>2626</v>
      </c>
      <c r="B2627" t="s">
        <v>2641</v>
      </c>
      <c r="C2627">
        <v>169.85</v>
      </c>
      <c r="D2627">
        <v>1.5E-3</v>
      </c>
      <c r="E2627" s="10">
        <f t="shared" ref="E2627:E2690" si="308">LN(C2627/C2626)</f>
        <v>5.8892816778741369E-4</v>
      </c>
      <c r="F2627">
        <f t="shared" ref="F2627:F2690" si="309">C2627/C2626</f>
        <v>1.0005891016200295</v>
      </c>
      <c r="G2627">
        <f t="shared" ref="G2627:G2690" si="310">C2627*EXP(-2/12*D2627)</f>
        <v>169.8075428073702</v>
      </c>
      <c r="H2627">
        <f t="shared" si="306"/>
        <v>2.2489100844867108E-2</v>
      </c>
      <c r="I2627">
        <f t="shared" si="307"/>
        <v>28.092784658195853</v>
      </c>
      <c r="J2627">
        <f t="shared" si="304"/>
        <v>-8.1485016190349882</v>
      </c>
      <c r="K2627" t="str">
        <f t="shared" si="305"/>
        <v>VaR corretto</v>
      </c>
    </row>
    <row r="2628" spans="1:11" x14ac:dyDescent="0.3">
      <c r="A2628">
        <v>2627</v>
      </c>
      <c r="B2628" t="s">
        <v>2642</v>
      </c>
      <c r="C2628">
        <v>167.4</v>
      </c>
      <c r="D2628">
        <v>1.4499999999999999E-3</v>
      </c>
      <c r="E2628" s="10">
        <f t="shared" si="308"/>
        <v>-1.4529536551217968E-2</v>
      </c>
      <c r="F2628">
        <f t="shared" si="309"/>
        <v>0.98557550780100089</v>
      </c>
      <c r="G2628">
        <f t="shared" si="310"/>
        <v>167.35954988791875</v>
      </c>
      <c r="H2628">
        <f t="shared" si="306"/>
        <v>2.0780569783836824E-2</v>
      </c>
      <c r="I2628">
        <f t="shared" si="307"/>
        <v>25.584307789905687</v>
      </c>
      <c r="J2628">
        <f t="shared" si="304"/>
        <v>-1.4015978949462919</v>
      </c>
      <c r="K2628" t="str">
        <f t="shared" si="305"/>
        <v>VaR corretto</v>
      </c>
    </row>
    <row r="2629" spans="1:11" x14ac:dyDescent="0.3">
      <c r="A2629">
        <v>2628</v>
      </c>
      <c r="B2629" t="s">
        <v>2643</v>
      </c>
      <c r="C2629">
        <v>169.6</v>
      </c>
      <c r="D2629">
        <v>1.4499999999999999E-3</v>
      </c>
      <c r="E2629" s="10">
        <f t="shared" si="308"/>
        <v>1.3056565302427619E-2</v>
      </c>
      <c r="F2629">
        <f t="shared" si="309"/>
        <v>1.0131421744324969</v>
      </c>
      <c r="G2629">
        <f t="shared" si="310"/>
        <v>169.55901828548994</v>
      </c>
      <c r="H2629">
        <f t="shared" si="306"/>
        <v>2.0913540197827395E-2</v>
      </c>
      <c r="I2629">
        <f t="shared" si="307"/>
        <v>26.086401215667685</v>
      </c>
      <c r="J2629">
        <f t="shared" si="304"/>
        <v>-4.0017927602157499</v>
      </c>
      <c r="K2629" t="str">
        <f t="shared" si="305"/>
        <v>VaR corretto</v>
      </c>
    </row>
    <row r="2630" spans="1:11" x14ac:dyDescent="0.3">
      <c r="A2630">
        <v>2629</v>
      </c>
      <c r="B2630" t="s">
        <v>2644</v>
      </c>
      <c r="C2630">
        <v>169.65</v>
      </c>
      <c r="D2630">
        <v>1.57E-3</v>
      </c>
      <c r="E2630" s="10">
        <f t="shared" si="308"/>
        <v>2.9476787243655592E-4</v>
      </c>
      <c r="F2630">
        <f t="shared" si="309"/>
        <v>1.0002948113207548</v>
      </c>
      <c r="G2630">
        <f t="shared" si="310"/>
        <v>169.60561405741407</v>
      </c>
      <c r="H2630">
        <f t="shared" si="306"/>
        <v>2.0894685654758296E-2</v>
      </c>
      <c r="I2630">
        <f t="shared" si="307"/>
        <v>26.070045321232378</v>
      </c>
      <c r="J2630">
        <f t="shared" si="304"/>
        <v>-5.8984563686339015</v>
      </c>
      <c r="K2630" t="str">
        <f t="shared" si="305"/>
        <v>VaR corretto</v>
      </c>
    </row>
    <row r="2631" spans="1:11" x14ac:dyDescent="0.3">
      <c r="A2631">
        <v>2630</v>
      </c>
      <c r="B2631" t="s">
        <v>2645</v>
      </c>
      <c r="C2631">
        <v>170.6</v>
      </c>
      <c r="D2631">
        <v>1.5199999999999999E-3</v>
      </c>
      <c r="E2631" s="10">
        <f t="shared" si="308"/>
        <v>5.5841438273394337E-3</v>
      </c>
      <c r="F2631">
        <f t="shared" si="309"/>
        <v>1.0055997642204537</v>
      </c>
      <c r="G2631">
        <f t="shared" si="310"/>
        <v>170.55678680723554</v>
      </c>
      <c r="H2631">
        <f t="shared" si="306"/>
        <v>2.01267771019264E-2</v>
      </c>
      <c r="I2631">
        <f t="shared" si="307"/>
        <v>25.252766508443628</v>
      </c>
      <c r="J2631">
        <f t="shared" si="304"/>
        <v>-3.200026221904011</v>
      </c>
      <c r="K2631" t="str">
        <f t="shared" si="305"/>
        <v>VaR corretto</v>
      </c>
    </row>
    <row r="2632" spans="1:11" x14ac:dyDescent="0.3">
      <c r="A2632">
        <v>2631</v>
      </c>
      <c r="B2632" t="s">
        <v>2646</v>
      </c>
      <c r="C2632">
        <v>175.55</v>
      </c>
      <c r="D2632">
        <v>1.5499999999999999E-3</v>
      </c>
      <c r="E2632" s="10">
        <f t="shared" si="308"/>
        <v>2.8602267556862591E-2</v>
      </c>
      <c r="F2632">
        <f t="shared" si="309"/>
        <v>1.0290152403282533</v>
      </c>
      <c r="G2632">
        <f t="shared" si="310"/>
        <v>175.50465544059111</v>
      </c>
      <c r="H2632">
        <f t="shared" si="306"/>
        <v>2.0545967712618712E-2</v>
      </c>
      <c r="I2632">
        <f t="shared" si="307"/>
        <v>26.526561789825251</v>
      </c>
      <c r="J2632">
        <f t="shared" si="304"/>
        <v>-2.4984892214110914</v>
      </c>
      <c r="K2632" t="str">
        <f t="shared" si="305"/>
        <v>VaR corretto</v>
      </c>
    </row>
    <row r="2633" spans="1:11" x14ac:dyDescent="0.3">
      <c r="A2633">
        <v>2632</v>
      </c>
      <c r="B2633" t="s">
        <v>2647</v>
      </c>
      <c r="C2633">
        <v>175.5</v>
      </c>
      <c r="D2633">
        <v>1.5499999999999999E-3</v>
      </c>
      <c r="E2633" s="10">
        <f t="shared" si="308"/>
        <v>-2.8485970852078831E-4</v>
      </c>
      <c r="F2633">
        <f t="shared" si="309"/>
        <v>0.99971518086015376</v>
      </c>
      <c r="G2633">
        <f t="shared" si="310"/>
        <v>175.45466835558952</v>
      </c>
      <c r="H2633">
        <f t="shared" si="306"/>
        <v>2.0464918267494237E-2</v>
      </c>
      <c r="I2633">
        <f t="shared" si="307"/>
        <v>26.414394712527749</v>
      </c>
      <c r="J2633">
        <f t="shared" si="304"/>
        <v>0.80214343518215969</v>
      </c>
      <c r="K2633" t="str">
        <f t="shared" si="305"/>
        <v>VaR corretto</v>
      </c>
    </row>
    <row r="2634" spans="1:11" x14ac:dyDescent="0.3">
      <c r="A2634">
        <v>2633</v>
      </c>
      <c r="B2634" t="s">
        <v>2648</v>
      </c>
      <c r="C2634">
        <v>178.7</v>
      </c>
      <c r="D2634">
        <v>1.57E-3</v>
      </c>
      <c r="E2634" s="10">
        <f t="shared" si="308"/>
        <v>1.8069379259461865E-2</v>
      </c>
      <c r="F2634">
        <f t="shared" si="309"/>
        <v>1.0182336182336182</v>
      </c>
      <c r="G2634">
        <f t="shared" si="310"/>
        <v>178.65324628387796</v>
      </c>
      <c r="H2634">
        <f t="shared" si="306"/>
        <v>2.0084450386314904E-2</v>
      </c>
      <c r="I2634">
        <f t="shared" si="307"/>
        <v>26.395906693142631</v>
      </c>
      <c r="J2634">
        <f t="shared" si="304"/>
        <v>-6.1955036071444738</v>
      </c>
      <c r="K2634" t="str">
        <f t="shared" si="305"/>
        <v>VaR corretto</v>
      </c>
    </row>
    <row r="2635" spans="1:11" x14ac:dyDescent="0.3">
      <c r="A2635">
        <v>2634</v>
      </c>
      <c r="B2635" t="s">
        <v>2649</v>
      </c>
      <c r="C2635">
        <v>175.5</v>
      </c>
      <c r="D2635">
        <v>1.6200000000000001E-3</v>
      </c>
      <c r="E2635" s="10">
        <f t="shared" si="308"/>
        <v>-1.8069379259461848E-2</v>
      </c>
      <c r="F2635">
        <f t="shared" si="309"/>
        <v>0.9820928931169558</v>
      </c>
      <c r="G2635">
        <f t="shared" si="310"/>
        <v>175.45262139639931</v>
      </c>
      <c r="H2635">
        <f t="shared" si="306"/>
        <v>1.8582219457612442E-2</v>
      </c>
      <c r="I2635">
        <f t="shared" si="307"/>
        <v>23.984085670987209</v>
      </c>
      <c r="J2635">
        <f t="shared" si="304"/>
        <v>-8.8470554715926255</v>
      </c>
      <c r="K2635" t="str">
        <f t="shared" si="305"/>
        <v>VaR corretto</v>
      </c>
    </row>
    <row r="2636" spans="1:11" x14ac:dyDescent="0.3">
      <c r="A2636">
        <v>2635</v>
      </c>
      <c r="B2636" t="s">
        <v>2650</v>
      </c>
      <c r="C2636">
        <v>175.15</v>
      </c>
      <c r="D2636">
        <v>1.57E-3</v>
      </c>
      <c r="E2636" s="10">
        <f t="shared" si="308"/>
        <v>-1.9962932624246355E-3</v>
      </c>
      <c r="F2636">
        <f t="shared" si="309"/>
        <v>0.99800569800569805</v>
      </c>
      <c r="G2636">
        <f t="shared" si="310"/>
        <v>175.10417507902196</v>
      </c>
      <c r="H2636">
        <f t="shared" si="306"/>
        <v>1.7806532920126395E-2</v>
      </c>
      <c r="I2636">
        <f t="shared" si="307"/>
        <v>22.937262717121108</v>
      </c>
      <c r="J2636">
        <f t="shared" si="304"/>
        <v>-5.3980214986155772</v>
      </c>
      <c r="K2636" t="str">
        <f t="shared" si="305"/>
        <v>VaR corretto</v>
      </c>
    </row>
    <row r="2637" spans="1:11" x14ac:dyDescent="0.3">
      <c r="A2637">
        <v>2636</v>
      </c>
      <c r="B2637" t="s">
        <v>2651</v>
      </c>
      <c r="C2637">
        <v>177.3</v>
      </c>
      <c r="D2637">
        <v>1.5199999999999999E-3</v>
      </c>
      <c r="E2637" s="10">
        <f t="shared" si="308"/>
        <v>1.2200463436666488E-2</v>
      </c>
      <c r="F2637">
        <f t="shared" si="309"/>
        <v>1.0122751926919784</v>
      </c>
      <c r="G2637">
        <f t="shared" si="310"/>
        <v>177.25508968887962</v>
      </c>
      <c r="H2637">
        <f t="shared" si="306"/>
        <v>1.7799039370977199E-2</v>
      </c>
      <c r="I2637">
        <f t="shared" si="307"/>
        <v>23.209244235712472</v>
      </c>
      <c r="J2637">
        <f t="shared" ref="J2637:J2700" si="311">G2627-G2637</f>
        <v>-7.4475468815094246</v>
      </c>
      <c r="K2637" t="str">
        <f t="shared" si="305"/>
        <v>VaR corretto</v>
      </c>
    </row>
    <row r="2638" spans="1:11" x14ac:dyDescent="0.3">
      <c r="A2638">
        <v>2637</v>
      </c>
      <c r="B2638" t="s">
        <v>2652</v>
      </c>
      <c r="C2638">
        <v>181.55</v>
      </c>
      <c r="D2638">
        <v>1.5199999999999999E-3</v>
      </c>
      <c r="E2638" s="10">
        <f t="shared" si="308"/>
        <v>2.3687884780182616E-2</v>
      </c>
      <c r="F2638">
        <f t="shared" si="309"/>
        <v>1.023970671178793</v>
      </c>
      <c r="G2638">
        <f t="shared" si="310"/>
        <v>181.5040131585792</v>
      </c>
      <c r="H2638">
        <f t="shared" si="306"/>
        <v>1.8147407709238086E-2</v>
      </c>
      <c r="I2638">
        <f t="shared" si="307"/>
        <v>24.230732831689551</v>
      </c>
      <c r="J2638">
        <f t="shared" si="311"/>
        <v>-14.144463270660452</v>
      </c>
      <c r="K2638" t="str">
        <f t="shared" si="305"/>
        <v>VaR corretto</v>
      </c>
    </row>
    <row r="2639" spans="1:11" x14ac:dyDescent="0.3">
      <c r="A2639">
        <v>2638</v>
      </c>
      <c r="B2639" t="s">
        <v>2653</v>
      </c>
      <c r="C2639">
        <v>181.5</v>
      </c>
      <c r="D2639">
        <v>1.57E-3</v>
      </c>
      <c r="E2639" s="10">
        <f t="shared" si="308"/>
        <v>-2.7544415543941819E-4</v>
      </c>
      <c r="F2639">
        <f t="shared" si="309"/>
        <v>0.99972459377581924</v>
      </c>
      <c r="G2639">
        <f t="shared" si="310"/>
        <v>181.45251371306014</v>
      </c>
      <c r="H2639">
        <f t="shared" si="306"/>
        <v>1.8147126442290305E-2</v>
      </c>
      <c r="I2639">
        <f t="shared" si="307"/>
        <v>24.223482224791493</v>
      </c>
      <c r="J2639">
        <f t="shared" si="311"/>
        <v>-11.893495427570201</v>
      </c>
      <c r="K2639" t="str">
        <f t="shared" si="305"/>
        <v>VaR corretto</v>
      </c>
    </row>
    <row r="2640" spans="1:11" x14ac:dyDescent="0.3">
      <c r="A2640">
        <v>2639</v>
      </c>
      <c r="B2640" t="s">
        <v>2654</v>
      </c>
      <c r="C2640">
        <v>166.85</v>
      </c>
      <c r="D2640">
        <v>1.6200000000000001E-3</v>
      </c>
      <c r="E2640" s="10">
        <f t="shared" si="308"/>
        <v>-8.4160448507522467E-2</v>
      </c>
      <c r="F2640">
        <f t="shared" si="309"/>
        <v>0.91928374655647382</v>
      </c>
      <c r="G2640">
        <f t="shared" si="310"/>
        <v>166.80495658113517</v>
      </c>
      <c r="H2640">
        <f t="shared" si="306"/>
        <v>2.4155473225380648E-2</v>
      </c>
      <c r="I2640">
        <f t="shared" si="307"/>
        <v>29.64082056098086</v>
      </c>
      <c r="J2640">
        <f t="shared" si="311"/>
        <v>2.8006574762789</v>
      </c>
      <c r="K2640" t="str">
        <f t="shared" si="305"/>
        <v>VaR corretto</v>
      </c>
    </row>
    <row r="2641" spans="1:11" x14ac:dyDescent="0.3">
      <c r="A2641">
        <v>2640</v>
      </c>
      <c r="B2641" t="s">
        <v>2655</v>
      </c>
      <c r="C2641">
        <v>164.1</v>
      </c>
      <c r="D2641">
        <v>1.57E-3</v>
      </c>
      <c r="E2641" s="10">
        <f t="shared" si="308"/>
        <v>-1.6619207101337838E-2</v>
      </c>
      <c r="F2641">
        <f t="shared" si="309"/>
        <v>0.98351813005693733</v>
      </c>
      <c r="G2641">
        <f t="shared" si="310"/>
        <v>164.05706611742795</v>
      </c>
      <c r="H2641">
        <f t="shared" si="306"/>
        <v>2.434978559863436E-2</v>
      </c>
      <c r="I2641">
        <f t="shared" si="307"/>
        <v>29.387037213630293</v>
      </c>
      <c r="J2641">
        <f t="shared" si="311"/>
        <v>6.4997206898075888</v>
      </c>
      <c r="K2641" t="str">
        <f t="shared" si="305"/>
        <v>VaR corretto</v>
      </c>
    </row>
    <row r="2642" spans="1:11" x14ac:dyDescent="0.3">
      <c r="A2642">
        <v>2641</v>
      </c>
      <c r="B2642" t="s">
        <v>2656</v>
      </c>
      <c r="C2642">
        <v>169.95</v>
      </c>
      <c r="D2642">
        <v>1.5199999999999999E-3</v>
      </c>
      <c r="E2642" s="10">
        <f t="shared" si="308"/>
        <v>3.5028278046079872E-2</v>
      </c>
      <c r="F2642">
        <f t="shared" si="309"/>
        <v>1.0356489945155394</v>
      </c>
      <c r="G2642">
        <f t="shared" si="310"/>
        <v>169.90695145304616</v>
      </c>
      <c r="H2642">
        <f t="shared" si="306"/>
        <v>2.5059969159556453E-2</v>
      </c>
      <c r="I2642">
        <f t="shared" si="307"/>
        <v>31.322570868896044</v>
      </c>
      <c r="J2642">
        <f t="shared" si="311"/>
        <v>5.5977039875449464</v>
      </c>
      <c r="K2642" t="str">
        <f t="shared" si="305"/>
        <v>VaR corretto</v>
      </c>
    </row>
    <row r="2643" spans="1:11" x14ac:dyDescent="0.3">
      <c r="A2643">
        <v>2642</v>
      </c>
      <c r="B2643" t="s">
        <v>2657</v>
      </c>
      <c r="C2643">
        <v>177.05</v>
      </c>
      <c r="D2643">
        <v>1.47E-3</v>
      </c>
      <c r="E2643" s="10">
        <f t="shared" si="308"/>
        <v>4.0927902415787892E-2</v>
      </c>
      <c r="F2643">
        <f t="shared" si="309"/>
        <v>1.0417769932333041</v>
      </c>
      <c r="G2643">
        <f t="shared" si="310"/>
        <v>177.00662806327921</v>
      </c>
      <c r="H2643">
        <f t="shared" si="306"/>
        <v>2.609488986447837E-2</v>
      </c>
      <c r="I2643">
        <f t="shared" si="307"/>
        <v>33.979009732538117</v>
      </c>
      <c r="J2643">
        <f t="shared" si="311"/>
        <v>-1.55195970768969</v>
      </c>
      <c r="K2643" t="str">
        <f t="shared" si="305"/>
        <v>VaR corretto</v>
      </c>
    </row>
    <row r="2644" spans="1:11" x14ac:dyDescent="0.3">
      <c r="A2644">
        <v>2643</v>
      </c>
      <c r="B2644" t="s">
        <v>2658</v>
      </c>
      <c r="C2644">
        <v>179.55</v>
      </c>
      <c r="D2644">
        <v>1.3700000000000001E-3</v>
      </c>
      <c r="E2644" s="10">
        <f t="shared" si="308"/>
        <v>1.4021542114179209E-2</v>
      </c>
      <c r="F2644">
        <f t="shared" si="309"/>
        <v>1.0141203049985881</v>
      </c>
      <c r="G2644">
        <f t="shared" si="310"/>
        <v>179.50900743016317</v>
      </c>
      <c r="H2644">
        <f t="shared" si="306"/>
        <v>2.5910331241057318E-2</v>
      </c>
      <c r="I2644">
        <f t="shared" si="307"/>
        <v>34.215660759594492</v>
      </c>
      <c r="J2644">
        <f t="shared" si="311"/>
        <v>-0.85576114628520372</v>
      </c>
      <c r="K2644" t="str">
        <f t="shared" si="305"/>
        <v>VaR corretto</v>
      </c>
    </row>
    <row r="2645" spans="1:11" x14ac:dyDescent="0.3">
      <c r="A2645">
        <v>2644</v>
      </c>
      <c r="B2645" t="s">
        <v>2659</v>
      </c>
      <c r="C2645">
        <v>176.8</v>
      </c>
      <c r="D2645">
        <v>1.4199999999999998E-3</v>
      </c>
      <c r="E2645" s="10">
        <f t="shared" si="308"/>
        <v>-1.5434570468548727E-2</v>
      </c>
      <c r="F2645">
        <f t="shared" si="309"/>
        <v>0.98468393205235316</v>
      </c>
      <c r="G2645">
        <f t="shared" si="310"/>
        <v>176.75816228432498</v>
      </c>
      <c r="H2645">
        <f t="shared" si="306"/>
        <v>2.5152122040786852E-2</v>
      </c>
      <c r="I2645">
        <f t="shared" si="307"/>
        <v>32.705427475719858</v>
      </c>
      <c r="J2645">
        <f t="shared" si="311"/>
        <v>-1.3055408879256731</v>
      </c>
      <c r="K2645" t="str">
        <f t="shared" si="305"/>
        <v>VaR corretto</v>
      </c>
    </row>
    <row r="2646" spans="1:11" x14ac:dyDescent="0.3">
      <c r="A2646">
        <v>2645</v>
      </c>
      <c r="B2646" t="s">
        <v>2660</v>
      </c>
      <c r="C2646">
        <v>180.5</v>
      </c>
      <c r="D2646">
        <v>1.3700000000000001E-3</v>
      </c>
      <c r="E2646" s="10">
        <f t="shared" si="308"/>
        <v>2.0711627569392477E-2</v>
      </c>
      <c r="F2646">
        <f t="shared" si="309"/>
        <v>1.0209276018099547</v>
      </c>
      <c r="G2646">
        <f t="shared" si="310"/>
        <v>180.45879053825925</v>
      </c>
      <c r="H2646">
        <f t="shared" si="306"/>
        <v>2.5334582737631471E-2</v>
      </c>
      <c r="I2646">
        <f t="shared" si="307"/>
        <v>33.632373613795913</v>
      </c>
      <c r="J2646">
        <f t="shared" si="311"/>
        <v>-5.3546154592372943</v>
      </c>
      <c r="K2646" t="str">
        <f t="shared" si="305"/>
        <v>VaR corretto</v>
      </c>
    </row>
    <row r="2647" spans="1:11" x14ac:dyDescent="0.3">
      <c r="A2647">
        <v>2646</v>
      </c>
      <c r="B2647" t="s">
        <v>2661</v>
      </c>
      <c r="C2647">
        <v>183.2</v>
      </c>
      <c r="D2647">
        <v>1.34E-3</v>
      </c>
      <c r="E2647" s="10">
        <f t="shared" si="308"/>
        <v>1.4847674467094316E-2</v>
      </c>
      <c r="F2647">
        <f t="shared" si="309"/>
        <v>1.0149584487534626</v>
      </c>
      <c r="G2647">
        <f t="shared" si="310"/>
        <v>183.15908990179767</v>
      </c>
      <c r="H2647">
        <f t="shared" si="306"/>
        <v>2.5040787027439788E-2</v>
      </c>
      <c r="I2647">
        <f t="shared" si="307"/>
        <v>33.739774226639696</v>
      </c>
      <c r="J2647">
        <f t="shared" si="311"/>
        <v>-5.9040002129180493</v>
      </c>
      <c r="K2647" t="str">
        <f t="shared" si="305"/>
        <v>VaR corretto</v>
      </c>
    </row>
    <row r="2648" spans="1:11" x14ac:dyDescent="0.3">
      <c r="A2648">
        <v>2647</v>
      </c>
      <c r="B2648" t="s">
        <v>2662</v>
      </c>
      <c r="C2648">
        <v>185.05</v>
      </c>
      <c r="D2648">
        <v>1.32E-3</v>
      </c>
      <c r="E2648" s="10">
        <f t="shared" si="308"/>
        <v>1.0047606592135189E-2</v>
      </c>
      <c r="F2648">
        <f t="shared" si="309"/>
        <v>1.0100982532751093</v>
      </c>
      <c r="G2648">
        <f t="shared" si="310"/>
        <v>185.00929347788161</v>
      </c>
      <c r="H2648">
        <f t="shared" si="306"/>
        <v>2.472078455682547E-2</v>
      </c>
      <c r="I2648">
        <f t="shared" si="307"/>
        <v>33.645076108176383</v>
      </c>
      <c r="J2648">
        <f t="shared" si="311"/>
        <v>-3.5052803193024147</v>
      </c>
      <c r="K2648" t="str">
        <f t="shared" si="305"/>
        <v>VaR corretto</v>
      </c>
    </row>
    <row r="2649" spans="1:11" x14ac:dyDescent="0.3">
      <c r="A2649">
        <v>2648</v>
      </c>
      <c r="B2649" t="s">
        <v>2663</v>
      </c>
      <c r="C2649">
        <v>190.7</v>
      </c>
      <c r="D2649">
        <v>1.32E-3</v>
      </c>
      <c r="E2649" s="10">
        <f t="shared" si="308"/>
        <v>3.0075453774208307E-2</v>
      </c>
      <c r="F2649">
        <f t="shared" si="309"/>
        <v>1.0305322885706565</v>
      </c>
      <c r="G2649">
        <f t="shared" si="310"/>
        <v>190.65805061460156</v>
      </c>
      <c r="H2649">
        <f t="shared" si="306"/>
        <v>2.5155127450886775E-2</v>
      </c>
      <c r="I2649">
        <f t="shared" si="307"/>
        <v>35.281528436773726</v>
      </c>
      <c r="J2649">
        <f t="shared" si="311"/>
        <v>-9.2055369015414215</v>
      </c>
      <c r="K2649" t="str">
        <f t="shared" si="305"/>
        <v>VaR corretto</v>
      </c>
    </row>
    <row r="2650" spans="1:11" x14ac:dyDescent="0.3">
      <c r="A2650">
        <v>2649</v>
      </c>
      <c r="B2650" t="s">
        <v>2664</v>
      </c>
      <c r="C2650">
        <v>193.1</v>
      </c>
      <c r="D2650">
        <v>1.3700000000000001E-3</v>
      </c>
      <c r="E2650" s="10">
        <f t="shared" si="308"/>
        <v>1.2506676828095382E-2</v>
      </c>
      <c r="F2650">
        <f t="shared" si="309"/>
        <v>1.0125852123754588</v>
      </c>
      <c r="G2650">
        <f t="shared" si="310"/>
        <v>193.05591386669175</v>
      </c>
      <c r="H2650">
        <f t="shared" si="306"/>
        <v>2.5009436186974876E-2</v>
      </c>
      <c r="I2650">
        <f t="shared" si="307"/>
        <v>35.518345843266133</v>
      </c>
      <c r="J2650">
        <f t="shared" si="311"/>
        <v>-26.250957285556581</v>
      </c>
      <c r="K2650" t="str">
        <f t="shared" si="305"/>
        <v>VaR corretto</v>
      </c>
    </row>
    <row r="2651" spans="1:11" x14ac:dyDescent="0.3">
      <c r="A2651">
        <v>2650</v>
      </c>
      <c r="B2651" t="s">
        <v>2665</v>
      </c>
      <c r="C2651">
        <v>189.15</v>
      </c>
      <c r="D2651">
        <v>1.4199999999999998E-3</v>
      </c>
      <c r="E2651" s="10">
        <f t="shared" si="308"/>
        <v>-2.0667838355430391E-2</v>
      </c>
      <c r="F2651">
        <f t="shared" si="309"/>
        <v>0.9795442775763854</v>
      </c>
      <c r="G2651">
        <f t="shared" si="310"/>
        <v>189.10523979683296</v>
      </c>
      <c r="H2651">
        <f t="shared" si="306"/>
        <v>2.524944717120526E-2</v>
      </c>
      <c r="I2651">
        <f t="shared" si="307"/>
        <v>35.125390174502812</v>
      </c>
      <c r="J2651">
        <f t="shared" si="311"/>
        <v>-25.048173679405011</v>
      </c>
      <c r="K2651" t="str">
        <f t="shared" si="305"/>
        <v>VaR corretto</v>
      </c>
    </row>
    <row r="2652" spans="1:11" x14ac:dyDescent="0.3">
      <c r="A2652">
        <v>2651</v>
      </c>
      <c r="B2652" t="s">
        <v>2666</v>
      </c>
      <c r="C2652">
        <v>188.25</v>
      </c>
      <c r="D2652">
        <v>1.4000000000000002E-3</v>
      </c>
      <c r="E2652" s="10">
        <f t="shared" si="308"/>
        <v>-4.7694843990352806E-3</v>
      </c>
      <c r="F2652">
        <f t="shared" si="309"/>
        <v>0.99524187153053134</v>
      </c>
      <c r="G2652">
        <f t="shared" si="310"/>
        <v>188.20608012418478</v>
      </c>
      <c r="H2652">
        <f t="shared" si="306"/>
        <v>2.468456396340421E-2</v>
      </c>
      <c r="I2652">
        <f t="shared" si="307"/>
        <v>34.17628323859747</v>
      </c>
      <c r="J2652">
        <f t="shared" si="311"/>
        <v>-18.299128671138618</v>
      </c>
      <c r="K2652" t="str">
        <f t="shared" si="305"/>
        <v>VaR corretto</v>
      </c>
    </row>
    <row r="2653" spans="1:11" x14ac:dyDescent="0.3">
      <c r="A2653">
        <v>2652</v>
      </c>
      <c r="B2653" t="s">
        <v>2667</v>
      </c>
      <c r="C2653">
        <v>187.5</v>
      </c>
      <c r="D2653">
        <v>1.4499999999999999E-3</v>
      </c>
      <c r="E2653" s="10">
        <f t="shared" si="308"/>
        <v>-3.9920212695374498E-3</v>
      </c>
      <c r="F2653">
        <f t="shared" si="309"/>
        <v>0.99601593625498008</v>
      </c>
      <c r="G2653">
        <f t="shared" si="310"/>
        <v>187.45469297481938</v>
      </c>
      <c r="H2653">
        <f t="shared" si="306"/>
        <v>2.4530102762156603E-2</v>
      </c>
      <c r="I2653">
        <f t="shared" si="307"/>
        <v>33.826838177273984</v>
      </c>
      <c r="J2653">
        <f t="shared" si="311"/>
        <v>-10.448064911540172</v>
      </c>
      <c r="K2653" t="str">
        <f t="shared" si="305"/>
        <v>VaR corretto</v>
      </c>
    </row>
    <row r="2654" spans="1:11" x14ac:dyDescent="0.3">
      <c r="A2654">
        <v>2653</v>
      </c>
      <c r="B2654" t="s">
        <v>2668</v>
      </c>
      <c r="C2654">
        <v>193.7</v>
      </c>
      <c r="D2654">
        <v>1.5199999999999999E-3</v>
      </c>
      <c r="E2654" s="10">
        <f t="shared" si="308"/>
        <v>3.25317250024846E-2</v>
      </c>
      <c r="F2654">
        <f t="shared" si="309"/>
        <v>1.0330666666666666</v>
      </c>
      <c r="G2654">
        <f t="shared" si="310"/>
        <v>193.65093554842628</v>
      </c>
      <c r="H2654">
        <f t="shared" si="306"/>
        <v>2.4713639860194755E-2</v>
      </c>
      <c r="I2654">
        <f t="shared" si="307"/>
        <v>35.206433628321726</v>
      </c>
      <c r="J2654">
        <f t="shared" si="311"/>
        <v>-14.14192811826311</v>
      </c>
      <c r="K2654" t="str">
        <f t="shared" si="305"/>
        <v>VaR corretto</v>
      </c>
    </row>
    <row r="2655" spans="1:11" x14ac:dyDescent="0.3">
      <c r="A2655">
        <v>2654</v>
      </c>
      <c r="B2655" t="s">
        <v>2669</v>
      </c>
      <c r="C2655">
        <v>192.65</v>
      </c>
      <c r="D2655">
        <v>1.6000000000000001E-3</v>
      </c>
      <c r="E2655" s="10">
        <f t="shared" si="308"/>
        <v>-5.435499340783502E-3</v>
      </c>
      <c r="F2655">
        <f t="shared" si="309"/>
        <v>0.9945792462570987</v>
      </c>
      <c r="G2655">
        <f t="shared" si="310"/>
        <v>192.59863351583562</v>
      </c>
      <c r="H2655">
        <f t="shared" si="306"/>
        <v>2.3706962578071856E-2</v>
      </c>
      <c r="I2655">
        <f t="shared" si="307"/>
        <v>33.588826907262678</v>
      </c>
      <c r="J2655">
        <f t="shared" si="311"/>
        <v>-15.840471231510634</v>
      </c>
      <c r="K2655" t="str">
        <f t="shared" si="305"/>
        <v>VaR corretto</v>
      </c>
    </row>
    <row r="2656" spans="1:11" x14ac:dyDescent="0.3">
      <c r="A2656">
        <v>2655</v>
      </c>
      <c r="B2656" t="s">
        <v>2670</v>
      </c>
      <c r="C2656">
        <v>190.35</v>
      </c>
      <c r="D2656">
        <v>1.57E-3</v>
      </c>
      <c r="E2656" s="10">
        <f t="shared" si="308"/>
        <v>-1.2010588243660239E-2</v>
      </c>
      <c r="F2656">
        <f t="shared" si="309"/>
        <v>0.98806125097326758</v>
      </c>
      <c r="G2656">
        <f t="shared" si="310"/>
        <v>190.30019826601102</v>
      </c>
      <c r="H2656">
        <f t="shared" si="306"/>
        <v>2.3756286054893754E-2</v>
      </c>
      <c r="I2656">
        <f t="shared" si="307"/>
        <v>33.257033471064013</v>
      </c>
      <c r="J2656">
        <f t="shared" si="311"/>
        <v>-9.841407727751772</v>
      </c>
      <c r="K2656" t="str">
        <f t="shared" ref="K2656:K2719" si="312">IF(I2656&lt;J2666,"VaR non funzionante", "VaR corretto")</f>
        <v>VaR corretto</v>
      </c>
    </row>
    <row r="2657" spans="1:11" x14ac:dyDescent="0.3">
      <c r="A2657">
        <v>2656</v>
      </c>
      <c r="B2657" t="s">
        <v>2671</v>
      </c>
      <c r="C2657">
        <v>187.85</v>
      </c>
      <c r="D2657">
        <v>1.5499999999999999E-3</v>
      </c>
      <c r="E2657" s="10">
        <f t="shared" si="308"/>
        <v>-1.3220710808528401E-2</v>
      </c>
      <c r="F2657">
        <f t="shared" si="309"/>
        <v>0.98686629892303657</v>
      </c>
      <c r="G2657">
        <f t="shared" si="310"/>
        <v>187.80147835098285</v>
      </c>
      <c r="H2657">
        <f t="shared" ref="H2657:H2720" si="313">SQRT(_xlfn.VAR.S(E2628:E2657))</f>
        <v>2.3953982085132917E-2</v>
      </c>
      <c r="I2657">
        <f t="shared" ref="I2657:I2720" si="314">G2657*$N$3*$P$3*H2657</f>
        <v>33.093480704097281</v>
      </c>
      <c r="J2657">
        <f t="shared" si="311"/>
        <v>-4.6423884491851766</v>
      </c>
      <c r="K2657" t="str">
        <f t="shared" si="312"/>
        <v>VaR corretto</v>
      </c>
    </row>
    <row r="2658" spans="1:11" x14ac:dyDescent="0.3">
      <c r="A2658">
        <v>2657</v>
      </c>
      <c r="B2658" t="s">
        <v>2672</v>
      </c>
      <c r="C2658">
        <v>180.55</v>
      </c>
      <c r="D2658">
        <v>1.57E-3</v>
      </c>
      <c r="E2658" s="10">
        <f t="shared" si="308"/>
        <v>-3.9636024296511065E-2</v>
      </c>
      <c r="F2658">
        <f t="shared" si="309"/>
        <v>0.96113920681394738</v>
      </c>
      <c r="G2658">
        <f t="shared" si="310"/>
        <v>180.50276226387336</v>
      </c>
      <c r="H2658">
        <f t="shared" si="313"/>
        <v>2.5015509319657236E-2</v>
      </c>
      <c r="I2658">
        <f t="shared" si="314"/>
        <v>33.216886510165125</v>
      </c>
      <c r="J2658">
        <f t="shared" si="311"/>
        <v>4.5065312140082483</v>
      </c>
      <c r="K2658" t="str">
        <f t="shared" si="312"/>
        <v>VaR corretto</v>
      </c>
    </row>
    <row r="2659" spans="1:11" x14ac:dyDescent="0.3">
      <c r="A2659">
        <v>2658</v>
      </c>
      <c r="B2659" t="s">
        <v>2673</v>
      </c>
      <c r="C2659">
        <v>182.9</v>
      </c>
      <c r="D2659">
        <v>1.6200000000000001E-3</v>
      </c>
      <c r="E2659" s="10">
        <f t="shared" si="308"/>
        <v>1.2931807673353149E-2</v>
      </c>
      <c r="F2659">
        <f t="shared" si="309"/>
        <v>1.0130157851010799</v>
      </c>
      <c r="G2659">
        <f t="shared" si="310"/>
        <v>182.85062366610504</v>
      </c>
      <c r="H2659">
        <f t="shared" si="313"/>
        <v>2.5013707745773411E-2</v>
      </c>
      <c r="I2659">
        <f t="shared" si="314"/>
        <v>33.646526618219056</v>
      </c>
      <c r="J2659">
        <f t="shared" si="311"/>
        <v>7.8074269484965271</v>
      </c>
      <c r="K2659" t="str">
        <f t="shared" si="312"/>
        <v>VaR corretto</v>
      </c>
    </row>
    <row r="2660" spans="1:11" x14ac:dyDescent="0.3">
      <c r="A2660">
        <v>2659</v>
      </c>
      <c r="B2660" t="s">
        <v>2674</v>
      </c>
      <c r="C2660">
        <v>179.95</v>
      </c>
      <c r="D2660">
        <v>1.6000000000000001E-3</v>
      </c>
      <c r="E2660" s="10">
        <f t="shared" si="308"/>
        <v>-1.6260520871780405E-2</v>
      </c>
      <c r="F2660">
        <f t="shared" si="309"/>
        <v>0.98387096774193539</v>
      </c>
      <c r="G2660">
        <f t="shared" si="310"/>
        <v>179.90201973098686</v>
      </c>
      <c r="H2660">
        <f t="shared" si="313"/>
        <v>2.5245954405977936E-2</v>
      </c>
      <c r="I2660">
        <f t="shared" si="314"/>
        <v>33.411313804172458</v>
      </c>
      <c r="J2660">
        <f t="shared" si="311"/>
        <v>13.153894135704888</v>
      </c>
      <c r="K2660" t="str">
        <f t="shared" si="312"/>
        <v>VaR corretto</v>
      </c>
    </row>
    <row r="2661" spans="1:11" x14ac:dyDescent="0.3">
      <c r="A2661">
        <v>2660</v>
      </c>
      <c r="B2661" t="s">
        <v>2675</v>
      </c>
      <c r="C2661">
        <v>181.65</v>
      </c>
      <c r="D2661">
        <v>1.57E-3</v>
      </c>
      <c r="E2661" s="10">
        <f t="shared" si="308"/>
        <v>9.4027241421712777E-3</v>
      </c>
      <c r="F2661">
        <f t="shared" si="309"/>
        <v>1.0094470686301751</v>
      </c>
      <c r="G2661">
        <f t="shared" si="310"/>
        <v>181.60247446819491</v>
      </c>
      <c r="H2661">
        <f t="shared" si="313"/>
        <v>2.5274442482715934E-2</v>
      </c>
      <c r="I2661">
        <f t="shared" si="314"/>
        <v>33.765179821488566</v>
      </c>
      <c r="J2661">
        <f t="shared" si="311"/>
        <v>7.5027653286380485</v>
      </c>
      <c r="K2661" t="str">
        <f t="shared" si="312"/>
        <v>VaR corretto</v>
      </c>
    </row>
    <row r="2662" spans="1:11" x14ac:dyDescent="0.3">
      <c r="A2662">
        <v>2661</v>
      </c>
      <c r="B2662" t="s">
        <v>2676</v>
      </c>
      <c r="C2662">
        <v>180.6</v>
      </c>
      <c r="D2662">
        <v>1.47E-3</v>
      </c>
      <c r="E2662" s="10">
        <f t="shared" si="308"/>
        <v>-5.7971176843259579E-3</v>
      </c>
      <c r="F2662">
        <f t="shared" si="309"/>
        <v>0.9942196531791907</v>
      </c>
      <c r="G2662">
        <f t="shared" si="310"/>
        <v>180.55575841981488</v>
      </c>
      <c r="H2662">
        <f t="shared" si="313"/>
        <v>2.4806232596575006E-2</v>
      </c>
      <c r="I2662">
        <f t="shared" si="314"/>
        <v>32.948669047477956</v>
      </c>
      <c r="J2662">
        <f t="shared" si="311"/>
        <v>7.650321704369901</v>
      </c>
      <c r="K2662" t="str">
        <f t="shared" si="312"/>
        <v>VaR corretto</v>
      </c>
    </row>
    <row r="2663" spans="1:11" x14ac:dyDescent="0.3">
      <c r="A2663">
        <v>2662</v>
      </c>
      <c r="B2663" t="s">
        <v>2677</v>
      </c>
      <c r="C2663">
        <v>182.25</v>
      </c>
      <c r="D2663">
        <v>1.3700000000000001E-3</v>
      </c>
      <c r="E2663" s="10">
        <f t="shared" si="308"/>
        <v>9.0947299058824066E-3</v>
      </c>
      <c r="F2663">
        <f t="shared" si="309"/>
        <v>1.0091362126245846</v>
      </c>
      <c r="G2663">
        <f t="shared" si="310"/>
        <v>182.20839100054155</v>
      </c>
      <c r="H2663">
        <f t="shared" si="313"/>
        <v>2.4849264447994908E-2</v>
      </c>
      <c r="I2663">
        <f t="shared" si="314"/>
        <v>33.307929110222489</v>
      </c>
      <c r="J2663">
        <f t="shared" si="311"/>
        <v>5.2463019742778272</v>
      </c>
      <c r="K2663" t="str">
        <f t="shared" si="312"/>
        <v>VaR corretto</v>
      </c>
    </row>
    <row r="2664" spans="1:11" x14ac:dyDescent="0.3">
      <c r="A2664">
        <v>2663</v>
      </c>
      <c r="B2664" t="s">
        <v>2678</v>
      </c>
      <c r="C2664">
        <v>188.95</v>
      </c>
      <c r="D2664">
        <v>1.57E-3</v>
      </c>
      <c r="E2664" s="10">
        <f t="shared" si="308"/>
        <v>3.6103058906730441E-2</v>
      </c>
      <c r="F2664">
        <f t="shared" si="309"/>
        <v>1.0367626886145405</v>
      </c>
      <c r="G2664">
        <f t="shared" si="310"/>
        <v>188.9005645514199</v>
      </c>
      <c r="H2664">
        <f t="shared" si="313"/>
        <v>2.548008497149936E-2</v>
      </c>
      <c r="I2664">
        <f t="shared" si="314"/>
        <v>35.407873785877335</v>
      </c>
      <c r="J2664">
        <f t="shared" si="311"/>
        <v>4.750370997006371</v>
      </c>
      <c r="K2664" t="str">
        <f t="shared" si="312"/>
        <v>VaR corretto</v>
      </c>
    </row>
    <row r="2665" spans="1:11" x14ac:dyDescent="0.3">
      <c r="A2665">
        <v>2664</v>
      </c>
      <c r="B2665" t="s">
        <v>2679</v>
      </c>
      <c r="C2665">
        <v>185.75</v>
      </c>
      <c r="D2665">
        <v>1.6200000000000001E-3</v>
      </c>
      <c r="E2665" s="10">
        <f t="shared" si="308"/>
        <v>-1.7080746197629337E-2</v>
      </c>
      <c r="F2665">
        <f t="shared" si="309"/>
        <v>0.98306430272558887</v>
      </c>
      <c r="G2665">
        <f t="shared" si="310"/>
        <v>185.6998542699782</v>
      </c>
      <c r="H2665">
        <f t="shared" si="313"/>
        <v>2.5454047856825233E-2</v>
      </c>
      <c r="I2665">
        <f t="shared" si="314"/>
        <v>34.772357811205787</v>
      </c>
      <c r="J2665">
        <f t="shared" si="311"/>
        <v>6.898779245857412</v>
      </c>
      <c r="K2665" t="str">
        <f t="shared" si="312"/>
        <v>VaR corretto</v>
      </c>
    </row>
    <row r="2666" spans="1:11" x14ac:dyDescent="0.3">
      <c r="A2666">
        <v>2665</v>
      </c>
      <c r="B2666" t="s">
        <v>2680</v>
      </c>
      <c r="C2666">
        <v>183.05</v>
      </c>
      <c r="D2666">
        <v>1.6200000000000001E-3</v>
      </c>
      <c r="E2666" s="10">
        <f t="shared" si="308"/>
        <v>-1.4642344031623265E-2</v>
      </c>
      <c r="F2666">
        <f t="shared" si="309"/>
        <v>0.98546433378196507</v>
      </c>
      <c r="G2666">
        <f t="shared" si="310"/>
        <v>183.00058317157206</v>
      </c>
      <c r="H2666">
        <f t="shared" si="313"/>
        <v>2.5624802907664879E-2</v>
      </c>
      <c r="I2666">
        <f t="shared" si="314"/>
        <v>34.496793430207298</v>
      </c>
      <c r="J2666">
        <f t="shared" si="311"/>
        <v>7.2996150944389626</v>
      </c>
      <c r="K2666" t="str">
        <f t="shared" si="312"/>
        <v>VaR corretto</v>
      </c>
    </row>
    <row r="2667" spans="1:11" x14ac:dyDescent="0.3">
      <c r="A2667">
        <v>2666</v>
      </c>
      <c r="B2667" t="s">
        <v>2681</v>
      </c>
      <c r="C2667">
        <v>181.1</v>
      </c>
      <c r="D2667">
        <v>1.57E-3</v>
      </c>
      <c r="E2667" s="10">
        <f t="shared" si="308"/>
        <v>-1.0709974676877563E-2</v>
      </c>
      <c r="F2667">
        <f t="shared" si="309"/>
        <v>0.98934717290357821</v>
      </c>
      <c r="G2667">
        <f t="shared" si="310"/>
        <v>181.05261836603412</v>
      </c>
      <c r="H2667">
        <f t="shared" si="313"/>
        <v>2.563538987116255E-2</v>
      </c>
      <c r="I2667">
        <f t="shared" si="314"/>
        <v>34.143690207821948</v>
      </c>
      <c r="J2667">
        <f t="shared" si="311"/>
        <v>6.748859984948723</v>
      </c>
      <c r="K2667" t="str">
        <f t="shared" si="312"/>
        <v>VaR corretto</v>
      </c>
    </row>
    <row r="2668" spans="1:11" x14ac:dyDescent="0.3">
      <c r="A2668">
        <v>2667</v>
      </c>
      <c r="B2668" t="s">
        <v>2682</v>
      </c>
      <c r="C2668">
        <v>172.5</v>
      </c>
      <c r="D2668">
        <v>1.5499999999999999E-3</v>
      </c>
      <c r="E2668" s="10">
        <f t="shared" si="308"/>
        <v>-4.8652128417953265E-2</v>
      </c>
      <c r="F2668">
        <f t="shared" si="309"/>
        <v>0.95251242407509662</v>
      </c>
      <c r="G2668">
        <f t="shared" si="310"/>
        <v>172.45544325549395</v>
      </c>
      <c r="H2668">
        <f t="shared" si="313"/>
        <v>2.6776064465089455E-2</v>
      </c>
      <c r="I2668">
        <f t="shared" si="314"/>
        <v>33.969517035647222</v>
      </c>
      <c r="J2668">
        <f t="shared" si="311"/>
        <v>8.0473190083794179</v>
      </c>
      <c r="K2668" t="str">
        <f t="shared" si="312"/>
        <v>VaR corretto</v>
      </c>
    </row>
    <row r="2669" spans="1:11" x14ac:dyDescent="0.3">
      <c r="A2669">
        <v>2668</v>
      </c>
      <c r="B2669" t="s">
        <v>2683</v>
      </c>
      <c r="C2669">
        <v>177</v>
      </c>
      <c r="D2669">
        <v>1.1899999999999999E-3</v>
      </c>
      <c r="E2669" s="10">
        <f t="shared" si="308"/>
        <v>2.5752496102414764E-2</v>
      </c>
      <c r="F2669">
        <f t="shared" si="309"/>
        <v>1.0260869565217392</v>
      </c>
      <c r="G2669">
        <f t="shared" si="310"/>
        <v>176.96489848101569</v>
      </c>
      <c r="H2669">
        <f t="shared" si="313"/>
        <v>2.7241595912812784E-2</v>
      </c>
      <c r="I2669">
        <f t="shared" si="314"/>
        <v>35.463810571298609</v>
      </c>
      <c r="J2669">
        <f t="shared" si="311"/>
        <v>5.8857251850893419</v>
      </c>
      <c r="K2669" t="str">
        <f t="shared" si="312"/>
        <v>VaR corretto</v>
      </c>
    </row>
    <row r="2670" spans="1:11" x14ac:dyDescent="0.3">
      <c r="A2670">
        <v>2669</v>
      </c>
      <c r="B2670" t="s">
        <v>2684</v>
      </c>
      <c r="C2670">
        <v>175.55</v>
      </c>
      <c r="D2670">
        <v>1.2199999999999999E-3</v>
      </c>
      <c r="E2670" s="10">
        <f t="shared" si="308"/>
        <v>-8.2258299593878561E-3</v>
      </c>
      <c r="F2670">
        <f t="shared" si="309"/>
        <v>0.99180790960451981</v>
      </c>
      <c r="G2670">
        <f t="shared" si="310"/>
        <v>175.51430846209601</v>
      </c>
      <c r="H2670">
        <f t="shared" si="313"/>
        <v>2.2314837160217187E-2</v>
      </c>
      <c r="I2670">
        <f t="shared" si="314"/>
        <v>28.811904720701573</v>
      </c>
      <c r="J2670">
        <f t="shared" si="311"/>
        <v>4.3877112688908539</v>
      </c>
      <c r="K2670" t="str">
        <f t="shared" si="312"/>
        <v>VaR corretto</v>
      </c>
    </row>
    <row r="2671" spans="1:11" x14ac:dyDescent="0.3">
      <c r="A2671">
        <v>2670</v>
      </c>
      <c r="B2671" t="s">
        <v>2685</v>
      </c>
      <c r="C2671">
        <v>173.45</v>
      </c>
      <c r="D2671">
        <v>1.2199999999999999E-3</v>
      </c>
      <c r="E2671" s="10">
        <f t="shared" si="308"/>
        <v>-1.2034529198682649E-2</v>
      </c>
      <c r="F2671">
        <f t="shared" si="309"/>
        <v>0.98803759612645958</v>
      </c>
      <c r="G2671">
        <f t="shared" si="310"/>
        <v>173.41473541868726</v>
      </c>
      <c r="H2671">
        <f t="shared" si="313"/>
        <v>2.2200498927322818E-2</v>
      </c>
      <c r="I2671">
        <f t="shared" si="314"/>
        <v>28.321382734110113</v>
      </c>
      <c r="J2671">
        <f t="shared" si="311"/>
        <v>8.1877390495076554</v>
      </c>
      <c r="K2671" t="str">
        <f t="shared" si="312"/>
        <v>VaR corretto</v>
      </c>
    </row>
    <row r="2672" spans="1:11" x14ac:dyDescent="0.3">
      <c r="A2672">
        <v>2671</v>
      </c>
      <c r="B2672" t="s">
        <v>2686</v>
      </c>
      <c r="C2672">
        <v>182.15</v>
      </c>
      <c r="D2672">
        <v>1.2199999999999999E-3</v>
      </c>
      <c r="E2672" s="10">
        <f t="shared" si="308"/>
        <v>4.8941150038814114E-2</v>
      </c>
      <c r="F2672">
        <f t="shared" si="309"/>
        <v>1.0501585471317383</v>
      </c>
      <c r="G2672">
        <f t="shared" si="310"/>
        <v>182.11296659852343</v>
      </c>
      <c r="H2672">
        <f t="shared" si="313"/>
        <v>2.3046735712872839E-2</v>
      </c>
      <c r="I2672">
        <f t="shared" si="314"/>
        <v>30.875643040413632</v>
      </c>
      <c r="J2672">
        <f t="shared" si="311"/>
        <v>-1.5572081787085494</v>
      </c>
      <c r="K2672" t="str">
        <f t="shared" si="312"/>
        <v>VaR corretto</v>
      </c>
    </row>
    <row r="2673" spans="1:11" x14ac:dyDescent="0.3">
      <c r="A2673">
        <v>2672</v>
      </c>
      <c r="B2673" t="s">
        <v>2687</v>
      </c>
      <c r="C2673">
        <v>185.7</v>
      </c>
      <c r="D2673">
        <v>1.2199999999999999E-3</v>
      </c>
      <c r="E2673" s="10">
        <f t="shared" si="308"/>
        <v>1.9301944904087261E-2</v>
      </c>
      <c r="F2673">
        <f t="shared" si="309"/>
        <v>1.0194894317869887</v>
      </c>
      <c r="G2673">
        <f t="shared" si="310"/>
        <v>185.66224483857147</v>
      </c>
      <c r="H2673">
        <f t="shared" si="313"/>
        <v>2.2116650794378329E-2</v>
      </c>
      <c r="I2673">
        <f t="shared" si="314"/>
        <v>30.207075334855677</v>
      </c>
      <c r="J2673">
        <f t="shared" si="311"/>
        <v>-3.4538538380299144</v>
      </c>
      <c r="K2673" t="str">
        <f t="shared" si="312"/>
        <v>VaR corretto</v>
      </c>
    </row>
    <row r="2674" spans="1:11" x14ac:dyDescent="0.3">
      <c r="A2674">
        <v>2673</v>
      </c>
      <c r="B2674" t="s">
        <v>2688</v>
      </c>
      <c r="C2674">
        <v>186.15</v>
      </c>
      <c r="D2674">
        <v>1.3700000000000001E-3</v>
      </c>
      <c r="E2674" s="10">
        <f t="shared" si="308"/>
        <v>2.4203319600658931E-3</v>
      </c>
      <c r="F2674">
        <f t="shared" si="309"/>
        <v>1.0024232633279484</v>
      </c>
      <c r="G2674">
        <f t="shared" si="310"/>
        <v>186.10750060219922</v>
      </c>
      <c r="H2674">
        <f t="shared" si="313"/>
        <v>2.1992868119227588E-2</v>
      </c>
      <c r="I2674">
        <f t="shared" si="314"/>
        <v>30.110049349533714</v>
      </c>
      <c r="J2674">
        <f t="shared" si="311"/>
        <v>2.7930639492206808</v>
      </c>
      <c r="K2674" t="str">
        <f t="shared" si="312"/>
        <v>VaR corretto</v>
      </c>
    </row>
    <row r="2675" spans="1:11" x14ac:dyDescent="0.3">
      <c r="A2675">
        <v>2674</v>
      </c>
      <c r="B2675" t="s">
        <v>2689</v>
      </c>
      <c r="C2675">
        <v>187.6</v>
      </c>
      <c r="D2675">
        <v>1.4199999999999998E-3</v>
      </c>
      <c r="E2675" s="10">
        <f t="shared" si="308"/>
        <v>7.7592362533983501E-3</v>
      </c>
      <c r="F2675">
        <f t="shared" si="309"/>
        <v>1.0077894171367177</v>
      </c>
      <c r="G2675">
        <f t="shared" si="310"/>
        <v>187.55560658676109</v>
      </c>
      <c r="H2675">
        <f t="shared" si="313"/>
        <v>2.1794598257353553E-2</v>
      </c>
      <c r="I2675">
        <f t="shared" si="314"/>
        <v>30.070776288563287</v>
      </c>
      <c r="J2675">
        <f t="shared" si="311"/>
        <v>-1.8557523167828833</v>
      </c>
      <c r="K2675" t="str">
        <f t="shared" si="312"/>
        <v>VaR corretto</v>
      </c>
    </row>
    <row r="2676" spans="1:11" x14ac:dyDescent="0.3">
      <c r="A2676">
        <v>2675</v>
      </c>
      <c r="B2676" t="s">
        <v>2690</v>
      </c>
      <c r="C2676">
        <v>186.4</v>
      </c>
      <c r="D2676">
        <v>1.4199999999999998E-3</v>
      </c>
      <c r="E2676" s="10">
        <f t="shared" si="308"/>
        <v>-6.4171343206334292E-3</v>
      </c>
      <c r="F2676">
        <f t="shared" si="309"/>
        <v>0.99360341151385934</v>
      </c>
      <c r="G2676">
        <f t="shared" si="310"/>
        <v>186.35589055315708</v>
      </c>
      <c r="H2676">
        <f t="shared" si="313"/>
        <v>2.1551896330769149E-2</v>
      </c>
      <c r="I2676">
        <f t="shared" si="314"/>
        <v>29.545703484623111</v>
      </c>
      <c r="J2676">
        <f t="shared" si="311"/>
        <v>-3.3553073815850212</v>
      </c>
      <c r="K2676" t="str">
        <f t="shared" si="312"/>
        <v>VaR corretto</v>
      </c>
    </row>
    <row r="2677" spans="1:11" x14ac:dyDescent="0.3">
      <c r="A2677">
        <v>2676</v>
      </c>
      <c r="B2677" t="s">
        <v>2691</v>
      </c>
      <c r="C2677">
        <v>185.6</v>
      </c>
      <c r="D2677">
        <v>1.4199999999999998E-3</v>
      </c>
      <c r="E2677" s="10">
        <f t="shared" si="308"/>
        <v>-4.3010818993906973E-3</v>
      </c>
      <c r="F2677">
        <f t="shared" si="309"/>
        <v>0.99570815450643768</v>
      </c>
      <c r="G2677">
        <f t="shared" si="310"/>
        <v>185.55607986408774</v>
      </c>
      <c r="H2677">
        <f t="shared" si="313"/>
        <v>2.141295643856091E-2</v>
      </c>
      <c r="I2677">
        <f t="shared" si="314"/>
        <v>29.22924133109494</v>
      </c>
      <c r="J2677">
        <f t="shared" si="311"/>
        <v>-4.5034614980536105</v>
      </c>
      <c r="K2677" t="str">
        <f t="shared" si="312"/>
        <v>VaR corretto</v>
      </c>
    </row>
    <row r="2678" spans="1:11" x14ac:dyDescent="0.3">
      <c r="A2678">
        <v>2677</v>
      </c>
      <c r="B2678" t="s">
        <v>2692</v>
      </c>
      <c r="C2678">
        <v>190.9</v>
      </c>
      <c r="D2678">
        <v>1.4199999999999998E-3</v>
      </c>
      <c r="E2678" s="10">
        <f t="shared" si="308"/>
        <v>2.8155910379601783E-2</v>
      </c>
      <c r="F2678">
        <f t="shared" si="309"/>
        <v>1.0285560344827587</v>
      </c>
      <c r="G2678">
        <f t="shared" si="310"/>
        <v>190.85482567917214</v>
      </c>
      <c r="H2678">
        <f t="shared" si="313"/>
        <v>2.1941996042317669E-2</v>
      </c>
      <c r="I2678">
        <f t="shared" si="314"/>
        <v>30.806687165271807</v>
      </c>
      <c r="J2678">
        <f t="shared" si="311"/>
        <v>-18.39938242367819</v>
      </c>
      <c r="K2678" t="str">
        <f t="shared" si="312"/>
        <v>VaR corretto</v>
      </c>
    </row>
    <row r="2679" spans="1:11" x14ac:dyDescent="0.3">
      <c r="A2679">
        <v>2678</v>
      </c>
      <c r="B2679" t="s">
        <v>2693</v>
      </c>
      <c r="C2679">
        <v>196.75</v>
      </c>
      <c r="D2679">
        <v>1.4000000000000002E-3</v>
      </c>
      <c r="E2679" s="10">
        <f t="shared" si="308"/>
        <v>3.0184156565810655E-2</v>
      </c>
      <c r="F2679">
        <f t="shared" si="309"/>
        <v>1.0306443163960188</v>
      </c>
      <c r="G2679">
        <f t="shared" si="310"/>
        <v>196.70409702222233</v>
      </c>
      <c r="H2679">
        <f t="shared" si="313"/>
        <v>2.194696504399804E-2</v>
      </c>
      <c r="I2679">
        <f t="shared" si="314"/>
        <v>31.758033190691332</v>
      </c>
      <c r="J2679">
        <f t="shared" si="311"/>
        <v>-19.739198541206633</v>
      </c>
      <c r="K2679" t="str">
        <f t="shared" si="312"/>
        <v>VaR corretto</v>
      </c>
    </row>
    <row r="2680" spans="1:11" x14ac:dyDescent="0.3">
      <c r="A2680">
        <v>2679</v>
      </c>
      <c r="B2680" t="s">
        <v>2694</v>
      </c>
      <c r="C2680">
        <v>201</v>
      </c>
      <c r="D2680">
        <v>1.2900000000000001E-3</v>
      </c>
      <c r="E2680" s="10">
        <f t="shared" si="308"/>
        <v>2.1371020761563133E-2</v>
      </c>
      <c r="F2680">
        <f t="shared" si="309"/>
        <v>1.0216010165184244</v>
      </c>
      <c r="G2680">
        <f t="shared" si="310"/>
        <v>200.9567896452796</v>
      </c>
      <c r="H2680">
        <f t="shared" si="313"/>
        <v>2.2165238659817454E-2</v>
      </c>
      <c r="I2680">
        <f t="shared" si="314"/>
        <v>32.767312019394524</v>
      </c>
      <c r="J2680">
        <f t="shared" si="311"/>
        <v>-25.442481183183588</v>
      </c>
      <c r="K2680" t="str">
        <f t="shared" si="312"/>
        <v>VaR corretto</v>
      </c>
    </row>
    <row r="2681" spans="1:11" x14ac:dyDescent="0.3">
      <c r="A2681">
        <v>2680</v>
      </c>
      <c r="B2681" t="s">
        <v>2695</v>
      </c>
      <c r="C2681">
        <v>198.85</v>
      </c>
      <c r="D2681">
        <v>1.2700000000000001E-3</v>
      </c>
      <c r="E2681" s="10">
        <f t="shared" si="308"/>
        <v>-1.0754136405376109E-2</v>
      </c>
      <c r="F2681">
        <f t="shared" si="309"/>
        <v>0.98930348258706469</v>
      </c>
      <c r="G2681">
        <f t="shared" si="310"/>
        <v>198.80791453753523</v>
      </c>
      <c r="H2681">
        <f t="shared" si="313"/>
        <v>2.1898159060848778E-2</v>
      </c>
      <c r="I2681">
        <f t="shared" si="314"/>
        <v>32.02631687661659</v>
      </c>
      <c r="J2681">
        <f t="shared" si="311"/>
        <v>-25.393179118847968</v>
      </c>
      <c r="K2681" t="str">
        <f t="shared" si="312"/>
        <v>VaR corretto</v>
      </c>
    </row>
    <row r="2682" spans="1:11" x14ac:dyDescent="0.3">
      <c r="A2682">
        <v>2681</v>
      </c>
      <c r="B2682" t="s">
        <v>2696</v>
      </c>
      <c r="C2682">
        <v>200.5</v>
      </c>
      <c r="D2682">
        <v>1.2199999999999999E-3</v>
      </c>
      <c r="E2682" s="10">
        <f t="shared" si="308"/>
        <v>8.2634750929242301E-3</v>
      </c>
      <c r="F2682">
        <f t="shared" si="309"/>
        <v>1.0082977118430978</v>
      </c>
      <c r="G2682">
        <f t="shared" si="310"/>
        <v>200.45923581116631</v>
      </c>
      <c r="H2682">
        <f t="shared" si="313"/>
        <v>2.189534243477511E-2</v>
      </c>
      <c r="I2682">
        <f t="shared" si="314"/>
        <v>32.288177562330432</v>
      </c>
      <c r="J2682">
        <f t="shared" si="311"/>
        <v>-18.346269212642881</v>
      </c>
      <c r="K2682" t="str">
        <f t="shared" si="312"/>
        <v>VaR corretto</v>
      </c>
    </row>
    <row r="2683" spans="1:11" x14ac:dyDescent="0.3">
      <c r="A2683">
        <v>2682</v>
      </c>
      <c r="B2683" t="s">
        <v>2697</v>
      </c>
      <c r="C2683">
        <v>201.75</v>
      </c>
      <c r="D2683">
        <v>1.3700000000000001E-3</v>
      </c>
      <c r="E2683" s="10">
        <f t="shared" si="308"/>
        <v>6.215060403434192E-3</v>
      </c>
      <c r="F2683">
        <f t="shared" si="309"/>
        <v>1.0062344139650872</v>
      </c>
      <c r="G2683">
        <f t="shared" si="310"/>
        <v>201.70393900882993</v>
      </c>
      <c r="H2683">
        <f t="shared" si="313"/>
        <v>2.1876686735037842E-2</v>
      </c>
      <c r="I2683">
        <f t="shared" si="314"/>
        <v>32.460981571725462</v>
      </c>
      <c r="J2683">
        <f t="shared" si="311"/>
        <v>-16.041694170258467</v>
      </c>
      <c r="K2683" t="str">
        <f t="shared" si="312"/>
        <v>VaR corretto</v>
      </c>
    </row>
    <row r="2684" spans="1:11" x14ac:dyDescent="0.3">
      <c r="A2684">
        <v>2683</v>
      </c>
      <c r="B2684" t="s">
        <v>2698</v>
      </c>
      <c r="C2684">
        <v>200.3</v>
      </c>
      <c r="D2684">
        <v>1.3700000000000001E-3</v>
      </c>
      <c r="E2684" s="10">
        <f t="shared" si="308"/>
        <v>-7.2130644782855136E-3</v>
      </c>
      <c r="F2684">
        <f t="shared" si="309"/>
        <v>0.99281288723667915</v>
      </c>
      <c r="G2684">
        <f t="shared" si="310"/>
        <v>200.25427005436748</v>
      </c>
      <c r="H2684">
        <f t="shared" si="313"/>
        <v>2.1184120399435281E-2</v>
      </c>
      <c r="I2684">
        <f t="shared" si="314"/>
        <v>31.207425480344131</v>
      </c>
      <c r="J2684">
        <f t="shared" si="311"/>
        <v>-14.146769452168257</v>
      </c>
      <c r="K2684" t="str">
        <f t="shared" si="312"/>
        <v>VaR corretto</v>
      </c>
    </row>
    <row r="2685" spans="1:11" x14ac:dyDescent="0.3">
      <c r="A2685">
        <v>2684</v>
      </c>
      <c r="B2685" t="s">
        <v>2699</v>
      </c>
      <c r="C2685">
        <v>196.6</v>
      </c>
      <c r="D2685">
        <v>1.32E-3</v>
      </c>
      <c r="E2685" s="10">
        <f t="shared" si="308"/>
        <v>-1.8645034958706438E-2</v>
      </c>
      <c r="F2685">
        <f t="shared" si="309"/>
        <v>0.98152770843734394</v>
      </c>
      <c r="G2685">
        <f t="shared" si="310"/>
        <v>196.5567527573711</v>
      </c>
      <c r="H2685">
        <f t="shared" si="313"/>
        <v>2.1460488415879924E-2</v>
      </c>
      <c r="I2685">
        <f t="shared" si="314"/>
        <v>31.030822791085807</v>
      </c>
      <c r="J2685">
        <f t="shared" si="311"/>
        <v>-9.0011461706100135</v>
      </c>
      <c r="K2685" t="str">
        <f t="shared" si="312"/>
        <v>VaR corretto</v>
      </c>
    </row>
    <row r="2686" spans="1:11" x14ac:dyDescent="0.3">
      <c r="A2686">
        <v>2685</v>
      </c>
      <c r="B2686" t="s">
        <v>2700</v>
      </c>
      <c r="C2686">
        <v>203.45</v>
      </c>
      <c r="D2686">
        <v>1.1899999999999999E-3</v>
      </c>
      <c r="E2686" s="10">
        <f t="shared" si="308"/>
        <v>3.4249066734632773E-2</v>
      </c>
      <c r="F2686">
        <f t="shared" si="309"/>
        <v>1.0348423194303153</v>
      </c>
      <c r="G2686">
        <f t="shared" si="310"/>
        <v>203.40965308453471</v>
      </c>
      <c r="H2686">
        <f t="shared" si="313"/>
        <v>2.2167733615754814E-2</v>
      </c>
      <c r="I2686">
        <f t="shared" si="314"/>
        <v>33.171000724509369</v>
      </c>
      <c r="J2686">
        <f t="shared" si="311"/>
        <v>-17.053762531377629</v>
      </c>
      <c r="K2686" t="str">
        <f t="shared" si="312"/>
        <v>VaR corretto</v>
      </c>
    </row>
    <row r="2687" spans="1:11" x14ac:dyDescent="0.3">
      <c r="A2687">
        <v>2686</v>
      </c>
      <c r="B2687" t="s">
        <v>2701</v>
      </c>
      <c r="C2687">
        <v>197.7</v>
      </c>
      <c r="D2687">
        <v>1.14E-3</v>
      </c>
      <c r="E2687" s="10">
        <f t="shared" si="308"/>
        <v>-2.8669544271127757E-2</v>
      </c>
      <c r="F2687">
        <f t="shared" si="309"/>
        <v>0.97173752764807075</v>
      </c>
      <c r="G2687">
        <f t="shared" si="310"/>
        <v>197.662440568259</v>
      </c>
      <c r="H2687">
        <f t="shared" si="313"/>
        <v>2.2711527766686546E-2</v>
      </c>
      <c r="I2687">
        <f t="shared" si="314"/>
        <v>33.024497910318466</v>
      </c>
      <c r="J2687">
        <f t="shared" si="311"/>
        <v>-12.106360704171266</v>
      </c>
      <c r="K2687" t="str">
        <f t="shared" si="312"/>
        <v>VaR corretto</v>
      </c>
    </row>
    <row r="2688" spans="1:11" x14ac:dyDescent="0.3">
      <c r="A2688">
        <v>2687</v>
      </c>
      <c r="B2688" t="s">
        <v>2702</v>
      </c>
      <c r="C2688">
        <v>199.4</v>
      </c>
      <c r="D2688">
        <v>1.32E-3</v>
      </c>
      <c r="E2688" s="10">
        <f t="shared" si="308"/>
        <v>8.5621273511667928E-3</v>
      </c>
      <c r="F2688">
        <f t="shared" si="309"/>
        <v>1.0085988872028326</v>
      </c>
      <c r="G2688">
        <f t="shared" si="310"/>
        <v>199.35613682512616</v>
      </c>
      <c r="H2688">
        <f t="shared" si="313"/>
        <v>2.1350308182746202E-2</v>
      </c>
      <c r="I2688">
        <f t="shared" si="314"/>
        <v>31.311183121665387</v>
      </c>
      <c r="J2688">
        <f t="shared" si="311"/>
        <v>-8.5013111459540198</v>
      </c>
      <c r="K2688" t="str">
        <f t="shared" si="312"/>
        <v>VaR corretto</v>
      </c>
    </row>
    <row r="2689" spans="1:11" x14ac:dyDescent="0.3">
      <c r="A2689">
        <v>2688</v>
      </c>
      <c r="B2689" t="s">
        <v>2703</v>
      </c>
      <c r="C2689">
        <v>196.15</v>
      </c>
      <c r="D2689">
        <v>1.2700000000000001E-3</v>
      </c>
      <c r="E2689" s="10">
        <f t="shared" si="308"/>
        <v>-1.6433184872176404E-2</v>
      </c>
      <c r="F2689">
        <f t="shared" si="309"/>
        <v>0.98370110330992977</v>
      </c>
      <c r="G2689">
        <f t="shared" si="310"/>
        <v>196.10848597705575</v>
      </c>
      <c r="H2689">
        <f t="shared" si="313"/>
        <v>2.1566029216222467E-2</v>
      </c>
      <c r="I2689">
        <f t="shared" si="314"/>
        <v>31.112312814329968</v>
      </c>
      <c r="J2689">
        <f t="shared" si="311"/>
        <v>0.59561104516657792</v>
      </c>
      <c r="K2689" t="str">
        <f t="shared" si="312"/>
        <v>VaR corretto</v>
      </c>
    </row>
    <row r="2690" spans="1:11" x14ac:dyDescent="0.3">
      <c r="A2690">
        <v>2689</v>
      </c>
      <c r="B2690" t="s">
        <v>2704</v>
      </c>
      <c r="C2690">
        <v>205.8</v>
      </c>
      <c r="D2690">
        <v>1.2199999999999999E-3</v>
      </c>
      <c r="E2690" s="10">
        <f t="shared" si="308"/>
        <v>4.8025150744387679E-2</v>
      </c>
      <c r="F2690">
        <f t="shared" si="309"/>
        <v>1.0491970430792761</v>
      </c>
      <c r="G2690">
        <f t="shared" si="310"/>
        <v>205.75815825405502</v>
      </c>
      <c r="H2690">
        <f t="shared" si="313"/>
        <v>2.2812751541245912E-2</v>
      </c>
      <c r="I2690">
        <f t="shared" si="314"/>
        <v>34.530308233108407</v>
      </c>
      <c r="J2690">
        <f t="shared" si="311"/>
        <v>-4.8013686087754195</v>
      </c>
      <c r="K2690" t="str">
        <f t="shared" si="312"/>
        <v>VaR corretto</v>
      </c>
    </row>
    <row r="2691" spans="1:11" x14ac:dyDescent="0.3">
      <c r="A2691">
        <v>2690</v>
      </c>
      <c r="B2691" t="s">
        <v>2705</v>
      </c>
      <c r="C2691">
        <v>205.15</v>
      </c>
      <c r="D2691">
        <v>1.2199999999999999E-3</v>
      </c>
      <c r="E2691" s="10">
        <f t="shared" ref="E2691:E2754" si="315">LN(C2691/C2690)</f>
        <v>-3.1634045117541359E-3</v>
      </c>
      <c r="F2691">
        <f t="shared" ref="F2691:F2754" si="316">C2691/C2690</f>
        <v>0.99684159378036929</v>
      </c>
      <c r="G2691">
        <f t="shared" ref="G2691:G2754" si="317">C2691*EXP(-2/12*D2691)</f>
        <v>205.10829040728564</v>
      </c>
      <c r="H2691">
        <f t="shared" si="313"/>
        <v>2.283449163819869E-2</v>
      </c>
      <c r="I2691">
        <f t="shared" si="314"/>
        <v>34.454050254747166</v>
      </c>
      <c r="J2691">
        <f t="shared" si="311"/>
        <v>-6.3003758697504111</v>
      </c>
      <c r="K2691" t="str">
        <f t="shared" si="312"/>
        <v>VaR corretto</v>
      </c>
    </row>
    <row r="2692" spans="1:11" x14ac:dyDescent="0.3">
      <c r="A2692">
        <v>2691</v>
      </c>
      <c r="B2692" t="s">
        <v>2706</v>
      </c>
      <c r="C2692">
        <v>208.1</v>
      </c>
      <c r="D2692">
        <v>1.24E-3</v>
      </c>
      <c r="E2692" s="10">
        <f t="shared" si="315"/>
        <v>1.4277314511393559E-2</v>
      </c>
      <c r="F2692">
        <f t="shared" si="316"/>
        <v>1.014379722154521</v>
      </c>
      <c r="G2692">
        <f t="shared" si="317"/>
        <v>208.05699711045165</v>
      </c>
      <c r="H2692">
        <f t="shared" si="313"/>
        <v>2.2829950114597493E-2</v>
      </c>
      <c r="I2692">
        <f t="shared" si="314"/>
        <v>34.942422389051977</v>
      </c>
      <c r="J2692">
        <f t="shared" si="311"/>
        <v>-7.5977612992853381</v>
      </c>
      <c r="K2692" t="str">
        <f t="shared" si="312"/>
        <v>VaR corretto</v>
      </c>
    </row>
    <row r="2693" spans="1:11" x14ac:dyDescent="0.3">
      <c r="A2693">
        <v>2692</v>
      </c>
      <c r="B2693" t="s">
        <v>2707</v>
      </c>
      <c r="C2693">
        <v>217.05</v>
      </c>
      <c r="D2693">
        <v>1.32E-3</v>
      </c>
      <c r="E2693" s="10">
        <f t="shared" si="315"/>
        <v>4.2109008346013929E-2</v>
      </c>
      <c r="F2693">
        <f t="shared" si="316"/>
        <v>1.0430081691494475</v>
      </c>
      <c r="G2693">
        <f t="shared" si="317"/>
        <v>217.00225425222484</v>
      </c>
      <c r="H2693">
        <f t="shared" si="313"/>
        <v>2.3822016170096112E-2</v>
      </c>
      <c r="I2693">
        <f t="shared" si="314"/>
        <v>38.028437460443307</v>
      </c>
      <c r="J2693">
        <f t="shared" si="311"/>
        <v>-15.29831524339491</v>
      </c>
      <c r="K2693" t="str">
        <f t="shared" si="312"/>
        <v>VaR corretto</v>
      </c>
    </row>
    <row r="2694" spans="1:11" x14ac:dyDescent="0.3">
      <c r="A2694">
        <v>2693</v>
      </c>
      <c r="B2694" t="s">
        <v>2708</v>
      </c>
      <c r="C2694">
        <v>212.25</v>
      </c>
      <c r="D2694">
        <v>1.32E-3</v>
      </c>
      <c r="E2694" s="10">
        <f t="shared" si="315"/>
        <v>-2.2362916554145958E-2</v>
      </c>
      <c r="F2694">
        <f t="shared" si="316"/>
        <v>0.97788527988942631</v>
      </c>
      <c r="G2694">
        <f t="shared" si="317"/>
        <v>212.20331013607336</v>
      </c>
      <c r="H2694">
        <f t="shared" si="313"/>
        <v>2.3650482442768996E-2</v>
      </c>
      <c r="I2694">
        <f t="shared" si="314"/>
        <v>36.919675830415606</v>
      </c>
      <c r="J2694">
        <f t="shared" si="311"/>
        <v>-11.949040081705874</v>
      </c>
      <c r="K2694" t="str">
        <f t="shared" si="312"/>
        <v>VaR corretto</v>
      </c>
    </row>
    <row r="2695" spans="1:11" x14ac:dyDescent="0.3">
      <c r="A2695">
        <v>2694</v>
      </c>
      <c r="B2695" t="s">
        <v>2709</v>
      </c>
      <c r="C2695">
        <v>206.65</v>
      </c>
      <c r="D2695">
        <v>1.32E-3</v>
      </c>
      <c r="E2695" s="10">
        <f t="shared" si="315"/>
        <v>-2.673828423371534E-2</v>
      </c>
      <c r="F2695">
        <f t="shared" si="316"/>
        <v>0.97361601884570081</v>
      </c>
      <c r="G2695">
        <f t="shared" si="317"/>
        <v>206.6045420005633</v>
      </c>
      <c r="H2695">
        <f t="shared" si="313"/>
        <v>2.4008587593631652E-2</v>
      </c>
      <c r="I2695">
        <f t="shared" si="314"/>
        <v>36.489860000412882</v>
      </c>
      <c r="J2695">
        <f t="shared" si="311"/>
        <v>-10.047789243192199</v>
      </c>
      <c r="K2695" t="str">
        <f t="shared" si="312"/>
        <v>VaR corretto</v>
      </c>
    </row>
    <row r="2696" spans="1:11" x14ac:dyDescent="0.3">
      <c r="A2696">
        <v>2695</v>
      </c>
      <c r="B2696" t="s">
        <v>2710</v>
      </c>
      <c r="C2696">
        <v>200.45</v>
      </c>
      <c r="D2696">
        <v>1.32E-3</v>
      </c>
      <c r="E2696" s="10">
        <f t="shared" si="315"/>
        <v>-3.0461701869225442E-2</v>
      </c>
      <c r="F2696">
        <f t="shared" si="316"/>
        <v>0.96999758045003626</v>
      </c>
      <c r="G2696">
        <f t="shared" si="317"/>
        <v>200.40590585053428</v>
      </c>
      <c r="H2696">
        <f t="shared" si="313"/>
        <v>2.4588741812083682E-2</v>
      </c>
      <c r="I2696">
        <f t="shared" si="314"/>
        <v>36.25037831190096</v>
      </c>
      <c r="J2696">
        <f t="shared" si="311"/>
        <v>3.0037472340004285</v>
      </c>
      <c r="K2696" t="str">
        <f t="shared" si="312"/>
        <v>VaR corretto</v>
      </c>
    </row>
    <row r="2697" spans="1:11" x14ac:dyDescent="0.3">
      <c r="A2697">
        <v>2696</v>
      </c>
      <c r="B2697" t="s">
        <v>2711</v>
      </c>
      <c r="C2697">
        <v>204.45</v>
      </c>
      <c r="D2697">
        <v>1.34E-3</v>
      </c>
      <c r="E2697" s="10">
        <f t="shared" si="315"/>
        <v>1.9758607722135241E-2</v>
      </c>
      <c r="F2697">
        <f t="shared" si="316"/>
        <v>1.0199551010226988</v>
      </c>
      <c r="G2697">
        <f t="shared" si="317"/>
        <v>204.40434459837627</v>
      </c>
      <c r="H2697">
        <f t="shared" si="313"/>
        <v>2.4630992094063834E-2</v>
      </c>
      <c r="I2697">
        <f t="shared" si="314"/>
        <v>37.037165992988925</v>
      </c>
      <c r="J2697">
        <f t="shared" si="311"/>
        <v>-6.7419040301172686</v>
      </c>
      <c r="K2697" t="str">
        <f t="shared" si="312"/>
        <v>VaR corretto</v>
      </c>
    </row>
    <row r="2698" spans="1:11" x14ac:dyDescent="0.3">
      <c r="A2698">
        <v>2697</v>
      </c>
      <c r="B2698" t="s">
        <v>2712</v>
      </c>
      <c r="C2698">
        <v>197.8</v>
      </c>
      <c r="D2698">
        <v>1.4199999999999998E-3</v>
      </c>
      <c r="E2698" s="10">
        <f t="shared" si="315"/>
        <v>-3.3067027622039454E-2</v>
      </c>
      <c r="F2698">
        <f t="shared" si="316"/>
        <v>0.96747370995353399</v>
      </c>
      <c r="G2698">
        <f t="shared" si="317"/>
        <v>197.75319287239523</v>
      </c>
      <c r="H2698">
        <f t="shared" si="313"/>
        <v>2.3625077991102521E-2</v>
      </c>
      <c r="I2698">
        <f t="shared" si="314"/>
        <v>34.368650190261896</v>
      </c>
      <c r="J2698">
        <f t="shared" si="311"/>
        <v>1.602943952730925</v>
      </c>
      <c r="K2698" t="str">
        <f t="shared" si="312"/>
        <v>VaR corretto</v>
      </c>
    </row>
    <row r="2699" spans="1:11" x14ac:dyDescent="0.3">
      <c r="A2699">
        <v>2698</v>
      </c>
      <c r="B2699" t="s">
        <v>2713</v>
      </c>
      <c r="C2699">
        <v>199.45</v>
      </c>
      <c r="D2699">
        <v>1.4199999999999998E-3</v>
      </c>
      <c r="E2699" s="10">
        <f t="shared" si="315"/>
        <v>8.3071591628038118E-3</v>
      </c>
      <c r="F2699">
        <f t="shared" si="316"/>
        <v>1.0083417593528816</v>
      </c>
      <c r="G2699">
        <f t="shared" si="317"/>
        <v>199.40280241860074</v>
      </c>
      <c r="H2699">
        <f t="shared" si="313"/>
        <v>2.3297941654449671E-2</v>
      </c>
      <c r="I2699">
        <f t="shared" si="314"/>
        <v>34.17547280797401</v>
      </c>
      <c r="J2699">
        <f t="shared" si="311"/>
        <v>-3.2943164415449928</v>
      </c>
      <c r="K2699" t="str">
        <f t="shared" si="312"/>
        <v>VaR corretto</v>
      </c>
    </row>
    <row r="2700" spans="1:11" x14ac:dyDescent="0.3">
      <c r="A2700">
        <v>2699</v>
      </c>
      <c r="B2700" t="s">
        <v>2714</v>
      </c>
      <c r="C2700">
        <v>208.65</v>
      </c>
      <c r="D2700">
        <v>1.4000000000000002E-3</v>
      </c>
      <c r="E2700" s="10">
        <f t="shared" si="315"/>
        <v>4.5094628686145964E-2</v>
      </c>
      <c r="F2700">
        <f t="shared" si="316"/>
        <v>1.0461268488342943</v>
      </c>
      <c r="G2700">
        <f t="shared" si="317"/>
        <v>208.60132067947492</v>
      </c>
      <c r="H2700">
        <f t="shared" si="313"/>
        <v>2.434496380722128E-2</v>
      </c>
      <c r="I2700">
        <f t="shared" si="314"/>
        <v>37.358713096972444</v>
      </c>
      <c r="J2700">
        <f t="shared" si="311"/>
        <v>-2.843162425419905</v>
      </c>
      <c r="K2700" t="str">
        <f t="shared" si="312"/>
        <v>VaR corretto</v>
      </c>
    </row>
    <row r="2701" spans="1:11" x14ac:dyDescent="0.3">
      <c r="A2701">
        <v>2700</v>
      </c>
      <c r="B2701" t="s">
        <v>2715</v>
      </c>
      <c r="C2701">
        <v>209.85</v>
      </c>
      <c r="D2701">
        <v>1.3700000000000001E-3</v>
      </c>
      <c r="E2701" s="10">
        <f t="shared" si="315"/>
        <v>5.7347827420381817E-3</v>
      </c>
      <c r="F2701">
        <f t="shared" si="316"/>
        <v>1.0057512580877066</v>
      </c>
      <c r="G2701">
        <f t="shared" si="317"/>
        <v>209.80208971996512</v>
      </c>
      <c r="H2701">
        <f t="shared" si="313"/>
        <v>2.4112200991584291E-2</v>
      </c>
      <c r="I2701">
        <f t="shared" si="314"/>
        <v>37.214516889606443</v>
      </c>
      <c r="J2701">
        <f t="shared" ref="J2701:J2764" si="318">G2691-G2701</f>
        <v>-4.6937993126794879</v>
      </c>
      <c r="K2701" t="str">
        <f t="shared" si="312"/>
        <v>VaR corretto</v>
      </c>
    </row>
    <row r="2702" spans="1:11" x14ac:dyDescent="0.3">
      <c r="A2702">
        <v>2701</v>
      </c>
      <c r="B2702" t="s">
        <v>2716</v>
      </c>
      <c r="C2702">
        <v>206.15</v>
      </c>
      <c r="D2702">
        <v>1.32E-3</v>
      </c>
      <c r="E2702" s="10">
        <f t="shared" si="315"/>
        <v>-1.7788930626690808E-2</v>
      </c>
      <c r="F2702">
        <f t="shared" si="316"/>
        <v>0.98236835835120329</v>
      </c>
      <c r="G2702">
        <f t="shared" si="317"/>
        <v>206.10465198846418</v>
      </c>
      <c r="H2702">
        <f t="shared" si="313"/>
        <v>2.3104572423342466E-2</v>
      </c>
      <c r="I2702">
        <f t="shared" si="314"/>
        <v>35.03091255623611</v>
      </c>
      <c r="J2702">
        <f t="shared" si="318"/>
        <v>1.952345121987463</v>
      </c>
      <c r="K2702" t="str">
        <f t="shared" si="312"/>
        <v>VaR corretto</v>
      </c>
    </row>
    <row r="2703" spans="1:11" x14ac:dyDescent="0.3">
      <c r="A2703">
        <v>2702</v>
      </c>
      <c r="B2703" t="s">
        <v>2717</v>
      </c>
      <c r="C2703">
        <v>210.35</v>
      </c>
      <c r="D2703">
        <v>1.5199999999999999E-3</v>
      </c>
      <c r="E2703" s="10">
        <f t="shared" si="315"/>
        <v>2.0168750883620846E-2</v>
      </c>
      <c r="F2703">
        <f t="shared" si="316"/>
        <v>1.0203735144312394</v>
      </c>
      <c r="G2703">
        <f t="shared" si="317"/>
        <v>210.29671808266116</v>
      </c>
      <c r="H2703">
        <f t="shared" si="313"/>
        <v>2.3124738671214558E-2</v>
      </c>
      <c r="I2703">
        <f t="shared" si="314"/>
        <v>35.774621644521389</v>
      </c>
      <c r="J2703">
        <f t="shared" si="318"/>
        <v>6.7055361695636861</v>
      </c>
      <c r="K2703" t="str">
        <f t="shared" si="312"/>
        <v>VaR corretto</v>
      </c>
    </row>
    <row r="2704" spans="1:11" x14ac:dyDescent="0.3">
      <c r="A2704">
        <v>2703</v>
      </c>
      <c r="B2704" t="s">
        <v>2718</v>
      </c>
      <c r="C2704">
        <v>207.15</v>
      </c>
      <c r="D2704">
        <v>1.83E-3</v>
      </c>
      <c r="E2704" s="10">
        <f t="shared" si="315"/>
        <v>-1.5329641513118997E-2</v>
      </c>
      <c r="F2704">
        <f t="shared" si="316"/>
        <v>0.98478725932968869</v>
      </c>
      <c r="G2704">
        <f t="shared" si="317"/>
        <v>207.08682888408489</v>
      </c>
      <c r="H2704">
        <f t="shared" si="313"/>
        <v>2.3396125025821508E-2</v>
      </c>
      <c r="I2704">
        <f t="shared" si="314"/>
        <v>35.642005428813881</v>
      </c>
      <c r="J2704">
        <f t="shared" si="318"/>
        <v>5.1164812519884606</v>
      </c>
      <c r="K2704" t="str">
        <f t="shared" si="312"/>
        <v>VaR corretto</v>
      </c>
    </row>
    <row r="2705" spans="1:11" x14ac:dyDescent="0.3">
      <c r="A2705">
        <v>2704</v>
      </c>
      <c r="B2705" t="s">
        <v>2719</v>
      </c>
      <c r="C2705">
        <v>202.15</v>
      </c>
      <c r="D2705">
        <v>1.6000000000000001E-3</v>
      </c>
      <c r="E2705" s="10">
        <f t="shared" si="315"/>
        <v>-2.4433172436630946E-2</v>
      </c>
      <c r="F2705">
        <f t="shared" si="316"/>
        <v>0.97586290127926623</v>
      </c>
      <c r="G2705">
        <f t="shared" si="317"/>
        <v>202.09610052025005</v>
      </c>
      <c r="H2705">
        <f t="shared" si="313"/>
        <v>2.3929216267324832E-2</v>
      </c>
      <c r="I2705">
        <f t="shared" si="314"/>
        <v>35.575591469703653</v>
      </c>
      <c r="J2705">
        <f t="shared" si="318"/>
        <v>4.5084414803132518</v>
      </c>
      <c r="K2705" t="str">
        <f t="shared" si="312"/>
        <v>VaR corretto</v>
      </c>
    </row>
    <row r="2706" spans="1:11" x14ac:dyDescent="0.3">
      <c r="A2706">
        <v>2705</v>
      </c>
      <c r="B2706" t="s">
        <v>2720</v>
      </c>
      <c r="C2706">
        <v>202.4</v>
      </c>
      <c r="D2706">
        <v>1.6200000000000001E-3</v>
      </c>
      <c r="E2706" s="10">
        <f t="shared" si="315"/>
        <v>1.2359413265305558E-3</v>
      </c>
      <c r="F2706">
        <f t="shared" si="316"/>
        <v>1.0012367054167697</v>
      </c>
      <c r="G2706">
        <f t="shared" si="317"/>
        <v>202.34535937681608</v>
      </c>
      <c r="H2706">
        <f t="shared" si="313"/>
        <v>2.3871710777147004E-2</v>
      </c>
      <c r="I2706">
        <f t="shared" si="314"/>
        <v>35.533870345828554</v>
      </c>
      <c r="J2706">
        <f t="shared" si="318"/>
        <v>-1.9394535262817953</v>
      </c>
      <c r="K2706" t="str">
        <f t="shared" si="312"/>
        <v>VaR corretto</v>
      </c>
    </row>
    <row r="2707" spans="1:11" x14ac:dyDescent="0.3">
      <c r="A2707">
        <v>2706</v>
      </c>
      <c r="B2707" t="s">
        <v>2721</v>
      </c>
      <c r="C2707">
        <v>200.95</v>
      </c>
      <c r="D2707">
        <v>1.67E-3</v>
      </c>
      <c r="E2707" s="10">
        <f t="shared" si="315"/>
        <v>-7.1898165181004618E-3</v>
      </c>
      <c r="F2707">
        <f t="shared" si="316"/>
        <v>0.99283596837944654</v>
      </c>
      <c r="G2707">
        <f t="shared" si="317"/>
        <v>200.89407669968696</v>
      </c>
      <c r="H2707">
        <f t="shared" si="313"/>
        <v>2.390691289166802E-2</v>
      </c>
      <c r="I2707">
        <f t="shared" si="314"/>
        <v>35.331034326106767</v>
      </c>
      <c r="J2707">
        <f t="shared" si="318"/>
        <v>3.5102678986893068</v>
      </c>
      <c r="K2707" t="str">
        <f t="shared" si="312"/>
        <v>VaR corretto</v>
      </c>
    </row>
    <row r="2708" spans="1:11" x14ac:dyDescent="0.3">
      <c r="A2708">
        <v>2707</v>
      </c>
      <c r="B2708" t="s">
        <v>2722</v>
      </c>
      <c r="C2708">
        <v>203.3</v>
      </c>
      <c r="D2708">
        <v>1.65E-3</v>
      </c>
      <c r="E2708" s="10">
        <f t="shared" si="315"/>
        <v>1.1626599739090955E-2</v>
      </c>
      <c r="F2708">
        <f t="shared" si="316"/>
        <v>1.0116944513560588</v>
      </c>
      <c r="G2708">
        <f t="shared" si="317"/>
        <v>203.24410018657665</v>
      </c>
      <c r="H2708">
        <f t="shared" si="313"/>
        <v>2.3485544417832297E-2</v>
      </c>
      <c r="I2708">
        <f t="shared" si="314"/>
        <v>35.11432305342106</v>
      </c>
      <c r="J2708">
        <f t="shared" si="318"/>
        <v>-5.4909073141814133</v>
      </c>
      <c r="K2708" t="str">
        <f t="shared" si="312"/>
        <v>VaR corretto</v>
      </c>
    </row>
    <row r="2709" spans="1:11" x14ac:dyDescent="0.3">
      <c r="A2709">
        <v>2708</v>
      </c>
      <c r="B2709" t="s">
        <v>2723</v>
      </c>
      <c r="C2709">
        <v>203.4</v>
      </c>
      <c r="D2709">
        <v>1.5199999999999999E-3</v>
      </c>
      <c r="E2709" s="10">
        <f t="shared" si="315"/>
        <v>4.9176298015866839E-4</v>
      </c>
      <c r="F2709">
        <f t="shared" si="316"/>
        <v>1.000491883915396</v>
      </c>
      <c r="G2709">
        <f t="shared" si="317"/>
        <v>203.3484785263289</v>
      </c>
      <c r="H2709">
        <f t="shared" si="313"/>
        <v>2.2878915975733598E-2</v>
      </c>
      <c r="I2709">
        <f t="shared" si="314"/>
        <v>34.224892393058504</v>
      </c>
      <c r="J2709">
        <f t="shared" si="318"/>
        <v>-3.9456761077281612</v>
      </c>
      <c r="K2709" t="str">
        <f t="shared" si="312"/>
        <v>VaR corretto</v>
      </c>
    </row>
    <row r="2710" spans="1:11" x14ac:dyDescent="0.3">
      <c r="A2710">
        <v>2709</v>
      </c>
      <c r="B2710" t="s">
        <v>2724</v>
      </c>
      <c r="C2710">
        <v>204.5</v>
      </c>
      <c r="D2710">
        <v>1.4000000000000002E-3</v>
      </c>
      <c r="E2710" s="10">
        <f t="shared" si="315"/>
        <v>5.3934918683967333E-3</v>
      </c>
      <c r="F2710">
        <f t="shared" si="316"/>
        <v>1.0054080629301867</v>
      </c>
      <c r="G2710">
        <f t="shared" si="317"/>
        <v>204.45228889984483</v>
      </c>
      <c r="H2710">
        <f t="shared" si="313"/>
        <v>2.2574906556403321E-2</v>
      </c>
      <c r="I2710">
        <f t="shared" si="314"/>
        <v>33.953430422457259</v>
      </c>
      <c r="J2710">
        <f t="shared" si="318"/>
        <v>4.1490317796300928</v>
      </c>
      <c r="K2710" t="str">
        <f t="shared" si="312"/>
        <v>VaR corretto</v>
      </c>
    </row>
    <row r="2711" spans="1:11" x14ac:dyDescent="0.3">
      <c r="A2711">
        <v>2710</v>
      </c>
      <c r="B2711" t="s">
        <v>2725</v>
      </c>
      <c r="C2711">
        <v>208.65</v>
      </c>
      <c r="D2711">
        <v>1.2900000000000001E-3</v>
      </c>
      <c r="E2711" s="10">
        <f t="shared" si="315"/>
        <v>2.0090231554705212E-2</v>
      </c>
      <c r="F2711">
        <f t="shared" si="316"/>
        <v>1.0202933985330074</v>
      </c>
      <c r="G2711">
        <f t="shared" si="317"/>
        <v>208.60514507207753</v>
      </c>
      <c r="H2711">
        <f t="shared" si="313"/>
        <v>2.2742881670923837E-2</v>
      </c>
      <c r="I2711">
        <f t="shared" si="314"/>
        <v>34.900868000237935</v>
      </c>
      <c r="J2711">
        <f t="shared" si="318"/>
        <v>1.1969446478875909</v>
      </c>
      <c r="K2711" t="str">
        <f t="shared" si="312"/>
        <v>VaR corretto</v>
      </c>
    </row>
    <row r="2712" spans="1:11" x14ac:dyDescent="0.3">
      <c r="A2712">
        <v>2711</v>
      </c>
      <c r="B2712" t="s">
        <v>2726</v>
      </c>
      <c r="C2712">
        <v>207.6</v>
      </c>
      <c r="D2712">
        <v>1.47E-3</v>
      </c>
      <c r="E2712" s="10">
        <f t="shared" si="315"/>
        <v>-5.0450557458280431E-3</v>
      </c>
      <c r="F2712">
        <f t="shared" si="316"/>
        <v>0.99496764917325664</v>
      </c>
      <c r="G2712">
        <f t="shared" si="317"/>
        <v>207.5491442300862</v>
      </c>
      <c r="H2712">
        <f t="shared" si="313"/>
        <v>2.2738291887207759E-2</v>
      </c>
      <c r="I2712">
        <f t="shared" si="314"/>
        <v>34.717185092237081</v>
      </c>
      <c r="J2712">
        <f t="shared" si="318"/>
        <v>-1.4444922416220152</v>
      </c>
      <c r="K2712" t="str">
        <f t="shared" si="312"/>
        <v>VaR corretto</v>
      </c>
    </row>
    <row r="2713" spans="1:11" x14ac:dyDescent="0.3">
      <c r="A2713">
        <v>2712</v>
      </c>
      <c r="B2713" t="s">
        <v>2727</v>
      </c>
      <c r="C2713">
        <v>204.25</v>
      </c>
      <c r="D2713">
        <v>1.4199999999999998E-3</v>
      </c>
      <c r="E2713" s="10">
        <f t="shared" si="315"/>
        <v>-1.6268417551621318E-2</v>
      </c>
      <c r="F2713">
        <f t="shared" si="316"/>
        <v>0.98386319845857417</v>
      </c>
      <c r="G2713">
        <f t="shared" si="317"/>
        <v>204.20166655301682</v>
      </c>
      <c r="H2713">
        <f t="shared" si="313"/>
        <v>2.2935600888328085E-2</v>
      </c>
      <c r="I2713">
        <f t="shared" si="314"/>
        <v>34.45364111025664</v>
      </c>
      <c r="J2713">
        <f t="shared" si="318"/>
        <v>6.0950515296443371</v>
      </c>
      <c r="K2713" t="str">
        <f t="shared" si="312"/>
        <v>VaR corretto</v>
      </c>
    </row>
    <row r="2714" spans="1:11" x14ac:dyDescent="0.3">
      <c r="A2714">
        <v>2713</v>
      </c>
      <c r="B2714" t="s">
        <v>2728</v>
      </c>
      <c r="C2714">
        <v>204.3</v>
      </c>
      <c r="D2714">
        <v>1.4199999999999998E-3</v>
      </c>
      <c r="E2714" s="10">
        <f t="shared" si="315"/>
        <v>2.4476808346425447E-4</v>
      </c>
      <c r="F2714">
        <f t="shared" si="316"/>
        <v>1.0002447980416158</v>
      </c>
      <c r="G2714">
        <f t="shared" si="317"/>
        <v>204.25165472108367</v>
      </c>
      <c r="H2714">
        <f t="shared" si="313"/>
        <v>2.2890493734765441E-2</v>
      </c>
      <c r="I2714">
        <f t="shared" si="314"/>
        <v>34.394299170451447</v>
      </c>
      <c r="J2714">
        <f t="shared" si="318"/>
        <v>2.835174163001227</v>
      </c>
      <c r="K2714" t="str">
        <f t="shared" si="312"/>
        <v>VaR corretto</v>
      </c>
    </row>
    <row r="2715" spans="1:11" x14ac:dyDescent="0.3">
      <c r="A2715">
        <v>2714</v>
      </c>
      <c r="B2715" t="s">
        <v>2729</v>
      </c>
      <c r="C2715">
        <v>209.35</v>
      </c>
      <c r="D2715">
        <v>1.2199999999999999E-3</v>
      </c>
      <c r="E2715" s="10">
        <f t="shared" si="315"/>
        <v>2.4417990641575966E-2</v>
      </c>
      <c r="F2715">
        <f t="shared" si="316"/>
        <v>1.0247185511502692</v>
      </c>
      <c r="G2715">
        <f t="shared" si="317"/>
        <v>209.30743649410306</v>
      </c>
      <c r="H2715">
        <f t="shared" si="313"/>
        <v>2.2988217952347321E-2</v>
      </c>
      <c r="I2715">
        <f t="shared" si="314"/>
        <v>35.396122170981023</v>
      </c>
      <c r="J2715">
        <f t="shared" si="318"/>
        <v>-7.2113359738530107</v>
      </c>
      <c r="K2715" t="str">
        <f t="shared" si="312"/>
        <v>VaR corretto</v>
      </c>
    </row>
    <row r="2716" spans="1:11" x14ac:dyDescent="0.3">
      <c r="A2716">
        <v>2715</v>
      </c>
      <c r="B2716" t="s">
        <v>2730</v>
      </c>
      <c r="C2716">
        <v>217.2</v>
      </c>
      <c r="D2716">
        <v>1.2700000000000001E-3</v>
      </c>
      <c r="E2716" s="10">
        <f t="shared" si="315"/>
        <v>3.6811095594628043E-2</v>
      </c>
      <c r="F2716">
        <f t="shared" si="316"/>
        <v>1.0374970145689038</v>
      </c>
      <c r="G2716">
        <f t="shared" si="317"/>
        <v>217.15403086523838</v>
      </c>
      <c r="H2716">
        <f t="shared" si="313"/>
        <v>2.3116193460306831E-2</v>
      </c>
      <c r="I2716">
        <f t="shared" si="314"/>
        <v>36.927502513582127</v>
      </c>
      <c r="J2716">
        <f t="shared" si="318"/>
        <v>-14.808671488422306</v>
      </c>
      <c r="K2716" t="str">
        <f t="shared" si="312"/>
        <v>VaR corretto</v>
      </c>
    </row>
    <row r="2717" spans="1:11" x14ac:dyDescent="0.3">
      <c r="A2717">
        <v>2716</v>
      </c>
      <c r="B2717" t="s">
        <v>2731</v>
      </c>
      <c r="C2717">
        <v>216.35</v>
      </c>
      <c r="D2717">
        <v>1.4499999999999999E-3</v>
      </c>
      <c r="E2717" s="10">
        <f t="shared" si="315"/>
        <v>-3.9211213888865823E-3</v>
      </c>
      <c r="F2717">
        <f t="shared" si="316"/>
        <v>0.99608655616942909</v>
      </c>
      <c r="G2717">
        <f t="shared" si="317"/>
        <v>216.29772173387826</v>
      </c>
      <c r="H2717">
        <f t="shared" si="313"/>
        <v>2.2408057000602635E-2</v>
      </c>
      <c r="I2717">
        <f t="shared" si="314"/>
        <v>35.655117031260097</v>
      </c>
      <c r="J2717">
        <f t="shared" si="318"/>
        <v>-15.4036450341913</v>
      </c>
      <c r="K2717" t="str">
        <f t="shared" si="312"/>
        <v>VaR corretto</v>
      </c>
    </row>
    <row r="2718" spans="1:11" x14ac:dyDescent="0.3">
      <c r="A2718">
        <v>2717</v>
      </c>
      <c r="B2718" t="s">
        <v>2732</v>
      </c>
      <c r="C2718">
        <v>216.9</v>
      </c>
      <c r="D2718">
        <v>1.4499999999999999E-3</v>
      </c>
      <c r="E2718" s="10">
        <f t="shared" si="315"/>
        <v>2.5389511619350615E-3</v>
      </c>
      <c r="F2718">
        <f t="shared" si="316"/>
        <v>1.0025421770279641</v>
      </c>
      <c r="G2718">
        <f t="shared" si="317"/>
        <v>216.84758883327106</v>
      </c>
      <c r="H2718">
        <f t="shared" si="313"/>
        <v>2.2383518009543323E-2</v>
      </c>
      <c r="I2718">
        <f t="shared" si="314"/>
        <v>35.706613585522213</v>
      </c>
      <c r="J2718">
        <f t="shared" si="318"/>
        <v>-13.603488646694416</v>
      </c>
      <c r="K2718" t="str">
        <f t="shared" si="312"/>
        <v>VaR corretto</v>
      </c>
    </row>
    <row r="2719" spans="1:11" x14ac:dyDescent="0.3">
      <c r="A2719">
        <v>2718</v>
      </c>
      <c r="B2719" t="s">
        <v>2733</v>
      </c>
      <c r="C2719">
        <v>216.15</v>
      </c>
      <c r="D2719">
        <v>1.32E-3</v>
      </c>
      <c r="E2719" s="10">
        <f t="shared" si="315"/>
        <v>-3.4638067191878957E-3</v>
      </c>
      <c r="F2719">
        <f t="shared" si="316"/>
        <v>0.99654218533886585</v>
      </c>
      <c r="G2719">
        <f t="shared" si="317"/>
        <v>216.10245223044643</v>
      </c>
      <c r="H2719">
        <f t="shared" si="313"/>
        <v>2.2122886177066987E-2</v>
      </c>
      <c r="I2719">
        <f t="shared" si="314"/>
        <v>35.169581515246421</v>
      </c>
      <c r="J2719">
        <f t="shared" si="318"/>
        <v>-12.753973704117527</v>
      </c>
      <c r="K2719" t="str">
        <f t="shared" si="312"/>
        <v>VaR corretto</v>
      </c>
    </row>
    <row r="2720" spans="1:11" x14ac:dyDescent="0.3">
      <c r="A2720">
        <v>2719</v>
      </c>
      <c r="B2720" t="s">
        <v>2734</v>
      </c>
      <c r="C2720">
        <v>225.25</v>
      </c>
      <c r="D2720">
        <v>1.09E-3</v>
      </c>
      <c r="E2720" s="10">
        <f t="shared" si="315"/>
        <v>4.1238285374806456E-2</v>
      </c>
      <c r="F2720">
        <f t="shared" si="316"/>
        <v>1.0421003932454314</v>
      </c>
      <c r="G2720">
        <f t="shared" si="317"/>
        <v>225.2090833000461</v>
      </c>
      <c r="H2720">
        <f t="shared" si="313"/>
        <v>2.1679337715733431E-2</v>
      </c>
      <c r="I2720">
        <f t="shared" si="314"/>
        <v>35.916799828757689</v>
      </c>
      <c r="J2720">
        <f t="shared" si="318"/>
        <v>-20.756794400201272</v>
      </c>
      <c r="K2720" t="str">
        <f t="shared" ref="K2720:K2783" si="319">IF(I2720&lt;J2730,"VaR non funzionante", "VaR corretto")</f>
        <v>VaR corretto</v>
      </c>
    </row>
    <row r="2721" spans="1:11" x14ac:dyDescent="0.3">
      <c r="A2721">
        <v>2720</v>
      </c>
      <c r="B2721" t="s">
        <v>2735</v>
      </c>
      <c r="C2721">
        <v>224.65</v>
      </c>
      <c r="D2721">
        <v>1.06E-3</v>
      </c>
      <c r="E2721" s="10">
        <f t="shared" si="315"/>
        <v>-2.6672609722783263E-3</v>
      </c>
      <c r="F2721">
        <f t="shared" si="316"/>
        <v>0.99733629300776916</v>
      </c>
      <c r="G2721">
        <f t="shared" si="317"/>
        <v>224.61031533891497</v>
      </c>
      <c r="H2721">
        <f t="shared" ref="H2721:H2784" si="320">SQRT(_xlfn.VAR.S(E2692:E2721))</f>
        <v>2.1674654507621651E-2</v>
      </c>
      <c r="I2721">
        <f t="shared" ref="I2721:I2784" si="321">G2721*$N$3*$P$3*H2721</f>
        <v>35.813568923150662</v>
      </c>
      <c r="J2721">
        <f t="shared" si="318"/>
        <v>-16.005170266837439</v>
      </c>
      <c r="K2721" t="str">
        <f t="shared" si="319"/>
        <v>VaR corretto</v>
      </c>
    </row>
    <row r="2722" spans="1:11" x14ac:dyDescent="0.3">
      <c r="A2722">
        <v>2721</v>
      </c>
      <c r="B2722" t="s">
        <v>2736</v>
      </c>
      <c r="C2722">
        <v>233.85</v>
      </c>
      <c r="D2722">
        <v>1.4199999999999998E-3</v>
      </c>
      <c r="E2722" s="10">
        <f t="shared" si="315"/>
        <v>4.0136248655726209E-2</v>
      </c>
      <c r="F2722">
        <f t="shared" si="316"/>
        <v>1.0409525929223236</v>
      </c>
      <c r="G2722">
        <f t="shared" si="317"/>
        <v>233.79466204858252</v>
      </c>
      <c r="H2722">
        <f t="shared" si="320"/>
        <v>2.2630601411685602E-2</v>
      </c>
      <c r="I2722">
        <f t="shared" si="321"/>
        <v>38.922112845790224</v>
      </c>
      <c r="J2722">
        <f t="shared" si="318"/>
        <v>-26.245517818496324</v>
      </c>
      <c r="K2722" t="str">
        <f t="shared" si="319"/>
        <v>VaR corretto</v>
      </c>
    </row>
    <row r="2723" spans="1:11" x14ac:dyDescent="0.3">
      <c r="A2723">
        <v>2722</v>
      </c>
      <c r="B2723" t="s">
        <v>2737</v>
      </c>
      <c r="C2723">
        <v>230.2</v>
      </c>
      <c r="D2723">
        <v>1.3700000000000001E-3</v>
      </c>
      <c r="E2723" s="10">
        <f t="shared" si="315"/>
        <v>-1.573138788411298E-2</v>
      </c>
      <c r="F2723">
        <f t="shared" si="316"/>
        <v>0.98439170408381438</v>
      </c>
      <c r="G2723">
        <f t="shared" si="317"/>
        <v>230.14744366707635</v>
      </c>
      <c r="H2723">
        <f t="shared" si="320"/>
        <v>2.1707156693216951E-2</v>
      </c>
      <c r="I2723">
        <f t="shared" si="321"/>
        <v>36.751478668897605</v>
      </c>
      <c r="J2723">
        <f t="shared" si="318"/>
        <v>-25.945777114059524</v>
      </c>
      <c r="K2723" t="str">
        <f t="shared" si="319"/>
        <v>VaR corretto</v>
      </c>
    </row>
    <row r="2724" spans="1:11" x14ac:dyDescent="0.3">
      <c r="A2724">
        <v>2723</v>
      </c>
      <c r="B2724" t="s">
        <v>2738</v>
      </c>
      <c r="C2724">
        <v>235.9</v>
      </c>
      <c r="D2724">
        <v>1.4000000000000002E-3</v>
      </c>
      <c r="E2724" s="10">
        <f t="shared" si="315"/>
        <v>2.4459490125847118E-2</v>
      </c>
      <c r="F2724">
        <f t="shared" si="316"/>
        <v>1.0247610773240661</v>
      </c>
      <c r="G2724">
        <f t="shared" si="317"/>
        <v>235.84496308788945</v>
      </c>
      <c r="H2724">
        <f t="shared" si="320"/>
        <v>2.1580881525317803E-2</v>
      </c>
      <c r="I2724">
        <f t="shared" si="321"/>
        <v>37.442212759125894</v>
      </c>
      <c r="J2724">
        <f t="shared" si="318"/>
        <v>-31.593308366805786</v>
      </c>
      <c r="K2724" t="str">
        <f t="shared" si="319"/>
        <v>VaR corretto</v>
      </c>
    </row>
    <row r="2725" spans="1:11" x14ac:dyDescent="0.3">
      <c r="A2725">
        <v>2724</v>
      </c>
      <c r="B2725" t="s">
        <v>2739</v>
      </c>
      <c r="C2725">
        <v>236.67</v>
      </c>
      <c r="D2725">
        <v>1.3700000000000001E-3</v>
      </c>
      <c r="E2725" s="10">
        <f t="shared" si="315"/>
        <v>3.2587793614785965E-3</v>
      </c>
      <c r="F2725">
        <f t="shared" si="316"/>
        <v>1.0032640949554896</v>
      </c>
      <c r="G2725">
        <f t="shared" si="317"/>
        <v>236.61596651905714</v>
      </c>
      <c r="H2725">
        <f t="shared" si="320"/>
        <v>2.0811736580067183E-2</v>
      </c>
      <c r="I2725">
        <f t="shared" si="321"/>
        <v>36.225808570732653</v>
      </c>
      <c r="J2725">
        <f t="shared" si="318"/>
        <v>-27.308530024954081</v>
      </c>
      <c r="K2725" t="str">
        <f t="shared" si="319"/>
        <v>VaR corretto</v>
      </c>
    </row>
    <row r="2726" spans="1:11" x14ac:dyDescent="0.3">
      <c r="A2726">
        <v>2725</v>
      </c>
      <c r="B2726" t="s">
        <v>2740</v>
      </c>
      <c r="C2726">
        <v>237.45</v>
      </c>
      <c r="D2726">
        <v>1.34E-3</v>
      </c>
      <c r="E2726" s="10">
        <f t="shared" si="315"/>
        <v>3.2903092200229412E-3</v>
      </c>
      <c r="F2726">
        <f t="shared" si="316"/>
        <v>1.0032957282291799</v>
      </c>
      <c r="G2726">
        <f t="shared" si="317"/>
        <v>237.39697542129835</v>
      </c>
      <c r="H2726">
        <f t="shared" si="320"/>
        <v>1.9740079911355502E-2</v>
      </c>
      <c r="I2726">
        <f t="shared" si="321"/>
        <v>34.473851665584597</v>
      </c>
      <c r="J2726">
        <f t="shared" si="318"/>
        <v>-20.242944556059967</v>
      </c>
      <c r="K2726" t="str">
        <f t="shared" si="319"/>
        <v>VaR corretto</v>
      </c>
    </row>
    <row r="2727" spans="1:11" x14ac:dyDescent="0.3">
      <c r="A2727">
        <v>2726</v>
      </c>
      <c r="B2727" t="s">
        <v>2741</v>
      </c>
      <c r="C2727">
        <v>239.3</v>
      </c>
      <c r="D2727">
        <v>1.47E-3</v>
      </c>
      <c r="E2727" s="10">
        <f t="shared" si="315"/>
        <v>7.7609199191969553E-3</v>
      </c>
      <c r="F2727">
        <f t="shared" si="316"/>
        <v>1.0077911139187199</v>
      </c>
      <c r="G2727">
        <f t="shared" si="317"/>
        <v>239.24137868140477</v>
      </c>
      <c r="H2727">
        <f t="shared" si="320"/>
        <v>1.956507331274427E-2</v>
      </c>
      <c r="I2727">
        <f t="shared" si="321"/>
        <v>34.433684566432582</v>
      </c>
      <c r="J2727">
        <f t="shared" si="318"/>
        <v>-22.943656947526506</v>
      </c>
      <c r="K2727" t="str">
        <f t="shared" si="319"/>
        <v>VaR corretto</v>
      </c>
    </row>
    <row r="2728" spans="1:11" x14ac:dyDescent="0.3">
      <c r="A2728">
        <v>2727</v>
      </c>
      <c r="B2728" t="s">
        <v>2742</v>
      </c>
      <c r="C2728">
        <v>239.65</v>
      </c>
      <c r="D2728">
        <v>1.32E-3</v>
      </c>
      <c r="E2728" s="10">
        <f t="shared" si="315"/>
        <v>1.4615306913126659E-3</v>
      </c>
      <c r="F2728">
        <f t="shared" si="316"/>
        <v>1.0014625992478061</v>
      </c>
      <c r="G2728">
        <f t="shared" si="317"/>
        <v>239.59728279910473</v>
      </c>
      <c r="H2728">
        <f t="shared" si="320"/>
        <v>1.8201582577079323E-2</v>
      </c>
      <c r="I2728">
        <f t="shared" si="321"/>
        <v>32.081654657630956</v>
      </c>
      <c r="J2728">
        <f t="shared" si="318"/>
        <v>-22.749693965833671</v>
      </c>
      <c r="K2728" t="str">
        <f t="shared" si="319"/>
        <v>VaR corretto</v>
      </c>
    </row>
    <row r="2729" spans="1:11" x14ac:dyDescent="0.3">
      <c r="A2729">
        <v>2728</v>
      </c>
      <c r="B2729" t="s">
        <v>2743</v>
      </c>
      <c r="C2729">
        <v>236.3</v>
      </c>
      <c r="D2729">
        <v>1.17E-3</v>
      </c>
      <c r="E2729" s="10">
        <f t="shared" si="315"/>
        <v>-1.4077341412778067E-2</v>
      </c>
      <c r="F2729">
        <f t="shared" si="316"/>
        <v>0.98602128103484254</v>
      </c>
      <c r="G2729">
        <f t="shared" si="317"/>
        <v>236.25392599236176</v>
      </c>
      <c r="H2729">
        <f t="shared" si="320"/>
        <v>1.8575566035306874E-2</v>
      </c>
      <c r="I2729">
        <f t="shared" si="321"/>
        <v>32.283960804440561</v>
      </c>
      <c r="J2729">
        <f t="shared" si="318"/>
        <v>-20.151473761915327</v>
      </c>
      <c r="K2729" t="str">
        <f t="shared" si="319"/>
        <v>VaR corretto</v>
      </c>
    </row>
    <row r="2730" spans="1:11" x14ac:dyDescent="0.3">
      <c r="A2730">
        <v>2729</v>
      </c>
      <c r="B2730" t="s">
        <v>2744</v>
      </c>
      <c r="C2730">
        <v>240.5</v>
      </c>
      <c r="D2730">
        <v>1.2700000000000001E-3</v>
      </c>
      <c r="E2730" s="10">
        <f t="shared" si="315"/>
        <v>1.7617905352953583E-2</v>
      </c>
      <c r="F2730">
        <f t="shared" si="316"/>
        <v>1.0177740160812525</v>
      </c>
      <c r="G2730">
        <f t="shared" si="317"/>
        <v>240.44909955382059</v>
      </c>
      <c r="H2730">
        <f t="shared" si="320"/>
        <v>1.7189366218424887E-2</v>
      </c>
      <c r="I2730">
        <f t="shared" si="321"/>
        <v>30.405261298631551</v>
      </c>
      <c r="J2730">
        <f t="shared" si="318"/>
        <v>-15.240016253774485</v>
      </c>
      <c r="K2730" t="str">
        <f t="shared" si="319"/>
        <v>VaR corretto</v>
      </c>
    </row>
    <row r="2731" spans="1:11" x14ac:dyDescent="0.3">
      <c r="A2731">
        <v>2730</v>
      </c>
      <c r="B2731" t="s">
        <v>2745</v>
      </c>
      <c r="C2731">
        <v>238.7</v>
      </c>
      <c r="D2731">
        <v>1.24E-3</v>
      </c>
      <c r="E2731" s="10">
        <f t="shared" si="315"/>
        <v>-7.5125562010314607E-3</v>
      </c>
      <c r="F2731">
        <f t="shared" si="316"/>
        <v>0.99251559251559252</v>
      </c>
      <c r="G2731">
        <f t="shared" si="317"/>
        <v>238.65067376388663</v>
      </c>
      <c r="H2731">
        <f t="shared" si="320"/>
        <v>1.7332368410943363E-2</v>
      </c>
      <c r="I2731">
        <f t="shared" si="321"/>
        <v>30.42890309776347</v>
      </c>
      <c r="J2731">
        <f t="shared" si="318"/>
        <v>-14.040358424971657</v>
      </c>
      <c r="K2731" t="str">
        <f t="shared" si="319"/>
        <v>VaR corretto</v>
      </c>
    </row>
    <row r="2732" spans="1:11" x14ac:dyDescent="0.3">
      <c r="A2732">
        <v>2731</v>
      </c>
      <c r="B2732" t="s">
        <v>2746</v>
      </c>
      <c r="C2732">
        <v>234.95</v>
      </c>
      <c r="D2732">
        <v>1.4199999999999998E-3</v>
      </c>
      <c r="E2732" s="10">
        <f t="shared" si="315"/>
        <v>-1.5834807795959704E-2</v>
      </c>
      <c r="F2732">
        <f t="shared" si="316"/>
        <v>0.98428990364474234</v>
      </c>
      <c r="G2732">
        <f t="shared" si="317"/>
        <v>234.89440174605286</v>
      </c>
      <c r="H2732">
        <f t="shared" si="320"/>
        <v>1.7249992853344321E-2</v>
      </c>
      <c r="I2732">
        <f t="shared" si="321"/>
        <v>29.807620376077878</v>
      </c>
      <c r="J2732">
        <f t="shared" si="318"/>
        <v>-1.0997396974703406</v>
      </c>
      <c r="K2732" t="str">
        <f t="shared" si="319"/>
        <v>VaR corretto</v>
      </c>
    </row>
    <row r="2733" spans="1:11" x14ac:dyDescent="0.3">
      <c r="A2733">
        <v>2732</v>
      </c>
      <c r="B2733" t="s">
        <v>2747</v>
      </c>
      <c r="C2733">
        <v>233</v>
      </c>
      <c r="D2733">
        <v>1.4199999999999998E-3</v>
      </c>
      <c r="E2733" s="10">
        <f t="shared" si="315"/>
        <v>-8.3342719831240586E-3</v>
      </c>
      <c r="F2733">
        <f t="shared" si="316"/>
        <v>0.99170036177910204</v>
      </c>
      <c r="G2733">
        <f t="shared" si="317"/>
        <v>232.94486319144636</v>
      </c>
      <c r="H2733">
        <f t="shared" si="320"/>
        <v>1.7133746699121415E-2</v>
      </c>
      <c r="I2733">
        <f t="shared" si="321"/>
        <v>29.361024186891989</v>
      </c>
      <c r="J2733">
        <f t="shared" si="318"/>
        <v>-2.7974195243700137</v>
      </c>
      <c r="K2733" t="str">
        <f t="shared" si="319"/>
        <v>VaR corretto</v>
      </c>
    </row>
    <row r="2734" spans="1:11" x14ac:dyDescent="0.3">
      <c r="A2734">
        <v>2733</v>
      </c>
      <c r="B2734" t="s">
        <v>2748</v>
      </c>
      <c r="C2734">
        <v>233</v>
      </c>
      <c r="D2734">
        <v>1.47E-3</v>
      </c>
      <c r="E2734" s="10">
        <f t="shared" si="315"/>
        <v>0</v>
      </c>
      <c r="F2734">
        <f t="shared" si="316"/>
        <v>1</v>
      </c>
      <c r="G2734">
        <f t="shared" si="317"/>
        <v>232.94292199234147</v>
      </c>
      <c r="H2734">
        <f t="shared" si="320"/>
        <v>1.6780580716556494E-2</v>
      </c>
      <c r="I2734">
        <f t="shared" si="321"/>
        <v>28.755586222090653</v>
      </c>
      <c r="J2734">
        <f t="shared" si="318"/>
        <v>2.9020410955479861</v>
      </c>
      <c r="K2734" t="str">
        <f t="shared" si="319"/>
        <v>VaR corretto</v>
      </c>
    </row>
    <row r="2735" spans="1:11" x14ac:dyDescent="0.3">
      <c r="A2735">
        <v>2734</v>
      </c>
      <c r="B2735" t="s">
        <v>2749</v>
      </c>
      <c r="C2735">
        <v>230.7</v>
      </c>
      <c r="D2735">
        <v>1.4199999999999998E-3</v>
      </c>
      <c r="E2735" s="10">
        <f t="shared" si="315"/>
        <v>-9.9202883859926278E-3</v>
      </c>
      <c r="F2735">
        <f t="shared" si="316"/>
        <v>0.99012875536480682</v>
      </c>
      <c r="G2735">
        <f t="shared" si="317"/>
        <v>230.64540746037198</v>
      </c>
      <c r="H2735">
        <f t="shared" si="320"/>
        <v>1.6131660613302703E-2</v>
      </c>
      <c r="I2735">
        <f t="shared" si="321"/>
        <v>27.37093344854987</v>
      </c>
      <c r="J2735">
        <f t="shared" si="318"/>
        <v>5.9705590586851542</v>
      </c>
      <c r="K2735" t="str">
        <f t="shared" si="319"/>
        <v>VaR corretto</v>
      </c>
    </row>
    <row r="2736" spans="1:11" x14ac:dyDescent="0.3">
      <c r="A2736">
        <v>2735</v>
      </c>
      <c r="B2736" t="s">
        <v>2750</v>
      </c>
      <c r="C2736">
        <v>231.25</v>
      </c>
      <c r="D2736">
        <v>1.4199999999999998E-3</v>
      </c>
      <c r="E2736" s="10">
        <f t="shared" si="315"/>
        <v>2.381211212826534E-3</v>
      </c>
      <c r="F2736">
        <f t="shared" si="316"/>
        <v>1.0023840485478976</v>
      </c>
      <c r="G2736">
        <f t="shared" si="317"/>
        <v>231.19527730910715</v>
      </c>
      <c r="H2736">
        <f t="shared" si="320"/>
        <v>1.6125259699301928E-2</v>
      </c>
      <c r="I2736">
        <f t="shared" si="321"/>
        <v>27.425300622938892</v>
      </c>
      <c r="J2736">
        <f t="shared" si="318"/>
        <v>6.2016981121911954</v>
      </c>
      <c r="K2736" t="str">
        <f t="shared" si="319"/>
        <v>VaR corretto</v>
      </c>
    </row>
    <row r="2737" spans="1:11" x14ac:dyDescent="0.3">
      <c r="A2737">
        <v>2736</v>
      </c>
      <c r="B2737" t="s">
        <v>2751</v>
      </c>
      <c r="C2737">
        <v>234.7</v>
      </c>
      <c r="D2737">
        <v>1.5199999999999999E-3</v>
      </c>
      <c r="E2737" s="10">
        <f t="shared" si="315"/>
        <v>1.480872646444328E-2</v>
      </c>
      <c r="F2737">
        <f t="shared" si="316"/>
        <v>1.0149189189189189</v>
      </c>
      <c r="G2737">
        <f t="shared" si="317"/>
        <v>234.64055019729295</v>
      </c>
      <c r="H2737">
        <f t="shared" si="320"/>
        <v>1.6078197165356054E-2</v>
      </c>
      <c r="I2737">
        <f t="shared" si="321"/>
        <v>27.752757385112989</v>
      </c>
      <c r="J2737">
        <f t="shared" si="318"/>
        <v>4.6008284841118154</v>
      </c>
      <c r="K2737" t="str">
        <f t="shared" si="319"/>
        <v>VaR corretto</v>
      </c>
    </row>
    <row r="2738" spans="1:11" x14ac:dyDescent="0.3">
      <c r="A2738">
        <v>2737</v>
      </c>
      <c r="B2738" t="s">
        <v>2752</v>
      </c>
      <c r="C2738">
        <v>240.6</v>
      </c>
      <c r="D2738">
        <v>1.5E-3</v>
      </c>
      <c r="E2738" s="10">
        <f t="shared" si="315"/>
        <v>2.4827700683600747E-2</v>
      </c>
      <c r="F2738">
        <f t="shared" si="316"/>
        <v>1.0251384746484875</v>
      </c>
      <c r="G2738">
        <f t="shared" si="317"/>
        <v>240.53985751812348</v>
      </c>
      <c r="H2738">
        <f t="shared" si="320"/>
        <v>1.6437487737377052E-2</v>
      </c>
      <c r="I2738">
        <f t="shared" si="321"/>
        <v>29.086282100270058</v>
      </c>
      <c r="J2738">
        <f t="shared" si="318"/>
        <v>-0.94257471901875078</v>
      </c>
      <c r="K2738" t="str">
        <f t="shared" si="319"/>
        <v>VaR corretto</v>
      </c>
    </row>
    <row r="2739" spans="1:11" x14ac:dyDescent="0.3">
      <c r="A2739">
        <v>2738</v>
      </c>
      <c r="B2739" t="s">
        <v>2753</v>
      </c>
      <c r="C2739">
        <v>237.5</v>
      </c>
      <c r="D2739">
        <v>1.47E-3</v>
      </c>
      <c r="E2739" s="10">
        <f t="shared" si="315"/>
        <v>-1.2968180065882559E-2</v>
      </c>
      <c r="F2739">
        <f t="shared" si="316"/>
        <v>0.98711554447215299</v>
      </c>
      <c r="G2739">
        <f t="shared" si="317"/>
        <v>237.44181962738668</v>
      </c>
      <c r="H2739">
        <f t="shared" si="320"/>
        <v>1.676263278466459E-2</v>
      </c>
      <c r="I2739">
        <f t="shared" si="321"/>
        <v>29.279601635655897</v>
      </c>
      <c r="J2739">
        <f t="shared" si="318"/>
        <v>-1.1878936350249205</v>
      </c>
      <c r="K2739" t="str">
        <f t="shared" si="319"/>
        <v>VaR corretto</v>
      </c>
    </row>
    <row r="2740" spans="1:11" x14ac:dyDescent="0.3">
      <c r="A2740">
        <v>2739</v>
      </c>
      <c r="B2740" t="s">
        <v>2754</v>
      </c>
      <c r="C2740">
        <v>234.6</v>
      </c>
      <c r="D2740">
        <v>1.5199999999999999E-3</v>
      </c>
      <c r="E2740" s="10">
        <f t="shared" si="315"/>
        <v>-1.2285687255320787E-2</v>
      </c>
      <c r="F2740">
        <f t="shared" si="316"/>
        <v>0.98778947368421055</v>
      </c>
      <c r="G2740">
        <f t="shared" si="317"/>
        <v>234.54057552741767</v>
      </c>
      <c r="H2740">
        <f t="shared" si="320"/>
        <v>1.7062457836066733E-2</v>
      </c>
      <c r="I2740">
        <f t="shared" si="321"/>
        <v>29.43915216670349</v>
      </c>
      <c r="J2740">
        <f t="shared" si="318"/>
        <v>5.9085240264029153</v>
      </c>
      <c r="K2740" t="str">
        <f t="shared" si="319"/>
        <v>VaR corretto</v>
      </c>
    </row>
    <row r="2741" spans="1:11" x14ac:dyDescent="0.3">
      <c r="A2741">
        <v>2740</v>
      </c>
      <c r="B2741" t="s">
        <v>2755</v>
      </c>
      <c r="C2741">
        <v>234.8</v>
      </c>
      <c r="D2741">
        <v>1.5199999999999999E-3</v>
      </c>
      <c r="E2741" s="10">
        <f t="shared" si="315"/>
        <v>8.5215173456627293E-4</v>
      </c>
      <c r="F2741">
        <f t="shared" si="316"/>
        <v>1.0008525149190111</v>
      </c>
      <c r="G2741">
        <f t="shared" si="317"/>
        <v>234.74052486716826</v>
      </c>
      <c r="H2741">
        <f t="shared" si="320"/>
        <v>1.6819097299818248E-2</v>
      </c>
      <c r="I2741">
        <f t="shared" si="321"/>
        <v>29.044003137422436</v>
      </c>
      <c r="J2741">
        <f t="shared" si="318"/>
        <v>3.9101488967183684</v>
      </c>
      <c r="K2741" t="str">
        <f t="shared" si="319"/>
        <v>VaR corretto</v>
      </c>
    </row>
    <row r="2742" spans="1:11" x14ac:dyDescent="0.3">
      <c r="A2742">
        <v>2741</v>
      </c>
      <c r="B2742" t="s">
        <v>2756</v>
      </c>
      <c r="C2742">
        <v>235.35</v>
      </c>
      <c r="D2742">
        <v>1.5199999999999999E-3</v>
      </c>
      <c r="E2742" s="10">
        <f t="shared" si="315"/>
        <v>2.339679893209812E-3</v>
      </c>
      <c r="F2742">
        <f t="shared" si="316"/>
        <v>1.002342419080068</v>
      </c>
      <c r="G2742">
        <f t="shared" si="317"/>
        <v>235.2903855514823</v>
      </c>
      <c r="H2742">
        <f t="shared" si="320"/>
        <v>1.6736963097642076E-2</v>
      </c>
      <c r="I2742">
        <f t="shared" si="321"/>
        <v>28.969870953518402</v>
      </c>
      <c r="J2742">
        <f t="shared" si="318"/>
        <v>-0.39598380542943801</v>
      </c>
      <c r="K2742" t="str">
        <f t="shared" si="319"/>
        <v>VaR corretto</v>
      </c>
    </row>
    <row r="2743" spans="1:11" x14ac:dyDescent="0.3">
      <c r="A2743">
        <v>2742</v>
      </c>
      <c r="B2743" t="s">
        <v>2757</v>
      </c>
      <c r="C2743">
        <v>232.5</v>
      </c>
      <c r="D2743">
        <v>1.6200000000000001E-3</v>
      </c>
      <c r="E2743" s="10">
        <f t="shared" si="315"/>
        <v>-1.2183542819740292E-2</v>
      </c>
      <c r="F2743">
        <f t="shared" si="316"/>
        <v>0.98789037603569152</v>
      </c>
      <c r="G2743">
        <f t="shared" si="317"/>
        <v>232.43723347386234</v>
      </c>
      <c r="H2743">
        <f t="shared" si="320"/>
        <v>1.6580739883401509E-2</v>
      </c>
      <c r="I2743">
        <f t="shared" si="321"/>
        <v>28.351453221340211</v>
      </c>
      <c r="J2743">
        <f t="shared" si="318"/>
        <v>0.50762971758402387</v>
      </c>
      <c r="K2743" t="str">
        <f t="shared" si="319"/>
        <v>VaR corretto</v>
      </c>
    </row>
    <row r="2744" spans="1:11" x14ac:dyDescent="0.3">
      <c r="A2744">
        <v>2743</v>
      </c>
      <c r="B2744" t="s">
        <v>2758</v>
      </c>
      <c r="C2744">
        <v>231.8</v>
      </c>
      <c r="D2744">
        <v>1.6200000000000001E-3</v>
      </c>
      <c r="E2744" s="10">
        <f t="shared" si="315"/>
        <v>-3.0152941217595946E-3</v>
      </c>
      <c r="F2744">
        <f t="shared" si="316"/>
        <v>0.99698924731182803</v>
      </c>
      <c r="G2744">
        <f t="shared" si="317"/>
        <v>231.73742244834966</v>
      </c>
      <c r="H2744">
        <f t="shared" si="320"/>
        <v>1.6618996223048996E-2</v>
      </c>
      <c r="I2744">
        <f t="shared" si="321"/>
        <v>28.331311681609357</v>
      </c>
      <c r="J2744">
        <f t="shared" si="318"/>
        <v>1.2054995439918059</v>
      </c>
      <c r="K2744" t="str">
        <f t="shared" si="319"/>
        <v>VaR corretto</v>
      </c>
    </row>
    <row r="2745" spans="1:11" x14ac:dyDescent="0.3">
      <c r="A2745">
        <v>2744</v>
      </c>
      <c r="B2745" t="s">
        <v>2759</v>
      </c>
      <c r="C2745">
        <v>240.4</v>
      </c>
      <c r="D2745">
        <v>1.57E-3</v>
      </c>
      <c r="E2745" s="10">
        <f t="shared" si="315"/>
        <v>3.6429271755401185E-2</v>
      </c>
      <c r="F2745">
        <f t="shared" si="316"/>
        <v>1.0371009490940466</v>
      </c>
      <c r="G2745">
        <f t="shared" si="317"/>
        <v>240.33710356264277</v>
      </c>
      <c r="H2745">
        <f t="shared" si="320"/>
        <v>1.7255145413138148E-2</v>
      </c>
      <c r="I2745">
        <f t="shared" si="321"/>
        <v>30.507397948561522</v>
      </c>
      <c r="J2745">
        <f t="shared" si="318"/>
        <v>-9.6916961022707824</v>
      </c>
      <c r="K2745" t="str">
        <f t="shared" si="319"/>
        <v>VaR corretto</v>
      </c>
    </row>
    <row r="2746" spans="1:11" x14ac:dyDescent="0.3">
      <c r="A2746">
        <v>2745</v>
      </c>
      <c r="B2746" t="s">
        <v>2760</v>
      </c>
      <c r="C2746">
        <v>237.3</v>
      </c>
      <c r="D2746">
        <v>1.57E-3</v>
      </c>
      <c r="E2746" s="10">
        <f t="shared" si="315"/>
        <v>-1.2979039219334621E-2</v>
      </c>
      <c r="F2746">
        <f t="shared" si="316"/>
        <v>0.98710482529118138</v>
      </c>
      <c r="G2746">
        <f t="shared" si="317"/>
        <v>237.23791462319105</v>
      </c>
      <c r="H2746">
        <f t="shared" si="320"/>
        <v>1.6425672532266379E-2</v>
      </c>
      <c r="I2746">
        <f t="shared" si="321"/>
        <v>28.666388270214597</v>
      </c>
      <c r="J2746">
        <f t="shared" si="318"/>
        <v>-6.0426373140838905</v>
      </c>
      <c r="K2746" t="str">
        <f t="shared" si="319"/>
        <v>VaR corretto</v>
      </c>
    </row>
    <row r="2747" spans="1:11" x14ac:dyDescent="0.3">
      <c r="A2747">
        <v>2746</v>
      </c>
      <c r="B2747" t="s">
        <v>2761</v>
      </c>
      <c r="C2747">
        <v>231.25</v>
      </c>
      <c r="D2747">
        <v>1.57E-3</v>
      </c>
      <c r="E2747" s="10">
        <f t="shared" si="315"/>
        <v>-2.5825787049183327E-2</v>
      </c>
      <c r="F2747">
        <f t="shared" si="316"/>
        <v>0.9745048461862621</v>
      </c>
      <c r="G2747">
        <f t="shared" si="317"/>
        <v>231.18949749942237</v>
      </c>
      <c r="H2747">
        <f t="shared" si="320"/>
        <v>1.7209788941233824E-2</v>
      </c>
      <c r="I2747">
        <f t="shared" si="321"/>
        <v>29.269099830231461</v>
      </c>
      <c r="J2747">
        <f t="shared" si="318"/>
        <v>3.4510526978705798</v>
      </c>
      <c r="K2747" t="str">
        <f t="shared" si="319"/>
        <v>VaR corretto</v>
      </c>
    </row>
    <row r="2748" spans="1:11" x14ac:dyDescent="0.3">
      <c r="A2748">
        <v>2747</v>
      </c>
      <c r="B2748" t="s">
        <v>2762</v>
      </c>
      <c r="C2748">
        <v>237.5</v>
      </c>
      <c r="D2748">
        <v>1.6200000000000001E-3</v>
      </c>
      <c r="E2748" s="10">
        <f t="shared" si="315"/>
        <v>2.6668247082161273E-2</v>
      </c>
      <c r="F2748">
        <f t="shared" si="316"/>
        <v>1.027027027027027</v>
      </c>
      <c r="G2748">
        <f t="shared" si="317"/>
        <v>237.43588365609594</v>
      </c>
      <c r="H2748">
        <f t="shared" si="320"/>
        <v>1.7779621014795726E-2</v>
      </c>
      <c r="I2748">
        <f t="shared" si="321"/>
        <v>31.055217452449696</v>
      </c>
      <c r="J2748">
        <f t="shared" si="318"/>
        <v>3.1039738620275443</v>
      </c>
      <c r="K2748" t="str">
        <f t="shared" si="319"/>
        <v>VaR corretto</v>
      </c>
    </row>
    <row r="2749" spans="1:11" x14ac:dyDescent="0.3">
      <c r="A2749">
        <v>2748</v>
      </c>
      <c r="B2749" t="s">
        <v>2763</v>
      </c>
      <c r="C2749">
        <v>236.95</v>
      </c>
      <c r="D2749">
        <v>1.47E-3</v>
      </c>
      <c r="E2749" s="10">
        <f t="shared" si="315"/>
        <v>-2.3184750610986556E-3</v>
      </c>
      <c r="F2749">
        <f t="shared" si="316"/>
        <v>0.99768421052631573</v>
      </c>
      <c r="G2749">
        <f t="shared" si="317"/>
        <v>236.89195436088113</v>
      </c>
      <c r="H2749">
        <f t="shared" si="320"/>
        <v>1.7766433482010884E-2</v>
      </c>
      <c r="I2749">
        <f t="shared" si="321"/>
        <v>30.961093134806145</v>
      </c>
      <c r="J2749">
        <f t="shared" si="318"/>
        <v>0.54986526650554879</v>
      </c>
      <c r="K2749" t="str">
        <f t="shared" si="319"/>
        <v>VaR corretto</v>
      </c>
    </row>
    <row r="2750" spans="1:11" x14ac:dyDescent="0.3">
      <c r="A2750">
        <v>2749</v>
      </c>
      <c r="B2750" t="s">
        <v>2764</v>
      </c>
      <c r="C2750">
        <v>245</v>
      </c>
      <c r="D2750">
        <v>1.47E-3</v>
      </c>
      <c r="E2750" s="10">
        <f t="shared" si="315"/>
        <v>3.3409062131129832E-2</v>
      </c>
      <c r="F2750">
        <f t="shared" si="316"/>
        <v>1.0339734121122601</v>
      </c>
      <c r="G2750">
        <f t="shared" si="317"/>
        <v>244.93998235246204</v>
      </c>
      <c r="H2750">
        <f t="shared" si="320"/>
        <v>1.7235908210601076E-2</v>
      </c>
      <c r="I2750">
        <f t="shared" si="321"/>
        <v>31.057005252080746</v>
      </c>
      <c r="J2750">
        <f t="shared" si="318"/>
        <v>-10.399406825044366</v>
      </c>
      <c r="K2750" t="str">
        <f t="shared" si="319"/>
        <v>VaR corretto</v>
      </c>
    </row>
    <row r="2751" spans="1:11" x14ac:dyDescent="0.3">
      <c r="A2751">
        <v>2750</v>
      </c>
      <c r="B2751" t="s">
        <v>2765</v>
      </c>
      <c r="C2751">
        <v>244.8</v>
      </c>
      <c r="D2751">
        <v>1.5199999999999999E-3</v>
      </c>
      <c r="E2751" s="10">
        <f t="shared" si="315"/>
        <v>-8.1665990655586679E-4</v>
      </c>
      <c r="F2751">
        <f t="shared" si="316"/>
        <v>0.99918367346938786</v>
      </c>
      <c r="G2751">
        <f t="shared" si="317"/>
        <v>244.73799185469673</v>
      </c>
      <c r="H2751">
        <f t="shared" si="320"/>
        <v>1.721896379902451E-2</v>
      </c>
      <c r="I2751">
        <f t="shared" si="321"/>
        <v>31.000887412960275</v>
      </c>
      <c r="J2751">
        <f t="shared" si="318"/>
        <v>-9.997466987528469</v>
      </c>
      <c r="K2751" t="str">
        <f t="shared" si="319"/>
        <v>VaR corretto</v>
      </c>
    </row>
    <row r="2752" spans="1:11" x14ac:dyDescent="0.3">
      <c r="A2752">
        <v>2751</v>
      </c>
      <c r="B2752" t="s">
        <v>2766</v>
      </c>
      <c r="C2752">
        <v>249.4</v>
      </c>
      <c r="D2752">
        <v>1.57E-3</v>
      </c>
      <c r="E2752" s="10">
        <f t="shared" si="315"/>
        <v>1.8616482607764995E-2</v>
      </c>
      <c r="F2752">
        <f t="shared" si="316"/>
        <v>1.0187908496732025</v>
      </c>
      <c r="G2752">
        <f t="shared" si="317"/>
        <v>249.33474887072839</v>
      </c>
      <c r="H2752">
        <f t="shared" si="320"/>
        <v>1.6019105556113428E-2</v>
      </c>
      <c r="I2752">
        <f t="shared" si="321"/>
        <v>29.382367918993335</v>
      </c>
      <c r="J2752">
        <f t="shared" si="318"/>
        <v>-14.044363319246088</v>
      </c>
      <c r="K2752" t="str">
        <f t="shared" si="319"/>
        <v>VaR corretto</v>
      </c>
    </row>
    <row r="2753" spans="1:11" x14ac:dyDescent="0.3">
      <c r="A2753">
        <v>2752</v>
      </c>
      <c r="B2753" t="s">
        <v>2767</v>
      </c>
      <c r="C2753">
        <v>250.4</v>
      </c>
      <c r="D2753">
        <v>1.57E-3</v>
      </c>
      <c r="E2753" s="10">
        <f t="shared" si="315"/>
        <v>4.0016059800073158E-3</v>
      </c>
      <c r="F2753">
        <f t="shared" si="316"/>
        <v>1.004009623095429</v>
      </c>
      <c r="G2753">
        <f t="shared" si="317"/>
        <v>250.33448723829346</v>
      </c>
      <c r="H2753">
        <f t="shared" si="320"/>
        <v>1.5660851202375994E-2</v>
      </c>
      <c r="I2753">
        <f t="shared" si="321"/>
        <v>28.84043244471345</v>
      </c>
      <c r="J2753">
        <f t="shared" si="318"/>
        <v>-17.897253764431127</v>
      </c>
      <c r="K2753" t="str">
        <f t="shared" si="319"/>
        <v>VaR corretto</v>
      </c>
    </row>
    <row r="2754" spans="1:11" x14ac:dyDescent="0.3">
      <c r="A2754">
        <v>2753</v>
      </c>
      <c r="B2754" t="s">
        <v>2768</v>
      </c>
      <c r="C2754">
        <v>251.35</v>
      </c>
      <c r="D2754">
        <v>1.5199999999999999E-3</v>
      </c>
      <c r="E2754" s="10">
        <f t="shared" si="315"/>
        <v>3.7867509126407895E-3</v>
      </c>
      <c r="F2754">
        <f t="shared" si="316"/>
        <v>1.0037939297124601</v>
      </c>
      <c r="G2754">
        <f t="shared" si="317"/>
        <v>251.28633273152784</v>
      </c>
      <c r="H2754">
        <f t="shared" si="320"/>
        <v>1.5120611060377357E-2</v>
      </c>
      <c r="I2754">
        <f t="shared" si="321"/>
        <v>27.951423565074123</v>
      </c>
      <c r="J2754">
        <f t="shared" si="318"/>
        <v>-19.548910283178174</v>
      </c>
      <c r="K2754" t="str">
        <f t="shared" si="319"/>
        <v>VaR corretto</v>
      </c>
    </row>
    <row r="2755" spans="1:11" x14ac:dyDescent="0.3">
      <c r="A2755">
        <v>2754</v>
      </c>
      <c r="B2755" t="s">
        <v>2769</v>
      </c>
      <c r="C2755">
        <v>249.3</v>
      </c>
      <c r="D2755">
        <v>1.5199999999999999E-3</v>
      </c>
      <c r="E2755" s="10">
        <f t="shared" ref="E2755:E2818" si="322">LN(C2755/C2754)</f>
        <v>-8.1893996090719474E-3</v>
      </c>
      <c r="F2755">
        <f t="shared" ref="F2755:F2818" si="323">C2755/C2754</f>
        <v>0.99184404217226985</v>
      </c>
      <c r="G2755">
        <f t="shared" ref="G2755:G2818" si="324">C2755*EXP(-2/12*D2755)</f>
        <v>249.23685199908454</v>
      </c>
      <c r="H2755">
        <f t="shared" si="320"/>
        <v>1.5234770080319567E-2</v>
      </c>
      <c r="I2755">
        <f t="shared" si="321"/>
        <v>27.932762081119229</v>
      </c>
      <c r="J2755">
        <f t="shared" si="318"/>
        <v>-8.8997484364417687</v>
      </c>
      <c r="K2755" t="str">
        <f t="shared" si="319"/>
        <v>VaR corretto</v>
      </c>
    </row>
    <row r="2756" spans="1:11" x14ac:dyDescent="0.3">
      <c r="A2756">
        <v>2755</v>
      </c>
      <c r="B2756" t="s">
        <v>2770</v>
      </c>
      <c r="C2756">
        <v>249.75</v>
      </c>
      <c r="D2756">
        <v>1.5E-3</v>
      </c>
      <c r="E2756" s="10">
        <f t="shared" si="322"/>
        <v>1.8034269991507267E-3</v>
      </c>
      <c r="F2756">
        <f t="shared" si="323"/>
        <v>1.0018050541516246</v>
      </c>
      <c r="G2756">
        <f t="shared" si="324"/>
        <v>249.68757030403717</v>
      </c>
      <c r="H2756">
        <f t="shared" si="320"/>
        <v>1.5231947414248119E-2</v>
      </c>
      <c r="I2756">
        <f t="shared" si="321"/>
        <v>27.978090824438485</v>
      </c>
      <c r="J2756">
        <f t="shared" si="318"/>
        <v>-12.449655680846121</v>
      </c>
      <c r="K2756" t="str">
        <f t="shared" si="319"/>
        <v>VaR corretto</v>
      </c>
    </row>
    <row r="2757" spans="1:11" x14ac:dyDescent="0.3">
      <c r="A2757">
        <v>2756</v>
      </c>
      <c r="B2757" t="s">
        <v>2771</v>
      </c>
      <c r="C2757">
        <v>247.6</v>
      </c>
      <c r="D2757">
        <v>1.5199999999999999E-3</v>
      </c>
      <c r="E2757" s="10">
        <f t="shared" si="322"/>
        <v>-8.6458767182219353E-3</v>
      </c>
      <c r="F2757">
        <f t="shared" si="323"/>
        <v>0.99139139139139132</v>
      </c>
      <c r="G2757">
        <f t="shared" si="324"/>
        <v>247.53728261120469</v>
      </c>
      <c r="H2757">
        <f t="shared" si="320"/>
        <v>1.5300598197250142E-2</v>
      </c>
      <c r="I2757">
        <f t="shared" si="321"/>
        <v>27.862157971451307</v>
      </c>
      <c r="J2757">
        <f t="shared" si="318"/>
        <v>-16.347785111782315</v>
      </c>
      <c r="K2757" t="str">
        <f t="shared" si="319"/>
        <v>VaR corretto</v>
      </c>
    </row>
    <row r="2758" spans="1:11" x14ac:dyDescent="0.3">
      <c r="A2758">
        <v>2757</v>
      </c>
      <c r="B2758" t="s">
        <v>2772</v>
      </c>
      <c r="C2758">
        <v>253.6</v>
      </c>
      <c r="D2758">
        <v>1.3700000000000001E-3</v>
      </c>
      <c r="E2758" s="10">
        <f t="shared" si="322"/>
        <v>2.394368175262989E-2</v>
      </c>
      <c r="F2758">
        <f t="shared" si="323"/>
        <v>1.0242326332794831</v>
      </c>
      <c r="G2758">
        <f t="shared" si="324"/>
        <v>253.54210127702243</v>
      </c>
      <c r="H2758">
        <f t="shared" si="320"/>
        <v>1.5857503598534176E-2</v>
      </c>
      <c r="I2758">
        <f t="shared" si="321"/>
        <v>29.576761861827087</v>
      </c>
      <c r="J2758">
        <f t="shared" si="318"/>
        <v>-16.106217620926486</v>
      </c>
      <c r="K2758" t="str">
        <f t="shared" si="319"/>
        <v>VaR corretto</v>
      </c>
    </row>
    <row r="2759" spans="1:11" x14ac:dyDescent="0.3">
      <c r="A2759">
        <v>2758</v>
      </c>
      <c r="B2759" t="s">
        <v>2773</v>
      </c>
      <c r="C2759">
        <v>255.6</v>
      </c>
      <c r="D2759">
        <v>1.17E-3</v>
      </c>
      <c r="E2759" s="10">
        <f t="shared" si="322"/>
        <v>7.8554999403088327E-3</v>
      </c>
      <c r="F2759">
        <f t="shared" si="323"/>
        <v>1.0078864353312302</v>
      </c>
      <c r="G2759">
        <f t="shared" si="324"/>
        <v>255.55016285927914</v>
      </c>
      <c r="H2759">
        <f t="shared" si="320"/>
        <v>1.559965270655903E-2</v>
      </c>
      <c r="I2759">
        <f t="shared" si="321"/>
        <v>29.32626890994473</v>
      </c>
      <c r="J2759">
        <f t="shared" si="318"/>
        <v>-18.658208498398011</v>
      </c>
      <c r="K2759" t="str">
        <f t="shared" si="319"/>
        <v>VaR corretto</v>
      </c>
    </row>
    <row r="2760" spans="1:11" x14ac:dyDescent="0.3">
      <c r="A2760">
        <v>2759</v>
      </c>
      <c r="B2760" t="s">
        <v>2774</v>
      </c>
      <c r="C2760">
        <v>251.95</v>
      </c>
      <c r="D2760">
        <v>1.1899999999999999E-3</v>
      </c>
      <c r="E2760" s="10">
        <f t="shared" si="322"/>
        <v>-1.4383067376772652E-2</v>
      </c>
      <c r="F2760">
        <f t="shared" si="323"/>
        <v>0.98571987480438183</v>
      </c>
      <c r="G2760">
        <f t="shared" si="324"/>
        <v>251.90003487170566</v>
      </c>
      <c r="H2760">
        <f t="shared" si="320"/>
        <v>1.5632601626867814E-2</v>
      </c>
      <c r="I2760">
        <f t="shared" si="321"/>
        <v>28.968446714509124</v>
      </c>
      <c r="J2760">
        <f t="shared" si="318"/>
        <v>-6.960052519243618</v>
      </c>
      <c r="K2760" t="str">
        <f t="shared" si="319"/>
        <v>VaR corretto</v>
      </c>
    </row>
    <row r="2761" spans="1:11" x14ac:dyDescent="0.3">
      <c r="A2761">
        <v>2760</v>
      </c>
      <c r="B2761" t="s">
        <v>2775</v>
      </c>
      <c r="C2761">
        <v>258.64999999999998</v>
      </c>
      <c r="D2761">
        <v>1.17E-3</v>
      </c>
      <c r="E2761" s="10">
        <f t="shared" si="322"/>
        <v>2.6245141322916974E-2</v>
      </c>
      <c r="F2761">
        <f t="shared" si="323"/>
        <v>1.026592577892439</v>
      </c>
      <c r="G2761">
        <f t="shared" si="324"/>
        <v>258.5995681672635</v>
      </c>
      <c r="H2761">
        <f t="shared" si="320"/>
        <v>1.6163687490883635E-2</v>
      </c>
      <c r="I2761">
        <f t="shared" si="321"/>
        <v>30.749209909048261</v>
      </c>
      <c r="J2761">
        <f t="shared" si="318"/>
        <v>-13.861576312566768</v>
      </c>
      <c r="K2761" t="str">
        <f t="shared" si="319"/>
        <v>VaR corretto</v>
      </c>
    </row>
    <row r="2762" spans="1:11" x14ac:dyDescent="0.3">
      <c r="A2762">
        <v>2761</v>
      </c>
      <c r="B2762" t="s">
        <v>2776</v>
      </c>
      <c r="C2762">
        <v>258.05</v>
      </c>
      <c r="D2762">
        <v>1.2900000000000001E-3</v>
      </c>
      <c r="E2762" s="10">
        <f t="shared" si="322"/>
        <v>-2.3224318547877998E-3</v>
      </c>
      <c r="F2762">
        <f t="shared" si="323"/>
        <v>0.99768026290353773</v>
      </c>
      <c r="G2762">
        <f t="shared" si="324"/>
        <v>257.99452521375321</v>
      </c>
      <c r="H2762">
        <f t="shared" si="320"/>
        <v>1.581459141924316E-2</v>
      </c>
      <c r="I2762">
        <f t="shared" si="321"/>
        <v>30.014712439035179</v>
      </c>
      <c r="J2762">
        <f t="shared" si="318"/>
        <v>-8.6597763430248165</v>
      </c>
      <c r="K2762" t="str">
        <f t="shared" si="319"/>
        <v>VaR corretto</v>
      </c>
    </row>
    <row r="2763" spans="1:11" x14ac:dyDescent="0.3">
      <c r="A2763">
        <v>2762</v>
      </c>
      <c r="B2763" t="s">
        <v>2777</v>
      </c>
      <c r="C2763">
        <v>258.64999999999998</v>
      </c>
      <c r="D2763">
        <v>1.14E-3</v>
      </c>
      <c r="E2763" s="10">
        <f t="shared" si="322"/>
        <v>2.3224318547878154E-3</v>
      </c>
      <c r="F2763">
        <f t="shared" si="323"/>
        <v>1.0023251307886067</v>
      </c>
      <c r="G2763">
        <f t="shared" si="324"/>
        <v>258.60086116833685</v>
      </c>
      <c r="H2763">
        <f t="shared" si="320"/>
        <v>1.5667294810369648E-2</v>
      </c>
      <c r="I2763">
        <f t="shared" si="321"/>
        <v>29.80503959219816</v>
      </c>
      <c r="J2763">
        <f t="shared" si="318"/>
        <v>-8.2663739300433861</v>
      </c>
      <c r="K2763" t="str">
        <f t="shared" si="319"/>
        <v>VaR corretto</v>
      </c>
    </row>
    <row r="2764" spans="1:11" x14ac:dyDescent="0.3">
      <c r="A2764">
        <v>2763</v>
      </c>
      <c r="B2764" t="s">
        <v>2778</v>
      </c>
      <c r="C2764">
        <v>267.35000000000002</v>
      </c>
      <c r="D2764">
        <v>9.6000000000000002E-4</v>
      </c>
      <c r="E2764" s="10">
        <f t="shared" si="322"/>
        <v>3.3082864945216707E-2</v>
      </c>
      <c r="F2764">
        <f t="shared" si="323"/>
        <v>1.033636187898705</v>
      </c>
      <c r="G2764">
        <f t="shared" si="324"/>
        <v>267.30722742189749</v>
      </c>
      <c r="H2764">
        <f t="shared" si="320"/>
        <v>1.6553064091951997E-2</v>
      </c>
      <c r="I2764">
        <f t="shared" si="321"/>
        <v>32.550286734638703</v>
      </c>
      <c r="J2764">
        <f t="shared" si="318"/>
        <v>-16.020894690369659</v>
      </c>
      <c r="K2764" t="str">
        <f t="shared" si="319"/>
        <v>VaR corretto</v>
      </c>
    </row>
    <row r="2765" spans="1:11" x14ac:dyDescent="0.3">
      <c r="A2765">
        <v>2764</v>
      </c>
      <c r="B2765" t="s">
        <v>2779</v>
      </c>
      <c r="C2765">
        <v>271.64999999999998</v>
      </c>
      <c r="D2765">
        <v>9.6000000000000002E-4</v>
      </c>
      <c r="E2765" s="10">
        <f t="shared" si="322"/>
        <v>1.5955811602791269E-2</v>
      </c>
      <c r="F2765">
        <f t="shared" si="323"/>
        <v>1.0160837853001681</v>
      </c>
      <c r="G2765">
        <f t="shared" si="324"/>
        <v>271.60653947693453</v>
      </c>
      <c r="H2765">
        <f t="shared" si="320"/>
        <v>1.6445037264339431E-2</v>
      </c>
      <c r="I2765">
        <f t="shared" si="321"/>
        <v>32.857975758320485</v>
      </c>
      <c r="J2765">
        <f t="shared" ref="J2765:J2828" si="325">G2755-G2765</f>
        <v>-22.369687477849993</v>
      </c>
      <c r="K2765" t="str">
        <f t="shared" si="319"/>
        <v>VaR corretto</v>
      </c>
    </row>
    <row r="2766" spans="1:11" x14ac:dyDescent="0.3">
      <c r="A2766">
        <v>2765</v>
      </c>
      <c r="B2766" t="s">
        <v>2780</v>
      </c>
      <c r="C2766">
        <v>273.60000000000002</v>
      </c>
      <c r="D2766">
        <v>1.1200000000000001E-3</v>
      </c>
      <c r="E2766" s="10">
        <f t="shared" si="322"/>
        <v>7.152712750863377E-3</v>
      </c>
      <c r="F2766">
        <f t="shared" si="323"/>
        <v>1.0071783545002762</v>
      </c>
      <c r="G2766">
        <f t="shared" si="324"/>
        <v>273.54893276642343</v>
      </c>
      <c r="H2766">
        <f t="shared" si="320"/>
        <v>1.6437440558341263E-2</v>
      </c>
      <c r="I2766">
        <f t="shared" si="321"/>
        <v>33.077672332070797</v>
      </c>
      <c r="J2766">
        <f t="shared" si="325"/>
        <v>-23.861362462386268</v>
      </c>
      <c r="K2766" t="str">
        <f t="shared" si="319"/>
        <v>VaR corretto</v>
      </c>
    </row>
    <row r="2767" spans="1:11" x14ac:dyDescent="0.3">
      <c r="A2767">
        <v>2766</v>
      </c>
      <c r="B2767" t="s">
        <v>2781</v>
      </c>
      <c r="C2767">
        <v>268.75</v>
      </c>
      <c r="D2767">
        <v>1.2199999999999999E-3</v>
      </c>
      <c r="E2767" s="10">
        <f t="shared" si="322"/>
        <v>-1.7885606306522903E-2</v>
      </c>
      <c r="F2767">
        <f t="shared" si="323"/>
        <v>0.98227339181286544</v>
      </c>
      <c r="G2767">
        <f t="shared" si="324"/>
        <v>268.69535972194984</v>
      </c>
      <c r="H2767">
        <f t="shared" si="320"/>
        <v>1.6883987809442485E-2</v>
      </c>
      <c r="I2767">
        <f t="shared" si="321"/>
        <v>33.37343559584049</v>
      </c>
      <c r="J2767">
        <f t="shared" si="325"/>
        <v>-21.158077110745154</v>
      </c>
      <c r="K2767" t="str">
        <f t="shared" si="319"/>
        <v>VaR corretto</v>
      </c>
    </row>
    <row r="2768" spans="1:11" x14ac:dyDescent="0.3">
      <c r="A2768">
        <v>2767</v>
      </c>
      <c r="B2768" t="s">
        <v>2782</v>
      </c>
      <c r="C2768">
        <v>264.2</v>
      </c>
      <c r="D2768">
        <v>1.24E-3</v>
      </c>
      <c r="E2768" s="10">
        <f t="shared" si="322"/>
        <v>-1.7075187353647599E-2</v>
      </c>
      <c r="F2768">
        <f t="shared" si="323"/>
        <v>0.98306976744186048</v>
      </c>
      <c r="G2768">
        <f t="shared" si="324"/>
        <v>264.14540430841578</v>
      </c>
      <c r="H2768">
        <f t="shared" si="320"/>
        <v>1.6878950213129549E-2</v>
      </c>
      <c r="I2768">
        <f t="shared" si="321"/>
        <v>32.798517348174229</v>
      </c>
      <c r="J2768">
        <f t="shared" si="325"/>
        <v>-10.603303031393352</v>
      </c>
      <c r="K2768" t="str">
        <f t="shared" si="319"/>
        <v>VaR corretto</v>
      </c>
    </row>
    <row r="2769" spans="1:11" x14ac:dyDescent="0.3">
      <c r="A2769">
        <v>2768</v>
      </c>
      <c r="B2769" t="s">
        <v>2783</v>
      </c>
      <c r="C2769">
        <v>267.7</v>
      </c>
      <c r="D2769">
        <v>1.32E-3</v>
      </c>
      <c r="E2769" s="10">
        <f t="shared" si="322"/>
        <v>1.3160558438081926E-2</v>
      </c>
      <c r="F2769">
        <f t="shared" si="323"/>
        <v>1.0132475397426193</v>
      </c>
      <c r="G2769">
        <f t="shared" si="324"/>
        <v>267.64111247786491</v>
      </c>
      <c r="H2769">
        <f t="shared" si="320"/>
        <v>1.6693326484358024E-2</v>
      </c>
      <c r="I2769">
        <f t="shared" si="321"/>
        <v>32.867103648540585</v>
      </c>
      <c r="J2769">
        <f t="shared" si="325"/>
        <v>-12.090949618585768</v>
      </c>
      <c r="K2769" t="str">
        <f t="shared" si="319"/>
        <v>VaR corretto</v>
      </c>
    </row>
    <row r="2770" spans="1:11" x14ac:dyDescent="0.3">
      <c r="A2770">
        <v>2769</v>
      </c>
      <c r="B2770" t="s">
        <v>2784</v>
      </c>
      <c r="C2770">
        <v>271.7</v>
      </c>
      <c r="D2770">
        <v>1.4199999999999998E-3</v>
      </c>
      <c r="E2770" s="10">
        <f t="shared" si="322"/>
        <v>1.4831565905995171E-2</v>
      </c>
      <c r="F2770">
        <f t="shared" si="323"/>
        <v>1.0149420993649607</v>
      </c>
      <c r="G2770">
        <f t="shared" si="324"/>
        <v>271.63570527517584</v>
      </c>
      <c r="H2770">
        <f t="shared" si="320"/>
        <v>1.6514861209757481E-2</v>
      </c>
      <c r="I2770">
        <f t="shared" si="321"/>
        <v>33.001030714844177</v>
      </c>
      <c r="J2770">
        <f t="shared" si="325"/>
        <v>-19.735670403470181</v>
      </c>
      <c r="K2770" t="str">
        <f t="shared" si="319"/>
        <v>VaR corretto</v>
      </c>
    </row>
    <row r="2771" spans="1:11" x14ac:dyDescent="0.3">
      <c r="A2771">
        <v>2770</v>
      </c>
      <c r="B2771" t="s">
        <v>2785</v>
      </c>
      <c r="C2771">
        <v>269.3</v>
      </c>
      <c r="D2771">
        <v>1.4000000000000002E-3</v>
      </c>
      <c r="E2771" s="10">
        <f t="shared" si="322"/>
        <v>-8.8725166147487836E-3</v>
      </c>
      <c r="F2771">
        <f t="shared" si="323"/>
        <v>0.99116672800883332</v>
      </c>
      <c r="G2771">
        <f t="shared" si="324"/>
        <v>269.23717066370762</v>
      </c>
      <c r="H2771">
        <f t="shared" si="320"/>
        <v>1.6691423052438967E-2</v>
      </c>
      <c r="I2771">
        <f t="shared" si="321"/>
        <v>33.05933424396509</v>
      </c>
      <c r="J2771">
        <f t="shared" si="325"/>
        <v>-10.637602496444117</v>
      </c>
      <c r="K2771" t="str">
        <f t="shared" si="319"/>
        <v>VaR corretto</v>
      </c>
    </row>
    <row r="2772" spans="1:11" x14ac:dyDescent="0.3">
      <c r="A2772">
        <v>2771</v>
      </c>
      <c r="B2772" t="s">
        <v>2786</v>
      </c>
      <c r="C2772">
        <v>269.5</v>
      </c>
      <c r="D2772">
        <v>1.2900000000000001E-3</v>
      </c>
      <c r="E2772" s="10">
        <f t="shared" si="322"/>
        <v>7.4239053149867352E-4</v>
      </c>
      <c r="F2772">
        <f t="shared" si="323"/>
        <v>1.0007426661715559</v>
      </c>
      <c r="G2772">
        <f t="shared" si="324"/>
        <v>269.44206372837237</v>
      </c>
      <c r="H2772">
        <f t="shared" si="320"/>
        <v>1.6701326462597366E-2</v>
      </c>
      <c r="I2772">
        <f t="shared" si="321"/>
        <v>33.104122637009574</v>
      </c>
      <c r="J2772">
        <f t="shared" si="325"/>
        <v>-11.447538514619168</v>
      </c>
      <c r="K2772" t="str">
        <f t="shared" si="319"/>
        <v>VaR corretto</v>
      </c>
    </row>
    <row r="2773" spans="1:11" x14ac:dyDescent="0.3">
      <c r="A2773">
        <v>2772</v>
      </c>
      <c r="B2773" t="s">
        <v>2787</v>
      </c>
      <c r="C2773">
        <v>274.5</v>
      </c>
      <c r="D2773">
        <v>1.2900000000000001E-3</v>
      </c>
      <c r="E2773" s="10">
        <f t="shared" si="322"/>
        <v>1.8382870600533577E-2</v>
      </c>
      <c r="F2773">
        <f t="shared" si="323"/>
        <v>1.0185528756957329</v>
      </c>
      <c r="G2773">
        <f t="shared" si="324"/>
        <v>274.44098884392662</v>
      </c>
      <c r="H2773">
        <f t="shared" si="320"/>
        <v>1.6579315025178461E-2</v>
      </c>
      <c r="I2773">
        <f t="shared" si="321"/>
        <v>33.471970481761005</v>
      </c>
      <c r="J2773">
        <f t="shared" si="325"/>
        <v>-15.84012767558977</v>
      </c>
      <c r="K2773" t="str">
        <f t="shared" si="319"/>
        <v>VaR corretto</v>
      </c>
    </row>
    <row r="2774" spans="1:11" x14ac:dyDescent="0.3">
      <c r="A2774">
        <v>2773</v>
      </c>
      <c r="B2774" t="s">
        <v>2788</v>
      </c>
      <c r="C2774">
        <v>272.89999999999998</v>
      </c>
      <c r="D2774">
        <v>1.1899999999999999E-3</v>
      </c>
      <c r="E2774" s="10">
        <f t="shared" si="322"/>
        <v>-5.8458332352926603E-3</v>
      </c>
      <c r="F2774">
        <f t="shared" si="323"/>
        <v>0.99417122040072847</v>
      </c>
      <c r="G2774">
        <f t="shared" si="324"/>
        <v>272.84588020039087</v>
      </c>
      <c r="H2774">
        <f t="shared" si="320"/>
        <v>1.663760568756463E-2</v>
      </c>
      <c r="I2774">
        <f t="shared" si="321"/>
        <v>33.394423351930072</v>
      </c>
      <c r="J2774">
        <f t="shared" si="325"/>
        <v>-5.5386527784933719</v>
      </c>
      <c r="K2774" t="str">
        <f t="shared" si="319"/>
        <v>VaR corretto</v>
      </c>
    </row>
    <row r="2775" spans="1:11" x14ac:dyDescent="0.3">
      <c r="A2775">
        <v>2774</v>
      </c>
      <c r="B2775" t="s">
        <v>2789</v>
      </c>
      <c r="C2775">
        <v>280.95</v>
      </c>
      <c r="D2775">
        <v>1.1200000000000001E-3</v>
      </c>
      <c r="E2775" s="10">
        <f t="shared" si="322"/>
        <v>2.9071289843914438E-2</v>
      </c>
      <c r="F2775">
        <f t="shared" si="323"/>
        <v>1.0294979846097472</v>
      </c>
      <c r="G2775">
        <f t="shared" si="324"/>
        <v>280.89756089446877</v>
      </c>
      <c r="H2775">
        <f t="shared" si="320"/>
        <v>1.6213873326932613E-2</v>
      </c>
      <c r="I2775">
        <f t="shared" si="321"/>
        <v>33.504293504487741</v>
      </c>
      <c r="J2775">
        <f t="shared" si="325"/>
        <v>-9.2910214175342389</v>
      </c>
      <c r="K2775" t="str">
        <f t="shared" si="319"/>
        <v>VaR corretto</v>
      </c>
    </row>
    <row r="2776" spans="1:11" x14ac:dyDescent="0.3">
      <c r="A2776">
        <v>2775</v>
      </c>
      <c r="B2776" t="s">
        <v>2790</v>
      </c>
      <c r="C2776">
        <v>287.14999999999998</v>
      </c>
      <c r="D2776">
        <v>1.1200000000000001E-3</v>
      </c>
      <c r="E2776" s="10">
        <f t="shared" si="322"/>
        <v>2.1828009752098351E-2</v>
      </c>
      <c r="F2776">
        <f t="shared" si="323"/>
        <v>1.0220679836269799</v>
      </c>
      <c r="G2776">
        <f t="shared" si="324"/>
        <v>287.09640366914647</v>
      </c>
      <c r="H2776">
        <f t="shared" si="320"/>
        <v>1.611352577168541E-2</v>
      </c>
      <c r="I2776">
        <f t="shared" si="321"/>
        <v>34.031731883434936</v>
      </c>
      <c r="J2776">
        <f t="shared" si="325"/>
        <v>-13.547470902723035</v>
      </c>
      <c r="K2776" t="str">
        <f t="shared" si="319"/>
        <v>VaR corretto</v>
      </c>
    </row>
    <row r="2777" spans="1:11" x14ac:dyDescent="0.3">
      <c r="A2777">
        <v>2776</v>
      </c>
      <c r="B2777" t="s">
        <v>2791</v>
      </c>
      <c r="C2777">
        <v>294.39999999999998</v>
      </c>
      <c r="D2777">
        <v>1.01E-3</v>
      </c>
      <c r="E2777" s="10">
        <f t="shared" si="322"/>
        <v>2.4934659544415587E-2</v>
      </c>
      <c r="F2777">
        <f t="shared" si="323"/>
        <v>1.025248128156016</v>
      </c>
      <c r="G2777">
        <f t="shared" si="324"/>
        <v>294.35044683750817</v>
      </c>
      <c r="H2777">
        <f t="shared" si="320"/>
        <v>1.5260201662289944E-2</v>
      </c>
      <c r="I2777">
        <f t="shared" si="321"/>
        <v>33.043853871822975</v>
      </c>
      <c r="J2777">
        <f t="shared" si="325"/>
        <v>-25.655087115558331</v>
      </c>
      <c r="K2777" t="str">
        <f t="shared" si="319"/>
        <v>VaR corretto</v>
      </c>
    </row>
    <row r="2778" spans="1:11" x14ac:dyDescent="0.3">
      <c r="A2778">
        <v>2777</v>
      </c>
      <c r="B2778" t="s">
        <v>2792</v>
      </c>
      <c r="C2778">
        <v>280.3</v>
      </c>
      <c r="D2778">
        <v>7.2999999999999996E-4</v>
      </c>
      <c r="E2778" s="10">
        <f t="shared" si="322"/>
        <v>-4.9078928683978514E-2</v>
      </c>
      <c r="F2778">
        <f t="shared" si="323"/>
        <v>0.95210597826086962</v>
      </c>
      <c r="G2778">
        <f t="shared" si="324"/>
        <v>280.26589890785851</v>
      </c>
      <c r="H2778">
        <f t="shared" si="320"/>
        <v>1.807919058385174E-2</v>
      </c>
      <c r="I2778">
        <f t="shared" si="321"/>
        <v>37.274769130608476</v>
      </c>
      <c r="J2778">
        <f t="shared" si="325"/>
        <v>-16.120494599442736</v>
      </c>
      <c r="K2778" t="str">
        <f t="shared" si="319"/>
        <v>VaR corretto</v>
      </c>
    </row>
    <row r="2779" spans="1:11" x14ac:dyDescent="0.3">
      <c r="A2779">
        <v>2778</v>
      </c>
      <c r="B2779" t="s">
        <v>2793</v>
      </c>
      <c r="C2779">
        <v>273.7</v>
      </c>
      <c r="D2779">
        <v>7.5999999999999993E-4</v>
      </c>
      <c r="E2779" s="10">
        <f t="shared" si="322"/>
        <v>-2.3827842124109332E-2</v>
      </c>
      <c r="F2779">
        <f t="shared" si="323"/>
        <v>0.97645379950053501</v>
      </c>
      <c r="G2779">
        <f t="shared" si="324"/>
        <v>273.66533352892287</v>
      </c>
      <c r="H2779">
        <f t="shared" si="320"/>
        <v>1.881252548405939E-2</v>
      </c>
      <c r="I2779">
        <f t="shared" si="321"/>
        <v>37.873252971522888</v>
      </c>
      <c r="J2779">
        <f t="shared" si="325"/>
        <v>-6.0242210510579639</v>
      </c>
      <c r="K2779" t="str">
        <f t="shared" si="319"/>
        <v>VaR corretto</v>
      </c>
    </row>
    <row r="2780" spans="1:11" x14ac:dyDescent="0.3">
      <c r="A2780">
        <v>2779</v>
      </c>
      <c r="B2780" t="s">
        <v>2794</v>
      </c>
      <c r="C2780">
        <v>273.14999999999998</v>
      </c>
      <c r="D2780">
        <v>8.4000000000000003E-4</v>
      </c>
      <c r="E2780" s="10">
        <f t="shared" si="322"/>
        <v>-2.0115212049067674E-3</v>
      </c>
      <c r="F2780">
        <f t="shared" si="323"/>
        <v>0.99799050054804528</v>
      </c>
      <c r="G2780">
        <f t="shared" si="324"/>
        <v>273.11176167674506</v>
      </c>
      <c r="H2780">
        <f t="shared" si="320"/>
        <v>1.8051605494785791E-2</v>
      </c>
      <c r="I2780">
        <f t="shared" si="321"/>
        <v>36.267862292099551</v>
      </c>
      <c r="J2780">
        <f t="shared" si="325"/>
        <v>-1.4760564015692239</v>
      </c>
      <c r="K2780" t="str">
        <f t="shared" si="319"/>
        <v>VaR corretto</v>
      </c>
    </row>
    <row r="2781" spans="1:11" x14ac:dyDescent="0.3">
      <c r="A2781">
        <v>2780</v>
      </c>
      <c r="B2781" t="s">
        <v>2795</v>
      </c>
      <c r="C2781">
        <v>262.45</v>
      </c>
      <c r="D2781">
        <v>1.01E-3</v>
      </c>
      <c r="E2781" s="10">
        <f t="shared" si="322"/>
        <v>-3.9960507143417777E-2</v>
      </c>
      <c r="F2781">
        <f t="shared" si="323"/>
        <v>0.96082738422112401</v>
      </c>
      <c r="G2781">
        <f t="shared" si="324"/>
        <v>262.40582463486419</v>
      </c>
      <c r="H2781">
        <f t="shared" si="320"/>
        <v>1.9721229929160443E-2</v>
      </c>
      <c r="I2781">
        <f t="shared" si="321"/>
        <v>38.06915070248516</v>
      </c>
      <c r="J2781">
        <f t="shared" si="325"/>
        <v>6.8313460288434271</v>
      </c>
      <c r="K2781" t="str">
        <f t="shared" si="319"/>
        <v>VaR corretto</v>
      </c>
    </row>
    <row r="2782" spans="1:11" x14ac:dyDescent="0.3">
      <c r="A2782">
        <v>2781</v>
      </c>
      <c r="B2782" t="s">
        <v>2796</v>
      </c>
      <c r="C2782">
        <v>264.55</v>
      </c>
      <c r="D2782">
        <v>9.6000000000000002E-4</v>
      </c>
      <c r="E2782" s="10">
        <f t="shared" si="322"/>
        <v>7.9696816518319835E-3</v>
      </c>
      <c r="F2782">
        <f t="shared" si="323"/>
        <v>1.0080015240998286</v>
      </c>
      <c r="G2782">
        <f t="shared" si="324"/>
        <v>264.50767538605942</v>
      </c>
      <c r="H2782">
        <f t="shared" si="320"/>
        <v>1.9512559154749438E-2</v>
      </c>
      <c r="I2782">
        <f t="shared" si="321"/>
        <v>37.968044696182751</v>
      </c>
      <c r="J2782">
        <f t="shared" si="325"/>
        <v>4.9343883423129569</v>
      </c>
      <c r="K2782" t="str">
        <f t="shared" si="319"/>
        <v>VaR corretto</v>
      </c>
    </row>
    <row r="2783" spans="1:11" x14ac:dyDescent="0.3">
      <c r="A2783">
        <v>2782</v>
      </c>
      <c r="B2783" t="s">
        <v>2797</v>
      </c>
      <c r="C2783">
        <v>271.39999999999998</v>
      </c>
      <c r="D2783">
        <v>8.1000000000000006E-4</v>
      </c>
      <c r="E2783" s="10">
        <f t="shared" si="322"/>
        <v>2.5563478050627815E-2</v>
      </c>
      <c r="F2783">
        <f t="shared" si="323"/>
        <v>1.0258930258930257</v>
      </c>
      <c r="G2783">
        <f t="shared" si="324"/>
        <v>271.3633634730212</v>
      </c>
      <c r="H2783">
        <f t="shared" si="320"/>
        <v>1.9981603843794403E-2</v>
      </c>
      <c r="I2783">
        <f t="shared" si="321"/>
        <v>39.888460835077879</v>
      </c>
      <c r="J2783">
        <f t="shared" si="325"/>
        <v>3.0776253709054231</v>
      </c>
      <c r="K2783" t="str">
        <f t="shared" si="319"/>
        <v>VaR corretto</v>
      </c>
    </row>
    <row r="2784" spans="1:11" x14ac:dyDescent="0.3">
      <c r="A2784">
        <v>2783</v>
      </c>
      <c r="B2784" t="s">
        <v>2798</v>
      </c>
      <c r="C2784">
        <v>276.8</v>
      </c>
      <c r="D2784">
        <v>7.0999999999999991E-4</v>
      </c>
      <c r="E2784" s="10">
        <f t="shared" si="322"/>
        <v>1.9701476342745911E-2</v>
      </c>
      <c r="F2784">
        <f t="shared" si="323"/>
        <v>1.0198968312453944</v>
      </c>
      <c r="G2784">
        <f t="shared" si="324"/>
        <v>276.76724727124133</v>
      </c>
      <c r="H2784">
        <f t="shared" si="320"/>
        <v>2.0221694674490604E-2</v>
      </c>
      <c r="I2784">
        <f t="shared" si="321"/>
        <v>41.171620754091379</v>
      </c>
      <c r="J2784">
        <f t="shared" si="325"/>
        <v>-3.9213670708504651</v>
      </c>
      <c r="K2784" t="str">
        <f t="shared" ref="K2784:K2847" si="326">IF(I2784&lt;J2794,"VaR non funzionante", "VaR corretto")</f>
        <v>VaR corretto</v>
      </c>
    </row>
    <row r="2785" spans="1:11" x14ac:dyDescent="0.3">
      <c r="A2785">
        <v>2784</v>
      </c>
      <c r="B2785" t="s">
        <v>2799</v>
      </c>
      <c r="C2785">
        <v>275.75</v>
      </c>
      <c r="D2785">
        <v>7.5999999999999993E-4</v>
      </c>
      <c r="E2785" s="10">
        <f t="shared" si="322"/>
        <v>-3.8005656099026766E-3</v>
      </c>
      <c r="F2785">
        <f t="shared" si="323"/>
        <v>0.9962066473988439</v>
      </c>
      <c r="G2785">
        <f t="shared" si="324"/>
        <v>275.71507387870105</v>
      </c>
      <c r="H2785">
        <f t="shared" ref="H2785:H2848" si="327">SQRT(_xlfn.VAR.S(E2756:E2785))</f>
        <v>2.0152100292071887E-2</v>
      </c>
      <c r="I2785">
        <f t="shared" ref="I2785:I2848" si="328">G2785*$N$3*$P$3*H2785</f>
        <v>40.87394413661611</v>
      </c>
      <c r="J2785">
        <f t="shared" si="325"/>
        <v>5.1824870157677196</v>
      </c>
      <c r="K2785" t="str">
        <f t="shared" si="326"/>
        <v>VaR corretto</v>
      </c>
    </row>
    <row r="2786" spans="1:11" x14ac:dyDescent="0.3">
      <c r="A2786">
        <v>2785</v>
      </c>
      <c r="B2786" t="s">
        <v>2800</v>
      </c>
      <c r="C2786">
        <v>273.45</v>
      </c>
      <c r="D2786">
        <v>1.01E-3</v>
      </c>
      <c r="E2786" s="10">
        <f t="shared" si="322"/>
        <v>-8.3758683408301955E-3</v>
      </c>
      <c r="F2786">
        <f t="shared" si="323"/>
        <v>0.9916591115140525</v>
      </c>
      <c r="G2786">
        <f t="shared" si="324"/>
        <v>273.40397312403741</v>
      </c>
      <c r="H2786">
        <f t="shared" si="327"/>
        <v>2.0264617161475193E-2</v>
      </c>
      <c r="I2786">
        <f t="shared" si="328"/>
        <v>40.757632176622565</v>
      </c>
      <c r="J2786">
        <f t="shared" si="325"/>
        <v>13.692430545109062</v>
      </c>
      <c r="K2786" t="str">
        <f t="shared" si="326"/>
        <v>VaR corretto</v>
      </c>
    </row>
    <row r="2787" spans="1:11" x14ac:dyDescent="0.3">
      <c r="A2787">
        <v>2786</v>
      </c>
      <c r="B2787" t="s">
        <v>2801</v>
      </c>
      <c r="C2787">
        <v>268.60000000000002</v>
      </c>
      <c r="D2787">
        <v>1.1200000000000001E-3</v>
      </c>
      <c r="E2787" s="10">
        <f t="shared" si="322"/>
        <v>-1.7895505703644447E-2</v>
      </c>
      <c r="F2787">
        <f t="shared" si="323"/>
        <v>0.98226366794660824</v>
      </c>
      <c r="G2787">
        <f t="shared" si="324"/>
        <v>268.54986601265108</v>
      </c>
      <c r="H2787">
        <f t="shared" si="327"/>
        <v>2.0517054631501139E-2</v>
      </c>
      <c r="I2787">
        <f t="shared" si="328"/>
        <v>40.532713184600496</v>
      </c>
      <c r="J2787">
        <f t="shared" si="325"/>
        <v>25.800580824857093</v>
      </c>
      <c r="K2787" t="str">
        <f t="shared" si="326"/>
        <v>VaR corretto</v>
      </c>
    </row>
    <row r="2788" spans="1:11" x14ac:dyDescent="0.3">
      <c r="A2788">
        <v>2787</v>
      </c>
      <c r="B2788" t="s">
        <v>2802</v>
      </c>
      <c r="C2788">
        <v>265.8</v>
      </c>
      <c r="D2788">
        <v>8.5999999999999998E-4</v>
      </c>
      <c r="E2788" s="10">
        <f t="shared" si="322"/>
        <v>-1.0479137809992262E-2</v>
      </c>
      <c r="F2788">
        <f t="shared" si="323"/>
        <v>0.98957557706626953</v>
      </c>
      <c r="G2788">
        <f t="shared" si="324"/>
        <v>265.76190473022621</v>
      </c>
      <c r="H2788">
        <f t="shared" si="327"/>
        <v>2.0249625261470706E-2</v>
      </c>
      <c r="I2788">
        <f t="shared" si="328"/>
        <v>39.58908269771581</v>
      </c>
      <c r="J2788">
        <f t="shared" si="325"/>
        <v>14.503994177632308</v>
      </c>
      <c r="K2788" t="str">
        <f t="shared" si="326"/>
        <v>VaR corretto</v>
      </c>
    </row>
    <row r="2789" spans="1:11" x14ac:dyDescent="0.3">
      <c r="A2789">
        <v>2788</v>
      </c>
      <c r="B2789" t="s">
        <v>2803</v>
      </c>
      <c r="C2789">
        <v>268.60000000000002</v>
      </c>
      <c r="D2789">
        <v>8.8999999999999995E-4</v>
      </c>
      <c r="E2789" s="10">
        <f t="shared" si="322"/>
        <v>1.0479137809992309E-2</v>
      </c>
      <c r="F2789">
        <f t="shared" si="323"/>
        <v>1.0105342362678706</v>
      </c>
      <c r="G2789">
        <f t="shared" si="324"/>
        <v>268.56016062149365</v>
      </c>
      <c r="H2789">
        <f t="shared" si="327"/>
        <v>2.0283361709138921E-2</v>
      </c>
      <c r="I2789">
        <f t="shared" si="328"/>
        <v>40.072574416810056</v>
      </c>
      <c r="J2789">
        <f t="shared" si="325"/>
        <v>5.1051729074292211</v>
      </c>
      <c r="K2789" t="str">
        <f t="shared" si="326"/>
        <v>VaR corretto</v>
      </c>
    </row>
    <row r="2790" spans="1:11" x14ac:dyDescent="0.3">
      <c r="A2790">
        <v>2789</v>
      </c>
      <c r="B2790" t="s">
        <v>2804</v>
      </c>
      <c r="C2790">
        <v>263.95</v>
      </c>
      <c r="D2790">
        <v>8.5999999999999998E-4</v>
      </c>
      <c r="E2790" s="10">
        <f t="shared" si="322"/>
        <v>-1.7463592819512083E-2</v>
      </c>
      <c r="F2790">
        <f t="shared" si="323"/>
        <v>0.98268801191362609</v>
      </c>
      <c r="G2790">
        <f t="shared" si="324"/>
        <v>263.91216987789016</v>
      </c>
      <c r="H2790">
        <f t="shared" si="327"/>
        <v>2.0374937668363426E-2</v>
      </c>
      <c r="I2790">
        <f t="shared" si="328"/>
        <v>39.556825087752003</v>
      </c>
      <c r="J2790">
        <f t="shared" si="325"/>
        <v>9.1995917988548968</v>
      </c>
      <c r="K2790" t="str">
        <f t="shared" si="326"/>
        <v>VaR corretto</v>
      </c>
    </row>
    <row r="2791" spans="1:11" x14ac:dyDescent="0.3">
      <c r="A2791">
        <v>2790</v>
      </c>
      <c r="B2791" t="s">
        <v>2805</v>
      </c>
      <c r="C2791">
        <v>261.45</v>
      </c>
      <c r="D2791">
        <v>9.8999999999999999E-4</v>
      </c>
      <c r="E2791" s="10">
        <f t="shared" si="322"/>
        <v>-9.5166306354855686E-3</v>
      </c>
      <c r="F2791">
        <f t="shared" si="323"/>
        <v>0.99052850918734614</v>
      </c>
      <c r="G2791">
        <f t="shared" si="324"/>
        <v>261.40686430879236</v>
      </c>
      <c r="H2791">
        <f t="shared" si="327"/>
        <v>1.9921452528493942E-2</v>
      </c>
      <c r="I2791">
        <f t="shared" si="328"/>
        <v>38.309255245341696</v>
      </c>
      <c r="J2791">
        <f t="shared" si="325"/>
        <v>0.99896032607182406</v>
      </c>
      <c r="K2791" t="str">
        <f t="shared" si="326"/>
        <v>VaR corretto</v>
      </c>
    </row>
    <row r="2792" spans="1:11" x14ac:dyDescent="0.3">
      <c r="A2792">
        <v>2791</v>
      </c>
      <c r="B2792" t="s">
        <v>2806</v>
      </c>
      <c r="C2792">
        <v>264.8</v>
      </c>
      <c r="D2792">
        <v>9.3999999999999997E-4</v>
      </c>
      <c r="E2792" s="10">
        <f t="shared" si="322"/>
        <v>1.2731763428713591E-2</v>
      </c>
      <c r="F2792">
        <f t="shared" si="323"/>
        <v>1.0128131573914707</v>
      </c>
      <c r="G2792">
        <f t="shared" si="324"/>
        <v>264.7585179161814</v>
      </c>
      <c r="H2792">
        <f t="shared" si="327"/>
        <v>2.0040826868041216E-2</v>
      </c>
      <c r="I2792">
        <f t="shared" si="328"/>
        <v>39.032943071630498</v>
      </c>
      <c r="J2792">
        <f t="shared" si="325"/>
        <v>-0.25084253012198587</v>
      </c>
      <c r="K2792" t="str">
        <f t="shared" si="326"/>
        <v>VaR corretto</v>
      </c>
    </row>
    <row r="2793" spans="1:11" x14ac:dyDescent="0.3">
      <c r="A2793">
        <v>2792</v>
      </c>
      <c r="B2793" t="s">
        <v>2807</v>
      </c>
      <c r="C2793">
        <v>264.14999999999998</v>
      </c>
      <c r="D2793">
        <v>9.3999999999999997E-4</v>
      </c>
      <c r="E2793" s="10">
        <f t="shared" si="322"/>
        <v>-2.4577004525284888E-3</v>
      </c>
      <c r="F2793">
        <f t="shared" si="323"/>
        <v>0.99754531722054363</v>
      </c>
      <c r="G2793">
        <f t="shared" si="324"/>
        <v>264.10861974153818</v>
      </c>
      <c r="H2793">
        <f t="shared" si="327"/>
        <v>2.0047805897286251E-2</v>
      </c>
      <c r="I2793">
        <f t="shared" si="328"/>
        <v>38.950689067170494</v>
      </c>
      <c r="J2793">
        <f t="shared" si="325"/>
        <v>7.2547437314830177</v>
      </c>
      <c r="K2793" t="str">
        <f t="shared" si="326"/>
        <v>VaR corretto</v>
      </c>
    </row>
    <row r="2794" spans="1:11" x14ac:dyDescent="0.3">
      <c r="A2794">
        <v>2793</v>
      </c>
      <c r="B2794" t="s">
        <v>2808</v>
      </c>
      <c r="C2794">
        <v>259.89999999999998</v>
      </c>
      <c r="D2794">
        <v>6.3000000000000003E-4</v>
      </c>
      <c r="E2794" s="10">
        <f t="shared" si="322"/>
        <v>-1.6220181962880314E-2</v>
      </c>
      <c r="F2794">
        <f t="shared" si="323"/>
        <v>0.98391065682377432</v>
      </c>
      <c r="G2794">
        <f t="shared" si="324"/>
        <v>259.8727119326486</v>
      </c>
      <c r="H2794">
        <f t="shared" si="327"/>
        <v>1.9308987743197836E-2</v>
      </c>
      <c r="I2794">
        <f t="shared" si="328"/>
        <v>36.91355786631398</v>
      </c>
      <c r="J2794">
        <f t="shared" si="325"/>
        <v>16.894535338592732</v>
      </c>
      <c r="K2794" t="str">
        <f t="shared" si="326"/>
        <v>VaR corretto</v>
      </c>
    </row>
    <row r="2795" spans="1:11" x14ac:dyDescent="0.3">
      <c r="A2795">
        <v>2794</v>
      </c>
      <c r="B2795" t="s">
        <v>2809</v>
      </c>
      <c r="C2795">
        <v>256.05</v>
      </c>
      <c r="D2795">
        <v>4.0999999999999999E-4</v>
      </c>
      <c r="E2795" s="10">
        <f t="shared" si="322"/>
        <v>-1.4924203738885146E-2</v>
      </c>
      <c r="F2795">
        <f t="shared" si="323"/>
        <v>0.98518661023470577</v>
      </c>
      <c r="G2795">
        <f t="shared" si="324"/>
        <v>256.03250384779199</v>
      </c>
      <c r="H2795">
        <f t="shared" si="327"/>
        <v>1.919990106069093E-2</v>
      </c>
      <c r="I2795">
        <f t="shared" si="328"/>
        <v>36.162613922294362</v>
      </c>
      <c r="J2795">
        <f t="shared" si="325"/>
        <v>19.682570030909062</v>
      </c>
      <c r="K2795" t="str">
        <f t="shared" si="326"/>
        <v>VaR corretto</v>
      </c>
    </row>
    <row r="2796" spans="1:11" x14ac:dyDescent="0.3">
      <c r="A2796">
        <v>2795</v>
      </c>
      <c r="B2796" t="s">
        <v>2810</v>
      </c>
      <c r="C2796">
        <v>268.25</v>
      </c>
      <c r="D2796">
        <v>7.0999999999999991E-4</v>
      </c>
      <c r="E2796" s="10">
        <f t="shared" si="322"/>
        <v>4.6546643602248569E-2</v>
      </c>
      <c r="F2796">
        <f t="shared" si="323"/>
        <v>1.0476469439562586</v>
      </c>
      <c r="G2796">
        <f t="shared" si="324"/>
        <v>268.21825896138182</v>
      </c>
      <c r="H2796">
        <f t="shared" si="327"/>
        <v>2.1098676910888688E-2</v>
      </c>
      <c r="I2796">
        <f t="shared" si="328"/>
        <v>41.630275171886993</v>
      </c>
      <c r="J2796">
        <f t="shared" si="325"/>
        <v>5.1857141626555858</v>
      </c>
      <c r="K2796" t="str">
        <f t="shared" si="326"/>
        <v>VaR corretto</v>
      </c>
    </row>
    <row r="2797" spans="1:11" x14ac:dyDescent="0.3">
      <c r="A2797">
        <v>2796</v>
      </c>
      <c r="B2797" t="s">
        <v>2811</v>
      </c>
      <c r="C2797">
        <v>265.14999999999998</v>
      </c>
      <c r="D2797">
        <v>6.6E-4</v>
      </c>
      <c r="E2797" s="10">
        <f t="shared" si="322"/>
        <v>-1.1623677927668889E-2</v>
      </c>
      <c r="F2797">
        <f t="shared" si="323"/>
        <v>0.98844361602982289</v>
      </c>
      <c r="G2797">
        <f t="shared" si="324"/>
        <v>265.12083510409866</v>
      </c>
      <c r="H2797">
        <f t="shared" si="327"/>
        <v>2.0952839267244495E-2</v>
      </c>
      <c r="I2797">
        <f t="shared" si="328"/>
        <v>40.865090138560639</v>
      </c>
      <c r="J2797">
        <f t="shared" si="325"/>
        <v>3.42903090855242</v>
      </c>
      <c r="K2797" t="str">
        <f t="shared" si="326"/>
        <v>VaR corretto</v>
      </c>
    </row>
    <row r="2798" spans="1:11" x14ac:dyDescent="0.3">
      <c r="A2798">
        <v>2797</v>
      </c>
      <c r="B2798" t="s">
        <v>2812</v>
      </c>
      <c r="C2798">
        <v>272.8</v>
      </c>
      <c r="D2798">
        <v>4.0999999999999999E-4</v>
      </c>
      <c r="E2798" s="10">
        <f t="shared" si="322"/>
        <v>2.8443222386168202E-2</v>
      </c>
      <c r="F2798">
        <f t="shared" si="323"/>
        <v>1.028851593437677</v>
      </c>
      <c r="G2798">
        <f t="shared" si="324"/>
        <v>272.78135930356439</v>
      </c>
      <c r="H2798">
        <f t="shared" si="327"/>
        <v>2.1351683390512421E-2</v>
      </c>
      <c r="I2798">
        <f t="shared" si="328"/>
        <v>42.846221720775645</v>
      </c>
      <c r="J2798">
        <f t="shared" si="325"/>
        <v>-7.0194545733381801</v>
      </c>
      <c r="K2798" t="str">
        <f t="shared" si="326"/>
        <v>VaR corretto</v>
      </c>
    </row>
    <row r="2799" spans="1:11" x14ac:dyDescent="0.3">
      <c r="A2799">
        <v>2798</v>
      </c>
      <c r="B2799" t="s">
        <v>2813</v>
      </c>
      <c r="C2799">
        <v>274.95</v>
      </c>
      <c r="D2799">
        <v>4.0999999999999999E-4</v>
      </c>
      <c r="E2799" s="10">
        <f t="shared" si="322"/>
        <v>7.8503369845166152E-3</v>
      </c>
      <c r="F2799">
        <f t="shared" si="323"/>
        <v>1.0078812316715542</v>
      </c>
      <c r="G2799">
        <f t="shared" si="324"/>
        <v>274.93121239191726</v>
      </c>
      <c r="H2799">
        <f t="shared" si="327"/>
        <v>2.1269830226883068E-2</v>
      </c>
      <c r="I2799">
        <f t="shared" si="328"/>
        <v>43.018354225196553</v>
      </c>
      <c r="J2799">
        <f t="shared" si="325"/>
        <v>-6.3710517704236054</v>
      </c>
      <c r="K2799" t="str">
        <f t="shared" si="326"/>
        <v>VaR corretto</v>
      </c>
    </row>
    <row r="2800" spans="1:11" x14ac:dyDescent="0.3">
      <c r="A2800">
        <v>2799</v>
      </c>
      <c r="B2800" t="s">
        <v>2814</v>
      </c>
      <c r="C2800">
        <v>274.60000000000002</v>
      </c>
      <c r="D2800">
        <v>4.0999999999999999E-4</v>
      </c>
      <c r="E2800" s="10">
        <f t="shared" si="322"/>
        <v>-1.2737696199528767E-3</v>
      </c>
      <c r="F2800">
        <f t="shared" si="323"/>
        <v>0.99872704128023293</v>
      </c>
      <c r="G2800">
        <f t="shared" si="324"/>
        <v>274.5812363077668</v>
      </c>
      <c r="H2800">
        <f t="shared" si="327"/>
        <v>2.1108469613353453E-2</v>
      </c>
      <c r="I2800">
        <f t="shared" si="328"/>
        <v>42.63765629879525</v>
      </c>
      <c r="J2800">
        <f t="shared" si="325"/>
        <v>-10.669066429876636</v>
      </c>
      <c r="K2800" t="str">
        <f t="shared" si="326"/>
        <v>VaR corretto</v>
      </c>
    </row>
    <row r="2801" spans="1:11" x14ac:dyDescent="0.3">
      <c r="A2801">
        <v>2800</v>
      </c>
      <c r="B2801" t="s">
        <v>2815</v>
      </c>
      <c r="C2801">
        <v>273.8</v>
      </c>
      <c r="D2801">
        <v>5.0999999999999993E-4</v>
      </c>
      <c r="E2801" s="10">
        <f t="shared" si="322"/>
        <v>-2.9175804795222053E-3</v>
      </c>
      <c r="F2801">
        <f t="shared" si="323"/>
        <v>0.99708667152221409</v>
      </c>
      <c r="G2801">
        <f t="shared" si="324"/>
        <v>273.77672798907446</v>
      </c>
      <c r="H2801">
        <f t="shared" si="327"/>
        <v>2.1046623925450696E-2</v>
      </c>
      <c r="I2801">
        <f t="shared" si="328"/>
        <v>42.388172235384538</v>
      </c>
      <c r="J2801">
        <f t="shared" si="325"/>
        <v>-12.369863680282094</v>
      </c>
      <c r="K2801" t="str">
        <f t="shared" si="326"/>
        <v>VaR corretto</v>
      </c>
    </row>
    <row r="2802" spans="1:11" x14ac:dyDescent="0.3">
      <c r="A2802">
        <v>2801</v>
      </c>
      <c r="B2802" t="s">
        <v>2816</v>
      </c>
      <c r="C2802">
        <v>280.7</v>
      </c>
      <c r="D2802">
        <v>5.6000000000000006E-4</v>
      </c>
      <c r="E2802" s="10">
        <f t="shared" si="322"/>
        <v>2.4888570513488195E-2</v>
      </c>
      <c r="F2802">
        <f t="shared" si="323"/>
        <v>1.0252008765522278</v>
      </c>
      <c r="G2802">
        <f t="shared" si="324"/>
        <v>280.67380255589973</v>
      </c>
      <c r="H2802">
        <f t="shared" si="327"/>
        <v>2.1510726770543203E-2</v>
      </c>
      <c r="I2802">
        <f t="shared" si="328"/>
        <v>44.414285819931294</v>
      </c>
      <c r="J2802">
        <f t="shared" si="325"/>
        <v>-15.915284639718323</v>
      </c>
      <c r="K2802" t="str">
        <f t="shared" si="326"/>
        <v>VaR corretto</v>
      </c>
    </row>
    <row r="2803" spans="1:11" x14ac:dyDescent="0.3">
      <c r="A2803">
        <v>2802</v>
      </c>
      <c r="B2803" t="s">
        <v>2817</v>
      </c>
      <c r="C2803">
        <v>282.39999999999998</v>
      </c>
      <c r="D2803">
        <v>7.0999999999999991E-4</v>
      </c>
      <c r="E2803" s="10">
        <f t="shared" si="322"/>
        <v>6.0380222512502555E-3</v>
      </c>
      <c r="F2803">
        <f t="shared" si="323"/>
        <v>1.0060562878517991</v>
      </c>
      <c r="G2803">
        <f t="shared" si="324"/>
        <v>282.36658464378087</v>
      </c>
      <c r="H2803">
        <f t="shared" si="327"/>
        <v>2.1290752515087923E-2</v>
      </c>
      <c r="I2803">
        <f t="shared" si="328"/>
        <v>44.225223183820127</v>
      </c>
      <c r="J2803">
        <f t="shared" si="325"/>
        <v>-18.257964902242691</v>
      </c>
      <c r="K2803" t="str">
        <f t="shared" si="326"/>
        <v>VaR corretto</v>
      </c>
    </row>
    <row r="2804" spans="1:11" x14ac:dyDescent="0.3">
      <c r="A2804">
        <v>2803</v>
      </c>
      <c r="B2804" t="s">
        <v>2818</v>
      </c>
      <c r="C2804">
        <v>288.10000000000002</v>
      </c>
      <c r="D2804">
        <v>6.9000000000000008E-4</v>
      </c>
      <c r="E2804" s="10">
        <f t="shared" si="322"/>
        <v>1.9983136471396042E-2</v>
      </c>
      <c r="F2804">
        <f t="shared" si="323"/>
        <v>1.0201841359773374</v>
      </c>
      <c r="G2804">
        <f t="shared" si="324"/>
        <v>288.06687040498826</v>
      </c>
      <c r="H2804">
        <f t="shared" si="327"/>
        <v>2.1527564911688828E-2</v>
      </c>
      <c r="I2804">
        <f t="shared" si="328"/>
        <v>45.619859407961158</v>
      </c>
      <c r="J2804">
        <f t="shared" si="325"/>
        <v>-28.194158472339666</v>
      </c>
      <c r="K2804" t="str">
        <f t="shared" si="326"/>
        <v>VaR corretto</v>
      </c>
    </row>
    <row r="2805" spans="1:11" x14ac:dyDescent="0.3">
      <c r="A2805">
        <v>2804</v>
      </c>
      <c r="B2805" t="s">
        <v>2819</v>
      </c>
      <c r="C2805">
        <v>284.45</v>
      </c>
      <c r="D2805">
        <v>6.0999999999999997E-4</v>
      </c>
      <c r="E2805" s="10">
        <f t="shared" si="322"/>
        <v>-1.2750150893826508E-2</v>
      </c>
      <c r="F2805">
        <f t="shared" si="323"/>
        <v>0.98733078792086071</v>
      </c>
      <c r="G2805">
        <f t="shared" si="324"/>
        <v>284.42108238667026</v>
      </c>
      <c r="H2805">
        <f t="shared" si="327"/>
        <v>2.1049933915304544E-2</v>
      </c>
      <c r="I2805">
        <f t="shared" si="328"/>
        <v>44.043136792983184</v>
      </c>
      <c r="J2805">
        <f t="shared" si="325"/>
        <v>-28.388578538878278</v>
      </c>
      <c r="K2805" t="str">
        <f t="shared" si="326"/>
        <v>VaR corretto</v>
      </c>
    </row>
    <row r="2806" spans="1:11" x14ac:dyDescent="0.3">
      <c r="A2806">
        <v>2805</v>
      </c>
      <c r="B2806" t="s">
        <v>2820</v>
      </c>
      <c r="C2806">
        <v>291.2</v>
      </c>
      <c r="D2806">
        <v>6.0999999999999997E-4</v>
      </c>
      <c r="E2806" s="10">
        <f t="shared" si="322"/>
        <v>2.3452825125874467E-2</v>
      </c>
      <c r="F2806">
        <f t="shared" si="323"/>
        <v>1.0237300052733345</v>
      </c>
      <c r="G2806">
        <f t="shared" si="324"/>
        <v>291.17039617155342</v>
      </c>
      <c r="H2806">
        <f t="shared" si="327"/>
        <v>2.1108942144263475E-2</v>
      </c>
      <c r="I2806">
        <f t="shared" si="328"/>
        <v>45.214674387763345</v>
      </c>
      <c r="J2806">
        <f t="shared" si="325"/>
        <v>-22.9521372101716</v>
      </c>
      <c r="K2806" t="str">
        <f t="shared" si="326"/>
        <v>VaR corretto</v>
      </c>
    </row>
    <row r="2807" spans="1:11" x14ac:dyDescent="0.3">
      <c r="A2807">
        <v>2806</v>
      </c>
      <c r="B2807" t="s">
        <v>2821</v>
      </c>
      <c r="C2807">
        <v>294.39999999999998</v>
      </c>
      <c r="D2807">
        <v>6.6E-4</v>
      </c>
      <c r="E2807" s="10">
        <f t="shared" si="322"/>
        <v>1.092907053219023E-2</v>
      </c>
      <c r="F2807">
        <f t="shared" si="323"/>
        <v>1.0109890109890109</v>
      </c>
      <c r="G2807">
        <f t="shared" si="324"/>
        <v>294.36761778105466</v>
      </c>
      <c r="H2807">
        <f t="shared" si="327"/>
        <v>2.070005963837292E-2</v>
      </c>
      <c r="I2807">
        <f t="shared" si="328"/>
        <v>44.825727909683657</v>
      </c>
      <c r="J2807">
        <f t="shared" si="325"/>
        <v>-29.246782676956002</v>
      </c>
      <c r="K2807" t="str">
        <f t="shared" si="326"/>
        <v>VaR corretto</v>
      </c>
    </row>
    <row r="2808" spans="1:11" x14ac:dyDescent="0.3">
      <c r="A2808">
        <v>2807</v>
      </c>
      <c r="B2808" t="s">
        <v>2822</v>
      </c>
      <c r="C2808">
        <v>291.3</v>
      </c>
      <c r="D2808">
        <v>5.8E-4</v>
      </c>
      <c r="E2808" s="10">
        <f t="shared" si="322"/>
        <v>-1.0585722889332098E-2</v>
      </c>
      <c r="F2808">
        <f t="shared" si="323"/>
        <v>0.98947010869565233</v>
      </c>
      <c r="G2808">
        <f t="shared" si="324"/>
        <v>291.27184236097446</v>
      </c>
      <c r="H2808">
        <f t="shared" si="327"/>
        <v>1.8643855411779379E-2</v>
      </c>
      <c r="I2808">
        <f t="shared" si="328"/>
        <v>39.948451505330823</v>
      </c>
      <c r="J2808">
        <f t="shared" si="325"/>
        <v>-18.490483057410074</v>
      </c>
      <c r="K2808" t="str">
        <f t="shared" si="326"/>
        <v>VaR corretto</v>
      </c>
    </row>
    <row r="2809" spans="1:11" x14ac:dyDescent="0.3">
      <c r="A2809">
        <v>2808</v>
      </c>
      <c r="B2809" t="s">
        <v>2823</v>
      </c>
      <c r="C2809">
        <v>287.89999999999998</v>
      </c>
      <c r="D2809">
        <v>5.2999999999999998E-4</v>
      </c>
      <c r="E2809" s="10">
        <f t="shared" si="322"/>
        <v>-1.1740466347258794E-2</v>
      </c>
      <c r="F2809">
        <f t="shared" si="323"/>
        <v>0.98832818400274625</v>
      </c>
      <c r="G2809">
        <f t="shared" si="324"/>
        <v>287.87456995651013</v>
      </c>
      <c r="H2809">
        <f t="shared" si="327"/>
        <v>1.8207984738556449E-2</v>
      </c>
      <c r="I2809">
        <f t="shared" si="328"/>
        <v>38.559456477199326</v>
      </c>
      <c r="J2809">
        <f t="shared" si="325"/>
        <v>-12.943357564592873</v>
      </c>
      <c r="K2809" t="str">
        <f t="shared" si="326"/>
        <v>VaR corretto</v>
      </c>
    </row>
    <row r="2810" spans="1:11" x14ac:dyDescent="0.3">
      <c r="A2810">
        <v>2809</v>
      </c>
      <c r="B2810" t="s">
        <v>2824</v>
      </c>
      <c r="C2810">
        <v>294.95</v>
      </c>
      <c r="D2810">
        <v>6.6E-4</v>
      </c>
      <c r="E2810" s="10">
        <f t="shared" si="322"/>
        <v>2.4192652830954064E-2</v>
      </c>
      <c r="F2810">
        <f t="shared" si="323"/>
        <v>1.0244876693296283</v>
      </c>
      <c r="G2810">
        <f t="shared" si="324"/>
        <v>294.91755728438204</v>
      </c>
      <c r="H2810">
        <f t="shared" si="327"/>
        <v>1.8647712864290018E-2</v>
      </c>
      <c r="I2810">
        <f t="shared" si="328"/>
        <v>40.45683666693791</v>
      </c>
      <c r="J2810">
        <f t="shared" si="325"/>
        <v>-20.336320976615241</v>
      </c>
      <c r="K2810" t="str">
        <f t="shared" si="326"/>
        <v>VaR corretto</v>
      </c>
    </row>
    <row r="2811" spans="1:11" x14ac:dyDescent="0.3">
      <c r="A2811">
        <v>2810</v>
      </c>
      <c r="B2811" t="s">
        <v>2825</v>
      </c>
      <c r="C2811">
        <v>295.55</v>
      </c>
      <c r="D2811">
        <v>6.0999999999999997E-4</v>
      </c>
      <c r="E2811" s="10">
        <f t="shared" si="322"/>
        <v>2.0321768212941869E-3</v>
      </c>
      <c r="F2811">
        <f t="shared" si="323"/>
        <v>1.0020342430920495</v>
      </c>
      <c r="G2811">
        <f t="shared" si="324"/>
        <v>295.51995394403377</v>
      </c>
      <c r="H2811">
        <f t="shared" si="327"/>
        <v>1.6833799012449246E-2</v>
      </c>
      <c r="I2811">
        <f t="shared" si="328"/>
        <v>36.596088460017626</v>
      </c>
      <c r="J2811">
        <f t="shared" si="325"/>
        <v>-21.743225954959314</v>
      </c>
      <c r="K2811" t="str">
        <f t="shared" si="326"/>
        <v>VaR corretto</v>
      </c>
    </row>
    <row r="2812" spans="1:11" x14ac:dyDescent="0.3">
      <c r="A2812">
        <v>2811</v>
      </c>
      <c r="B2812" t="s">
        <v>2826</v>
      </c>
      <c r="C2812">
        <v>298.60000000000002</v>
      </c>
      <c r="D2812">
        <v>4.2999999999999999E-4</v>
      </c>
      <c r="E2812" s="10">
        <f t="shared" si="322"/>
        <v>1.026685783471145E-2</v>
      </c>
      <c r="F2812">
        <f t="shared" si="323"/>
        <v>1.0103197428523092</v>
      </c>
      <c r="G2812">
        <f t="shared" si="324"/>
        <v>298.57860110013644</v>
      </c>
      <c r="H2812">
        <f t="shared" si="327"/>
        <v>1.6857877877816094E-2</v>
      </c>
      <c r="I2812">
        <f t="shared" si="328"/>
        <v>37.027748310181849</v>
      </c>
      <c r="J2812">
        <f t="shared" si="325"/>
        <v>-17.904798544236712</v>
      </c>
      <c r="K2812" t="str">
        <f t="shared" si="326"/>
        <v>VaR corretto</v>
      </c>
    </row>
    <row r="2813" spans="1:11" x14ac:dyDescent="0.3">
      <c r="A2813">
        <v>2812</v>
      </c>
      <c r="B2813" t="s">
        <v>2827</v>
      </c>
      <c r="C2813">
        <v>299.35000000000002</v>
      </c>
      <c r="D2813">
        <v>4.2999999999999999E-4</v>
      </c>
      <c r="E2813" s="10">
        <f t="shared" si="322"/>
        <v>2.508572266270959E-3</v>
      </c>
      <c r="F2813">
        <f t="shared" si="323"/>
        <v>1.0025117213663763</v>
      </c>
      <c r="G2813">
        <f t="shared" si="324"/>
        <v>299.32854735206246</v>
      </c>
      <c r="H2813">
        <f t="shared" si="327"/>
        <v>1.6360832303018484E-2</v>
      </c>
      <c r="I2813">
        <f t="shared" si="328"/>
        <v>36.02626605047984</v>
      </c>
      <c r="J2813">
        <f t="shared" si="325"/>
        <v>-16.96196270828159</v>
      </c>
      <c r="K2813" t="str">
        <f t="shared" si="326"/>
        <v>VaR corretto</v>
      </c>
    </row>
    <row r="2814" spans="1:11" x14ac:dyDescent="0.3">
      <c r="A2814">
        <v>2813</v>
      </c>
      <c r="B2814" t="s">
        <v>2828</v>
      </c>
      <c r="C2814">
        <v>304.55</v>
      </c>
      <c r="D2814">
        <v>3.5000000000000005E-4</v>
      </c>
      <c r="E2814" s="10">
        <f t="shared" si="322"/>
        <v>1.7221819911132627E-2</v>
      </c>
      <c r="F2814">
        <f t="shared" si="323"/>
        <v>1.0173709704359446</v>
      </c>
      <c r="G2814">
        <f t="shared" si="324"/>
        <v>304.53223510148126</v>
      </c>
      <c r="H2814">
        <f t="shared" si="327"/>
        <v>1.6281012645891414E-2</v>
      </c>
      <c r="I2814">
        <f t="shared" si="328"/>
        <v>36.473748932423916</v>
      </c>
      <c r="J2814">
        <f t="shared" si="325"/>
        <v>-16.465364696492998</v>
      </c>
      <c r="K2814" t="str">
        <f t="shared" si="326"/>
        <v>VaR non funzionante</v>
      </c>
    </row>
    <row r="2815" spans="1:11" x14ac:dyDescent="0.3">
      <c r="A2815">
        <v>2814</v>
      </c>
      <c r="B2815" t="s">
        <v>2829</v>
      </c>
      <c r="C2815">
        <v>304.89999999999998</v>
      </c>
      <c r="D2815">
        <v>2.9999999999999997E-4</v>
      </c>
      <c r="E2815" s="10">
        <f t="shared" si="322"/>
        <v>1.1485767117153051E-3</v>
      </c>
      <c r="F2815">
        <f t="shared" si="323"/>
        <v>1.0011492365785584</v>
      </c>
      <c r="G2815">
        <f t="shared" si="324"/>
        <v>304.88475538111862</v>
      </c>
      <c r="H2815">
        <f t="shared" si="327"/>
        <v>1.6232795155429771E-2</v>
      </c>
      <c r="I2815">
        <f t="shared" si="328"/>
        <v>36.407825299782573</v>
      </c>
      <c r="J2815">
        <f t="shared" si="325"/>
        <v>-20.463672994448359</v>
      </c>
      <c r="K2815" t="str">
        <f t="shared" si="326"/>
        <v>VaR non funzionante</v>
      </c>
    </row>
    <row r="2816" spans="1:11" x14ac:dyDescent="0.3">
      <c r="A2816">
        <v>2815</v>
      </c>
      <c r="B2816" t="s">
        <v>2830</v>
      </c>
      <c r="C2816">
        <v>293.75</v>
      </c>
      <c r="D2816">
        <v>2.9999999999999997E-4</v>
      </c>
      <c r="E2816" s="10">
        <f t="shared" si="322"/>
        <v>-3.7254788535840341E-2</v>
      </c>
      <c r="F2816">
        <f t="shared" si="323"/>
        <v>0.96343063299442444</v>
      </c>
      <c r="G2816">
        <f t="shared" si="324"/>
        <v>293.73531286718139</v>
      </c>
      <c r="H2816">
        <f t="shared" si="327"/>
        <v>1.7738559058515062E-2</v>
      </c>
      <c r="I2816">
        <f t="shared" si="328"/>
        <v>38.330123582415389</v>
      </c>
      <c r="J2816">
        <f t="shared" si="325"/>
        <v>-2.5649166956279714</v>
      </c>
      <c r="K2816" t="str">
        <f t="shared" si="326"/>
        <v>VaR corretto</v>
      </c>
    </row>
    <row r="2817" spans="1:11" x14ac:dyDescent="0.3">
      <c r="A2817">
        <v>2816</v>
      </c>
      <c r="B2817" t="s">
        <v>2831</v>
      </c>
      <c r="C2817">
        <v>287.5</v>
      </c>
      <c r="D2817">
        <v>1E-4</v>
      </c>
      <c r="E2817" s="10">
        <f t="shared" si="322"/>
        <v>-2.1506205220963619E-2</v>
      </c>
      <c r="F2817">
        <f t="shared" si="323"/>
        <v>0.97872340425531912</v>
      </c>
      <c r="G2817">
        <f t="shared" si="324"/>
        <v>287.49520837326367</v>
      </c>
      <c r="H2817">
        <f t="shared" si="327"/>
        <v>1.7892503303463696E-2</v>
      </c>
      <c r="I2817">
        <f t="shared" si="328"/>
        <v>37.84142109747107</v>
      </c>
      <c r="J2817">
        <f t="shared" si="325"/>
        <v>6.8724094077909967</v>
      </c>
      <c r="K2817" t="str">
        <f t="shared" si="326"/>
        <v>VaR corretto</v>
      </c>
    </row>
    <row r="2818" spans="1:11" x14ac:dyDescent="0.3">
      <c r="A2818">
        <v>2817</v>
      </c>
      <c r="B2818" t="s">
        <v>2832</v>
      </c>
      <c r="C2818">
        <v>287.05</v>
      </c>
      <c r="D2818">
        <v>1.4999999999999999E-4</v>
      </c>
      <c r="E2818" s="10">
        <f t="shared" si="322"/>
        <v>-1.5664436237592971E-3</v>
      </c>
      <c r="F2818">
        <f t="shared" si="323"/>
        <v>0.99843478260869567</v>
      </c>
      <c r="G2818">
        <f t="shared" si="324"/>
        <v>287.04282383970241</v>
      </c>
      <c r="H2818">
        <f t="shared" si="327"/>
        <v>1.7746974626549297E-2</v>
      </c>
      <c r="I2818">
        <f t="shared" si="328"/>
        <v>37.474577303995019</v>
      </c>
      <c r="J2818">
        <f t="shared" si="325"/>
        <v>4.229018521272053</v>
      </c>
      <c r="K2818" t="str">
        <f t="shared" si="326"/>
        <v>VaR corretto</v>
      </c>
    </row>
    <row r="2819" spans="1:11" x14ac:dyDescent="0.3">
      <c r="A2819">
        <v>2818</v>
      </c>
      <c r="B2819" t="s">
        <v>2833</v>
      </c>
      <c r="C2819">
        <v>287.05</v>
      </c>
      <c r="D2819">
        <v>1E-4</v>
      </c>
      <c r="E2819" s="10">
        <f t="shared" ref="E2819:E2882" si="329">LN(C2819/C2818)</f>
        <v>0</v>
      </c>
      <c r="F2819">
        <f t="shared" ref="F2819:F2882" si="330">C2819/C2818</f>
        <v>1</v>
      </c>
      <c r="G2819">
        <f t="shared" ref="G2819:G2882" si="331">C2819*EXP(-2/12*D2819)</f>
        <v>287.04521587320119</v>
      </c>
      <c r="H2819">
        <f t="shared" si="327"/>
        <v>1.7688840259371164E-2</v>
      </c>
      <c r="I2819">
        <f t="shared" si="328"/>
        <v>37.352131825571306</v>
      </c>
      <c r="J2819">
        <f t="shared" si="325"/>
        <v>0.82935408330894234</v>
      </c>
      <c r="K2819" t="str">
        <f t="shared" si="326"/>
        <v>VaR corretto</v>
      </c>
    </row>
    <row r="2820" spans="1:11" x14ac:dyDescent="0.3">
      <c r="A2820">
        <v>2819</v>
      </c>
      <c r="B2820" t="s">
        <v>2834</v>
      </c>
      <c r="C2820">
        <v>281.7</v>
      </c>
      <c r="D2820">
        <v>3.3E-4</v>
      </c>
      <c r="E2820" s="10">
        <f t="shared" si="329"/>
        <v>-1.8813741731319007E-2</v>
      </c>
      <c r="F2820">
        <f t="shared" si="330"/>
        <v>0.9813621320327468</v>
      </c>
      <c r="G2820">
        <f t="shared" si="331"/>
        <v>281.68450692606342</v>
      </c>
      <c r="H2820">
        <f t="shared" si="327"/>
        <v>1.7742269519843507E-2</v>
      </c>
      <c r="I2820">
        <f t="shared" si="328"/>
        <v>36.765277957653488</v>
      </c>
      <c r="J2820">
        <f t="shared" si="325"/>
        <v>13.233050358318621</v>
      </c>
      <c r="K2820" t="str">
        <f t="shared" si="326"/>
        <v>VaR corretto</v>
      </c>
    </row>
    <row r="2821" spans="1:11" x14ac:dyDescent="0.3">
      <c r="A2821">
        <v>2820</v>
      </c>
      <c r="B2821" t="s">
        <v>2835</v>
      </c>
      <c r="C2821">
        <v>272.5</v>
      </c>
      <c r="D2821">
        <v>2.5000000000000001E-4</v>
      </c>
      <c r="E2821" s="10">
        <f t="shared" si="329"/>
        <v>-3.3204060779028079E-2</v>
      </c>
      <c r="F2821">
        <f t="shared" si="330"/>
        <v>0.96734114305999297</v>
      </c>
      <c r="G2821">
        <f t="shared" si="331"/>
        <v>272.48864606987519</v>
      </c>
      <c r="H2821">
        <f t="shared" si="327"/>
        <v>1.8777161960643156E-2</v>
      </c>
      <c r="I2821">
        <f t="shared" si="328"/>
        <v>37.639520652079753</v>
      </c>
      <c r="J2821">
        <f t="shared" si="325"/>
        <v>23.031307874158585</v>
      </c>
      <c r="K2821" t="str">
        <f t="shared" si="326"/>
        <v>VaR corretto</v>
      </c>
    </row>
    <row r="2822" spans="1:11" x14ac:dyDescent="0.3">
      <c r="A2822">
        <v>2821</v>
      </c>
      <c r="B2822" t="s">
        <v>2836</v>
      </c>
      <c r="C2822">
        <v>273.95</v>
      </c>
      <c r="D2822">
        <v>2.3000000000000001E-4</v>
      </c>
      <c r="E2822" s="10">
        <f t="shared" si="329"/>
        <v>5.3069938811259841E-3</v>
      </c>
      <c r="F2822">
        <f t="shared" si="330"/>
        <v>1.0053211009174312</v>
      </c>
      <c r="G2822">
        <f t="shared" si="331"/>
        <v>273.93949878460791</v>
      </c>
      <c r="H2822">
        <f t="shared" si="327"/>
        <v>1.8671009707287547E-2</v>
      </c>
      <c r="I2822">
        <f t="shared" si="328"/>
        <v>37.626011356903014</v>
      </c>
      <c r="J2822">
        <f t="shared" si="325"/>
        <v>24.639102315528532</v>
      </c>
      <c r="K2822" t="str">
        <f t="shared" si="326"/>
        <v>VaR corretto</v>
      </c>
    </row>
    <row r="2823" spans="1:11" x14ac:dyDescent="0.3">
      <c r="A2823">
        <v>2822</v>
      </c>
      <c r="B2823" t="s">
        <v>2837</v>
      </c>
      <c r="C2823">
        <v>269.3</v>
      </c>
      <c r="D2823">
        <v>2.5000000000000001E-4</v>
      </c>
      <c r="E2823" s="10">
        <f t="shared" si="329"/>
        <v>-1.7119608166871379E-2</v>
      </c>
      <c r="F2823">
        <f t="shared" si="330"/>
        <v>0.98302609965322152</v>
      </c>
      <c r="G2823">
        <f t="shared" si="331"/>
        <v>269.28877940043077</v>
      </c>
      <c r="H2823">
        <f t="shared" si="327"/>
        <v>1.8957913073953135E-2</v>
      </c>
      <c r="I2823">
        <f t="shared" si="328"/>
        <v>37.555582817608503</v>
      </c>
      <c r="J2823">
        <f t="shared" si="325"/>
        <v>30.039767951631688</v>
      </c>
      <c r="K2823" t="str">
        <f t="shared" si="326"/>
        <v>VaR corretto</v>
      </c>
    </row>
    <row r="2824" spans="1:11" x14ac:dyDescent="0.3">
      <c r="A2824">
        <v>2823</v>
      </c>
      <c r="B2824" t="s">
        <v>2838</v>
      </c>
      <c r="C2824">
        <v>264</v>
      </c>
      <c r="D2824">
        <v>2.5000000000000001E-4</v>
      </c>
      <c r="E2824" s="10">
        <f t="shared" si="329"/>
        <v>-1.9876896671237147E-2</v>
      </c>
      <c r="F2824">
        <f t="shared" si="330"/>
        <v>0.98031934645376895</v>
      </c>
      <c r="G2824">
        <f t="shared" si="331"/>
        <v>263.98900022916348</v>
      </c>
      <c r="H2824">
        <f t="shared" si="327"/>
        <v>1.9081431407183182E-2</v>
      </c>
      <c r="I2824">
        <f t="shared" si="328"/>
        <v>37.056338291507558</v>
      </c>
      <c r="J2824">
        <f t="shared" si="325"/>
        <v>40.543234872317782</v>
      </c>
      <c r="K2824" t="str">
        <f t="shared" si="326"/>
        <v>VaR corretto</v>
      </c>
    </row>
    <row r="2825" spans="1:11" x14ac:dyDescent="0.3">
      <c r="A2825">
        <v>2824</v>
      </c>
      <c r="B2825" t="s">
        <v>2839</v>
      </c>
      <c r="C2825">
        <v>265.10000000000002</v>
      </c>
      <c r="D2825">
        <v>4.0999999999999999E-4</v>
      </c>
      <c r="E2825" s="10">
        <f t="shared" si="329"/>
        <v>4.158010148663677E-3</v>
      </c>
      <c r="F2825">
        <f t="shared" si="330"/>
        <v>1.0041666666666667</v>
      </c>
      <c r="G2825">
        <f t="shared" si="331"/>
        <v>265.08188545225408</v>
      </c>
      <c r="H2825">
        <f t="shared" si="327"/>
        <v>1.8865620389027761E-2</v>
      </c>
      <c r="I2825">
        <f t="shared" si="328"/>
        <v>36.788905128049564</v>
      </c>
      <c r="J2825">
        <f t="shared" si="325"/>
        <v>39.802869928864538</v>
      </c>
      <c r="K2825" t="str">
        <f t="shared" si="326"/>
        <v>VaR corretto</v>
      </c>
    </row>
    <row r="2826" spans="1:11" x14ac:dyDescent="0.3">
      <c r="A2826">
        <v>2825</v>
      </c>
      <c r="B2826" t="s">
        <v>2840</v>
      </c>
      <c r="C2826">
        <v>268.45</v>
      </c>
      <c r="D2826">
        <v>4.0999999999999999E-4</v>
      </c>
      <c r="E2826" s="10">
        <f t="shared" si="329"/>
        <v>1.2557563573598478E-2</v>
      </c>
      <c r="F2826">
        <f t="shared" si="330"/>
        <v>1.0126367408525083</v>
      </c>
      <c r="G2826">
        <f t="shared" si="331"/>
        <v>268.43165654340856</v>
      </c>
      <c r="H2826">
        <f t="shared" si="327"/>
        <v>1.697131159302433E-2</v>
      </c>
      <c r="I2826">
        <f t="shared" si="328"/>
        <v>33.513119827277237</v>
      </c>
      <c r="J2826">
        <f t="shared" si="325"/>
        <v>25.303656323772827</v>
      </c>
      <c r="K2826" t="str">
        <f t="shared" si="326"/>
        <v>VaR corretto</v>
      </c>
    </row>
    <row r="2827" spans="1:11" x14ac:dyDescent="0.3">
      <c r="A2827">
        <v>2826</v>
      </c>
      <c r="B2827" t="s">
        <v>2841</v>
      </c>
      <c r="C2827">
        <v>263.7</v>
      </c>
      <c r="D2827">
        <v>4.8000000000000001E-4</v>
      </c>
      <c r="E2827" s="10">
        <f t="shared" si="329"/>
        <v>-1.7852583509337445E-2</v>
      </c>
      <c r="F2827">
        <f t="shared" si="330"/>
        <v>0.98230582976345693</v>
      </c>
      <c r="G2827">
        <f t="shared" si="331"/>
        <v>263.67890484381752</v>
      </c>
      <c r="H2827">
        <f t="shared" si="327"/>
        <v>1.7155835571599082E-2</v>
      </c>
      <c r="I2827">
        <f t="shared" si="328"/>
        <v>33.277675466028157</v>
      </c>
      <c r="J2827">
        <f t="shared" si="325"/>
        <v>23.816303529446145</v>
      </c>
      <c r="K2827" t="str">
        <f t="shared" si="326"/>
        <v>VaR corretto</v>
      </c>
    </row>
    <row r="2828" spans="1:11" x14ac:dyDescent="0.3">
      <c r="A2828">
        <v>2827</v>
      </c>
      <c r="B2828" t="s">
        <v>2842</v>
      </c>
      <c r="C2828">
        <v>259.14999999999998</v>
      </c>
      <c r="D2828">
        <v>4.6000000000000001E-4</v>
      </c>
      <c r="E2828" s="10">
        <f t="shared" si="329"/>
        <v>-1.7405048723525544E-2</v>
      </c>
      <c r="F2828">
        <f t="shared" si="330"/>
        <v>0.98274554417899118</v>
      </c>
      <c r="G2828">
        <f t="shared" si="331"/>
        <v>259.13013259492692</v>
      </c>
      <c r="H2828">
        <f t="shared" si="327"/>
        <v>1.6549244400558671E-2</v>
      </c>
      <c r="I2828">
        <f t="shared" si="328"/>
        <v>31.547271809187123</v>
      </c>
      <c r="J2828">
        <f t="shared" si="325"/>
        <v>27.912691244775488</v>
      </c>
      <c r="K2828" t="str">
        <f t="shared" si="326"/>
        <v>VaR corretto</v>
      </c>
    </row>
    <row r="2829" spans="1:11" x14ac:dyDescent="0.3">
      <c r="A2829">
        <v>2828</v>
      </c>
      <c r="B2829" t="s">
        <v>2843</v>
      </c>
      <c r="C2829">
        <v>262.55</v>
      </c>
      <c r="D2829">
        <v>5.0999999999999993E-4</v>
      </c>
      <c r="E2829" s="10">
        <f t="shared" si="329"/>
        <v>1.3034495448152902E-2</v>
      </c>
      <c r="F2829">
        <f t="shared" si="330"/>
        <v>1.0131198147790856</v>
      </c>
      <c r="G2829">
        <f t="shared" si="331"/>
        <v>262.527684198435</v>
      </c>
      <c r="H2829">
        <f t="shared" si="327"/>
        <v>1.667908300627503E-2</v>
      </c>
      <c r="I2829">
        <f t="shared" si="328"/>
        <v>32.211651983616164</v>
      </c>
      <c r="J2829">
        <f t="shared" ref="J2829:J2892" si="332">G2819-G2829</f>
        <v>24.51753167476619</v>
      </c>
      <c r="K2829" t="str">
        <f t="shared" si="326"/>
        <v>VaR corretto</v>
      </c>
    </row>
    <row r="2830" spans="1:11" x14ac:dyDescent="0.3">
      <c r="A2830">
        <v>2829</v>
      </c>
      <c r="B2830" t="s">
        <v>2844</v>
      </c>
      <c r="C2830">
        <v>261.2</v>
      </c>
      <c r="D2830">
        <v>5.6000000000000006E-4</v>
      </c>
      <c r="E2830" s="10">
        <f t="shared" si="329"/>
        <v>-5.1551426815924124E-3</v>
      </c>
      <c r="F2830">
        <f t="shared" si="330"/>
        <v>0.99485812226242609</v>
      </c>
      <c r="G2830">
        <f t="shared" si="331"/>
        <v>261.17562247096907</v>
      </c>
      <c r="H2830">
        <f t="shared" si="327"/>
        <v>1.6692009470303141E-2</v>
      </c>
      <c r="I2830">
        <f t="shared" si="328"/>
        <v>32.070592355289996</v>
      </c>
      <c r="J2830">
        <f t="shared" si="332"/>
        <v>20.508884455094346</v>
      </c>
      <c r="K2830" t="str">
        <f t="shared" si="326"/>
        <v>VaR corretto</v>
      </c>
    </row>
    <row r="2831" spans="1:11" x14ac:dyDescent="0.3">
      <c r="A2831">
        <v>2830</v>
      </c>
      <c r="B2831" t="s">
        <v>2845</v>
      </c>
      <c r="C2831">
        <v>264.85000000000002</v>
      </c>
      <c r="D2831">
        <v>5.6000000000000006E-4</v>
      </c>
      <c r="E2831" s="10">
        <f t="shared" si="329"/>
        <v>1.3877230588259855E-2</v>
      </c>
      <c r="F2831">
        <f t="shared" si="330"/>
        <v>1.0139739663093417</v>
      </c>
      <c r="G2831">
        <f t="shared" si="331"/>
        <v>264.82528182019968</v>
      </c>
      <c r="H2831">
        <f t="shared" si="327"/>
        <v>1.6928603186092621E-2</v>
      </c>
      <c r="I2831">
        <f t="shared" si="328"/>
        <v>32.979668720674695</v>
      </c>
      <c r="J2831">
        <f t="shared" si="332"/>
        <v>7.6633642496755101</v>
      </c>
      <c r="K2831" t="str">
        <f t="shared" si="326"/>
        <v>VaR corretto</v>
      </c>
    </row>
    <row r="2832" spans="1:11" x14ac:dyDescent="0.3">
      <c r="A2832">
        <v>2831</v>
      </c>
      <c r="B2832" t="s">
        <v>2846</v>
      </c>
      <c r="C2832">
        <v>265.60000000000002</v>
      </c>
      <c r="D2832">
        <v>5.0999999999999993E-4</v>
      </c>
      <c r="E2832" s="10">
        <f t="shared" si="329"/>
        <v>2.8277896117430857E-3</v>
      </c>
      <c r="F2832">
        <f t="shared" si="330"/>
        <v>1.0028317915801397</v>
      </c>
      <c r="G2832">
        <f t="shared" si="331"/>
        <v>265.5774249594528</v>
      </c>
      <c r="H2832">
        <f t="shared" si="327"/>
        <v>1.6224933063032323E-2</v>
      </c>
      <c r="I2832">
        <f t="shared" si="328"/>
        <v>31.698578725413959</v>
      </c>
      <c r="J2832">
        <f t="shared" si="332"/>
        <v>8.3620738251551074</v>
      </c>
      <c r="K2832" t="str">
        <f t="shared" si="326"/>
        <v>VaR corretto</v>
      </c>
    </row>
    <row r="2833" spans="1:11" x14ac:dyDescent="0.3">
      <c r="A2833">
        <v>2832</v>
      </c>
      <c r="B2833" t="s">
        <v>2847</v>
      </c>
      <c r="C2833">
        <v>263.7</v>
      </c>
      <c r="D2833">
        <v>4.6000000000000001E-4</v>
      </c>
      <c r="E2833" s="10">
        <f t="shared" si="329"/>
        <v>-7.1793242430379274E-3</v>
      </c>
      <c r="F2833">
        <f t="shared" si="330"/>
        <v>0.99284638554216853</v>
      </c>
      <c r="G2833">
        <f t="shared" si="331"/>
        <v>263.67978377496519</v>
      </c>
      <c r="H2833">
        <f t="shared" si="327"/>
        <v>1.618294466205801E-2</v>
      </c>
      <c r="I2833">
        <f t="shared" si="328"/>
        <v>31.390635181056158</v>
      </c>
      <c r="J2833">
        <f t="shared" si="332"/>
        <v>5.6089956254655817</v>
      </c>
      <c r="K2833" t="str">
        <f t="shared" si="326"/>
        <v>VaR corretto</v>
      </c>
    </row>
    <row r="2834" spans="1:11" x14ac:dyDescent="0.3">
      <c r="A2834">
        <v>2833</v>
      </c>
      <c r="B2834" t="s">
        <v>2848</v>
      </c>
      <c r="C2834">
        <v>264.60000000000002</v>
      </c>
      <c r="D2834">
        <v>5.2999999999999998E-4</v>
      </c>
      <c r="E2834" s="10">
        <f t="shared" si="329"/>
        <v>3.4071583216143558E-3</v>
      </c>
      <c r="F2834">
        <f t="shared" si="330"/>
        <v>1.0034129692832765</v>
      </c>
      <c r="G2834">
        <f t="shared" si="331"/>
        <v>264.57662803227714</v>
      </c>
      <c r="H2834">
        <f t="shared" si="327"/>
        <v>1.5671362827307005E-2</v>
      </c>
      <c r="I2834">
        <f t="shared" si="328"/>
        <v>30.501694257145878</v>
      </c>
      <c r="J2834">
        <f t="shared" si="332"/>
        <v>-0.58762780311366214</v>
      </c>
      <c r="K2834" t="str">
        <f t="shared" si="326"/>
        <v>VaR corretto</v>
      </c>
    </row>
    <row r="2835" spans="1:11" x14ac:dyDescent="0.3">
      <c r="A2835">
        <v>2834</v>
      </c>
      <c r="B2835" t="s">
        <v>2849</v>
      </c>
      <c r="C2835">
        <v>255.95</v>
      </c>
      <c r="D2835">
        <v>4.6000000000000001E-4</v>
      </c>
      <c r="E2835" s="10">
        <f t="shared" si="329"/>
        <v>-3.3237138777263135E-2</v>
      </c>
      <c r="F2835">
        <f t="shared" si="330"/>
        <v>0.96730914588057437</v>
      </c>
      <c r="G2835">
        <f t="shared" si="331"/>
        <v>255.93037791885604</v>
      </c>
      <c r="H2835">
        <f t="shared" si="327"/>
        <v>1.6540539132199484E-2</v>
      </c>
      <c r="I2835">
        <f t="shared" si="328"/>
        <v>31.141334521870242</v>
      </c>
      <c r="J2835">
        <f t="shared" si="332"/>
        <v>9.1515075333980462</v>
      </c>
      <c r="K2835" t="str">
        <f t="shared" si="326"/>
        <v>VaR corretto</v>
      </c>
    </row>
    <row r="2836" spans="1:11" x14ac:dyDescent="0.3">
      <c r="A2836">
        <v>2835</v>
      </c>
      <c r="B2836" t="s">
        <v>2850</v>
      </c>
      <c r="C2836">
        <v>261.25</v>
      </c>
      <c r="D2836">
        <v>4.0999999999999999E-4</v>
      </c>
      <c r="E2836" s="10">
        <f t="shared" si="329"/>
        <v>2.0495690375428623E-2</v>
      </c>
      <c r="F2836">
        <f t="shared" si="330"/>
        <v>1.0207071693690175</v>
      </c>
      <c r="G2836">
        <f t="shared" si="331"/>
        <v>261.23214852659896</v>
      </c>
      <c r="H2836">
        <f t="shared" si="327"/>
        <v>1.6382314963620755E-2</v>
      </c>
      <c r="I2836">
        <f t="shared" si="328"/>
        <v>31.482384183522676</v>
      </c>
      <c r="J2836">
        <f t="shared" si="332"/>
        <v>7.1995080168096024</v>
      </c>
      <c r="K2836" t="str">
        <f t="shared" si="326"/>
        <v>VaR corretto</v>
      </c>
    </row>
    <row r="2837" spans="1:11" x14ac:dyDescent="0.3">
      <c r="A2837">
        <v>2836</v>
      </c>
      <c r="B2837" t="s">
        <v>2851</v>
      </c>
      <c r="C2837">
        <v>270.95</v>
      </c>
      <c r="D2837">
        <v>3.5999999999999997E-4</v>
      </c>
      <c r="E2837" s="10">
        <f t="shared" si="329"/>
        <v>3.6456498733102326E-2</v>
      </c>
      <c r="F2837">
        <f t="shared" si="330"/>
        <v>1.0371291866028707</v>
      </c>
      <c r="G2837">
        <f t="shared" si="331"/>
        <v>270.93374348770021</v>
      </c>
      <c r="H2837">
        <f t="shared" si="327"/>
        <v>1.7768279423579052E-2</v>
      </c>
      <c r="I2837">
        <f t="shared" si="328"/>
        <v>35.413935638692472</v>
      </c>
      <c r="J2837">
        <f t="shared" si="332"/>
        <v>-7.2548386438826924</v>
      </c>
      <c r="K2837" t="str">
        <f t="shared" si="326"/>
        <v>VaR corretto</v>
      </c>
    </row>
    <row r="2838" spans="1:11" x14ac:dyDescent="0.3">
      <c r="A2838">
        <v>2837</v>
      </c>
      <c r="B2838" t="s">
        <v>2852</v>
      </c>
      <c r="C2838">
        <v>260.5</v>
      </c>
      <c r="D2838">
        <v>2.9999999999999997E-4</v>
      </c>
      <c r="E2838" s="10">
        <f t="shared" si="329"/>
        <v>-3.9331440818701609E-2</v>
      </c>
      <c r="F2838">
        <f t="shared" si="330"/>
        <v>0.96143199852371286</v>
      </c>
      <c r="G2838">
        <f t="shared" si="331"/>
        <v>260.48697532561954</v>
      </c>
      <c r="H2838">
        <f t="shared" si="327"/>
        <v>1.8940862872229985E-2</v>
      </c>
      <c r="I2838">
        <f t="shared" si="328"/>
        <v>36.295392185978685</v>
      </c>
      <c r="J2838">
        <f t="shared" si="332"/>
        <v>-1.3568427306926196</v>
      </c>
      <c r="K2838" t="str">
        <f t="shared" si="326"/>
        <v>VaR corretto</v>
      </c>
    </row>
    <row r="2839" spans="1:11" x14ac:dyDescent="0.3">
      <c r="A2839">
        <v>2838</v>
      </c>
      <c r="B2839" t="s">
        <v>2853</v>
      </c>
      <c r="C2839">
        <v>263</v>
      </c>
      <c r="D2839">
        <v>4.6000000000000001E-4</v>
      </c>
      <c r="E2839" s="10">
        <f t="shared" si="329"/>
        <v>9.5511709843429868E-3</v>
      </c>
      <c r="F2839">
        <f t="shared" si="330"/>
        <v>1.0095969289827256</v>
      </c>
      <c r="G2839">
        <f t="shared" si="331"/>
        <v>262.97983743957468</v>
      </c>
      <c r="H2839">
        <f t="shared" si="327"/>
        <v>1.9028863132531687E-2</v>
      </c>
      <c r="I2839">
        <f t="shared" si="328"/>
        <v>36.812983458026984</v>
      </c>
      <c r="J2839">
        <f t="shared" si="332"/>
        <v>-0.45215324113968336</v>
      </c>
      <c r="K2839" t="str">
        <f t="shared" si="326"/>
        <v>VaR corretto</v>
      </c>
    </row>
    <row r="2840" spans="1:11" x14ac:dyDescent="0.3">
      <c r="A2840">
        <v>2839</v>
      </c>
      <c r="B2840" t="s">
        <v>2854</v>
      </c>
      <c r="C2840">
        <v>263.85000000000002</v>
      </c>
      <c r="D2840">
        <v>4.0999999999999999E-4</v>
      </c>
      <c r="E2840" s="10">
        <f t="shared" si="329"/>
        <v>3.2267276739125043E-3</v>
      </c>
      <c r="F2840">
        <f t="shared" si="330"/>
        <v>1.0032319391634983</v>
      </c>
      <c r="G2840">
        <f t="shared" si="331"/>
        <v>263.83197086600245</v>
      </c>
      <c r="H2840">
        <f t="shared" si="327"/>
        <v>1.8368703686404371E-2</v>
      </c>
      <c r="I2840">
        <f t="shared" si="328"/>
        <v>35.650994634376552</v>
      </c>
      <c r="J2840">
        <f t="shared" si="332"/>
        <v>-2.6563483950333762</v>
      </c>
      <c r="K2840" t="str">
        <f t="shared" si="326"/>
        <v>VaR corretto</v>
      </c>
    </row>
    <row r="2841" spans="1:11" x14ac:dyDescent="0.3">
      <c r="A2841">
        <v>2840</v>
      </c>
      <c r="B2841" t="s">
        <v>2855</v>
      </c>
      <c r="C2841">
        <v>266.8</v>
      </c>
      <c r="D2841">
        <v>4.2999999999999999E-4</v>
      </c>
      <c r="E2841" s="10">
        <f t="shared" si="329"/>
        <v>1.1118554189791848E-2</v>
      </c>
      <c r="F2841">
        <f t="shared" si="330"/>
        <v>1.0111805950350579</v>
      </c>
      <c r="G2841">
        <f t="shared" si="331"/>
        <v>266.78088001847419</v>
      </c>
      <c r="H2841">
        <f t="shared" si="327"/>
        <v>1.854082736569462E-2</v>
      </c>
      <c r="I2841">
        <f t="shared" si="328"/>
        <v>36.387274889615988</v>
      </c>
      <c r="J2841">
        <f t="shared" si="332"/>
        <v>-1.9555981982745152</v>
      </c>
      <c r="K2841" t="str">
        <f t="shared" si="326"/>
        <v>VaR corretto</v>
      </c>
    </row>
    <row r="2842" spans="1:11" x14ac:dyDescent="0.3">
      <c r="A2842">
        <v>2841</v>
      </c>
      <c r="B2842" t="s">
        <v>2856</v>
      </c>
      <c r="C2842">
        <v>264.95</v>
      </c>
      <c r="D2842">
        <v>4.0999999999999999E-4</v>
      </c>
      <c r="E2842" s="10">
        <f t="shared" si="329"/>
        <v>-6.9581851026976841E-3</v>
      </c>
      <c r="F2842">
        <f t="shared" si="330"/>
        <v>0.99306596701649164</v>
      </c>
      <c r="G2842">
        <f t="shared" si="331"/>
        <v>264.9318957019039</v>
      </c>
      <c r="H2842">
        <f t="shared" si="327"/>
        <v>1.8368549540169761E-2</v>
      </c>
      <c r="I2842">
        <f t="shared" si="328"/>
        <v>35.799324471565335</v>
      </c>
      <c r="J2842">
        <f t="shared" si="332"/>
        <v>0.64552925754890111</v>
      </c>
      <c r="K2842" t="str">
        <f t="shared" si="326"/>
        <v>VaR corretto</v>
      </c>
    </row>
    <row r="2843" spans="1:11" x14ac:dyDescent="0.3">
      <c r="A2843">
        <v>2842</v>
      </c>
      <c r="B2843" t="s">
        <v>2857</v>
      </c>
      <c r="C2843">
        <v>267.45</v>
      </c>
      <c r="D2843">
        <v>4.6000000000000001E-4</v>
      </c>
      <c r="E2843" s="10">
        <f t="shared" si="329"/>
        <v>9.3915040384880619E-3</v>
      </c>
      <c r="F2843">
        <f t="shared" si="330"/>
        <v>1.0094357425929421</v>
      </c>
      <c r="G2843">
        <f t="shared" si="331"/>
        <v>267.42949628598575</v>
      </c>
      <c r="H2843">
        <f t="shared" si="327"/>
        <v>1.849500984650989E-2</v>
      </c>
      <c r="I2843">
        <f t="shared" si="328"/>
        <v>36.385604442181858</v>
      </c>
      <c r="J2843">
        <f t="shared" si="332"/>
        <v>-3.7497125110205616</v>
      </c>
      <c r="K2843" t="str">
        <f t="shared" si="326"/>
        <v>VaR corretto</v>
      </c>
    </row>
    <row r="2844" spans="1:11" x14ac:dyDescent="0.3">
      <c r="A2844">
        <v>2843</v>
      </c>
      <c r="B2844" t="s">
        <v>2858</v>
      </c>
      <c r="C2844">
        <v>269.25</v>
      </c>
      <c r="D2844">
        <v>5.2999999999999998E-4</v>
      </c>
      <c r="E2844" s="10">
        <f t="shared" si="329"/>
        <v>6.7076830592388888E-3</v>
      </c>
      <c r="F2844">
        <f t="shared" si="330"/>
        <v>1.0067302299495233</v>
      </c>
      <c r="G2844">
        <f t="shared" si="331"/>
        <v>269.22621730041806</v>
      </c>
      <c r="H2844">
        <f t="shared" si="327"/>
        <v>1.8180731124179804E-2</v>
      </c>
      <c r="I2844">
        <f t="shared" si="328"/>
        <v>36.007619778536387</v>
      </c>
      <c r="J2844">
        <f t="shared" si="332"/>
        <v>-4.6495892681409146</v>
      </c>
      <c r="K2844" t="str">
        <f t="shared" si="326"/>
        <v>VaR corretto</v>
      </c>
    </row>
    <row r="2845" spans="1:11" x14ac:dyDescent="0.3">
      <c r="A2845">
        <v>2844</v>
      </c>
      <c r="B2845" t="s">
        <v>2859</v>
      </c>
      <c r="C2845">
        <v>262.64999999999998</v>
      </c>
      <c r="D2845">
        <v>5.6000000000000006E-4</v>
      </c>
      <c r="E2845" s="10">
        <f t="shared" si="329"/>
        <v>-2.4817968636527448E-2</v>
      </c>
      <c r="F2845">
        <f t="shared" si="330"/>
        <v>0.97548746518105844</v>
      </c>
      <c r="G2845">
        <f t="shared" si="331"/>
        <v>262.62548714395103</v>
      </c>
      <c r="H2845">
        <f t="shared" si="327"/>
        <v>1.853654761631687E-2</v>
      </c>
      <c r="I2845">
        <f t="shared" si="328"/>
        <v>35.812236412240814</v>
      </c>
      <c r="J2845">
        <f t="shared" si="332"/>
        <v>-6.6951092250949955</v>
      </c>
      <c r="K2845" t="str">
        <f t="shared" si="326"/>
        <v>VaR corretto</v>
      </c>
    </row>
    <row r="2846" spans="1:11" x14ac:dyDescent="0.3">
      <c r="A2846">
        <v>2845</v>
      </c>
      <c r="B2846" t="s">
        <v>2860</v>
      </c>
      <c r="C2846">
        <v>257.89999999999998</v>
      </c>
      <c r="D2846">
        <v>4.2999999999999999E-4</v>
      </c>
      <c r="E2846" s="10">
        <f t="shared" si="329"/>
        <v>-1.8250434512671429E-2</v>
      </c>
      <c r="F2846">
        <f t="shared" si="330"/>
        <v>0.98191509613554162</v>
      </c>
      <c r="G2846">
        <f t="shared" si="331"/>
        <v>257.88151782895238</v>
      </c>
      <c r="H2846">
        <f t="shared" si="327"/>
        <v>1.7701164753819287E-2</v>
      </c>
      <c r="I2846">
        <f t="shared" si="328"/>
        <v>33.580548277400005</v>
      </c>
      <c r="J2846">
        <f t="shared" si="332"/>
        <v>3.3506306976465794</v>
      </c>
      <c r="K2846" t="str">
        <f t="shared" si="326"/>
        <v>VaR corretto</v>
      </c>
    </row>
    <row r="2847" spans="1:11" x14ac:dyDescent="0.3">
      <c r="A2847">
        <v>2846</v>
      </c>
      <c r="B2847" t="s">
        <v>2861</v>
      </c>
      <c r="C2847">
        <v>249.55</v>
      </c>
      <c r="D2847">
        <v>2.8000000000000003E-4</v>
      </c>
      <c r="E2847" s="10">
        <f t="shared" si="329"/>
        <v>-3.29126169716807E-2</v>
      </c>
      <c r="F2847">
        <f t="shared" si="330"/>
        <v>0.96762310973245458</v>
      </c>
      <c r="G2847">
        <f t="shared" si="331"/>
        <v>249.53835460506133</v>
      </c>
      <c r="H2847">
        <f t="shared" si="327"/>
        <v>1.81981595532077E-2</v>
      </c>
      <c r="I2847">
        <f t="shared" si="328"/>
        <v>33.406463019697256</v>
      </c>
      <c r="J2847">
        <f t="shared" si="332"/>
        <v>21.395388882638883</v>
      </c>
      <c r="K2847" t="str">
        <f t="shared" si="326"/>
        <v>VaR corretto</v>
      </c>
    </row>
    <row r="2848" spans="1:11" x14ac:dyDescent="0.3">
      <c r="A2848">
        <v>2847</v>
      </c>
      <c r="B2848" t="s">
        <v>2862</v>
      </c>
      <c r="C2848">
        <v>243.6</v>
      </c>
      <c r="D2848">
        <v>2.3000000000000001E-4</v>
      </c>
      <c r="E2848" s="10">
        <f t="shared" si="329"/>
        <v>-2.4131760079876316E-2</v>
      </c>
      <c r="F2848">
        <f t="shared" si="330"/>
        <v>0.97615708274894808</v>
      </c>
      <c r="G2848">
        <f t="shared" si="331"/>
        <v>243.59066217897603</v>
      </c>
      <c r="H2848">
        <f t="shared" si="327"/>
        <v>1.8526747234330558E-2</v>
      </c>
      <c r="I2848">
        <f t="shared" si="328"/>
        <v>33.199040568255548</v>
      </c>
      <c r="J2848">
        <f t="shared" si="332"/>
        <v>16.896313146643507</v>
      </c>
      <c r="K2848" t="str">
        <f t="shared" ref="K2848:K2911" si="333">IF(I2848&lt;J2858,"VaR non funzionante", "VaR corretto")</f>
        <v>VaR corretto</v>
      </c>
    </row>
    <row r="2849" spans="1:11" x14ac:dyDescent="0.3">
      <c r="A2849">
        <v>2848</v>
      </c>
      <c r="B2849" t="s">
        <v>2863</v>
      </c>
      <c r="C2849">
        <v>243.5</v>
      </c>
      <c r="D2849">
        <v>2.5000000000000001E-4</v>
      </c>
      <c r="E2849" s="10">
        <f t="shared" si="329"/>
        <v>-4.105933130974489E-4</v>
      </c>
      <c r="F2849">
        <f t="shared" si="330"/>
        <v>0.99958949096880134</v>
      </c>
      <c r="G2849">
        <f t="shared" si="331"/>
        <v>243.48985437803526</v>
      </c>
      <c r="H2849">
        <f t="shared" ref="H2849:H2912" si="334">SQRT(_xlfn.VAR.S(E2820:E2849))</f>
        <v>1.852271747338775E-2</v>
      </c>
      <c r="I2849">
        <f t="shared" ref="I2849:I2912" si="335">G2849*$N$3*$P$3*H2849</f>
        <v>33.178083294900418</v>
      </c>
      <c r="J2849">
        <f t="shared" si="332"/>
        <v>19.489983061539419</v>
      </c>
      <c r="K2849" t="str">
        <f t="shared" si="333"/>
        <v>VaR corretto</v>
      </c>
    </row>
    <row r="2850" spans="1:11" x14ac:dyDescent="0.3">
      <c r="A2850">
        <v>2849</v>
      </c>
      <c r="B2850" t="s">
        <v>2864</v>
      </c>
      <c r="C2850">
        <v>243.75</v>
      </c>
      <c r="D2850">
        <v>1.4999999999999999E-4</v>
      </c>
      <c r="E2850" s="10">
        <f t="shared" si="329"/>
        <v>1.0261673553121748E-3</v>
      </c>
      <c r="F2850">
        <f t="shared" si="330"/>
        <v>1.0010266940451746</v>
      </c>
      <c r="G2850">
        <f t="shared" si="331"/>
        <v>243.74390632617124</v>
      </c>
      <c r="H2850">
        <f t="shared" si="334"/>
        <v>1.8384069288256775E-2</v>
      </c>
      <c r="I2850">
        <f t="shared" si="335"/>
        <v>32.964093390385806</v>
      </c>
      <c r="J2850">
        <f t="shared" si="332"/>
        <v>20.088064539831208</v>
      </c>
      <c r="K2850" t="str">
        <f t="shared" si="333"/>
        <v>VaR corretto</v>
      </c>
    </row>
    <row r="2851" spans="1:11" x14ac:dyDescent="0.3">
      <c r="A2851">
        <v>2850</v>
      </c>
      <c r="B2851" t="s">
        <v>2865</v>
      </c>
      <c r="C2851">
        <v>247.7</v>
      </c>
      <c r="D2851">
        <v>1E-4</v>
      </c>
      <c r="E2851" s="10">
        <f t="shared" si="329"/>
        <v>1.6075226617357205E-2</v>
      </c>
      <c r="F2851">
        <f t="shared" si="330"/>
        <v>1.0162051282051281</v>
      </c>
      <c r="G2851">
        <f t="shared" si="331"/>
        <v>247.69587170106925</v>
      </c>
      <c r="H2851">
        <f t="shared" si="334"/>
        <v>1.7957402201184733E-2</v>
      </c>
      <c r="I2851">
        <f t="shared" si="335"/>
        <v>32.72110781974169</v>
      </c>
      <c r="J2851">
        <f t="shared" si="332"/>
        <v>19.085008317404942</v>
      </c>
      <c r="K2851" t="str">
        <f t="shared" si="333"/>
        <v>VaR corretto</v>
      </c>
    </row>
    <row r="2852" spans="1:11" x14ac:dyDescent="0.3">
      <c r="A2852">
        <v>2851</v>
      </c>
      <c r="B2852" t="s">
        <v>2866</v>
      </c>
      <c r="C2852">
        <v>249</v>
      </c>
      <c r="D2852">
        <v>1.7999999999999998E-4</v>
      </c>
      <c r="E2852" s="10">
        <f t="shared" si="329"/>
        <v>5.23455996939388E-3</v>
      </c>
      <c r="F2852">
        <f t="shared" si="330"/>
        <v>1.0052482842147761</v>
      </c>
      <c r="G2852">
        <f t="shared" si="331"/>
        <v>248.99253011204888</v>
      </c>
      <c r="H2852">
        <f t="shared" si="334"/>
        <v>1.7956226469956302E-2</v>
      </c>
      <c r="I2852">
        <f t="shared" si="335"/>
        <v>32.890245349705452</v>
      </c>
      <c r="J2852">
        <f t="shared" si="332"/>
        <v>15.939365589855015</v>
      </c>
      <c r="K2852" t="str">
        <f t="shared" si="333"/>
        <v>VaR corretto</v>
      </c>
    </row>
    <row r="2853" spans="1:11" x14ac:dyDescent="0.3">
      <c r="A2853">
        <v>2852</v>
      </c>
      <c r="B2853" t="s">
        <v>2867</v>
      </c>
      <c r="C2853">
        <v>250.15</v>
      </c>
      <c r="D2853">
        <v>2.0000000000000001E-4</v>
      </c>
      <c r="E2853" s="10">
        <f t="shared" si="329"/>
        <v>4.6078414695064473E-3</v>
      </c>
      <c r="F2853">
        <f t="shared" si="330"/>
        <v>1.0046184738955823</v>
      </c>
      <c r="G2853">
        <f t="shared" si="331"/>
        <v>250.14166180563734</v>
      </c>
      <c r="H2853">
        <f t="shared" si="334"/>
        <v>1.7812328183786301E-2</v>
      </c>
      <c r="I2853">
        <f t="shared" si="335"/>
        <v>32.777244416736842</v>
      </c>
      <c r="J2853">
        <f t="shared" si="332"/>
        <v>17.287834480348408</v>
      </c>
      <c r="K2853" t="str">
        <f t="shared" si="333"/>
        <v>VaR corretto</v>
      </c>
    </row>
    <row r="2854" spans="1:11" x14ac:dyDescent="0.3">
      <c r="A2854">
        <v>2853</v>
      </c>
      <c r="B2854" t="s">
        <v>2868</v>
      </c>
      <c r="C2854">
        <v>257.89999999999998</v>
      </c>
      <c r="D2854">
        <v>2.9999999999999997E-4</v>
      </c>
      <c r="E2854" s="10">
        <f t="shared" si="329"/>
        <v>3.0511174953085023E-2</v>
      </c>
      <c r="F2854">
        <f t="shared" si="330"/>
        <v>1.030981411153308</v>
      </c>
      <c r="G2854">
        <f t="shared" si="331"/>
        <v>257.88710532236962</v>
      </c>
      <c r="H2854">
        <f t="shared" si="334"/>
        <v>1.8476540106366346E-2</v>
      </c>
      <c r="I2854">
        <f t="shared" si="335"/>
        <v>35.052257800555118</v>
      </c>
      <c r="J2854">
        <f t="shared" si="332"/>
        <v>11.339111978048436</v>
      </c>
      <c r="K2854" t="str">
        <f t="shared" si="333"/>
        <v>VaR corretto</v>
      </c>
    </row>
    <row r="2855" spans="1:11" x14ac:dyDescent="0.3">
      <c r="A2855">
        <v>2854</v>
      </c>
      <c r="B2855" t="s">
        <v>2869</v>
      </c>
      <c r="C2855">
        <v>260.25</v>
      </c>
      <c r="D2855">
        <v>2.3000000000000001E-4</v>
      </c>
      <c r="E2855" s="10">
        <f t="shared" si="329"/>
        <v>9.0707946077792992E-3</v>
      </c>
      <c r="F2855">
        <f t="shared" si="330"/>
        <v>1.0091120589375728</v>
      </c>
      <c r="G2855">
        <f t="shared" si="331"/>
        <v>260.24002394120902</v>
      </c>
      <c r="H2855">
        <f t="shared" si="334"/>
        <v>1.8543458479714819E-2</v>
      </c>
      <c r="I2855">
        <f t="shared" si="335"/>
        <v>35.500179347041154</v>
      </c>
      <c r="J2855">
        <f t="shared" si="332"/>
        <v>2.3854632027420166</v>
      </c>
      <c r="K2855" t="str">
        <f t="shared" si="333"/>
        <v>VaR corretto</v>
      </c>
    </row>
    <row r="2856" spans="1:11" x14ac:dyDescent="0.3">
      <c r="A2856">
        <v>2855</v>
      </c>
      <c r="B2856" t="s">
        <v>2870</v>
      </c>
      <c r="C2856">
        <v>265.35000000000002</v>
      </c>
      <c r="D2856">
        <v>2.0000000000000001E-4</v>
      </c>
      <c r="E2856" s="10">
        <f t="shared" si="329"/>
        <v>1.9407001778825827E-2</v>
      </c>
      <c r="F2856">
        <f t="shared" si="330"/>
        <v>1.0195965417867436</v>
      </c>
      <c r="G2856">
        <f t="shared" si="331"/>
        <v>265.34115514741507</v>
      </c>
      <c r="H2856">
        <f t="shared" si="334"/>
        <v>1.8752234436725319E-2</v>
      </c>
      <c r="I2856">
        <f t="shared" si="335"/>
        <v>36.603562849864126</v>
      </c>
      <c r="J2856">
        <f t="shared" si="332"/>
        <v>-7.4596373184626827</v>
      </c>
      <c r="K2856" t="str">
        <f t="shared" si="333"/>
        <v>VaR corretto</v>
      </c>
    </row>
    <row r="2857" spans="1:11" x14ac:dyDescent="0.3">
      <c r="A2857">
        <v>2856</v>
      </c>
      <c r="B2857" t="s">
        <v>2871</v>
      </c>
      <c r="C2857">
        <v>263.45</v>
      </c>
      <c r="D2857">
        <v>1.7999999999999998E-4</v>
      </c>
      <c r="E2857" s="10">
        <f t="shared" si="329"/>
        <v>-7.1861126186093388E-3</v>
      </c>
      <c r="F2857">
        <f t="shared" si="330"/>
        <v>0.99283964575089489</v>
      </c>
      <c r="G2857">
        <f t="shared" si="331"/>
        <v>263.44209661855132</v>
      </c>
      <c r="H2857">
        <f t="shared" si="334"/>
        <v>1.8509210194664318E-2</v>
      </c>
      <c r="I2857">
        <f t="shared" si="335"/>
        <v>35.870611651450901</v>
      </c>
      <c r="J2857">
        <f t="shared" si="332"/>
        <v>-13.903742013489989</v>
      </c>
      <c r="K2857" t="str">
        <f t="shared" si="333"/>
        <v>VaR corretto</v>
      </c>
    </row>
    <row r="2858" spans="1:11" x14ac:dyDescent="0.3">
      <c r="A2858">
        <v>2857</v>
      </c>
      <c r="B2858" t="s">
        <v>2872</v>
      </c>
      <c r="C2858">
        <v>263.08</v>
      </c>
      <c r="D2858">
        <v>1.4999999999999999E-4</v>
      </c>
      <c r="E2858" s="10">
        <f t="shared" si="329"/>
        <v>-1.405428222144496E-3</v>
      </c>
      <c r="F2858">
        <f t="shared" si="330"/>
        <v>0.99859555892958818</v>
      </c>
      <c r="G2858">
        <f t="shared" si="331"/>
        <v>263.07342308221183</v>
      </c>
      <c r="H2858">
        <f t="shared" si="334"/>
        <v>1.8219592791901024E-2</v>
      </c>
      <c r="I2858">
        <f t="shared" si="335"/>
        <v>35.259923260669481</v>
      </c>
      <c r="J2858">
        <f t="shared" si="332"/>
        <v>-19.4827609032358</v>
      </c>
      <c r="K2858" t="str">
        <f t="shared" si="333"/>
        <v>VaR corretto</v>
      </c>
    </row>
    <row r="2859" spans="1:11" x14ac:dyDescent="0.3">
      <c r="A2859">
        <v>2858</v>
      </c>
      <c r="B2859" t="s">
        <v>2873</v>
      </c>
      <c r="C2859">
        <v>268.95</v>
      </c>
      <c r="D2859">
        <v>5.0000000000000002E-5</v>
      </c>
      <c r="E2859" s="10">
        <f t="shared" si="329"/>
        <v>2.2067320286101342E-2</v>
      </c>
      <c r="F2859">
        <f t="shared" si="330"/>
        <v>1.0223126045309412</v>
      </c>
      <c r="G2859">
        <f t="shared" si="331"/>
        <v>268.94775875933851</v>
      </c>
      <c r="H2859">
        <f t="shared" si="334"/>
        <v>1.8506232402932688E-2</v>
      </c>
      <c r="I2859">
        <f t="shared" si="335"/>
        <v>36.614378097579014</v>
      </c>
      <c r="J2859">
        <f t="shared" si="332"/>
        <v>-25.457904381303251</v>
      </c>
      <c r="K2859" t="str">
        <f t="shared" si="333"/>
        <v>VaR corretto</v>
      </c>
    </row>
    <row r="2860" spans="1:11" x14ac:dyDescent="0.3">
      <c r="A2860">
        <v>2859</v>
      </c>
      <c r="B2860" t="s">
        <v>2874</v>
      </c>
      <c r="C2860">
        <v>266.85000000000002</v>
      </c>
      <c r="D2860">
        <v>1E-4</v>
      </c>
      <c r="E2860" s="10">
        <f t="shared" si="329"/>
        <v>-7.8387859392975764E-3</v>
      </c>
      <c r="F2860">
        <f t="shared" si="330"/>
        <v>0.99219185722253223</v>
      </c>
      <c r="G2860">
        <f t="shared" si="331"/>
        <v>266.8455525370623</v>
      </c>
      <c r="H2860">
        <f t="shared" si="334"/>
        <v>1.8542475328045711E-2</v>
      </c>
      <c r="I2860">
        <f t="shared" si="335"/>
        <v>36.399330814521896</v>
      </c>
      <c r="J2860">
        <f t="shared" si="332"/>
        <v>-23.101646210891062</v>
      </c>
      <c r="K2860" t="str">
        <f t="shared" si="333"/>
        <v>VaR corretto</v>
      </c>
    </row>
    <row r="2861" spans="1:11" x14ac:dyDescent="0.3">
      <c r="A2861">
        <v>2860</v>
      </c>
      <c r="B2861" t="s">
        <v>2875</v>
      </c>
      <c r="C2861">
        <v>267.75</v>
      </c>
      <c r="D2861">
        <v>2.8000000000000003E-4</v>
      </c>
      <c r="E2861" s="10">
        <f t="shared" si="329"/>
        <v>3.3670065479042485E-3</v>
      </c>
      <c r="F2861">
        <f t="shared" si="330"/>
        <v>1.0033726812816188</v>
      </c>
      <c r="G2861">
        <f t="shared" si="331"/>
        <v>267.73750529154546</v>
      </c>
      <c r="H2861">
        <f t="shared" si="334"/>
        <v>1.8383791766489445E-2</v>
      </c>
      <c r="I2861">
        <f t="shared" si="335"/>
        <v>36.208457599701369</v>
      </c>
      <c r="J2861">
        <f t="shared" si="332"/>
        <v>-20.041633590476209</v>
      </c>
      <c r="K2861" t="str">
        <f t="shared" si="333"/>
        <v>VaR corretto</v>
      </c>
    </row>
    <row r="2862" spans="1:11" x14ac:dyDescent="0.3">
      <c r="A2862">
        <v>2861</v>
      </c>
      <c r="B2862" t="s">
        <v>2876</v>
      </c>
      <c r="C2862">
        <v>263.14999999999998</v>
      </c>
      <c r="D2862">
        <v>2.8000000000000003E-4</v>
      </c>
      <c r="E2862" s="10">
        <f t="shared" si="329"/>
        <v>-1.7329497528070233E-2</v>
      </c>
      <c r="F2862">
        <f t="shared" si="330"/>
        <v>0.98281979458450042</v>
      </c>
      <c r="G2862">
        <f t="shared" si="331"/>
        <v>263.13771995320326</v>
      </c>
      <c r="H2862">
        <f t="shared" si="334"/>
        <v>1.865693520659344E-2</v>
      </c>
      <c r="I2862">
        <f t="shared" si="335"/>
        <v>36.115125738892154</v>
      </c>
      <c r="J2862">
        <f t="shared" si="332"/>
        <v>-14.145189841154377</v>
      </c>
      <c r="K2862" t="str">
        <f t="shared" si="333"/>
        <v>VaR corretto</v>
      </c>
    </row>
    <row r="2863" spans="1:11" x14ac:dyDescent="0.3">
      <c r="A2863">
        <v>2862</v>
      </c>
      <c r="B2863" t="s">
        <v>2877</v>
      </c>
      <c r="C2863">
        <v>257.89999999999998</v>
      </c>
      <c r="D2863">
        <v>2.0000000000000001E-4</v>
      </c>
      <c r="E2863" s="10">
        <f t="shared" si="329"/>
        <v>-2.0152298912488889E-2</v>
      </c>
      <c r="F2863">
        <f t="shared" si="330"/>
        <v>0.98004940148204445</v>
      </c>
      <c r="G2863">
        <f t="shared" si="331"/>
        <v>257.89140347660953</v>
      </c>
      <c r="H2863">
        <f t="shared" si="334"/>
        <v>1.8969397628441204E-2</v>
      </c>
      <c r="I2863">
        <f t="shared" si="335"/>
        <v>35.987868630242041</v>
      </c>
      <c r="J2863">
        <f t="shared" si="332"/>
        <v>-7.7497416709721847</v>
      </c>
      <c r="K2863" t="str">
        <f t="shared" si="333"/>
        <v>VaR corretto</v>
      </c>
    </row>
    <row r="2864" spans="1:11" x14ac:dyDescent="0.3">
      <c r="A2864">
        <v>2863</v>
      </c>
      <c r="B2864" t="s">
        <v>2878</v>
      </c>
      <c r="C2864">
        <v>256.7</v>
      </c>
      <c r="D2864">
        <v>2.9999999999999997E-4</v>
      </c>
      <c r="E2864" s="10">
        <f t="shared" si="329"/>
        <v>-4.6638250102043373E-3</v>
      </c>
      <c r="F2864">
        <f t="shared" si="330"/>
        <v>0.99534703373400546</v>
      </c>
      <c r="G2864">
        <f t="shared" si="331"/>
        <v>256.68716532086961</v>
      </c>
      <c r="H2864">
        <f t="shared" si="334"/>
        <v>1.8965765752665932E-2</v>
      </c>
      <c r="I2864">
        <f t="shared" si="335"/>
        <v>35.81296323616013</v>
      </c>
      <c r="J2864">
        <f t="shared" si="332"/>
        <v>1.1999400015000106</v>
      </c>
      <c r="K2864" t="str">
        <f t="shared" si="333"/>
        <v>VaR corretto</v>
      </c>
    </row>
    <row r="2865" spans="1:11" x14ac:dyDescent="0.3">
      <c r="A2865">
        <v>2864</v>
      </c>
      <c r="B2865" t="s">
        <v>2879</v>
      </c>
      <c r="C2865">
        <v>262.8</v>
      </c>
      <c r="D2865">
        <v>5.0000000000000002E-5</v>
      </c>
      <c r="E2865" s="10">
        <f t="shared" si="329"/>
        <v>2.3485198733360725E-2</v>
      </c>
      <c r="F2865">
        <f t="shared" si="330"/>
        <v>1.0237631476431632</v>
      </c>
      <c r="G2865">
        <f t="shared" si="331"/>
        <v>262.79781000912499</v>
      </c>
      <c r="H2865">
        <f t="shared" si="334"/>
        <v>1.8462944153426118E-2</v>
      </c>
      <c r="I2865">
        <f t="shared" si="335"/>
        <v>35.693441055889096</v>
      </c>
      <c r="J2865">
        <f t="shared" si="332"/>
        <v>-2.5577860679159699</v>
      </c>
      <c r="K2865" t="str">
        <f t="shared" si="333"/>
        <v>VaR corretto</v>
      </c>
    </row>
    <row r="2866" spans="1:11" x14ac:dyDescent="0.3">
      <c r="A2866">
        <v>2865</v>
      </c>
      <c r="B2866" t="s">
        <v>2880</v>
      </c>
      <c r="C2866">
        <v>257.35000000000002</v>
      </c>
      <c r="D2866">
        <v>1E-4</v>
      </c>
      <c r="E2866" s="10">
        <f t="shared" si="329"/>
        <v>-2.0956260511691891E-2</v>
      </c>
      <c r="F2866">
        <f t="shared" si="330"/>
        <v>0.97926179604261798</v>
      </c>
      <c r="G2866">
        <f t="shared" si="331"/>
        <v>257.34571086907624</v>
      </c>
      <c r="H2866">
        <f t="shared" si="334"/>
        <v>1.8495415336399264E-2</v>
      </c>
      <c r="I2866">
        <f t="shared" si="335"/>
        <v>35.014404404158761</v>
      </c>
      <c r="J2866">
        <f t="shared" si="332"/>
        <v>7.9954442783388231</v>
      </c>
      <c r="K2866" t="str">
        <f t="shared" si="333"/>
        <v>VaR corretto</v>
      </c>
    </row>
    <row r="2867" spans="1:11" x14ac:dyDescent="0.3">
      <c r="A2867">
        <v>2866</v>
      </c>
      <c r="B2867" t="s">
        <v>2881</v>
      </c>
      <c r="C2867">
        <v>252.55</v>
      </c>
      <c r="D2867">
        <v>8.0000000000000007E-5</v>
      </c>
      <c r="E2867" s="10">
        <f t="shared" si="329"/>
        <v>-1.8827777184702025E-2</v>
      </c>
      <c r="F2867">
        <f t="shared" si="330"/>
        <v>0.98134835826695155</v>
      </c>
      <c r="G2867">
        <f t="shared" si="331"/>
        <v>252.54663268911546</v>
      </c>
      <c r="H2867">
        <f t="shared" si="334"/>
        <v>1.7408308779374073E-2</v>
      </c>
      <c r="I2867">
        <f t="shared" si="335"/>
        <v>32.341777449178934</v>
      </c>
      <c r="J2867">
        <f t="shared" si="332"/>
        <v>10.895463929435863</v>
      </c>
      <c r="K2867" t="str">
        <f t="shared" si="333"/>
        <v>VaR corretto</v>
      </c>
    </row>
    <row r="2868" spans="1:11" x14ac:dyDescent="0.3">
      <c r="A2868">
        <v>2867</v>
      </c>
      <c r="B2868" t="s">
        <v>2882</v>
      </c>
      <c r="C2868">
        <v>248.2</v>
      </c>
      <c r="D2868">
        <v>1E-4</v>
      </c>
      <c r="E2868" s="10">
        <f t="shared" si="329"/>
        <v>-1.7374376143554818E-2</v>
      </c>
      <c r="F2868">
        <f t="shared" si="330"/>
        <v>0.98277568798257764</v>
      </c>
      <c r="G2868">
        <f t="shared" si="331"/>
        <v>248.19586336780534</v>
      </c>
      <c r="H2868">
        <f t="shared" si="334"/>
        <v>1.6220682438828054E-2</v>
      </c>
      <c r="I2868">
        <f t="shared" si="335"/>
        <v>29.616203227588091</v>
      </c>
      <c r="J2868">
        <f t="shared" si="332"/>
        <v>14.877559714406488</v>
      </c>
      <c r="K2868" t="str">
        <f t="shared" si="333"/>
        <v>VaR corretto</v>
      </c>
    </row>
    <row r="2869" spans="1:11" x14ac:dyDescent="0.3">
      <c r="A2869">
        <v>2868</v>
      </c>
      <c r="B2869" t="s">
        <v>2883</v>
      </c>
      <c r="C2869">
        <v>243.85</v>
      </c>
      <c r="D2869">
        <v>2.3000000000000001E-4</v>
      </c>
      <c r="E2869" s="10">
        <f t="shared" si="329"/>
        <v>-1.7681590614445186E-2</v>
      </c>
      <c r="F2869">
        <f t="shared" si="330"/>
        <v>0.98247381144238521</v>
      </c>
      <c r="G2869">
        <f t="shared" si="331"/>
        <v>243.84065259582638</v>
      </c>
      <c r="H2869">
        <f t="shared" si="334"/>
        <v>1.6336003922811246E-2</v>
      </c>
      <c r="I2869">
        <f t="shared" si="335"/>
        <v>29.303376270416521</v>
      </c>
      <c r="J2869">
        <f t="shared" si="332"/>
        <v>25.107106163512128</v>
      </c>
      <c r="K2869" t="str">
        <f t="shared" si="333"/>
        <v>VaR corretto</v>
      </c>
    </row>
    <row r="2870" spans="1:11" x14ac:dyDescent="0.3">
      <c r="A2870">
        <v>2869</v>
      </c>
      <c r="B2870" t="s">
        <v>2884</v>
      </c>
      <c r="C2870">
        <v>243.4</v>
      </c>
      <c r="D2870">
        <v>2.5000000000000001E-4</v>
      </c>
      <c r="E2870" s="10">
        <f t="shared" si="329"/>
        <v>-1.8471016026347176E-3</v>
      </c>
      <c r="F2870">
        <f t="shared" si="330"/>
        <v>0.99815460323969663</v>
      </c>
      <c r="G2870">
        <f t="shared" si="331"/>
        <v>243.38985854461512</v>
      </c>
      <c r="H2870">
        <f t="shared" si="334"/>
        <v>1.6300682485848546E-2</v>
      </c>
      <c r="I2870">
        <f t="shared" si="335"/>
        <v>29.185960276526512</v>
      </c>
      <c r="J2870">
        <f t="shared" si="332"/>
        <v>23.455693992447181</v>
      </c>
      <c r="K2870" t="str">
        <f t="shared" si="333"/>
        <v>VaR corretto</v>
      </c>
    </row>
    <row r="2871" spans="1:11" x14ac:dyDescent="0.3">
      <c r="A2871">
        <v>2870</v>
      </c>
      <c r="B2871" t="s">
        <v>2885</v>
      </c>
      <c r="C2871">
        <v>240.8</v>
      </c>
      <c r="D2871">
        <v>3.7999999999999997E-4</v>
      </c>
      <c r="E2871" s="10">
        <f t="shared" si="329"/>
        <v>-1.0739467118760846E-2</v>
      </c>
      <c r="F2871">
        <f t="shared" si="330"/>
        <v>0.98931799506984386</v>
      </c>
      <c r="G2871">
        <f t="shared" si="331"/>
        <v>240.78474981626093</v>
      </c>
      <c r="H2871">
        <f t="shared" si="334"/>
        <v>1.615003390723941E-2</v>
      </c>
      <c r="I2871">
        <f t="shared" si="335"/>
        <v>28.606724694511833</v>
      </c>
      <c r="J2871">
        <f t="shared" si="332"/>
        <v>26.952755475284533</v>
      </c>
      <c r="K2871" t="str">
        <f t="shared" si="333"/>
        <v>VaR corretto</v>
      </c>
    </row>
    <row r="2872" spans="1:11" x14ac:dyDescent="0.3">
      <c r="A2872">
        <v>2871</v>
      </c>
      <c r="B2872" t="s">
        <v>2886</v>
      </c>
      <c r="C2872">
        <v>241.5</v>
      </c>
      <c r="D2872">
        <v>3.5000000000000005E-4</v>
      </c>
      <c r="E2872" s="10">
        <f t="shared" si="329"/>
        <v>2.9027596579614102E-3</v>
      </c>
      <c r="F2872">
        <f t="shared" si="330"/>
        <v>1.0029069767441861</v>
      </c>
      <c r="G2872">
        <f t="shared" si="331"/>
        <v>241.48591291087743</v>
      </c>
      <c r="H2872">
        <f t="shared" si="334"/>
        <v>1.6175819772774557E-2</v>
      </c>
      <c r="I2872">
        <f t="shared" si="335"/>
        <v>28.735835006717739</v>
      </c>
      <c r="J2872">
        <f t="shared" si="332"/>
        <v>21.651807042325828</v>
      </c>
      <c r="K2872" t="str">
        <f t="shared" si="333"/>
        <v>VaR corretto</v>
      </c>
    </row>
    <row r="2873" spans="1:11" x14ac:dyDescent="0.3">
      <c r="A2873">
        <v>2872</v>
      </c>
      <c r="B2873" t="s">
        <v>2887</v>
      </c>
      <c r="C2873">
        <v>242.9</v>
      </c>
      <c r="D2873">
        <v>4.0999999999999999E-4</v>
      </c>
      <c r="E2873" s="10">
        <f t="shared" si="329"/>
        <v>5.7803629154995493E-3</v>
      </c>
      <c r="F2873">
        <f t="shared" si="330"/>
        <v>1.0057971014492755</v>
      </c>
      <c r="G2873">
        <f t="shared" si="331"/>
        <v>242.88340240042444</v>
      </c>
      <c r="H2873">
        <f t="shared" si="334"/>
        <v>1.6092967788650166E-2</v>
      </c>
      <c r="I2873">
        <f t="shared" si="335"/>
        <v>28.754094831201634</v>
      </c>
      <c r="J2873">
        <f t="shared" si="332"/>
        <v>15.008001076185082</v>
      </c>
      <c r="K2873" t="str">
        <f t="shared" si="333"/>
        <v>VaR corretto</v>
      </c>
    </row>
    <row r="2874" spans="1:11" x14ac:dyDescent="0.3">
      <c r="A2874">
        <v>2873</v>
      </c>
      <c r="B2874" t="s">
        <v>2888</v>
      </c>
      <c r="C2874">
        <v>244.95</v>
      </c>
      <c r="D2874">
        <v>7.0999999999999991E-4</v>
      </c>
      <c r="E2874" s="10">
        <f t="shared" si="329"/>
        <v>8.4042720764569388E-3</v>
      </c>
      <c r="F2874">
        <f t="shared" si="330"/>
        <v>1.0084396871140386</v>
      </c>
      <c r="G2874">
        <f t="shared" si="331"/>
        <v>244.92101596492253</v>
      </c>
      <c r="H2874">
        <f t="shared" si="334"/>
        <v>1.6131953449538123E-2</v>
      </c>
      <c r="I2874">
        <f t="shared" si="335"/>
        <v>29.065562561017483</v>
      </c>
      <c r="J2874">
        <f t="shared" si="332"/>
        <v>11.766149355947078</v>
      </c>
      <c r="K2874" t="str">
        <f t="shared" si="333"/>
        <v>VaR corretto</v>
      </c>
    </row>
    <row r="2875" spans="1:11" x14ac:dyDescent="0.3">
      <c r="A2875">
        <v>2874</v>
      </c>
      <c r="B2875" t="s">
        <v>2889</v>
      </c>
      <c r="C2875">
        <v>241.2</v>
      </c>
      <c r="D2875">
        <v>7.0999999999999991E-4</v>
      </c>
      <c r="E2875" s="10">
        <f t="shared" si="329"/>
        <v>-1.5427643231553441E-2</v>
      </c>
      <c r="F2875">
        <f t="shared" si="330"/>
        <v>0.98469075321494182</v>
      </c>
      <c r="G2875">
        <f t="shared" si="331"/>
        <v>241.17145968866836</v>
      </c>
      <c r="H2875">
        <f t="shared" si="334"/>
        <v>1.578444464925088E-2</v>
      </c>
      <c r="I2875">
        <f t="shared" si="335"/>
        <v>28.004056111451025</v>
      </c>
      <c r="J2875">
        <f t="shared" si="332"/>
        <v>21.626350320456623</v>
      </c>
      <c r="K2875" t="str">
        <f t="shared" si="333"/>
        <v>VaR corretto</v>
      </c>
    </row>
    <row r="2876" spans="1:11" x14ac:dyDescent="0.3">
      <c r="A2876">
        <v>2875</v>
      </c>
      <c r="B2876" t="s">
        <v>2890</v>
      </c>
      <c r="C2876">
        <v>238.65</v>
      </c>
      <c r="D2876">
        <v>7.5999999999999993E-4</v>
      </c>
      <c r="E2876" s="10">
        <f t="shared" si="329"/>
        <v>-1.0628421401124776E-2</v>
      </c>
      <c r="F2876">
        <f t="shared" si="330"/>
        <v>0.98942786069651745</v>
      </c>
      <c r="G2876">
        <f t="shared" si="331"/>
        <v>238.61977291442253</v>
      </c>
      <c r="H2876">
        <f t="shared" si="334"/>
        <v>1.5587961219800741E-2</v>
      </c>
      <c r="I2876">
        <f t="shared" si="335"/>
        <v>27.362858551367765</v>
      </c>
      <c r="J2876">
        <f t="shared" si="332"/>
        <v>18.725937954653716</v>
      </c>
      <c r="K2876" t="str">
        <f t="shared" si="333"/>
        <v>VaR corretto</v>
      </c>
    </row>
    <row r="2877" spans="1:11" x14ac:dyDescent="0.3">
      <c r="A2877">
        <v>2876</v>
      </c>
      <c r="B2877" t="s">
        <v>2891</v>
      </c>
      <c r="C2877">
        <v>239.55</v>
      </c>
      <c r="D2877">
        <v>9.8999999999999999E-4</v>
      </c>
      <c r="E2877" s="10">
        <f t="shared" si="329"/>
        <v>3.7641198772256921E-3</v>
      </c>
      <c r="F2877">
        <f t="shared" si="330"/>
        <v>1.0037712130735388</v>
      </c>
      <c r="G2877">
        <f t="shared" si="331"/>
        <v>239.51047751069504</v>
      </c>
      <c r="H2877">
        <f t="shared" si="334"/>
        <v>1.4529776104881995E-2</v>
      </c>
      <c r="I2877">
        <f t="shared" si="335"/>
        <v>25.600541963477102</v>
      </c>
      <c r="J2877">
        <f t="shared" si="332"/>
        <v>13.036155178420415</v>
      </c>
      <c r="K2877" t="str">
        <f t="shared" si="333"/>
        <v>VaR corretto</v>
      </c>
    </row>
    <row r="2878" spans="1:11" x14ac:dyDescent="0.3">
      <c r="A2878">
        <v>2877</v>
      </c>
      <c r="B2878" t="s">
        <v>2892</v>
      </c>
      <c r="C2878">
        <v>241.35</v>
      </c>
      <c r="D2878">
        <v>8.1000000000000006E-4</v>
      </c>
      <c r="E2878" s="10">
        <f t="shared" si="329"/>
        <v>7.4859987773706043E-3</v>
      </c>
      <c r="F2878">
        <f t="shared" si="330"/>
        <v>1.0075140889167187</v>
      </c>
      <c r="G2878">
        <f t="shared" si="331"/>
        <v>241.3174199492029</v>
      </c>
      <c r="H2878">
        <f t="shared" si="334"/>
        <v>1.3956704035444842E-2</v>
      </c>
      <c r="I2878">
        <f t="shared" si="335"/>
        <v>24.776346330258068</v>
      </c>
      <c r="J2878">
        <f t="shared" si="332"/>
        <v>6.8784434186024441</v>
      </c>
      <c r="K2878" t="str">
        <f t="shared" si="333"/>
        <v>VaR corretto</v>
      </c>
    </row>
    <row r="2879" spans="1:11" x14ac:dyDescent="0.3">
      <c r="A2879">
        <v>2878</v>
      </c>
      <c r="B2879" t="s">
        <v>2893</v>
      </c>
      <c r="C2879">
        <v>243.2</v>
      </c>
      <c r="D2879">
        <v>6.4000000000000005E-4</v>
      </c>
      <c r="E2879" s="10">
        <f t="shared" si="329"/>
        <v>7.6359879855099032E-3</v>
      </c>
      <c r="F2879">
        <f t="shared" si="330"/>
        <v>1.0076652164905737</v>
      </c>
      <c r="G2879">
        <f t="shared" si="331"/>
        <v>243.17406005015525</v>
      </c>
      <c r="H2879">
        <f t="shared" si="334"/>
        <v>1.4031807869803728E-2</v>
      </c>
      <c r="I2879">
        <f t="shared" si="335"/>
        <v>25.101322067219435</v>
      </c>
      <c r="J2879">
        <f t="shared" si="332"/>
        <v>0.66659254567113635</v>
      </c>
      <c r="K2879" t="str">
        <f t="shared" si="333"/>
        <v>VaR corretto</v>
      </c>
    </row>
    <row r="2880" spans="1:11" x14ac:dyDescent="0.3">
      <c r="A2880">
        <v>2879</v>
      </c>
      <c r="B2880" t="s">
        <v>2894</v>
      </c>
      <c r="C2880">
        <v>241.9</v>
      </c>
      <c r="D2880">
        <v>2.8000000000000003E-4</v>
      </c>
      <c r="E2880" s="10">
        <f t="shared" si="329"/>
        <v>-5.359732476030301E-3</v>
      </c>
      <c r="F2880">
        <f t="shared" si="330"/>
        <v>0.99465460526315796</v>
      </c>
      <c r="G2880">
        <f t="shared" si="331"/>
        <v>241.88871159673144</v>
      </c>
      <c r="H2880">
        <f t="shared" si="334"/>
        <v>1.4063460709919628E-2</v>
      </c>
      <c r="I2880">
        <f t="shared" si="335"/>
        <v>25.024967732979654</v>
      </c>
      <c r="J2880">
        <f t="shared" si="332"/>
        <v>1.501146947883683</v>
      </c>
      <c r="K2880" t="str">
        <f t="shared" si="333"/>
        <v>VaR corretto</v>
      </c>
    </row>
    <row r="2881" spans="1:11" x14ac:dyDescent="0.3">
      <c r="A2881">
        <v>2880</v>
      </c>
      <c r="B2881" t="s">
        <v>2895</v>
      </c>
      <c r="C2881">
        <v>235.85</v>
      </c>
      <c r="D2881">
        <v>8.0000000000000007E-5</v>
      </c>
      <c r="E2881" s="10">
        <f t="shared" si="329"/>
        <v>-2.5328407885710995E-2</v>
      </c>
      <c r="F2881">
        <f t="shared" si="330"/>
        <v>0.9749896651508887</v>
      </c>
      <c r="G2881">
        <f t="shared" si="331"/>
        <v>235.84685535429767</v>
      </c>
      <c r="H2881">
        <f t="shared" si="334"/>
        <v>1.4432471475625019E-2</v>
      </c>
      <c r="I2881">
        <f t="shared" si="335"/>
        <v>25.040126497292196</v>
      </c>
      <c r="J2881">
        <f t="shared" si="332"/>
        <v>4.9378944619632534</v>
      </c>
      <c r="K2881" t="str">
        <f t="shared" si="333"/>
        <v>VaR corretto</v>
      </c>
    </row>
    <row r="2882" spans="1:11" x14ac:dyDescent="0.3">
      <c r="A2882">
        <v>2881</v>
      </c>
      <c r="B2882" t="s">
        <v>2896</v>
      </c>
      <c r="C2882">
        <v>238</v>
      </c>
      <c r="D2882">
        <v>8.0000000000000007E-5</v>
      </c>
      <c r="E2882" s="10">
        <f t="shared" si="329"/>
        <v>9.0746639412041252E-3</v>
      </c>
      <c r="F2882">
        <f t="shared" si="330"/>
        <v>1.009115963536146</v>
      </c>
      <c r="G2882">
        <f t="shared" si="331"/>
        <v>237.99682668782214</v>
      </c>
      <c r="H2882">
        <f t="shared" si="334"/>
        <v>1.4512299385705958E-2</v>
      </c>
      <c r="I2882">
        <f t="shared" si="335"/>
        <v>25.408154194732468</v>
      </c>
      <c r="J2882">
        <f t="shared" si="332"/>
        <v>3.4890862230552955</v>
      </c>
      <c r="K2882" t="str">
        <f t="shared" si="333"/>
        <v>VaR corretto</v>
      </c>
    </row>
    <row r="2883" spans="1:11" x14ac:dyDescent="0.3">
      <c r="A2883">
        <v>2882</v>
      </c>
      <c r="B2883" t="s">
        <v>2897</v>
      </c>
      <c r="C2883">
        <v>234.2</v>
      </c>
      <c r="D2883">
        <v>2.5000000000000001E-4</v>
      </c>
      <c r="E2883" s="10">
        <f t="shared" ref="E2883:E2946" si="336">LN(C2883/C2882)</f>
        <v>-1.6095222507857783E-2</v>
      </c>
      <c r="F2883">
        <f t="shared" ref="F2883:F2946" si="337">C2883/C2882</f>
        <v>0.9840336134453781</v>
      </c>
      <c r="G2883">
        <f t="shared" ref="G2883:G2946" si="338">C2883*EXP(-2/12*D2883)</f>
        <v>234.19024186996245</v>
      </c>
      <c r="H2883">
        <f t="shared" si="334"/>
        <v>1.4702538168992333E-2</v>
      </c>
      <c r="I2883">
        <f t="shared" si="335"/>
        <v>25.329512503493376</v>
      </c>
      <c r="J2883">
        <f t="shared" si="332"/>
        <v>8.693160530461995</v>
      </c>
      <c r="K2883" t="str">
        <f t="shared" si="333"/>
        <v>VaR corretto</v>
      </c>
    </row>
    <row r="2884" spans="1:11" x14ac:dyDescent="0.3">
      <c r="A2884">
        <v>2883</v>
      </c>
      <c r="B2884" t="s">
        <v>2898</v>
      </c>
      <c r="C2884">
        <v>234.75</v>
      </c>
      <c r="D2884">
        <v>3.5999999999999997E-4</v>
      </c>
      <c r="E2884" s="10">
        <f t="shared" si="336"/>
        <v>2.3456669247552738E-3</v>
      </c>
      <c r="F2884">
        <f t="shared" si="337"/>
        <v>1.0023484201537147</v>
      </c>
      <c r="G2884">
        <f t="shared" si="338"/>
        <v>234.73591542254155</v>
      </c>
      <c r="H2884">
        <f t="shared" si="334"/>
        <v>1.3381908210188686E-2</v>
      </c>
      <c r="I2884">
        <f t="shared" si="335"/>
        <v>23.108050638590036</v>
      </c>
      <c r="J2884">
        <f t="shared" si="332"/>
        <v>10.18510054238098</v>
      </c>
      <c r="K2884" t="str">
        <f t="shared" si="333"/>
        <v>VaR corretto</v>
      </c>
    </row>
    <row r="2885" spans="1:11" x14ac:dyDescent="0.3">
      <c r="A2885">
        <v>2884</v>
      </c>
      <c r="B2885" t="s">
        <v>2899</v>
      </c>
      <c r="C2885">
        <v>234.85</v>
      </c>
      <c r="D2885">
        <v>1.4999999999999999E-4</v>
      </c>
      <c r="E2885" s="10">
        <f t="shared" si="336"/>
        <v>4.2589438463170242E-4</v>
      </c>
      <c r="F2885">
        <f t="shared" si="337"/>
        <v>1.0004259850905217</v>
      </c>
      <c r="G2885">
        <f t="shared" si="338"/>
        <v>234.84412882339001</v>
      </c>
      <c r="H2885">
        <f t="shared" si="334"/>
        <v>1.3201874864827011E-2</v>
      </c>
      <c r="I2885">
        <f t="shared" si="335"/>
        <v>22.807676257832604</v>
      </c>
      <c r="J2885">
        <f t="shared" si="332"/>
        <v>6.3273308652783555</v>
      </c>
      <c r="K2885" t="str">
        <f t="shared" si="333"/>
        <v>VaR corretto</v>
      </c>
    </row>
    <row r="2886" spans="1:11" x14ac:dyDescent="0.3">
      <c r="A2886">
        <v>2885</v>
      </c>
      <c r="B2886" t="s">
        <v>2900</v>
      </c>
      <c r="C2886">
        <v>240.85</v>
      </c>
      <c r="D2886">
        <v>1.2999999999999999E-4</v>
      </c>
      <c r="E2886" s="10">
        <f t="shared" si="336"/>
        <v>2.5227320603225741E-2</v>
      </c>
      <c r="F2886">
        <f t="shared" si="337"/>
        <v>1.0255482222695338</v>
      </c>
      <c r="G2886">
        <f t="shared" si="338"/>
        <v>240.84478163986577</v>
      </c>
      <c r="H2886">
        <f t="shared" si="334"/>
        <v>1.3586124252566095E-2</v>
      </c>
      <c r="I2886">
        <f t="shared" si="335"/>
        <v>24.071244476523891</v>
      </c>
      <c r="J2886">
        <f t="shared" si="332"/>
        <v>-2.2250087254432458</v>
      </c>
      <c r="K2886" t="str">
        <f t="shared" si="333"/>
        <v>VaR corretto</v>
      </c>
    </row>
    <row r="2887" spans="1:11" x14ac:dyDescent="0.3">
      <c r="A2887">
        <v>2886</v>
      </c>
      <c r="B2887" t="s">
        <v>2901</v>
      </c>
      <c r="C2887">
        <v>240.35</v>
      </c>
      <c r="D2887">
        <v>8.0000000000000007E-5</v>
      </c>
      <c r="E2887" s="10">
        <f t="shared" si="336"/>
        <v>-2.0781387362601004E-3</v>
      </c>
      <c r="F2887">
        <f t="shared" si="337"/>
        <v>0.99792401909902428</v>
      </c>
      <c r="G2887">
        <f t="shared" si="338"/>
        <v>240.34679535469766</v>
      </c>
      <c r="H2887">
        <f t="shared" si="334"/>
        <v>1.3566818361134565E-2</v>
      </c>
      <c r="I2887">
        <f t="shared" si="335"/>
        <v>23.987338681724118</v>
      </c>
      <c r="J2887">
        <f t="shared" si="332"/>
        <v>-0.83631784400262177</v>
      </c>
      <c r="K2887" t="str">
        <f t="shared" si="333"/>
        <v>VaR corretto</v>
      </c>
    </row>
    <row r="2888" spans="1:11" x14ac:dyDescent="0.3">
      <c r="A2888">
        <v>2887</v>
      </c>
      <c r="B2888" t="s">
        <v>2902</v>
      </c>
      <c r="C2888">
        <v>245.7</v>
      </c>
      <c r="D2888">
        <v>8.0000000000000007E-5</v>
      </c>
      <c r="E2888" s="10">
        <f t="shared" si="336"/>
        <v>2.2015085187163649E-2</v>
      </c>
      <c r="F2888">
        <f t="shared" si="337"/>
        <v>1.0222592053255668</v>
      </c>
      <c r="G2888">
        <f t="shared" si="338"/>
        <v>245.69672402183988</v>
      </c>
      <c r="H2888">
        <f t="shared" si="334"/>
        <v>1.4318285428008108E-2</v>
      </c>
      <c r="I2888">
        <f t="shared" si="335"/>
        <v>25.879513158373729</v>
      </c>
      <c r="J2888">
        <f t="shared" si="332"/>
        <v>-4.3793040726369838</v>
      </c>
      <c r="K2888" t="str">
        <f t="shared" si="333"/>
        <v>VaR corretto</v>
      </c>
    </row>
    <row r="2889" spans="1:11" x14ac:dyDescent="0.3">
      <c r="A2889">
        <v>2888</v>
      </c>
      <c r="B2889" t="s">
        <v>2903</v>
      </c>
      <c r="C2889">
        <v>251.55</v>
      </c>
      <c r="D2889">
        <v>2.5000000000000001E-4</v>
      </c>
      <c r="E2889" s="10">
        <f t="shared" si="336"/>
        <v>2.3530497410194251E-2</v>
      </c>
      <c r="F2889">
        <f t="shared" si="337"/>
        <v>1.0238095238095239</v>
      </c>
      <c r="G2889">
        <f t="shared" si="338"/>
        <v>251.53951896835636</v>
      </c>
      <c r="H2889">
        <f t="shared" si="334"/>
        <v>1.4406295149556532E-2</v>
      </c>
      <c r="I2889">
        <f t="shared" si="335"/>
        <v>26.657796903740547</v>
      </c>
      <c r="J2889">
        <f t="shared" si="332"/>
        <v>-8.3654589182011136</v>
      </c>
      <c r="K2889" t="str">
        <f t="shared" si="333"/>
        <v>VaR corretto</v>
      </c>
    </row>
    <row r="2890" spans="1:11" x14ac:dyDescent="0.3">
      <c r="A2890">
        <v>2889</v>
      </c>
      <c r="B2890" t="s">
        <v>2904</v>
      </c>
      <c r="C2890">
        <v>263.2</v>
      </c>
      <c r="D2890">
        <v>1.2999999999999999E-4</v>
      </c>
      <c r="E2890" s="10">
        <f t="shared" si="336"/>
        <v>4.5272422513834468E-2</v>
      </c>
      <c r="F2890">
        <f t="shared" si="337"/>
        <v>1.0463128602663485</v>
      </c>
      <c r="G2890">
        <f t="shared" si="338"/>
        <v>263.19429739511179</v>
      </c>
      <c r="H2890">
        <f t="shared" si="334"/>
        <v>1.6763708922738901E-2</v>
      </c>
      <c r="I2890">
        <f t="shared" si="335"/>
        <v>32.457293839984445</v>
      </c>
      <c r="J2890">
        <f t="shared" si="332"/>
        <v>-21.305585798380349</v>
      </c>
      <c r="K2890" t="str">
        <f t="shared" si="333"/>
        <v>VaR corretto</v>
      </c>
    </row>
    <row r="2891" spans="1:11" x14ac:dyDescent="0.3">
      <c r="A2891">
        <v>2890</v>
      </c>
      <c r="B2891" t="s">
        <v>2905</v>
      </c>
      <c r="C2891">
        <v>264.8</v>
      </c>
      <c r="D2891">
        <v>8.0000000000000007E-5</v>
      </c>
      <c r="E2891" s="10">
        <f t="shared" si="336"/>
        <v>6.0606246116911748E-3</v>
      </c>
      <c r="F2891">
        <f t="shared" si="337"/>
        <v>1.0060790273556233</v>
      </c>
      <c r="G2891">
        <f t="shared" si="338"/>
        <v>264.796469356871</v>
      </c>
      <c r="H2891">
        <f t="shared" si="334"/>
        <v>1.6792097838218646E-2</v>
      </c>
      <c r="I2891">
        <f t="shared" si="335"/>
        <v>32.710174941311088</v>
      </c>
      <c r="J2891">
        <f t="shared" si="332"/>
        <v>-28.949614002573327</v>
      </c>
      <c r="K2891" t="str">
        <f t="shared" si="333"/>
        <v>VaR corretto</v>
      </c>
    </row>
    <row r="2892" spans="1:11" x14ac:dyDescent="0.3">
      <c r="A2892">
        <v>2891</v>
      </c>
      <c r="B2892" t="s">
        <v>2906</v>
      </c>
      <c r="C2892">
        <v>266.14999999999998</v>
      </c>
      <c r="D2892">
        <v>8.0000000000000007E-5</v>
      </c>
      <c r="E2892" s="10">
        <f t="shared" si="336"/>
        <v>5.0852355559131745E-3</v>
      </c>
      <c r="F2892">
        <f t="shared" si="337"/>
        <v>1.0050981873111782</v>
      </c>
      <c r="G2892">
        <f t="shared" si="338"/>
        <v>266.14645135699095</v>
      </c>
      <c r="H2892">
        <f t="shared" si="334"/>
        <v>1.6507697357080575E-2</v>
      </c>
      <c r="I2892">
        <f t="shared" si="335"/>
        <v>32.32011510230101</v>
      </c>
      <c r="J2892">
        <f t="shared" si="332"/>
        <v>-28.149624669168816</v>
      </c>
      <c r="K2892" t="str">
        <f t="shared" si="333"/>
        <v>VaR corretto</v>
      </c>
    </row>
    <row r="2893" spans="1:11" x14ac:dyDescent="0.3">
      <c r="A2893">
        <v>2892</v>
      </c>
      <c r="B2893" t="s">
        <v>2907</v>
      </c>
      <c r="C2893">
        <v>264.7</v>
      </c>
      <c r="D2893">
        <v>3.0000000000000001E-5</v>
      </c>
      <c r="E2893" s="10">
        <f t="shared" si="336"/>
        <v>-5.4629503857107917E-3</v>
      </c>
      <c r="F2893">
        <f t="shared" si="337"/>
        <v>0.99455194439226002</v>
      </c>
      <c r="G2893">
        <f t="shared" si="338"/>
        <v>264.69867650330872</v>
      </c>
      <c r="H2893">
        <f t="shared" si="334"/>
        <v>1.6090319554679221E-2</v>
      </c>
      <c r="I2893">
        <f t="shared" si="335"/>
        <v>31.331570161317554</v>
      </c>
      <c r="J2893">
        <f t="shared" ref="J2893:J2956" si="339">G2883-G2893</f>
        <v>-30.508434633346269</v>
      </c>
      <c r="K2893" t="str">
        <f t="shared" si="333"/>
        <v>VaR corretto</v>
      </c>
    </row>
    <row r="2894" spans="1:11" x14ac:dyDescent="0.3">
      <c r="A2894">
        <v>2893</v>
      </c>
      <c r="B2894" t="s">
        <v>2908</v>
      </c>
      <c r="C2894">
        <v>268.85000000000002</v>
      </c>
      <c r="D2894">
        <v>1E-4</v>
      </c>
      <c r="E2894" s="10">
        <f t="shared" si="336"/>
        <v>1.5556494022631557E-2</v>
      </c>
      <c r="F2894">
        <f t="shared" si="337"/>
        <v>1.0156781261805818</v>
      </c>
      <c r="G2894">
        <f t="shared" si="338"/>
        <v>268.84551920400673</v>
      </c>
      <c r="H2894">
        <f t="shared" si="334"/>
        <v>1.6273095134109496E-2</v>
      </c>
      <c r="I2894">
        <f t="shared" si="335"/>
        <v>32.183901221465554</v>
      </c>
      <c r="J2894">
        <f t="shared" si="339"/>
        <v>-34.109603781465182</v>
      </c>
      <c r="K2894" t="str">
        <f t="shared" si="333"/>
        <v>VaR corretto</v>
      </c>
    </row>
    <row r="2895" spans="1:11" x14ac:dyDescent="0.3">
      <c r="A2895">
        <v>2894</v>
      </c>
      <c r="B2895" t="s">
        <v>2909</v>
      </c>
      <c r="C2895">
        <v>272.5</v>
      </c>
      <c r="D2895">
        <v>1E-4</v>
      </c>
      <c r="E2895" s="10">
        <f t="shared" si="336"/>
        <v>1.3485010847611677E-2</v>
      </c>
      <c r="F2895">
        <f t="shared" si="337"/>
        <v>1.0135763436860703</v>
      </c>
      <c r="G2895">
        <f t="shared" si="338"/>
        <v>272.49545837118035</v>
      </c>
      <c r="H2895">
        <f t="shared" si="334"/>
        <v>1.5906389471266151E-2</v>
      </c>
      <c r="I2895">
        <f t="shared" si="335"/>
        <v>31.885747386513565</v>
      </c>
      <c r="J2895">
        <f t="shared" si="339"/>
        <v>-37.65132954779034</v>
      </c>
      <c r="K2895" t="str">
        <f t="shared" si="333"/>
        <v>VaR corretto</v>
      </c>
    </row>
    <row r="2896" spans="1:11" x14ac:dyDescent="0.3">
      <c r="A2896">
        <v>2895</v>
      </c>
      <c r="B2896" t="s">
        <v>2910</v>
      </c>
      <c r="C2896">
        <v>274.64999999999998</v>
      </c>
      <c r="D2896">
        <v>5.0000000000000002E-5</v>
      </c>
      <c r="E2896" s="10">
        <f t="shared" si="336"/>
        <v>7.8589456853305397E-3</v>
      </c>
      <c r="F2896">
        <f t="shared" si="337"/>
        <v>1.0078899082568806</v>
      </c>
      <c r="G2896">
        <f t="shared" si="338"/>
        <v>274.64771125953644</v>
      </c>
      <c r="H2896">
        <f t="shared" si="334"/>
        <v>1.5383238472354817E-2</v>
      </c>
      <c r="I2896">
        <f t="shared" si="335"/>
        <v>31.080605967037318</v>
      </c>
      <c r="J2896">
        <f t="shared" si="339"/>
        <v>-33.802929619670664</v>
      </c>
      <c r="K2896" t="str">
        <f t="shared" si="333"/>
        <v>VaR corretto</v>
      </c>
    </row>
    <row r="2897" spans="1:11" x14ac:dyDescent="0.3">
      <c r="A2897">
        <v>2896</v>
      </c>
      <c r="B2897" t="s">
        <v>2911</v>
      </c>
      <c r="C2897">
        <v>278.89999999999998</v>
      </c>
      <c r="D2897">
        <v>5.0000000000000002E-5</v>
      </c>
      <c r="E2897" s="10">
        <f t="shared" si="336"/>
        <v>1.535573484481384E-2</v>
      </c>
      <c r="F2897">
        <f t="shared" si="337"/>
        <v>1.015474239941744</v>
      </c>
      <c r="G2897">
        <f t="shared" si="338"/>
        <v>278.89767584301734</v>
      </c>
      <c r="H2897">
        <f t="shared" si="334"/>
        <v>1.5036476603796282E-2</v>
      </c>
      <c r="I2897">
        <f t="shared" si="335"/>
        <v>30.850108707552799</v>
      </c>
      <c r="J2897">
        <f t="shared" si="339"/>
        <v>-38.550880488319677</v>
      </c>
      <c r="K2897" t="str">
        <f t="shared" si="333"/>
        <v>VaR corretto</v>
      </c>
    </row>
    <row r="2898" spans="1:11" x14ac:dyDescent="0.3">
      <c r="A2898">
        <v>2897</v>
      </c>
      <c r="B2898" t="s">
        <v>2912</v>
      </c>
      <c r="C2898">
        <v>284.95</v>
      </c>
      <c r="D2898">
        <v>8.0000000000000007E-5</v>
      </c>
      <c r="E2898" s="10">
        <f t="shared" si="336"/>
        <v>2.1460431647565243E-2</v>
      </c>
      <c r="F2898">
        <f t="shared" si="337"/>
        <v>1.0216923628540695</v>
      </c>
      <c r="G2898">
        <f t="shared" si="338"/>
        <v>284.94620069199544</v>
      </c>
      <c r="H2898">
        <f t="shared" si="334"/>
        <v>1.4865188956460336E-2</v>
      </c>
      <c r="I2898">
        <f t="shared" si="335"/>
        <v>31.160113107702596</v>
      </c>
      <c r="J2898">
        <f t="shared" si="339"/>
        <v>-39.249476670155559</v>
      </c>
      <c r="K2898" t="str">
        <f t="shared" si="333"/>
        <v>VaR corretto</v>
      </c>
    </row>
    <row r="2899" spans="1:11" x14ac:dyDescent="0.3">
      <c r="A2899">
        <v>2898</v>
      </c>
      <c r="B2899" t="s">
        <v>2913</v>
      </c>
      <c r="C2899">
        <v>287.45</v>
      </c>
      <c r="D2899">
        <v>1.4999999999999999E-4</v>
      </c>
      <c r="E2899" s="10">
        <f t="shared" si="336"/>
        <v>8.7352057882913933E-3</v>
      </c>
      <c r="F2899">
        <f t="shared" si="337"/>
        <v>1.0087734690296544</v>
      </c>
      <c r="G2899">
        <f t="shared" si="338"/>
        <v>287.44281383982735</v>
      </c>
      <c r="H2899">
        <f t="shared" si="334"/>
        <v>1.4270142018576982E-2</v>
      </c>
      <c r="I2899">
        <f t="shared" si="335"/>
        <v>30.174874437606302</v>
      </c>
      <c r="J2899">
        <f t="shared" si="339"/>
        <v>-35.90329487147099</v>
      </c>
      <c r="K2899" t="str">
        <f t="shared" si="333"/>
        <v>VaR corretto</v>
      </c>
    </row>
    <row r="2900" spans="1:11" x14ac:dyDescent="0.3">
      <c r="A2900">
        <v>2899</v>
      </c>
      <c r="B2900" t="s">
        <v>2914</v>
      </c>
      <c r="C2900">
        <v>289.10000000000002</v>
      </c>
      <c r="D2900">
        <v>1.4999999999999999E-4</v>
      </c>
      <c r="E2900" s="10">
        <f t="shared" si="336"/>
        <v>5.7237169530006222E-3</v>
      </c>
      <c r="F2900">
        <f t="shared" si="337"/>
        <v>1.0057401287180381</v>
      </c>
      <c r="G2900">
        <f t="shared" si="338"/>
        <v>289.09277259034303</v>
      </c>
      <c r="H2900">
        <f t="shared" si="334"/>
        <v>1.4202823627402815E-2</v>
      </c>
      <c r="I2900">
        <f t="shared" si="335"/>
        <v>30.204917158379772</v>
      </c>
      <c r="J2900">
        <f t="shared" si="339"/>
        <v>-25.898475195231242</v>
      </c>
      <c r="K2900" t="str">
        <f t="shared" si="333"/>
        <v>VaR corretto</v>
      </c>
    </row>
    <row r="2901" spans="1:11" x14ac:dyDescent="0.3">
      <c r="A2901">
        <v>2900</v>
      </c>
      <c r="B2901" t="s">
        <v>2915</v>
      </c>
      <c r="C2901">
        <v>290.7</v>
      </c>
      <c r="D2901">
        <v>1.4999999999999999E-4</v>
      </c>
      <c r="E2901" s="10">
        <f t="shared" si="336"/>
        <v>5.5191585425297934E-3</v>
      </c>
      <c r="F2901">
        <f t="shared" si="337"/>
        <v>1.0055344171566931</v>
      </c>
      <c r="G2901">
        <f t="shared" si="338"/>
        <v>290.69273259084298</v>
      </c>
      <c r="H2901">
        <f t="shared" si="334"/>
        <v>1.385851538403772E-2</v>
      </c>
      <c r="I2901">
        <f t="shared" si="335"/>
        <v>29.635796459610525</v>
      </c>
      <c r="J2901">
        <f t="shared" si="339"/>
        <v>-25.896263233971979</v>
      </c>
      <c r="K2901" t="str">
        <f t="shared" si="333"/>
        <v>VaR corretto</v>
      </c>
    </row>
    <row r="2902" spans="1:11" x14ac:dyDescent="0.3">
      <c r="A2902">
        <v>2901</v>
      </c>
      <c r="B2902" t="s">
        <v>2916</v>
      </c>
      <c r="C2902">
        <v>289.2</v>
      </c>
      <c r="D2902">
        <v>2.0000000000000001E-4</v>
      </c>
      <c r="E2902" s="10">
        <f t="shared" si="336"/>
        <v>-5.1733172802206403E-3</v>
      </c>
      <c r="F2902">
        <f t="shared" si="337"/>
        <v>0.99484004127966974</v>
      </c>
      <c r="G2902">
        <f t="shared" si="338"/>
        <v>289.19036016066485</v>
      </c>
      <c r="H2902">
        <f t="shared" si="334"/>
        <v>1.4004005960000258E-2</v>
      </c>
      <c r="I2902">
        <f t="shared" si="335"/>
        <v>29.792148204259629</v>
      </c>
      <c r="J2902">
        <f t="shared" si="339"/>
        <v>-23.043908803673901</v>
      </c>
      <c r="K2902" t="str">
        <f t="shared" si="333"/>
        <v>VaR corretto</v>
      </c>
    </row>
    <row r="2903" spans="1:11" x14ac:dyDescent="0.3">
      <c r="A2903">
        <v>2902</v>
      </c>
      <c r="B2903" t="s">
        <v>2917</v>
      </c>
      <c r="C2903">
        <v>285.88</v>
      </c>
      <c r="D2903">
        <v>2.0000000000000001E-4</v>
      </c>
      <c r="E2903" s="10">
        <f t="shared" si="336"/>
        <v>-1.1546347932831469E-2</v>
      </c>
      <c r="F2903">
        <f t="shared" si="337"/>
        <v>0.98852005532503462</v>
      </c>
      <c r="G2903">
        <f t="shared" si="338"/>
        <v>285.87047082548713</v>
      </c>
      <c r="H2903">
        <f t="shared" si="334"/>
        <v>1.436633981397374E-2</v>
      </c>
      <c r="I2903">
        <f t="shared" si="335"/>
        <v>30.212116620396799</v>
      </c>
      <c r="J2903">
        <f t="shared" si="339"/>
        <v>-21.171794322178414</v>
      </c>
      <c r="K2903" t="str">
        <f t="shared" si="333"/>
        <v>VaR corretto</v>
      </c>
    </row>
    <row r="2904" spans="1:11" x14ac:dyDescent="0.3">
      <c r="A2904">
        <v>2903</v>
      </c>
      <c r="B2904" t="s">
        <v>2918</v>
      </c>
      <c r="C2904">
        <v>282.39999999999998</v>
      </c>
      <c r="D2904">
        <v>2.0000000000000001E-4</v>
      </c>
      <c r="E2904" s="10">
        <f t="shared" si="336"/>
        <v>-1.2247636732691202E-2</v>
      </c>
      <c r="F2904">
        <f t="shared" si="337"/>
        <v>0.98782706030502299</v>
      </c>
      <c r="G2904">
        <f t="shared" si="338"/>
        <v>282.3905868235538</v>
      </c>
      <c r="H2904">
        <f t="shared" si="334"/>
        <v>1.4709633737351978E-2</v>
      </c>
      <c r="I2904">
        <f t="shared" si="335"/>
        <v>30.557498261590194</v>
      </c>
      <c r="J2904">
        <f t="shared" si="339"/>
        <v>-13.545067619547069</v>
      </c>
      <c r="K2904" t="str">
        <f t="shared" si="333"/>
        <v>VaR corretto</v>
      </c>
    </row>
    <row r="2905" spans="1:11" x14ac:dyDescent="0.3">
      <c r="A2905">
        <v>2904</v>
      </c>
      <c r="B2905" t="s">
        <v>2919</v>
      </c>
      <c r="C2905">
        <v>285.8</v>
      </c>
      <c r="D2905">
        <v>2.0000000000000001E-4</v>
      </c>
      <c r="E2905" s="10">
        <f t="shared" si="336"/>
        <v>1.1967759876680039E-2</v>
      </c>
      <c r="F2905">
        <f t="shared" si="337"/>
        <v>1.0120396600566572</v>
      </c>
      <c r="G2905">
        <f t="shared" si="338"/>
        <v>285.79047349210936</v>
      </c>
      <c r="H2905">
        <f t="shared" si="334"/>
        <v>1.4257711267385158E-2</v>
      </c>
      <c r="I2905">
        <f t="shared" si="335"/>
        <v>29.975282463215162</v>
      </c>
      <c r="J2905">
        <f t="shared" si="339"/>
        <v>-13.295015120929008</v>
      </c>
      <c r="K2905" t="str">
        <f t="shared" si="333"/>
        <v>VaR non funzionante</v>
      </c>
    </row>
    <row r="2906" spans="1:11" x14ac:dyDescent="0.3">
      <c r="A2906">
        <v>2905</v>
      </c>
      <c r="B2906" t="s">
        <v>2920</v>
      </c>
      <c r="C2906">
        <v>285.39999999999998</v>
      </c>
      <c r="D2906">
        <v>1.4999999999999999E-4</v>
      </c>
      <c r="E2906" s="10">
        <f t="shared" si="336"/>
        <v>-1.4005604530310859E-3</v>
      </c>
      <c r="F2906">
        <f t="shared" si="337"/>
        <v>0.99860041987403769</v>
      </c>
      <c r="G2906">
        <f t="shared" si="338"/>
        <v>285.39286508918673</v>
      </c>
      <c r="H2906">
        <f t="shared" si="334"/>
        <v>1.3991340351426797E-2</v>
      </c>
      <c r="I2906">
        <f t="shared" si="335"/>
        <v>29.374342435267359</v>
      </c>
      <c r="J2906">
        <f t="shared" si="339"/>
        <v>-10.745153829650292</v>
      </c>
      <c r="K2906" t="str">
        <f t="shared" si="333"/>
        <v>VaR non funzionante</v>
      </c>
    </row>
    <row r="2907" spans="1:11" x14ac:dyDescent="0.3">
      <c r="A2907">
        <v>2906</v>
      </c>
      <c r="B2907" t="s">
        <v>2921</v>
      </c>
      <c r="C2907">
        <v>271.25</v>
      </c>
      <c r="D2907">
        <v>1E-4</v>
      </c>
      <c r="E2907" s="10">
        <f t="shared" si="336"/>
        <v>-5.0850800188066703E-2</v>
      </c>
      <c r="F2907">
        <f t="shared" si="337"/>
        <v>0.95042046250875967</v>
      </c>
      <c r="G2907">
        <f t="shared" si="338"/>
        <v>271.24547920434009</v>
      </c>
      <c r="H2907">
        <f t="shared" si="334"/>
        <v>1.7420291748461977E-2</v>
      </c>
      <c r="I2907">
        <f t="shared" si="335"/>
        <v>34.760311001064615</v>
      </c>
      <c r="J2907">
        <f t="shared" si="339"/>
        <v>7.6521966386772533</v>
      </c>
      <c r="K2907" t="str">
        <f t="shared" si="333"/>
        <v>VaR non funzionante</v>
      </c>
    </row>
    <row r="2908" spans="1:11" x14ac:dyDescent="0.3">
      <c r="A2908">
        <v>2907</v>
      </c>
      <c r="B2908" t="s">
        <v>2922</v>
      </c>
      <c r="C2908">
        <v>273.7</v>
      </c>
      <c r="D2908">
        <v>1E-4</v>
      </c>
      <c r="E2908" s="10">
        <f t="shared" si="336"/>
        <v>8.9917111919640864E-3</v>
      </c>
      <c r="F2908">
        <f t="shared" si="337"/>
        <v>1.0090322580645161</v>
      </c>
      <c r="G2908">
        <f t="shared" si="338"/>
        <v>273.695438371347</v>
      </c>
      <c r="H2908">
        <f t="shared" si="334"/>
        <v>1.7432421529069514E-2</v>
      </c>
      <c r="I2908">
        <f t="shared" si="335"/>
        <v>35.098697381529732</v>
      </c>
      <c r="J2908">
        <f t="shared" si="339"/>
        <v>11.250762320648448</v>
      </c>
      <c r="K2908" t="str">
        <f t="shared" si="333"/>
        <v>VaR non funzionante</v>
      </c>
    </row>
    <row r="2909" spans="1:11" x14ac:dyDescent="0.3">
      <c r="A2909">
        <v>2908</v>
      </c>
      <c r="B2909" t="s">
        <v>2923</v>
      </c>
      <c r="C2909">
        <v>272.85000000000002</v>
      </c>
      <c r="D2909">
        <v>1.2999999999999999E-4</v>
      </c>
      <c r="E2909" s="10">
        <f t="shared" si="336"/>
        <v>-3.1104224143922794E-3</v>
      </c>
      <c r="F2909">
        <f t="shared" si="337"/>
        <v>0.99689440993788836</v>
      </c>
      <c r="G2909">
        <f t="shared" si="338"/>
        <v>272.84408831404352</v>
      </c>
      <c r="H2909">
        <f t="shared" si="334"/>
        <v>1.7469601794385354E-2</v>
      </c>
      <c r="I2909">
        <f t="shared" si="335"/>
        <v>35.064146712731187</v>
      </c>
      <c r="J2909">
        <f t="shared" si="339"/>
        <v>14.598725525783834</v>
      </c>
      <c r="K2909" t="str">
        <f t="shared" si="333"/>
        <v>VaR corretto</v>
      </c>
    </row>
    <row r="2910" spans="1:11" x14ac:dyDescent="0.3">
      <c r="A2910">
        <v>2909</v>
      </c>
      <c r="B2910" t="s">
        <v>2924</v>
      </c>
      <c r="C2910">
        <v>268.35000000000002</v>
      </c>
      <c r="D2910">
        <v>5.0000000000000002E-5</v>
      </c>
      <c r="E2910" s="10">
        <f t="shared" si="336"/>
        <v>-1.6630095009403136E-2</v>
      </c>
      <c r="F2910">
        <f t="shared" si="337"/>
        <v>0.98350742166025285</v>
      </c>
      <c r="G2910">
        <f t="shared" si="338"/>
        <v>268.34776375931773</v>
      </c>
      <c r="H2910">
        <f t="shared" si="334"/>
        <v>1.7792342994630398E-2</v>
      </c>
      <c r="I2910">
        <f t="shared" si="335"/>
        <v>35.123423752599386</v>
      </c>
      <c r="J2910">
        <f t="shared" si="339"/>
        <v>20.745008831025302</v>
      </c>
      <c r="K2910" t="str">
        <f t="shared" si="333"/>
        <v>VaR corretto</v>
      </c>
    </row>
    <row r="2911" spans="1:11" x14ac:dyDescent="0.3">
      <c r="A2911">
        <v>2910</v>
      </c>
      <c r="B2911" t="s">
        <v>2925</v>
      </c>
      <c r="C2911">
        <v>263.35000000000002</v>
      </c>
      <c r="D2911">
        <v>3.0000000000000001E-5</v>
      </c>
      <c r="E2911" s="10">
        <f t="shared" si="336"/>
        <v>-1.8808152693439505E-2</v>
      </c>
      <c r="F2911">
        <f t="shared" si="337"/>
        <v>0.98136761691820384</v>
      </c>
      <c r="G2911">
        <f t="shared" si="338"/>
        <v>263.34868325329188</v>
      </c>
      <c r="H2911">
        <f t="shared" si="334"/>
        <v>1.7465386189776146E-2</v>
      </c>
      <c r="I2911">
        <f t="shared" si="335"/>
        <v>33.835692154445795</v>
      </c>
      <c r="J2911">
        <f t="shared" si="339"/>
        <v>27.344049337551098</v>
      </c>
      <c r="K2911" t="str">
        <f t="shared" si="333"/>
        <v>VaR corretto</v>
      </c>
    </row>
    <row r="2912" spans="1:11" x14ac:dyDescent="0.3">
      <c r="A2912">
        <v>2911</v>
      </c>
      <c r="B2912" t="s">
        <v>2926</v>
      </c>
      <c r="C2912">
        <v>263</v>
      </c>
      <c r="D2912">
        <v>3.0000000000000001E-5</v>
      </c>
      <c r="E2912" s="10">
        <f t="shared" si="336"/>
        <v>-1.3299137516339331E-3</v>
      </c>
      <c r="F2912">
        <f t="shared" si="337"/>
        <v>0.99867097019175988</v>
      </c>
      <c r="G2912">
        <f t="shared" si="338"/>
        <v>262.99868500328751</v>
      </c>
      <c r="H2912">
        <f t="shared" si="334"/>
        <v>1.7457793759053625E-2</v>
      </c>
      <c r="I2912">
        <f t="shared" si="335"/>
        <v>33.776034243628175</v>
      </c>
      <c r="J2912">
        <f t="shared" si="339"/>
        <v>26.191675157377347</v>
      </c>
      <c r="K2912" t="str">
        <f t="shared" ref="K2912:K2975" si="340">IF(I2912&lt;J2922,"VaR non funzionante", "VaR corretto")</f>
        <v>VaR non funzionante</v>
      </c>
    </row>
    <row r="2913" spans="1:11" x14ac:dyDescent="0.3">
      <c r="A2913">
        <v>2912</v>
      </c>
      <c r="B2913" t="s">
        <v>2927</v>
      </c>
      <c r="C2913">
        <v>262.8</v>
      </c>
      <c r="D2913">
        <v>8.0000000000000007E-5</v>
      </c>
      <c r="E2913" s="10">
        <f t="shared" si="336"/>
        <v>-7.6074556730904421E-4</v>
      </c>
      <c r="F2913">
        <f t="shared" si="337"/>
        <v>0.9992395437262358</v>
      </c>
      <c r="G2913">
        <f t="shared" si="338"/>
        <v>262.79649602335991</v>
      </c>
      <c r="H2913">
        <f t="shared" ref="H2913:H2976" si="341">SQRT(_xlfn.VAR.S(E2884:E2913))</f>
        <v>1.709006170300666E-2</v>
      </c>
      <c r="I2913">
        <f t="shared" ref="I2913:I2976" si="342">G2913*$N$3*$P$3*H2913</f>
        <v>33.039154262764463</v>
      </c>
      <c r="J2913">
        <f t="shared" si="339"/>
        <v>23.073974802127225</v>
      </c>
      <c r="K2913" t="str">
        <f t="shared" si="340"/>
        <v>VaR non funzionante</v>
      </c>
    </row>
    <row r="2914" spans="1:11" x14ac:dyDescent="0.3">
      <c r="A2914">
        <v>2913</v>
      </c>
      <c r="B2914" t="s">
        <v>2928</v>
      </c>
      <c r="C2914">
        <v>259.45</v>
      </c>
      <c r="D2914">
        <v>1E-4</v>
      </c>
      <c r="E2914" s="10">
        <f t="shared" si="336"/>
        <v>-1.282928079670694E-2</v>
      </c>
      <c r="F2914">
        <f t="shared" si="337"/>
        <v>0.98725266362252651</v>
      </c>
      <c r="G2914">
        <f t="shared" si="338"/>
        <v>259.44567586936785</v>
      </c>
      <c r="H2914">
        <f t="shared" si="341"/>
        <v>1.7358303218190152E-2</v>
      </c>
      <c r="I2914">
        <f t="shared" si="342"/>
        <v>33.129846823189929</v>
      </c>
      <c r="J2914">
        <f t="shared" si="339"/>
        <v>22.944910954185957</v>
      </c>
      <c r="K2914" t="str">
        <f t="shared" si="340"/>
        <v>VaR corretto</v>
      </c>
    </row>
    <row r="2915" spans="1:11" x14ac:dyDescent="0.3">
      <c r="A2915">
        <v>2914</v>
      </c>
      <c r="B2915" t="s">
        <v>2929</v>
      </c>
      <c r="C2915">
        <v>251.95</v>
      </c>
      <c r="D2915">
        <v>1E-4</v>
      </c>
      <c r="E2915" s="10">
        <f t="shared" si="336"/>
        <v>-2.9333350687141563E-2</v>
      </c>
      <c r="F2915">
        <f t="shared" si="337"/>
        <v>0.97109269608787818</v>
      </c>
      <c r="G2915">
        <f t="shared" si="338"/>
        <v>251.94580086832619</v>
      </c>
      <c r="H2915">
        <f t="shared" si="341"/>
        <v>1.8352143289587206E-2</v>
      </c>
      <c r="I2915">
        <f t="shared" si="342"/>
        <v>34.014151096335191</v>
      </c>
      <c r="J2915">
        <f t="shared" si="339"/>
        <v>33.844672623783168</v>
      </c>
      <c r="K2915" t="str">
        <f t="shared" si="340"/>
        <v>VaR corretto</v>
      </c>
    </row>
    <row r="2916" spans="1:11" x14ac:dyDescent="0.3">
      <c r="A2916">
        <v>2915</v>
      </c>
      <c r="B2916" t="s">
        <v>2930</v>
      </c>
      <c r="C2916">
        <v>239.25</v>
      </c>
      <c r="D2916">
        <v>5.0000000000000002E-5</v>
      </c>
      <c r="E2916" s="10">
        <f t="shared" si="336"/>
        <v>-5.1721624793543468E-2</v>
      </c>
      <c r="F2916">
        <f t="shared" si="337"/>
        <v>0.94959317324866044</v>
      </c>
      <c r="G2916">
        <f t="shared" si="338"/>
        <v>239.24800625830727</v>
      </c>
      <c r="H2916">
        <f t="shared" si="341"/>
        <v>2.0315716107841188E-2</v>
      </c>
      <c r="I2916">
        <f t="shared" si="342"/>
        <v>35.755773982485714</v>
      </c>
      <c r="J2916">
        <f t="shared" si="339"/>
        <v>46.144858830879457</v>
      </c>
      <c r="K2916" t="str">
        <f t="shared" si="340"/>
        <v>VaR corretto</v>
      </c>
    </row>
    <row r="2917" spans="1:11" x14ac:dyDescent="0.3">
      <c r="A2917">
        <v>2916</v>
      </c>
      <c r="B2917" t="s">
        <v>2931</v>
      </c>
      <c r="C2917">
        <v>231.45</v>
      </c>
      <c r="D2917">
        <v>5.0000000000000002E-5</v>
      </c>
      <c r="E2917" s="10">
        <f t="shared" si="336"/>
        <v>-3.3145162855784123E-2</v>
      </c>
      <c r="F2917">
        <f t="shared" si="337"/>
        <v>0.96739811912225704</v>
      </c>
      <c r="G2917">
        <f t="shared" si="338"/>
        <v>231.44807125803644</v>
      </c>
      <c r="H2917">
        <f t="shared" si="341"/>
        <v>2.1186713246418524E-2</v>
      </c>
      <c r="I2917">
        <f t="shared" si="342"/>
        <v>36.073050960142353</v>
      </c>
      <c r="J2917">
        <f t="shared" si="339"/>
        <v>39.79740794630365</v>
      </c>
      <c r="K2917" t="str">
        <f t="shared" si="340"/>
        <v>VaR corretto</v>
      </c>
    </row>
    <row r="2918" spans="1:11" x14ac:dyDescent="0.3">
      <c r="A2918">
        <v>2917</v>
      </c>
      <c r="B2918" t="s">
        <v>2932</v>
      </c>
      <c r="C2918">
        <v>235.95</v>
      </c>
      <c r="D2918">
        <v>8.0000000000000007E-5</v>
      </c>
      <c r="E2918" s="10">
        <f t="shared" si="336"/>
        <v>1.9256050695117006E-2</v>
      </c>
      <c r="F2918">
        <f t="shared" si="337"/>
        <v>1.0194426441996112</v>
      </c>
      <c r="G2918">
        <f t="shared" si="338"/>
        <v>235.94685402097323</v>
      </c>
      <c r="H2918">
        <f t="shared" si="341"/>
        <v>2.1087964518254475E-2</v>
      </c>
      <c r="I2918">
        <f t="shared" si="342"/>
        <v>36.602822344804565</v>
      </c>
      <c r="J2918">
        <f t="shared" si="339"/>
        <v>37.748584350373761</v>
      </c>
      <c r="K2918" t="str">
        <f t="shared" si="340"/>
        <v>VaR corretto</v>
      </c>
    </row>
    <row r="2919" spans="1:11" x14ac:dyDescent="0.3">
      <c r="A2919">
        <v>2918</v>
      </c>
      <c r="B2919" t="s">
        <v>2933</v>
      </c>
      <c r="C2919">
        <v>240.85</v>
      </c>
      <c r="D2919">
        <v>1.4999999999999999E-4</v>
      </c>
      <c r="E2919" s="10">
        <f t="shared" si="336"/>
        <v>2.0554414903833397E-2</v>
      </c>
      <c r="F2919">
        <f t="shared" si="337"/>
        <v>1.0207671116762027</v>
      </c>
      <c r="G2919">
        <f t="shared" si="338"/>
        <v>240.843978825265</v>
      </c>
      <c r="H2919">
        <f t="shared" si="341"/>
        <v>2.097357606646456E-2</v>
      </c>
      <c r="I2919">
        <f t="shared" si="342"/>
        <v>37.15985403882673</v>
      </c>
      <c r="J2919">
        <f t="shared" si="339"/>
        <v>32.00010948877852</v>
      </c>
      <c r="K2919" t="str">
        <f t="shared" si="340"/>
        <v>VaR corretto</v>
      </c>
    </row>
    <row r="2920" spans="1:11" x14ac:dyDescent="0.3">
      <c r="A2920">
        <v>2919</v>
      </c>
      <c r="B2920" t="s">
        <v>2934</v>
      </c>
      <c r="C2920">
        <v>233.5</v>
      </c>
      <c r="D2920">
        <v>1E-4</v>
      </c>
      <c r="E2920" s="10">
        <f t="shared" si="336"/>
        <v>-3.099225596727781E-2</v>
      </c>
      <c r="F2920">
        <f t="shared" si="337"/>
        <v>0.96948308075565703</v>
      </c>
      <c r="G2920">
        <f t="shared" si="338"/>
        <v>233.49610836576372</v>
      </c>
      <c r="H2920">
        <f t="shared" si="341"/>
        <v>1.9698490086516598E-2</v>
      </c>
      <c r="I2920">
        <f t="shared" si="342"/>
        <v>33.835944628490857</v>
      </c>
      <c r="J2920">
        <f t="shared" si="339"/>
        <v>34.851655393554012</v>
      </c>
      <c r="K2920" t="str">
        <f t="shared" si="340"/>
        <v>VaR corretto</v>
      </c>
    </row>
    <row r="2921" spans="1:11" x14ac:dyDescent="0.3">
      <c r="A2921">
        <v>2920</v>
      </c>
      <c r="B2921" t="s">
        <v>2935</v>
      </c>
      <c r="C2921">
        <v>231.15</v>
      </c>
      <c r="D2921">
        <v>1.4999999999999999E-4</v>
      </c>
      <c r="E2921" s="10">
        <f t="shared" si="336"/>
        <v>-1.0115226674717518E-2</v>
      </c>
      <c r="F2921">
        <f t="shared" si="337"/>
        <v>0.98993576017130624</v>
      </c>
      <c r="G2921">
        <f t="shared" si="338"/>
        <v>231.14422132223379</v>
      </c>
      <c r="H2921">
        <f t="shared" si="341"/>
        <v>1.9635147590795508E-2</v>
      </c>
      <c r="I2921">
        <f t="shared" si="342"/>
        <v>33.38742543906946</v>
      </c>
      <c r="J2921">
        <f t="shared" si="339"/>
        <v>32.204461931058091</v>
      </c>
      <c r="K2921" t="str">
        <f t="shared" si="340"/>
        <v>VaR corretto</v>
      </c>
    </row>
    <row r="2922" spans="1:11" x14ac:dyDescent="0.3">
      <c r="A2922">
        <v>2921</v>
      </c>
      <c r="B2922" t="s">
        <v>2936</v>
      </c>
      <c r="C2922">
        <v>228.9</v>
      </c>
      <c r="D2922">
        <v>2.5000000000000001E-4</v>
      </c>
      <c r="E2922" s="10">
        <f t="shared" si="336"/>
        <v>-9.7816234757134007E-3</v>
      </c>
      <c r="F2922">
        <f t="shared" si="337"/>
        <v>0.99026606099935111</v>
      </c>
      <c r="G2922">
        <f t="shared" si="338"/>
        <v>228.89046269869516</v>
      </c>
      <c r="H2922">
        <f t="shared" si="341"/>
        <v>1.9571604208933009E-2</v>
      </c>
      <c r="I2922">
        <f t="shared" si="342"/>
        <v>32.954888176542916</v>
      </c>
      <c r="J2922">
        <f t="shared" si="339"/>
        <v>34.108222304592346</v>
      </c>
      <c r="K2922" t="str">
        <f t="shared" si="340"/>
        <v>VaR corretto</v>
      </c>
    </row>
    <row r="2923" spans="1:11" x14ac:dyDescent="0.3">
      <c r="A2923">
        <v>2922</v>
      </c>
      <c r="B2923" t="s">
        <v>2937</v>
      </c>
      <c r="C2923">
        <v>223.45</v>
      </c>
      <c r="D2923">
        <v>8.0000000000000007E-5</v>
      </c>
      <c r="E2923" s="10">
        <f t="shared" si="336"/>
        <v>-2.409755157906053E-2</v>
      </c>
      <c r="F2923">
        <f t="shared" si="337"/>
        <v>0.97619047619047616</v>
      </c>
      <c r="G2923">
        <f t="shared" si="338"/>
        <v>223.44702068652879</v>
      </c>
      <c r="H2923">
        <f t="shared" si="341"/>
        <v>1.9879245524475498E-2</v>
      </c>
      <c r="I2923">
        <f t="shared" si="342"/>
        <v>32.676850164391176</v>
      </c>
      <c r="J2923">
        <f t="shared" si="339"/>
        <v>39.349475336831119</v>
      </c>
      <c r="K2923" t="str">
        <f t="shared" si="340"/>
        <v>VaR corretto</v>
      </c>
    </row>
    <row r="2924" spans="1:11" x14ac:dyDescent="0.3">
      <c r="A2924">
        <v>2923</v>
      </c>
      <c r="B2924" t="s">
        <v>2938</v>
      </c>
      <c r="C2924">
        <v>226.55</v>
      </c>
      <c r="D2924">
        <v>8.0000000000000007E-5</v>
      </c>
      <c r="E2924" s="10">
        <f t="shared" si="336"/>
        <v>1.3777995733686691E-2</v>
      </c>
      <c r="F2924">
        <f t="shared" si="337"/>
        <v>1.0138733497426717</v>
      </c>
      <c r="G2924">
        <f t="shared" si="338"/>
        <v>226.54697935347102</v>
      </c>
      <c r="H2924">
        <f t="shared" si="341"/>
        <v>1.9816385251339389E-2</v>
      </c>
      <c r="I2924">
        <f t="shared" si="342"/>
        <v>33.02542638444416</v>
      </c>
      <c r="J2924">
        <f t="shared" si="339"/>
        <v>32.89869651589683</v>
      </c>
      <c r="K2924" t="str">
        <f t="shared" si="340"/>
        <v>VaR corretto</v>
      </c>
    </row>
    <row r="2925" spans="1:11" x14ac:dyDescent="0.3">
      <c r="A2925">
        <v>2924</v>
      </c>
      <c r="B2925" t="s">
        <v>2939</v>
      </c>
      <c r="C2925">
        <v>227.7</v>
      </c>
      <c r="D2925">
        <v>3.0000000000000001E-5</v>
      </c>
      <c r="E2925" s="10">
        <f t="shared" si="336"/>
        <v>5.0633019565466345E-3</v>
      </c>
      <c r="F2925">
        <f t="shared" si="337"/>
        <v>1.0050761421319796</v>
      </c>
      <c r="G2925">
        <f t="shared" si="338"/>
        <v>227.69886150284623</v>
      </c>
      <c r="H2925">
        <f t="shared" si="341"/>
        <v>1.9593541291197326E-2</v>
      </c>
      <c r="I2925">
        <f t="shared" si="342"/>
        <v>32.820071004769616</v>
      </c>
      <c r="J2925">
        <f t="shared" si="339"/>
        <v>24.24693936547996</v>
      </c>
      <c r="K2925" t="str">
        <f t="shared" si="340"/>
        <v>VaR corretto</v>
      </c>
    </row>
    <row r="2926" spans="1:11" x14ac:dyDescent="0.3">
      <c r="A2926">
        <v>2925</v>
      </c>
      <c r="B2926" t="s">
        <v>2940</v>
      </c>
      <c r="C2926">
        <v>234.4</v>
      </c>
      <c r="D2926">
        <v>5.0000000000000002E-5</v>
      </c>
      <c r="E2926" s="10">
        <f t="shared" si="336"/>
        <v>2.9000084633163763E-2</v>
      </c>
      <c r="F2926">
        <f t="shared" si="337"/>
        <v>1.0294246815985948</v>
      </c>
      <c r="G2926">
        <f t="shared" si="338"/>
        <v>234.39804667480556</v>
      </c>
      <c r="H2926">
        <f t="shared" si="341"/>
        <v>2.0469309292381877E-2</v>
      </c>
      <c r="I2926">
        <f t="shared" si="342"/>
        <v>35.295789214589547</v>
      </c>
      <c r="J2926">
        <f t="shared" si="339"/>
        <v>4.8499595835017146</v>
      </c>
      <c r="K2926" t="str">
        <f t="shared" si="340"/>
        <v>VaR corretto</v>
      </c>
    </row>
    <row r="2927" spans="1:11" x14ac:dyDescent="0.3">
      <c r="A2927">
        <v>2926</v>
      </c>
      <c r="B2927" t="s">
        <v>2941</v>
      </c>
      <c r="C2927">
        <v>224.35</v>
      </c>
      <c r="D2927">
        <v>1E-4</v>
      </c>
      <c r="E2927" s="10">
        <f t="shared" si="336"/>
        <v>-4.3821725280865302E-2</v>
      </c>
      <c r="F2927">
        <f t="shared" si="337"/>
        <v>0.95712457337883949</v>
      </c>
      <c r="G2927">
        <f t="shared" si="338"/>
        <v>224.34626086449288</v>
      </c>
      <c r="H2927">
        <f t="shared" si="341"/>
        <v>2.1248459947835197E-2</v>
      </c>
      <c r="I2927">
        <f t="shared" si="342"/>
        <v>35.068082122647574</v>
      </c>
      <c r="J2927">
        <f t="shared" si="339"/>
        <v>7.101810393543559</v>
      </c>
      <c r="K2927" t="str">
        <f t="shared" si="340"/>
        <v>VaR corretto</v>
      </c>
    </row>
    <row r="2928" spans="1:11" x14ac:dyDescent="0.3">
      <c r="A2928">
        <v>2927</v>
      </c>
      <c r="B2928" t="s">
        <v>2942</v>
      </c>
      <c r="C2928">
        <v>226.3</v>
      </c>
      <c r="D2928">
        <v>1E-4</v>
      </c>
      <c r="E2928" s="10">
        <f t="shared" si="336"/>
        <v>8.6542202174993681E-3</v>
      </c>
      <c r="F2928">
        <f t="shared" si="337"/>
        <v>1.0086917762424783</v>
      </c>
      <c r="G2928">
        <f t="shared" si="338"/>
        <v>226.29622836476372</v>
      </c>
      <c r="H2928">
        <f t="shared" si="341"/>
        <v>2.0775050138885271E-2</v>
      </c>
      <c r="I2928">
        <f t="shared" si="342"/>
        <v>34.584787931022724</v>
      </c>
      <c r="J2928">
        <f t="shared" si="339"/>
        <v>9.6506256562095132</v>
      </c>
      <c r="K2928" t="str">
        <f t="shared" si="340"/>
        <v>VaR corretto</v>
      </c>
    </row>
    <row r="2929" spans="1:11" x14ac:dyDescent="0.3">
      <c r="A2929">
        <v>2928</v>
      </c>
      <c r="B2929" t="s">
        <v>2943</v>
      </c>
      <c r="C2929">
        <v>223.4</v>
      </c>
      <c r="D2929">
        <v>8.0000000000000007E-5</v>
      </c>
      <c r="E2929" s="10">
        <f t="shared" si="336"/>
        <v>-1.2897666004391437E-2</v>
      </c>
      <c r="F2929">
        <f t="shared" si="337"/>
        <v>0.98718515245249661</v>
      </c>
      <c r="G2929">
        <f t="shared" si="338"/>
        <v>223.39702135319104</v>
      </c>
      <c r="H2929">
        <f t="shared" si="341"/>
        <v>2.0559894825308209E-2</v>
      </c>
      <c r="I2929">
        <f t="shared" si="342"/>
        <v>33.788116858992701</v>
      </c>
      <c r="J2929">
        <f t="shared" si="339"/>
        <v>17.446957472073962</v>
      </c>
      <c r="K2929" t="str">
        <f t="shared" si="340"/>
        <v>VaR corretto</v>
      </c>
    </row>
    <row r="2930" spans="1:11" x14ac:dyDescent="0.3">
      <c r="A2930">
        <v>2929</v>
      </c>
      <c r="B2930" t="s">
        <v>2944</v>
      </c>
      <c r="C2930">
        <v>229.45</v>
      </c>
      <c r="D2930">
        <v>2.0000000000000001E-4</v>
      </c>
      <c r="E2930" s="10">
        <f t="shared" si="336"/>
        <v>2.6721254205742073E-2</v>
      </c>
      <c r="F2930">
        <f t="shared" si="337"/>
        <v>1.0270814682184422</v>
      </c>
      <c r="G2930">
        <f t="shared" si="338"/>
        <v>229.44235179413747</v>
      </c>
      <c r="H2930">
        <f t="shared" si="341"/>
        <v>2.1397723529666329E-2</v>
      </c>
      <c r="I2930">
        <f t="shared" si="342"/>
        <v>36.11660156726294</v>
      </c>
      <c r="J2930">
        <f t="shared" si="339"/>
        <v>4.053756571626252</v>
      </c>
      <c r="K2930" t="str">
        <f t="shared" si="340"/>
        <v>VaR corretto</v>
      </c>
    </row>
    <row r="2931" spans="1:11" x14ac:dyDescent="0.3">
      <c r="A2931">
        <v>2930</v>
      </c>
      <c r="B2931" t="s">
        <v>2945</v>
      </c>
      <c r="C2931">
        <v>237.65</v>
      </c>
      <c r="D2931">
        <v>2.0000000000000001E-4</v>
      </c>
      <c r="E2931" s="10">
        <f t="shared" si="336"/>
        <v>3.5113862219176027E-2</v>
      </c>
      <c r="F2931">
        <f t="shared" si="337"/>
        <v>1.0357376334713446</v>
      </c>
      <c r="G2931">
        <f t="shared" si="338"/>
        <v>237.64207846535965</v>
      </c>
      <c r="H2931">
        <f t="shared" si="341"/>
        <v>2.2672536181328196E-2</v>
      </c>
      <c r="I2931">
        <f t="shared" si="342"/>
        <v>39.635940378442783</v>
      </c>
      <c r="J2931">
        <f t="shared" si="339"/>
        <v>-6.4978571431258558</v>
      </c>
      <c r="K2931" t="str">
        <f t="shared" si="340"/>
        <v>VaR corretto</v>
      </c>
    </row>
    <row r="2932" spans="1:11" x14ac:dyDescent="0.3">
      <c r="A2932">
        <v>2931</v>
      </c>
      <c r="B2932" t="s">
        <v>2946</v>
      </c>
      <c r="C2932">
        <v>239.55</v>
      </c>
      <c r="D2932">
        <v>2.0000000000000001E-4</v>
      </c>
      <c r="E2932" s="10">
        <f t="shared" si="336"/>
        <v>7.9631602691128227E-3</v>
      </c>
      <c r="F2932">
        <f t="shared" si="337"/>
        <v>1.0079949505575427</v>
      </c>
      <c r="G2932">
        <f t="shared" si="338"/>
        <v>239.54201513308186</v>
      </c>
      <c r="H2932">
        <f t="shared" si="341"/>
        <v>2.2829676591680014E-2</v>
      </c>
      <c r="I2932">
        <f t="shared" si="342"/>
        <v>40.229735634177437</v>
      </c>
      <c r="J2932">
        <f t="shared" si="339"/>
        <v>-10.651552434386701</v>
      </c>
      <c r="K2932" t="str">
        <f t="shared" si="340"/>
        <v>VaR corretto</v>
      </c>
    </row>
    <row r="2933" spans="1:11" x14ac:dyDescent="0.3">
      <c r="A2933">
        <v>2932</v>
      </c>
      <c r="B2933" t="s">
        <v>2947</v>
      </c>
      <c r="C2933">
        <v>234</v>
      </c>
      <c r="D2933">
        <v>2.5000000000000001E-4</v>
      </c>
      <c r="E2933" s="10">
        <f t="shared" si="336"/>
        <v>-2.3441047971429707E-2</v>
      </c>
      <c r="F2933">
        <f t="shared" si="337"/>
        <v>0.97683155917345021</v>
      </c>
      <c r="G2933">
        <f t="shared" si="338"/>
        <v>233.99025020312217</v>
      </c>
      <c r="H2933">
        <f t="shared" si="341"/>
        <v>2.3026757684444649E-2</v>
      </c>
      <c r="I2933">
        <f t="shared" si="342"/>
        <v>39.636588990878124</v>
      </c>
      <c r="J2933">
        <f t="shared" si="339"/>
        <v>-10.543229516593385</v>
      </c>
      <c r="K2933" t="str">
        <f t="shared" si="340"/>
        <v>VaR corretto</v>
      </c>
    </row>
    <row r="2934" spans="1:11" x14ac:dyDescent="0.3">
      <c r="A2934">
        <v>2933</v>
      </c>
      <c r="B2934" t="s">
        <v>2948</v>
      </c>
      <c r="C2934">
        <v>231.5</v>
      </c>
      <c r="D2934">
        <v>2.9999999999999997E-4</v>
      </c>
      <c r="E2934" s="10">
        <f t="shared" si="336"/>
        <v>-1.0741241831412625E-2</v>
      </c>
      <c r="F2934">
        <f t="shared" si="337"/>
        <v>0.98931623931623935</v>
      </c>
      <c r="G2934">
        <f t="shared" si="338"/>
        <v>231.48842528937016</v>
      </c>
      <c r="H2934">
        <f t="shared" si="341"/>
        <v>2.3015826652954548E-2</v>
      </c>
      <c r="I2934">
        <f t="shared" si="342"/>
        <v>39.194179680615697</v>
      </c>
      <c r="J2934">
        <f t="shared" si="339"/>
        <v>-4.9414459358991394</v>
      </c>
      <c r="K2934" t="str">
        <f t="shared" si="340"/>
        <v>VaR corretto</v>
      </c>
    </row>
    <row r="2935" spans="1:11" x14ac:dyDescent="0.3">
      <c r="A2935">
        <v>2934</v>
      </c>
      <c r="B2935" t="s">
        <v>2949</v>
      </c>
      <c r="C2935">
        <v>236.15</v>
      </c>
      <c r="D2935">
        <v>2.5000000000000001E-4</v>
      </c>
      <c r="E2935" s="10">
        <f t="shared" si="336"/>
        <v>1.9887322815837306E-2</v>
      </c>
      <c r="F2935">
        <f t="shared" si="337"/>
        <v>1.0200863930885529</v>
      </c>
      <c r="G2935">
        <f t="shared" si="338"/>
        <v>236.14016062165513</v>
      </c>
      <c r="H2935">
        <f t="shared" si="341"/>
        <v>2.328032992194912E-2</v>
      </c>
      <c r="I2935">
        <f t="shared" si="342"/>
        <v>40.441262567418782</v>
      </c>
      <c r="J2935">
        <f t="shared" si="339"/>
        <v>-8.4412991188088995</v>
      </c>
      <c r="K2935" t="str">
        <f t="shared" si="340"/>
        <v>VaR corretto</v>
      </c>
    </row>
    <row r="2936" spans="1:11" x14ac:dyDescent="0.3">
      <c r="A2936">
        <v>2935</v>
      </c>
      <c r="B2936" t="s">
        <v>2950</v>
      </c>
      <c r="C2936">
        <v>231.65</v>
      </c>
      <c r="D2936">
        <v>1.7999999999999998E-4</v>
      </c>
      <c r="E2936" s="10">
        <f t="shared" si="336"/>
        <v>-1.9239584479468691E-2</v>
      </c>
      <c r="F2936">
        <f t="shared" si="337"/>
        <v>0.98094431505399116</v>
      </c>
      <c r="G2936">
        <f t="shared" si="338"/>
        <v>231.64305060424147</v>
      </c>
      <c r="H2936">
        <f t="shared" si="341"/>
        <v>2.3376888989619479E-2</v>
      </c>
      <c r="I2936">
        <f t="shared" si="342"/>
        <v>39.835631923902504</v>
      </c>
      <c r="J2936">
        <f t="shared" si="339"/>
        <v>2.7549960705640899</v>
      </c>
      <c r="K2936" t="str">
        <f t="shared" si="340"/>
        <v>VaR corretto</v>
      </c>
    </row>
    <row r="2937" spans="1:11" x14ac:dyDescent="0.3">
      <c r="A2937">
        <v>2936</v>
      </c>
      <c r="B2937" t="s">
        <v>2951</v>
      </c>
      <c r="C2937">
        <v>244.85</v>
      </c>
      <c r="D2937">
        <v>2.0000000000000001E-4</v>
      </c>
      <c r="E2937" s="10">
        <f t="shared" si="336"/>
        <v>5.5418166285669028E-2</v>
      </c>
      <c r="F2937">
        <f t="shared" si="337"/>
        <v>1.0569825167278222</v>
      </c>
      <c r="G2937">
        <f t="shared" si="338"/>
        <v>244.8418384693596</v>
      </c>
      <c r="H2937">
        <f t="shared" si="341"/>
        <v>2.451960737425293E-2</v>
      </c>
      <c r="I2937">
        <f t="shared" si="342"/>
        <v>44.16364032045788</v>
      </c>
      <c r="J2937">
        <f t="shared" si="339"/>
        <v>-20.495577604866725</v>
      </c>
      <c r="K2937" t="str">
        <f t="shared" si="340"/>
        <v>VaR corretto</v>
      </c>
    </row>
    <row r="2938" spans="1:11" x14ac:dyDescent="0.3">
      <c r="A2938">
        <v>2937</v>
      </c>
      <c r="B2938" t="s">
        <v>2952</v>
      </c>
      <c r="C2938">
        <v>250.8</v>
      </c>
      <c r="D2938">
        <v>1E-4</v>
      </c>
      <c r="E2938" s="10">
        <f t="shared" si="336"/>
        <v>2.4010030610439353E-2</v>
      </c>
      <c r="F2938">
        <f t="shared" si="337"/>
        <v>1.0243005921993058</v>
      </c>
      <c r="G2938">
        <f t="shared" si="338"/>
        <v>250.79582003483316</v>
      </c>
      <c r="H2938">
        <f t="shared" si="341"/>
        <v>2.4931461759367612E-2</v>
      </c>
      <c r="I2938">
        <f t="shared" si="342"/>
        <v>45.997450108963406</v>
      </c>
      <c r="J2938">
        <f t="shared" si="339"/>
        <v>-24.499591670069435</v>
      </c>
      <c r="K2938" t="str">
        <f t="shared" si="340"/>
        <v>VaR corretto</v>
      </c>
    </row>
    <row r="2939" spans="1:11" x14ac:dyDescent="0.3">
      <c r="A2939">
        <v>2938</v>
      </c>
      <c r="B2939" t="s">
        <v>2953</v>
      </c>
      <c r="C2939">
        <v>236.55</v>
      </c>
      <c r="D2939">
        <v>2.0000000000000001E-4</v>
      </c>
      <c r="E2939" s="10">
        <f t="shared" si="336"/>
        <v>-5.8496206681608494E-2</v>
      </c>
      <c r="F2939">
        <f t="shared" si="337"/>
        <v>0.94318181818181823</v>
      </c>
      <c r="G2939">
        <f t="shared" si="338"/>
        <v>236.54211513141522</v>
      </c>
      <c r="H2939">
        <f t="shared" si="341"/>
        <v>2.6918142544706428E-2</v>
      </c>
      <c r="I2939">
        <f t="shared" si="342"/>
        <v>46.840258717089348</v>
      </c>
      <c r="J2939">
        <f t="shared" si="339"/>
        <v>-13.145093778224179</v>
      </c>
      <c r="K2939" t="str">
        <f t="shared" si="340"/>
        <v>VaR corretto</v>
      </c>
    </row>
    <row r="2940" spans="1:11" x14ac:dyDescent="0.3">
      <c r="A2940">
        <v>2939</v>
      </c>
      <c r="B2940" t="s">
        <v>2954</v>
      </c>
      <c r="C2940">
        <v>233.7</v>
      </c>
      <c r="D2940">
        <v>1.7999999999999998E-4</v>
      </c>
      <c r="E2940" s="10">
        <f t="shared" si="336"/>
        <v>-1.2121360532344963E-2</v>
      </c>
      <c r="F2940">
        <f t="shared" si="337"/>
        <v>0.98795180722891551</v>
      </c>
      <c r="G2940">
        <f t="shared" si="338"/>
        <v>233.69298910516395</v>
      </c>
      <c r="H2940">
        <f t="shared" si="341"/>
        <v>2.6862104540379031E-2</v>
      </c>
      <c r="I2940">
        <f t="shared" si="342"/>
        <v>46.179735293932929</v>
      </c>
      <c r="J2940">
        <f t="shared" si="339"/>
        <v>-4.2506373110264803</v>
      </c>
      <c r="K2940" t="str">
        <f t="shared" si="340"/>
        <v>VaR corretto</v>
      </c>
    </row>
    <row r="2941" spans="1:11" x14ac:dyDescent="0.3">
      <c r="A2941">
        <v>2940</v>
      </c>
      <c r="B2941" t="s">
        <v>2955</v>
      </c>
      <c r="C2941">
        <v>234.6</v>
      </c>
      <c r="D2941">
        <v>1.4999999999999999E-4</v>
      </c>
      <c r="E2941" s="10">
        <f t="shared" si="336"/>
        <v>3.8436946745629363E-3</v>
      </c>
      <c r="F2941">
        <f t="shared" si="337"/>
        <v>1.0038510911424905</v>
      </c>
      <c r="G2941">
        <f t="shared" si="338"/>
        <v>234.59413507331189</v>
      </c>
      <c r="H2941">
        <f t="shared" si="341"/>
        <v>2.6767396111056146E-2</v>
      </c>
      <c r="I2941">
        <f t="shared" si="342"/>
        <v>46.194364502454548</v>
      </c>
      <c r="J2941">
        <f t="shared" si="339"/>
        <v>3.0479433920477561</v>
      </c>
      <c r="K2941" t="str">
        <f t="shared" si="340"/>
        <v>VaR corretto</v>
      </c>
    </row>
    <row r="2942" spans="1:11" x14ac:dyDescent="0.3">
      <c r="A2942">
        <v>2941</v>
      </c>
      <c r="B2942" t="s">
        <v>2956</v>
      </c>
      <c r="C2942">
        <v>235.15</v>
      </c>
      <c r="D2942">
        <v>1E-4</v>
      </c>
      <c r="E2942" s="10">
        <f t="shared" si="336"/>
        <v>2.3416721716819485E-3</v>
      </c>
      <c r="F2942">
        <f t="shared" si="337"/>
        <v>1.0023444160272805</v>
      </c>
      <c r="G2942">
        <f t="shared" si="338"/>
        <v>235.14608086599287</v>
      </c>
      <c r="H2942">
        <f t="shared" si="341"/>
        <v>2.6787717804300934E-2</v>
      </c>
      <c r="I2942">
        <f t="shared" si="342"/>
        <v>46.338202246030107</v>
      </c>
      <c r="J2942">
        <f t="shared" si="339"/>
        <v>4.3959342670889896</v>
      </c>
      <c r="K2942" t="str">
        <f t="shared" si="340"/>
        <v>VaR corretto</v>
      </c>
    </row>
    <row r="2943" spans="1:11" x14ac:dyDescent="0.3">
      <c r="A2943">
        <v>2942</v>
      </c>
      <c r="B2943" t="s">
        <v>2957</v>
      </c>
      <c r="C2943">
        <v>226.95</v>
      </c>
      <c r="D2943">
        <v>-1E-4</v>
      </c>
      <c r="E2943" s="10">
        <f t="shared" si="336"/>
        <v>-3.5493879488582465E-2</v>
      </c>
      <c r="F2943">
        <f t="shared" si="337"/>
        <v>0.96512864129279174</v>
      </c>
      <c r="G2943">
        <f t="shared" si="338"/>
        <v>226.953782531521</v>
      </c>
      <c r="H2943">
        <f t="shared" si="341"/>
        <v>2.7398538238572547E-2</v>
      </c>
      <c r="I2943">
        <f t="shared" si="342"/>
        <v>45.743620924777424</v>
      </c>
      <c r="J2943">
        <f t="shared" si="339"/>
        <v>7.0364676716011729</v>
      </c>
      <c r="K2943" t="str">
        <f t="shared" si="340"/>
        <v>VaR corretto</v>
      </c>
    </row>
    <row r="2944" spans="1:11" x14ac:dyDescent="0.3">
      <c r="A2944">
        <v>2943</v>
      </c>
      <c r="B2944" t="s">
        <v>2958</v>
      </c>
      <c r="C2944">
        <v>223.65</v>
      </c>
      <c r="D2944">
        <v>5.0000000000000002E-5</v>
      </c>
      <c r="E2944" s="10">
        <f t="shared" si="336"/>
        <v>-1.464739902361737E-2</v>
      </c>
      <c r="F2944">
        <f t="shared" si="337"/>
        <v>0.98545935228023807</v>
      </c>
      <c r="G2944">
        <f t="shared" si="338"/>
        <v>223.64813625776563</v>
      </c>
      <c r="H2944">
        <f t="shared" si="341"/>
        <v>2.7418711153847627E-2</v>
      </c>
      <c r="I2944">
        <f t="shared" si="342"/>
        <v>45.110541520023261</v>
      </c>
      <c r="J2944">
        <f t="shared" si="339"/>
        <v>7.8402890316045273</v>
      </c>
      <c r="K2944" t="str">
        <f t="shared" si="340"/>
        <v>VaR corretto</v>
      </c>
    </row>
    <row r="2945" spans="1:11" x14ac:dyDescent="0.3">
      <c r="A2945">
        <v>2944</v>
      </c>
      <c r="B2945" t="s">
        <v>2959</v>
      </c>
      <c r="C2945">
        <v>224</v>
      </c>
      <c r="D2945">
        <v>8.0000000000000007E-5</v>
      </c>
      <c r="E2945" s="10">
        <f t="shared" si="336"/>
        <v>1.5637219761827589E-3</v>
      </c>
      <c r="F2945">
        <f t="shared" si="337"/>
        <v>1.0015649452269171</v>
      </c>
      <c r="G2945">
        <f t="shared" si="338"/>
        <v>223.99701335324434</v>
      </c>
      <c r="H2945">
        <f t="shared" si="341"/>
        <v>2.7049002778537425E-2</v>
      </c>
      <c r="I2945">
        <f t="shared" si="342"/>
        <v>44.571700841336721</v>
      </c>
      <c r="J2945">
        <f t="shared" si="339"/>
        <v>12.143147268410786</v>
      </c>
      <c r="K2945" t="str">
        <f t="shared" si="340"/>
        <v>VaR corretto</v>
      </c>
    </row>
    <row r="2946" spans="1:11" x14ac:dyDescent="0.3">
      <c r="A2946">
        <v>2945</v>
      </c>
      <c r="B2946" t="s">
        <v>2960</v>
      </c>
      <c r="C2946">
        <v>226.8</v>
      </c>
      <c r="D2946">
        <v>8.0000000000000007E-5</v>
      </c>
      <c r="E2946" s="10">
        <f t="shared" si="336"/>
        <v>1.242251999855711E-2</v>
      </c>
      <c r="F2946">
        <f t="shared" si="337"/>
        <v>1.0125</v>
      </c>
      <c r="G2946">
        <f t="shared" si="338"/>
        <v>226.79697602015992</v>
      </c>
      <c r="H2946">
        <f t="shared" si="341"/>
        <v>2.5638518792762407E-2</v>
      </c>
      <c r="I2946">
        <f t="shared" si="342"/>
        <v>42.775580452623736</v>
      </c>
      <c r="J2946">
        <f t="shared" si="339"/>
        <v>4.8460745840815491</v>
      </c>
      <c r="K2946" t="str">
        <f t="shared" si="340"/>
        <v>VaR corretto</v>
      </c>
    </row>
    <row r="2947" spans="1:11" x14ac:dyDescent="0.3">
      <c r="A2947">
        <v>2946</v>
      </c>
      <c r="B2947" t="s">
        <v>2961</v>
      </c>
      <c r="C2947">
        <v>230.2</v>
      </c>
      <c r="D2947">
        <v>3.0000000000000001E-5</v>
      </c>
      <c r="E2947" s="10">
        <f t="shared" ref="E2947:E3010" si="343">LN(C2947/C2946)</f>
        <v>1.4879924434185236E-2</v>
      </c>
      <c r="F2947">
        <f t="shared" ref="F2947:F3010" si="344">C2947/C2946</f>
        <v>1.0149911816578483</v>
      </c>
      <c r="G2947">
        <f t="shared" ref="G2947:G3010" si="345">C2947*EXP(-2/12*D2947)</f>
        <v>230.19884900287749</v>
      </c>
      <c r="H2947">
        <f t="shared" si="341"/>
        <v>2.5106466131254168E-2</v>
      </c>
      <c r="I2947">
        <f t="shared" si="342"/>
        <v>42.516201460287505</v>
      </c>
      <c r="J2947">
        <f t="shared" si="339"/>
        <v>14.642989466482106</v>
      </c>
      <c r="K2947" t="str">
        <f t="shared" si="340"/>
        <v>VaR corretto</v>
      </c>
    </row>
    <row r="2948" spans="1:11" x14ac:dyDescent="0.3">
      <c r="A2948">
        <v>2947</v>
      </c>
      <c r="B2948" t="s">
        <v>2962</v>
      </c>
      <c r="C2948">
        <v>233</v>
      </c>
      <c r="D2948">
        <v>5.0000000000000002E-5</v>
      </c>
      <c r="E2948" s="10">
        <f t="shared" si="343"/>
        <v>1.2089957277918355E-2</v>
      </c>
      <c r="F2948">
        <f t="shared" si="344"/>
        <v>1.0121633362293658</v>
      </c>
      <c r="G2948">
        <f t="shared" si="345"/>
        <v>232.99805834142359</v>
      </c>
      <c r="H2948">
        <f t="shared" si="341"/>
        <v>2.4948759408577811E-2</v>
      </c>
      <c r="I2948">
        <f t="shared" si="342"/>
        <v>42.762883062443031</v>
      </c>
      <c r="J2948">
        <f t="shared" si="339"/>
        <v>17.797761693409569</v>
      </c>
      <c r="K2948" t="str">
        <f t="shared" si="340"/>
        <v>VaR corretto</v>
      </c>
    </row>
    <row r="2949" spans="1:11" x14ac:dyDescent="0.3">
      <c r="A2949">
        <v>2948</v>
      </c>
      <c r="B2949" t="s">
        <v>2963</v>
      </c>
      <c r="C2949">
        <v>229.6</v>
      </c>
      <c r="D2949">
        <v>1E-4</v>
      </c>
      <c r="E2949" s="10">
        <f t="shared" si="343"/>
        <v>-1.4699789120289264E-2</v>
      </c>
      <c r="F2949">
        <f t="shared" si="344"/>
        <v>0.98540772532188836</v>
      </c>
      <c r="G2949">
        <f t="shared" si="345"/>
        <v>229.59617336522203</v>
      </c>
      <c r="H2949">
        <f t="shared" si="341"/>
        <v>2.475631477426413E-2</v>
      </c>
      <c r="I2949">
        <f t="shared" si="342"/>
        <v>41.813484647255727</v>
      </c>
      <c r="J2949">
        <f t="shared" si="339"/>
        <v>6.9459417661931866</v>
      </c>
      <c r="K2949" t="str">
        <f t="shared" si="340"/>
        <v>VaR corretto</v>
      </c>
    </row>
    <row r="2950" spans="1:11" x14ac:dyDescent="0.3">
      <c r="A2950">
        <v>2949</v>
      </c>
      <c r="B2950" t="s">
        <v>2964</v>
      </c>
      <c r="C2950">
        <v>230.2</v>
      </c>
      <c r="D2950">
        <v>1E-4</v>
      </c>
      <c r="E2950" s="10">
        <f t="shared" si="343"/>
        <v>2.6098318423709499E-3</v>
      </c>
      <c r="F2950">
        <f t="shared" si="344"/>
        <v>1.0026132404181185</v>
      </c>
      <c r="G2950">
        <f t="shared" si="345"/>
        <v>230.19616336530538</v>
      </c>
      <c r="H2950">
        <f t="shared" si="341"/>
        <v>2.4132673291895303E-2</v>
      </c>
      <c r="I2950">
        <f t="shared" si="342"/>
        <v>40.866668523323817</v>
      </c>
      <c r="J2950">
        <f t="shared" si="339"/>
        <v>3.4968257398585649</v>
      </c>
      <c r="K2950" t="str">
        <f t="shared" si="340"/>
        <v>VaR corretto</v>
      </c>
    </row>
    <row r="2951" spans="1:11" x14ac:dyDescent="0.3">
      <c r="A2951">
        <v>2950</v>
      </c>
      <c r="B2951" t="s">
        <v>2965</v>
      </c>
      <c r="C2951">
        <v>230</v>
      </c>
      <c r="D2951">
        <v>8.0000000000000007E-5</v>
      </c>
      <c r="E2951" s="10">
        <f t="shared" si="343"/>
        <v>-8.6918736458685116E-4</v>
      </c>
      <c r="F2951">
        <f t="shared" si="344"/>
        <v>0.99913119026933106</v>
      </c>
      <c r="G2951">
        <f t="shared" si="345"/>
        <v>229.99693335377768</v>
      </c>
      <c r="H2951">
        <f t="shared" si="341"/>
        <v>2.4064248297272106E-2</v>
      </c>
      <c r="I2951">
        <f t="shared" si="342"/>
        <v>40.715527534162099</v>
      </c>
      <c r="J2951">
        <f t="shared" si="339"/>
        <v>4.5972017195342119</v>
      </c>
      <c r="K2951" t="str">
        <f t="shared" si="340"/>
        <v>VaR corretto</v>
      </c>
    </row>
    <row r="2952" spans="1:11" x14ac:dyDescent="0.3">
      <c r="A2952">
        <v>2951</v>
      </c>
      <c r="B2952" t="s">
        <v>2966</v>
      </c>
      <c r="C2952">
        <v>233.95</v>
      </c>
      <c r="D2952">
        <v>8.0000000000000007E-5</v>
      </c>
      <c r="E2952" s="10">
        <f t="shared" si="343"/>
        <v>1.702810838902992E-2</v>
      </c>
      <c r="F2952">
        <f t="shared" si="344"/>
        <v>1.0171739130434783</v>
      </c>
      <c r="G2952">
        <f t="shared" si="345"/>
        <v>233.94688068746211</v>
      </c>
      <c r="H2952">
        <f t="shared" si="341"/>
        <v>2.4192322265051979E-2</v>
      </c>
      <c r="I2952">
        <f t="shared" si="342"/>
        <v>41.635188832624145</v>
      </c>
      <c r="J2952">
        <f t="shared" si="339"/>
        <v>1.1992001785307593</v>
      </c>
      <c r="K2952" t="str">
        <f t="shared" si="340"/>
        <v>VaR corretto</v>
      </c>
    </row>
    <row r="2953" spans="1:11" x14ac:dyDescent="0.3">
      <c r="A2953">
        <v>2952</v>
      </c>
      <c r="B2953" t="s">
        <v>2967</v>
      </c>
      <c r="C2953">
        <v>230.95</v>
      </c>
      <c r="D2953">
        <v>1E-4</v>
      </c>
      <c r="E2953" s="10">
        <f t="shared" si="343"/>
        <v>-1.2906180435610868E-2</v>
      </c>
      <c r="F2953">
        <f t="shared" si="344"/>
        <v>0.98717674716819837</v>
      </c>
      <c r="G2953">
        <f t="shared" si="345"/>
        <v>230.94615086540952</v>
      </c>
      <c r="H2953">
        <f t="shared" si="341"/>
        <v>2.3880598459218461E-2</v>
      </c>
      <c r="I2953">
        <f t="shared" si="342"/>
        <v>40.57155517474785</v>
      </c>
      <c r="J2953">
        <f t="shared" si="339"/>
        <v>-3.9923683338885212</v>
      </c>
      <c r="K2953" t="str">
        <f t="shared" si="340"/>
        <v>VaR corretto</v>
      </c>
    </row>
    <row r="2954" spans="1:11" x14ac:dyDescent="0.3">
      <c r="A2954">
        <v>2953</v>
      </c>
      <c r="B2954" t="s">
        <v>2968</v>
      </c>
      <c r="C2954">
        <v>239.5</v>
      </c>
      <c r="D2954">
        <v>1.4999999999999999E-4</v>
      </c>
      <c r="E2954" s="10">
        <f t="shared" si="343"/>
        <v>3.6352179974355685E-2</v>
      </c>
      <c r="F2954">
        <f t="shared" si="344"/>
        <v>1.0370210002164972</v>
      </c>
      <c r="G2954">
        <f t="shared" si="345"/>
        <v>239.49401257484314</v>
      </c>
      <c r="H2954">
        <f t="shared" si="341"/>
        <v>2.4637498927268325E-2</v>
      </c>
      <c r="I2954">
        <f t="shared" si="342"/>
        <v>43.40672295331467</v>
      </c>
      <c r="J2954">
        <f t="shared" si="339"/>
        <v>-15.845876317077511</v>
      </c>
      <c r="K2954" t="str">
        <f t="shared" si="340"/>
        <v>VaR corretto</v>
      </c>
    </row>
    <row r="2955" spans="1:11" x14ac:dyDescent="0.3">
      <c r="A2955">
        <v>2954</v>
      </c>
      <c r="B2955" t="s">
        <v>2969</v>
      </c>
      <c r="C2955">
        <v>235.75</v>
      </c>
      <c r="D2955">
        <v>1E-4</v>
      </c>
      <c r="E2955" s="10">
        <f t="shared" si="343"/>
        <v>-1.5781495337403036E-2</v>
      </c>
      <c r="F2955">
        <f t="shared" si="344"/>
        <v>0.98434237995824636</v>
      </c>
      <c r="G2955">
        <f t="shared" si="345"/>
        <v>235.7460708660762</v>
      </c>
      <c r="H2955">
        <f t="shared" si="341"/>
        <v>2.4836962849275585E-2</v>
      </c>
      <c r="I2955">
        <f t="shared" si="342"/>
        <v>43.073352135102667</v>
      </c>
      <c r="J2955">
        <f t="shared" si="339"/>
        <v>-11.749057512831854</v>
      </c>
      <c r="K2955" t="str">
        <f t="shared" si="340"/>
        <v>VaR corretto</v>
      </c>
    </row>
    <row r="2956" spans="1:11" x14ac:dyDescent="0.3">
      <c r="A2956">
        <v>2955</v>
      </c>
      <c r="B2956" t="s">
        <v>2970</v>
      </c>
      <c r="C2956">
        <v>232.15</v>
      </c>
      <c r="D2956">
        <v>8.0000000000000007E-5</v>
      </c>
      <c r="E2956" s="10">
        <f t="shared" si="343"/>
        <v>-1.5388207047636165E-2</v>
      </c>
      <c r="F2956">
        <f t="shared" si="344"/>
        <v>0.98472958642629904</v>
      </c>
      <c r="G2956">
        <f t="shared" si="345"/>
        <v>232.14690468730214</v>
      </c>
      <c r="H2956">
        <f t="shared" si="341"/>
        <v>2.4440140563258623E-2</v>
      </c>
      <c r="I2956">
        <f t="shared" si="342"/>
        <v>41.738065613288981</v>
      </c>
      <c r="J2956">
        <f t="shared" si="339"/>
        <v>-5.3499286671422226</v>
      </c>
      <c r="K2956" t="str">
        <f t="shared" si="340"/>
        <v>VaR corretto</v>
      </c>
    </row>
    <row r="2957" spans="1:11" x14ac:dyDescent="0.3">
      <c r="A2957">
        <v>2956</v>
      </c>
      <c r="B2957" t="s">
        <v>2971</v>
      </c>
      <c r="C2957">
        <v>234.2</v>
      </c>
      <c r="D2957">
        <v>8.0000000000000007E-5</v>
      </c>
      <c r="E2957" s="10">
        <f t="shared" si="343"/>
        <v>8.7917366976861342E-3</v>
      </c>
      <c r="F2957">
        <f t="shared" si="344"/>
        <v>1.008830497523153</v>
      </c>
      <c r="G2957">
        <f t="shared" si="345"/>
        <v>234.19687735415101</v>
      </c>
      <c r="H2957">
        <f t="shared" si="341"/>
        <v>2.3059745335574752E-2</v>
      </c>
      <c r="I2957">
        <f t="shared" si="342"/>
        <v>39.728423119998261</v>
      </c>
      <c r="J2957">
        <f t="shared" ref="J2957:J3020" si="346">G2947-G2957</f>
        <v>-3.9980283512735184</v>
      </c>
      <c r="K2957" t="str">
        <f t="shared" si="340"/>
        <v>VaR corretto</v>
      </c>
    </row>
    <row r="2958" spans="1:11" x14ac:dyDescent="0.3">
      <c r="A2958">
        <v>2957</v>
      </c>
      <c r="B2958" t="s">
        <v>2972</v>
      </c>
      <c r="C2958">
        <v>232.2</v>
      </c>
      <c r="D2958">
        <v>1E-4</v>
      </c>
      <c r="E2958" s="10">
        <f t="shared" si="343"/>
        <v>-8.5763818998258814E-3</v>
      </c>
      <c r="F2958">
        <f t="shared" si="344"/>
        <v>0.99146029035012806</v>
      </c>
      <c r="G2958">
        <f t="shared" si="345"/>
        <v>232.19613003224981</v>
      </c>
      <c r="H2958">
        <f t="shared" si="341"/>
        <v>2.3088229504382596E-2</v>
      </c>
      <c r="I2958">
        <f t="shared" si="342"/>
        <v>39.437677263089832</v>
      </c>
      <c r="J2958">
        <f t="shared" si="346"/>
        <v>0.80192830917377478</v>
      </c>
      <c r="K2958" t="str">
        <f t="shared" si="340"/>
        <v>VaR corretto</v>
      </c>
    </row>
    <row r="2959" spans="1:11" x14ac:dyDescent="0.3">
      <c r="A2959">
        <v>2958</v>
      </c>
      <c r="B2959" t="s">
        <v>2973</v>
      </c>
      <c r="C2959">
        <v>232.9</v>
      </c>
      <c r="D2959">
        <v>2.5000000000000001E-4</v>
      </c>
      <c r="E2959" s="10">
        <f t="shared" si="343"/>
        <v>3.0101076265042432E-3</v>
      </c>
      <c r="F2959">
        <f t="shared" si="344"/>
        <v>1.0030146425495263</v>
      </c>
      <c r="G2959">
        <f t="shared" si="345"/>
        <v>232.89029603550065</v>
      </c>
      <c r="H2959">
        <f t="shared" si="341"/>
        <v>2.2943637476830273E-2</v>
      </c>
      <c r="I2959">
        <f t="shared" si="342"/>
        <v>39.307858638750012</v>
      </c>
      <c r="J2959">
        <f t="shared" si="346"/>
        <v>-3.2941226702786253</v>
      </c>
      <c r="K2959" t="str">
        <f t="shared" si="340"/>
        <v>VaR corretto</v>
      </c>
    </row>
    <row r="2960" spans="1:11" x14ac:dyDescent="0.3">
      <c r="A2960">
        <v>2959</v>
      </c>
      <c r="B2960" t="s">
        <v>2974</v>
      </c>
      <c r="C2960">
        <v>231.6</v>
      </c>
      <c r="D2960">
        <v>2.0000000000000001E-4</v>
      </c>
      <c r="E2960" s="10">
        <f t="shared" si="343"/>
        <v>-5.5974311914552318E-3</v>
      </c>
      <c r="F2960">
        <f t="shared" si="344"/>
        <v>0.9944182052382996</v>
      </c>
      <c r="G2960">
        <f t="shared" si="345"/>
        <v>231.59228012866524</v>
      </c>
      <c r="H2960">
        <f t="shared" si="341"/>
        <v>2.2466927277183035E-2</v>
      </c>
      <c r="I2960">
        <f t="shared" si="342"/>
        <v>38.276611027046087</v>
      </c>
      <c r="J2960">
        <f t="shared" si="346"/>
        <v>-1.3961167633598563</v>
      </c>
      <c r="K2960" t="str">
        <f t="shared" si="340"/>
        <v>VaR corretto</v>
      </c>
    </row>
    <row r="2961" spans="1:11" x14ac:dyDescent="0.3">
      <c r="A2961">
        <v>2960</v>
      </c>
      <c r="B2961" t="s">
        <v>2975</v>
      </c>
      <c r="C2961">
        <v>229.6</v>
      </c>
      <c r="D2961">
        <v>2.0000000000000001E-4</v>
      </c>
      <c r="E2961" s="10">
        <f t="shared" si="343"/>
        <v>-8.6730812534287806E-3</v>
      </c>
      <c r="F2961">
        <f t="shared" si="344"/>
        <v>0.99136442141623493</v>
      </c>
      <c r="G2961">
        <f t="shared" si="345"/>
        <v>229.59234679422079</v>
      </c>
      <c r="H2961">
        <f t="shared" si="341"/>
        <v>2.1530793123200862E-2</v>
      </c>
      <c r="I2961">
        <f t="shared" si="342"/>
        <v>36.364963501608294</v>
      </c>
      <c r="J2961">
        <f t="shared" si="346"/>
        <v>0.40458655955688982</v>
      </c>
      <c r="K2961" t="str">
        <f t="shared" si="340"/>
        <v>VaR corretto</v>
      </c>
    </row>
    <row r="2962" spans="1:11" x14ac:dyDescent="0.3">
      <c r="A2962">
        <v>2961</v>
      </c>
      <c r="B2962" t="s">
        <v>2976</v>
      </c>
      <c r="C2962">
        <v>224.7</v>
      </c>
      <c r="D2962">
        <v>2.9999999999999997E-4</v>
      </c>
      <c r="E2962" s="10">
        <f t="shared" si="343"/>
        <v>-2.1572485254127888E-2</v>
      </c>
      <c r="F2962">
        <f t="shared" si="344"/>
        <v>0.97865853658536583</v>
      </c>
      <c r="G2962">
        <f t="shared" si="345"/>
        <v>224.68876528087029</v>
      </c>
      <c r="H2962">
        <f t="shared" si="341"/>
        <v>2.1773682590654205E-2</v>
      </c>
      <c r="I2962">
        <f t="shared" si="342"/>
        <v>35.989761282150141</v>
      </c>
      <c r="J2962">
        <f t="shared" si="346"/>
        <v>9.258115406591827</v>
      </c>
      <c r="K2962" t="str">
        <f t="shared" si="340"/>
        <v>VaR corretto</v>
      </c>
    </row>
    <row r="2963" spans="1:11" x14ac:dyDescent="0.3">
      <c r="A2963">
        <v>2962</v>
      </c>
      <c r="B2963" t="s">
        <v>2977</v>
      </c>
      <c r="C2963">
        <v>225.25</v>
      </c>
      <c r="D2963">
        <v>2.0000000000000001E-4</v>
      </c>
      <c r="E2963" s="10">
        <f t="shared" si="343"/>
        <v>2.4447172971639127E-3</v>
      </c>
      <c r="F2963">
        <f t="shared" si="344"/>
        <v>1.0024477080551848</v>
      </c>
      <c r="G2963">
        <f t="shared" si="345"/>
        <v>225.24249179180416</v>
      </c>
      <c r="H2963">
        <f t="shared" si="341"/>
        <v>2.1410037531558315E-2</v>
      </c>
      <c r="I2963">
        <f t="shared" si="342"/>
        <v>35.475904119559111</v>
      </c>
      <c r="J2963">
        <f t="shared" si="346"/>
        <v>5.7036590736053654</v>
      </c>
      <c r="K2963" t="str">
        <f t="shared" si="340"/>
        <v>VaR corretto</v>
      </c>
    </row>
    <row r="2964" spans="1:11" x14ac:dyDescent="0.3">
      <c r="A2964">
        <v>2963</v>
      </c>
      <c r="B2964" t="s">
        <v>2978</v>
      </c>
      <c r="C2964">
        <v>233.8</v>
      </c>
      <c r="D2964">
        <v>8.0000000000000007E-5</v>
      </c>
      <c r="E2964" s="10">
        <f t="shared" si="343"/>
        <v>3.7255152549520824E-2</v>
      </c>
      <c r="F2964">
        <f t="shared" si="344"/>
        <v>1.0379578246392898</v>
      </c>
      <c r="G2964">
        <f t="shared" si="345"/>
        <v>233.7968826874488</v>
      </c>
      <c r="H2964">
        <f t="shared" si="341"/>
        <v>2.2446126075858726E-2</v>
      </c>
      <c r="I2964">
        <f t="shared" si="342"/>
        <v>38.605202501237834</v>
      </c>
      <c r="J2964">
        <f t="shared" si="346"/>
        <v>5.6971298873943397</v>
      </c>
      <c r="K2964" t="str">
        <f t="shared" si="340"/>
        <v>VaR corretto</v>
      </c>
    </row>
    <row r="2965" spans="1:11" x14ac:dyDescent="0.3">
      <c r="A2965">
        <v>2964</v>
      </c>
      <c r="B2965" t="s">
        <v>2979</v>
      </c>
      <c r="C2965">
        <v>233.2</v>
      </c>
      <c r="D2965">
        <v>-3.0000000000000001E-5</v>
      </c>
      <c r="E2965" s="10">
        <f t="shared" si="343"/>
        <v>-2.5695945616308721E-3</v>
      </c>
      <c r="F2965">
        <f t="shared" si="344"/>
        <v>0.99743370402053022</v>
      </c>
      <c r="G2965">
        <f t="shared" si="345"/>
        <v>233.20116600291499</v>
      </c>
      <c r="H2965">
        <f t="shared" si="341"/>
        <v>2.214382169343079E-2</v>
      </c>
      <c r="I2965">
        <f t="shared" si="342"/>
        <v>37.988226083902333</v>
      </c>
      <c r="J2965">
        <f t="shared" si="346"/>
        <v>2.5449048631612072</v>
      </c>
      <c r="K2965" t="str">
        <f t="shared" si="340"/>
        <v>VaR corretto</v>
      </c>
    </row>
    <row r="2966" spans="1:11" x14ac:dyDescent="0.3">
      <c r="A2966">
        <v>2965</v>
      </c>
      <c r="B2966" t="s">
        <v>2980</v>
      </c>
      <c r="C2966">
        <v>227.15</v>
      </c>
      <c r="D2966">
        <v>3.0000000000000001E-5</v>
      </c>
      <c r="E2966" s="10">
        <f t="shared" si="343"/>
        <v>-2.6285862270924974E-2</v>
      </c>
      <c r="F2966">
        <f t="shared" si="344"/>
        <v>0.97405660377358494</v>
      </c>
      <c r="G2966">
        <f t="shared" si="345"/>
        <v>227.14886425283936</v>
      </c>
      <c r="H2966">
        <f t="shared" si="341"/>
        <v>2.2386372972152107E-2</v>
      </c>
      <c r="I2966">
        <f t="shared" si="342"/>
        <v>37.407615495558012</v>
      </c>
      <c r="J2966">
        <f t="shared" si="346"/>
        <v>4.99804043446278</v>
      </c>
      <c r="K2966" t="str">
        <f t="shared" si="340"/>
        <v>VaR corretto</v>
      </c>
    </row>
    <row r="2967" spans="1:11" x14ac:dyDescent="0.3">
      <c r="A2967">
        <v>2966</v>
      </c>
      <c r="B2967" t="s">
        <v>2981</v>
      </c>
      <c r="C2967">
        <v>233.95</v>
      </c>
      <c r="D2967">
        <v>1E-4</v>
      </c>
      <c r="E2967" s="10">
        <f t="shared" si="343"/>
        <v>2.9496825106812841E-2</v>
      </c>
      <c r="F2967">
        <f t="shared" si="344"/>
        <v>1.0299361655293857</v>
      </c>
      <c r="G2967">
        <f t="shared" si="345"/>
        <v>233.9461008658262</v>
      </c>
      <c r="H2967">
        <f t="shared" si="341"/>
        <v>2.0574451453647474E-2</v>
      </c>
      <c r="I2967">
        <f t="shared" si="342"/>
        <v>35.408684896637183</v>
      </c>
      <c r="J2967">
        <f t="shared" si="346"/>
        <v>0.25077648832481714</v>
      </c>
      <c r="K2967" t="str">
        <f t="shared" si="340"/>
        <v>VaR corretto</v>
      </c>
    </row>
    <row r="2968" spans="1:11" x14ac:dyDescent="0.3">
      <c r="A2968">
        <v>2967</v>
      </c>
      <c r="B2968" t="s">
        <v>2982</v>
      </c>
      <c r="C2968">
        <v>232.85</v>
      </c>
      <c r="D2968">
        <v>1E-4</v>
      </c>
      <c r="E2968" s="10">
        <f t="shared" si="343"/>
        <v>-4.7129478838390318E-3</v>
      </c>
      <c r="F2968">
        <f t="shared" si="344"/>
        <v>0.99529814062833943</v>
      </c>
      <c r="G2968">
        <f t="shared" si="345"/>
        <v>232.84611919900675</v>
      </c>
      <c r="H2968">
        <f t="shared" si="341"/>
        <v>2.0006002283275683E-2</v>
      </c>
      <c r="I2968">
        <f t="shared" si="342"/>
        <v>34.26849556790755</v>
      </c>
      <c r="J2968">
        <f t="shared" si="346"/>
        <v>-0.64998916675693863</v>
      </c>
      <c r="K2968" t="str">
        <f t="shared" si="340"/>
        <v>VaR corretto</v>
      </c>
    </row>
    <row r="2969" spans="1:11" x14ac:dyDescent="0.3">
      <c r="A2969">
        <v>2968</v>
      </c>
      <c r="B2969" t="s">
        <v>2983</v>
      </c>
      <c r="C2969">
        <v>226.75</v>
      </c>
      <c r="D2969">
        <v>8.0000000000000007E-5</v>
      </c>
      <c r="E2969" s="10">
        <f t="shared" si="343"/>
        <v>-2.6546380433140251E-2</v>
      </c>
      <c r="F2969">
        <f t="shared" si="344"/>
        <v>0.97380287738887694</v>
      </c>
      <c r="G2969">
        <f t="shared" si="345"/>
        <v>226.74697668682214</v>
      </c>
      <c r="H2969">
        <f t="shared" si="341"/>
        <v>1.7630319910274583E-2</v>
      </c>
      <c r="I2969">
        <f t="shared" si="342"/>
        <v>29.408130618932052</v>
      </c>
      <c r="J2969">
        <f t="shared" si="346"/>
        <v>6.1433193486785171</v>
      </c>
      <c r="K2969" t="str">
        <f t="shared" si="340"/>
        <v>VaR corretto</v>
      </c>
    </row>
    <row r="2970" spans="1:11" x14ac:dyDescent="0.3">
      <c r="A2970">
        <v>2969</v>
      </c>
      <c r="B2970" t="s">
        <v>2984</v>
      </c>
      <c r="C2970">
        <v>225.7</v>
      </c>
      <c r="D2970">
        <v>8.0000000000000007E-5</v>
      </c>
      <c r="E2970" s="10">
        <f t="shared" si="343"/>
        <v>-4.6414051717560481E-3</v>
      </c>
      <c r="F2970">
        <f t="shared" si="344"/>
        <v>0.9953693495038588</v>
      </c>
      <c r="G2970">
        <f t="shared" si="345"/>
        <v>225.69699068672878</v>
      </c>
      <c r="H2970">
        <f t="shared" si="341"/>
        <v>1.7526203740481326E-2</v>
      </c>
      <c r="I2970">
        <f t="shared" si="342"/>
        <v>29.099085808739051</v>
      </c>
      <c r="J2970">
        <f t="shared" si="346"/>
        <v>5.8952894419364554</v>
      </c>
      <c r="K2970" t="str">
        <f t="shared" si="340"/>
        <v>VaR corretto</v>
      </c>
    </row>
    <row r="2971" spans="1:11" x14ac:dyDescent="0.3">
      <c r="A2971">
        <v>2970</v>
      </c>
      <c r="B2971" t="s">
        <v>2985</v>
      </c>
      <c r="C2971">
        <v>224.65</v>
      </c>
      <c r="D2971">
        <v>8.0000000000000007E-5</v>
      </c>
      <c r="E2971" s="10">
        <f t="shared" si="343"/>
        <v>-4.6630483073209382E-3</v>
      </c>
      <c r="F2971">
        <f t="shared" si="344"/>
        <v>0.99534780682321677</v>
      </c>
      <c r="G2971">
        <f t="shared" si="345"/>
        <v>224.64700468663546</v>
      </c>
      <c r="H2971">
        <f t="shared" si="341"/>
        <v>1.7511248644221971E-2</v>
      </c>
      <c r="I2971">
        <f t="shared" si="342"/>
        <v>28.938996527619871</v>
      </c>
      <c r="J2971">
        <f t="shared" si="346"/>
        <v>4.9453421075853328</v>
      </c>
      <c r="K2971" t="str">
        <f t="shared" si="340"/>
        <v>VaR corretto</v>
      </c>
    </row>
    <row r="2972" spans="1:11" x14ac:dyDescent="0.3">
      <c r="A2972">
        <v>2971</v>
      </c>
      <c r="B2972" t="s">
        <v>2986</v>
      </c>
      <c r="C2972">
        <v>218.5</v>
      </c>
      <c r="D2972">
        <v>1E-4</v>
      </c>
      <c r="E2972" s="10">
        <f t="shared" si="343"/>
        <v>-2.7757620980524172E-2</v>
      </c>
      <c r="F2972">
        <f t="shared" si="344"/>
        <v>0.97262408190518579</v>
      </c>
      <c r="G2972">
        <f t="shared" si="345"/>
        <v>218.4963583636804</v>
      </c>
      <c r="H2972">
        <f t="shared" si="341"/>
        <v>1.8137892077216319E-2</v>
      </c>
      <c r="I2972">
        <f t="shared" si="342"/>
        <v>29.15390519749041</v>
      </c>
      <c r="J2972">
        <f t="shared" si="346"/>
        <v>6.192406917189885</v>
      </c>
      <c r="K2972" t="str">
        <f t="shared" si="340"/>
        <v>VaR corretto</v>
      </c>
    </row>
    <row r="2973" spans="1:11" x14ac:dyDescent="0.3">
      <c r="A2973">
        <v>2972</v>
      </c>
      <c r="B2973" t="s">
        <v>2987</v>
      </c>
      <c r="C2973">
        <v>218.65</v>
      </c>
      <c r="D2973">
        <v>1E-4</v>
      </c>
      <c r="E2973" s="10">
        <f t="shared" si="343"/>
        <v>6.8626332328479292E-4</v>
      </c>
      <c r="F2973">
        <f t="shared" si="344"/>
        <v>1.0006864988558353</v>
      </c>
      <c r="G2973">
        <f t="shared" si="345"/>
        <v>218.64635586370122</v>
      </c>
      <c r="H2973">
        <f t="shared" si="341"/>
        <v>1.7034108752164923E-2</v>
      </c>
      <c r="I2973">
        <f t="shared" si="342"/>
        <v>27.398537399441476</v>
      </c>
      <c r="J2973">
        <f t="shared" si="346"/>
        <v>6.5961359281029388</v>
      </c>
      <c r="K2973" t="str">
        <f t="shared" si="340"/>
        <v>VaR corretto</v>
      </c>
    </row>
    <row r="2974" spans="1:11" x14ac:dyDescent="0.3">
      <c r="A2974">
        <v>2973</v>
      </c>
      <c r="B2974" t="s">
        <v>2988</v>
      </c>
      <c r="C2974">
        <v>215.1</v>
      </c>
      <c r="D2974">
        <v>3.0000000000000001E-5</v>
      </c>
      <c r="E2974" s="10">
        <f t="shared" si="343"/>
        <v>-1.6369241585245241E-2</v>
      </c>
      <c r="F2974">
        <f t="shared" si="344"/>
        <v>0.98376400640292705</v>
      </c>
      <c r="G2974">
        <f t="shared" si="345"/>
        <v>215.09892450268873</v>
      </c>
      <c r="H2974">
        <f t="shared" si="341"/>
        <v>1.708366345200461E-2</v>
      </c>
      <c r="I2974">
        <f t="shared" si="342"/>
        <v>27.032422516811952</v>
      </c>
      <c r="J2974">
        <f t="shared" si="346"/>
        <v>18.697958184760068</v>
      </c>
      <c r="K2974" t="str">
        <f t="shared" si="340"/>
        <v>VaR corretto</v>
      </c>
    </row>
    <row r="2975" spans="1:11" x14ac:dyDescent="0.3">
      <c r="A2975">
        <v>2974</v>
      </c>
      <c r="B2975" t="s">
        <v>2989</v>
      </c>
      <c r="C2975">
        <v>213.75</v>
      </c>
      <c r="D2975">
        <v>3.0000000000000001E-5</v>
      </c>
      <c r="E2975" s="10">
        <f t="shared" si="343"/>
        <v>-6.2959284568146999E-3</v>
      </c>
      <c r="F2975">
        <f t="shared" si="344"/>
        <v>0.993723849372385</v>
      </c>
      <c r="G2975">
        <f t="shared" si="345"/>
        <v>213.74893125267187</v>
      </c>
      <c r="H2975">
        <f t="shared" si="341"/>
        <v>1.7098502920678917E-2</v>
      </c>
      <c r="I2975">
        <f t="shared" si="342"/>
        <v>26.886096898428125</v>
      </c>
      <c r="J2975">
        <f t="shared" si="346"/>
        <v>19.452234750243122</v>
      </c>
      <c r="K2975" t="str">
        <f t="shared" si="340"/>
        <v>VaR corretto</v>
      </c>
    </row>
    <row r="2976" spans="1:11" x14ac:dyDescent="0.3">
      <c r="A2976">
        <v>2975</v>
      </c>
      <c r="B2976" t="s">
        <v>2990</v>
      </c>
      <c r="C2976">
        <v>210.95</v>
      </c>
      <c r="D2976">
        <v>2.0000000000000002E-5</v>
      </c>
      <c r="E2976" s="10">
        <f t="shared" si="343"/>
        <v>-1.3185969246521946E-2</v>
      </c>
      <c r="F2976">
        <f t="shared" si="344"/>
        <v>0.98690058479532161</v>
      </c>
      <c r="G2976">
        <f t="shared" si="345"/>
        <v>210.94929683450528</v>
      </c>
      <c r="H2976">
        <f t="shared" si="341"/>
        <v>1.701533917154345E-2</v>
      </c>
      <c r="I2976">
        <f t="shared" si="342"/>
        <v>26.404893075539697</v>
      </c>
      <c r="J2976">
        <f t="shared" si="346"/>
        <v>16.199567418334084</v>
      </c>
      <c r="K2976" t="str">
        <f t="shared" ref="K2976:K3039" si="347">IF(I2976&lt;J2986,"VaR non funzionante", "VaR corretto")</f>
        <v>VaR corretto</v>
      </c>
    </row>
    <row r="2977" spans="1:11" x14ac:dyDescent="0.3">
      <c r="A2977">
        <v>2976</v>
      </c>
      <c r="B2977" t="s">
        <v>2991</v>
      </c>
      <c r="C2977">
        <v>215.3</v>
      </c>
      <c r="D2977">
        <v>5.0000000000000002E-5</v>
      </c>
      <c r="E2977" s="10">
        <f t="shared" si="343"/>
        <v>2.0411265799969745E-2</v>
      </c>
      <c r="F2977">
        <f t="shared" si="344"/>
        <v>1.0206210002370231</v>
      </c>
      <c r="G2977">
        <f t="shared" si="345"/>
        <v>215.29820584080903</v>
      </c>
      <c r="H2977">
        <f t="shared" ref="H2977:H3040" si="348">SQRT(_xlfn.VAR.S(E2948:E2977))</f>
        <v>1.7237723708974455E-2</v>
      </c>
      <c r="I2977">
        <f t="shared" ref="I2977:I3040" si="349">G2977*$N$3*$P$3*H2977</f>
        <v>27.301470963643808</v>
      </c>
      <c r="J2977">
        <f t="shared" si="346"/>
        <v>18.647895025017164</v>
      </c>
      <c r="K2977" t="str">
        <f t="shared" si="347"/>
        <v>VaR corretto</v>
      </c>
    </row>
    <row r="2978" spans="1:11" x14ac:dyDescent="0.3">
      <c r="A2978">
        <v>2977</v>
      </c>
      <c r="B2978" t="s">
        <v>2992</v>
      </c>
      <c r="C2978">
        <v>222.8</v>
      </c>
      <c r="D2978">
        <v>8.0000000000000007E-5</v>
      </c>
      <c r="E2978" s="10">
        <f t="shared" si="343"/>
        <v>3.4242103682811706E-2</v>
      </c>
      <c r="F2978">
        <f t="shared" si="344"/>
        <v>1.0348351137947052</v>
      </c>
      <c r="G2978">
        <f t="shared" si="345"/>
        <v>222.7970293531377</v>
      </c>
      <c r="H2978">
        <f t="shared" si="348"/>
        <v>1.8313226917326189E-2</v>
      </c>
      <c r="I2978">
        <f t="shared" si="349"/>
        <v>30.015113733902403</v>
      </c>
      <c r="J2978">
        <f t="shared" si="346"/>
        <v>10.049089845869048</v>
      </c>
      <c r="K2978" t="str">
        <f t="shared" si="347"/>
        <v>VaR corretto</v>
      </c>
    </row>
    <row r="2979" spans="1:11" x14ac:dyDescent="0.3">
      <c r="A2979">
        <v>2978</v>
      </c>
      <c r="B2979" t="s">
        <v>2993</v>
      </c>
      <c r="C2979">
        <v>219.9</v>
      </c>
      <c r="D2979">
        <v>1E-4</v>
      </c>
      <c r="E2979" s="10">
        <f t="shared" si="343"/>
        <v>-1.3101610492413512E-2</v>
      </c>
      <c r="F2979">
        <f t="shared" si="344"/>
        <v>0.98698384201077194</v>
      </c>
      <c r="G2979">
        <f t="shared" si="345"/>
        <v>219.89633503054151</v>
      </c>
      <c r="H2979">
        <f t="shared" si="348"/>
        <v>1.8275767607059235E-2</v>
      </c>
      <c r="I2979">
        <f t="shared" si="349"/>
        <v>29.56373758891722</v>
      </c>
      <c r="J2979">
        <f t="shared" si="346"/>
        <v>6.8506416562806294</v>
      </c>
      <c r="K2979" t="str">
        <f t="shared" si="347"/>
        <v>VaR corretto</v>
      </c>
    </row>
    <row r="2980" spans="1:11" x14ac:dyDescent="0.3">
      <c r="A2980">
        <v>2979</v>
      </c>
      <c r="B2980" t="s">
        <v>2994</v>
      </c>
      <c r="C2980">
        <v>221.4</v>
      </c>
      <c r="D2980">
        <v>8.0000000000000007E-5</v>
      </c>
      <c r="E2980" s="10">
        <f t="shared" si="343"/>
        <v>6.7981227138209652E-3</v>
      </c>
      <c r="F2980">
        <f t="shared" si="344"/>
        <v>1.0068212824010914</v>
      </c>
      <c r="G2980">
        <f t="shared" si="345"/>
        <v>221.39704801967991</v>
      </c>
      <c r="H2980">
        <f t="shared" si="348"/>
        <v>1.8323696745793761E-2</v>
      </c>
      <c r="I2980">
        <f t="shared" si="349"/>
        <v>29.843560960221183</v>
      </c>
      <c r="J2980">
        <f t="shared" si="346"/>
        <v>4.2999426670488674</v>
      </c>
      <c r="K2980" t="str">
        <f t="shared" si="347"/>
        <v>VaR corretto</v>
      </c>
    </row>
    <row r="2981" spans="1:11" x14ac:dyDescent="0.3">
      <c r="A2981">
        <v>2980</v>
      </c>
      <c r="B2981" t="s">
        <v>2995</v>
      </c>
      <c r="C2981">
        <v>219.65</v>
      </c>
      <c r="D2981">
        <v>2.0000000000000002E-5</v>
      </c>
      <c r="E2981" s="10">
        <f t="shared" si="343"/>
        <v>-7.9356498527479117E-3</v>
      </c>
      <c r="F2981">
        <f t="shared" si="344"/>
        <v>0.99209575429087626</v>
      </c>
      <c r="G2981">
        <f t="shared" si="345"/>
        <v>219.64926783455363</v>
      </c>
      <c r="H2981">
        <f t="shared" si="348"/>
        <v>1.8363354038311366E-2</v>
      </c>
      <c r="I2981">
        <f t="shared" si="349"/>
        <v>29.672045615192395</v>
      </c>
      <c r="J2981">
        <f t="shared" si="346"/>
        <v>4.9977368520818288</v>
      </c>
      <c r="K2981" t="str">
        <f t="shared" si="347"/>
        <v>VaR corretto</v>
      </c>
    </row>
    <row r="2982" spans="1:11" x14ac:dyDescent="0.3">
      <c r="A2982">
        <v>2981</v>
      </c>
      <c r="B2982" t="s">
        <v>2996</v>
      </c>
      <c r="C2982">
        <v>217.88</v>
      </c>
      <c r="D2982">
        <v>3.0000000000000001E-5</v>
      </c>
      <c r="E2982" s="10">
        <f t="shared" si="343"/>
        <v>-8.0909179063149428E-3</v>
      </c>
      <c r="F2982">
        <f t="shared" si="344"/>
        <v>0.99194172547234227</v>
      </c>
      <c r="G2982">
        <f t="shared" si="345"/>
        <v>217.87891060272349</v>
      </c>
      <c r="H2982">
        <f t="shared" si="348"/>
        <v>1.805789483372287E-2</v>
      </c>
      <c r="I2982">
        <f t="shared" si="349"/>
        <v>28.943299274365437</v>
      </c>
      <c r="J2982">
        <f t="shared" si="346"/>
        <v>0.61744776095690668</v>
      </c>
      <c r="K2982" t="str">
        <f t="shared" si="347"/>
        <v>VaR corretto</v>
      </c>
    </row>
    <row r="2983" spans="1:11" x14ac:dyDescent="0.3">
      <c r="A2983">
        <v>2982</v>
      </c>
      <c r="B2983" t="s">
        <v>2997</v>
      </c>
      <c r="C2983">
        <v>222.85</v>
      </c>
      <c r="D2983">
        <v>2.3000000000000001E-4</v>
      </c>
      <c r="E2983" s="10">
        <f t="shared" si="343"/>
        <v>2.2554446877091169E-2</v>
      </c>
      <c r="F2983">
        <f t="shared" si="344"/>
        <v>1.0228107214980724</v>
      </c>
      <c r="G2983">
        <f t="shared" si="345"/>
        <v>222.84145758039742</v>
      </c>
      <c r="H2983">
        <f t="shared" si="348"/>
        <v>1.8499757697702762E-2</v>
      </c>
      <c r="I2983">
        <f t="shared" si="349"/>
        <v>30.32688129656292</v>
      </c>
      <c r="J2983">
        <f t="shared" si="346"/>
        <v>-4.1951017166962004</v>
      </c>
      <c r="K2983" t="str">
        <f t="shared" si="347"/>
        <v>VaR corretto</v>
      </c>
    </row>
    <row r="2984" spans="1:11" x14ac:dyDescent="0.3">
      <c r="A2984">
        <v>2983</v>
      </c>
      <c r="B2984" t="s">
        <v>2998</v>
      </c>
      <c r="C2984">
        <v>226.75</v>
      </c>
      <c r="D2984">
        <v>8.0000000000000007E-5</v>
      </c>
      <c r="E2984" s="10">
        <f t="shared" si="343"/>
        <v>1.7349189602681166E-2</v>
      </c>
      <c r="F2984">
        <f t="shared" si="344"/>
        <v>1.017500560915414</v>
      </c>
      <c r="G2984">
        <f t="shared" si="345"/>
        <v>226.74697668682214</v>
      </c>
      <c r="H2984">
        <f t="shared" si="348"/>
        <v>1.746645672229296E-2</v>
      </c>
      <c r="I2984">
        <f t="shared" si="349"/>
        <v>29.134799785440492</v>
      </c>
      <c r="J2984">
        <f t="shared" si="346"/>
        <v>-11.648052184133405</v>
      </c>
      <c r="K2984" t="str">
        <f t="shared" si="347"/>
        <v>VaR corretto</v>
      </c>
    </row>
    <row r="2985" spans="1:11" x14ac:dyDescent="0.3">
      <c r="A2985">
        <v>2984</v>
      </c>
      <c r="B2985" t="s">
        <v>2999</v>
      </c>
      <c r="C2985">
        <v>224.25</v>
      </c>
      <c r="D2985">
        <v>1E-4</v>
      </c>
      <c r="E2985" s="10">
        <f t="shared" si="343"/>
        <v>-1.1086588056340479E-2</v>
      </c>
      <c r="F2985">
        <f t="shared" si="344"/>
        <v>0.98897464167585447</v>
      </c>
      <c r="G2985">
        <f t="shared" si="345"/>
        <v>224.24626253114567</v>
      </c>
      <c r="H2985">
        <f t="shared" si="348"/>
        <v>1.735777748084202E-2</v>
      </c>
      <c r="I2985">
        <f t="shared" si="349"/>
        <v>28.634199784467263</v>
      </c>
      <c r="J2985">
        <f t="shared" si="346"/>
        <v>-10.497331278473808</v>
      </c>
      <c r="K2985" t="str">
        <f t="shared" si="347"/>
        <v>VaR corretto</v>
      </c>
    </row>
    <row r="2986" spans="1:11" x14ac:dyDescent="0.3">
      <c r="A2986">
        <v>2985</v>
      </c>
      <c r="B2986" t="s">
        <v>3000</v>
      </c>
      <c r="C2986">
        <v>226.85</v>
      </c>
      <c r="D2986">
        <v>2.0000000000000001E-4</v>
      </c>
      <c r="E2986" s="10">
        <f t="shared" si="343"/>
        <v>1.1527505171067414E-2</v>
      </c>
      <c r="F2986">
        <f t="shared" si="344"/>
        <v>1.0115942028985507</v>
      </c>
      <c r="G2986">
        <f t="shared" si="345"/>
        <v>226.8424384593597</v>
      </c>
      <c r="H2986">
        <f t="shared" si="348"/>
        <v>1.7319668322147402E-2</v>
      </c>
      <c r="I2986">
        <f t="shared" si="349"/>
        <v>28.902113265387783</v>
      </c>
      <c r="J2986">
        <f t="shared" si="346"/>
        <v>-15.893141624854422</v>
      </c>
      <c r="K2986" t="str">
        <f t="shared" si="347"/>
        <v>VaR corretto</v>
      </c>
    </row>
    <row r="2987" spans="1:11" x14ac:dyDescent="0.3">
      <c r="A2987">
        <v>2986</v>
      </c>
      <c r="B2987" t="s">
        <v>3001</v>
      </c>
      <c r="C2987">
        <v>226.75</v>
      </c>
      <c r="D2987">
        <v>2.0000000000000001E-4</v>
      </c>
      <c r="E2987" s="10">
        <f t="shared" si="343"/>
        <v>-4.4091711472692938E-4</v>
      </c>
      <c r="F2987">
        <f t="shared" si="344"/>
        <v>0.99955918007493938</v>
      </c>
      <c r="G2987">
        <f t="shared" si="345"/>
        <v>226.74244179263749</v>
      </c>
      <c r="H2987">
        <f t="shared" si="348"/>
        <v>1.7225682269927187E-2</v>
      </c>
      <c r="I2987">
        <f t="shared" si="349"/>
        <v>28.732603002742774</v>
      </c>
      <c r="J2987">
        <f t="shared" si="346"/>
        <v>-11.44423595182846</v>
      </c>
      <c r="K2987" t="str">
        <f t="shared" si="347"/>
        <v>VaR corretto</v>
      </c>
    </row>
    <row r="2988" spans="1:11" x14ac:dyDescent="0.3">
      <c r="A2988">
        <v>2987</v>
      </c>
      <c r="B2988" t="s">
        <v>3002</v>
      </c>
      <c r="C2988">
        <v>227.2</v>
      </c>
      <c r="D2988">
        <v>2.0000000000000001E-4</v>
      </c>
      <c r="E2988" s="10">
        <f t="shared" si="343"/>
        <v>1.9825978517501574E-3</v>
      </c>
      <c r="F2988">
        <f t="shared" si="344"/>
        <v>1.0019845644983461</v>
      </c>
      <c r="G2988">
        <f t="shared" si="345"/>
        <v>227.19242679288749</v>
      </c>
      <c r="H2988">
        <f t="shared" si="348"/>
        <v>1.7174977779848943E-2</v>
      </c>
      <c r="I2988">
        <f t="shared" si="349"/>
        <v>28.704881285857891</v>
      </c>
      <c r="J2988">
        <f t="shared" si="346"/>
        <v>-4.3953974397497859</v>
      </c>
      <c r="K2988" t="str">
        <f t="shared" si="347"/>
        <v>VaR corretto</v>
      </c>
    </row>
    <row r="2989" spans="1:11" x14ac:dyDescent="0.3">
      <c r="A2989">
        <v>2988</v>
      </c>
      <c r="B2989" t="s">
        <v>3003</v>
      </c>
      <c r="C2989">
        <v>226.7</v>
      </c>
      <c r="D2989">
        <v>1.4999999999999999E-4</v>
      </c>
      <c r="E2989" s="10">
        <f t="shared" si="343"/>
        <v>-2.2031293335129853E-3</v>
      </c>
      <c r="F2989">
        <f t="shared" si="344"/>
        <v>0.99779929577464788</v>
      </c>
      <c r="G2989">
        <f t="shared" si="345"/>
        <v>226.69433257084316</v>
      </c>
      <c r="H2989">
        <f t="shared" si="348"/>
        <v>1.7162245563803181E-2</v>
      </c>
      <c r="I2989">
        <f t="shared" si="349"/>
        <v>28.620716062003726</v>
      </c>
      <c r="J2989">
        <f t="shared" si="346"/>
        <v>-6.797997540301651</v>
      </c>
      <c r="K2989" t="str">
        <f t="shared" si="347"/>
        <v>VaR corretto</v>
      </c>
    </row>
    <row r="2990" spans="1:11" x14ac:dyDescent="0.3">
      <c r="A2990">
        <v>2989</v>
      </c>
      <c r="B2990" t="s">
        <v>3004</v>
      </c>
      <c r="C2990">
        <v>219.55</v>
      </c>
      <c r="D2990">
        <v>1.4999999999999999E-4</v>
      </c>
      <c r="E2990" s="10">
        <f t="shared" si="343"/>
        <v>-3.20475605057568E-2</v>
      </c>
      <c r="F2990">
        <f t="shared" si="344"/>
        <v>0.96846052051168952</v>
      </c>
      <c r="G2990">
        <f t="shared" si="345"/>
        <v>219.54451131860881</v>
      </c>
      <c r="H2990">
        <f t="shared" si="348"/>
        <v>1.8067454333407697E-2</v>
      </c>
      <c r="I2990">
        <f t="shared" si="349"/>
        <v>29.179998850572471</v>
      </c>
      <c r="J2990">
        <f t="shared" si="346"/>
        <v>1.8525367010711022</v>
      </c>
      <c r="K2990" t="str">
        <f t="shared" si="347"/>
        <v>VaR corretto</v>
      </c>
    </row>
    <row r="2991" spans="1:11" x14ac:dyDescent="0.3">
      <c r="A2991">
        <v>2990</v>
      </c>
      <c r="B2991" t="s">
        <v>3005</v>
      </c>
      <c r="C2991">
        <v>221.75</v>
      </c>
      <c r="D2991">
        <v>1.4999999999999999E-4</v>
      </c>
      <c r="E2991" s="10">
        <f t="shared" si="343"/>
        <v>9.970624181962361E-3</v>
      </c>
      <c r="F2991">
        <f t="shared" si="344"/>
        <v>1.0100204964700523</v>
      </c>
      <c r="G2991">
        <f t="shared" si="345"/>
        <v>221.74445631929629</v>
      </c>
      <c r="H2991">
        <f t="shared" si="348"/>
        <v>1.8142700706243672E-2</v>
      </c>
      <c r="I2991">
        <f t="shared" si="349"/>
        <v>29.595141997190467</v>
      </c>
      <c r="J2991">
        <f t="shared" si="346"/>
        <v>-2.0951884847426641</v>
      </c>
      <c r="K2991" t="str">
        <f t="shared" si="347"/>
        <v>VaR corretto</v>
      </c>
    </row>
    <row r="2992" spans="1:11" x14ac:dyDescent="0.3">
      <c r="A2992">
        <v>2991</v>
      </c>
      <c r="B2992" t="s">
        <v>3006</v>
      </c>
      <c r="C2992">
        <v>221.85</v>
      </c>
      <c r="D2992">
        <v>1.2999999999999999E-4</v>
      </c>
      <c r="E2992" s="10">
        <f t="shared" si="343"/>
        <v>4.5085663522966268E-4</v>
      </c>
      <c r="F2992">
        <f t="shared" si="344"/>
        <v>1.0004509582863585</v>
      </c>
      <c r="G2992">
        <f t="shared" si="345"/>
        <v>221.84519330207274</v>
      </c>
      <c r="H2992">
        <f t="shared" si="348"/>
        <v>1.7729101579813146E-2</v>
      </c>
      <c r="I2992">
        <f t="shared" si="349"/>
        <v>28.933599947233294</v>
      </c>
      <c r="J2992">
        <f t="shared" si="346"/>
        <v>-3.9662826993492502</v>
      </c>
      <c r="K2992" t="str">
        <f t="shared" si="347"/>
        <v>VaR corretto</v>
      </c>
    </row>
    <row r="2993" spans="1:11" x14ac:dyDescent="0.3">
      <c r="A2993">
        <v>2992</v>
      </c>
      <c r="B2993" t="s">
        <v>3007</v>
      </c>
      <c r="C2993">
        <v>225.95</v>
      </c>
      <c r="D2993">
        <v>1.4999999999999999E-4</v>
      </c>
      <c r="E2993" s="10">
        <f t="shared" si="343"/>
        <v>1.8312258032370257E-2</v>
      </c>
      <c r="F2993">
        <f t="shared" si="344"/>
        <v>1.0184809556006311</v>
      </c>
      <c r="G2993">
        <f t="shared" si="345"/>
        <v>225.94435132060877</v>
      </c>
      <c r="H2993">
        <f t="shared" si="348"/>
        <v>1.8051442512360384E-2</v>
      </c>
      <c r="I2993">
        <f t="shared" si="349"/>
        <v>30.003997569573741</v>
      </c>
      <c r="J2993">
        <f t="shared" si="346"/>
        <v>-3.102893740211357</v>
      </c>
      <c r="K2993" t="str">
        <f t="shared" si="347"/>
        <v>VaR corretto</v>
      </c>
    </row>
    <row r="2994" spans="1:11" x14ac:dyDescent="0.3">
      <c r="A2994">
        <v>2993</v>
      </c>
      <c r="B2994" t="s">
        <v>3008</v>
      </c>
      <c r="C2994">
        <v>234.9</v>
      </c>
      <c r="D2994">
        <v>2.0000000000000001E-4</v>
      </c>
      <c r="E2994" s="10">
        <f t="shared" si="343"/>
        <v>3.884615580757849E-2</v>
      </c>
      <c r="F2994">
        <f t="shared" si="344"/>
        <v>1.0396105333038284</v>
      </c>
      <c r="G2994">
        <f t="shared" si="345"/>
        <v>234.89217013049856</v>
      </c>
      <c r="H2994">
        <f t="shared" si="348"/>
        <v>1.8166326058255931E-2</v>
      </c>
      <c r="I2994">
        <f t="shared" si="349"/>
        <v>31.390726413652313</v>
      </c>
      <c r="J2994">
        <f t="shared" si="346"/>
        <v>-8.1451934436764191</v>
      </c>
      <c r="K2994" t="str">
        <f t="shared" si="347"/>
        <v>VaR corretto</v>
      </c>
    </row>
    <row r="2995" spans="1:11" x14ac:dyDescent="0.3">
      <c r="A2995">
        <v>2994</v>
      </c>
      <c r="B2995" t="s">
        <v>3009</v>
      </c>
      <c r="C2995">
        <v>233.9</v>
      </c>
      <c r="D2995">
        <v>2.8000000000000003E-4</v>
      </c>
      <c r="E2995" s="10">
        <f t="shared" si="343"/>
        <v>-4.2662180747337786E-3</v>
      </c>
      <c r="F2995">
        <f t="shared" si="344"/>
        <v>0.99574286930608769</v>
      </c>
      <c r="G2995">
        <f t="shared" si="345"/>
        <v>233.8890849213538</v>
      </c>
      <c r="H2995">
        <f t="shared" si="348"/>
        <v>1.8177742579060931E-2</v>
      </c>
      <c r="I2995">
        <f t="shared" si="349"/>
        <v>31.276318304063761</v>
      </c>
      <c r="J2995">
        <f t="shared" si="346"/>
        <v>-9.6428223902081243</v>
      </c>
      <c r="K2995" t="str">
        <f t="shared" si="347"/>
        <v>VaR corretto</v>
      </c>
    </row>
    <row r="2996" spans="1:11" x14ac:dyDescent="0.3">
      <c r="A2996">
        <v>2995</v>
      </c>
      <c r="B2996" t="s">
        <v>3010</v>
      </c>
      <c r="C2996">
        <v>225.25</v>
      </c>
      <c r="D2996">
        <v>2.8000000000000003E-4</v>
      </c>
      <c r="E2996" s="10">
        <f t="shared" si="343"/>
        <v>-3.7682777101686077E-2</v>
      </c>
      <c r="F2996">
        <f t="shared" si="344"/>
        <v>0.96301838392475414</v>
      </c>
      <c r="G2996">
        <f t="shared" si="345"/>
        <v>225.23948857860174</v>
      </c>
      <c r="H2996">
        <f t="shared" si="348"/>
        <v>1.8854682197316956E-2</v>
      </c>
      <c r="I2996">
        <f t="shared" si="349"/>
        <v>31.241326803763705</v>
      </c>
      <c r="J2996">
        <f t="shared" si="346"/>
        <v>1.6029498807579614</v>
      </c>
      <c r="K2996" t="str">
        <f t="shared" si="347"/>
        <v>VaR corretto</v>
      </c>
    </row>
    <row r="2997" spans="1:11" x14ac:dyDescent="0.3">
      <c r="A2997">
        <v>2996</v>
      </c>
      <c r="B2997" t="s">
        <v>3011</v>
      </c>
      <c r="C2997">
        <v>225.15</v>
      </c>
      <c r="D2997">
        <v>2.9999999999999997E-4</v>
      </c>
      <c r="E2997" s="10">
        <f t="shared" si="343"/>
        <v>-4.4404974086660414E-4</v>
      </c>
      <c r="F2997">
        <f t="shared" si="344"/>
        <v>0.99955604883462823</v>
      </c>
      <c r="G2997">
        <f t="shared" si="345"/>
        <v>225.1387427814328</v>
      </c>
      <c r="H2997">
        <f t="shared" si="348"/>
        <v>1.7997086471209695E-2</v>
      </c>
      <c r="I2997">
        <f t="shared" si="349"/>
        <v>29.806992657196901</v>
      </c>
      <c r="J2997">
        <f t="shared" si="346"/>
        <v>1.6036990112046965</v>
      </c>
      <c r="K2997" t="str">
        <f t="shared" si="347"/>
        <v>VaR corretto</v>
      </c>
    </row>
    <row r="2998" spans="1:11" x14ac:dyDescent="0.3">
      <c r="A2998">
        <v>2997</v>
      </c>
      <c r="B2998" t="s">
        <v>3012</v>
      </c>
      <c r="C2998">
        <v>224.85</v>
      </c>
      <c r="D2998">
        <v>2.8000000000000003E-4</v>
      </c>
      <c r="E2998" s="10">
        <f t="shared" si="343"/>
        <v>-1.3333335308643275E-3</v>
      </c>
      <c r="F2998">
        <f t="shared" si="344"/>
        <v>0.99866755496335768</v>
      </c>
      <c r="G2998">
        <f t="shared" si="345"/>
        <v>224.83950724483284</v>
      </c>
      <c r="H2998">
        <f t="shared" si="348"/>
        <v>1.7985417578830376E-2</v>
      </c>
      <c r="I2998">
        <f t="shared" si="349"/>
        <v>29.748075227973278</v>
      </c>
      <c r="J2998">
        <f t="shared" si="346"/>
        <v>2.3529195480546434</v>
      </c>
      <c r="K2998" t="str">
        <f t="shared" si="347"/>
        <v>VaR corretto</v>
      </c>
    </row>
    <row r="2999" spans="1:11" x14ac:dyDescent="0.3">
      <c r="A2999">
        <v>2998</v>
      </c>
      <c r="B2999" t="s">
        <v>3013</v>
      </c>
      <c r="C2999">
        <v>226.65</v>
      </c>
      <c r="D2999">
        <v>4.0999999999999999E-4</v>
      </c>
      <c r="E2999" s="10">
        <f t="shared" si="343"/>
        <v>7.9734641701419522E-3</v>
      </c>
      <c r="F2999">
        <f t="shared" si="344"/>
        <v>1.0080053368912609</v>
      </c>
      <c r="G2999">
        <f t="shared" si="345"/>
        <v>226.63451277915274</v>
      </c>
      <c r="H2999">
        <f t="shared" si="348"/>
        <v>1.7400340594988385E-2</v>
      </c>
      <c r="I2999">
        <f t="shared" si="349"/>
        <v>29.010119418532408</v>
      </c>
      <c r="J2999">
        <f t="shared" si="346"/>
        <v>5.9819791690415514E-2</v>
      </c>
      <c r="K2999" t="str">
        <f t="shared" si="347"/>
        <v>VaR corretto</v>
      </c>
    </row>
    <row r="3000" spans="1:11" x14ac:dyDescent="0.3">
      <c r="A3000">
        <v>2999</v>
      </c>
      <c r="B3000" t="s">
        <v>3014</v>
      </c>
      <c r="C3000">
        <v>225.4</v>
      </c>
      <c r="D3000">
        <v>4.6000000000000001E-4</v>
      </c>
      <c r="E3000" s="10">
        <f t="shared" si="343"/>
        <v>-5.5303757811823607E-3</v>
      </c>
      <c r="F3000">
        <f t="shared" si="344"/>
        <v>0.99448488859474959</v>
      </c>
      <c r="G3000">
        <f t="shared" si="345"/>
        <v>225.38271999574198</v>
      </c>
      <c r="H3000">
        <f t="shared" si="348"/>
        <v>1.7409246117981607E-2</v>
      </c>
      <c r="I3000">
        <f t="shared" si="349"/>
        <v>28.864650380019231</v>
      </c>
      <c r="J3000">
        <f t="shared" si="346"/>
        <v>-5.8382086771331672</v>
      </c>
      <c r="K3000" t="str">
        <f t="shared" si="347"/>
        <v>VaR corretto</v>
      </c>
    </row>
    <row r="3001" spans="1:11" x14ac:dyDescent="0.3">
      <c r="A3001">
        <v>3000</v>
      </c>
      <c r="B3001" t="s">
        <v>3015</v>
      </c>
      <c r="C3001">
        <v>219.45</v>
      </c>
      <c r="D3001">
        <v>4.0999999999999999E-4</v>
      </c>
      <c r="E3001" s="10">
        <f t="shared" si="343"/>
        <v>-2.6752185471432943E-2</v>
      </c>
      <c r="F3001">
        <f t="shared" si="344"/>
        <v>0.97360248447204967</v>
      </c>
      <c r="G3001">
        <f t="shared" si="345"/>
        <v>219.43500476234311</v>
      </c>
      <c r="H3001">
        <f t="shared" si="348"/>
        <v>1.8066053178070939E-2</v>
      </c>
      <c r="I3001">
        <f t="shared" si="349"/>
        <v>29.16318234631661</v>
      </c>
      <c r="J3001">
        <f t="shared" si="346"/>
        <v>2.3094515569531779</v>
      </c>
      <c r="K3001" t="str">
        <f t="shared" si="347"/>
        <v>VaR corretto</v>
      </c>
    </row>
    <row r="3002" spans="1:11" x14ac:dyDescent="0.3">
      <c r="A3002">
        <v>3001</v>
      </c>
      <c r="B3002" t="s">
        <v>3016</v>
      </c>
      <c r="C3002">
        <v>220.45</v>
      </c>
      <c r="D3002">
        <v>4.0999999999999999E-4</v>
      </c>
      <c r="E3002" s="10">
        <f t="shared" si="343"/>
        <v>4.5464956697035663E-3</v>
      </c>
      <c r="F3002">
        <f t="shared" si="344"/>
        <v>1.0045568466621098</v>
      </c>
      <c r="G3002">
        <f t="shared" si="345"/>
        <v>220.43493643134443</v>
      </c>
      <c r="H3002">
        <f t="shared" si="348"/>
        <v>1.7351261268372387E-2</v>
      </c>
      <c r="I3002">
        <f t="shared" si="349"/>
        <v>28.136961499846908</v>
      </c>
      <c r="J3002">
        <f t="shared" si="346"/>
        <v>1.4102568707283183</v>
      </c>
      <c r="K3002" t="str">
        <f t="shared" si="347"/>
        <v>VaR corretto</v>
      </c>
    </row>
    <row r="3003" spans="1:11" x14ac:dyDescent="0.3">
      <c r="A3003">
        <v>3002</v>
      </c>
      <c r="B3003" t="s">
        <v>3017</v>
      </c>
      <c r="C3003">
        <v>217.2</v>
      </c>
      <c r="D3003">
        <v>4.0999999999999999E-4</v>
      </c>
      <c r="E3003" s="10">
        <f t="shared" si="343"/>
        <v>-1.485232374416628E-2</v>
      </c>
      <c r="F3003">
        <f t="shared" si="344"/>
        <v>0.98525742798820592</v>
      </c>
      <c r="G3003">
        <f t="shared" si="345"/>
        <v>217.18515850709011</v>
      </c>
      <c r="H3003">
        <f t="shared" si="348"/>
        <v>1.7569760448323861E-2</v>
      </c>
      <c r="I3003">
        <f t="shared" si="349"/>
        <v>28.071246964654634</v>
      </c>
      <c r="J3003">
        <f t="shared" si="346"/>
        <v>8.7591928135186663</v>
      </c>
      <c r="K3003" t="str">
        <f t="shared" si="347"/>
        <v>VaR corretto</v>
      </c>
    </row>
    <row r="3004" spans="1:11" x14ac:dyDescent="0.3">
      <c r="A3004">
        <v>3003</v>
      </c>
      <c r="B3004" t="s">
        <v>3018</v>
      </c>
      <c r="C3004">
        <v>219.7</v>
      </c>
      <c r="D3004">
        <v>5.0999999999999993E-4</v>
      </c>
      <c r="E3004" s="10">
        <f t="shared" si="343"/>
        <v>1.144439133078415E-2</v>
      </c>
      <c r="F3004">
        <f t="shared" si="344"/>
        <v>1.0115101289134438</v>
      </c>
      <c r="G3004">
        <f t="shared" si="345"/>
        <v>219.68132629364374</v>
      </c>
      <c r="H3004">
        <f t="shared" si="348"/>
        <v>1.7421519544059013E-2</v>
      </c>
      <c r="I3004">
        <f t="shared" si="349"/>
        <v>28.15431044285469</v>
      </c>
      <c r="J3004">
        <f t="shared" si="346"/>
        <v>15.210843836854821</v>
      </c>
      <c r="K3004" t="str">
        <f t="shared" si="347"/>
        <v>VaR corretto</v>
      </c>
    </row>
    <row r="3005" spans="1:11" x14ac:dyDescent="0.3">
      <c r="A3005">
        <v>3004</v>
      </c>
      <c r="B3005" t="s">
        <v>3019</v>
      </c>
      <c r="C3005">
        <v>217.35</v>
      </c>
      <c r="D3005">
        <v>5.8999999999999992E-4</v>
      </c>
      <c r="E3005" s="10">
        <f t="shared" si="343"/>
        <v>-1.0754021955763374E-2</v>
      </c>
      <c r="F3005">
        <f t="shared" si="344"/>
        <v>0.98930359581247163</v>
      </c>
      <c r="G3005">
        <f t="shared" si="345"/>
        <v>217.32862830079242</v>
      </c>
      <c r="H3005">
        <f t="shared" si="348"/>
        <v>1.750212559208289E-2</v>
      </c>
      <c r="I3005">
        <f t="shared" si="349"/>
        <v>27.981658728778431</v>
      </c>
      <c r="J3005">
        <f t="shared" si="346"/>
        <v>16.560456620561382</v>
      </c>
      <c r="K3005" t="str">
        <f t="shared" si="347"/>
        <v>VaR corretto</v>
      </c>
    </row>
    <row r="3006" spans="1:11" x14ac:dyDescent="0.3">
      <c r="A3006">
        <v>3005</v>
      </c>
      <c r="B3006" t="s">
        <v>3020</v>
      </c>
      <c r="C3006">
        <v>216.6</v>
      </c>
      <c r="D3006">
        <v>5.6000000000000006E-4</v>
      </c>
      <c r="E3006" s="10">
        <f t="shared" si="343"/>
        <v>-3.4566228679108711E-3</v>
      </c>
      <c r="F3006">
        <f t="shared" si="344"/>
        <v>0.9965493443754313</v>
      </c>
      <c r="G3006">
        <f t="shared" si="345"/>
        <v>216.57978494338397</v>
      </c>
      <c r="H3006">
        <f t="shared" si="348"/>
        <v>1.73279697349909E-2</v>
      </c>
      <c r="I3006">
        <f t="shared" si="349"/>
        <v>27.607769451471061</v>
      </c>
      <c r="J3006">
        <f t="shared" si="346"/>
        <v>8.6597036352177668</v>
      </c>
      <c r="K3006" t="str">
        <f t="shared" si="347"/>
        <v>VaR corretto</v>
      </c>
    </row>
    <row r="3007" spans="1:11" x14ac:dyDescent="0.3">
      <c r="A3007">
        <v>3006</v>
      </c>
      <c r="B3007" t="s">
        <v>3021</v>
      </c>
      <c r="C3007">
        <v>215.05</v>
      </c>
      <c r="D3007">
        <v>5.6000000000000006E-4</v>
      </c>
      <c r="E3007" s="10">
        <f t="shared" si="343"/>
        <v>-7.18177533714479E-3</v>
      </c>
      <c r="F3007">
        <f t="shared" si="344"/>
        <v>0.99284395198522635</v>
      </c>
      <c r="G3007">
        <f t="shared" si="345"/>
        <v>215.02992960329976</v>
      </c>
      <c r="H3007">
        <f t="shared" si="348"/>
        <v>1.6984473219382953E-2</v>
      </c>
      <c r="I3007">
        <f t="shared" si="349"/>
        <v>26.866847797009633</v>
      </c>
      <c r="J3007">
        <f t="shared" si="346"/>
        <v>10.108813178133033</v>
      </c>
      <c r="K3007" t="str">
        <f t="shared" si="347"/>
        <v>VaR corretto</v>
      </c>
    </row>
    <row r="3008" spans="1:11" x14ac:dyDescent="0.3">
      <c r="A3008">
        <v>3007</v>
      </c>
      <c r="B3008" t="s">
        <v>3022</v>
      </c>
      <c r="C3008">
        <v>214.1</v>
      </c>
      <c r="D3008">
        <v>6.0999999999999997E-4</v>
      </c>
      <c r="E3008" s="10">
        <f t="shared" si="343"/>
        <v>-4.4273636341082756E-3</v>
      </c>
      <c r="F3008">
        <f t="shared" si="344"/>
        <v>0.99558242269239705</v>
      </c>
      <c r="G3008">
        <f t="shared" si="345"/>
        <v>214.07823427310987</v>
      </c>
      <c r="H3008">
        <f t="shared" si="348"/>
        <v>1.5712874160927526E-2</v>
      </c>
      <c r="I3008">
        <f t="shared" si="349"/>
        <v>24.745365169201854</v>
      </c>
      <c r="J3008">
        <f t="shared" si="346"/>
        <v>10.761272971722974</v>
      </c>
      <c r="K3008" t="str">
        <f t="shared" si="347"/>
        <v>VaR corretto</v>
      </c>
    </row>
    <row r="3009" spans="1:11" x14ac:dyDescent="0.3">
      <c r="A3009">
        <v>3008</v>
      </c>
      <c r="B3009" t="s">
        <v>3023</v>
      </c>
      <c r="C3009">
        <v>215.6</v>
      </c>
      <c r="D3009">
        <v>8.4000000000000003E-4</v>
      </c>
      <c r="E3009" s="10">
        <f t="shared" si="343"/>
        <v>6.9816434392048817E-3</v>
      </c>
      <c r="F3009">
        <f t="shared" si="344"/>
        <v>1.007006071929005</v>
      </c>
      <c r="G3009">
        <f t="shared" si="345"/>
        <v>215.56981811278141</v>
      </c>
      <c r="H3009">
        <f t="shared" si="348"/>
        <v>1.5621508256857134E-2</v>
      </c>
      <c r="I3009">
        <f t="shared" si="349"/>
        <v>24.772887971366149</v>
      </c>
      <c r="J3009">
        <f t="shared" si="346"/>
        <v>11.064694666371338</v>
      </c>
      <c r="K3009" t="str">
        <f t="shared" si="347"/>
        <v>VaR corretto</v>
      </c>
    </row>
    <row r="3010" spans="1:11" x14ac:dyDescent="0.3">
      <c r="A3010">
        <v>3009</v>
      </c>
      <c r="B3010" t="s">
        <v>3024</v>
      </c>
      <c r="C3010">
        <v>215.95</v>
      </c>
      <c r="D3010">
        <v>7.9000000000000001E-4</v>
      </c>
      <c r="E3010" s="10">
        <f t="shared" si="343"/>
        <v>1.6220603718680509E-3</v>
      </c>
      <c r="F3010">
        <f t="shared" si="344"/>
        <v>1.0016233766233766</v>
      </c>
      <c r="G3010">
        <f t="shared" si="345"/>
        <v>215.92156845511778</v>
      </c>
      <c r="H3010">
        <f t="shared" si="348"/>
        <v>1.5564795778228325E-2</v>
      </c>
      <c r="I3010">
        <f t="shared" si="349"/>
        <v>24.723227986681092</v>
      </c>
      <c r="J3010">
        <f t="shared" si="346"/>
        <v>9.4611515406242006</v>
      </c>
      <c r="K3010" t="str">
        <f t="shared" si="347"/>
        <v>VaR corretto</v>
      </c>
    </row>
    <row r="3011" spans="1:11" x14ac:dyDescent="0.3">
      <c r="A3011">
        <v>3010</v>
      </c>
      <c r="B3011" t="s">
        <v>3025</v>
      </c>
      <c r="C3011">
        <v>218.8</v>
      </c>
      <c r="D3011">
        <v>8.5999999999999998E-4</v>
      </c>
      <c r="E3011" s="10">
        <f t="shared" ref="E3011:E3074" si="350">LN(C3011/C3010)</f>
        <v>1.3111171141116037E-2</v>
      </c>
      <c r="F3011">
        <f t="shared" ref="F3011:F3074" si="351">C3011/C3010</f>
        <v>1.0131974994211623</v>
      </c>
      <c r="G3011">
        <f t="shared" ref="G3011:G3074" si="352">C3011*EXP(-2/12*D3011)</f>
        <v>218.76864091412151</v>
      </c>
      <c r="H3011">
        <f t="shared" si="348"/>
        <v>1.5707188532113746E-2</v>
      </c>
      <c r="I3011">
        <f t="shared" si="349"/>
        <v>25.278380460028202</v>
      </c>
      <c r="J3011">
        <f t="shared" si="346"/>
        <v>0.66636384822160721</v>
      </c>
      <c r="K3011" t="str">
        <f t="shared" si="347"/>
        <v>VaR corretto</v>
      </c>
    </row>
    <row r="3012" spans="1:11" x14ac:dyDescent="0.3">
      <c r="A3012">
        <v>3011</v>
      </c>
      <c r="B3012" t="s">
        <v>3026</v>
      </c>
      <c r="C3012">
        <v>220.95</v>
      </c>
      <c r="D3012">
        <v>8.1000000000000006E-4</v>
      </c>
      <c r="E3012" s="10">
        <f t="shared" si="350"/>
        <v>9.7783610289227125E-3</v>
      </c>
      <c r="F3012">
        <f t="shared" si="351"/>
        <v>1.0098263254113344</v>
      </c>
      <c r="G3012">
        <f t="shared" si="352"/>
        <v>220.92017376331626</v>
      </c>
      <c r="H3012">
        <f t="shared" si="348"/>
        <v>1.5733651650630461E-2</v>
      </c>
      <c r="I3012">
        <f t="shared" si="349"/>
        <v>25.569994070387569</v>
      </c>
      <c r="J3012">
        <f t="shared" si="346"/>
        <v>-0.48523733197183105</v>
      </c>
      <c r="K3012" t="str">
        <f t="shared" si="347"/>
        <v>VaR corretto</v>
      </c>
    </row>
    <row r="3013" spans="1:11" x14ac:dyDescent="0.3">
      <c r="A3013">
        <v>3012</v>
      </c>
      <c r="B3013" t="s">
        <v>3027</v>
      </c>
      <c r="C3013">
        <v>220.05</v>
      </c>
      <c r="D3013">
        <v>8.1000000000000006E-4</v>
      </c>
      <c r="E3013" s="10">
        <f t="shared" si="350"/>
        <v>-4.0816383196483948E-3</v>
      </c>
      <c r="F3013">
        <f t="shared" si="351"/>
        <v>0.99592668024439934</v>
      </c>
      <c r="G3013">
        <f t="shared" si="352"/>
        <v>220.0202952551154</v>
      </c>
      <c r="H3013">
        <f t="shared" si="348"/>
        <v>1.5186245439994263E-2</v>
      </c>
      <c r="I3013">
        <f t="shared" si="349"/>
        <v>24.579830204717204</v>
      </c>
      <c r="J3013">
        <f t="shared" si="346"/>
        <v>-2.8351367480252918</v>
      </c>
      <c r="K3013" t="str">
        <f t="shared" si="347"/>
        <v>VaR corretto</v>
      </c>
    </row>
    <row r="3014" spans="1:11" x14ac:dyDescent="0.3">
      <c r="A3014">
        <v>3013</v>
      </c>
      <c r="B3014" t="s">
        <v>3028</v>
      </c>
      <c r="C3014">
        <v>216</v>
      </c>
      <c r="D3014">
        <v>9.1E-4</v>
      </c>
      <c r="E3014" s="10">
        <f t="shared" si="350"/>
        <v>-1.8576385572935419E-2</v>
      </c>
      <c r="F3014">
        <f t="shared" si="351"/>
        <v>0.98159509202453987</v>
      </c>
      <c r="G3014">
        <f t="shared" si="352"/>
        <v>215.96724248417439</v>
      </c>
      <c r="H3014">
        <f t="shared" si="348"/>
        <v>1.5153038278866941E-2</v>
      </c>
      <c r="I3014">
        <f t="shared" si="349"/>
        <v>24.074280931910842</v>
      </c>
      <c r="J3014">
        <f t="shared" si="346"/>
        <v>3.7140838094693436</v>
      </c>
      <c r="K3014" t="str">
        <f t="shared" si="347"/>
        <v>VaR corretto</v>
      </c>
    </row>
    <row r="3015" spans="1:11" x14ac:dyDescent="0.3">
      <c r="A3015">
        <v>3014</v>
      </c>
      <c r="B3015" t="s">
        <v>3029</v>
      </c>
      <c r="C3015">
        <v>215.3</v>
      </c>
      <c r="D3015">
        <v>8.8999999999999995E-4</v>
      </c>
      <c r="E3015" s="10">
        <f t="shared" si="350"/>
        <v>-3.2460033138475702E-3</v>
      </c>
      <c r="F3015">
        <f t="shared" si="351"/>
        <v>0.99675925925925934</v>
      </c>
      <c r="G3015">
        <f t="shared" si="352"/>
        <v>215.26806620181526</v>
      </c>
      <c r="H3015">
        <f t="shared" si="348"/>
        <v>1.5051389091549756E-2</v>
      </c>
      <c r="I3015">
        <f t="shared" si="349"/>
        <v>23.835370823915959</v>
      </c>
      <c r="J3015">
        <f t="shared" si="346"/>
        <v>2.060562098977158</v>
      </c>
      <c r="K3015" t="str">
        <f t="shared" si="347"/>
        <v>VaR corretto</v>
      </c>
    </row>
    <row r="3016" spans="1:11" x14ac:dyDescent="0.3">
      <c r="A3016">
        <v>3015</v>
      </c>
      <c r="B3016" t="s">
        <v>3030</v>
      </c>
      <c r="C3016">
        <v>212.3</v>
      </c>
      <c r="D3016">
        <v>1.0199999999999999E-3</v>
      </c>
      <c r="E3016" s="10">
        <f t="shared" si="350"/>
        <v>-1.403203566110693E-2</v>
      </c>
      <c r="F3016">
        <f t="shared" si="351"/>
        <v>0.98606595448211798</v>
      </c>
      <c r="G3016">
        <f t="shared" si="352"/>
        <v>212.26391206756117</v>
      </c>
      <c r="H3016">
        <f t="shared" si="348"/>
        <v>1.5020241827252451E-2</v>
      </c>
      <c r="I3016">
        <f t="shared" si="349"/>
        <v>23.454102008825085</v>
      </c>
      <c r="J3016">
        <f t="shared" si="346"/>
        <v>4.3158728758228051</v>
      </c>
      <c r="K3016" t="str">
        <f t="shared" si="347"/>
        <v>VaR corretto</v>
      </c>
    </row>
    <row r="3017" spans="1:11" x14ac:dyDescent="0.3">
      <c r="A3017">
        <v>3016</v>
      </c>
      <c r="B3017" t="s">
        <v>3031</v>
      </c>
      <c r="C3017">
        <v>204.2</v>
      </c>
      <c r="D3017">
        <v>1.17E-3</v>
      </c>
      <c r="E3017" s="10">
        <f t="shared" si="350"/>
        <v>-3.8900462978645363E-2</v>
      </c>
      <c r="F3017">
        <f t="shared" si="351"/>
        <v>0.96184644371172856</v>
      </c>
      <c r="G3017">
        <f t="shared" si="352"/>
        <v>204.16018488210017</v>
      </c>
      <c r="H3017">
        <f t="shared" si="348"/>
        <v>1.6438398349927451E-2</v>
      </c>
      <c r="I3017">
        <f t="shared" si="349"/>
        <v>24.68858908986909</v>
      </c>
      <c r="J3017">
        <f t="shared" si="346"/>
        <v>10.869744721199595</v>
      </c>
      <c r="K3017" t="str">
        <f t="shared" si="347"/>
        <v>VaR corretto</v>
      </c>
    </row>
    <row r="3018" spans="1:11" x14ac:dyDescent="0.3">
      <c r="A3018">
        <v>3017</v>
      </c>
      <c r="B3018" t="s">
        <v>3032</v>
      </c>
      <c r="C3018">
        <v>200.4</v>
      </c>
      <c r="D3018">
        <v>1.1200000000000001E-3</v>
      </c>
      <c r="E3018" s="10">
        <f t="shared" si="350"/>
        <v>-1.8784536519855316E-2</v>
      </c>
      <c r="F3018">
        <f t="shared" si="351"/>
        <v>0.98139079333986301</v>
      </c>
      <c r="G3018">
        <f t="shared" si="352"/>
        <v>200.36259549119609</v>
      </c>
      <c r="H3018">
        <f t="shared" si="348"/>
        <v>1.6635999897297738E-2</v>
      </c>
      <c r="I3018">
        <f t="shared" si="349"/>
        <v>24.520610488462722</v>
      </c>
      <c r="J3018">
        <f t="shared" si="346"/>
        <v>13.715638781913782</v>
      </c>
      <c r="K3018" t="str">
        <f t="shared" si="347"/>
        <v>VaR corretto</v>
      </c>
    </row>
    <row r="3019" spans="1:11" x14ac:dyDescent="0.3">
      <c r="A3019">
        <v>3018</v>
      </c>
      <c r="B3019" t="s">
        <v>3033</v>
      </c>
      <c r="C3019">
        <v>199.3</v>
      </c>
      <c r="D3019">
        <v>1.0399999999999999E-3</v>
      </c>
      <c r="E3019" s="10">
        <f t="shared" si="350"/>
        <v>-5.5041419919606774E-3</v>
      </c>
      <c r="F3019">
        <f t="shared" si="351"/>
        <v>0.9945109780439122</v>
      </c>
      <c r="G3019">
        <f t="shared" si="352"/>
        <v>199.26545766042261</v>
      </c>
      <c r="H3019">
        <f t="shared" si="348"/>
        <v>1.6633363873606873E-2</v>
      </c>
      <c r="I3019">
        <f t="shared" si="349"/>
        <v>24.382477379789741</v>
      </c>
      <c r="J3019">
        <f t="shared" si="346"/>
        <v>16.304360452358793</v>
      </c>
      <c r="K3019" t="str">
        <f t="shared" si="347"/>
        <v>VaR corretto</v>
      </c>
    </row>
    <row r="3020" spans="1:11" x14ac:dyDescent="0.3">
      <c r="A3020">
        <v>3019</v>
      </c>
      <c r="B3020" t="s">
        <v>3034</v>
      </c>
      <c r="C3020">
        <v>200.05</v>
      </c>
      <c r="D3020">
        <v>8.1000000000000006E-4</v>
      </c>
      <c r="E3020" s="10">
        <f t="shared" si="350"/>
        <v>3.7561080844949798E-3</v>
      </c>
      <c r="F3020">
        <f t="shared" si="351"/>
        <v>1.0037631710988459</v>
      </c>
      <c r="G3020">
        <f t="shared" si="352"/>
        <v>200.02299507287361</v>
      </c>
      <c r="H3020">
        <f t="shared" si="348"/>
        <v>1.5838843881401714E-2</v>
      </c>
      <c r="I3020">
        <f t="shared" si="349"/>
        <v>23.306074198690403</v>
      </c>
      <c r="J3020">
        <f t="shared" si="346"/>
        <v>15.898573382244166</v>
      </c>
      <c r="K3020" t="str">
        <f t="shared" si="347"/>
        <v>VaR corretto</v>
      </c>
    </row>
    <row r="3021" spans="1:11" x14ac:dyDescent="0.3">
      <c r="A3021">
        <v>3020</v>
      </c>
      <c r="B3021" t="s">
        <v>3035</v>
      </c>
      <c r="C3021">
        <v>204.65</v>
      </c>
      <c r="D3021">
        <v>9.1E-4</v>
      </c>
      <c r="E3021" s="10">
        <f t="shared" si="350"/>
        <v>2.2733867635167885E-2</v>
      </c>
      <c r="F3021">
        <f t="shared" si="351"/>
        <v>1.0229942514371406</v>
      </c>
      <c r="G3021">
        <f t="shared" si="352"/>
        <v>204.61896377030692</v>
      </c>
      <c r="H3021">
        <f t="shared" si="348"/>
        <v>1.6364731369219322E-2</v>
      </c>
      <c r="I3021">
        <f t="shared" si="349"/>
        <v>24.633180112636168</v>
      </c>
      <c r="J3021">
        <f t="shared" ref="J3021:J3084" si="353">G3011-G3021</f>
        <v>14.149677143814586</v>
      </c>
      <c r="K3021" t="str">
        <f t="shared" si="347"/>
        <v>VaR corretto</v>
      </c>
    </row>
    <row r="3022" spans="1:11" x14ac:dyDescent="0.3">
      <c r="A3022">
        <v>3021</v>
      </c>
      <c r="B3022" t="s">
        <v>3036</v>
      </c>
      <c r="C3022">
        <v>200.75</v>
      </c>
      <c r="D3022">
        <v>8.5999999999999998E-4</v>
      </c>
      <c r="E3022" s="10">
        <f t="shared" si="350"/>
        <v>-1.9240850111541023E-2</v>
      </c>
      <c r="F3022">
        <f t="shared" si="351"/>
        <v>0.9809430735401905</v>
      </c>
      <c r="G3022">
        <f t="shared" si="352"/>
        <v>200.72122789538341</v>
      </c>
      <c r="H3022">
        <f t="shared" si="348"/>
        <v>1.6627833210403547E-2</v>
      </c>
      <c r="I3022">
        <f t="shared" si="349"/>
        <v>24.552441521310325</v>
      </c>
      <c r="J3022">
        <f t="shared" si="353"/>
        <v>20.198945867932849</v>
      </c>
      <c r="K3022" t="str">
        <f t="shared" si="347"/>
        <v>VaR corretto</v>
      </c>
    </row>
    <row r="3023" spans="1:11" x14ac:dyDescent="0.3">
      <c r="A3023">
        <v>3022</v>
      </c>
      <c r="B3023" t="s">
        <v>3037</v>
      </c>
      <c r="C3023">
        <v>202</v>
      </c>
      <c r="D3023">
        <v>9.3999999999999997E-4</v>
      </c>
      <c r="E3023" s="10">
        <f t="shared" si="350"/>
        <v>6.2073445743337308E-3</v>
      </c>
      <c r="F3023">
        <f t="shared" si="351"/>
        <v>1.0062266500622665</v>
      </c>
      <c r="G3023">
        <f t="shared" si="352"/>
        <v>201.96835581219278</v>
      </c>
      <c r="H3023">
        <f t="shared" si="348"/>
        <v>1.6226538930693261E-2</v>
      </c>
      <c r="I3023">
        <f t="shared" si="349"/>
        <v>24.108764058129832</v>
      </c>
      <c r="J3023">
        <f t="shared" si="353"/>
        <v>18.051939442922617</v>
      </c>
      <c r="K3023" t="str">
        <f t="shared" si="347"/>
        <v>VaR corretto</v>
      </c>
    </row>
    <row r="3024" spans="1:11" x14ac:dyDescent="0.3">
      <c r="A3024">
        <v>3023</v>
      </c>
      <c r="B3024" t="s">
        <v>3038</v>
      </c>
      <c r="C3024">
        <v>203.25</v>
      </c>
      <c r="D3024">
        <v>9.8999999999999999E-4</v>
      </c>
      <c r="E3024" s="10">
        <f t="shared" si="350"/>
        <v>6.1690510267151076E-3</v>
      </c>
      <c r="F3024">
        <f t="shared" si="351"/>
        <v>1.0061881188118811</v>
      </c>
      <c r="G3024">
        <f t="shared" si="352"/>
        <v>203.21646651658844</v>
      </c>
      <c r="H3024">
        <f t="shared" si="348"/>
        <v>1.4245467912655029E-2</v>
      </c>
      <c r="I3024">
        <f t="shared" si="349"/>
        <v>21.296161674852762</v>
      </c>
      <c r="J3024">
        <f t="shared" si="353"/>
        <v>12.750775967585952</v>
      </c>
      <c r="K3024" t="str">
        <f t="shared" si="347"/>
        <v>VaR corretto</v>
      </c>
    </row>
    <row r="3025" spans="1:11" x14ac:dyDescent="0.3">
      <c r="A3025">
        <v>3024</v>
      </c>
      <c r="B3025" t="s">
        <v>3039</v>
      </c>
      <c r="C3025">
        <v>204.45</v>
      </c>
      <c r="D3025">
        <v>1.17E-3</v>
      </c>
      <c r="E3025" s="10">
        <f t="shared" si="350"/>
        <v>5.88669838273126E-3</v>
      </c>
      <c r="F3025">
        <f t="shared" si="351"/>
        <v>1.0059040590405903</v>
      </c>
      <c r="G3025">
        <f t="shared" si="352"/>
        <v>204.41013613685297</v>
      </c>
      <c r="H3025">
        <f t="shared" si="348"/>
        <v>1.4379153175250434E-2</v>
      </c>
      <c r="I3025">
        <f t="shared" si="349"/>
        <v>21.622278569113579</v>
      </c>
      <c r="J3025">
        <f t="shared" si="353"/>
        <v>10.857930064962289</v>
      </c>
      <c r="K3025" t="str">
        <f t="shared" si="347"/>
        <v>VaR non funzionante</v>
      </c>
    </row>
    <row r="3026" spans="1:11" x14ac:dyDescent="0.3">
      <c r="A3026">
        <v>3025</v>
      </c>
      <c r="B3026" t="s">
        <v>3040</v>
      </c>
      <c r="C3026">
        <v>206.15</v>
      </c>
      <c r="D3026">
        <v>1.07E-3</v>
      </c>
      <c r="E3026" s="10">
        <f t="shared" si="350"/>
        <v>8.2806123422578311E-3</v>
      </c>
      <c r="F3026">
        <f t="shared" si="351"/>
        <v>1.0083149914404501</v>
      </c>
      <c r="G3026">
        <f t="shared" si="352"/>
        <v>206.11323986120979</v>
      </c>
      <c r="H3026">
        <f t="shared" si="348"/>
        <v>1.3112971549451943E-2</v>
      </c>
      <c r="I3026">
        <f t="shared" si="349"/>
        <v>19.882579588844951</v>
      </c>
      <c r="J3026">
        <f t="shared" si="353"/>
        <v>6.1506722063513735</v>
      </c>
      <c r="K3026" t="str">
        <f t="shared" si="347"/>
        <v>VaR non funzionante</v>
      </c>
    </row>
    <row r="3027" spans="1:11" x14ac:dyDescent="0.3">
      <c r="A3027">
        <v>3026</v>
      </c>
      <c r="B3027" t="s">
        <v>3041</v>
      </c>
      <c r="C3027">
        <v>203.15</v>
      </c>
      <c r="D3027">
        <v>8.1000000000000006E-4</v>
      </c>
      <c r="E3027" s="10">
        <f t="shared" si="350"/>
        <v>-1.4659436719173307E-2</v>
      </c>
      <c r="F3027">
        <f t="shared" si="351"/>
        <v>0.98544748969197182</v>
      </c>
      <c r="G3027">
        <f t="shared" si="352"/>
        <v>203.1225766011211</v>
      </c>
      <c r="H3027">
        <f t="shared" si="348"/>
        <v>1.3275001951973049E-2</v>
      </c>
      <c r="I3027">
        <f t="shared" si="349"/>
        <v>19.836201496199831</v>
      </c>
      <c r="J3027">
        <f t="shared" si="353"/>
        <v>1.0376082809790717</v>
      </c>
      <c r="K3027" t="str">
        <f t="shared" si="347"/>
        <v>VaR non funzionante</v>
      </c>
    </row>
    <row r="3028" spans="1:11" x14ac:dyDescent="0.3">
      <c r="A3028">
        <v>3027</v>
      </c>
      <c r="B3028" t="s">
        <v>3042</v>
      </c>
      <c r="C3028">
        <v>204</v>
      </c>
      <c r="D3028">
        <v>7.3999999999999999E-4</v>
      </c>
      <c r="E3028" s="10">
        <f t="shared" si="350"/>
        <v>4.175371410480592E-3</v>
      </c>
      <c r="F3028">
        <f t="shared" si="351"/>
        <v>1.00418410041841</v>
      </c>
      <c r="G3028">
        <f t="shared" si="352"/>
        <v>203.97484155146955</v>
      </c>
      <c r="H3028">
        <f t="shared" si="348"/>
        <v>1.3342891949070037E-2</v>
      </c>
      <c r="I3028">
        <f t="shared" si="349"/>
        <v>20.021300971525022</v>
      </c>
      <c r="J3028">
        <f t="shared" si="353"/>
        <v>-3.6122460602734634</v>
      </c>
      <c r="K3028" t="str">
        <f t="shared" si="347"/>
        <v>VaR corretto</v>
      </c>
    </row>
    <row r="3029" spans="1:11" x14ac:dyDescent="0.3">
      <c r="A3029">
        <v>3028</v>
      </c>
      <c r="B3029" t="s">
        <v>3043</v>
      </c>
      <c r="C3029">
        <v>201.65</v>
      </c>
      <c r="D3029">
        <v>6.6E-4</v>
      </c>
      <c r="E3029" s="10">
        <f t="shared" si="350"/>
        <v>-1.1586472524839199E-2</v>
      </c>
      <c r="F3029">
        <f t="shared" si="351"/>
        <v>0.98848039215686279</v>
      </c>
      <c r="G3029">
        <f t="shared" si="352"/>
        <v>201.62781971993778</v>
      </c>
      <c r="H3029">
        <f t="shared" si="348"/>
        <v>1.3253458832933959E-2</v>
      </c>
      <c r="I3029">
        <f t="shared" si="349"/>
        <v>19.658275088406015</v>
      </c>
      <c r="J3029">
        <f t="shared" si="353"/>
        <v>-2.3623620595151635</v>
      </c>
      <c r="K3029" t="str">
        <f t="shared" si="347"/>
        <v>VaR non funzionante</v>
      </c>
    </row>
    <row r="3030" spans="1:11" x14ac:dyDescent="0.3">
      <c r="A3030">
        <v>3029</v>
      </c>
      <c r="B3030" t="s">
        <v>3044</v>
      </c>
      <c r="C3030">
        <v>201.5</v>
      </c>
      <c r="D3030">
        <v>8.1000000000000006E-4</v>
      </c>
      <c r="E3030" s="10">
        <f t="shared" si="350"/>
        <v>-7.4413993263953428E-4</v>
      </c>
      <c r="F3030">
        <f t="shared" si="351"/>
        <v>0.99925613687081571</v>
      </c>
      <c r="G3030">
        <f t="shared" si="352"/>
        <v>201.47279933608613</v>
      </c>
      <c r="H3030">
        <f t="shared" si="348"/>
        <v>1.3261908517021874E-2</v>
      </c>
      <c r="I3030">
        <f t="shared" si="349"/>
        <v>19.655684347639262</v>
      </c>
      <c r="J3030">
        <f t="shared" si="353"/>
        <v>-1.4498042632125134</v>
      </c>
      <c r="K3030" t="str">
        <f t="shared" si="347"/>
        <v>VaR corretto</v>
      </c>
    </row>
    <row r="3031" spans="1:11" x14ac:dyDescent="0.3">
      <c r="A3031">
        <v>3030</v>
      </c>
      <c r="B3031" t="s">
        <v>3045</v>
      </c>
      <c r="C3031">
        <v>192.95</v>
      </c>
      <c r="D3031">
        <v>7.5999999999999993E-4</v>
      </c>
      <c r="E3031" s="10">
        <f t="shared" si="350"/>
        <v>-4.3358293403109996E-2</v>
      </c>
      <c r="F3031">
        <f t="shared" si="351"/>
        <v>0.95756823821339943</v>
      </c>
      <c r="G3031">
        <f t="shared" si="352"/>
        <v>192.92556121448908</v>
      </c>
      <c r="H3031">
        <f t="shared" si="348"/>
        <v>1.4540608488704346E-2</v>
      </c>
      <c r="I3031">
        <f t="shared" si="349"/>
        <v>20.636596565149663</v>
      </c>
      <c r="J3031">
        <f t="shared" si="353"/>
        <v>11.69340255581784</v>
      </c>
      <c r="K3031" t="str">
        <f t="shared" si="347"/>
        <v>VaR corretto</v>
      </c>
    </row>
    <row r="3032" spans="1:11" x14ac:dyDescent="0.3">
      <c r="A3032">
        <v>3031</v>
      </c>
      <c r="B3032" t="s">
        <v>3046</v>
      </c>
      <c r="C3032">
        <v>188.4</v>
      </c>
      <c r="D3032">
        <v>8.1000000000000006E-4</v>
      </c>
      <c r="E3032" s="10">
        <f t="shared" si="350"/>
        <v>-2.3863725841365039E-2</v>
      </c>
      <c r="F3032">
        <f t="shared" si="351"/>
        <v>0.97641876133713401</v>
      </c>
      <c r="G3032">
        <f t="shared" si="352"/>
        <v>188.37456771671776</v>
      </c>
      <c r="H3032">
        <f t="shared" si="348"/>
        <v>1.486676992961326E-2</v>
      </c>
      <c r="I3032">
        <f t="shared" si="349"/>
        <v>20.601773585911161</v>
      </c>
      <c r="J3032">
        <f t="shared" si="353"/>
        <v>12.346660178665644</v>
      </c>
      <c r="K3032" t="str">
        <f t="shared" si="347"/>
        <v>VaR corretto</v>
      </c>
    </row>
    <row r="3033" spans="1:11" x14ac:dyDescent="0.3">
      <c r="A3033">
        <v>3032</v>
      </c>
      <c r="B3033" t="s">
        <v>3047</v>
      </c>
      <c r="C3033">
        <v>189.35</v>
      </c>
      <c r="D3033">
        <v>8.1000000000000006E-4</v>
      </c>
      <c r="E3033" s="10">
        <f t="shared" si="350"/>
        <v>5.0297922055410659E-3</v>
      </c>
      <c r="F3033">
        <f t="shared" si="351"/>
        <v>1.0050424628450105</v>
      </c>
      <c r="G3033">
        <f t="shared" si="352"/>
        <v>189.32443947537422</v>
      </c>
      <c r="H3033">
        <f t="shared" si="348"/>
        <v>1.4866500179434469E-2</v>
      </c>
      <c r="I3033">
        <f t="shared" si="349"/>
        <v>20.70528156986121</v>
      </c>
      <c r="J3033">
        <f t="shared" si="353"/>
        <v>12.643916336818563</v>
      </c>
      <c r="K3033" t="str">
        <f t="shared" si="347"/>
        <v>VaR corretto</v>
      </c>
    </row>
    <row r="3034" spans="1:11" x14ac:dyDescent="0.3">
      <c r="A3034">
        <v>3033</v>
      </c>
      <c r="B3034" t="s">
        <v>3048</v>
      </c>
      <c r="C3034">
        <v>185.6</v>
      </c>
      <c r="D3034">
        <v>8.5999999999999998E-4</v>
      </c>
      <c r="E3034" s="10">
        <f t="shared" si="350"/>
        <v>-2.0003333995703646E-2</v>
      </c>
      <c r="F3034">
        <f t="shared" si="351"/>
        <v>0.98019540533403748</v>
      </c>
      <c r="G3034">
        <f t="shared" si="352"/>
        <v>185.57339923976667</v>
      </c>
      <c r="H3034">
        <f t="shared" si="348"/>
        <v>1.4806661090269697E-2</v>
      </c>
      <c r="I3034">
        <f t="shared" si="349"/>
        <v>20.213363200893571</v>
      </c>
      <c r="J3034">
        <f t="shared" si="353"/>
        <v>17.643067276821768</v>
      </c>
      <c r="K3034" t="str">
        <f t="shared" si="347"/>
        <v>VaR corretto</v>
      </c>
    </row>
    <row r="3035" spans="1:11" x14ac:dyDescent="0.3">
      <c r="A3035">
        <v>3034</v>
      </c>
      <c r="B3035" t="s">
        <v>3049</v>
      </c>
      <c r="C3035">
        <v>182.6</v>
      </c>
      <c r="D3035">
        <v>8.5999999999999998E-4</v>
      </c>
      <c r="E3035" s="10">
        <f t="shared" si="350"/>
        <v>-1.629585219123212E-2</v>
      </c>
      <c r="F3035">
        <f t="shared" si="351"/>
        <v>0.98383620689655171</v>
      </c>
      <c r="G3035">
        <f t="shared" si="352"/>
        <v>182.57382920895148</v>
      </c>
      <c r="H3035">
        <f t="shared" si="348"/>
        <v>1.4907121099291388E-2</v>
      </c>
      <c r="I3035">
        <f t="shared" si="349"/>
        <v>20.021565143240871</v>
      </c>
      <c r="J3035">
        <f t="shared" si="353"/>
        <v>21.836306927901489</v>
      </c>
      <c r="K3035" t="str">
        <f t="shared" si="347"/>
        <v>VaR corretto</v>
      </c>
    </row>
    <row r="3036" spans="1:11" x14ac:dyDescent="0.3">
      <c r="A3036">
        <v>3035</v>
      </c>
      <c r="B3036" t="s">
        <v>3050</v>
      </c>
      <c r="C3036">
        <v>185.35</v>
      </c>
      <c r="D3036">
        <v>8.5999999999999998E-4</v>
      </c>
      <c r="E3036" s="10">
        <f t="shared" si="350"/>
        <v>1.4947961435873148E-2</v>
      </c>
      <c r="F3036">
        <f t="shared" si="351"/>
        <v>1.0150602409638554</v>
      </c>
      <c r="G3036">
        <f t="shared" si="352"/>
        <v>185.32343507053207</v>
      </c>
      <c r="H3036">
        <f t="shared" si="348"/>
        <v>1.5378444310032038E-2</v>
      </c>
      <c r="I3036">
        <f t="shared" si="349"/>
        <v>20.965656518518578</v>
      </c>
      <c r="J3036">
        <f t="shared" si="353"/>
        <v>20.789804790677721</v>
      </c>
      <c r="K3036" t="str">
        <f t="shared" si="347"/>
        <v>VaR corretto</v>
      </c>
    </row>
    <row r="3037" spans="1:11" x14ac:dyDescent="0.3">
      <c r="A3037">
        <v>3036</v>
      </c>
      <c r="B3037" t="s">
        <v>3051</v>
      </c>
      <c r="C3037">
        <v>182.75</v>
      </c>
      <c r="D3037">
        <v>8.5999999999999998E-4</v>
      </c>
      <c r="E3037" s="10">
        <f t="shared" si="350"/>
        <v>-1.4126830966853318E-2</v>
      </c>
      <c r="F3037">
        <f t="shared" si="351"/>
        <v>0.98597248448880503</v>
      </c>
      <c r="G3037">
        <f t="shared" si="352"/>
        <v>182.72380771049225</v>
      </c>
      <c r="H3037">
        <f t="shared" si="348"/>
        <v>1.5461456696427902E-2</v>
      </c>
      <c r="I3037">
        <f t="shared" si="349"/>
        <v>20.783144916855836</v>
      </c>
      <c r="J3037">
        <f t="shared" si="353"/>
        <v>20.398768890628844</v>
      </c>
      <c r="K3037" t="str">
        <f t="shared" si="347"/>
        <v>VaR corretto</v>
      </c>
    </row>
    <row r="3038" spans="1:11" x14ac:dyDescent="0.3">
      <c r="A3038">
        <v>3037</v>
      </c>
      <c r="B3038" t="s">
        <v>3052</v>
      </c>
      <c r="C3038">
        <v>184.45</v>
      </c>
      <c r="D3038">
        <v>8.1000000000000006E-4</v>
      </c>
      <c r="E3038" s="10">
        <f t="shared" si="350"/>
        <v>9.2593254127967262E-3</v>
      </c>
      <c r="F3038">
        <f t="shared" si="351"/>
        <v>1.0093023255813953</v>
      </c>
      <c r="G3038">
        <f t="shared" si="352"/>
        <v>184.42510093072499</v>
      </c>
      <c r="H3038">
        <f t="shared" si="348"/>
        <v>1.5692117434115947E-2</v>
      </c>
      <c r="I3038">
        <f t="shared" si="349"/>
        <v>21.289590112444571</v>
      </c>
      <c r="J3038">
        <f t="shared" si="353"/>
        <v>19.549740620744558</v>
      </c>
      <c r="K3038" t="str">
        <f t="shared" si="347"/>
        <v>VaR corretto</v>
      </c>
    </row>
    <row r="3039" spans="1:11" x14ac:dyDescent="0.3">
      <c r="A3039">
        <v>3038</v>
      </c>
      <c r="B3039" t="s">
        <v>3053</v>
      </c>
      <c r="C3039">
        <v>181.35</v>
      </c>
      <c r="D3039">
        <v>8.5999999999999998E-4</v>
      </c>
      <c r="E3039" s="10">
        <f t="shared" si="350"/>
        <v>-1.6949558313773205E-2</v>
      </c>
      <c r="F3039">
        <f t="shared" si="351"/>
        <v>0.98319327731092443</v>
      </c>
      <c r="G3039">
        <f t="shared" si="352"/>
        <v>181.3240083627785</v>
      </c>
      <c r="H3039">
        <f t="shared" si="348"/>
        <v>1.5671925367787873E-2</v>
      </c>
      <c r="I3039">
        <f t="shared" si="349"/>
        <v>20.90467338616854</v>
      </c>
      <c r="J3039">
        <f t="shared" si="353"/>
        <v>20.303811357159276</v>
      </c>
      <c r="K3039" t="str">
        <f t="shared" si="347"/>
        <v>VaR corretto</v>
      </c>
    </row>
    <row r="3040" spans="1:11" x14ac:dyDescent="0.3">
      <c r="A3040">
        <v>3039</v>
      </c>
      <c r="B3040" t="s">
        <v>3054</v>
      </c>
      <c r="C3040">
        <v>182.5</v>
      </c>
      <c r="D3040">
        <v>9.7000000000000005E-4</v>
      </c>
      <c r="E3040" s="10">
        <f t="shared" si="350"/>
        <v>6.3213072936347718E-3</v>
      </c>
      <c r="F3040">
        <f t="shared" si="351"/>
        <v>1.006341328921974</v>
      </c>
      <c r="G3040">
        <f t="shared" si="352"/>
        <v>182.47049821812496</v>
      </c>
      <c r="H3040">
        <f t="shared" si="348"/>
        <v>1.5771489516610171E-2</v>
      </c>
      <c r="I3040">
        <f t="shared" si="349"/>
        <v>21.170498778398098</v>
      </c>
      <c r="J3040">
        <f t="shared" si="353"/>
        <v>19.002301117961167</v>
      </c>
      <c r="K3040" t="str">
        <f t="shared" ref="K3040:K3103" si="354">IF(I3040&lt;J3050,"VaR non funzionante", "VaR corretto")</f>
        <v>VaR corretto</v>
      </c>
    </row>
    <row r="3041" spans="1:11" x14ac:dyDescent="0.3">
      <c r="A3041">
        <v>3040</v>
      </c>
      <c r="B3041" t="s">
        <v>3055</v>
      </c>
      <c r="C3041">
        <v>183.1</v>
      </c>
      <c r="D3041">
        <v>1.0199999999999999E-3</v>
      </c>
      <c r="E3041" s="10">
        <f t="shared" si="350"/>
        <v>3.2822786579187755E-3</v>
      </c>
      <c r="F3041">
        <f t="shared" si="351"/>
        <v>1.0032876712328767</v>
      </c>
      <c r="G3041">
        <f t="shared" si="352"/>
        <v>183.06887564564508</v>
      </c>
      <c r="H3041">
        <f t="shared" ref="H3041:H3104" si="355">SQRT(_xlfn.VAR.S(E3012:E3041))</f>
        <v>1.5468353504344062E-2</v>
      </c>
      <c r="I3041">
        <f t="shared" ref="I3041:I3104" si="356">G3041*$N$3*$P$3*H3041</f>
        <v>20.831681338064485</v>
      </c>
      <c r="J3041">
        <f t="shared" si="353"/>
        <v>9.856685568844</v>
      </c>
      <c r="K3041" t="str">
        <f t="shared" si="354"/>
        <v>VaR corretto</v>
      </c>
    </row>
    <row r="3042" spans="1:11" x14ac:dyDescent="0.3">
      <c r="A3042">
        <v>3041</v>
      </c>
      <c r="B3042" t="s">
        <v>3056</v>
      </c>
      <c r="C3042">
        <v>184.7</v>
      </c>
      <c r="D3042">
        <v>9.1E-4</v>
      </c>
      <c r="E3042" s="10">
        <f t="shared" si="350"/>
        <v>8.7004355247291987E-3</v>
      </c>
      <c r="F3042">
        <f t="shared" si="351"/>
        <v>1.0087383943200436</v>
      </c>
      <c r="G3042">
        <f t="shared" si="352"/>
        <v>184.67198929086578</v>
      </c>
      <c r="H3042">
        <f t="shared" si="355"/>
        <v>1.5431797599290245E-2</v>
      </c>
      <c r="I3042">
        <f t="shared" si="356"/>
        <v>20.964440029436009</v>
      </c>
      <c r="J3042">
        <f t="shared" si="353"/>
        <v>3.702578425851982</v>
      </c>
      <c r="K3042" t="str">
        <f t="shared" si="354"/>
        <v>VaR corretto</v>
      </c>
    </row>
    <row r="3043" spans="1:11" x14ac:dyDescent="0.3">
      <c r="A3043">
        <v>3042</v>
      </c>
      <c r="B3043" t="s">
        <v>3057</v>
      </c>
      <c r="C3043">
        <v>176.95</v>
      </c>
      <c r="D3043">
        <v>7.5999999999999993E-4</v>
      </c>
      <c r="E3043" s="10">
        <f t="shared" si="350"/>
        <v>-4.2865680413721886E-2</v>
      </c>
      <c r="F3043">
        <f t="shared" si="351"/>
        <v>0.95804006497022198</v>
      </c>
      <c r="G3043">
        <f t="shared" si="352"/>
        <v>176.92758775280561</v>
      </c>
      <c r="H3043">
        <f t="shared" si="355"/>
        <v>1.6829150071679164E-2</v>
      </c>
      <c r="I3043">
        <f t="shared" si="356"/>
        <v>21.904001484948274</v>
      </c>
      <c r="J3043">
        <f t="shared" si="353"/>
        <v>12.396851722568613</v>
      </c>
      <c r="K3043" t="str">
        <f t="shared" si="354"/>
        <v>VaR corretto</v>
      </c>
    </row>
    <row r="3044" spans="1:11" x14ac:dyDescent="0.3">
      <c r="A3044">
        <v>3043</v>
      </c>
      <c r="B3044" t="s">
        <v>3058</v>
      </c>
      <c r="C3044">
        <v>178.75</v>
      </c>
      <c r="D3044">
        <v>7.5999999999999993E-4</v>
      </c>
      <c r="E3044" s="10">
        <f t="shared" si="350"/>
        <v>1.0120974782644692E-2</v>
      </c>
      <c r="F3044">
        <f t="shared" si="351"/>
        <v>1.01017236507488</v>
      </c>
      <c r="G3044">
        <f t="shared" si="352"/>
        <v>178.72735976724502</v>
      </c>
      <c r="H3044">
        <f t="shared" si="355"/>
        <v>1.697902740122844E-2</v>
      </c>
      <c r="I3044">
        <f t="shared" si="356"/>
        <v>22.323874365862125</v>
      </c>
      <c r="J3044">
        <f t="shared" si="353"/>
        <v>6.8460394725216531</v>
      </c>
      <c r="K3044" t="str">
        <f t="shared" si="354"/>
        <v>VaR corretto</v>
      </c>
    </row>
    <row r="3045" spans="1:11" x14ac:dyDescent="0.3">
      <c r="A3045">
        <v>3044</v>
      </c>
      <c r="B3045" t="s">
        <v>3059</v>
      </c>
      <c r="C3045">
        <v>178.8</v>
      </c>
      <c r="D3045">
        <v>1.47E-3</v>
      </c>
      <c r="E3045" s="10">
        <f t="shared" si="350"/>
        <v>2.7968116529690387E-4</v>
      </c>
      <c r="F3045">
        <f t="shared" si="351"/>
        <v>1.0002797202797205</v>
      </c>
      <c r="G3045">
        <f t="shared" si="352"/>
        <v>178.75619936579682</v>
      </c>
      <c r="H3045">
        <f t="shared" si="355"/>
        <v>1.7013131793986908E-2</v>
      </c>
      <c r="I3045">
        <f t="shared" si="356"/>
        <v>22.372323953208941</v>
      </c>
      <c r="J3045">
        <f t="shared" si="353"/>
        <v>3.8176298431546627</v>
      </c>
      <c r="K3045" t="str">
        <f t="shared" si="354"/>
        <v>VaR corretto</v>
      </c>
    </row>
    <row r="3046" spans="1:11" x14ac:dyDescent="0.3">
      <c r="A3046">
        <v>3045</v>
      </c>
      <c r="B3046" t="s">
        <v>3060</v>
      </c>
      <c r="C3046">
        <v>187.35</v>
      </c>
      <c r="D3046">
        <v>8.5999999999999998E-4</v>
      </c>
      <c r="E3046" s="10">
        <f t="shared" si="350"/>
        <v>4.6710662500282552E-2</v>
      </c>
      <c r="F3046">
        <f t="shared" si="351"/>
        <v>1.0478187919463087</v>
      </c>
      <c r="G3046">
        <f t="shared" si="352"/>
        <v>187.32314842440888</v>
      </c>
      <c r="H3046">
        <f t="shared" si="355"/>
        <v>1.9483156033957356E-2</v>
      </c>
      <c r="I3046">
        <f t="shared" si="356"/>
        <v>26.848280586030928</v>
      </c>
      <c r="J3046">
        <f t="shared" si="353"/>
        <v>-1.9997133538768139</v>
      </c>
      <c r="K3046" t="str">
        <f t="shared" si="354"/>
        <v>VaR corretto</v>
      </c>
    </row>
    <row r="3047" spans="1:11" x14ac:dyDescent="0.3">
      <c r="A3047">
        <v>3046</v>
      </c>
      <c r="B3047" t="s">
        <v>3061</v>
      </c>
      <c r="C3047">
        <v>182</v>
      </c>
      <c r="D3047">
        <v>8.1000000000000006E-4</v>
      </c>
      <c r="E3047" s="10">
        <f t="shared" si="350"/>
        <v>-2.8971838162900949E-2</v>
      </c>
      <c r="F3047">
        <f t="shared" si="351"/>
        <v>0.97144382172404597</v>
      </c>
      <c r="G3047">
        <f t="shared" si="352"/>
        <v>181.97543165840037</v>
      </c>
      <c r="H3047">
        <f t="shared" si="355"/>
        <v>1.8949839565930895E-2</v>
      </c>
      <c r="I3047">
        <f t="shared" si="356"/>
        <v>25.36787075631306</v>
      </c>
      <c r="J3047">
        <f t="shared" si="353"/>
        <v>0.74837605209188496</v>
      </c>
      <c r="K3047" t="str">
        <f t="shared" si="354"/>
        <v>VaR corretto</v>
      </c>
    </row>
    <row r="3048" spans="1:11" x14ac:dyDescent="0.3">
      <c r="A3048">
        <v>3047</v>
      </c>
      <c r="B3048" t="s">
        <v>3062</v>
      </c>
      <c r="C3048">
        <v>176.45</v>
      </c>
      <c r="D3048">
        <v>6.0999999999999997E-4</v>
      </c>
      <c r="E3048" s="10">
        <f t="shared" si="350"/>
        <v>-3.0969136955516393E-2</v>
      </c>
      <c r="F3048">
        <f t="shared" si="351"/>
        <v>0.96950549450549439</v>
      </c>
      <c r="G3048">
        <f t="shared" si="352"/>
        <v>176.43206182853916</v>
      </c>
      <c r="H3048">
        <f t="shared" si="355"/>
        <v>1.9406348935124343E-2</v>
      </c>
      <c r="I3048">
        <f t="shared" si="356"/>
        <v>25.187616141176811</v>
      </c>
      <c r="J3048">
        <f t="shared" si="353"/>
        <v>7.9930391021858327</v>
      </c>
      <c r="K3048" t="str">
        <f t="shared" si="354"/>
        <v>VaR corretto</v>
      </c>
    </row>
    <row r="3049" spans="1:11" x14ac:dyDescent="0.3">
      <c r="A3049">
        <v>3048</v>
      </c>
      <c r="B3049" t="s">
        <v>3063</v>
      </c>
      <c r="C3049">
        <v>182.45</v>
      </c>
      <c r="D3049">
        <v>7.0999999999999991E-4</v>
      </c>
      <c r="E3049" s="10">
        <f t="shared" si="350"/>
        <v>3.343861276117762E-2</v>
      </c>
      <c r="F3049">
        <f t="shared" si="351"/>
        <v>1.0340039671294985</v>
      </c>
      <c r="G3049">
        <f t="shared" si="352"/>
        <v>182.42841136068634</v>
      </c>
      <c r="H3049">
        <f t="shared" si="355"/>
        <v>2.0585662533581676E-2</v>
      </c>
      <c r="I3049">
        <f t="shared" si="356"/>
        <v>27.626320499766798</v>
      </c>
      <c r="J3049">
        <f t="shared" si="353"/>
        <v>-1.1044029979078402</v>
      </c>
      <c r="K3049" t="str">
        <f t="shared" si="354"/>
        <v>VaR corretto</v>
      </c>
    </row>
    <row r="3050" spans="1:11" x14ac:dyDescent="0.3">
      <c r="A3050">
        <v>3049</v>
      </c>
      <c r="B3050" t="s">
        <v>3064</v>
      </c>
      <c r="C3050">
        <v>186.2</v>
      </c>
      <c r="D3050">
        <v>7.9000000000000001E-4</v>
      </c>
      <c r="E3050" s="10">
        <f t="shared" si="350"/>
        <v>2.0345201960510133E-2</v>
      </c>
      <c r="F3050">
        <f t="shared" si="351"/>
        <v>1.0205535763222802</v>
      </c>
      <c r="G3050">
        <f t="shared" si="352"/>
        <v>186.17548528058776</v>
      </c>
      <c r="H3050">
        <f t="shared" si="355"/>
        <v>2.0990683014017519E-2</v>
      </c>
      <c r="I3050">
        <f t="shared" si="356"/>
        <v>28.748473251293028</v>
      </c>
      <c r="J3050">
        <f t="shared" si="353"/>
        <v>-3.7049870624628056</v>
      </c>
      <c r="K3050" t="str">
        <f t="shared" si="354"/>
        <v>VaR corretto</v>
      </c>
    </row>
    <row r="3051" spans="1:11" x14ac:dyDescent="0.3">
      <c r="A3051">
        <v>3050</v>
      </c>
      <c r="B3051" t="s">
        <v>3065</v>
      </c>
      <c r="C3051">
        <v>185.35</v>
      </c>
      <c r="D3051">
        <v>8.1000000000000006E-4</v>
      </c>
      <c r="E3051" s="10">
        <f t="shared" si="350"/>
        <v>-4.5754352462253345E-3</v>
      </c>
      <c r="F3051">
        <f t="shared" si="351"/>
        <v>0.99543501611170793</v>
      </c>
      <c r="G3051">
        <f t="shared" si="352"/>
        <v>185.32497943892588</v>
      </c>
      <c r="H3051">
        <f t="shared" si="355"/>
        <v>2.044865580426929E-2</v>
      </c>
      <c r="I3051">
        <f t="shared" si="356"/>
        <v>27.878181816829237</v>
      </c>
      <c r="J3051">
        <f t="shared" si="353"/>
        <v>-2.2561037932808006</v>
      </c>
      <c r="K3051" t="str">
        <f t="shared" si="354"/>
        <v>VaR corretto</v>
      </c>
    </row>
    <row r="3052" spans="1:11" x14ac:dyDescent="0.3">
      <c r="A3052">
        <v>3051</v>
      </c>
      <c r="B3052" t="s">
        <v>3066</v>
      </c>
      <c r="C3052">
        <v>184.75</v>
      </c>
      <c r="D3052">
        <v>7.5999999999999993E-4</v>
      </c>
      <c r="E3052" s="10">
        <f t="shared" si="350"/>
        <v>-3.2423697684301205E-3</v>
      </c>
      <c r="F3052">
        <f t="shared" si="351"/>
        <v>0.99676288103587807</v>
      </c>
      <c r="G3052">
        <f t="shared" si="352"/>
        <v>184.72659981537632</v>
      </c>
      <c r="H3052">
        <f t="shared" si="355"/>
        <v>2.0226048466916981E-2</v>
      </c>
      <c r="I3052">
        <f t="shared" si="356"/>
        <v>27.485661947720576</v>
      </c>
      <c r="J3052">
        <f t="shared" si="353"/>
        <v>-5.4610524510536607E-2</v>
      </c>
      <c r="K3052" t="str">
        <f t="shared" si="354"/>
        <v>VaR corretto</v>
      </c>
    </row>
    <row r="3053" spans="1:11" x14ac:dyDescent="0.3">
      <c r="A3053">
        <v>3052</v>
      </c>
      <c r="B3053" t="s">
        <v>3067</v>
      </c>
      <c r="C3053">
        <v>183</v>
      </c>
      <c r="D3053">
        <v>7.3999999999999999E-4</v>
      </c>
      <c r="E3053" s="10">
        <f t="shared" si="350"/>
        <v>-9.5174069868901832E-3</v>
      </c>
      <c r="F3053">
        <f t="shared" si="351"/>
        <v>0.99052774018944523</v>
      </c>
      <c r="G3053">
        <f t="shared" si="352"/>
        <v>182.97743139175944</v>
      </c>
      <c r="H3053">
        <f t="shared" si="355"/>
        <v>2.0189136615134239E-2</v>
      </c>
      <c r="I3053">
        <f t="shared" si="356"/>
        <v>27.175715934672652</v>
      </c>
      <c r="J3053">
        <f t="shared" si="353"/>
        <v>-6.0498436389538313</v>
      </c>
      <c r="K3053" t="str">
        <f t="shared" si="354"/>
        <v>VaR corretto</v>
      </c>
    </row>
    <row r="3054" spans="1:11" x14ac:dyDescent="0.3">
      <c r="A3054">
        <v>3053</v>
      </c>
      <c r="B3054" t="s">
        <v>3068</v>
      </c>
      <c r="C3054">
        <v>178.05</v>
      </c>
      <c r="D3054">
        <v>8.5999999999999998E-4</v>
      </c>
      <c r="E3054" s="10">
        <f t="shared" si="350"/>
        <v>-2.7421743117634088E-2</v>
      </c>
      <c r="F3054">
        <f t="shared" si="351"/>
        <v>0.97295081967213126</v>
      </c>
      <c r="G3054">
        <f t="shared" si="352"/>
        <v>178.02448132888179</v>
      </c>
      <c r="H3054">
        <f t="shared" si="355"/>
        <v>2.0574095923293168E-2</v>
      </c>
      <c r="I3054">
        <f t="shared" si="356"/>
        <v>26.944256870833225</v>
      </c>
      <c r="J3054">
        <f t="shared" si="353"/>
        <v>0.7028784383632285</v>
      </c>
      <c r="K3054" t="str">
        <f t="shared" si="354"/>
        <v>VaR corretto</v>
      </c>
    </row>
    <row r="3055" spans="1:11" x14ac:dyDescent="0.3">
      <c r="A3055">
        <v>3054</v>
      </c>
      <c r="B3055" t="s">
        <v>3069</v>
      </c>
      <c r="C3055">
        <v>178.15</v>
      </c>
      <c r="D3055">
        <v>8.5999999999999998E-4</v>
      </c>
      <c r="E3055" s="10">
        <f t="shared" si="350"/>
        <v>5.6148232805824569E-4</v>
      </c>
      <c r="F3055">
        <f t="shared" si="351"/>
        <v>1.0005616399887671</v>
      </c>
      <c r="G3055">
        <f t="shared" si="352"/>
        <v>178.12446699657562</v>
      </c>
      <c r="H3055">
        <f t="shared" si="355"/>
        <v>2.0505030469615187E-2</v>
      </c>
      <c r="I3055">
        <f t="shared" si="356"/>
        <v>26.868889511993437</v>
      </c>
      <c r="J3055">
        <f t="shared" si="353"/>
        <v>0.63173236922119713</v>
      </c>
      <c r="K3055" t="str">
        <f t="shared" si="354"/>
        <v>VaR corretto</v>
      </c>
    </row>
    <row r="3056" spans="1:11" x14ac:dyDescent="0.3">
      <c r="A3056">
        <v>3055</v>
      </c>
      <c r="B3056" t="s">
        <v>3070</v>
      </c>
      <c r="C3056">
        <v>180.65</v>
      </c>
      <c r="D3056">
        <v>8.8999999999999995E-4</v>
      </c>
      <c r="E3056" s="10">
        <f t="shared" si="350"/>
        <v>1.3935565541804164E-2</v>
      </c>
      <c r="F3056">
        <f t="shared" si="351"/>
        <v>1.0140331181588549</v>
      </c>
      <c r="G3056">
        <f t="shared" si="352"/>
        <v>180.62320557063597</v>
      </c>
      <c r="H3056">
        <f t="shared" si="355"/>
        <v>2.0652885752367484E-2</v>
      </c>
      <c r="I3056">
        <f t="shared" si="356"/>
        <v>27.442268476304097</v>
      </c>
      <c r="J3056">
        <f t="shared" si="353"/>
        <v>6.6999428537729102</v>
      </c>
      <c r="K3056" t="str">
        <f t="shared" si="354"/>
        <v>VaR corretto</v>
      </c>
    </row>
    <row r="3057" spans="1:11" x14ac:dyDescent="0.3">
      <c r="A3057">
        <v>3056</v>
      </c>
      <c r="B3057" t="s">
        <v>3071</v>
      </c>
      <c r="C3057">
        <v>182.9</v>
      </c>
      <c r="D3057">
        <v>8.8999999999999995E-4</v>
      </c>
      <c r="E3057" s="10">
        <f t="shared" si="350"/>
        <v>1.2378097803170805E-2</v>
      </c>
      <c r="F3057">
        <f t="shared" si="351"/>
        <v>1.0124550235261556</v>
      </c>
      <c r="G3057">
        <f t="shared" si="352"/>
        <v>182.87287184538786</v>
      </c>
      <c r="H3057">
        <f t="shared" si="355"/>
        <v>2.0779355397651262E-2</v>
      </c>
      <c r="I3057">
        <f t="shared" si="356"/>
        <v>27.954200569123376</v>
      </c>
      <c r="J3057">
        <f t="shared" si="353"/>
        <v>-0.89744018698749528</v>
      </c>
      <c r="K3057" t="str">
        <f t="shared" si="354"/>
        <v>VaR corretto</v>
      </c>
    </row>
    <row r="3058" spans="1:11" x14ac:dyDescent="0.3">
      <c r="A3058">
        <v>3057</v>
      </c>
      <c r="B3058" t="s">
        <v>3072</v>
      </c>
      <c r="C3058">
        <v>179.2</v>
      </c>
      <c r="D3058">
        <v>8.5999999999999998E-4</v>
      </c>
      <c r="E3058" s="10">
        <f t="shared" si="350"/>
        <v>-2.043705485598997E-2</v>
      </c>
      <c r="F3058">
        <f t="shared" si="351"/>
        <v>0.9797703663203936</v>
      </c>
      <c r="G3058">
        <f t="shared" si="352"/>
        <v>179.17431650736091</v>
      </c>
      <c r="H3058">
        <f t="shared" si="355"/>
        <v>2.0951025416480879E-2</v>
      </c>
      <c r="I3058">
        <f t="shared" si="356"/>
        <v>27.615108941320951</v>
      </c>
      <c r="J3058">
        <f t="shared" si="353"/>
        <v>-2.7422546788217517</v>
      </c>
      <c r="K3058" t="str">
        <f t="shared" si="354"/>
        <v>VaR corretto</v>
      </c>
    </row>
    <row r="3059" spans="1:11" x14ac:dyDescent="0.3">
      <c r="A3059">
        <v>3058</v>
      </c>
      <c r="B3059" t="s">
        <v>3073</v>
      </c>
      <c r="C3059">
        <v>174.7</v>
      </c>
      <c r="D3059">
        <v>8.1000000000000006E-4</v>
      </c>
      <c r="E3059" s="10">
        <f t="shared" si="350"/>
        <v>-2.5432283400819166E-2</v>
      </c>
      <c r="F3059">
        <f t="shared" si="351"/>
        <v>0.9748883928571429</v>
      </c>
      <c r="G3059">
        <f t="shared" si="352"/>
        <v>174.67641709188212</v>
      </c>
      <c r="H3059">
        <f t="shared" si="355"/>
        <v>2.1266728943129677E-2</v>
      </c>
      <c r="I3059">
        <f t="shared" si="356"/>
        <v>27.327549628741195</v>
      </c>
      <c r="J3059">
        <f t="shared" si="353"/>
        <v>7.7519942688042249</v>
      </c>
      <c r="K3059" t="str">
        <f t="shared" si="354"/>
        <v>VaR corretto</v>
      </c>
    </row>
    <row r="3060" spans="1:11" x14ac:dyDescent="0.3">
      <c r="A3060">
        <v>3059</v>
      </c>
      <c r="B3060" t="s">
        <v>3074</v>
      </c>
      <c r="C3060">
        <v>173.05</v>
      </c>
      <c r="D3060">
        <v>8.1000000000000006E-4</v>
      </c>
      <c r="E3060" s="10">
        <f t="shared" si="350"/>
        <v>-9.4896470586574716E-3</v>
      </c>
      <c r="F3060">
        <f t="shared" si="351"/>
        <v>0.99055523755008601</v>
      </c>
      <c r="G3060">
        <f t="shared" si="352"/>
        <v>173.02663982684717</v>
      </c>
      <c r="H3060">
        <f t="shared" si="355"/>
        <v>2.126940920954554E-2</v>
      </c>
      <c r="I3060">
        <f t="shared" si="356"/>
        <v>27.072859002796097</v>
      </c>
      <c r="J3060">
        <f t="shared" si="353"/>
        <v>13.148845453740591</v>
      </c>
      <c r="K3060" t="str">
        <f t="shared" si="354"/>
        <v>VaR corretto</v>
      </c>
    </row>
    <row r="3061" spans="1:11" x14ac:dyDescent="0.3">
      <c r="A3061">
        <v>3060</v>
      </c>
      <c r="B3061" t="s">
        <v>3075</v>
      </c>
      <c r="C3061">
        <v>172.65</v>
      </c>
      <c r="D3061">
        <v>7.0999999999999991E-4</v>
      </c>
      <c r="E3061" s="10">
        <f t="shared" si="350"/>
        <v>-2.3141462453519935E-3</v>
      </c>
      <c r="F3061">
        <f t="shared" si="351"/>
        <v>0.99768852932678409</v>
      </c>
      <c r="G3061">
        <f t="shared" si="352"/>
        <v>172.62957095874211</v>
      </c>
      <c r="H3061">
        <f t="shared" si="355"/>
        <v>2.0004301489483792E-2</v>
      </c>
      <c r="I3061">
        <f t="shared" si="356"/>
        <v>25.404128634589014</v>
      </c>
      <c r="J3061">
        <f t="shared" si="353"/>
        <v>12.695408480183772</v>
      </c>
      <c r="K3061" t="str">
        <f t="shared" si="354"/>
        <v>VaR corretto</v>
      </c>
    </row>
    <row r="3062" spans="1:11" x14ac:dyDescent="0.3">
      <c r="A3062">
        <v>3061</v>
      </c>
      <c r="B3062" t="s">
        <v>3076</v>
      </c>
      <c r="C3062">
        <v>173.65</v>
      </c>
      <c r="D3062">
        <v>7.0999999999999991E-4</v>
      </c>
      <c r="E3062" s="10">
        <f t="shared" si="350"/>
        <v>5.7753553540816176E-3</v>
      </c>
      <c r="F3062">
        <f t="shared" si="351"/>
        <v>1.0057920648711265</v>
      </c>
      <c r="G3062">
        <f t="shared" si="352"/>
        <v>173.62945263240988</v>
      </c>
      <c r="H3062">
        <f t="shared" si="355"/>
        <v>1.970405143484388E-2</v>
      </c>
      <c r="I3062">
        <f t="shared" si="356"/>
        <v>25.167764952367673</v>
      </c>
      <c r="J3062">
        <f t="shared" si="353"/>
        <v>11.097147182966438</v>
      </c>
      <c r="K3062" t="str">
        <f t="shared" si="354"/>
        <v>VaR corretto</v>
      </c>
    </row>
    <row r="3063" spans="1:11" x14ac:dyDescent="0.3">
      <c r="A3063">
        <v>3062</v>
      </c>
      <c r="B3063" t="s">
        <v>3077</v>
      </c>
      <c r="C3063">
        <v>177.7</v>
      </c>
      <c r="D3063">
        <v>7.3999999999999999E-4</v>
      </c>
      <c r="E3063" s="10">
        <f t="shared" si="350"/>
        <v>2.3054955970522512E-2</v>
      </c>
      <c r="F3063">
        <f t="shared" si="351"/>
        <v>1.0233227756982435</v>
      </c>
      <c r="G3063">
        <f t="shared" si="352"/>
        <v>177.67808501811831</v>
      </c>
      <c r="H3063">
        <f t="shared" si="355"/>
        <v>2.0216593627079886E-2</v>
      </c>
      <c r="I3063">
        <f t="shared" si="356"/>
        <v>26.424547978474251</v>
      </c>
      <c r="J3063">
        <f t="shared" si="353"/>
        <v>5.2993463736411286</v>
      </c>
      <c r="K3063" t="str">
        <f t="shared" si="354"/>
        <v>VaR corretto</v>
      </c>
    </row>
    <row r="3064" spans="1:11" x14ac:dyDescent="0.3">
      <c r="A3064">
        <v>3063</v>
      </c>
      <c r="B3064" t="s">
        <v>3078</v>
      </c>
      <c r="C3064">
        <v>177.7</v>
      </c>
      <c r="D3064">
        <v>8.1000000000000006E-4</v>
      </c>
      <c r="E3064" s="10">
        <f t="shared" si="350"/>
        <v>0</v>
      </c>
      <c r="F3064">
        <f t="shared" si="351"/>
        <v>1</v>
      </c>
      <c r="G3064">
        <f t="shared" si="352"/>
        <v>177.67601211921837</v>
      </c>
      <c r="H3064">
        <f t="shared" si="355"/>
        <v>1.9934218776116543E-2</v>
      </c>
      <c r="I3064">
        <f t="shared" si="356"/>
        <v>26.055159675602617</v>
      </c>
      <c r="J3064">
        <f t="shared" si="353"/>
        <v>0.34846920966342054</v>
      </c>
      <c r="K3064" t="str">
        <f t="shared" si="354"/>
        <v>VaR corretto</v>
      </c>
    </row>
    <row r="3065" spans="1:11" x14ac:dyDescent="0.3">
      <c r="A3065">
        <v>3064</v>
      </c>
      <c r="B3065" t="s">
        <v>3079</v>
      </c>
      <c r="C3065">
        <v>182.5</v>
      </c>
      <c r="D3065">
        <v>8.8999999999999995E-4</v>
      </c>
      <c r="E3065" s="10">
        <f t="shared" si="350"/>
        <v>2.6653437861940573E-2</v>
      </c>
      <c r="F3065">
        <f t="shared" si="351"/>
        <v>1.0270118176702308</v>
      </c>
      <c r="G3065">
        <f t="shared" si="352"/>
        <v>182.47293117432088</v>
      </c>
      <c r="H3065">
        <f t="shared" si="355"/>
        <v>2.0368778308901551E-2</v>
      </c>
      <c r="I3065">
        <f t="shared" si="356"/>
        <v>27.341928956859515</v>
      </c>
      <c r="J3065">
        <f t="shared" si="353"/>
        <v>-4.3484641777452566</v>
      </c>
      <c r="K3065" t="str">
        <f t="shared" si="354"/>
        <v>VaR corretto</v>
      </c>
    </row>
    <row r="3066" spans="1:11" x14ac:dyDescent="0.3">
      <c r="A3066">
        <v>3065</v>
      </c>
      <c r="B3066" t="s">
        <v>3080</v>
      </c>
      <c r="C3066">
        <v>175.95</v>
      </c>
      <c r="D3066">
        <v>9.1E-4</v>
      </c>
      <c r="E3066" s="10">
        <f t="shared" si="350"/>
        <v>-3.6550309254952146E-2</v>
      </c>
      <c r="F3066">
        <f t="shared" si="351"/>
        <v>0.96410958904109578</v>
      </c>
      <c r="G3066">
        <f t="shared" si="352"/>
        <v>175.92331627356705</v>
      </c>
      <c r="H3066">
        <f t="shared" si="355"/>
        <v>2.121639511075131E-2</v>
      </c>
      <c r="I3066">
        <f t="shared" si="356"/>
        <v>27.457482690074315</v>
      </c>
      <c r="J3066">
        <f t="shared" si="353"/>
        <v>4.6998892970689212</v>
      </c>
      <c r="K3066" t="str">
        <f t="shared" si="354"/>
        <v>VaR corretto</v>
      </c>
    </row>
    <row r="3067" spans="1:11" x14ac:dyDescent="0.3">
      <c r="A3067">
        <v>3066</v>
      </c>
      <c r="B3067" t="s">
        <v>3081</v>
      </c>
      <c r="C3067">
        <v>174.7</v>
      </c>
      <c r="D3067">
        <v>9.1E-4</v>
      </c>
      <c r="E3067" s="10">
        <f t="shared" si="350"/>
        <v>-7.1296466275832786E-3</v>
      </c>
      <c r="F3067">
        <f t="shared" si="351"/>
        <v>0.99289570900824098</v>
      </c>
      <c r="G3067">
        <f t="shared" si="352"/>
        <v>174.67350584252438</v>
      </c>
      <c r="H3067">
        <f t="shared" si="355"/>
        <v>2.1113680894121363E-2</v>
      </c>
      <c r="I3067">
        <f t="shared" si="356"/>
        <v>27.130432126312623</v>
      </c>
      <c r="J3067">
        <f t="shared" si="353"/>
        <v>8.1993660028634849</v>
      </c>
      <c r="K3067" t="str">
        <f t="shared" si="354"/>
        <v>VaR corretto</v>
      </c>
    </row>
    <row r="3068" spans="1:11" x14ac:dyDescent="0.3">
      <c r="A3068">
        <v>3067</v>
      </c>
      <c r="B3068" t="s">
        <v>3082</v>
      </c>
      <c r="C3068">
        <v>175</v>
      </c>
      <c r="D3068">
        <v>9.1E-4</v>
      </c>
      <c r="E3068" s="10">
        <f t="shared" si="350"/>
        <v>1.7157567835032676E-3</v>
      </c>
      <c r="F3068">
        <f t="shared" si="351"/>
        <v>1.0017172295363481</v>
      </c>
      <c r="G3068">
        <f t="shared" si="352"/>
        <v>174.97346034597464</v>
      </c>
      <c r="H3068">
        <f t="shared" si="355"/>
        <v>2.102584180454535E-2</v>
      </c>
      <c r="I3068">
        <f t="shared" si="356"/>
        <v>27.063956946103882</v>
      </c>
      <c r="J3068">
        <f t="shared" si="353"/>
        <v>4.2008561613862696</v>
      </c>
      <c r="K3068" t="str">
        <f t="shared" si="354"/>
        <v>VaR corretto</v>
      </c>
    </row>
    <row r="3069" spans="1:11" x14ac:dyDescent="0.3">
      <c r="A3069">
        <v>3068</v>
      </c>
      <c r="B3069" t="s">
        <v>3083</v>
      </c>
      <c r="C3069">
        <v>177.95</v>
      </c>
      <c r="D3069">
        <v>9.7000000000000005E-4</v>
      </c>
      <c r="E3069" s="10">
        <f t="shared" si="350"/>
        <v>1.6716638032687456E-2</v>
      </c>
      <c r="F3069">
        <f t="shared" si="351"/>
        <v>1.0168571428571427</v>
      </c>
      <c r="G3069">
        <f t="shared" si="352"/>
        <v>177.92123374200182</v>
      </c>
      <c r="H3069">
        <f t="shared" si="355"/>
        <v>2.1085140953447795E-2</v>
      </c>
      <c r="I3069">
        <f t="shared" si="356"/>
        <v>27.597517073051211</v>
      </c>
      <c r="J3069">
        <f t="shared" si="353"/>
        <v>-3.2448166501197022</v>
      </c>
      <c r="K3069" t="str">
        <f t="shared" si="354"/>
        <v>VaR corretto</v>
      </c>
    </row>
    <row r="3070" spans="1:11" x14ac:dyDescent="0.3">
      <c r="A3070">
        <v>3069</v>
      </c>
      <c r="B3070" t="s">
        <v>3084</v>
      </c>
      <c r="C3070">
        <v>182.85</v>
      </c>
      <c r="D3070">
        <v>9.1E-4</v>
      </c>
      <c r="E3070" s="10">
        <f t="shared" si="350"/>
        <v>2.7163532639188619E-2</v>
      </c>
      <c r="F3070">
        <f t="shared" si="351"/>
        <v>1.0275358246698512</v>
      </c>
      <c r="G3070">
        <f t="shared" si="352"/>
        <v>182.82226985292263</v>
      </c>
      <c r="H3070">
        <f t="shared" si="355"/>
        <v>2.1657704067783178E-2</v>
      </c>
      <c r="I3070">
        <f t="shared" si="356"/>
        <v>29.127769725766687</v>
      </c>
      <c r="J3070">
        <f t="shared" si="353"/>
        <v>-9.7956300260754574</v>
      </c>
      <c r="K3070" t="str">
        <f t="shared" si="354"/>
        <v>VaR corretto</v>
      </c>
    </row>
    <row r="3071" spans="1:11" x14ac:dyDescent="0.3">
      <c r="A3071">
        <v>3070</v>
      </c>
      <c r="B3071" t="s">
        <v>3085</v>
      </c>
      <c r="C3071">
        <v>181.3</v>
      </c>
      <c r="D3071">
        <v>8.1000000000000006E-4</v>
      </c>
      <c r="E3071" s="10">
        <f t="shared" si="350"/>
        <v>-8.5130268345847051E-3</v>
      </c>
      <c r="F3071">
        <f t="shared" si="351"/>
        <v>0.99152310637134278</v>
      </c>
      <c r="G3071">
        <f t="shared" si="352"/>
        <v>181.27552615202191</v>
      </c>
      <c r="H3071">
        <f t="shared" si="355"/>
        <v>2.1704278524751496E-2</v>
      </c>
      <c r="I3071">
        <f t="shared" si="356"/>
        <v>28.943446808380209</v>
      </c>
      <c r="J3071">
        <f t="shared" si="353"/>
        <v>-8.6459551932798036</v>
      </c>
      <c r="K3071" t="str">
        <f t="shared" si="354"/>
        <v>VaR corretto</v>
      </c>
    </row>
    <row r="3072" spans="1:11" x14ac:dyDescent="0.3">
      <c r="A3072">
        <v>3071</v>
      </c>
      <c r="B3072" t="s">
        <v>3086</v>
      </c>
      <c r="C3072">
        <v>174.3</v>
      </c>
      <c r="D3072">
        <v>7.9000000000000001E-4</v>
      </c>
      <c r="E3072" s="10">
        <f t="shared" si="350"/>
        <v>-3.9375165234830173E-2</v>
      </c>
      <c r="F3072">
        <f t="shared" si="351"/>
        <v>0.96138996138996136</v>
      </c>
      <c r="G3072">
        <f t="shared" si="352"/>
        <v>174.2770520107758</v>
      </c>
      <c r="H3072">
        <f t="shared" si="355"/>
        <v>2.2763549028820058E-2</v>
      </c>
      <c r="I3072">
        <f t="shared" si="356"/>
        <v>29.184072722911655</v>
      </c>
      <c r="J3072">
        <f t="shared" si="353"/>
        <v>-0.64759937836592485</v>
      </c>
      <c r="K3072" t="str">
        <f t="shared" si="354"/>
        <v>VaR corretto</v>
      </c>
    </row>
    <row r="3073" spans="1:11" x14ac:dyDescent="0.3">
      <c r="A3073">
        <v>3072</v>
      </c>
      <c r="B3073" t="s">
        <v>3087</v>
      </c>
      <c r="C3073">
        <v>173.5</v>
      </c>
      <c r="D3073">
        <v>7.3999999999999999E-4</v>
      </c>
      <c r="E3073" s="10">
        <f t="shared" si="350"/>
        <v>-4.6003531390613941E-3</v>
      </c>
      <c r="F3073">
        <f t="shared" si="351"/>
        <v>0.99541021227768212</v>
      </c>
      <c r="G3073">
        <f t="shared" si="352"/>
        <v>173.4786029861763</v>
      </c>
      <c r="H3073">
        <f t="shared" si="355"/>
        <v>2.1423423306869534E-2</v>
      </c>
      <c r="I3073">
        <f t="shared" si="356"/>
        <v>27.340125636731944</v>
      </c>
      <c r="J3073">
        <f t="shared" si="353"/>
        <v>4.1994820319420114</v>
      </c>
      <c r="K3073" t="str">
        <f t="shared" si="354"/>
        <v>VaR corretto</v>
      </c>
    </row>
    <row r="3074" spans="1:11" x14ac:dyDescent="0.3">
      <c r="A3074">
        <v>3073</v>
      </c>
      <c r="B3074" t="s">
        <v>3088</v>
      </c>
      <c r="C3074">
        <v>174.15</v>
      </c>
      <c r="D3074">
        <v>9.7000000000000005E-4</v>
      </c>
      <c r="E3074" s="10">
        <f t="shared" si="350"/>
        <v>3.7393974250962674E-3</v>
      </c>
      <c r="F3074">
        <f t="shared" si="351"/>
        <v>1.0037463976945245</v>
      </c>
      <c r="G3074">
        <f t="shared" si="352"/>
        <v>174.12184802567924</v>
      </c>
      <c r="H3074">
        <f t="shared" si="355"/>
        <v>2.1344258438790398E-2</v>
      </c>
      <c r="I3074">
        <f t="shared" si="356"/>
        <v>27.340097517917542</v>
      </c>
      <c r="J3074">
        <f t="shared" si="353"/>
        <v>3.5541640935391285</v>
      </c>
      <c r="K3074" t="str">
        <f t="shared" si="354"/>
        <v>VaR corretto</v>
      </c>
    </row>
    <row r="3075" spans="1:11" x14ac:dyDescent="0.3">
      <c r="A3075">
        <v>3074</v>
      </c>
      <c r="B3075" t="s">
        <v>3089</v>
      </c>
      <c r="C3075">
        <v>175.15</v>
      </c>
      <c r="D3075">
        <v>9.7000000000000005E-4</v>
      </c>
      <c r="E3075" s="10">
        <f t="shared" ref="E3075:E3138" si="357">LN(C3075/C3074)</f>
        <v>5.7257528314856761E-3</v>
      </c>
      <c r="F3075">
        <f t="shared" ref="F3075:F3138" si="358">C3075/C3074</f>
        <v>1.005742176284812</v>
      </c>
      <c r="G3075">
        <f t="shared" ref="G3075:G3138" si="359">C3075*EXP(-2/12*D3075)</f>
        <v>175.12168637207992</v>
      </c>
      <c r="H3075">
        <f t="shared" si="355"/>
        <v>2.1377499249608575E-2</v>
      </c>
      <c r="I3075">
        <f t="shared" si="356"/>
        <v>27.539912194388652</v>
      </c>
      <c r="J3075">
        <f t="shared" si="353"/>
        <v>7.3512448022409558</v>
      </c>
      <c r="K3075" t="str">
        <f t="shared" si="354"/>
        <v>VaR corretto</v>
      </c>
    </row>
    <row r="3076" spans="1:11" x14ac:dyDescent="0.3">
      <c r="A3076">
        <v>3075</v>
      </c>
      <c r="B3076" t="s">
        <v>3090</v>
      </c>
      <c r="C3076">
        <v>175.15</v>
      </c>
      <c r="D3076">
        <v>9.3999999999999997E-4</v>
      </c>
      <c r="E3076" s="10">
        <f t="shared" si="357"/>
        <v>0</v>
      </c>
      <c r="F3076">
        <f t="shared" si="358"/>
        <v>1</v>
      </c>
      <c r="G3076">
        <f t="shared" si="359"/>
        <v>175.12256198270083</v>
      </c>
      <c r="H3076">
        <f t="shared" si="355"/>
        <v>1.9417450126878011E-2</v>
      </c>
      <c r="I3076">
        <f t="shared" si="356"/>
        <v>25.014972007260152</v>
      </c>
      <c r="J3076">
        <f t="shared" si="353"/>
        <v>0.80075429086622307</v>
      </c>
      <c r="K3076" t="str">
        <f t="shared" si="354"/>
        <v>VaR corretto</v>
      </c>
    </row>
    <row r="3077" spans="1:11" x14ac:dyDescent="0.3">
      <c r="A3077">
        <v>3076</v>
      </c>
      <c r="B3077" t="s">
        <v>3091</v>
      </c>
      <c r="C3077">
        <v>178.5</v>
      </c>
      <c r="D3077">
        <v>9.7000000000000005E-4</v>
      </c>
      <c r="E3077" s="10">
        <f t="shared" si="357"/>
        <v>1.8945851576198009E-2</v>
      </c>
      <c r="F3077">
        <f t="shared" si="358"/>
        <v>1.0191264630316872</v>
      </c>
      <c r="G3077">
        <f t="shared" si="359"/>
        <v>178.47114483252221</v>
      </c>
      <c r="H3077">
        <f t="shared" si="355"/>
        <v>1.9111496587644605E-2</v>
      </c>
      <c r="I3077">
        <f t="shared" si="356"/>
        <v>25.09160415059689</v>
      </c>
      <c r="J3077">
        <f t="shared" si="353"/>
        <v>-3.7976389899978358</v>
      </c>
      <c r="K3077" t="str">
        <f t="shared" si="354"/>
        <v>VaR corretto</v>
      </c>
    </row>
    <row r="3078" spans="1:11" x14ac:dyDescent="0.3">
      <c r="A3078">
        <v>3077</v>
      </c>
      <c r="B3078" t="s">
        <v>3092</v>
      </c>
      <c r="C3078">
        <v>176.55</v>
      </c>
      <c r="D3078">
        <v>9.3999999999999997E-4</v>
      </c>
      <c r="E3078" s="10">
        <f t="shared" si="357"/>
        <v>-1.0984478845298313E-2</v>
      </c>
      <c r="F3078">
        <f t="shared" si="358"/>
        <v>0.98907563025210088</v>
      </c>
      <c r="G3078">
        <f t="shared" si="359"/>
        <v>176.5223426665477</v>
      </c>
      <c r="H3078">
        <f t="shared" si="355"/>
        <v>1.8351321590707508E-2</v>
      </c>
      <c r="I3078">
        <f t="shared" si="356"/>
        <v>23.830477745649123</v>
      </c>
      <c r="J3078">
        <f t="shared" si="353"/>
        <v>-1.5488823205730569</v>
      </c>
      <c r="K3078" t="str">
        <f t="shared" si="354"/>
        <v>VaR corretto</v>
      </c>
    </row>
    <row r="3079" spans="1:11" x14ac:dyDescent="0.3">
      <c r="A3079">
        <v>3078</v>
      </c>
      <c r="B3079" t="s">
        <v>3093</v>
      </c>
      <c r="C3079">
        <v>177.4</v>
      </c>
      <c r="D3079">
        <v>9.8999999999999999E-4</v>
      </c>
      <c r="E3079" s="10">
        <f t="shared" si="357"/>
        <v>4.8029475010836504E-3</v>
      </c>
      <c r="F3079">
        <f t="shared" si="358"/>
        <v>1.0048145001416029</v>
      </c>
      <c r="G3079">
        <f t="shared" si="359"/>
        <v>177.3707314147247</v>
      </c>
      <c r="H3079">
        <f t="shared" si="355"/>
        <v>1.7265707326464156E-2</v>
      </c>
      <c r="I3079">
        <f t="shared" si="356"/>
        <v>22.528488385052501</v>
      </c>
      <c r="J3079">
        <f t="shared" si="353"/>
        <v>0.55050232727711546</v>
      </c>
      <c r="K3079" t="str">
        <f t="shared" si="354"/>
        <v>VaR corretto</v>
      </c>
    </row>
    <row r="3080" spans="1:11" x14ac:dyDescent="0.3">
      <c r="A3080">
        <v>3079</v>
      </c>
      <c r="B3080" t="s">
        <v>3094</v>
      </c>
      <c r="C3080">
        <v>177.05</v>
      </c>
      <c r="D3080">
        <v>9.7000000000000005E-4</v>
      </c>
      <c r="E3080" s="10">
        <f t="shared" si="357"/>
        <v>-1.9748913175663177E-3</v>
      </c>
      <c r="F3080">
        <f t="shared" si="358"/>
        <v>0.99802705749718157</v>
      </c>
      <c r="G3080">
        <f t="shared" si="359"/>
        <v>177.02137923024122</v>
      </c>
      <c r="H3080">
        <f t="shared" si="355"/>
        <v>1.6791453680237715E-2</v>
      </c>
      <c r="I3080">
        <f t="shared" si="356"/>
        <v>21.866523268839408</v>
      </c>
      <c r="J3080">
        <f t="shared" si="353"/>
        <v>5.8008906226814076</v>
      </c>
      <c r="K3080" t="str">
        <f t="shared" si="354"/>
        <v>VaR corretto</v>
      </c>
    </row>
    <row r="3081" spans="1:11" x14ac:dyDescent="0.3">
      <c r="A3081">
        <v>3080</v>
      </c>
      <c r="B3081" t="s">
        <v>3095</v>
      </c>
      <c r="C3081">
        <v>177.4</v>
      </c>
      <c r="D3081">
        <v>9.7000000000000005E-4</v>
      </c>
      <c r="E3081" s="10">
        <f t="shared" si="357"/>
        <v>1.9748913175664214E-3</v>
      </c>
      <c r="F3081">
        <f t="shared" si="358"/>
        <v>1.0019768426998024</v>
      </c>
      <c r="G3081">
        <f t="shared" si="359"/>
        <v>177.37132265148148</v>
      </c>
      <c r="H3081">
        <f t="shared" si="355"/>
        <v>1.6795087871046409E-2</v>
      </c>
      <c r="I3081">
        <f t="shared" si="356"/>
        <v>21.914491894428913</v>
      </c>
      <c r="J3081">
        <f t="shared" si="353"/>
        <v>3.904203500540433</v>
      </c>
      <c r="K3081" t="str">
        <f t="shared" si="354"/>
        <v>VaR corretto</v>
      </c>
    </row>
    <row r="3082" spans="1:11" x14ac:dyDescent="0.3">
      <c r="A3082">
        <v>3081</v>
      </c>
      <c r="B3082" t="s">
        <v>3096</v>
      </c>
      <c r="C3082">
        <v>178.65</v>
      </c>
      <c r="D3082">
        <v>9.7000000000000005E-4</v>
      </c>
      <c r="E3082" s="10">
        <f t="shared" si="357"/>
        <v>7.0215145939397164E-3</v>
      </c>
      <c r="F3082">
        <f t="shared" si="358"/>
        <v>1.0070462232243518</v>
      </c>
      <c r="G3082">
        <f t="shared" si="359"/>
        <v>178.62112058448233</v>
      </c>
      <c r="H3082">
        <f t="shared" si="355"/>
        <v>1.6861963502684738E-2</v>
      </c>
      <c r="I3082">
        <f t="shared" si="356"/>
        <v>22.156781516554442</v>
      </c>
      <c r="J3082">
        <f t="shared" si="353"/>
        <v>-4.3440685737065223</v>
      </c>
      <c r="K3082" t="str">
        <f t="shared" si="354"/>
        <v>VaR corretto</v>
      </c>
    </row>
    <row r="3083" spans="1:11" x14ac:dyDescent="0.3">
      <c r="A3083">
        <v>3082</v>
      </c>
      <c r="B3083" t="s">
        <v>3097</v>
      </c>
      <c r="C3083">
        <v>177.7</v>
      </c>
      <c r="D3083">
        <v>8.1000000000000006E-4</v>
      </c>
      <c r="E3083" s="10">
        <f t="shared" si="357"/>
        <v>-5.3318493088132211E-3</v>
      </c>
      <c r="F3083">
        <f t="shared" si="358"/>
        <v>0.99468233977050091</v>
      </c>
      <c r="G3083">
        <f t="shared" si="359"/>
        <v>177.67601211921837</v>
      </c>
      <c r="H3083">
        <f t="shared" si="355"/>
        <v>1.6807306361139873E-2</v>
      </c>
      <c r="I3083">
        <f t="shared" si="356"/>
        <v>21.968106996043673</v>
      </c>
      <c r="J3083">
        <f t="shared" si="353"/>
        <v>-4.197409133042072</v>
      </c>
      <c r="K3083" t="str">
        <f t="shared" si="354"/>
        <v>VaR corretto</v>
      </c>
    </row>
    <row r="3084" spans="1:11" x14ac:dyDescent="0.3">
      <c r="A3084">
        <v>3083</v>
      </c>
      <c r="B3084" t="s">
        <v>3098</v>
      </c>
      <c r="C3084">
        <v>175.15</v>
      </c>
      <c r="D3084">
        <v>8.5999999999999998E-4</v>
      </c>
      <c r="E3084" s="10">
        <f t="shared" si="357"/>
        <v>-1.4453985517109766E-2</v>
      </c>
      <c r="F3084">
        <f t="shared" si="358"/>
        <v>0.98564997186268999</v>
      </c>
      <c r="G3084">
        <f t="shared" si="359"/>
        <v>175.12489696576043</v>
      </c>
      <c r="H3084">
        <f t="shared" si="355"/>
        <v>1.6261705386079715E-2</v>
      </c>
      <c r="I3084">
        <f t="shared" si="356"/>
        <v>20.949791358593448</v>
      </c>
      <c r="J3084">
        <f t="shared" si="353"/>
        <v>-1.0030489400811859</v>
      </c>
      <c r="K3084" t="str">
        <f t="shared" si="354"/>
        <v>VaR corretto</v>
      </c>
    </row>
    <row r="3085" spans="1:11" x14ac:dyDescent="0.3">
      <c r="A3085">
        <v>3084</v>
      </c>
      <c r="B3085" t="s">
        <v>3099</v>
      </c>
      <c r="C3085">
        <v>174.5</v>
      </c>
      <c r="D3085">
        <v>9.1E-4</v>
      </c>
      <c r="E3085" s="10">
        <f t="shared" si="357"/>
        <v>-3.7180080010139551E-3</v>
      </c>
      <c r="F3085">
        <f t="shared" si="358"/>
        <v>0.99628889523265773</v>
      </c>
      <c r="G3085">
        <f t="shared" si="359"/>
        <v>174.47353617355756</v>
      </c>
      <c r="H3085">
        <f t="shared" si="355"/>
        <v>1.6270410591843022E-2</v>
      </c>
      <c r="I3085">
        <f t="shared" si="356"/>
        <v>20.883043671471782</v>
      </c>
      <c r="J3085">
        <f t="shared" ref="J3085:J3148" si="360">G3075-G3085</f>
        <v>0.64815019852235878</v>
      </c>
      <c r="K3085" t="str">
        <f t="shared" si="354"/>
        <v>VaR corretto</v>
      </c>
    </row>
    <row r="3086" spans="1:11" x14ac:dyDescent="0.3">
      <c r="A3086">
        <v>3085</v>
      </c>
      <c r="B3086" t="s">
        <v>3100</v>
      </c>
      <c r="C3086">
        <v>166.9</v>
      </c>
      <c r="D3086">
        <v>8.5999999999999998E-4</v>
      </c>
      <c r="E3086" s="10">
        <f t="shared" si="357"/>
        <v>-4.4529910974692465E-2</v>
      </c>
      <c r="F3086">
        <f t="shared" si="358"/>
        <v>0.95644699140401146</v>
      </c>
      <c r="G3086">
        <f t="shared" si="359"/>
        <v>166.87607938101866</v>
      </c>
      <c r="H3086">
        <f t="shared" si="355"/>
        <v>1.7880009361976621E-2</v>
      </c>
      <c r="I3086">
        <f t="shared" si="356"/>
        <v>21.949647512998563</v>
      </c>
      <c r="J3086">
        <f t="shared" si="360"/>
        <v>8.2464826016821746</v>
      </c>
      <c r="K3086" t="str">
        <f t="shared" si="354"/>
        <v>VaR corretto</v>
      </c>
    </row>
    <row r="3087" spans="1:11" x14ac:dyDescent="0.3">
      <c r="A3087">
        <v>3086</v>
      </c>
      <c r="B3087" t="s">
        <v>3101</v>
      </c>
      <c r="C3087">
        <v>166.9</v>
      </c>
      <c r="D3087">
        <v>9.7000000000000005E-4</v>
      </c>
      <c r="E3087" s="10">
        <f t="shared" si="357"/>
        <v>0</v>
      </c>
      <c r="F3087">
        <f t="shared" si="358"/>
        <v>1</v>
      </c>
      <c r="G3087">
        <f t="shared" si="359"/>
        <v>166.87302001427429</v>
      </c>
      <c r="H3087">
        <f t="shared" si="355"/>
        <v>1.7663027763344871E-2</v>
      </c>
      <c r="I3087">
        <f t="shared" si="356"/>
        <v>21.682881583089401</v>
      </c>
      <c r="J3087">
        <f t="shared" si="360"/>
        <v>11.598124818247925</v>
      </c>
      <c r="K3087" t="str">
        <f t="shared" si="354"/>
        <v>VaR corretto</v>
      </c>
    </row>
    <row r="3088" spans="1:11" x14ac:dyDescent="0.3">
      <c r="A3088">
        <v>3087</v>
      </c>
      <c r="B3088" t="s">
        <v>3102</v>
      </c>
      <c r="C3088">
        <v>167.8</v>
      </c>
      <c r="D3088">
        <v>8.5999999999999998E-4</v>
      </c>
      <c r="E3088" s="10">
        <f t="shared" si="357"/>
        <v>5.3779633653164164E-3</v>
      </c>
      <c r="F3088">
        <f t="shared" si="358"/>
        <v>1.0053924505692031</v>
      </c>
      <c r="G3088">
        <f t="shared" si="359"/>
        <v>167.7759503902632</v>
      </c>
      <c r="H3088">
        <f t="shared" si="355"/>
        <v>1.7413904438168312E-2</v>
      </c>
      <c r="I3088">
        <f t="shared" si="356"/>
        <v>21.492730109812143</v>
      </c>
      <c r="J3088">
        <f t="shared" si="360"/>
        <v>8.7463922762844959</v>
      </c>
      <c r="K3088" t="str">
        <f t="shared" si="354"/>
        <v>VaR corretto</v>
      </c>
    </row>
    <row r="3089" spans="1:11" x14ac:dyDescent="0.3">
      <c r="A3089">
        <v>3088</v>
      </c>
      <c r="B3089" t="s">
        <v>3103</v>
      </c>
      <c r="C3089">
        <v>165.4</v>
      </c>
      <c r="D3089">
        <v>8.5999999999999998E-4</v>
      </c>
      <c r="E3089" s="10">
        <f t="shared" si="357"/>
        <v>-1.4406011443514851E-2</v>
      </c>
      <c r="F3089">
        <f t="shared" si="358"/>
        <v>0.98569725864123958</v>
      </c>
      <c r="G3089">
        <f t="shared" si="359"/>
        <v>165.37629436561105</v>
      </c>
      <c r="H3089">
        <f t="shared" si="355"/>
        <v>1.7018321139626036E-2</v>
      </c>
      <c r="I3089">
        <f t="shared" si="356"/>
        <v>20.70406829953308</v>
      </c>
      <c r="J3089">
        <f t="shared" si="360"/>
        <v>11.994437049113657</v>
      </c>
      <c r="K3089" t="str">
        <f t="shared" si="354"/>
        <v>VaR corretto</v>
      </c>
    </row>
    <row r="3090" spans="1:11" x14ac:dyDescent="0.3">
      <c r="A3090">
        <v>3089</v>
      </c>
      <c r="B3090" t="s">
        <v>3104</v>
      </c>
      <c r="C3090">
        <v>164.4</v>
      </c>
      <c r="D3090">
        <v>7.0999999999999991E-4</v>
      </c>
      <c r="E3090" s="10">
        <f t="shared" si="357"/>
        <v>-6.0642999675113649E-3</v>
      </c>
      <c r="F3090">
        <f t="shared" si="358"/>
        <v>0.99395405078597343</v>
      </c>
      <c r="G3090">
        <f t="shared" si="359"/>
        <v>164.38054715098292</v>
      </c>
      <c r="H3090">
        <f t="shared" si="355"/>
        <v>1.6976553297477711E-2</v>
      </c>
      <c r="I3090">
        <f t="shared" si="356"/>
        <v>20.52889926431083</v>
      </c>
      <c r="J3090">
        <f t="shared" si="360"/>
        <v>12.640832079258303</v>
      </c>
      <c r="K3090" t="str">
        <f t="shared" si="354"/>
        <v>VaR corretto</v>
      </c>
    </row>
    <row r="3091" spans="1:11" x14ac:dyDescent="0.3">
      <c r="A3091">
        <v>3090</v>
      </c>
      <c r="B3091" t="s">
        <v>3105</v>
      </c>
      <c r="C3091">
        <v>160.65</v>
      </c>
      <c r="D3091">
        <v>7.0999999999999991E-4</v>
      </c>
      <c r="E3091" s="10">
        <f t="shared" si="357"/>
        <v>-2.3074397060212089E-2</v>
      </c>
      <c r="F3091">
        <f t="shared" si="358"/>
        <v>0.9771897810218978</v>
      </c>
      <c r="G3091">
        <f t="shared" si="359"/>
        <v>160.63099087472875</v>
      </c>
      <c r="H3091">
        <f t="shared" si="355"/>
        <v>1.7419404581508861E-2</v>
      </c>
      <c r="I3091">
        <f t="shared" si="356"/>
        <v>20.583933266822847</v>
      </c>
      <c r="J3091">
        <f t="shared" si="360"/>
        <v>16.740331776752726</v>
      </c>
      <c r="K3091" t="str">
        <f t="shared" si="354"/>
        <v>VaR corretto</v>
      </c>
    </row>
    <row r="3092" spans="1:11" x14ac:dyDescent="0.3">
      <c r="A3092">
        <v>3091</v>
      </c>
      <c r="B3092" t="s">
        <v>3106</v>
      </c>
      <c r="C3092">
        <v>157.5</v>
      </c>
      <c r="D3092">
        <v>6.9000000000000008E-4</v>
      </c>
      <c r="E3092" s="10">
        <f t="shared" si="357"/>
        <v>-1.9802627296179754E-2</v>
      </c>
      <c r="F3092">
        <f t="shared" si="358"/>
        <v>0.98039215686274506</v>
      </c>
      <c r="G3092">
        <f t="shared" si="359"/>
        <v>157.48188854142884</v>
      </c>
      <c r="H3092">
        <f t="shared" si="355"/>
        <v>1.7630083886301447E-2</v>
      </c>
      <c r="I3092">
        <f t="shared" si="356"/>
        <v>20.424466141461416</v>
      </c>
      <c r="J3092">
        <f t="shared" si="360"/>
        <v>21.139232043053482</v>
      </c>
      <c r="K3092" t="str">
        <f t="shared" si="354"/>
        <v>VaR corretto</v>
      </c>
    </row>
    <row r="3093" spans="1:11" x14ac:dyDescent="0.3">
      <c r="A3093">
        <v>3092</v>
      </c>
      <c r="B3093" t="s">
        <v>3107</v>
      </c>
      <c r="C3093">
        <v>158.44999999999999</v>
      </c>
      <c r="D3093">
        <v>8.1000000000000006E-4</v>
      </c>
      <c r="E3093" s="10">
        <f t="shared" si="357"/>
        <v>6.0136278712420218E-3</v>
      </c>
      <c r="F3093">
        <f t="shared" si="358"/>
        <v>1.0060317460317461</v>
      </c>
      <c r="G3093">
        <f t="shared" si="359"/>
        <v>158.42861069381064</v>
      </c>
      <c r="H3093">
        <f t="shared" si="355"/>
        <v>1.7017057963620866E-2</v>
      </c>
      <c r="I3093">
        <f t="shared" si="356"/>
        <v>19.832789965639115</v>
      </c>
      <c r="J3093">
        <f t="shared" si="360"/>
        <v>19.24740142540773</v>
      </c>
      <c r="K3093" t="str">
        <f t="shared" si="354"/>
        <v>VaR corretto</v>
      </c>
    </row>
    <row r="3094" spans="1:11" x14ac:dyDescent="0.3">
      <c r="A3094">
        <v>3093</v>
      </c>
      <c r="B3094" t="s">
        <v>3108</v>
      </c>
      <c r="C3094">
        <v>156.19999999999999</v>
      </c>
      <c r="D3094">
        <v>8.1000000000000006E-4</v>
      </c>
      <c r="E3094" s="10">
        <f t="shared" si="357"/>
        <v>-1.4301848731344215E-2</v>
      </c>
      <c r="F3094">
        <f t="shared" si="358"/>
        <v>0.98579993688860834</v>
      </c>
      <c r="G3094">
        <f t="shared" si="359"/>
        <v>156.17891442330844</v>
      </c>
      <c r="H3094">
        <f t="shared" si="355"/>
        <v>1.7106392515020941E-2</v>
      </c>
      <c r="I3094">
        <f t="shared" si="356"/>
        <v>19.653800954788395</v>
      </c>
      <c r="J3094">
        <f t="shared" si="360"/>
        <v>18.945982542451986</v>
      </c>
      <c r="K3094" t="str">
        <f t="shared" si="354"/>
        <v>VaR corretto</v>
      </c>
    </row>
    <row r="3095" spans="1:11" x14ac:dyDescent="0.3">
      <c r="A3095">
        <v>3094</v>
      </c>
      <c r="B3095" t="s">
        <v>3109</v>
      </c>
      <c r="C3095">
        <v>155.9</v>
      </c>
      <c r="D3095">
        <v>8.5999999999999998E-4</v>
      </c>
      <c r="E3095" s="10">
        <f t="shared" si="357"/>
        <v>-1.9224613418546315E-3</v>
      </c>
      <c r="F3095">
        <f t="shared" si="358"/>
        <v>0.99807938540332919</v>
      </c>
      <c r="G3095">
        <f t="shared" si="359"/>
        <v>155.87765593469626</v>
      </c>
      <c r="H3095">
        <f t="shared" si="355"/>
        <v>1.6088790716384967E-2</v>
      </c>
      <c r="I3095">
        <f t="shared" si="356"/>
        <v>18.449006734774482</v>
      </c>
      <c r="J3095">
        <f t="shared" si="360"/>
        <v>18.595880238861298</v>
      </c>
      <c r="K3095" t="str">
        <f t="shared" si="354"/>
        <v>VaR corretto</v>
      </c>
    </row>
    <row r="3096" spans="1:11" x14ac:dyDescent="0.3">
      <c r="A3096">
        <v>3095</v>
      </c>
      <c r="B3096" t="s">
        <v>3110</v>
      </c>
      <c r="C3096">
        <v>156.65</v>
      </c>
      <c r="D3096">
        <v>8.5999999999999998E-4</v>
      </c>
      <c r="E3096" s="10">
        <f t="shared" si="357"/>
        <v>4.7992413344698495E-3</v>
      </c>
      <c r="F3096">
        <f t="shared" si="358"/>
        <v>1.0048107761385503</v>
      </c>
      <c r="G3096">
        <f t="shared" si="359"/>
        <v>156.62754844240007</v>
      </c>
      <c r="H3096">
        <f t="shared" si="355"/>
        <v>1.5052791056108839E-2</v>
      </c>
      <c r="I3096">
        <f t="shared" si="356"/>
        <v>17.34406547580954</v>
      </c>
      <c r="J3096">
        <f t="shared" si="360"/>
        <v>10.248530938618586</v>
      </c>
      <c r="K3096" t="str">
        <f t="shared" si="354"/>
        <v>VaR corretto</v>
      </c>
    </row>
    <row r="3097" spans="1:11" x14ac:dyDescent="0.3">
      <c r="A3097">
        <v>3096</v>
      </c>
      <c r="B3097" t="s">
        <v>3111</v>
      </c>
      <c r="C3097">
        <v>155.6</v>
      </c>
      <c r="D3097">
        <v>8.4000000000000003E-4</v>
      </c>
      <c r="E3097" s="10">
        <f t="shared" si="357"/>
        <v>-6.7254056539095986E-3</v>
      </c>
      <c r="F3097">
        <f t="shared" si="358"/>
        <v>0.99329715927226292</v>
      </c>
      <c r="G3097">
        <f t="shared" si="359"/>
        <v>155.57821752480885</v>
      </c>
      <c r="H3097">
        <f t="shared" si="355"/>
        <v>1.5049955837466886E-2</v>
      </c>
      <c r="I3097">
        <f t="shared" si="356"/>
        <v>17.224623495350627</v>
      </c>
      <c r="J3097">
        <f t="shared" si="360"/>
        <v>11.29480248946544</v>
      </c>
      <c r="K3097" t="str">
        <f t="shared" si="354"/>
        <v>VaR corretto</v>
      </c>
    </row>
    <row r="3098" spans="1:11" x14ac:dyDescent="0.3">
      <c r="A3098">
        <v>3097</v>
      </c>
      <c r="B3098" t="s">
        <v>3112</v>
      </c>
      <c r="C3098">
        <v>155.1</v>
      </c>
      <c r="D3098">
        <v>9.1E-4</v>
      </c>
      <c r="E3098" s="10">
        <f t="shared" si="357"/>
        <v>-3.2185415617980934E-3</v>
      </c>
      <c r="F3098">
        <f t="shared" si="358"/>
        <v>0.9967866323907455</v>
      </c>
      <c r="G3098">
        <f t="shared" si="359"/>
        <v>155.07647828377523</v>
      </c>
      <c r="H3098">
        <f t="shared" si="355"/>
        <v>1.50138451392464E-2</v>
      </c>
      <c r="I3098">
        <f t="shared" si="356"/>
        <v>17.127878853765232</v>
      </c>
      <c r="J3098">
        <f t="shared" si="360"/>
        <v>12.699472106487974</v>
      </c>
      <c r="K3098" t="str">
        <f t="shared" si="354"/>
        <v>VaR corretto</v>
      </c>
    </row>
    <row r="3099" spans="1:11" x14ac:dyDescent="0.3">
      <c r="A3099">
        <v>3098</v>
      </c>
      <c r="B3099" t="s">
        <v>3113</v>
      </c>
      <c r="C3099">
        <v>154.19999999999999</v>
      </c>
      <c r="D3099">
        <v>9.6000000000000002E-4</v>
      </c>
      <c r="E3099" s="10">
        <f t="shared" si="357"/>
        <v>-5.8196090532640415E-3</v>
      </c>
      <c r="F3099">
        <f t="shared" si="358"/>
        <v>0.99419729206963248</v>
      </c>
      <c r="G3099">
        <f t="shared" si="359"/>
        <v>154.17532997365473</v>
      </c>
      <c r="H3099">
        <f t="shared" si="355"/>
        <v>1.4495156998382681E-2</v>
      </c>
      <c r="I3099">
        <f t="shared" si="356"/>
        <v>16.440065022046092</v>
      </c>
      <c r="J3099">
        <f t="shared" si="360"/>
        <v>11.200964391956319</v>
      </c>
      <c r="K3099" t="str">
        <f t="shared" si="354"/>
        <v>VaR corretto</v>
      </c>
    </row>
    <row r="3100" spans="1:11" x14ac:dyDescent="0.3">
      <c r="A3100">
        <v>3099</v>
      </c>
      <c r="B3100" t="s">
        <v>3114</v>
      </c>
      <c r="C3100">
        <v>152.5</v>
      </c>
      <c r="D3100">
        <v>9.6000000000000002E-4</v>
      </c>
      <c r="E3100" s="10">
        <f t="shared" si="357"/>
        <v>-1.1085865081762762E-2</v>
      </c>
      <c r="F3100">
        <f t="shared" si="358"/>
        <v>0.98897535667963687</v>
      </c>
      <c r="G3100">
        <f t="shared" si="359"/>
        <v>152.4756019518959</v>
      </c>
      <c r="H3100">
        <f t="shared" si="355"/>
        <v>1.321462378036084E-2</v>
      </c>
      <c r="I3100">
        <f t="shared" si="356"/>
        <v>14.822480257055361</v>
      </c>
      <c r="J3100">
        <f t="shared" si="360"/>
        <v>11.904945199087024</v>
      </c>
      <c r="K3100" t="str">
        <f t="shared" si="354"/>
        <v>VaR corretto</v>
      </c>
    </row>
    <row r="3101" spans="1:11" x14ac:dyDescent="0.3">
      <c r="A3101">
        <v>3100</v>
      </c>
      <c r="B3101" t="s">
        <v>3115</v>
      </c>
      <c r="C3101">
        <v>149.19999999999999</v>
      </c>
      <c r="D3101">
        <v>1.01E-3</v>
      </c>
      <c r="E3101" s="10">
        <f t="shared" si="357"/>
        <v>-2.1876908277805949E-2</v>
      </c>
      <c r="F3101">
        <f t="shared" si="358"/>
        <v>0.97836065573770481</v>
      </c>
      <c r="G3101">
        <f t="shared" si="359"/>
        <v>149.17488678042193</v>
      </c>
      <c r="H3101">
        <f t="shared" si="355"/>
        <v>1.3522181269072153E-2</v>
      </c>
      <c r="I3101">
        <f t="shared" si="356"/>
        <v>14.839121510575069</v>
      </c>
      <c r="J3101">
        <f t="shared" si="360"/>
        <v>11.456104094306824</v>
      </c>
      <c r="K3101" t="str">
        <f t="shared" si="354"/>
        <v>VaR corretto</v>
      </c>
    </row>
    <row r="3102" spans="1:11" x14ac:dyDescent="0.3">
      <c r="A3102">
        <v>3101</v>
      </c>
      <c r="B3102" t="s">
        <v>3116</v>
      </c>
      <c r="C3102">
        <v>150.05000000000001</v>
      </c>
      <c r="D3102">
        <v>9.1E-4</v>
      </c>
      <c r="E3102" s="10">
        <f t="shared" si="357"/>
        <v>5.6808841167158971E-3</v>
      </c>
      <c r="F3102">
        <f t="shared" si="358"/>
        <v>1.0056970509383381</v>
      </c>
      <c r="G3102">
        <f t="shared" si="359"/>
        <v>150.02724414236283</v>
      </c>
      <c r="H3102">
        <f t="shared" si="355"/>
        <v>1.2179911648152023E-2</v>
      </c>
      <c r="I3102">
        <f t="shared" si="356"/>
        <v>13.442498306324397</v>
      </c>
      <c r="J3102">
        <f t="shared" si="360"/>
        <v>7.4546443990660123</v>
      </c>
      <c r="K3102" t="str">
        <f t="shared" si="354"/>
        <v>VaR corretto</v>
      </c>
    </row>
    <row r="3103" spans="1:11" x14ac:dyDescent="0.3">
      <c r="A3103">
        <v>3102</v>
      </c>
      <c r="B3103" t="s">
        <v>3117</v>
      </c>
      <c r="C3103">
        <v>149.55000000000001</v>
      </c>
      <c r="D3103">
        <v>9.7000000000000005E-4</v>
      </c>
      <c r="E3103" s="10">
        <f t="shared" si="357"/>
        <v>-3.337786810419041E-3</v>
      </c>
      <c r="F3103">
        <f t="shared" si="358"/>
        <v>0.99666777740753087</v>
      </c>
      <c r="G3103">
        <f t="shared" si="359"/>
        <v>149.5258247042224</v>
      </c>
      <c r="H3103">
        <f t="shared" si="355"/>
        <v>1.2183498223064191E-2</v>
      </c>
      <c r="I3103">
        <f t="shared" si="356"/>
        <v>13.401516068065614</v>
      </c>
      <c r="J3103">
        <f t="shared" si="360"/>
        <v>8.9027859895882386</v>
      </c>
      <c r="K3103" t="str">
        <f t="shared" si="354"/>
        <v>VaR corretto</v>
      </c>
    </row>
    <row r="3104" spans="1:11" x14ac:dyDescent="0.3">
      <c r="A3104">
        <v>3103</v>
      </c>
      <c r="B3104" t="s">
        <v>3118</v>
      </c>
      <c r="C3104">
        <v>156.6</v>
      </c>
      <c r="D3104">
        <v>9.1E-4</v>
      </c>
      <c r="E3104" s="10">
        <f t="shared" si="357"/>
        <v>4.6063998480745563E-2</v>
      </c>
      <c r="F3104">
        <f t="shared" si="358"/>
        <v>1.0471414242728183</v>
      </c>
      <c r="G3104">
        <f t="shared" si="359"/>
        <v>156.57625080102645</v>
      </c>
      <c r="H3104">
        <f t="shared" si="355"/>
        <v>1.5281308563481977E-2</v>
      </c>
      <c r="I3104">
        <f t="shared" si="356"/>
        <v>17.601600334582646</v>
      </c>
      <c r="J3104">
        <f t="shared" si="360"/>
        <v>-0.39733637771800545</v>
      </c>
      <c r="K3104" t="str">
        <f t="shared" ref="K3104:K3167" si="361">IF(I3104&lt;J3114,"VaR non funzionante", "VaR corretto")</f>
        <v>VaR corretto</v>
      </c>
    </row>
    <row r="3105" spans="1:11" x14ac:dyDescent="0.3">
      <c r="A3105">
        <v>3104</v>
      </c>
      <c r="B3105" t="s">
        <v>3119</v>
      </c>
      <c r="C3105">
        <v>150.75</v>
      </c>
      <c r="D3105">
        <v>8.5999999999999998E-4</v>
      </c>
      <c r="E3105" s="10">
        <f t="shared" si="357"/>
        <v>-3.8071947949407887E-2</v>
      </c>
      <c r="F3105">
        <f t="shared" si="358"/>
        <v>0.96264367816091956</v>
      </c>
      <c r="G3105">
        <f t="shared" si="359"/>
        <v>150.72839404846351</v>
      </c>
      <c r="H3105">
        <f t="shared" ref="H3105:H3168" si="362">SQRT(_xlfn.VAR.S(E3076:E3105))</f>
        <v>1.6415539797911282E-2</v>
      </c>
      <c r="I3105">
        <f t="shared" ref="I3105:I3168" si="363">G3105*$N$3*$P$3*H3105</f>
        <v>18.201868018504264</v>
      </c>
      <c r="J3105">
        <f t="shared" si="360"/>
        <v>5.1492618862327504</v>
      </c>
      <c r="K3105" t="str">
        <f t="shared" si="361"/>
        <v>VaR corretto</v>
      </c>
    </row>
    <row r="3106" spans="1:11" x14ac:dyDescent="0.3">
      <c r="A3106">
        <v>3105</v>
      </c>
      <c r="B3106" t="s">
        <v>3120</v>
      </c>
      <c r="C3106">
        <v>157.75</v>
      </c>
      <c r="D3106">
        <v>8.1000000000000006E-4</v>
      </c>
      <c r="E3106" s="10">
        <f t="shared" si="357"/>
        <v>4.5388665814027722E-2</v>
      </c>
      <c r="F3106">
        <f t="shared" si="358"/>
        <v>1.0464344941956882</v>
      </c>
      <c r="G3106">
        <f t="shared" si="359"/>
        <v>157.72870518743218</v>
      </c>
      <c r="H3106">
        <f t="shared" si="362"/>
        <v>1.880942108648723E-2</v>
      </c>
      <c r="I3106">
        <f t="shared" si="363"/>
        <v>21.824881178747898</v>
      </c>
      <c r="J3106">
        <f t="shared" si="360"/>
        <v>-1.1011567450321138</v>
      </c>
      <c r="K3106" t="str">
        <f t="shared" si="361"/>
        <v>VaR corretto</v>
      </c>
    </row>
    <row r="3107" spans="1:11" x14ac:dyDescent="0.3">
      <c r="A3107">
        <v>3106</v>
      </c>
      <c r="B3107" t="s">
        <v>3121</v>
      </c>
      <c r="C3107">
        <v>155.15</v>
      </c>
      <c r="D3107">
        <v>8.1000000000000006E-4</v>
      </c>
      <c r="E3107" s="10">
        <f t="shared" si="357"/>
        <v>-1.661911052693326E-2</v>
      </c>
      <c r="F3107">
        <f t="shared" si="358"/>
        <v>0.98351822503961972</v>
      </c>
      <c r="G3107">
        <f t="shared" si="359"/>
        <v>155.12905616374076</v>
      </c>
      <c r="H3107">
        <f t="shared" si="362"/>
        <v>1.8464357301885545E-2</v>
      </c>
      <c r="I3107">
        <f t="shared" si="363"/>
        <v>21.071384230004043</v>
      </c>
      <c r="J3107">
        <f t="shared" si="360"/>
        <v>0.4491613610680929</v>
      </c>
      <c r="K3107" t="str">
        <f t="shared" si="361"/>
        <v>VaR corretto</v>
      </c>
    </row>
    <row r="3108" spans="1:11" x14ac:dyDescent="0.3">
      <c r="A3108">
        <v>3107</v>
      </c>
      <c r="B3108" t="s">
        <v>3122</v>
      </c>
      <c r="C3108">
        <v>158.69999999999999</v>
      </c>
      <c r="D3108">
        <v>9.6000000000000002E-4</v>
      </c>
      <c r="E3108" s="10">
        <f t="shared" si="357"/>
        <v>2.2623236637974067E-2</v>
      </c>
      <c r="F3108">
        <f t="shared" si="358"/>
        <v>1.0228810828230743</v>
      </c>
      <c r="G3108">
        <f t="shared" si="359"/>
        <v>158.67461003125166</v>
      </c>
      <c r="H3108">
        <f t="shared" si="362"/>
        <v>1.9077569990578296E-2</v>
      </c>
      <c r="I3108">
        <f t="shared" si="363"/>
        <v>22.268769288398627</v>
      </c>
      <c r="J3108">
        <f t="shared" si="360"/>
        <v>-3.5981317474764296</v>
      </c>
      <c r="K3108" t="str">
        <f t="shared" si="361"/>
        <v>VaR corretto</v>
      </c>
    </row>
    <row r="3109" spans="1:11" x14ac:dyDescent="0.3">
      <c r="A3109">
        <v>3108</v>
      </c>
      <c r="B3109" t="s">
        <v>3123</v>
      </c>
      <c r="C3109">
        <v>165.4</v>
      </c>
      <c r="D3109">
        <v>9.6000000000000002E-4</v>
      </c>
      <c r="E3109" s="10">
        <f t="shared" si="357"/>
        <v>4.1351155057227584E-2</v>
      </c>
      <c r="F3109">
        <f t="shared" si="358"/>
        <v>1.0422180214240706</v>
      </c>
      <c r="G3109">
        <f t="shared" si="359"/>
        <v>165.37353811700709</v>
      </c>
      <c r="H3109">
        <f t="shared" si="362"/>
        <v>2.0725370530475067E-2</v>
      </c>
      <c r="I3109">
        <f t="shared" si="363"/>
        <v>25.213552610571732</v>
      </c>
      <c r="J3109">
        <f t="shared" si="360"/>
        <v>-11.19820814335236</v>
      </c>
      <c r="K3109" t="str">
        <f t="shared" si="361"/>
        <v>VaR corretto</v>
      </c>
    </row>
    <row r="3110" spans="1:11" x14ac:dyDescent="0.3">
      <c r="A3110">
        <v>3109</v>
      </c>
      <c r="B3110" t="s">
        <v>3124</v>
      </c>
      <c r="C3110">
        <v>164.5</v>
      </c>
      <c r="D3110">
        <v>8.5999999999999998E-4</v>
      </c>
      <c r="E3110" s="10">
        <f t="shared" si="357"/>
        <v>-5.4562123841643499E-3</v>
      </c>
      <c r="F3110">
        <f t="shared" si="358"/>
        <v>0.99455864570737607</v>
      </c>
      <c r="G3110">
        <f t="shared" si="359"/>
        <v>164.4764233563665</v>
      </c>
      <c r="H3110">
        <f t="shared" si="362"/>
        <v>2.073303135119749E-2</v>
      </c>
      <c r="I3110">
        <f t="shared" si="363"/>
        <v>25.086043932260377</v>
      </c>
      <c r="J3110">
        <f t="shared" si="360"/>
        <v>-12.000821404470599</v>
      </c>
      <c r="K3110" t="str">
        <f t="shared" si="361"/>
        <v>VaR corretto</v>
      </c>
    </row>
    <row r="3111" spans="1:11" x14ac:dyDescent="0.3">
      <c r="A3111">
        <v>3110</v>
      </c>
      <c r="B3111" t="s">
        <v>3125</v>
      </c>
      <c r="C3111">
        <v>163</v>
      </c>
      <c r="D3111">
        <v>8.5999999999999998E-4</v>
      </c>
      <c r="E3111" s="10">
        <f t="shared" si="357"/>
        <v>-9.1603693986642785E-3</v>
      </c>
      <c r="F3111">
        <f t="shared" si="358"/>
        <v>0.99088145896656532</v>
      </c>
      <c r="G3111">
        <f t="shared" si="359"/>
        <v>162.97663834095889</v>
      </c>
      <c r="H3111">
        <f t="shared" si="362"/>
        <v>2.075073683795748E-2</v>
      </c>
      <c r="I3111">
        <f t="shared" si="363"/>
        <v>24.878523316066165</v>
      </c>
      <c r="J3111">
        <f t="shared" si="360"/>
        <v>-13.801751560536957</v>
      </c>
      <c r="K3111" t="str">
        <f t="shared" si="361"/>
        <v>VaR corretto</v>
      </c>
    </row>
    <row r="3112" spans="1:11" x14ac:dyDescent="0.3">
      <c r="A3112">
        <v>3111</v>
      </c>
      <c r="B3112" t="s">
        <v>3126</v>
      </c>
      <c r="C3112">
        <v>170.1</v>
      </c>
      <c r="D3112">
        <v>8.5999999999999998E-4</v>
      </c>
      <c r="E3112" s="10">
        <f t="shared" si="357"/>
        <v>4.2636298595053718E-2</v>
      </c>
      <c r="F3112">
        <f t="shared" si="358"/>
        <v>1.0435582822085889</v>
      </c>
      <c r="G3112">
        <f t="shared" si="359"/>
        <v>170.07562074722151</v>
      </c>
      <c r="H3112">
        <f t="shared" si="362"/>
        <v>2.2294636412353259E-2</v>
      </c>
      <c r="I3112">
        <f t="shared" si="363"/>
        <v>27.893831914662758</v>
      </c>
      <c r="J3112">
        <f t="shared" si="360"/>
        <v>-20.048376604858674</v>
      </c>
      <c r="K3112" t="str">
        <f t="shared" si="361"/>
        <v>VaR corretto</v>
      </c>
    </row>
    <row r="3113" spans="1:11" x14ac:dyDescent="0.3">
      <c r="A3113">
        <v>3112</v>
      </c>
      <c r="B3113" t="s">
        <v>3127</v>
      </c>
      <c r="C3113">
        <v>170.85</v>
      </c>
      <c r="D3113">
        <v>8.6200000000000003E-4</v>
      </c>
      <c r="E3113" s="10">
        <f t="shared" si="357"/>
        <v>4.3994791594848424E-3</v>
      </c>
      <c r="F3113">
        <f t="shared" si="358"/>
        <v>1.0044091710758378</v>
      </c>
      <c r="G3113">
        <f t="shared" si="359"/>
        <v>170.82545631309705</v>
      </c>
      <c r="H3113">
        <f t="shared" si="362"/>
        <v>2.2309778321551982E-2</v>
      </c>
      <c r="I3113">
        <f t="shared" si="363"/>
        <v>28.035839506934398</v>
      </c>
      <c r="J3113">
        <f t="shared" si="360"/>
        <v>-21.299631608874648</v>
      </c>
      <c r="K3113" t="str">
        <f t="shared" si="361"/>
        <v>VaR corretto</v>
      </c>
    </row>
    <row r="3114" spans="1:11" x14ac:dyDescent="0.3">
      <c r="A3114">
        <v>3113</v>
      </c>
      <c r="B3114" t="s">
        <v>3128</v>
      </c>
      <c r="C3114">
        <v>174.3</v>
      </c>
      <c r="D3114">
        <v>1.01E-3</v>
      </c>
      <c r="E3114" s="10">
        <f t="shared" si="357"/>
        <v>1.9991973964674507E-2</v>
      </c>
      <c r="F3114">
        <f t="shared" si="358"/>
        <v>1.0201931518876208</v>
      </c>
      <c r="G3114">
        <f t="shared" si="359"/>
        <v>174.27066196935354</v>
      </c>
      <c r="H3114">
        <f t="shared" si="362"/>
        <v>2.2495626924249976E-2</v>
      </c>
      <c r="I3114">
        <f t="shared" si="363"/>
        <v>28.839524958718783</v>
      </c>
      <c r="J3114">
        <f t="shared" si="360"/>
        <v>-17.694411168327093</v>
      </c>
      <c r="K3114" t="str">
        <f t="shared" si="361"/>
        <v>VaR corretto</v>
      </c>
    </row>
    <row r="3115" spans="1:11" x14ac:dyDescent="0.3">
      <c r="A3115">
        <v>3114</v>
      </c>
      <c r="B3115" t="s">
        <v>3129</v>
      </c>
      <c r="C3115">
        <v>180.1</v>
      </c>
      <c r="D3115">
        <v>8.5999999999999998E-4</v>
      </c>
      <c r="E3115" s="10">
        <f t="shared" si="357"/>
        <v>3.2734299655935099E-2</v>
      </c>
      <c r="F3115">
        <f t="shared" si="358"/>
        <v>1.0332759609868043</v>
      </c>
      <c r="G3115">
        <f t="shared" si="359"/>
        <v>180.07418751660549</v>
      </c>
      <c r="H3115">
        <f t="shared" si="362"/>
        <v>2.3268140367608811E-2</v>
      </c>
      <c r="I3115">
        <f t="shared" si="363"/>
        <v>30.82328058486187</v>
      </c>
      <c r="J3115">
        <f t="shared" si="360"/>
        <v>-29.345793468141977</v>
      </c>
      <c r="K3115" t="str">
        <f t="shared" si="361"/>
        <v>VaR corretto</v>
      </c>
    </row>
    <row r="3116" spans="1:11" x14ac:dyDescent="0.3">
      <c r="A3116">
        <v>3115</v>
      </c>
      <c r="B3116" t="s">
        <v>3130</v>
      </c>
      <c r="C3116">
        <v>179.25</v>
      </c>
      <c r="D3116">
        <v>7.9000000000000001E-4</v>
      </c>
      <c r="E3116" s="10">
        <f t="shared" si="357"/>
        <v>-4.7307727021806507E-3</v>
      </c>
      <c r="F3116">
        <f t="shared" si="358"/>
        <v>0.99528039977790117</v>
      </c>
      <c r="G3116">
        <f t="shared" si="359"/>
        <v>179.22640030368078</v>
      </c>
      <c r="H3116">
        <f t="shared" si="362"/>
        <v>2.1658511220921974E-2</v>
      </c>
      <c r="I3116">
        <f t="shared" si="363"/>
        <v>28.555929650458619</v>
      </c>
      <c r="J3116">
        <f t="shared" si="360"/>
        <v>-21.497695116248593</v>
      </c>
      <c r="K3116" t="str">
        <f t="shared" si="361"/>
        <v>VaR corretto</v>
      </c>
    </row>
    <row r="3117" spans="1:11" x14ac:dyDescent="0.3">
      <c r="A3117">
        <v>3116</v>
      </c>
      <c r="B3117" t="s">
        <v>3131</v>
      </c>
      <c r="C3117">
        <v>175.9</v>
      </c>
      <c r="D3117">
        <v>7.5999999999999993E-4</v>
      </c>
      <c r="E3117" s="10">
        <f t="shared" si="357"/>
        <v>-1.8865827736217179E-2</v>
      </c>
      <c r="F3117">
        <f t="shared" si="358"/>
        <v>0.98131101813110189</v>
      </c>
      <c r="G3117">
        <f t="shared" si="359"/>
        <v>175.87772074438266</v>
      </c>
      <c r="H3117">
        <f t="shared" si="362"/>
        <v>2.2001161539196651E-2</v>
      </c>
      <c r="I3117">
        <f t="shared" si="363"/>
        <v>28.46571909058488</v>
      </c>
      <c r="J3117">
        <f t="shared" si="360"/>
        <v>-20.748664580641901</v>
      </c>
      <c r="K3117" t="str">
        <f t="shared" si="361"/>
        <v>VaR corretto</v>
      </c>
    </row>
    <row r="3118" spans="1:11" x14ac:dyDescent="0.3">
      <c r="A3118">
        <v>3117</v>
      </c>
      <c r="B3118" t="s">
        <v>3132</v>
      </c>
      <c r="C3118">
        <v>181.75</v>
      </c>
      <c r="D3118">
        <v>9.1E-4</v>
      </c>
      <c r="E3118" s="10">
        <f t="shared" si="357"/>
        <v>3.2716464670116276E-2</v>
      </c>
      <c r="F3118">
        <f t="shared" si="358"/>
        <v>1.0332575326890279</v>
      </c>
      <c r="G3118">
        <f t="shared" si="359"/>
        <v>181.72243667360507</v>
      </c>
      <c r="H3118">
        <f t="shared" si="362"/>
        <v>2.2711299716478388E-2</v>
      </c>
      <c r="I3118">
        <f t="shared" si="363"/>
        <v>30.361013215076543</v>
      </c>
      <c r="J3118">
        <f t="shared" si="360"/>
        <v>-23.047826642353414</v>
      </c>
      <c r="K3118" t="str">
        <f t="shared" si="361"/>
        <v>VaR corretto</v>
      </c>
    </row>
    <row r="3119" spans="1:11" x14ac:dyDescent="0.3">
      <c r="A3119">
        <v>3118</v>
      </c>
      <c r="B3119" t="s">
        <v>3133</v>
      </c>
      <c r="C3119">
        <v>183.75</v>
      </c>
      <c r="D3119">
        <v>9.1E-4</v>
      </c>
      <c r="E3119" s="10">
        <f t="shared" si="357"/>
        <v>1.094402167931721E-2</v>
      </c>
      <c r="F3119">
        <f t="shared" si="358"/>
        <v>1.0110041265474552</v>
      </c>
      <c r="G3119">
        <f t="shared" si="359"/>
        <v>183.72213336327337</v>
      </c>
      <c r="H3119">
        <f t="shared" si="362"/>
        <v>2.2525193647758169E-2</v>
      </c>
      <c r="I3119">
        <f t="shared" si="363"/>
        <v>30.44358083686723</v>
      </c>
      <c r="J3119">
        <f t="shared" si="360"/>
        <v>-18.348595246266285</v>
      </c>
      <c r="K3119" t="str">
        <f t="shared" si="361"/>
        <v>VaR corretto</v>
      </c>
    </row>
    <row r="3120" spans="1:11" x14ac:dyDescent="0.3">
      <c r="A3120">
        <v>3119</v>
      </c>
      <c r="B3120" t="s">
        <v>3134</v>
      </c>
      <c r="C3120">
        <v>182.7</v>
      </c>
      <c r="D3120">
        <v>9.6000000000000002E-4</v>
      </c>
      <c r="E3120" s="10">
        <f t="shared" si="357"/>
        <v>-5.7306747089850953E-3</v>
      </c>
      <c r="F3120">
        <f t="shared" si="358"/>
        <v>0.99428571428571422</v>
      </c>
      <c r="G3120">
        <f t="shared" si="359"/>
        <v>182.67077033843526</v>
      </c>
      <c r="H3120">
        <f t="shared" si="362"/>
        <v>2.2520387140898924E-2</v>
      </c>
      <c r="I3120">
        <f t="shared" si="363"/>
        <v>30.262906285976221</v>
      </c>
      <c r="J3120">
        <f t="shared" si="360"/>
        <v>-18.194346982068765</v>
      </c>
      <c r="K3120" t="str">
        <f t="shared" si="361"/>
        <v>VaR corretto</v>
      </c>
    </row>
    <row r="3121" spans="1:11" x14ac:dyDescent="0.3">
      <c r="A3121">
        <v>3120</v>
      </c>
      <c r="B3121" t="s">
        <v>3135</v>
      </c>
      <c r="C3121">
        <v>181.15</v>
      </c>
      <c r="D3121">
        <v>1.01E-3</v>
      </c>
      <c r="E3121" s="10">
        <f t="shared" si="357"/>
        <v>-8.520046042874688E-3</v>
      </c>
      <c r="F3121">
        <f t="shared" si="358"/>
        <v>0.99151614668856058</v>
      </c>
      <c r="G3121">
        <f t="shared" si="359"/>
        <v>181.11950898306594</v>
      </c>
      <c r="H3121">
        <f t="shared" si="362"/>
        <v>2.2080231742368235E-2</v>
      </c>
      <c r="I3121">
        <f t="shared" si="363"/>
        <v>29.419452082470883</v>
      </c>
      <c r="J3121">
        <f t="shared" si="360"/>
        <v>-18.142870642107056</v>
      </c>
      <c r="K3121" t="str">
        <f t="shared" si="361"/>
        <v>VaR corretto</v>
      </c>
    </row>
    <row r="3122" spans="1:11" x14ac:dyDescent="0.3">
      <c r="A3122">
        <v>3121</v>
      </c>
      <c r="B3122" t="s">
        <v>3136</v>
      </c>
      <c r="C3122">
        <v>184.45</v>
      </c>
      <c r="D3122">
        <v>9.6000000000000002E-4</v>
      </c>
      <c r="E3122" s="10">
        <f t="shared" si="357"/>
        <v>1.8053006701598331E-2</v>
      </c>
      <c r="F3122">
        <f t="shared" si="358"/>
        <v>1.0182169472812586</v>
      </c>
      <c r="G3122">
        <f t="shared" si="359"/>
        <v>184.42049036083407</v>
      </c>
      <c r="H3122">
        <f t="shared" si="362"/>
        <v>2.1752106813008761E-2</v>
      </c>
      <c r="I3122">
        <f t="shared" si="363"/>
        <v>29.510476383069488</v>
      </c>
      <c r="J3122">
        <f t="shared" si="360"/>
        <v>-14.344869613612559</v>
      </c>
      <c r="K3122" t="str">
        <f t="shared" si="361"/>
        <v>VaR corretto</v>
      </c>
    </row>
    <row r="3123" spans="1:11" x14ac:dyDescent="0.3">
      <c r="A3123">
        <v>3122</v>
      </c>
      <c r="B3123" t="s">
        <v>3137</v>
      </c>
      <c r="C3123">
        <v>182.55</v>
      </c>
      <c r="D3123">
        <v>1.0199999999999999E-3</v>
      </c>
      <c r="E3123" s="10">
        <f t="shared" si="357"/>
        <v>-1.0354315941038675E-2</v>
      </c>
      <c r="F3123">
        <f t="shared" si="358"/>
        <v>0.98969910544863116</v>
      </c>
      <c r="G3123">
        <f t="shared" si="359"/>
        <v>182.51896913769804</v>
      </c>
      <c r="H3123">
        <f t="shared" si="362"/>
        <v>2.1937171946158823E-2</v>
      </c>
      <c r="I3123">
        <f t="shared" si="363"/>
        <v>29.454683958375067</v>
      </c>
      <c r="J3123">
        <f t="shared" si="360"/>
        <v>-11.693512824600987</v>
      </c>
      <c r="K3123" t="str">
        <f t="shared" si="361"/>
        <v>VaR corretto</v>
      </c>
    </row>
    <row r="3124" spans="1:11" x14ac:dyDescent="0.3">
      <c r="A3124">
        <v>3123</v>
      </c>
      <c r="B3124" t="s">
        <v>3138</v>
      </c>
      <c r="C3124">
        <v>180.75</v>
      </c>
      <c r="D3124">
        <v>1.0199999999999999E-3</v>
      </c>
      <c r="E3124" s="10">
        <f t="shared" si="357"/>
        <v>-9.9092470627719156E-3</v>
      </c>
      <c r="F3124">
        <f t="shared" si="358"/>
        <v>0.99013968775677885</v>
      </c>
      <c r="G3124">
        <f t="shared" si="359"/>
        <v>180.71927511168951</v>
      </c>
      <c r="H3124">
        <f t="shared" si="362"/>
        <v>2.1820183031660015E-2</v>
      </c>
      <c r="I3124">
        <f t="shared" si="363"/>
        <v>29.008721313974817</v>
      </c>
      <c r="J3124">
        <f t="shared" si="360"/>
        <v>-6.4486131423359723</v>
      </c>
      <c r="K3124" t="str">
        <f t="shared" si="361"/>
        <v>VaR corretto</v>
      </c>
    </row>
    <row r="3125" spans="1:11" x14ac:dyDescent="0.3">
      <c r="A3125">
        <v>3124</v>
      </c>
      <c r="B3125" t="s">
        <v>3139</v>
      </c>
      <c r="C3125">
        <v>181.4</v>
      </c>
      <c r="D3125">
        <v>9.1E-4</v>
      </c>
      <c r="E3125" s="10">
        <f t="shared" si="357"/>
        <v>3.5896766421621477E-3</v>
      </c>
      <c r="F3125">
        <f t="shared" si="358"/>
        <v>1.0035961272475795</v>
      </c>
      <c r="G3125">
        <f t="shared" si="359"/>
        <v>181.37248975291314</v>
      </c>
      <c r="H3125">
        <f t="shared" si="362"/>
        <v>2.1784228015622228E-2</v>
      </c>
      <c r="I3125">
        <f t="shared" si="363"/>
        <v>29.065601139328994</v>
      </c>
      <c r="J3125">
        <f t="shared" si="360"/>
        <v>-1.2983022363076486</v>
      </c>
      <c r="K3125" t="str">
        <f t="shared" si="361"/>
        <v>VaR corretto</v>
      </c>
    </row>
    <row r="3126" spans="1:11" x14ac:dyDescent="0.3">
      <c r="A3126">
        <v>3125</v>
      </c>
      <c r="B3126" t="s">
        <v>3140</v>
      </c>
      <c r="C3126">
        <v>188.2</v>
      </c>
      <c r="D3126">
        <v>8.5999999999999998E-4</v>
      </c>
      <c r="E3126" s="10">
        <f t="shared" si="357"/>
        <v>3.6800689470242967E-2</v>
      </c>
      <c r="F3126">
        <f t="shared" si="358"/>
        <v>1.0374862183020948</v>
      </c>
      <c r="G3126">
        <f t="shared" si="359"/>
        <v>188.17302659980652</v>
      </c>
      <c r="H3126">
        <f t="shared" si="362"/>
        <v>2.2541879751270491E-2</v>
      </c>
      <c r="I3126">
        <f t="shared" si="363"/>
        <v>31.204211986526644</v>
      </c>
      <c r="J3126">
        <f t="shared" si="360"/>
        <v>-8.9466262961257428</v>
      </c>
      <c r="K3126" t="str">
        <f t="shared" si="361"/>
        <v>VaR corretto</v>
      </c>
    </row>
    <row r="3127" spans="1:11" x14ac:dyDescent="0.3">
      <c r="A3127">
        <v>3126</v>
      </c>
      <c r="B3127" t="s">
        <v>3141</v>
      </c>
      <c r="C3127">
        <v>186.95</v>
      </c>
      <c r="D3127">
        <v>9.1E-4</v>
      </c>
      <c r="E3127" s="10">
        <f t="shared" si="357"/>
        <v>-6.6640257281565286E-3</v>
      </c>
      <c r="F3127">
        <f t="shared" si="358"/>
        <v>0.99335812964930925</v>
      </c>
      <c r="G3127">
        <f t="shared" si="359"/>
        <v>186.92164806674259</v>
      </c>
      <c r="H3127">
        <f t="shared" si="362"/>
        <v>2.2540676737608872E-2</v>
      </c>
      <c r="I3127">
        <f t="shared" si="363"/>
        <v>30.995045119255007</v>
      </c>
      <c r="J3127">
        <f t="shared" si="360"/>
        <v>-11.043927322359934</v>
      </c>
      <c r="K3127" t="str">
        <f t="shared" si="361"/>
        <v>VaR corretto</v>
      </c>
    </row>
    <row r="3128" spans="1:11" x14ac:dyDescent="0.3">
      <c r="A3128">
        <v>3127</v>
      </c>
      <c r="B3128" t="s">
        <v>3142</v>
      </c>
      <c r="C3128">
        <v>185.1</v>
      </c>
      <c r="D3128">
        <v>1.01E-3</v>
      </c>
      <c r="E3128" s="10">
        <f t="shared" si="357"/>
        <v>-9.9449818436708973E-3</v>
      </c>
      <c r="F3128">
        <f t="shared" si="358"/>
        <v>0.99010430596416155</v>
      </c>
      <c r="G3128">
        <f t="shared" si="359"/>
        <v>185.06884412235993</v>
      </c>
      <c r="H3128">
        <f t="shared" si="362"/>
        <v>2.2669839436496676E-2</v>
      </c>
      <c r="I3128">
        <f t="shared" si="363"/>
        <v>30.863663646375684</v>
      </c>
      <c r="J3128">
        <f t="shared" si="360"/>
        <v>-3.3464074487548601</v>
      </c>
      <c r="K3128" t="str">
        <f t="shared" si="361"/>
        <v>VaR corretto</v>
      </c>
    </row>
    <row r="3129" spans="1:11" x14ac:dyDescent="0.3">
      <c r="A3129">
        <v>3128</v>
      </c>
      <c r="B3129" t="s">
        <v>3143</v>
      </c>
      <c r="C3129">
        <v>175.45</v>
      </c>
      <c r="D3129">
        <v>1.01E-3</v>
      </c>
      <c r="E3129" s="10">
        <f t="shared" si="357"/>
        <v>-5.3542117550227773E-2</v>
      </c>
      <c r="F3129">
        <f t="shared" si="358"/>
        <v>0.94786601836844941</v>
      </c>
      <c r="G3129">
        <f t="shared" si="359"/>
        <v>175.42046840231254</v>
      </c>
      <c r="H3129">
        <f t="shared" si="362"/>
        <v>2.5067684503754378E-2</v>
      </c>
      <c r="I3129">
        <f t="shared" si="363"/>
        <v>32.348951375377197</v>
      </c>
      <c r="J3129">
        <f t="shared" si="360"/>
        <v>8.3016649609608351</v>
      </c>
      <c r="K3129" t="str">
        <f t="shared" si="361"/>
        <v>VaR corretto</v>
      </c>
    </row>
    <row r="3130" spans="1:11" x14ac:dyDescent="0.3">
      <c r="A3130">
        <v>3129</v>
      </c>
      <c r="B3130" t="s">
        <v>3144</v>
      </c>
      <c r="C3130">
        <v>176.3</v>
      </c>
      <c r="D3130">
        <v>1.01E-3</v>
      </c>
      <c r="E3130" s="10">
        <f t="shared" si="357"/>
        <v>4.8329873746004968E-3</v>
      </c>
      <c r="F3130">
        <f t="shared" si="358"/>
        <v>1.0048446850954689</v>
      </c>
      <c r="G3130">
        <f t="shared" si="359"/>
        <v>176.27032533102138</v>
      </c>
      <c r="H3130">
        <f t="shared" si="362"/>
        <v>2.4898606546785031E-2</v>
      </c>
      <c r="I3130">
        <f t="shared" si="363"/>
        <v>32.286425737048894</v>
      </c>
      <c r="J3130">
        <f t="shared" si="360"/>
        <v>6.4004450074138788</v>
      </c>
      <c r="K3130" t="str">
        <f t="shared" si="361"/>
        <v>VaR corretto</v>
      </c>
    </row>
    <row r="3131" spans="1:11" x14ac:dyDescent="0.3">
      <c r="A3131">
        <v>3130</v>
      </c>
      <c r="B3131" t="s">
        <v>3145</v>
      </c>
      <c r="C3131">
        <v>174.05</v>
      </c>
      <c r="D3131">
        <v>1.06E-3</v>
      </c>
      <c r="E3131" s="10">
        <f t="shared" si="357"/>
        <v>-1.2844475146376636E-2</v>
      </c>
      <c r="F3131">
        <f t="shared" si="358"/>
        <v>0.98723766307430516</v>
      </c>
      <c r="G3131">
        <f t="shared" si="359"/>
        <v>174.01925388265369</v>
      </c>
      <c r="H3131">
        <f t="shared" si="362"/>
        <v>2.461749622924149E-2</v>
      </c>
      <c r="I3131">
        <f t="shared" si="363"/>
        <v>31.514244710172264</v>
      </c>
      <c r="J3131">
        <f t="shared" si="360"/>
        <v>7.1002551004122552</v>
      </c>
      <c r="K3131" t="str">
        <f t="shared" si="361"/>
        <v>VaR corretto</v>
      </c>
    </row>
    <row r="3132" spans="1:11" x14ac:dyDescent="0.3">
      <c r="A3132">
        <v>3131</v>
      </c>
      <c r="B3132" t="s">
        <v>3146</v>
      </c>
      <c r="C3132">
        <v>173.7</v>
      </c>
      <c r="D3132">
        <v>1.06E-3</v>
      </c>
      <c r="E3132" s="10">
        <f t="shared" si="357"/>
        <v>-2.0129410103887895E-3</v>
      </c>
      <c r="F3132">
        <f t="shared" si="358"/>
        <v>0.99798908359666749</v>
      </c>
      <c r="G3132">
        <f t="shared" si="359"/>
        <v>173.66931571052538</v>
      </c>
      <c r="H3132">
        <f t="shared" si="362"/>
        <v>2.4651667727447705E-2</v>
      </c>
      <c r="I3132">
        <f t="shared" si="363"/>
        <v>31.494529092525273</v>
      </c>
      <c r="J3132">
        <f t="shared" si="360"/>
        <v>10.751174650308684</v>
      </c>
      <c r="K3132" t="str">
        <f t="shared" si="361"/>
        <v>VaR corretto</v>
      </c>
    </row>
    <row r="3133" spans="1:11" x14ac:dyDescent="0.3">
      <c r="A3133">
        <v>3132</v>
      </c>
      <c r="B3133" t="s">
        <v>3147</v>
      </c>
      <c r="C3133">
        <v>178.35</v>
      </c>
      <c r="D3133">
        <v>1.1200000000000001E-3</v>
      </c>
      <c r="E3133" s="10">
        <f t="shared" si="357"/>
        <v>2.6418238557841298E-2</v>
      </c>
      <c r="F3133">
        <f t="shared" si="358"/>
        <v>1.0267702936096719</v>
      </c>
      <c r="G3133">
        <f t="shared" si="359"/>
        <v>178.31671110706</v>
      </c>
      <c r="H3133">
        <f t="shared" si="362"/>
        <v>2.4906974345544747E-2</v>
      </c>
      <c r="I3133">
        <f t="shared" si="363"/>
        <v>32.672227126239001</v>
      </c>
      <c r="J3133">
        <f t="shared" si="360"/>
        <v>4.2022580306380348</v>
      </c>
      <c r="K3133" t="str">
        <f t="shared" si="361"/>
        <v>VaR corretto</v>
      </c>
    </row>
    <row r="3134" spans="1:11" x14ac:dyDescent="0.3">
      <c r="A3134">
        <v>3133</v>
      </c>
      <c r="B3134" t="s">
        <v>3148</v>
      </c>
      <c r="C3134">
        <v>174.4</v>
      </c>
      <c r="D3134">
        <v>1.06E-3</v>
      </c>
      <c r="E3134" s="10">
        <f t="shared" si="357"/>
        <v>-2.2396400330021261E-2</v>
      </c>
      <c r="F3134">
        <f t="shared" si="358"/>
        <v>0.97785253714606113</v>
      </c>
      <c r="G3134">
        <f t="shared" si="359"/>
        <v>174.36919205478196</v>
      </c>
      <c r="H3134">
        <f t="shared" si="362"/>
        <v>2.4224272709522772E-2</v>
      </c>
      <c r="I3134">
        <f t="shared" si="363"/>
        <v>31.073217356245369</v>
      </c>
      <c r="J3134">
        <f t="shared" si="360"/>
        <v>6.3500830569075504</v>
      </c>
      <c r="K3134" t="str">
        <f t="shared" si="361"/>
        <v>VaR corretto</v>
      </c>
    </row>
    <row r="3135" spans="1:11" x14ac:dyDescent="0.3">
      <c r="A3135">
        <v>3134</v>
      </c>
      <c r="B3135" t="s">
        <v>3149</v>
      </c>
      <c r="C3135">
        <v>174.6</v>
      </c>
      <c r="D3135">
        <v>9.6000000000000002E-4</v>
      </c>
      <c r="E3135" s="10">
        <f t="shared" si="357"/>
        <v>1.1461319306225416E-3</v>
      </c>
      <c r="F3135">
        <f t="shared" si="358"/>
        <v>1.0011467889908257</v>
      </c>
      <c r="G3135">
        <f t="shared" si="359"/>
        <v>174.5720662347608</v>
      </c>
      <c r="H3135">
        <f t="shared" si="362"/>
        <v>2.2921714887855632E-2</v>
      </c>
      <c r="I3135">
        <f t="shared" si="363"/>
        <v>29.436595439036996</v>
      </c>
      <c r="J3135">
        <f t="shared" si="360"/>
        <v>6.8004235181523427</v>
      </c>
      <c r="K3135" t="str">
        <f t="shared" si="361"/>
        <v>VaR corretto</v>
      </c>
    </row>
    <row r="3136" spans="1:11" x14ac:dyDescent="0.3">
      <c r="A3136">
        <v>3135</v>
      </c>
      <c r="B3136" t="s">
        <v>3150</v>
      </c>
      <c r="C3136">
        <v>171.65</v>
      </c>
      <c r="D3136">
        <v>9.1E-4</v>
      </c>
      <c r="E3136" s="10">
        <f t="shared" si="357"/>
        <v>-1.7040123501800706E-2</v>
      </c>
      <c r="F3136">
        <f t="shared" si="358"/>
        <v>0.98310423825887749</v>
      </c>
      <c r="G3136">
        <f t="shared" si="359"/>
        <v>171.62396839078028</v>
      </c>
      <c r="H3136">
        <f t="shared" si="362"/>
        <v>2.193120082365551E-2</v>
      </c>
      <c r="I3136">
        <f t="shared" si="363"/>
        <v>27.68892354958529</v>
      </c>
      <c r="J3136">
        <f t="shared" si="360"/>
        <v>16.549058209026242</v>
      </c>
      <c r="K3136" t="str">
        <f t="shared" si="361"/>
        <v>VaR corretto</v>
      </c>
    </row>
    <row r="3137" spans="1:11" x14ac:dyDescent="0.3">
      <c r="A3137">
        <v>3136</v>
      </c>
      <c r="B3137" t="s">
        <v>3151</v>
      </c>
      <c r="C3137">
        <v>173.8</v>
      </c>
      <c r="D3137">
        <v>8.1000000000000006E-4</v>
      </c>
      <c r="E3137" s="10">
        <f t="shared" si="357"/>
        <v>1.2447692927590695E-2</v>
      </c>
      <c r="F3137">
        <f t="shared" si="358"/>
        <v>1.0125254879114478</v>
      </c>
      <c r="G3137">
        <f t="shared" si="359"/>
        <v>173.77653858368126</v>
      </c>
      <c r="H3137">
        <f t="shared" si="362"/>
        <v>2.168369697326188E-2</v>
      </c>
      <c r="I3137">
        <f t="shared" si="363"/>
        <v>27.719806382548683</v>
      </c>
      <c r="J3137">
        <f t="shared" si="360"/>
        <v>13.145109483061333</v>
      </c>
      <c r="K3137" t="str">
        <f t="shared" si="361"/>
        <v>VaR corretto</v>
      </c>
    </row>
    <row r="3138" spans="1:11" x14ac:dyDescent="0.3">
      <c r="A3138">
        <v>3137</v>
      </c>
      <c r="B3138" t="s">
        <v>3152</v>
      </c>
      <c r="C3138">
        <v>175.5</v>
      </c>
      <c r="D3138">
        <v>1.01E-3</v>
      </c>
      <c r="E3138" s="10">
        <f t="shared" si="357"/>
        <v>9.7338300746287083E-3</v>
      </c>
      <c r="F3138">
        <f t="shared" si="358"/>
        <v>1.0097813578826236</v>
      </c>
      <c r="G3138">
        <f t="shared" si="359"/>
        <v>175.47045998635423</v>
      </c>
      <c r="H3138">
        <f t="shared" si="362"/>
        <v>2.1423672290397832E-2</v>
      </c>
      <c r="I3138">
        <f t="shared" si="363"/>
        <v>27.65436252249885</v>
      </c>
      <c r="J3138">
        <f t="shared" si="360"/>
        <v>9.5983841360057056</v>
      </c>
      <c r="K3138" t="str">
        <f t="shared" si="361"/>
        <v>VaR corretto</v>
      </c>
    </row>
    <row r="3139" spans="1:11" x14ac:dyDescent="0.3">
      <c r="A3139">
        <v>3138</v>
      </c>
      <c r="B3139" t="s">
        <v>3153</v>
      </c>
      <c r="C3139">
        <v>172.65</v>
      </c>
      <c r="D3139">
        <v>1.06E-3</v>
      </c>
      <c r="E3139" s="10">
        <f t="shared" ref="E3139:E3202" si="364">LN(C3139/C3138)</f>
        <v>-1.63726190699191E-2</v>
      </c>
      <c r="F3139">
        <f t="shared" ref="F3139:F3202" si="365">C3139/C3138</f>
        <v>0.98376068376068382</v>
      </c>
      <c r="G3139">
        <f t="shared" ref="G3139:G3202" si="366">C3139*EXP(-2/12*D3139)</f>
        <v>172.61950119414053</v>
      </c>
      <c r="H3139">
        <f t="shared" si="362"/>
        <v>2.0464046979984916E-2</v>
      </c>
      <c r="I3139">
        <f t="shared" si="363"/>
        <v>25.986458822208782</v>
      </c>
      <c r="J3139">
        <f t="shared" si="360"/>
        <v>2.8009672081720112</v>
      </c>
      <c r="K3139" t="str">
        <f t="shared" si="361"/>
        <v>VaR corretto</v>
      </c>
    </row>
    <row r="3140" spans="1:11" x14ac:dyDescent="0.3">
      <c r="A3140">
        <v>3139</v>
      </c>
      <c r="B3140" t="s">
        <v>3154</v>
      </c>
      <c r="C3140">
        <v>170.5</v>
      </c>
      <c r="D3140">
        <v>1.09E-3</v>
      </c>
      <c r="E3140" s="10">
        <f t="shared" si="364"/>
        <v>-1.2531127112429907E-2</v>
      </c>
      <c r="F3140">
        <f t="shared" si="365"/>
        <v>0.98754706052707786</v>
      </c>
      <c r="G3140">
        <f t="shared" si="366"/>
        <v>170.46902864664978</v>
      </c>
      <c r="H3140">
        <f t="shared" si="362"/>
        <v>2.0586540501349716E-2</v>
      </c>
      <c r="I3140">
        <f t="shared" si="363"/>
        <v>25.816334420539167</v>
      </c>
      <c r="J3140">
        <f t="shared" si="360"/>
        <v>5.8012966843716072</v>
      </c>
      <c r="K3140" t="str">
        <f t="shared" si="361"/>
        <v>VaR corretto</v>
      </c>
    </row>
    <row r="3141" spans="1:11" x14ac:dyDescent="0.3">
      <c r="A3141">
        <v>3140</v>
      </c>
      <c r="B3141" t="s">
        <v>3155</v>
      </c>
      <c r="C3141">
        <v>166.45</v>
      </c>
      <c r="D3141">
        <v>1.1899999999999999E-3</v>
      </c>
      <c r="E3141" s="10">
        <f t="shared" si="364"/>
        <v>-2.4040332702537578E-2</v>
      </c>
      <c r="F3141">
        <f t="shared" si="365"/>
        <v>0.97624633431085039</v>
      </c>
      <c r="G3141">
        <f t="shared" si="366"/>
        <v>166.41699069019808</v>
      </c>
      <c r="H3141">
        <f t="shared" si="362"/>
        <v>2.1019323351910531E-2</v>
      </c>
      <c r="I3141">
        <f t="shared" si="363"/>
        <v>25.732507992483335</v>
      </c>
      <c r="J3141">
        <f t="shared" si="360"/>
        <v>7.6022631924556094</v>
      </c>
      <c r="K3141" t="str">
        <f t="shared" si="361"/>
        <v>VaR corretto</v>
      </c>
    </row>
    <row r="3142" spans="1:11" x14ac:dyDescent="0.3">
      <c r="A3142">
        <v>3141</v>
      </c>
      <c r="B3142" t="s">
        <v>3156</v>
      </c>
      <c r="C3142">
        <v>166.25</v>
      </c>
      <c r="D3142">
        <v>1.0399999999999999E-3</v>
      </c>
      <c r="E3142" s="10">
        <f t="shared" si="364"/>
        <v>-1.2022844850704101E-3</v>
      </c>
      <c r="F3142">
        <f t="shared" si="365"/>
        <v>0.99879843796936019</v>
      </c>
      <c r="G3142">
        <f t="shared" si="366"/>
        <v>166.22118583063349</v>
      </c>
      <c r="H3142">
        <f t="shared" si="362"/>
        <v>1.9469950384871305E-2</v>
      </c>
      <c r="I3142">
        <f t="shared" si="363"/>
        <v>23.807672611908735</v>
      </c>
      <c r="J3142">
        <f t="shared" si="360"/>
        <v>7.4481298798918942</v>
      </c>
      <c r="K3142" t="str">
        <f t="shared" si="361"/>
        <v>VaR corretto</v>
      </c>
    </row>
    <row r="3143" spans="1:11" x14ac:dyDescent="0.3">
      <c r="A3143">
        <v>3142</v>
      </c>
      <c r="B3143" t="s">
        <v>3157</v>
      </c>
      <c r="C3143">
        <v>164.1</v>
      </c>
      <c r="D3143">
        <v>1.1200000000000001E-3</v>
      </c>
      <c r="E3143" s="10">
        <f t="shared" si="364"/>
        <v>-1.3016681439918323E-2</v>
      </c>
      <c r="F3143">
        <f t="shared" si="365"/>
        <v>0.98706766917293232</v>
      </c>
      <c r="G3143">
        <f t="shared" si="366"/>
        <v>164.06937085880878</v>
      </c>
      <c r="H3143">
        <f t="shared" si="362"/>
        <v>1.9570100698637391E-2</v>
      </c>
      <c r="I3143">
        <f t="shared" si="363"/>
        <v>23.620348106923313</v>
      </c>
      <c r="J3143">
        <f t="shared" si="360"/>
        <v>14.24734024825122</v>
      </c>
      <c r="K3143" t="str">
        <f t="shared" si="361"/>
        <v>VaR corretto</v>
      </c>
    </row>
    <row r="3144" spans="1:11" x14ac:dyDescent="0.3">
      <c r="A3144">
        <v>3143</v>
      </c>
      <c r="B3144" t="s">
        <v>3158</v>
      </c>
      <c r="C3144">
        <v>163.05000000000001</v>
      </c>
      <c r="D3144">
        <v>1.1200000000000001E-3</v>
      </c>
      <c r="E3144" s="10">
        <f t="shared" si="364"/>
        <v>-6.4190958607170164E-3</v>
      </c>
      <c r="F3144">
        <f t="shared" si="365"/>
        <v>0.99360146252285197</v>
      </c>
      <c r="G3144">
        <f t="shared" si="366"/>
        <v>163.0195668405166</v>
      </c>
      <c r="H3144">
        <f t="shared" si="362"/>
        <v>1.9167119265376353E-2</v>
      </c>
      <c r="I3144">
        <f t="shared" si="363"/>
        <v>22.985941693854322</v>
      </c>
      <c r="J3144">
        <f t="shared" si="360"/>
        <v>11.349625214265359</v>
      </c>
      <c r="K3144" t="str">
        <f t="shared" si="361"/>
        <v>VaR corretto</v>
      </c>
    </row>
    <row r="3145" spans="1:11" x14ac:dyDescent="0.3">
      <c r="A3145">
        <v>3144</v>
      </c>
      <c r="B3145" t="s">
        <v>3159</v>
      </c>
      <c r="C3145">
        <v>161.9</v>
      </c>
      <c r="D3145">
        <v>8.5999999999999998E-4</v>
      </c>
      <c r="E3145" s="10">
        <f t="shared" si="364"/>
        <v>-7.0780415517387799E-3</v>
      </c>
      <c r="F3145">
        <f t="shared" si="365"/>
        <v>0.99294694878871503</v>
      </c>
      <c r="G3145">
        <f t="shared" si="366"/>
        <v>161.87679599632665</v>
      </c>
      <c r="H3145">
        <f t="shared" si="362"/>
        <v>1.8006337486094041E-2</v>
      </c>
      <c r="I3145">
        <f t="shared" si="363"/>
        <v>21.442514195732812</v>
      </c>
      <c r="J3145">
        <f t="shared" si="360"/>
        <v>12.695270238434148</v>
      </c>
      <c r="K3145" t="str">
        <f t="shared" si="361"/>
        <v>VaR corretto</v>
      </c>
    </row>
    <row r="3146" spans="1:11" x14ac:dyDescent="0.3">
      <c r="A3146">
        <v>3145</v>
      </c>
      <c r="B3146" t="s">
        <v>3160</v>
      </c>
      <c r="C3146">
        <v>158.85</v>
      </c>
      <c r="D3146">
        <v>8.1000000000000006E-4</v>
      </c>
      <c r="E3146" s="10">
        <f t="shared" si="364"/>
        <v>-1.9018499968064408E-2</v>
      </c>
      <c r="F3146">
        <f t="shared" si="365"/>
        <v>0.98116121062384176</v>
      </c>
      <c r="G3146">
        <f t="shared" si="366"/>
        <v>158.8285566974555</v>
      </c>
      <c r="H3146">
        <f t="shared" si="362"/>
        <v>1.8226223361866311E-2</v>
      </c>
      <c r="I3146">
        <f t="shared" si="363"/>
        <v>21.29565480023987</v>
      </c>
      <c r="J3146">
        <f t="shared" si="360"/>
        <v>12.79541169332478</v>
      </c>
      <c r="K3146" t="str">
        <f t="shared" si="361"/>
        <v>VaR corretto</v>
      </c>
    </row>
    <row r="3147" spans="1:11" x14ac:dyDescent="0.3">
      <c r="A3147">
        <v>3146</v>
      </c>
      <c r="B3147" t="s">
        <v>3161</v>
      </c>
      <c r="C3147">
        <v>160.30000000000001</v>
      </c>
      <c r="D3147">
        <v>8.5999999999999998E-4</v>
      </c>
      <c r="E3147" s="10">
        <f t="shared" si="364"/>
        <v>9.0866988999821381E-3</v>
      </c>
      <c r="F3147">
        <f t="shared" si="365"/>
        <v>1.0091281082782499</v>
      </c>
      <c r="G3147">
        <f t="shared" si="366"/>
        <v>160.27702531322524</v>
      </c>
      <c r="H3147">
        <f t="shared" si="362"/>
        <v>1.8155853565098901E-2</v>
      </c>
      <c r="I3147">
        <f t="shared" si="363"/>
        <v>21.406894339700198</v>
      </c>
      <c r="J3147">
        <f t="shared" si="360"/>
        <v>13.499513270456021</v>
      </c>
      <c r="K3147" t="str">
        <f t="shared" si="361"/>
        <v>VaR corretto</v>
      </c>
    </row>
    <row r="3148" spans="1:11" x14ac:dyDescent="0.3">
      <c r="A3148">
        <v>3147</v>
      </c>
      <c r="B3148" t="s">
        <v>3162</v>
      </c>
      <c r="C3148">
        <v>161.19999999999999</v>
      </c>
      <c r="D3148">
        <v>1.06E-3</v>
      </c>
      <c r="E3148" s="10">
        <f t="shared" si="364"/>
        <v>5.5987704570206126E-3</v>
      </c>
      <c r="F3148">
        <f t="shared" si="365"/>
        <v>1.0056144728633811</v>
      </c>
      <c r="G3148">
        <f t="shared" si="366"/>
        <v>161.17152384880075</v>
      </c>
      <c r="H3148">
        <f t="shared" si="362"/>
        <v>1.6946152306195558E-2</v>
      </c>
      <c r="I3148">
        <f t="shared" si="363"/>
        <v>20.092091078647865</v>
      </c>
      <c r="J3148">
        <f t="shared" si="360"/>
        <v>14.298936137553483</v>
      </c>
      <c r="K3148" t="str">
        <f t="shared" si="361"/>
        <v>VaR corretto</v>
      </c>
    </row>
    <row r="3149" spans="1:11" x14ac:dyDescent="0.3">
      <c r="A3149">
        <v>3148</v>
      </c>
      <c r="B3149" t="s">
        <v>3163</v>
      </c>
      <c r="C3149">
        <v>160.65</v>
      </c>
      <c r="D3149">
        <v>1.1200000000000001E-3</v>
      </c>
      <c r="E3149" s="10">
        <f t="shared" si="364"/>
        <v>-3.4177445106603021E-3</v>
      </c>
      <c r="F3149">
        <f t="shared" si="365"/>
        <v>0.99658808933002496</v>
      </c>
      <c r="G3149">
        <f t="shared" si="366"/>
        <v>160.62001479870585</v>
      </c>
      <c r="H3149">
        <f t="shared" si="362"/>
        <v>1.6710664863214167E-2</v>
      </c>
      <c r="I3149">
        <f t="shared" si="363"/>
        <v>19.745089729268546</v>
      </c>
      <c r="J3149">
        <f t="shared" ref="J3149:J3212" si="367">G3139-G3149</f>
        <v>11.999486395434673</v>
      </c>
      <c r="K3149" t="str">
        <f t="shared" si="361"/>
        <v>VaR corretto</v>
      </c>
    </row>
    <row r="3150" spans="1:11" x14ac:dyDescent="0.3">
      <c r="A3150">
        <v>3149</v>
      </c>
      <c r="B3150" t="s">
        <v>3164</v>
      </c>
      <c r="C3150">
        <v>158.94999999999999</v>
      </c>
      <c r="D3150">
        <v>1.06E-3</v>
      </c>
      <c r="E3150" s="10">
        <f t="shared" si="364"/>
        <v>-1.0638398205055867E-2</v>
      </c>
      <c r="F3150">
        <f t="shared" si="365"/>
        <v>0.98941798941798931</v>
      </c>
      <c r="G3150">
        <f t="shared" si="366"/>
        <v>158.92192131369032</v>
      </c>
      <c r="H3150">
        <f t="shared" si="362"/>
        <v>1.6747330311278834E-2</v>
      </c>
      <c r="I3150">
        <f t="shared" si="363"/>
        <v>19.579207708066154</v>
      </c>
      <c r="J3150">
        <f t="shared" si="367"/>
        <v>11.547107332959456</v>
      </c>
      <c r="K3150" t="str">
        <f t="shared" si="361"/>
        <v>VaR corretto</v>
      </c>
    </row>
    <row r="3151" spans="1:11" x14ac:dyDescent="0.3">
      <c r="A3151">
        <v>3150</v>
      </c>
      <c r="B3151" t="s">
        <v>3165</v>
      </c>
      <c r="C3151">
        <v>160.25</v>
      </c>
      <c r="D3151">
        <v>9.8999999999999999E-4</v>
      </c>
      <c r="E3151" s="10">
        <f t="shared" si="364"/>
        <v>8.1454084439677946E-3</v>
      </c>
      <c r="F3151">
        <f t="shared" si="365"/>
        <v>1.0081786725385342</v>
      </c>
      <c r="G3151">
        <f t="shared" si="366"/>
        <v>160.22356093128315</v>
      </c>
      <c r="H3151">
        <f t="shared" si="362"/>
        <v>1.6890045091195505E-2</v>
      </c>
      <c r="I3151">
        <f t="shared" si="363"/>
        <v>19.907783509583467</v>
      </c>
      <c r="J3151">
        <f t="shared" si="367"/>
        <v>6.193429758914931</v>
      </c>
      <c r="K3151" t="str">
        <f t="shared" si="361"/>
        <v>VaR corretto</v>
      </c>
    </row>
    <row r="3152" spans="1:11" x14ac:dyDescent="0.3">
      <c r="A3152">
        <v>3151</v>
      </c>
      <c r="B3152" t="s">
        <v>3166</v>
      </c>
      <c r="C3152">
        <v>162.6</v>
      </c>
      <c r="D3152">
        <v>9.8999999999999999E-4</v>
      </c>
      <c r="E3152" s="10">
        <f t="shared" si="364"/>
        <v>1.4558101312930826E-2</v>
      </c>
      <c r="F3152">
        <f t="shared" si="365"/>
        <v>1.0146645865834634</v>
      </c>
      <c r="G3152">
        <f t="shared" si="366"/>
        <v>162.57317321327076</v>
      </c>
      <c r="H3152">
        <f t="shared" si="362"/>
        <v>1.6743493247784628E-2</v>
      </c>
      <c r="I3152">
        <f t="shared" si="363"/>
        <v>20.024453609690951</v>
      </c>
      <c r="J3152">
        <f t="shared" si="367"/>
        <v>3.6480126173627241</v>
      </c>
      <c r="K3152" t="str">
        <f t="shared" si="361"/>
        <v>VaR corretto</v>
      </c>
    </row>
    <row r="3153" spans="1:11" x14ac:dyDescent="0.3">
      <c r="A3153">
        <v>3152</v>
      </c>
      <c r="B3153" t="s">
        <v>3167</v>
      </c>
      <c r="C3153">
        <v>167.05</v>
      </c>
      <c r="D3153">
        <v>1.06E-3</v>
      </c>
      <c r="E3153" s="10">
        <f t="shared" si="364"/>
        <v>2.6999971689055449E-2</v>
      </c>
      <c r="F3153">
        <f t="shared" si="365"/>
        <v>1.0273677736777369</v>
      </c>
      <c r="G3153">
        <f t="shared" si="366"/>
        <v>167.02049044008788</v>
      </c>
      <c r="H3153">
        <f t="shared" si="362"/>
        <v>1.7635442232479249E-2</v>
      </c>
      <c r="I3153">
        <f t="shared" si="363"/>
        <v>21.668149829737288</v>
      </c>
      <c r="J3153">
        <f t="shared" si="367"/>
        <v>-2.9511195812791016</v>
      </c>
      <c r="K3153" t="str">
        <f t="shared" si="361"/>
        <v>VaR corretto</v>
      </c>
    </row>
    <row r="3154" spans="1:11" x14ac:dyDescent="0.3">
      <c r="A3154">
        <v>3153</v>
      </c>
      <c r="B3154" t="s">
        <v>3168</v>
      </c>
      <c r="C3154">
        <v>167.75</v>
      </c>
      <c r="D3154">
        <v>1.06E-3</v>
      </c>
      <c r="E3154" s="10">
        <f t="shared" si="364"/>
        <v>4.1816070490256181E-3</v>
      </c>
      <c r="F3154">
        <f t="shared" si="365"/>
        <v>1.0041903621670158</v>
      </c>
      <c r="G3154">
        <f t="shared" si="366"/>
        <v>167.72036678434446</v>
      </c>
      <c r="H3154">
        <f t="shared" si="362"/>
        <v>1.763155781176353E-2</v>
      </c>
      <c r="I3154">
        <f t="shared" si="363"/>
        <v>21.754154552153544</v>
      </c>
      <c r="J3154">
        <f t="shared" si="367"/>
        <v>-4.7007999438278603</v>
      </c>
      <c r="K3154" t="str">
        <f t="shared" si="361"/>
        <v>VaR corretto</v>
      </c>
    </row>
    <row r="3155" spans="1:11" x14ac:dyDescent="0.3">
      <c r="A3155">
        <v>3154</v>
      </c>
      <c r="B3155" t="s">
        <v>3169</v>
      </c>
      <c r="C3155">
        <v>166.4</v>
      </c>
      <c r="D3155">
        <v>1.01E-3</v>
      </c>
      <c r="E3155" s="10">
        <f t="shared" si="364"/>
        <v>-8.0802474646829575E-3</v>
      </c>
      <c r="F3155">
        <f t="shared" si="365"/>
        <v>0.99195230998509687</v>
      </c>
      <c r="G3155">
        <f t="shared" si="366"/>
        <v>166.3719916907655</v>
      </c>
      <c r="H3155">
        <f t="shared" si="362"/>
        <v>1.7621576249827797E-2</v>
      </c>
      <c r="I3155">
        <f t="shared" si="363"/>
        <v>21.567047252530955</v>
      </c>
      <c r="J3155">
        <f t="shared" si="367"/>
        <v>-4.4951956944388485</v>
      </c>
      <c r="K3155" t="str">
        <f t="shared" si="361"/>
        <v>VaR corretto</v>
      </c>
    </row>
    <row r="3156" spans="1:11" x14ac:dyDescent="0.3">
      <c r="A3156">
        <v>3155</v>
      </c>
      <c r="B3156" t="s">
        <v>3170</v>
      </c>
      <c r="C3156">
        <v>163</v>
      </c>
      <c r="D3156">
        <v>9.8999999999999999E-4</v>
      </c>
      <c r="E3156" s="10">
        <f t="shared" si="364"/>
        <v>-2.0644327580345866E-2</v>
      </c>
      <c r="F3156">
        <f t="shared" si="365"/>
        <v>0.97956730769230771</v>
      </c>
      <c r="G3156">
        <f t="shared" si="366"/>
        <v>162.97310721871546</v>
      </c>
      <c r="H3156">
        <f t="shared" si="362"/>
        <v>1.6227307468088537E-2</v>
      </c>
      <c r="I3156">
        <f t="shared" si="363"/>
        <v>19.454860970370994</v>
      </c>
      <c r="J3156">
        <f t="shared" si="367"/>
        <v>-4.1445505212599585</v>
      </c>
      <c r="K3156" t="str">
        <f t="shared" si="361"/>
        <v>VaR corretto</v>
      </c>
    </row>
    <row r="3157" spans="1:11" x14ac:dyDescent="0.3">
      <c r="A3157">
        <v>3156</v>
      </c>
      <c r="B3157" t="s">
        <v>3171</v>
      </c>
      <c r="C3157">
        <v>164.55</v>
      </c>
      <c r="D3157">
        <v>9.1E-4</v>
      </c>
      <c r="E3157" s="10">
        <f t="shared" si="364"/>
        <v>9.4642745825866646E-3</v>
      </c>
      <c r="F3157">
        <f t="shared" si="365"/>
        <v>1.0095092024539878</v>
      </c>
      <c r="G3157">
        <f t="shared" si="366"/>
        <v>164.52504514245788</v>
      </c>
      <c r="H3157">
        <f t="shared" si="362"/>
        <v>1.6429053872719361E-2</v>
      </c>
      <c r="I3157">
        <f t="shared" si="363"/>
        <v>19.884299368028447</v>
      </c>
      <c r="J3157">
        <f t="shared" si="367"/>
        <v>-4.2480198292326463</v>
      </c>
      <c r="K3157" t="str">
        <f t="shared" si="361"/>
        <v>VaR corretto</v>
      </c>
    </row>
    <row r="3158" spans="1:11" x14ac:dyDescent="0.3">
      <c r="A3158">
        <v>3157</v>
      </c>
      <c r="B3158" t="s">
        <v>3172</v>
      </c>
      <c r="C3158">
        <v>164.9</v>
      </c>
      <c r="D3158">
        <v>1.01E-3</v>
      </c>
      <c r="E3158" s="10">
        <f t="shared" si="364"/>
        <v>2.1247541762043024E-3</v>
      </c>
      <c r="F3158">
        <f t="shared" si="365"/>
        <v>1.0021270130659374</v>
      </c>
      <c r="G3158">
        <f t="shared" si="366"/>
        <v>164.8722441695146</v>
      </c>
      <c r="H3158">
        <f t="shared" si="362"/>
        <v>1.6432674782905433E-2</v>
      </c>
      <c r="I3158">
        <f t="shared" si="363"/>
        <v>19.930653108854148</v>
      </c>
      <c r="J3158">
        <f t="shared" si="367"/>
        <v>-3.7007203207138559</v>
      </c>
      <c r="K3158" t="str">
        <f t="shared" si="361"/>
        <v>VaR corretto</v>
      </c>
    </row>
    <row r="3159" spans="1:11" x14ac:dyDescent="0.3">
      <c r="A3159">
        <v>3158</v>
      </c>
      <c r="B3159" t="s">
        <v>3173</v>
      </c>
      <c r="C3159">
        <v>160.44999999999999</v>
      </c>
      <c r="D3159">
        <v>1.06E-3</v>
      </c>
      <c r="E3159" s="10">
        <f t="shared" si="364"/>
        <v>-2.7356862009687472E-2</v>
      </c>
      <c r="F3159">
        <f t="shared" si="365"/>
        <v>0.97301394784717998</v>
      </c>
      <c r="G3159">
        <f t="shared" si="366"/>
        <v>160.42165633709726</v>
      </c>
      <c r="H3159">
        <f t="shared" si="362"/>
        <v>1.4253204273295695E-2</v>
      </c>
      <c r="I3159">
        <f t="shared" si="363"/>
        <v>16.820590041554507</v>
      </c>
      <c r="J3159">
        <f t="shared" si="367"/>
        <v>0.19835846160859205</v>
      </c>
      <c r="K3159" t="str">
        <f t="shared" si="361"/>
        <v>VaR corretto</v>
      </c>
    </row>
    <row r="3160" spans="1:11" x14ac:dyDescent="0.3">
      <c r="A3160">
        <v>3159</v>
      </c>
      <c r="B3160" t="s">
        <v>3174</v>
      </c>
      <c r="C3160">
        <v>157.9</v>
      </c>
      <c r="D3160">
        <v>1.06E-3</v>
      </c>
      <c r="E3160" s="10">
        <f t="shared" si="364"/>
        <v>-1.602044629426936E-2</v>
      </c>
      <c r="F3160">
        <f t="shared" si="365"/>
        <v>0.98410719850420703</v>
      </c>
      <c r="G3160">
        <f t="shared" si="366"/>
        <v>157.87210679730546</v>
      </c>
      <c r="H3160">
        <f t="shared" si="362"/>
        <v>1.4367126473223276E-2</v>
      </c>
      <c r="I3160">
        <f t="shared" si="363"/>
        <v>16.685569727336315</v>
      </c>
      <c r="J3160">
        <f t="shared" si="367"/>
        <v>1.0498145163848562</v>
      </c>
      <c r="K3160" t="str">
        <f t="shared" si="361"/>
        <v>VaR corretto</v>
      </c>
    </row>
    <row r="3161" spans="1:11" x14ac:dyDescent="0.3">
      <c r="A3161">
        <v>3160</v>
      </c>
      <c r="B3161" t="s">
        <v>3175</v>
      </c>
      <c r="C3161">
        <v>162.69999999999999</v>
      </c>
      <c r="D3161">
        <v>1.06E-3</v>
      </c>
      <c r="E3161" s="10">
        <f t="shared" si="364"/>
        <v>2.9946092963395666E-2</v>
      </c>
      <c r="F3161">
        <f t="shared" si="365"/>
        <v>1.0303989867004433</v>
      </c>
      <c r="G3161">
        <f t="shared" si="366"/>
        <v>162.67125887220772</v>
      </c>
      <c r="H3161">
        <f t="shared" si="362"/>
        <v>1.5504402851312863E-2</v>
      </c>
      <c r="I3161">
        <f t="shared" si="363"/>
        <v>18.55374538369556</v>
      </c>
      <c r="J3161">
        <f t="shared" si="367"/>
        <v>-2.44769794092457</v>
      </c>
      <c r="K3161" t="str">
        <f t="shared" si="361"/>
        <v>VaR corretto</v>
      </c>
    </row>
    <row r="3162" spans="1:11" x14ac:dyDescent="0.3">
      <c r="A3162">
        <v>3161</v>
      </c>
      <c r="B3162" t="s">
        <v>3176</v>
      </c>
      <c r="C3162">
        <v>173.4</v>
      </c>
      <c r="D3162">
        <v>1.0399999999999999E-3</v>
      </c>
      <c r="E3162" s="10">
        <f t="shared" si="364"/>
        <v>6.3693050121449435E-2</v>
      </c>
      <c r="F3162">
        <f t="shared" si="365"/>
        <v>1.0657652120467118</v>
      </c>
      <c r="G3162">
        <f t="shared" si="366"/>
        <v>173.36994660470285</v>
      </c>
      <c r="H3162">
        <f t="shared" si="362"/>
        <v>1.9630590719167524E-2</v>
      </c>
      <c r="I3162">
        <f t="shared" si="363"/>
        <v>25.036458977623909</v>
      </c>
      <c r="J3162">
        <f t="shared" si="367"/>
        <v>-10.796773391432083</v>
      </c>
      <c r="K3162" t="str">
        <f t="shared" si="361"/>
        <v>VaR corretto</v>
      </c>
    </row>
    <row r="3163" spans="1:11" x14ac:dyDescent="0.3">
      <c r="A3163">
        <v>3162</v>
      </c>
      <c r="B3163" t="s">
        <v>3177</v>
      </c>
      <c r="C3163">
        <v>177.25</v>
      </c>
      <c r="D3163">
        <v>1.0199999999999999E-3</v>
      </c>
      <c r="E3163" s="10">
        <f t="shared" si="364"/>
        <v>2.1960101065795427E-2</v>
      </c>
      <c r="F3163">
        <f t="shared" si="365"/>
        <v>1.0222029988465975</v>
      </c>
      <c r="G3163">
        <f t="shared" si="366"/>
        <v>177.21987006111738</v>
      </c>
      <c r="H3163">
        <f t="shared" si="362"/>
        <v>1.9439197088364654E-2</v>
      </c>
      <c r="I3163">
        <f t="shared" si="363"/>
        <v>25.342908609470143</v>
      </c>
      <c r="J3163">
        <f t="shared" si="367"/>
        <v>-10.199379621029493</v>
      </c>
      <c r="K3163" t="str">
        <f t="shared" si="361"/>
        <v>VaR corretto</v>
      </c>
    </row>
    <row r="3164" spans="1:11" x14ac:dyDescent="0.3">
      <c r="A3164">
        <v>3163</v>
      </c>
      <c r="B3164" t="s">
        <v>3178</v>
      </c>
      <c r="C3164">
        <v>177.15</v>
      </c>
      <c r="D3164">
        <v>1.0199999999999999E-3</v>
      </c>
      <c r="E3164" s="10">
        <f t="shared" si="364"/>
        <v>-5.6433410075589863E-4</v>
      </c>
      <c r="F3164">
        <f t="shared" si="365"/>
        <v>0.99943582510578277</v>
      </c>
      <c r="G3164">
        <f t="shared" si="366"/>
        <v>177.11988705967246</v>
      </c>
      <c r="H3164">
        <f t="shared" si="362"/>
        <v>1.8983137258376845E-2</v>
      </c>
      <c r="I3164">
        <f t="shared" si="363"/>
        <v>24.734380373437897</v>
      </c>
      <c r="J3164">
        <f t="shared" si="367"/>
        <v>-9.3995202753280012</v>
      </c>
      <c r="K3164" t="str">
        <f t="shared" si="361"/>
        <v>VaR corretto</v>
      </c>
    </row>
    <row r="3165" spans="1:11" x14ac:dyDescent="0.3">
      <c r="A3165">
        <v>3164</v>
      </c>
      <c r="B3165" t="s">
        <v>3179</v>
      </c>
      <c r="C3165">
        <v>178.5</v>
      </c>
      <c r="D3165">
        <v>1.0199999999999999E-3</v>
      </c>
      <c r="E3165" s="10">
        <f t="shared" si="364"/>
        <v>7.591769908212663E-3</v>
      </c>
      <c r="F3165">
        <f t="shared" si="365"/>
        <v>1.0076206604572395</v>
      </c>
      <c r="G3165">
        <f t="shared" si="366"/>
        <v>178.46965757917883</v>
      </c>
      <c r="H3165">
        <f t="shared" si="362"/>
        <v>1.9026876674910886E-2</v>
      </c>
      <c r="I3165">
        <f t="shared" si="363"/>
        <v>24.980297964585333</v>
      </c>
      <c r="J3165">
        <f t="shared" si="367"/>
        <v>-12.097665888413331</v>
      </c>
      <c r="K3165" t="str">
        <f t="shared" si="361"/>
        <v>VaR corretto</v>
      </c>
    </row>
    <row r="3166" spans="1:11" x14ac:dyDescent="0.3">
      <c r="A3166">
        <v>3165</v>
      </c>
      <c r="B3166" t="s">
        <v>3180</v>
      </c>
      <c r="C3166">
        <v>180.8</v>
      </c>
      <c r="D3166">
        <v>1.0399999999999999E-3</v>
      </c>
      <c r="E3166" s="10">
        <f t="shared" si="364"/>
        <v>1.280284673838231E-2</v>
      </c>
      <c r="F3166">
        <f t="shared" si="365"/>
        <v>1.0128851540616246</v>
      </c>
      <c r="G3166">
        <f t="shared" si="366"/>
        <v>180.7686640491942</v>
      </c>
      <c r="H3166">
        <f t="shared" si="362"/>
        <v>1.8844690740623081E-2</v>
      </c>
      <c r="I3166">
        <f t="shared" si="363"/>
        <v>25.05981633929229</v>
      </c>
      <c r="J3166">
        <f t="shared" si="367"/>
        <v>-17.795556830478745</v>
      </c>
      <c r="K3166" t="str">
        <f t="shared" si="361"/>
        <v>VaR corretto</v>
      </c>
    </row>
    <row r="3167" spans="1:11" x14ac:dyDescent="0.3">
      <c r="A3167">
        <v>3166</v>
      </c>
      <c r="B3167" t="s">
        <v>3181</v>
      </c>
      <c r="C3167">
        <v>175.05</v>
      </c>
      <c r="D3167">
        <v>1.06E-3</v>
      </c>
      <c r="E3167" s="10">
        <f t="shared" si="364"/>
        <v>-3.2319800557401454E-2</v>
      </c>
      <c r="F3167">
        <f t="shared" si="365"/>
        <v>0.96819690265486724</v>
      </c>
      <c r="G3167">
        <f t="shared" si="366"/>
        <v>175.01907723159167</v>
      </c>
      <c r="H3167">
        <f t="shared" si="362"/>
        <v>1.9719031290751362E-2</v>
      </c>
      <c r="I3167">
        <f t="shared" si="363"/>
        <v>25.388479181426693</v>
      </c>
      <c r="J3167">
        <f t="shared" si="367"/>
        <v>-10.494032089133782</v>
      </c>
      <c r="K3167" t="str">
        <f t="shared" si="361"/>
        <v>VaR corretto</v>
      </c>
    </row>
    <row r="3168" spans="1:11" x14ac:dyDescent="0.3">
      <c r="A3168">
        <v>3167</v>
      </c>
      <c r="B3168" t="s">
        <v>3182</v>
      </c>
      <c r="C3168">
        <v>177.4</v>
      </c>
      <c r="D3168">
        <v>1.0399999999999999E-3</v>
      </c>
      <c r="E3168" s="10">
        <f t="shared" si="364"/>
        <v>1.3335422474804405E-2</v>
      </c>
      <c r="F3168">
        <f t="shared" si="365"/>
        <v>1.0134247357897743</v>
      </c>
      <c r="G3168">
        <f t="shared" si="366"/>
        <v>177.36925333145493</v>
      </c>
      <c r="H3168">
        <f t="shared" si="362"/>
        <v>1.9789668685380783E-2</v>
      </c>
      <c r="I3168">
        <f t="shared" si="363"/>
        <v>25.821566267010855</v>
      </c>
      <c r="J3168">
        <f t="shared" si="367"/>
        <v>-12.497009161940326</v>
      </c>
      <c r="K3168" t="str">
        <f t="shared" ref="K3168:K3231" si="368">IF(I3168&lt;J3178,"VaR non funzionante", "VaR corretto")</f>
        <v>VaR corretto</v>
      </c>
    </row>
    <row r="3169" spans="1:11" x14ac:dyDescent="0.3">
      <c r="A3169">
        <v>3168</v>
      </c>
      <c r="B3169" t="s">
        <v>3183</v>
      </c>
      <c r="C3169">
        <v>174.4</v>
      </c>
      <c r="D3169">
        <v>1.1200000000000001E-3</v>
      </c>
      <c r="E3169" s="10">
        <f t="shared" si="364"/>
        <v>-1.7055558400599823E-2</v>
      </c>
      <c r="F3169">
        <f t="shared" si="365"/>
        <v>0.98308906426155585</v>
      </c>
      <c r="G3169">
        <f t="shared" si="366"/>
        <v>174.36744837157985</v>
      </c>
      <c r="H3169">
        <f t="shared" ref="H3169:H3232" si="369">SQRT(_xlfn.VAR.S(E3140:E3169))</f>
        <v>1.9809961569809419E-2</v>
      </c>
      <c r="I3169">
        <f t="shared" ref="I3169:I3232" si="370">G3169*$N$3*$P$3*H3169</f>
        <v>25.410591000898766</v>
      </c>
      <c r="J3169">
        <f t="shared" si="367"/>
        <v>-13.945792034482594</v>
      </c>
      <c r="K3169" t="str">
        <f t="shared" si="368"/>
        <v>VaR corretto</v>
      </c>
    </row>
    <row r="3170" spans="1:11" x14ac:dyDescent="0.3">
      <c r="A3170">
        <v>3169</v>
      </c>
      <c r="B3170" t="s">
        <v>3184</v>
      </c>
      <c r="C3170">
        <v>168.6</v>
      </c>
      <c r="D3170">
        <v>1.09E-3</v>
      </c>
      <c r="E3170" s="10">
        <f t="shared" si="364"/>
        <v>-3.3822465907124281E-2</v>
      </c>
      <c r="F3170">
        <f t="shared" si="365"/>
        <v>0.96674311926605494</v>
      </c>
      <c r="G3170">
        <f t="shared" si="366"/>
        <v>168.56937378196568</v>
      </c>
      <c r="H3170">
        <f t="shared" si="369"/>
        <v>2.0650404601065674E-2</v>
      </c>
      <c r="I3170">
        <f t="shared" si="370"/>
        <v>25.607840687988414</v>
      </c>
      <c r="J3170">
        <f t="shared" si="367"/>
        <v>-10.697266984660217</v>
      </c>
      <c r="K3170" t="str">
        <f t="shared" si="368"/>
        <v>VaR corretto</v>
      </c>
    </row>
    <row r="3171" spans="1:11" x14ac:dyDescent="0.3">
      <c r="A3171">
        <v>3170</v>
      </c>
      <c r="B3171" t="s">
        <v>3185</v>
      </c>
      <c r="C3171">
        <v>173.3</v>
      </c>
      <c r="D3171">
        <v>1.06E-3</v>
      </c>
      <c r="E3171" s="10">
        <f t="shared" si="364"/>
        <v>2.7495151153805495E-2</v>
      </c>
      <c r="F3171">
        <f t="shared" si="365"/>
        <v>1.0278766310794782</v>
      </c>
      <c r="G3171">
        <f t="shared" si="366"/>
        <v>173.2693863709502</v>
      </c>
      <c r="H3171">
        <f t="shared" si="369"/>
        <v>2.0757012888702228E-2</v>
      </c>
      <c r="I3171">
        <f t="shared" si="370"/>
        <v>26.457719816842161</v>
      </c>
      <c r="J3171">
        <f t="shared" si="367"/>
        <v>-10.598127498742485</v>
      </c>
      <c r="K3171" t="str">
        <f t="shared" si="368"/>
        <v>VaR corretto</v>
      </c>
    </row>
    <row r="3172" spans="1:11" x14ac:dyDescent="0.3">
      <c r="A3172">
        <v>3171</v>
      </c>
      <c r="B3172" t="s">
        <v>3186</v>
      </c>
      <c r="C3172">
        <v>172.3</v>
      </c>
      <c r="D3172">
        <v>1.1200000000000001E-3</v>
      </c>
      <c r="E3172" s="10">
        <f t="shared" si="364"/>
        <v>-5.7870531876764112E-3</v>
      </c>
      <c r="F3172">
        <f t="shared" si="365"/>
        <v>0.99422965954991349</v>
      </c>
      <c r="G3172">
        <f t="shared" si="366"/>
        <v>172.26784033499547</v>
      </c>
      <c r="H3172">
        <f t="shared" si="369"/>
        <v>2.0793255243093427E-2</v>
      </c>
      <c r="I3172">
        <f t="shared" si="370"/>
        <v>26.35071564728462</v>
      </c>
      <c r="J3172">
        <f t="shared" si="367"/>
        <v>1.1021062697073774</v>
      </c>
      <c r="K3172" t="str">
        <f t="shared" si="368"/>
        <v>VaR corretto</v>
      </c>
    </row>
    <row r="3173" spans="1:11" x14ac:dyDescent="0.3">
      <c r="A3173">
        <v>3172</v>
      </c>
      <c r="B3173" t="s">
        <v>3187</v>
      </c>
      <c r="C3173">
        <v>173.65</v>
      </c>
      <c r="D3173">
        <v>1.1200000000000001E-3</v>
      </c>
      <c r="E3173" s="10">
        <f t="shared" si="364"/>
        <v>7.8046356561989891E-3</v>
      </c>
      <c r="F3173">
        <f t="shared" si="365"/>
        <v>1.0078351712130005</v>
      </c>
      <c r="G3173">
        <f t="shared" si="366"/>
        <v>173.61758835851398</v>
      </c>
      <c r="H3173">
        <f t="shared" si="369"/>
        <v>2.0649651766068432E-2</v>
      </c>
      <c r="I3173">
        <f t="shared" si="370"/>
        <v>26.373767431212691</v>
      </c>
      <c r="J3173">
        <f t="shared" si="367"/>
        <v>3.602281702603392</v>
      </c>
      <c r="K3173" t="str">
        <f t="shared" si="368"/>
        <v>VaR corretto</v>
      </c>
    </row>
    <row r="3174" spans="1:11" x14ac:dyDescent="0.3">
      <c r="A3174">
        <v>3173</v>
      </c>
      <c r="B3174" t="s">
        <v>3188</v>
      </c>
      <c r="C3174">
        <v>169.45</v>
      </c>
      <c r="D3174">
        <v>1.06E-3</v>
      </c>
      <c r="E3174" s="10">
        <f t="shared" si="364"/>
        <v>-2.4483881137022739E-2</v>
      </c>
      <c r="F3174">
        <f t="shared" si="365"/>
        <v>0.975813417794414</v>
      </c>
      <c r="G3174">
        <f t="shared" si="366"/>
        <v>169.420066477539</v>
      </c>
      <c r="H3174">
        <f t="shared" si="369"/>
        <v>2.1157322390496777E-2</v>
      </c>
      <c r="I3174">
        <f t="shared" si="370"/>
        <v>26.368855012856628</v>
      </c>
      <c r="J3174">
        <f t="shared" si="367"/>
        <v>7.6998205821334693</v>
      </c>
      <c r="K3174" t="str">
        <f t="shared" si="368"/>
        <v>VaR corretto</v>
      </c>
    </row>
    <row r="3175" spans="1:11" x14ac:dyDescent="0.3">
      <c r="A3175">
        <v>3174</v>
      </c>
      <c r="B3175" t="s">
        <v>3189</v>
      </c>
      <c r="C3175">
        <v>174.3</v>
      </c>
      <c r="D3175">
        <v>9.3999999999999997E-4</v>
      </c>
      <c r="E3175" s="10">
        <f t="shared" si="364"/>
        <v>2.8220054472915115E-2</v>
      </c>
      <c r="F3175">
        <f t="shared" si="365"/>
        <v>1.0286220123930365</v>
      </c>
      <c r="G3175">
        <f t="shared" si="366"/>
        <v>174.27269513893665</v>
      </c>
      <c r="H3175">
        <f t="shared" si="369"/>
        <v>2.1652010013391176E-2</v>
      </c>
      <c r="I3175">
        <f t="shared" si="370"/>
        <v>27.758327002508146</v>
      </c>
      <c r="J3175">
        <f t="shared" si="367"/>
        <v>4.1969624402421744</v>
      </c>
      <c r="K3175" t="str">
        <f t="shared" si="368"/>
        <v>VaR corretto</v>
      </c>
    </row>
    <row r="3176" spans="1:11" x14ac:dyDescent="0.3">
      <c r="A3176">
        <v>3175</v>
      </c>
      <c r="B3176" t="s">
        <v>3190</v>
      </c>
      <c r="C3176">
        <v>173.5</v>
      </c>
      <c r="D3176">
        <v>9.3999999999999997E-4</v>
      </c>
      <c r="E3176" s="10">
        <f t="shared" si="364"/>
        <v>-4.6003531390613941E-3</v>
      </c>
      <c r="F3176">
        <f t="shared" si="365"/>
        <v>0.99541021227768212</v>
      </c>
      <c r="G3176">
        <f t="shared" si="366"/>
        <v>173.47282046245272</v>
      </c>
      <c r="H3176">
        <f t="shared" si="369"/>
        <v>2.131623200314655E-2</v>
      </c>
      <c r="I3176">
        <f t="shared" si="370"/>
        <v>27.202423569841763</v>
      </c>
      <c r="J3176">
        <f t="shared" si="367"/>
        <v>7.2958435867414835</v>
      </c>
      <c r="K3176" t="str">
        <f t="shared" si="368"/>
        <v>VaR corretto</v>
      </c>
    </row>
    <row r="3177" spans="1:11" x14ac:dyDescent="0.3">
      <c r="A3177">
        <v>3176</v>
      </c>
      <c r="B3177" t="s">
        <v>3191</v>
      </c>
      <c r="C3177">
        <v>178.05</v>
      </c>
      <c r="D3177">
        <v>8.5999999999999998E-4</v>
      </c>
      <c r="E3177" s="10">
        <f t="shared" si="364"/>
        <v>2.5886810336872977E-2</v>
      </c>
      <c r="F3177">
        <f t="shared" si="365"/>
        <v>1.0262247838616716</v>
      </c>
      <c r="G3177">
        <f t="shared" si="366"/>
        <v>178.02448132888179</v>
      </c>
      <c r="H3177">
        <f t="shared" si="369"/>
        <v>2.1700482612277295E-2</v>
      </c>
      <c r="I3177">
        <f t="shared" si="370"/>
        <v>28.41939591932551</v>
      </c>
      <c r="J3177">
        <f t="shared" si="367"/>
        <v>-3.0054040972901248</v>
      </c>
      <c r="K3177" t="str">
        <f t="shared" si="368"/>
        <v>VaR corretto</v>
      </c>
    </row>
    <row r="3178" spans="1:11" x14ac:dyDescent="0.3">
      <c r="A3178">
        <v>3177</v>
      </c>
      <c r="B3178" t="s">
        <v>3192</v>
      </c>
      <c r="C3178">
        <v>183.65</v>
      </c>
      <c r="D3178">
        <v>9.1E-4</v>
      </c>
      <c r="E3178" s="10">
        <f t="shared" si="364"/>
        <v>3.0967362541889448E-2</v>
      </c>
      <c r="F3178">
        <f t="shared" si="365"/>
        <v>1.0314518393709631</v>
      </c>
      <c r="G3178">
        <f t="shared" si="366"/>
        <v>183.62214852878995</v>
      </c>
      <c r="H3178">
        <f t="shared" si="369"/>
        <v>2.2271821585078486E-2</v>
      </c>
      <c r="I3178">
        <f t="shared" si="370"/>
        <v>30.084758129543875</v>
      </c>
      <c r="J3178">
        <f t="shared" si="367"/>
        <v>-6.2528951973350217</v>
      </c>
      <c r="K3178" t="str">
        <f t="shared" si="368"/>
        <v>VaR corretto</v>
      </c>
    </row>
    <row r="3179" spans="1:11" x14ac:dyDescent="0.3">
      <c r="A3179">
        <v>3178</v>
      </c>
      <c r="B3179" t="s">
        <v>3193</v>
      </c>
      <c r="C3179">
        <v>181.05</v>
      </c>
      <c r="D3179">
        <v>9.1E-4</v>
      </c>
      <c r="E3179" s="10">
        <f t="shared" si="364"/>
        <v>-1.4258536054026131E-2</v>
      </c>
      <c r="F3179">
        <f t="shared" si="365"/>
        <v>0.98584263544786277</v>
      </c>
      <c r="G3179">
        <f t="shared" si="366"/>
        <v>181.02254283222121</v>
      </c>
      <c r="H3179">
        <f t="shared" si="369"/>
        <v>2.2489021817499035E-2</v>
      </c>
      <c r="I3179">
        <f t="shared" si="370"/>
        <v>29.948077450781735</v>
      </c>
      <c r="J3179">
        <f t="shared" si="367"/>
        <v>-6.6550944606413509</v>
      </c>
      <c r="K3179" t="str">
        <f t="shared" si="368"/>
        <v>VaR corretto</v>
      </c>
    </row>
    <row r="3180" spans="1:11" x14ac:dyDescent="0.3">
      <c r="A3180">
        <v>3179</v>
      </c>
      <c r="B3180" t="s">
        <v>3194</v>
      </c>
      <c r="C3180">
        <v>175.05</v>
      </c>
      <c r="D3180">
        <v>1.0399999999999999E-3</v>
      </c>
      <c r="E3180" s="10">
        <f t="shared" si="364"/>
        <v>-3.3701588810975548E-2</v>
      </c>
      <c r="F3180">
        <f t="shared" si="365"/>
        <v>0.96685998342999169</v>
      </c>
      <c r="G3180">
        <f t="shared" si="366"/>
        <v>175.0196606294881</v>
      </c>
      <c r="H3180">
        <f t="shared" si="369"/>
        <v>2.3382593255548079E-2</v>
      </c>
      <c r="I3180">
        <f t="shared" si="370"/>
        <v>30.105457623887268</v>
      </c>
      <c r="J3180">
        <f t="shared" si="367"/>
        <v>-6.4502868475224204</v>
      </c>
      <c r="K3180" t="str">
        <f t="shared" si="368"/>
        <v>VaR corretto</v>
      </c>
    </row>
    <row r="3181" spans="1:11" x14ac:dyDescent="0.3">
      <c r="A3181">
        <v>3180</v>
      </c>
      <c r="B3181" t="s">
        <v>3195</v>
      </c>
      <c r="C3181">
        <v>168.1</v>
      </c>
      <c r="D3181">
        <v>1.01E-3</v>
      </c>
      <c r="E3181" s="10">
        <f t="shared" si="364"/>
        <v>-4.0512606986104836E-2</v>
      </c>
      <c r="F3181">
        <f t="shared" si="365"/>
        <v>0.96029705798343323</v>
      </c>
      <c r="G3181">
        <f t="shared" si="366"/>
        <v>168.07170554818316</v>
      </c>
      <c r="H3181">
        <f t="shared" si="369"/>
        <v>2.4680442229419692E-2</v>
      </c>
      <c r="I3181">
        <f t="shared" si="370"/>
        <v>30.514992327742693</v>
      </c>
      <c r="J3181">
        <f t="shared" si="367"/>
        <v>5.1976808227670404</v>
      </c>
      <c r="K3181" t="str">
        <f t="shared" si="368"/>
        <v>VaR corretto</v>
      </c>
    </row>
    <row r="3182" spans="1:11" x14ac:dyDescent="0.3">
      <c r="A3182">
        <v>3181</v>
      </c>
      <c r="B3182" t="s">
        <v>3196</v>
      </c>
      <c r="C3182">
        <v>169.1</v>
      </c>
      <c r="D3182">
        <v>1.01E-3</v>
      </c>
      <c r="E3182" s="10">
        <f t="shared" si="364"/>
        <v>5.9312154899647069E-3</v>
      </c>
      <c r="F3182">
        <f t="shared" si="365"/>
        <v>1.0059488399762047</v>
      </c>
      <c r="G3182">
        <f t="shared" si="366"/>
        <v>169.07153722901708</v>
      </c>
      <c r="H3182">
        <f t="shared" si="369"/>
        <v>2.4574213877059548E-2</v>
      </c>
      <c r="I3182">
        <f t="shared" si="370"/>
        <v>30.564398669031878</v>
      </c>
      <c r="J3182">
        <f t="shared" si="367"/>
        <v>3.1963031059783873</v>
      </c>
      <c r="K3182" t="str">
        <f t="shared" si="368"/>
        <v>VaR corretto</v>
      </c>
    </row>
    <row r="3183" spans="1:11" x14ac:dyDescent="0.3">
      <c r="A3183">
        <v>3182</v>
      </c>
      <c r="B3183" t="s">
        <v>3197</v>
      </c>
      <c r="C3183">
        <v>165.3</v>
      </c>
      <c r="D3183">
        <v>1.0199999999999999E-3</v>
      </c>
      <c r="E3183" s="10">
        <f t="shared" si="364"/>
        <v>-2.2728251077556064E-2</v>
      </c>
      <c r="F3183">
        <f t="shared" si="365"/>
        <v>0.97752808988764051</v>
      </c>
      <c r="G3183">
        <f t="shared" si="366"/>
        <v>165.27190138844966</v>
      </c>
      <c r="H3183">
        <f t="shared" si="369"/>
        <v>2.4458239827643093E-2</v>
      </c>
      <c r="I3183">
        <f t="shared" si="370"/>
        <v>29.736506358524775</v>
      </c>
      <c r="J3183">
        <f t="shared" si="367"/>
        <v>8.345686970064321</v>
      </c>
      <c r="K3183" t="str">
        <f t="shared" si="368"/>
        <v>VaR corretto</v>
      </c>
    </row>
    <row r="3184" spans="1:11" x14ac:dyDescent="0.3">
      <c r="A3184">
        <v>3183</v>
      </c>
      <c r="B3184" t="s">
        <v>3198</v>
      </c>
      <c r="C3184">
        <v>163.44999999999999</v>
      </c>
      <c r="D3184">
        <v>1.0199999999999999E-3</v>
      </c>
      <c r="E3184" s="10">
        <f t="shared" si="364"/>
        <v>-1.1254871656759062E-2</v>
      </c>
      <c r="F3184">
        <f t="shared" si="365"/>
        <v>0.98880822746521457</v>
      </c>
      <c r="G3184">
        <f t="shared" si="366"/>
        <v>163.42221586171866</v>
      </c>
      <c r="H3184">
        <f t="shared" si="369"/>
        <v>2.4521886938679426E-2</v>
      </c>
      <c r="I3184">
        <f t="shared" si="370"/>
        <v>29.480218716461746</v>
      </c>
      <c r="J3184">
        <f t="shared" si="367"/>
        <v>5.9978506158203402</v>
      </c>
      <c r="K3184" t="str">
        <f t="shared" si="368"/>
        <v>VaR corretto</v>
      </c>
    </row>
    <row r="3185" spans="1:11" x14ac:dyDescent="0.3">
      <c r="A3185">
        <v>3184</v>
      </c>
      <c r="B3185" t="s">
        <v>3199</v>
      </c>
      <c r="C3185">
        <v>160.75</v>
      </c>
      <c r="D3185">
        <v>1.0199999999999999E-3</v>
      </c>
      <c r="E3185" s="10">
        <f t="shared" si="364"/>
        <v>-1.6656770052490836E-2</v>
      </c>
      <c r="F3185">
        <f t="shared" si="365"/>
        <v>0.98348118690731112</v>
      </c>
      <c r="G3185">
        <f t="shared" si="366"/>
        <v>160.72267482270587</v>
      </c>
      <c r="H3185">
        <f t="shared" si="369"/>
        <v>2.4658511476270076E-2</v>
      </c>
      <c r="I3185">
        <f t="shared" si="370"/>
        <v>29.154777331463961</v>
      </c>
      <c r="J3185">
        <f t="shared" si="367"/>
        <v>13.550020316230786</v>
      </c>
      <c r="K3185" t="str">
        <f t="shared" si="368"/>
        <v>VaR corretto</v>
      </c>
    </row>
    <row r="3186" spans="1:11" x14ac:dyDescent="0.3">
      <c r="A3186">
        <v>3185</v>
      </c>
      <c r="B3186" t="s">
        <v>3200</v>
      </c>
      <c r="C3186">
        <v>161.69999999999999</v>
      </c>
      <c r="D3186">
        <v>1.0199999999999999E-3</v>
      </c>
      <c r="E3186" s="10">
        <f t="shared" si="364"/>
        <v>5.8924034653323925E-3</v>
      </c>
      <c r="F3186">
        <f t="shared" si="365"/>
        <v>1.0059097978227061</v>
      </c>
      <c r="G3186">
        <f t="shared" si="366"/>
        <v>161.67251333643259</v>
      </c>
      <c r="H3186">
        <f t="shared" si="369"/>
        <v>2.4409858777743664E-2</v>
      </c>
      <c r="I3186">
        <f t="shared" si="370"/>
        <v>29.031346372573683</v>
      </c>
      <c r="J3186">
        <f t="shared" si="367"/>
        <v>11.80030712602013</v>
      </c>
      <c r="K3186" t="str">
        <f t="shared" si="368"/>
        <v>VaR corretto</v>
      </c>
    </row>
    <row r="3187" spans="1:11" x14ac:dyDescent="0.3">
      <c r="A3187">
        <v>3186</v>
      </c>
      <c r="B3187" t="s">
        <v>3201</v>
      </c>
      <c r="C3187">
        <v>160.85</v>
      </c>
      <c r="D3187">
        <v>1.1200000000000001E-3</v>
      </c>
      <c r="E3187" s="10">
        <f t="shared" si="364"/>
        <v>-5.2705128980257325E-3</v>
      </c>
      <c r="F3187">
        <f t="shared" si="365"/>
        <v>0.9947433518862091</v>
      </c>
      <c r="G3187">
        <f t="shared" si="366"/>
        <v>160.81997746885673</v>
      </c>
      <c r="H3187">
        <f t="shared" si="369"/>
        <v>2.435548354710982E-2</v>
      </c>
      <c r="I3187">
        <f t="shared" si="370"/>
        <v>28.813928487773463</v>
      </c>
      <c r="J3187">
        <f t="shared" si="367"/>
        <v>17.204503860025056</v>
      </c>
      <c r="K3187" t="str">
        <f t="shared" si="368"/>
        <v>VaR corretto</v>
      </c>
    </row>
    <row r="3188" spans="1:11" x14ac:dyDescent="0.3">
      <c r="A3188">
        <v>3187</v>
      </c>
      <c r="B3188" t="s">
        <v>3202</v>
      </c>
      <c r="C3188">
        <v>162.80000000000001</v>
      </c>
      <c r="D3188">
        <v>1.1200000000000001E-3</v>
      </c>
      <c r="E3188" s="10">
        <f t="shared" si="364"/>
        <v>1.2050199883404725E-2</v>
      </c>
      <c r="F3188">
        <f t="shared" si="365"/>
        <v>1.0121230960522227</v>
      </c>
      <c r="G3188">
        <f t="shared" si="366"/>
        <v>162.76961350282798</v>
      </c>
      <c r="H3188">
        <f t="shared" si="369"/>
        <v>2.4463170877837167E-2</v>
      </c>
      <c r="I3188">
        <f t="shared" si="370"/>
        <v>29.292187260644891</v>
      </c>
      <c r="J3188">
        <f t="shared" si="367"/>
        <v>20.85253502596197</v>
      </c>
      <c r="K3188" t="str">
        <f t="shared" si="368"/>
        <v>VaR corretto</v>
      </c>
    </row>
    <row r="3189" spans="1:11" x14ac:dyDescent="0.3">
      <c r="A3189">
        <v>3188</v>
      </c>
      <c r="B3189" t="s">
        <v>3203</v>
      </c>
      <c r="C3189">
        <v>161.5</v>
      </c>
      <c r="D3189">
        <v>1.09E-3</v>
      </c>
      <c r="E3189" s="10">
        <f t="shared" si="364"/>
        <v>-8.0173109057287729E-3</v>
      </c>
      <c r="F3189">
        <f t="shared" si="365"/>
        <v>0.99201474201474193</v>
      </c>
      <c r="G3189">
        <f t="shared" si="366"/>
        <v>161.47066349814625</v>
      </c>
      <c r="H3189">
        <f t="shared" si="369"/>
        <v>2.3979079938410044E-2</v>
      </c>
      <c r="I3189">
        <f t="shared" si="370"/>
        <v>28.483402438877125</v>
      </c>
      <c r="J3189">
        <f t="shared" si="367"/>
        <v>19.551879334074954</v>
      </c>
      <c r="K3189" t="str">
        <f t="shared" si="368"/>
        <v>VaR corretto</v>
      </c>
    </row>
    <row r="3190" spans="1:11" x14ac:dyDescent="0.3">
      <c r="A3190">
        <v>3189</v>
      </c>
      <c r="B3190" t="s">
        <v>3204</v>
      </c>
      <c r="C3190">
        <v>158.6</v>
      </c>
      <c r="D3190">
        <v>1.06E-3</v>
      </c>
      <c r="E3190" s="10">
        <f t="shared" si="364"/>
        <v>-1.811983346196365E-2</v>
      </c>
      <c r="F3190">
        <f t="shared" si="365"/>
        <v>0.98204334365325074</v>
      </c>
      <c r="G3190">
        <f t="shared" si="366"/>
        <v>158.57198314156204</v>
      </c>
      <c r="H3190">
        <f t="shared" si="369"/>
        <v>2.4031108889360438E-2</v>
      </c>
      <c r="I3190">
        <f t="shared" si="370"/>
        <v>28.032768440068303</v>
      </c>
      <c r="J3190">
        <f t="shared" si="367"/>
        <v>16.447677487926057</v>
      </c>
      <c r="K3190" t="str">
        <f t="shared" si="368"/>
        <v>VaR corretto</v>
      </c>
    </row>
    <row r="3191" spans="1:11" x14ac:dyDescent="0.3">
      <c r="A3191">
        <v>3190</v>
      </c>
      <c r="B3191" t="s">
        <v>3205</v>
      </c>
      <c r="C3191">
        <v>161.65</v>
      </c>
      <c r="D3191">
        <v>9.6000000000000002E-4</v>
      </c>
      <c r="E3191" s="10">
        <f t="shared" si="364"/>
        <v>1.904819497069463E-2</v>
      </c>
      <c r="F3191">
        <f t="shared" si="365"/>
        <v>1.0192307692307694</v>
      </c>
      <c r="G3191">
        <f t="shared" si="366"/>
        <v>161.62413806900966</v>
      </c>
      <c r="H3191">
        <f t="shared" si="369"/>
        <v>2.3644385343340443E-2</v>
      </c>
      <c r="I3191">
        <f t="shared" si="370"/>
        <v>28.112532540691152</v>
      </c>
      <c r="J3191">
        <f t="shared" si="367"/>
        <v>6.4475674791735003</v>
      </c>
      <c r="K3191" t="str">
        <f t="shared" si="368"/>
        <v>VaR corretto</v>
      </c>
    </row>
    <row r="3192" spans="1:11" x14ac:dyDescent="0.3">
      <c r="A3192">
        <v>3191</v>
      </c>
      <c r="B3192" t="s">
        <v>3206</v>
      </c>
      <c r="C3192">
        <v>164.5</v>
      </c>
      <c r="D3192">
        <v>1.06E-3</v>
      </c>
      <c r="E3192" s="10">
        <f t="shared" si="364"/>
        <v>1.7477066033984499E-2</v>
      </c>
      <c r="F3192">
        <f t="shared" si="365"/>
        <v>1.0176306835756264</v>
      </c>
      <c r="G3192">
        <f t="shared" si="366"/>
        <v>164.47094090029606</v>
      </c>
      <c r="H3192">
        <f t="shared" si="369"/>
        <v>2.0653253365914601E-2</v>
      </c>
      <c r="I3192">
        <f t="shared" si="370"/>
        <v>24.988683155521297</v>
      </c>
      <c r="J3192">
        <f t="shared" si="367"/>
        <v>4.600596328721025</v>
      </c>
      <c r="K3192" t="str">
        <f t="shared" si="368"/>
        <v>VaR corretto</v>
      </c>
    </row>
    <row r="3193" spans="1:11" x14ac:dyDescent="0.3">
      <c r="A3193">
        <v>3192</v>
      </c>
      <c r="B3193" t="s">
        <v>3207</v>
      </c>
      <c r="C3193">
        <v>160.85</v>
      </c>
      <c r="D3193">
        <v>1.06E-3</v>
      </c>
      <c r="E3193" s="10">
        <f t="shared" si="364"/>
        <v>-2.2438316520391285E-2</v>
      </c>
      <c r="F3193">
        <f t="shared" si="365"/>
        <v>0.97781155015197563</v>
      </c>
      <c r="G3193">
        <f t="shared" si="366"/>
        <v>160.82158567667247</v>
      </c>
      <c r="H3193">
        <f t="shared" si="369"/>
        <v>2.0485247637651208E-2</v>
      </c>
      <c r="I3193">
        <f t="shared" si="370"/>
        <v>24.235460650083251</v>
      </c>
      <c r="J3193">
        <f t="shared" si="367"/>
        <v>4.4503157117771934</v>
      </c>
      <c r="K3193" t="str">
        <f t="shared" si="368"/>
        <v>VaR corretto</v>
      </c>
    </row>
    <row r="3194" spans="1:11" x14ac:dyDescent="0.3">
      <c r="A3194">
        <v>3193</v>
      </c>
      <c r="B3194" t="s">
        <v>3208</v>
      </c>
      <c r="C3194">
        <v>159.80000000000001</v>
      </c>
      <c r="D3194">
        <v>1.1200000000000001E-3</v>
      </c>
      <c r="E3194" s="10">
        <f t="shared" si="364"/>
        <v>-6.5492203528609329E-3</v>
      </c>
      <c r="F3194">
        <f t="shared" si="365"/>
        <v>0.99347217904880336</v>
      </c>
      <c r="G3194">
        <f t="shared" si="366"/>
        <v>159.77017345056456</v>
      </c>
      <c r="H3194">
        <f t="shared" si="369"/>
        <v>2.0487471247253201E-2</v>
      </c>
      <c r="I3194">
        <f t="shared" si="370"/>
        <v>24.079628615671464</v>
      </c>
      <c r="J3194">
        <f t="shared" si="367"/>
        <v>3.652042411154099</v>
      </c>
      <c r="K3194" t="str">
        <f t="shared" si="368"/>
        <v>VaR corretto</v>
      </c>
    </row>
    <row r="3195" spans="1:11" x14ac:dyDescent="0.3">
      <c r="A3195">
        <v>3194</v>
      </c>
      <c r="B3195" t="s">
        <v>3209</v>
      </c>
      <c r="C3195">
        <v>161</v>
      </c>
      <c r="D3195">
        <v>1.14E-3</v>
      </c>
      <c r="E3195" s="10">
        <f t="shared" si="364"/>
        <v>7.481331652288546E-3</v>
      </c>
      <c r="F3195">
        <f t="shared" si="365"/>
        <v>1.0075093867334166</v>
      </c>
      <c r="G3195">
        <f t="shared" si="366"/>
        <v>160.96941290586597</v>
      </c>
      <c r="H3195">
        <f t="shared" si="369"/>
        <v>2.0485431261795268E-2</v>
      </c>
      <c r="I3195">
        <f t="shared" si="370"/>
        <v>24.257955329390523</v>
      </c>
      <c r="J3195">
        <f t="shared" si="367"/>
        <v>-0.24673808316009627</v>
      </c>
      <c r="K3195" t="str">
        <f t="shared" si="368"/>
        <v>VaR corretto</v>
      </c>
    </row>
    <row r="3196" spans="1:11" x14ac:dyDescent="0.3">
      <c r="A3196">
        <v>3195</v>
      </c>
      <c r="B3196" t="s">
        <v>3210</v>
      </c>
      <c r="C3196">
        <v>157.75</v>
      </c>
      <c r="D3196">
        <v>1.1200000000000001E-3</v>
      </c>
      <c r="E3196" s="10">
        <f t="shared" si="364"/>
        <v>-2.0392863563140469E-2</v>
      </c>
      <c r="F3196">
        <f t="shared" si="365"/>
        <v>0.97981366459627328</v>
      </c>
      <c r="G3196">
        <f t="shared" si="366"/>
        <v>157.72055608151788</v>
      </c>
      <c r="H3196">
        <f t="shared" si="369"/>
        <v>2.0474379688164124E-2</v>
      </c>
      <c r="I3196">
        <f t="shared" si="370"/>
        <v>23.755532674180191</v>
      </c>
      <c r="J3196">
        <f t="shared" si="367"/>
        <v>3.9519572549147028</v>
      </c>
      <c r="K3196" t="str">
        <f t="shared" si="368"/>
        <v>VaR corretto</v>
      </c>
    </row>
    <row r="3197" spans="1:11" x14ac:dyDescent="0.3">
      <c r="A3197">
        <v>3196</v>
      </c>
      <c r="B3197" t="s">
        <v>3211</v>
      </c>
      <c r="C3197">
        <v>161.65</v>
      </c>
      <c r="D3197">
        <v>1.2900000000000001E-3</v>
      </c>
      <c r="E3197" s="10">
        <f t="shared" si="364"/>
        <v>2.4422002750119558E-2</v>
      </c>
      <c r="F3197">
        <f t="shared" si="365"/>
        <v>1.0247226624405705</v>
      </c>
      <c r="G3197">
        <f t="shared" si="366"/>
        <v>161.61524898586788</v>
      </c>
      <c r="H3197">
        <f t="shared" si="369"/>
        <v>2.044103917475627E-2</v>
      </c>
      <c r="I3197">
        <f t="shared" si="370"/>
        <v>24.30250420026335</v>
      </c>
      <c r="J3197">
        <f t="shared" si="367"/>
        <v>-0.79527151701114462</v>
      </c>
      <c r="K3197" t="str">
        <f t="shared" si="368"/>
        <v>VaR corretto</v>
      </c>
    </row>
    <row r="3198" spans="1:11" x14ac:dyDescent="0.3">
      <c r="A3198">
        <v>3197</v>
      </c>
      <c r="B3198" t="s">
        <v>3212</v>
      </c>
      <c r="C3198">
        <v>157.19999999999999</v>
      </c>
      <c r="D3198">
        <v>1.32E-3</v>
      </c>
      <c r="E3198" s="10">
        <f t="shared" si="364"/>
        <v>-2.7914624176336063E-2</v>
      </c>
      <c r="F3198">
        <f t="shared" si="365"/>
        <v>0.97247138880296924</v>
      </c>
      <c r="G3198">
        <f t="shared" si="366"/>
        <v>157.16541980396102</v>
      </c>
      <c r="H3198">
        <f t="shared" si="369"/>
        <v>2.0713909306722383E-2</v>
      </c>
      <c r="I3198">
        <f t="shared" si="370"/>
        <v>23.948856846301332</v>
      </c>
      <c r="J3198">
        <f t="shared" si="367"/>
        <v>5.6041936988669647</v>
      </c>
      <c r="K3198" t="str">
        <f t="shared" si="368"/>
        <v>VaR corretto</v>
      </c>
    </row>
    <row r="3199" spans="1:11" x14ac:dyDescent="0.3">
      <c r="A3199">
        <v>3198</v>
      </c>
      <c r="B3199" t="s">
        <v>3213</v>
      </c>
      <c r="C3199">
        <v>154.65</v>
      </c>
      <c r="D3199">
        <v>1.14E-3</v>
      </c>
      <c r="E3199" s="10">
        <f t="shared" si="364"/>
        <v>-1.635438086402739E-2</v>
      </c>
      <c r="F3199">
        <f t="shared" si="365"/>
        <v>0.98377862595419863</v>
      </c>
      <c r="G3199">
        <f t="shared" si="366"/>
        <v>154.62061929125574</v>
      </c>
      <c r="H3199">
        <f t="shared" si="369"/>
        <v>2.0699094912649544E-2</v>
      </c>
      <c r="I3199">
        <f t="shared" si="370"/>
        <v>23.544229639112231</v>
      </c>
      <c r="J3199">
        <f t="shared" si="367"/>
        <v>6.8500442068905159</v>
      </c>
      <c r="K3199" t="str">
        <f t="shared" si="368"/>
        <v>VaR corretto</v>
      </c>
    </row>
    <row r="3200" spans="1:11" x14ac:dyDescent="0.3">
      <c r="A3200">
        <v>3199</v>
      </c>
      <c r="B3200" t="s">
        <v>3214</v>
      </c>
      <c r="C3200">
        <v>153.44999999999999</v>
      </c>
      <c r="D3200">
        <v>9.8999999999999999E-4</v>
      </c>
      <c r="E3200" s="10">
        <f t="shared" si="364"/>
        <v>-7.7897180653335903E-3</v>
      </c>
      <c r="F3200">
        <f t="shared" si="365"/>
        <v>0.99224054316197852</v>
      </c>
      <c r="G3200">
        <f t="shared" si="366"/>
        <v>153.42468283872321</v>
      </c>
      <c r="H3200">
        <f t="shared" si="369"/>
        <v>1.993769631586205E-2</v>
      </c>
      <c r="I3200">
        <f t="shared" si="370"/>
        <v>22.502767422549915</v>
      </c>
      <c r="J3200">
        <f t="shared" si="367"/>
        <v>5.1473003028388291</v>
      </c>
      <c r="K3200" t="str">
        <f t="shared" si="368"/>
        <v>VaR corretto</v>
      </c>
    </row>
    <row r="3201" spans="1:11" x14ac:dyDescent="0.3">
      <c r="A3201">
        <v>3200</v>
      </c>
      <c r="B3201" t="s">
        <v>3215</v>
      </c>
      <c r="C3201">
        <v>154.69999999999999</v>
      </c>
      <c r="D3201">
        <v>9.6000000000000002E-4</v>
      </c>
      <c r="E3201" s="10">
        <f t="shared" si="364"/>
        <v>8.1129765132753242E-3</v>
      </c>
      <c r="F3201">
        <f t="shared" si="365"/>
        <v>1.0081459758879114</v>
      </c>
      <c r="G3201">
        <f t="shared" si="366"/>
        <v>154.67524998005439</v>
      </c>
      <c r="H3201">
        <f t="shared" si="369"/>
        <v>1.9211611160796168E-2</v>
      </c>
      <c r="I3201">
        <f t="shared" si="370"/>
        <v>21.860008943253266</v>
      </c>
      <c r="J3201">
        <f t="shared" si="367"/>
        <v>6.9488880889552718</v>
      </c>
      <c r="K3201" t="str">
        <f t="shared" si="368"/>
        <v>VaR corretto</v>
      </c>
    </row>
    <row r="3202" spans="1:11" x14ac:dyDescent="0.3">
      <c r="A3202">
        <v>3201</v>
      </c>
      <c r="B3202" t="s">
        <v>3216</v>
      </c>
      <c r="C3202">
        <v>150.9</v>
      </c>
      <c r="D3202">
        <v>1.07E-3</v>
      </c>
      <c r="E3202" s="10">
        <f t="shared" si="364"/>
        <v>-2.4870391805217135E-2</v>
      </c>
      <c r="F3202">
        <f t="shared" si="365"/>
        <v>0.97543632837750494</v>
      </c>
      <c r="G3202">
        <f t="shared" si="366"/>
        <v>150.87309189937696</v>
      </c>
      <c r="H3202">
        <f t="shared" si="369"/>
        <v>1.9592361068014777E-2</v>
      </c>
      <c r="I3202">
        <f t="shared" si="370"/>
        <v>21.74524409572161</v>
      </c>
      <c r="J3202">
        <f t="shared" si="367"/>
        <v>13.597849000919098</v>
      </c>
      <c r="K3202" t="str">
        <f t="shared" si="368"/>
        <v>VaR corretto</v>
      </c>
    </row>
    <row r="3203" spans="1:11" x14ac:dyDescent="0.3">
      <c r="A3203">
        <v>3202</v>
      </c>
      <c r="B3203" t="s">
        <v>3217</v>
      </c>
      <c r="C3203">
        <v>150.6</v>
      </c>
      <c r="D3203">
        <v>1.07E-3</v>
      </c>
      <c r="E3203" s="10">
        <f t="shared" ref="E3203:E3266" si="371">LN(C3203/C3202)</f>
        <v>-1.9900504080100361E-3</v>
      </c>
      <c r="F3203">
        <f t="shared" ref="F3203:F3266" si="372">C3203/C3202</f>
        <v>0.99801192842942343</v>
      </c>
      <c r="G3203">
        <f t="shared" ref="G3203:G3266" si="373">C3203*EXP(-2/12*D3203)</f>
        <v>150.57314539460683</v>
      </c>
      <c r="H3203">
        <f t="shared" si="369"/>
        <v>1.9462793784898083E-2</v>
      </c>
      <c r="I3203">
        <f t="shared" si="370"/>
        <v>21.558494259871107</v>
      </c>
      <c r="J3203">
        <f t="shared" si="367"/>
        <v>10.248440282065644</v>
      </c>
      <c r="K3203" t="str">
        <f t="shared" si="368"/>
        <v>VaR corretto</v>
      </c>
    </row>
    <row r="3204" spans="1:11" x14ac:dyDescent="0.3">
      <c r="A3204">
        <v>3203</v>
      </c>
      <c r="B3204" t="s">
        <v>3218</v>
      </c>
      <c r="C3204">
        <v>151.19999999999999</v>
      </c>
      <c r="D3204">
        <v>9.8999999999999999E-4</v>
      </c>
      <c r="E3204" s="10">
        <f t="shared" si="371"/>
        <v>3.9761483796394168E-3</v>
      </c>
      <c r="F3204">
        <f t="shared" si="372"/>
        <v>1.0039840637450199</v>
      </c>
      <c r="G3204">
        <f t="shared" si="373"/>
        <v>151.17505405809678</v>
      </c>
      <c r="H3204">
        <f t="shared" si="369"/>
        <v>1.9158835286176033E-2</v>
      </c>
      <c r="I3204">
        <f t="shared" si="370"/>
        <v>21.306639456101095</v>
      </c>
      <c r="J3204">
        <f t="shared" si="367"/>
        <v>8.5951193924677796</v>
      </c>
      <c r="K3204" t="str">
        <f t="shared" si="368"/>
        <v>VaR corretto</v>
      </c>
    </row>
    <row r="3205" spans="1:11" x14ac:dyDescent="0.3">
      <c r="A3205">
        <v>3204</v>
      </c>
      <c r="B3205" t="s">
        <v>3219</v>
      </c>
      <c r="C3205">
        <v>151.4</v>
      </c>
      <c r="D3205">
        <v>9.1E-4</v>
      </c>
      <c r="E3205" s="10">
        <f t="shared" si="371"/>
        <v>1.3218772579158475E-3</v>
      </c>
      <c r="F3205">
        <f t="shared" si="372"/>
        <v>1.0013227513227514</v>
      </c>
      <c r="G3205">
        <f t="shared" si="373"/>
        <v>151.37703940788893</v>
      </c>
      <c r="H3205">
        <f t="shared" si="369"/>
        <v>1.8214888282063434E-2</v>
      </c>
      <c r="I3205">
        <f t="shared" si="370"/>
        <v>20.283936381993474</v>
      </c>
      <c r="J3205">
        <f t="shared" si="367"/>
        <v>9.5923734979770359</v>
      </c>
      <c r="K3205" t="str">
        <f t="shared" si="368"/>
        <v>VaR corretto</v>
      </c>
    </row>
    <row r="3206" spans="1:11" x14ac:dyDescent="0.3">
      <c r="A3206">
        <v>3205</v>
      </c>
      <c r="B3206" t="s">
        <v>3220</v>
      </c>
      <c r="C3206">
        <v>149.9</v>
      </c>
      <c r="D3206">
        <v>9.3999999999999997E-4</v>
      </c>
      <c r="E3206" s="10">
        <f t="shared" si="371"/>
        <v>-9.9569358947963395E-3</v>
      </c>
      <c r="F3206">
        <f t="shared" si="372"/>
        <v>0.99009247027741087</v>
      </c>
      <c r="G3206">
        <f t="shared" si="373"/>
        <v>149.87651750617673</v>
      </c>
      <c r="H3206">
        <f t="shared" si="369"/>
        <v>1.824016423174487E-2</v>
      </c>
      <c r="I3206">
        <f t="shared" si="370"/>
        <v>20.110740328589195</v>
      </c>
      <c r="J3206">
        <f t="shared" si="367"/>
        <v>7.844038575341159</v>
      </c>
      <c r="K3206" t="str">
        <f t="shared" si="368"/>
        <v>VaR corretto</v>
      </c>
    </row>
    <row r="3207" spans="1:11" x14ac:dyDescent="0.3">
      <c r="A3207">
        <v>3206</v>
      </c>
      <c r="B3207" t="s">
        <v>3221</v>
      </c>
      <c r="C3207">
        <v>153.05000000000001</v>
      </c>
      <c r="D3207">
        <v>9.3999999999999997E-4</v>
      </c>
      <c r="E3207" s="10">
        <f t="shared" si="371"/>
        <v>2.0796260282869444E-2</v>
      </c>
      <c r="F3207">
        <f t="shared" si="372"/>
        <v>1.0210140093395597</v>
      </c>
      <c r="G3207">
        <f t="shared" si="373"/>
        <v>153.02602404483221</v>
      </c>
      <c r="H3207">
        <f t="shared" si="369"/>
        <v>1.7965751740446782E-2</v>
      </c>
      <c r="I3207">
        <f t="shared" si="370"/>
        <v>20.224435533625378</v>
      </c>
      <c r="J3207">
        <f t="shared" si="367"/>
        <v>8.5892249410356669</v>
      </c>
      <c r="K3207" t="str">
        <f t="shared" si="368"/>
        <v>VaR corretto</v>
      </c>
    </row>
    <row r="3208" spans="1:11" x14ac:dyDescent="0.3">
      <c r="A3208">
        <v>3207</v>
      </c>
      <c r="B3208" t="s">
        <v>3222</v>
      </c>
      <c r="C3208">
        <v>146</v>
      </c>
      <c r="D3208">
        <v>1.06E-3</v>
      </c>
      <c r="E3208" s="10">
        <f t="shared" si="371"/>
        <v>-4.7158043683085113E-2</v>
      </c>
      <c r="F3208">
        <f t="shared" si="372"/>
        <v>0.95393662201894802</v>
      </c>
      <c r="G3208">
        <f t="shared" si="373"/>
        <v>145.97420894494363</v>
      </c>
      <c r="H3208">
        <f t="shared" si="369"/>
        <v>1.8226265755035876E-2</v>
      </c>
      <c r="I3208">
        <f t="shared" si="370"/>
        <v>19.572195696632441</v>
      </c>
      <c r="J3208">
        <f t="shared" si="367"/>
        <v>11.191210859017389</v>
      </c>
      <c r="K3208" t="str">
        <f t="shared" si="368"/>
        <v>VaR corretto</v>
      </c>
    </row>
    <row r="3209" spans="1:11" x14ac:dyDescent="0.3">
      <c r="A3209">
        <v>3208</v>
      </c>
      <c r="B3209" t="s">
        <v>3223</v>
      </c>
      <c r="C3209">
        <v>147.69999999999999</v>
      </c>
      <c r="D3209">
        <v>1.06E-3</v>
      </c>
      <c r="E3209" s="10">
        <f t="shared" si="371"/>
        <v>1.1576567828997658E-2</v>
      </c>
      <c r="F3209">
        <f t="shared" si="372"/>
        <v>1.0116438356164383</v>
      </c>
      <c r="G3209">
        <f t="shared" si="373"/>
        <v>147.67390863813816</v>
      </c>
      <c r="H3209">
        <f t="shared" si="369"/>
        <v>1.8511242589083404E-2</v>
      </c>
      <c r="I3209">
        <f t="shared" si="370"/>
        <v>20.109675511432947</v>
      </c>
      <c r="J3209">
        <f t="shared" si="367"/>
        <v>6.9467106531175773</v>
      </c>
      <c r="K3209" t="str">
        <f t="shared" si="368"/>
        <v>VaR corretto</v>
      </c>
    </row>
    <row r="3210" spans="1:11" x14ac:dyDescent="0.3">
      <c r="A3210">
        <v>3209</v>
      </c>
      <c r="B3210" t="s">
        <v>3224</v>
      </c>
      <c r="C3210">
        <v>149</v>
      </c>
      <c r="D3210">
        <v>8.1000000000000006E-4</v>
      </c>
      <c r="E3210" s="10">
        <f t="shared" si="371"/>
        <v>8.7631164081250993E-3</v>
      </c>
      <c r="F3210">
        <f t="shared" si="372"/>
        <v>1.0088016249153691</v>
      </c>
      <c r="G3210">
        <f t="shared" si="373"/>
        <v>148.97988635770142</v>
      </c>
      <c r="H3210">
        <f t="shared" si="369"/>
        <v>1.7998623637566498E-2</v>
      </c>
      <c r="I3210">
        <f t="shared" si="370"/>
        <v>19.725710501087075</v>
      </c>
      <c r="J3210">
        <f t="shared" si="367"/>
        <v>4.4447964810217968</v>
      </c>
      <c r="K3210" t="str">
        <f t="shared" si="368"/>
        <v>VaR corretto</v>
      </c>
    </row>
    <row r="3211" spans="1:11" x14ac:dyDescent="0.3">
      <c r="A3211">
        <v>3210</v>
      </c>
      <c r="B3211" t="s">
        <v>3225</v>
      </c>
      <c r="C3211">
        <v>147.30000000000001</v>
      </c>
      <c r="D3211">
        <v>8.1000000000000006E-4</v>
      </c>
      <c r="E3211" s="10">
        <f t="shared" si="371"/>
        <v>-1.147498247687446E-2</v>
      </c>
      <c r="F3211">
        <f t="shared" si="372"/>
        <v>0.98859060402684573</v>
      </c>
      <c r="G3211">
        <f t="shared" si="373"/>
        <v>147.28011584221088</v>
      </c>
      <c r="H3211">
        <f t="shared" si="369"/>
        <v>1.6783380586703023E-2</v>
      </c>
      <c r="I3211">
        <f t="shared" si="370"/>
        <v>18.183994053529538</v>
      </c>
      <c r="J3211">
        <f t="shared" si="367"/>
        <v>7.3951341378435131</v>
      </c>
      <c r="K3211" t="str">
        <f t="shared" si="368"/>
        <v>VaR corretto</v>
      </c>
    </row>
    <row r="3212" spans="1:11" x14ac:dyDescent="0.3">
      <c r="A3212">
        <v>3211</v>
      </c>
      <c r="B3212" t="s">
        <v>3226</v>
      </c>
      <c r="C3212">
        <v>151.4</v>
      </c>
      <c r="D3212">
        <v>9.1E-4</v>
      </c>
      <c r="E3212" s="10">
        <f t="shared" si="371"/>
        <v>2.7454017534763779E-2</v>
      </c>
      <c r="F3212">
        <f t="shared" si="372"/>
        <v>1.0278343516632722</v>
      </c>
      <c r="G3212">
        <f t="shared" si="373"/>
        <v>151.37703940788893</v>
      </c>
      <c r="H3212">
        <f t="shared" si="369"/>
        <v>1.7676599864772914E-2</v>
      </c>
      <c r="I3212">
        <f t="shared" si="370"/>
        <v>19.684503223666798</v>
      </c>
      <c r="J3212">
        <f t="shared" si="367"/>
        <v>-0.50394750851197045</v>
      </c>
      <c r="K3212" t="str">
        <f t="shared" si="368"/>
        <v>VaR corretto</v>
      </c>
    </row>
    <row r="3213" spans="1:11" x14ac:dyDescent="0.3">
      <c r="A3213">
        <v>3212</v>
      </c>
      <c r="B3213" t="s">
        <v>3227</v>
      </c>
      <c r="C3213">
        <v>143.75</v>
      </c>
      <c r="D3213">
        <v>9.1E-4</v>
      </c>
      <c r="E3213" s="10">
        <f t="shared" si="371"/>
        <v>-5.1849661325888599E-2</v>
      </c>
      <c r="F3213">
        <f t="shared" si="372"/>
        <v>0.94947159841479523</v>
      </c>
      <c r="G3213">
        <f t="shared" si="373"/>
        <v>143.72819956990773</v>
      </c>
      <c r="H3213">
        <f t="shared" si="369"/>
        <v>1.9467297938953316E-2</v>
      </c>
      <c r="I3213">
        <f t="shared" si="370"/>
        <v>20.58322311524525</v>
      </c>
      <c r="J3213">
        <f t="shared" ref="J3213:J3276" si="374">G3203-G3213</f>
        <v>6.8449458246990957</v>
      </c>
      <c r="K3213" t="str">
        <f t="shared" si="368"/>
        <v>VaR corretto</v>
      </c>
    </row>
    <row r="3214" spans="1:11" x14ac:dyDescent="0.3">
      <c r="A3214">
        <v>3213</v>
      </c>
      <c r="B3214" t="s">
        <v>3228</v>
      </c>
      <c r="C3214">
        <v>144.80000000000001</v>
      </c>
      <c r="D3214">
        <v>9.6000000000000002E-4</v>
      </c>
      <c r="E3214" s="10">
        <f t="shared" si="371"/>
        <v>7.2778002741562342E-3</v>
      </c>
      <c r="F3214">
        <f t="shared" si="372"/>
        <v>1.007304347826087</v>
      </c>
      <c r="G3214">
        <f t="shared" si="373"/>
        <v>144.77683385334117</v>
      </c>
      <c r="H3214">
        <f t="shared" si="369"/>
        <v>1.9544577354146685E-2</v>
      </c>
      <c r="I3214">
        <f t="shared" si="370"/>
        <v>20.815702812653644</v>
      </c>
      <c r="J3214">
        <f t="shared" si="374"/>
        <v>6.3982202047556029</v>
      </c>
      <c r="K3214" t="str">
        <f t="shared" si="368"/>
        <v>VaR corretto</v>
      </c>
    </row>
    <row r="3215" spans="1:11" x14ac:dyDescent="0.3">
      <c r="A3215">
        <v>3214</v>
      </c>
      <c r="B3215" t="s">
        <v>3229</v>
      </c>
      <c r="C3215">
        <v>142.15</v>
      </c>
      <c r="D3215">
        <v>9.3999999999999997E-4</v>
      </c>
      <c r="E3215" s="10">
        <f t="shared" si="371"/>
        <v>-1.8470641854607204E-2</v>
      </c>
      <c r="F3215">
        <f t="shared" si="372"/>
        <v>0.98169889502762431</v>
      </c>
      <c r="G3215">
        <f t="shared" si="373"/>
        <v>142.12773157773864</v>
      </c>
      <c r="H3215">
        <f t="shared" si="369"/>
        <v>1.9587717021958332E-2</v>
      </c>
      <c r="I3215">
        <f t="shared" si="370"/>
        <v>20.479925218922187</v>
      </c>
      <c r="J3215">
        <f t="shared" si="374"/>
        <v>9.2493078301502862</v>
      </c>
      <c r="K3215" t="str">
        <f t="shared" si="368"/>
        <v>VaR corretto</v>
      </c>
    </row>
    <row r="3216" spans="1:11" x14ac:dyDescent="0.3">
      <c r="A3216">
        <v>3215</v>
      </c>
      <c r="B3216" t="s">
        <v>3230</v>
      </c>
      <c r="C3216">
        <v>139.9</v>
      </c>
      <c r="D3216">
        <v>1.01E-3</v>
      </c>
      <c r="E3216" s="10">
        <f t="shared" si="371"/>
        <v>-1.5954956425573319E-2</v>
      </c>
      <c r="F3216">
        <f t="shared" si="372"/>
        <v>0.98417164966584592</v>
      </c>
      <c r="G3216">
        <f t="shared" si="373"/>
        <v>139.87645214866643</v>
      </c>
      <c r="H3216">
        <f t="shared" si="369"/>
        <v>1.9609559607825209E-2</v>
      </c>
      <c r="I3216">
        <f t="shared" si="370"/>
        <v>20.178002398279666</v>
      </c>
      <c r="J3216">
        <f t="shared" si="374"/>
        <v>10.000065357510294</v>
      </c>
      <c r="K3216" t="str">
        <f t="shared" si="368"/>
        <v>VaR corretto</v>
      </c>
    </row>
    <row r="3217" spans="1:11" x14ac:dyDescent="0.3">
      <c r="A3217">
        <v>3216</v>
      </c>
      <c r="B3217" t="s">
        <v>3231</v>
      </c>
      <c r="C3217">
        <v>139.80000000000001</v>
      </c>
      <c r="D3217">
        <v>1.01E-3</v>
      </c>
      <c r="E3217" s="10">
        <f t="shared" si="371"/>
        <v>-7.1505187172554133E-4</v>
      </c>
      <c r="F3217">
        <f t="shared" si="372"/>
        <v>0.99928520371694074</v>
      </c>
      <c r="G3217">
        <f t="shared" si="373"/>
        <v>139.77646898058305</v>
      </c>
      <c r="H3217">
        <f t="shared" si="369"/>
        <v>1.962364088751976E-2</v>
      </c>
      <c r="I3217">
        <f t="shared" si="370"/>
        <v>20.178058348607387</v>
      </c>
      <c r="J3217">
        <f t="shared" si="374"/>
        <v>13.249555064249165</v>
      </c>
      <c r="K3217" t="str">
        <f t="shared" si="368"/>
        <v>VaR corretto</v>
      </c>
    </row>
    <row r="3218" spans="1:11" x14ac:dyDescent="0.3">
      <c r="A3218">
        <v>3217</v>
      </c>
      <c r="B3218" t="s">
        <v>3232</v>
      </c>
      <c r="C3218">
        <v>144.65</v>
      </c>
      <c r="D3218">
        <v>1.01E-3</v>
      </c>
      <c r="E3218" s="10">
        <f t="shared" si="371"/>
        <v>3.4104201622434126E-2</v>
      </c>
      <c r="F3218">
        <f t="shared" si="372"/>
        <v>1.0346924177396279</v>
      </c>
      <c r="G3218">
        <f t="shared" si="373"/>
        <v>144.62565263262758</v>
      </c>
      <c r="H3218">
        <f t="shared" si="369"/>
        <v>2.0657658309939975E-2</v>
      </c>
      <c r="I3218">
        <f t="shared" si="370"/>
        <v>21.978201061470433</v>
      </c>
      <c r="J3218">
        <f t="shared" si="374"/>
        <v>1.3485563123160489</v>
      </c>
      <c r="K3218" t="str">
        <f t="shared" si="368"/>
        <v>VaR corretto</v>
      </c>
    </row>
    <row r="3219" spans="1:11" x14ac:dyDescent="0.3">
      <c r="A3219">
        <v>3218</v>
      </c>
      <c r="B3219" t="s">
        <v>3233</v>
      </c>
      <c r="C3219">
        <v>146.15</v>
      </c>
      <c r="D3219">
        <v>9.1E-4</v>
      </c>
      <c r="E3219" s="10">
        <f t="shared" si="371"/>
        <v>1.0316460135110912E-2</v>
      </c>
      <c r="F3219">
        <f t="shared" si="372"/>
        <v>1.0103698582786036</v>
      </c>
      <c r="G3219">
        <f t="shared" si="373"/>
        <v>146.12783559750969</v>
      </c>
      <c r="H3219">
        <f t="shared" si="369"/>
        <v>2.0803556674163417E-2</v>
      </c>
      <c r="I3219">
        <f t="shared" si="370"/>
        <v>22.363319201998582</v>
      </c>
      <c r="J3219">
        <f t="shared" si="374"/>
        <v>1.5460730406284711</v>
      </c>
      <c r="K3219" t="str">
        <f t="shared" si="368"/>
        <v>VaR corretto</v>
      </c>
    </row>
    <row r="3220" spans="1:11" x14ac:dyDescent="0.3">
      <c r="A3220">
        <v>3219</v>
      </c>
      <c r="B3220" t="s">
        <v>3234</v>
      </c>
      <c r="C3220">
        <v>142.1</v>
      </c>
      <c r="D3220">
        <v>8.1000000000000006E-4</v>
      </c>
      <c r="E3220" s="10">
        <f t="shared" si="371"/>
        <v>-2.8102456454200109E-2</v>
      </c>
      <c r="F3220">
        <f t="shared" si="372"/>
        <v>0.97228874444064306</v>
      </c>
      <c r="G3220">
        <f t="shared" si="373"/>
        <v>142.08081779482799</v>
      </c>
      <c r="H3220">
        <f t="shared" si="369"/>
        <v>2.1125637040952851E-2</v>
      </c>
      <c r="I3220">
        <f t="shared" si="370"/>
        <v>22.080605714512561</v>
      </c>
      <c r="J3220">
        <f t="shared" si="374"/>
        <v>6.8990685628734241</v>
      </c>
      <c r="K3220" t="str">
        <f t="shared" si="368"/>
        <v>VaR corretto</v>
      </c>
    </row>
    <row r="3221" spans="1:11" x14ac:dyDescent="0.3">
      <c r="A3221">
        <v>3220</v>
      </c>
      <c r="B3221" t="s">
        <v>3235</v>
      </c>
      <c r="C3221">
        <v>141.69999999999999</v>
      </c>
      <c r="D3221">
        <v>9.6000000000000002E-4</v>
      </c>
      <c r="E3221" s="10">
        <f t="shared" si="371"/>
        <v>-2.8188884064202771E-3</v>
      </c>
      <c r="F3221">
        <f t="shared" si="372"/>
        <v>0.99718508092892322</v>
      </c>
      <c r="G3221">
        <f t="shared" si="373"/>
        <v>141.67732981366325</v>
      </c>
      <c r="H3221">
        <f t="shared" si="369"/>
        <v>2.0687753267251335E-2</v>
      </c>
      <c r="I3221">
        <f t="shared" si="370"/>
        <v>21.561521894828658</v>
      </c>
      <c r="J3221">
        <f t="shared" si="374"/>
        <v>5.6027860285476265</v>
      </c>
      <c r="K3221" t="str">
        <f t="shared" si="368"/>
        <v>VaR corretto</v>
      </c>
    </row>
    <row r="3222" spans="1:11" x14ac:dyDescent="0.3">
      <c r="A3222">
        <v>3221</v>
      </c>
      <c r="B3222" t="s">
        <v>3236</v>
      </c>
      <c r="C3222">
        <v>137.35</v>
      </c>
      <c r="D3222">
        <v>9.6000000000000002E-4</v>
      </c>
      <c r="E3222" s="10">
        <f t="shared" si="371"/>
        <v>-3.1179734155351798E-2</v>
      </c>
      <c r="F3222">
        <f t="shared" si="372"/>
        <v>0.96930134086097397</v>
      </c>
      <c r="G3222">
        <f t="shared" si="373"/>
        <v>137.32802575798624</v>
      </c>
      <c r="H3222">
        <f t="shared" si="369"/>
        <v>2.0821115593422659E-2</v>
      </c>
      <c r="I3222">
        <f t="shared" si="370"/>
        <v>21.034340144632253</v>
      </c>
      <c r="J3222">
        <f t="shared" si="374"/>
        <v>14.04901364990269</v>
      </c>
      <c r="K3222" t="str">
        <f t="shared" si="368"/>
        <v>VaR corretto</v>
      </c>
    </row>
    <row r="3223" spans="1:11" x14ac:dyDescent="0.3">
      <c r="A3223">
        <v>3222</v>
      </c>
      <c r="B3223" t="s">
        <v>3237</v>
      </c>
      <c r="C3223">
        <v>139.6</v>
      </c>
      <c r="D3223">
        <v>9.8999999999999999E-4</v>
      </c>
      <c r="E3223" s="10">
        <f t="shared" si="371"/>
        <v>1.6248777786989198E-2</v>
      </c>
      <c r="F3223">
        <f t="shared" si="372"/>
        <v>1.016381507098653</v>
      </c>
      <c r="G3223">
        <f t="shared" si="373"/>
        <v>139.57696790020049</v>
      </c>
      <c r="H3223">
        <f t="shared" si="369"/>
        <v>2.0966247306683252E-2</v>
      </c>
      <c r="I3223">
        <f t="shared" si="370"/>
        <v>21.527826496851009</v>
      </c>
      <c r="J3223">
        <f t="shared" si="374"/>
        <v>4.1512316697072436</v>
      </c>
      <c r="K3223" t="str">
        <f t="shared" si="368"/>
        <v>VaR corretto</v>
      </c>
    </row>
    <row r="3224" spans="1:11" x14ac:dyDescent="0.3">
      <c r="A3224">
        <v>3223</v>
      </c>
      <c r="B3224" t="s">
        <v>3238</v>
      </c>
      <c r="C3224">
        <v>140.44999999999999</v>
      </c>
      <c r="D3224">
        <v>9.6000000000000002E-4</v>
      </c>
      <c r="E3224" s="10">
        <f t="shared" si="371"/>
        <v>6.0703632219804822E-3</v>
      </c>
      <c r="F3224">
        <f t="shared" si="372"/>
        <v>1.0060888252148996</v>
      </c>
      <c r="G3224">
        <f t="shared" si="373"/>
        <v>140.42752979766411</v>
      </c>
      <c r="H3224">
        <f t="shared" si="369"/>
        <v>2.1054753168093292E-2</v>
      </c>
      <c r="I3224">
        <f t="shared" si="370"/>
        <v>21.750444236166899</v>
      </c>
      <c r="J3224">
        <f t="shared" si="374"/>
        <v>4.3493040556770666</v>
      </c>
      <c r="K3224" t="str">
        <f t="shared" si="368"/>
        <v>VaR corretto</v>
      </c>
    </row>
    <row r="3225" spans="1:11" x14ac:dyDescent="0.3">
      <c r="A3225">
        <v>3224</v>
      </c>
      <c r="B3225" t="s">
        <v>3239</v>
      </c>
      <c r="C3225">
        <v>142.1</v>
      </c>
      <c r="D3225">
        <v>8.5999999999999998E-4</v>
      </c>
      <c r="E3225" s="10">
        <f t="shared" si="371"/>
        <v>1.1679481552802405E-2</v>
      </c>
      <c r="F3225">
        <f t="shared" si="372"/>
        <v>1.0117479530081881</v>
      </c>
      <c r="G3225">
        <f t="shared" si="373"/>
        <v>142.07963379294637</v>
      </c>
      <c r="H3225">
        <f t="shared" si="369"/>
        <v>2.1149511184326193E-2</v>
      </c>
      <c r="I3225">
        <f t="shared" si="370"/>
        <v>22.105374858514534</v>
      </c>
      <c r="J3225">
        <f t="shared" si="374"/>
        <v>4.8097784792275888E-2</v>
      </c>
      <c r="K3225" t="str">
        <f t="shared" si="368"/>
        <v>VaR corretto</v>
      </c>
    </row>
    <row r="3226" spans="1:11" x14ac:dyDescent="0.3">
      <c r="A3226">
        <v>3225</v>
      </c>
      <c r="B3226" t="s">
        <v>3240</v>
      </c>
      <c r="C3226">
        <v>138.1</v>
      </c>
      <c r="D3226">
        <v>9.1E-4</v>
      </c>
      <c r="E3226" s="10">
        <f t="shared" si="371"/>
        <v>-2.8552974687808499E-2</v>
      </c>
      <c r="F3226">
        <f t="shared" si="372"/>
        <v>0.97185080928923295</v>
      </c>
      <c r="G3226">
        <f t="shared" si="373"/>
        <v>138.07905642159483</v>
      </c>
      <c r="H3226">
        <f t="shared" si="369"/>
        <v>2.141624001816329E-2</v>
      </c>
      <c r="I3226">
        <f t="shared" si="370"/>
        <v>21.753881413473049</v>
      </c>
      <c r="J3226">
        <f t="shared" si="374"/>
        <v>1.7973957270716028</v>
      </c>
      <c r="K3226" t="str">
        <f t="shared" si="368"/>
        <v>VaR corretto</v>
      </c>
    </row>
    <row r="3227" spans="1:11" x14ac:dyDescent="0.3">
      <c r="A3227">
        <v>3226</v>
      </c>
      <c r="B3227" t="s">
        <v>3241</v>
      </c>
      <c r="C3227">
        <v>141.15</v>
      </c>
      <c r="D3227">
        <v>8.1000000000000006E-4</v>
      </c>
      <c r="E3227" s="10">
        <f t="shared" si="371"/>
        <v>2.184509428425193E-2</v>
      </c>
      <c r="F3227">
        <f t="shared" si="372"/>
        <v>1.0220854453294714</v>
      </c>
      <c r="G3227">
        <f t="shared" si="373"/>
        <v>141.13094603617151</v>
      </c>
      <c r="H3227">
        <f t="shared" si="369"/>
        <v>2.1301370364676105E-2</v>
      </c>
      <c r="I3227">
        <f t="shared" si="370"/>
        <v>22.115436564882856</v>
      </c>
      <c r="J3227">
        <f t="shared" si="374"/>
        <v>-1.3544770555884611</v>
      </c>
      <c r="K3227" t="str">
        <f t="shared" si="368"/>
        <v>VaR corretto</v>
      </c>
    </row>
    <row r="3228" spans="1:11" x14ac:dyDescent="0.3">
      <c r="A3228">
        <v>3227</v>
      </c>
      <c r="B3228" t="s">
        <v>3242</v>
      </c>
      <c r="C3228">
        <v>138.15</v>
      </c>
      <c r="D3228">
        <v>7.0999999999999991E-4</v>
      </c>
      <c r="E3228" s="10">
        <f t="shared" si="371"/>
        <v>-2.1483103330072816E-2</v>
      </c>
      <c r="F3228">
        <f t="shared" si="372"/>
        <v>0.97874601487778956</v>
      </c>
      <c r="G3228">
        <f t="shared" si="373"/>
        <v>138.13365321720372</v>
      </c>
      <c r="H3228">
        <f t="shared" si="369"/>
        <v>2.1089110655854254E-2</v>
      </c>
      <c r="I3228">
        <f t="shared" si="370"/>
        <v>21.430064788001399</v>
      </c>
      <c r="J3228">
        <f t="shared" si="374"/>
        <v>6.4919994154238623</v>
      </c>
      <c r="K3228" t="str">
        <f t="shared" si="368"/>
        <v>VaR corretto</v>
      </c>
    </row>
    <row r="3229" spans="1:11" x14ac:dyDescent="0.3">
      <c r="A3229">
        <v>3228</v>
      </c>
      <c r="B3229" t="s">
        <v>3243</v>
      </c>
      <c r="C3229">
        <v>135.25</v>
      </c>
      <c r="D3229">
        <v>6.6E-4</v>
      </c>
      <c r="E3229" s="10">
        <f t="shared" si="371"/>
        <v>-2.1215133642834651E-2</v>
      </c>
      <c r="F3229">
        <f t="shared" si="372"/>
        <v>0.97900832428519724</v>
      </c>
      <c r="G3229">
        <f t="shared" si="373"/>
        <v>135.2351233182325</v>
      </c>
      <c r="H3229">
        <f t="shared" si="369"/>
        <v>2.1203232670061814E-2</v>
      </c>
      <c r="I3229">
        <f t="shared" si="370"/>
        <v>21.093920316324972</v>
      </c>
      <c r="J3229">
        <f t="shared" si="374"/>
        <v>10.892712279277191</v>
      </c>
      <c r="K3229" t="str">
        <f t="shared" si="368"/>
        <v>VaR corretto</v>
      </c>
    </row>
    <row r="3230" spans="1:11" x14ac:dyDescent="0.3">
      <c r="A3230">
        <v>3229</v>
      </c>
      <c r="B3230" t="s">
        <v>3244</v>
      </c>
      <c r="C3230">
        <v>137.4</v>
      </c>
      <c r="D3230">
        <v>3.3E-4</v>
      </c>
      <c r="E3230" s="10">
        <f t="shared" si="371"/>
        <v>1.5771462061658085E-2</v>
      </c>
      <c r="F3230">
        <f t="shared" si="372"/>
        <v>1.0158964879852126</v>
      </c>
      <c r="G3230">
        <f t="shared" si="373"/>
        <v>137.3924432078137</v>
      </c>
      <c r="H3230">
        <f t="shared" si="369"/>
        <v>2.1510087644164427E-2</v>
      </c>
      <c r="I3230">
        <f t="shared" si="370"/>
        <v>21.740561030176398</v>
      </c>
      <c r="J3230">
        <f t="shared" si="374"/>
        <v>4.6883745870142945</v>
      </c>
      <c r="K3230" t="str">
        <f t="shared" si="368"/>
        <v>VaR corretto</v>
      </c>
    </row>
    <row r="3231" spans="1:11" x14ac:dyDescent="0.3">
      <c r="A3231">
        <v>3230</v>
      </c>
      <c r="B3231" t="s">
        <v>3245</v>
      </c>
      <c r="C3231">
        <v>137.94999999999999</v>
      </c>
      <c r="D3231">
        <v>4.0999999999999999E-4</v>
      </c>
      <c r="E3231" s="10">
        <f t="shared" si="371"/>
        <v>3.9949208750459601E-3</v>
      </c>
      <c r="F3231">
        <f t="shared" si="372"/>
        <v>1.0040029112081512</v>
      </c>
      <c r="G3231">
        <f t="shared" si="373"/>
        <v>137.94057373873426</v>
      </c>
      <c r="H3231">
        <f t="shared" si="369"/>
        <v>2.1445259547928176E-2</v>
      </c>
      <c r="I3231">
        <f t="shared" si="370"/>
        <v>21.761511421016657</v>
      </c>
      <c r="J3231">
        <f t="shared" si="374"/>
        <v>3.7367560749289908</v>
      </c>
      <c r="K3231" t="str">
        <f t="shared" si="368"/>
        <v>VaR corretto</v>
      </c>
    </row>
    <row r="3232" spans="1:11" x14ac:dyDescent="0.3">
      <c r="A3232">
        <v>3231</v>
      </c>
      <c r="B3232" t="s">
        <v>3246</v>
      </c>
      <c r="C3232">
        <v>133.5</v>
      </c>
      <c r="D3232">
        <v>5.6000000000000006E-4</v>
      </c>
      <c r="E3232" s="10">
        <f t="shared" si="371"/>
        <v>-3.2789822822990838E-2</v>
      </c>
      <c r="F3232">
        <f t="shared" si="372"/>
        <v>0.967741935483871</v>
      </c>
      <c r="G3232">
        <f t="shared" si="373"/>
        <v>133.48754058144857</v>
      </c>
      <c r="H3232">
        <f t="shared" si="369"/>
        <v>2.1759752855412536E-2</v>
      </c>
      <c r="I3232">
        <f t="shared" si="370"/>
        <v>21.367829547154834</v>
      </c>
      <c r="J3232">
        <f t="shared" si="374"/>
        <v>3.8404851765376691</v>
      </c>
      <c r="K3232" t="str">
        <f t="shared" ref="K3232:K3295" si="375">IF(I3232&lt;J3242,"VaR non funzionante", "VaR corretto")</f>
        <v>VaR corretto</v>
      </c>
    </row>
    <row r="3233" spans="1:11" x14ac:dyDescent="0.3">
      <c r="A3233">
        <v>3232</v>
      </c>
      <c r="B3233" t="s">
        <v>3247</v>
      </c>
      <c r="C3233">
        <v>144.9</v>
      </c>
      <c r="D3233">
        <v>5.6000000000000006E-4</v>
      </c>
      <c r="E3233" s="10">
        <f t="shared" si="371"/>
        <v>8.1942371486332502E-2</v>
      </c>
      <c r="F3233">
        <f t="shared" si="372"/>
        <v>1.0853932584269663</v>
      </c>
      <c r="G3233">
        <f t="shared" si="373"/>
        <v>144.88647663110038</v>
      </c>
      <c r="H3233">
        <f t="shared" ref="H3233:H3296" si="376">SQRT(_xlfn.VAR.S(E3204:E3233))</f>
        <v>2.6840798672440082E-2</v>
      </c>
      <c r="I3233">
        <f t="shared" ref="I3233:I3296" si="377">G3233*$N$3*$P$3*H3233</f>
        <v>28.608099428393174</v>
      </c>
      <c r="J3233">
        <f t="shared" si="374"/>
        <v>-5.3095087308998927</v>
      </c>
      <c r="K3233" t="str">
        <f t="shared" si="375"/>
        <v>VaR corretto</v>
      </c>
    </row>
    <row r="3234" spans="1:11" x14ac:dyDescent="0.3">
      <c r="A3234">
        <v>3233</v>
      </c>
      <c r="B3234" t="s">
        <v>3248</v>
      </c>
      <c r="C3234">
        <v>142.94999999999999</v>
      </c>
      <c r="D3234">
        <v>5.6000000000000006E-4</v>
      </c>
      <c r="E3234" s="10">
        <f t="shared" si="371"/>
        <v>-1.3548930558316042E-2</v>
      </c>
      <c r="F3234">
        <f t="shared" si="372"/>
        <v>0.98654244306418204</v>
      </c>
      <c r="G3234">
        <f t="shared" si="373"/>
        <v>142.9366586226073</v>
      </c>
      <c r="H3234">
        <f t="shared" si="376"/>
        <v>2.6912933261628625E-2</v>
      </c>
      <c r="I3234">
        <f t="shared" si="377"/>
        <v>28.298953834128639</v>
      </c>
      <c r="J3234">
        <f t="shared" si="374"/>
        <v>-2.5091288249431898</v>
      </c>
      <c r="K3234" t="str">
        <f t="shared" si="375"/>
        <v>VaR corretto</v>
      </c>
    </row>
    <row r="3235" spans="1:11" x14ac:dyDescent="0.3">
      <c r="A3235">
        <v>3234</v>
      </c>
      <c r="B3235" t="s">
        <v>3249</v>
      </c>
      <c r="C3235">
        <v>146.6</v>
      </c>
      <c r="D3235">
        <v>5.8E-4</v>
      </c>
      <c r="E3235" s="10">
        <f t="shared" si="371"/>
        <v>2.5212870684230327E-2</v>
      </c>
      <c r="F3235">
        <f t="shared" si="372"/>
        <v>1.0255334032878629</v>
      </c>
      <c r="G3235">
        <f t="shared" si="373"/>
        <v>146.58582935159237</v>
      </c>
      <c r="H3235">
        <f t="shared" si="376"/>
        <v>2.7360401006572711E-2</v>
      </c>
      <c r="I3235">
        <f t="shared" si="377"/>
        <v>29.503950280207018</v>
      </c>
      <c r="J3235">
        <f t="shared" si="374"/>
        <v>-4.5061955586459987</v>
      </c>
      <c r="K3235" t="str">
        <f t="shared" si="375"/>
        <v>VaR corretto</v>
      </c>
    </row>
    <row r="3236" spans="1:11" x14ac:dyDescent="0.3">
      <c r="A3236">
        <v>3235</v>
      </c>
      <c r="B3236" t="s">
        <v>3250</v>
      </c>
      <c r="C3236">
        <v>147</v>
      </c>
      <c r="D3236">
        <v>5.6000000000000006E-4</v>
      </c>
      <c r="E3236" s="10">
        <f t="shared" si="371"/>
        <v>2.7247973261852569E-3</v>
      </c>
      <c r="F3236">
        <f t="shared" si="372"/>
        <v>1.0027285129604366</v>
      </c>
      <c r="G3236">
        <f t="shared" si="373"/>
        <v>146.98628064024675</v>
      </c>
      <c r="H3236">
        <f t="shared" si="376"/>
        <v>2.7316356169106045E-2</v>
      </c>
      <c r="I3236">
        <f t="shared" si="377"/>
        <v>29.536925526925337</v>
      </c>
      <c r="J3236">
        <f t="shared" si="374"/>
        <v>-8.907224218651919</v>
      </c>
      <c r="K3236" t="str">
        <f t="shared" si="375"/>
        <v>VaR corretto</v>
      </c>
    </row>
    <row r="3237" spans="1:11" x14ac:dyDescent="0.3">
      <c r="A3237">
        <v>3236</v>
      </c>
      <c r="B3237" t="s">
        <v>3251</v>
      </c>
      <c r="C3237">
        <v>148.30000000000001</v>
      </c>
      <c r="D3237">
        <v>8.5999999999999998E-4</v>
      </c>
      <c r="E3237" s="10">
        <f t="shared" si="371"/>
        <v>8.8046623651501406E-3</v>
      </c>
      <c r="F3237">
        <f t="shared" si="372"/>
        <v>1.008843537414966</v>
      </c>
      <c r="G3237">
        <f t="shared" si="373"/>
        <v>148.27874518996444</v>
      </c>
      <c r="H3237">
        <f t="shared" si="376"/>
        <v>2.7078393703567506E-2</v>
      </c>
      <c r="I3237">
        <f t="shared" si="377"/>
        <v>29.537077408645494</v>
      </c>
      <c r="J3237">
        <f t="shared" si="374"/>
        <v>-7.1477991537929313</v>
      </c>
      <c r="K3237" t="str">
        <f t="shared" si="375"/>
        <v>VaR corretto</v>
      </c>
    </row>
    <row r="3238" spans="1:11" x14ac:dyDescent="0.3">
      <c r="A3238">
        <v>3237</v>
      </c>
      <c r="B3238" t="s">
        <v>3252</v>
      </c>
      <c r="C3238">
        <v>147.9</v>
      </c>
      <c r="D3238">
        <v>7.5999999999999993E-4</v>
      </c>
      <c r="E3238" s="10">
        <f t="shared" si="371"/>
        <v>-2.70087942713239E-3</v>
      </c>
      <c r="F3238">
        <f t="shared" si="372"/>
        <v>0.99730276466621703</v>
      </c>
      <c r="G3238">
        <f t="shared" si="373"/>
        <v>147.88126718643659</v>
      </c>
      <c r="H3238">
        <f t="shared" si="376"/>
        <v>2.5646749080435891E-2</v>
      </c>
      <c r="I3238">
        <f t="shared" si="377"/>
        <v>27.900449929697825</v>
      </c>
      <c r="J3238">
        <f t="shared" si="374"/>
        <v>-9.7476139692328729</v>
      </c>
      <c r="K3238" t="str">
        <f t="shared" si="375"/>
        <v>VaR corretto</v>
      </c>
    </row>
    <row r="3239" spans="1:11" x14ac:dyDescent="0.3">
      <c r="A3239">
        <v>3238</v>
      </c>
      <c r="B3239" t="s">
        <v>3253</v>
      </c>
      <c r="C3239">
        <v>146.85</v>
      </c>
      <c r="D3239">
        <v>1E-4</v>
      </c>
      <c r="E3239" s="10">
        <f t="shared" si="371"/>
        <v>-7.124712072125167E-3</v>
      </c>
      <c r="F3239">
        <f t="shared" si="372"/>
        <v>0.99290060851926965</v>
      </c>
      <c r="G3239">
        <f t="shared" si="373"/>
        <v>146.84755252039571</v>
      </c>
      <c r="H3239">
        <f t="shared" si="376"/>
        <v>2.5593724495481304E-2</v>
      </c>
      <c r="I3239">
        <f t="shared" si="377"/>
        <v>27.64814025795085</v>
      </c>
      <c r="J3239">
        <f t="shared" si="374"/>
        <v>-11.612429202163213</v>
      </c>
      <c r="K3239" t="str">
        <f t="shared" si="375"/>
        <v>VaR corretto</v>
      </c>
    </row>
    <row r="3240" spans="1:11" x14ac:dyDescent="0.3">
      <c r="A3240">
        <v>3239</v>
      </c>
      <c r="B3240" t="s">
        <v>3254</v>
      </c>
      <c r="C3240">
        <v>143.80000000000001</v>
      </c>
      <c r="D3240">
        <v>4.6000000000000001E-4</v>
      </c>
      <c r="E3240" s="10">
        <f t="shared" si="371"/>
        <v>-2.0988212357682653E-2</v>
      </c>
      <c r="F3240">
        <f t="shared" si="372"/>
        <v>0.97923050732039507</v>
      </c>
      <c r="G3240">
        <f t="shared" si="373"/>
        <v>143.78897575593476</v>
      </c>
      <c r="H3240">
        <f t="shared" si="376"/>
        <v>2.5810238559281551E-2</v>
      </c>
      <c r="I3240">
        <f t="shared" si="377"/>
        <v>27.301300141511174</v>
      </c>
      <c r="J3240">
        <f t="shared" si="374"/>
        <v>-6.3965325481210584</v>
      </c>
      <c r="K3240" t="str">
        <f t="shared" si="375"/>
        <v>VaR corretto</v>
      </c>
    </row>
    <row r="3241" spans="1:11" x14ac:dyDescent="0.3">
      <c r="A3241">
        <v>3240</v>
      </c>
      <c r="B3241" t="s">
        <v>3255</v>
      </c>
      <c r="C3241">
        <v>149.4</v>
      </c>
      <c r="D3241">
        <v>7.5999999999999993E-4</v>
      </c>
      <c r="E3241" s="10">
        <f t="shared" si="371"/>
        <v>3.8203827411770593E-2</v>
      </c>
      <c r="F3241">
        <f t="shared" si="372"/>
        <v>1.03894297635605</v>
      </c>
      <c r="G3241">
        <f t="shared" si="373"/>
        <v>149.3810771984694</v>
      </c>
      <c r="H3241">
        <f t="shared" si="376"/>
        <v>2.6705368170075662E-2</v>
      </c>
      <c r="I3241">
        <f t="shared" si="377"/>
        <v>29.346740866197607</v>
      </c>
      <c r="J3241">
        <f t="shared" si="374"/>
        <v>-11.44050345973514</v>
      </c>
      <c r="K3241" t="str">
        <f t="shared" si="375"/>
        <v>VaR corretto</v>
      </c>
    </row>
    <row r="3242" spans="1:11" x14ac:dyDescent="0.3">
      <c r="A3242">
        <v>3241</v>
      </c>
      <c r="B3242" t="s">
        <v>3256</v>
      </c>
      <c r="C3242">
        <v>146.5</v>
      </c>
      <c r="D3242">
        <v>7.0999999999999991E-4</v>
      </c>
      <c r="E3242" s="10">
        <f t="shared" si="371"/>
        <v>-1.9601844241594956E-2</v>
      </c>
      <c r="F3242">
        <f t="shared" si="372"/>
        <v>0.98058902275769744</v>
      </c>
      <c r="G3242">
        <f t="shared" si="373"/>
        <v>146.48266519232968</v>
      </c>
      <c r="H3242">
        <f t="shared" si="376"/>
        <v>2.644658426406599E-2</v>
      </c>
      <c r="I3242">
        <f t="shared" si="377"/>
        <v>28.498469834418959</v>
      </c>
      <c r="J3242">
        <f t="shared" si="374"/>
        <v>-12.995124610881106</v>
      </c>
      <c r="K3242" t="str">
        <f t="shared" si="375"/>
        <v>VaR corretto</v>
      </c>
    </row>
    <row r="3243" spans="1:11" x14ac:dyDescent="0.3">
      <c r="A3243">
        <v>3242</v>
      </c>
      <c r="B3243" t="s">
        <v>3257</v>
      </c>
      <c r="C3243">
        <v>147.35</v>
      </c>
      <c r="D3243">
        <v>7.0999999999999991E-4</v>
      </c>
      <c r="E3243" s="10">
        <f t="shared" si="371"/>
        <v>5.785280726581664E-3</v>
      </c>
      <c r="F3243">
        <f t="shared" si="372"/>
        <v>1.0058020477815699</v>
      </c>
      <c r="G3243">
        <f t="shared" si="373"/>
        <v>147.33256461494727</v>
      </c>
      <c r="H3243">
        <f t="shared" si="376"/>
        <v>2.466604600261638E-2</v>
      </c>
      <c r="I3243">
        <f t="shared" si="377"/>
        <v>26.734003864219083</v>
      </c>
      <c r="J3243">
        <f t="shared" si="374"/>
        <v>-2.4460879838468941</v>
      </c>
      <c r="K3243" t="str">
        <f t="shared" si="375"/>
        <v>VaR corretto</v>
      </c>
    </row>
    <row r="3244" spans="1:11" x14ac:dyDescent="0.3">
      <c r="A3244">
        <v>3243</v>
      </c>
      <c r="B3244" t="s">
        <v>3258</v>
      </c>
      <c r="C3244">
        <v>150.4</v>
      </c>
      <c r="D3244">
        <v>6.8000000000000005E-4</v>
      </c>
      <c r="E3244" s="10">
        <f t="shared" si="371"/>
        <v>2.0487702332035757E-2</v>
      </c>
      <c r="F3244">
        <f t="shared" si="372"/>
        <v>1.0206990159484222</v>
      </c>
      <c r="G3244">
        <f t="shared" si="373"/>
        <v>150.3829556325324</v>
      </c>
      <c r="H3244">
        <f t="shared" si="376"/>
        <v>2.4902001467234498E-2</v>
      </c>
      <c r="I3244">
        <f t="shared" si="377"/>
        <v>27.548540249931683</v>
      </c>
      <c r="J3244">
        <f t="shared" si="374"/>
        <v>-7.4462970099251038</v>
      </c>
      <c r="K3244" t="str">
        <f t="shared" si="375"/>
        <v>VaR corretto</v>
      </c>
    </row>
    <row r="3245" spans="1:11" x14ac:dyDescent="0.3">
      <c r="A3245">
        <v>3244</v>
      </c>
      <c r="B3245" t="s">
        <v>3259</v>
      </c>
      <c r="C3245">
        <v>148.15</v>
      </c>
      <c r="D3245">
        <v>6.6E-4</v>
      </c>
      <c r="E3245" s="10">
        <f t="shared" si="371"/>
        <v>-1.5073137496165212E-2</v>
      </c>
      <c r="F3245">
        <f t="shared" si="372"/>
        <v>0.98503989361702127</v>
      </c>
      <c r="G3245">
        <f t="shared" si="373"/>
        <v>148.13370439627465</v>
      </c>
      <c r="H3245">
        <f t="shared" si="376"/>
        <v>2.4816732531541902E-2</v>
      </c>
      <c r="I3245">
        <f t="shared" si="377"/>
        <v>27.043581345525737</v>
      </c>
      <c r="J3245">
        <f t="shared" si="374"/>
        <v>-1.5478750446822858</v>
      </c>
      <c r="K3245" t="str">
        <f t="shared" si="375"/>
        <v>VaR corretto</v>
      </c>
    </row>
    <row r="3246" spans="1:11" x14ac:dyDescent="0.3">
      <c r="A3246">
        <v>3245</v>
      </c>
      <c r="B3246" t="s">
        <v>3260</v>
      </c>
      <c r="C3246">
        <v>147.9</v>
      </c>
      <c r="D3246">
        <v>6.0999999999999997E-4</v>
      </c>
      <c r="E3246" s="10">
        <f t="shared" si="371"/>
        <v>-1.6889043028201264E-3</v>
      </c>
      <c r="F3246">
        <f t="shared" si="372"/>
        <v>0.99831252109348634</v>
      </c>
      <c r="G3246">
        <f t="shared" si="373"/>
        <v>147.88496426432951</v>
      </c>
      <c r="H3246">
        <f t="shared" si="376"/>
        <v>2.4608958553419463E-2</v>
      </c>
      <c r="I3246">
        <f t="shared" si="377"/>
        <v>26.772133147488265</v>
      </c>
      <c r="J3246">
        <f t="shared" si="374"/>
        <v>-0.89868362408276425</v>
      </c>
      <c r="K3246" t="str">
        <f t="shared" si="375"/>
        <v>VaR corretto</v>
      </c>
    </row>
    <row r="3247" spans="1:11" x14ac:dyDescent="0.3">
      <c r="A3247">
        <v>3246</v>
      </c>
      <c r="B3247" t="s">
        <v>3261</v>
      </c>
      <c r="C3247">
        <v>149.65</v>
      </c>
      <c r="D3247">
        <v>6.8000000000000005E-4</v>
      </c>
      <c r="E3247" s="10">
        <f t="shared" si="371"/>
        <v>1.1762864581953858E-2</v>
      </c>
      <c r="F3247">
        <f t="shared" si="372"/>
        <v>1.0118323191345504</v>
      </c>
      <c r="G3247">
        <f t="shared" si="373"/>
        <v>149.63304062771593</v>
      </c>
      <c r="H3247">
        <f t="shared" si="376"/>
        <v>2.46694209644601E-2</v>
      </c>
      <c r="I3247">
        <f t="shared" si="377"/>
        <v>27.155148228175253</v>
      </c>
      <c r="J3247">
        <f t="shared" si="374"/>
        <v>-1.3542954377514889</v>
      </c>
      <c r="K3247" t="str">
        <f t="shared" si="375"/>
        <v>VaR corretto</v>
      </c>
    </row>
    <row r="3248" spans="1:11" x14ac:dyDescent="0.3">
      <c r="A3248">
        <v>3247</v>
      </c>
      <c r="B3248" t="s">
        <v>3262</v>
      </c>
      <c r="C3248">
        <v>153.35</v>
      </c>
      <c r="D3248">
        <v>7.0999999999999991E-4</v>
      </c>
      <c r="E3248" s="10">
        <f t="shared" si="371"/>
        <v>2.4423656261552608E-2</v>
      </c>
      <c r="F3248">
        <f t="shared" si="372"/>
        <v>1.0247243568326094</v>
      </c>
      <c r="G3248">
        <f t="shared" si="373"/>
        <v>153.33185465695396</v>
      </c>
      <c r="H3248">
        <f t="shared" si="376"/>
        <v>2.4299187686394896E-2</v>
      </c>
      <c r="I3248">
        <f t="shared" si="377"/>
        <v>27.408790100933761</v>
      </c>
      <c r="J3248">
        <f t="shared" si="374"/>
        <v>-5.4505874705173767</v>
      </c>
      <c r="K3248" t="str">
        <f t="shared" si="375"/>
        <v>VaR corretto</v>
      </c>
    </row>
    <row r="3249" spans="1:11" x14ac:dyDescent="0.3">
      <c r="A3249">
        <v>3248</v>
      </c>
      <c r="B3249" t="s">
        <v>3263</v>
      </c>
      <c r="C3249">
        <v>153.30000000000001</v>
      </c>
      <c r="D3249">
        <v>7.5999999999999993E-4</v>
      </c>
      <c r="E3249" s="10">
        <f t="shared" si="371"/>
        <v>-3.2610468249195192E-4</v>
      </c>
      <c r="F3249">
        <f t="shared" si="372"/>
        <v>0.9996739484838606</v>
      </c>
      <c r="G3249">
        <f t="shared" si="373"/>
        <v>153.28058322975477</v>
      </c>
      <c r="H3249">
        <f t="shared" si="376"/>
        <v>2.4250421877213664E-2</v>
      </c>
      <c r="I3249">
        <f t="shared" si="377"/>
        <v>27.344637044615901</v>
      </c>
      <c r="J3249">
        <f t="shared" si="374"/>
        <v>-6.4330307093590591</v>
      </c>
      <c r="K3249" t="str">
        <f t="shared" si="375"/>
        <v>VaR corretto</v>
      </c>
    </row>
    <row r="3250" spans="1:11" x14ac:dyDescent="0.3">
      <c r="A3250">
        <v>3249</v>
      </c>
      <c r="B3250" t="s">
        <v>3264</v>
      </c>
      <c r="C3250">
        <v>152.5</v>
      </c>
      <c r="D3250">
        <v>8.5999999999999998E-4</v>
      </c>
      <c r="E3250" s="10">
        <f t="shared" si="371"/>
        <v>-5.2321898303022392E-3</v>
      </c>
      <c r="F3250">
        <f t="shared" si="372"/>
        <v>0.99478147423352892</v>
      </c>
      <c r="G3250">
        <f t="shared" si="373"/>
        <v>152.4781432331057</v>
      </c>
      <c r="H3250">
        <f t="shared" si="376"/>
        <v>2.363645249182051E-2</v>
      </c>
      <c r="I3250">
        <f t="shared" si="377"/>
        <v>26.512800928697327</v>
      </c>
      <c r="J3250">
        <f t="shared" si="374"/>
        <v>-8.6891674771709404</v>
      </c>
      <c r="K3250" t="str">
        <f t="shared" si="375"/>
        <v>VaR corretto</v>
      </c>
    </row>
    <row r="3251" spans="1:11" x14ac:dyDescent="0.3">
      <c r="A3251">
        <v>3250</v>
      </c>
      <c r="B3251" t="s">
        <v>3265</v>
      </c>
      <c r="C3251">
        <v>153</v>
      </c>
      <c r="D3251">
        <v>7.5999999999999993E-4</v>
      </c>
      <c r="E3251" s="10">
        <f t="shared" si="371"/>
        <v>3.2733253449691085E-3</v>
      </c>
      <c r="F3251">
        <f t="shared" si="372"/>
        <v>1.0032786885245901</v>
      </c>
      <c r="G3251">
        <f t="shared" si="373"/>
        <v>152.98062122734819</v>
      </c>
      <c r="H3251">
        <f t="shared" si="376"/>
        <v>2.361663529238919E-2</v>
      </c>
      <c r="I3251">
        <f t="shared" si="377"/>
        <v>26.577869446063129</v>
      </c>
      <c r="J3251">
        <f t="shared" si="374"/>
        <v>-3.5995440288787961</v>
      </c>
      <c r="K3251" t="str">
        <f t="shared" si="375"/>
        <v>VaR corretto</v>
      </c>
    </row>
    <row r="3252" spans="1:11" x14ac:dyDescent="0.3">
      <c r="A3252">
        <v>3251</v>
      </c>
      <c r="B3252" t="s">
        <v>3266</v>
      </c>
      <c r="C3252">
        <v>155.5</v>
      </c>
      <c r="D3252">
        <v>8.1000000000000006E-4</v>
      </c>
      <c r="E3252" s="10">
        <f t="shared" si="371"/>
        <v>1.6207810226853303E-2</v>
      </c>
      <c r="F3252">
        <f t="shared" si="372"/>
        <v>1.0163398692810457</v>
      </c>
      <c r="G3252">
        <f t="shared" si="373"/>
        <v>155.47900891692998</v>
      </c>
      <c r="H3252">
        <f t="shared" si="376"/>
        <v>2.2854783941600253E-2</v>
      </c>
      <c r="I3252">
        <f t="shared" si="377"/>
        <v>26.14054298048438</v>
      </c>
      <c r="J3252">
        <f t="shared" si="374"/>
        <v>-8.9963437246003082</v>
      </c>
      <c r="K3252" t="str">
        <f t="shared" si="375"/>
        <v>VaR corretto</v>
      </c>
    </row>
    <row r="3253" spans="1:11" x14ac:dyDescent="0.3">
      <c r="A3253">
        <v>3252</v>
      </c>
      <c r="B3253" t="s">
        <v>3267</v>
      </c>
      <c r="C3253">
        <v>156.30000000000001</v>
      </c>
      <c r="D3253">
        <v>7.5999999999999993E-4</v>
      </c>
      <c r="E3253" s="10">
        <f t="shared" si="371"/>
        <v>5.131505808142138E-3</v>
      </c>
      <c r="F3253">
        <f t="shared" si="372"/>
        <v>1.0051446945337621</v>
      </c>
      <c r="G3253">
        <f t="shared" si="373"/>
        <v>156.28020325382042</v>
      </c>
      <c r="H3253">
        <f t="shared" si="376"/>
        <v>2.2741478033177841E-2</v>
      </c>
      <c r="I3253">
        <f t="shared" si="377"/>
        <v>26.14498369784096</v>
      </c>
      <c r="J3253">
        <f t="shared" si="374"/>
        <v>-8.9476386388731441</v>
      </c>
      <c r="K3253" t="str">
        <f t="shared" si="375"/>
        <v>VaR corretto</v>
      </c>
    </row>
    <row r="3254" spans="1:11" x14ac:dyDescent="0.3">
      <c r="A3254">
        <v>3253</v>
      </c>
      <c r="B3254" t="s">
        <v>3268</v>
      </c>
      <c r="C3254">
        <v>148.6</v>
      </c>
      <c r="D3254">
        <v>7.5999999999999993E-4</v>
      </c>
      <c r="E3254" s="10">
        <f t="shared" si="371"/>
        <v>-5.0519105143772287E-2</v>
      </c>
      <c r="F3254">
        <f t="shared" si="372"/>
        <v>0.95073576455534214</v>
      </c>
      <c r="G3254">
        <f t="shared" si="373"/>
        <v>148.58117852538521</v>
      </c>
      <c r="H3254">
        <f t="shared" si="376"/>
        <v>2.4797766420279001E-2</v>
      </c>
      <c r="I3254">
        <f t="shared" si="377"/>
        <v>27.104542699138847</v>
      </c>
      <c r="J3254">
        <f t="shared" si="374"/>
        <v>1.8017771071471884</v>
      </c>
      <c r="K3254" t="str">
        <f t="shared" si="375"/>
        <v>VaR corretto</v>
      </c>
    </row>
    <row r="3255" spans="1:11" x14ac:dyDescent="0.3">
      <c r="A3255">
        <v>3254</v>
      </c>
      <c r="B3255" t="s">
        <v>3269</v>
      </c>
      <c r="C3255">
        <v>150.4</v>
      </c>
      <c r="D3255">
        <v>7.5999999999999993E-4</v>
      </c>
      <c r="E3255" s="10">
        <f t="shared" si="371"/>
        <v>1.2040279232080751E-2</v>
      </c>
      <c r="F3255">
        <f t="shared" si="372"/>
        <v>1.0121130551816959</v>
      </c>
      <c r="G3255">
        <f t="shared" si="373"/>
        <v>150.38095053982462</v>
      </c>
      <c r="H3255">
        <f t="shared" si="376"/>
        <v>2.4802769799144975E-2</v>
      </c>
      <c r="I3255">
        <f t="shared" si="377"/>
        <v>27.438396575469742</v>
      </c>
      <c r="J3255">
        <f t="shared" si="374"/>
        <v>-2.2472461435499724</v>
      </c>
      <c r="K3255" t="str">
        <f t="shared" si="375"/>
        <v>VaR corretto</v>
      </c>
    </row>
    <row r="3256" spans="1:11" x14ac:dyDescent="0.3">
      <c r="A3256">
        <v>3255</v>
      </c>
      <c r="B3256" t="s">
        <v>3270</v>
      </c>
      <c r="C3256">
        <v>146.55000000000001</v>
      </c>
      <c r="D3256">
        <v>8.1000000000000006E-4</v>
      </c>
      <c r="E3256" s="10">
        <f t="shared" si="371"/>
        <v>-2.593174435883798E-2</v>
      </c>
      <c r="F3256">
        <f t="shared" si="372"/>
        <v>0.97440159574468088</v>
      </c>
      <c r="G3256">
        <f t="shared" si="373"/>
        <v>146.53021708537679</v>
      </c>
      <c r="H3256">
        <f t="shared" si="376"/>
        <v>2.4696208176544124E-2</v>
      </c>
      <c r="I3256">
        <f t="shared" si="377"/>
        <v>26.620928015950199</v>
      </c>
      <c r="J3256">
        <f t="shared" si="374"/>
        <v>1.3547471789527208</v>
      </c>
      <c r="K3256" t="str">
        <f t="shared" si="375"/>
        <v>VaR corretto</v>
      </c>
    </row>
    <row r="3257" spans="1:11" x14ac:dyDescent="0.3">
      <c r="A3257">
        <v>3256</v>
      </c>
      <c r="B3257" t="s">
        <v>3271</v>
      </c>
      <c r="C3257">
        <v>148.30000000000001</v>
      </c>
      <c r="D3257">
        <v>7.5999999999999993E-4</v>
      </c>
      <c r="E3257" s="10">
        <f t="shared" si="371"/>
        <v>1.1870581986984896E-2</v>
      </c>
      <c r="F3257">
        <f t="shared" si="372"/>
        <v>1.01194131695667</v>
      </c>
      <c r="G3257">
        <f t="shared" si="373"/>
        <v>148.28121652297867</v>
      </c>
      <c r="H3257">
        <f t="shared" si="376"/>
        <v>2.4485784723656333E-2</v>
      </c>
      <c r="I3257">
        <f t="shared" si="377"/>
        <v>26.709507985864899</v>
      </c>
      <c r="J3257">
        <f t="shared" si="374"/>
        <v>1.3518241047372612</v>
      </c>
      <c r="K3257" t="str">
        <f t="shared" si="375"/>
        <v>VaR corretto</v>
      </c>
    </row>
    <row r="3258" spans="1:11" x14ac:dyDescent="0.3">
      <c r="A3258">
        <v>3257</v>
      </c>
      <c r="B3258" t="s">
        <v>3272</v>
      </c>
      <c r="C3258">
        <v>149</v>
      </c>
      <c r="D3258">
        <v>7.5999999999999993E-4</v>
      </c>
      <c r="E3258" s="10">
        <f t="shared" si="371"/>
        <v>4.7090568015726439E-3</v>
      </c>
      <c r="F3258">
        <f t="shared" si="372"/>
        <v>1.0047201618341199</v>
      </c>
      <c r="G3258">
        <f t="shared" si="373"/>
        <v>148.98112786192732</v>
      </c>
      <c r="H3258">
        <f t="shared" si="376"/>
        <v>2.4096469674912458E-2</v>
      </c>
      <c r="I3258">
        <f t="shared" si="377"/>
        <v>26.40890523038858</v>
      </c>
      <c r="J3258">
        <f t="shared" si="374"/>
        <v>4.3507267950266453</v>
      </c>
      <c r="K3258" t="str">
        <f t="shared" si="375"/>
        <v>VaR corretto</v>
      </c>
    </row>
    <row r="3259" spans="1:11" x14ac:dyDescent="0.3">
      <c r="A3259">
        <v>3258</v>
      </c>
      <c r="B3259" t="s">
        <v>3273</v>
      </c>
      <c r="C3259">
        <v>149.80000000000001</v>
      </c>
      <c r="D3259">
        <v>7.0999999999999991E-4</v>
      </c>
      <c r="E3259" s="10">
        <f t="shared" si="371"/>
        <v>5.3547651376600874E-3</v>
      </c>
      <c r="F3259">
        <f t="shared" si="372"/>
        <v>1.0053691275167786</v>
      </c>
      <c r="G3259">
        <f t="shared" si="373"/>
        <v>149.78227471543335</v>
      </c>
      <c r="H3259">
        <f t="shared" si="376"/>
        <v>2.3678661960122464E-2</v>
      </c>
      <c r="I3259">
        <f t="shared" si="377"/>
        <v>26.090553949721702</v>
      </c>
      <c r="J3259">
        <f t="shared" si="374"/>
        <v>3.4983085143214225</v>
      </c>
      <c r="K3259" t="str">
        <f t="shared" si="375"/>
        <v>VaR corretto</v>
      </c>
    </row>
    <row r="3260" spans="1:11" x14ac:dyDescent="0.3">
      <c r="A3260">
        <v>3259</v>
      </c>
      <c r="B3260" t="s">
        <v>3274</v>
      </c>
      <c r="C3260">
        <v>147.69999999999999</v>
      </c>
      <c r="D3260">
        <v>7.0999999999999991E-4</v>
      </c>
      <c r="E3260" s="10">
        <f t="shared" si="371"/>
        <v>-1.4117881545785157E-2</v>
      </c>
      <c r="F3260">
        <f t="shared" si="372"/>
        <v>0.98598130841121479</v>
      </c>
      <c r="G3260">
        <f t="shared" si="373"/>
        <v>147.682523200731</v>
      </c>
      <c r="H3260">
        <f t="shared" si="376"/>
        <v>2.3769066355227585E-2</v>
      </c>
      <c r="I3260">
        <f t="shared" si="377"/>
        <v>25.823015001390633</v>
      </c>
      <c r="J3260">
        <f t="shared" si="374"/>
        <v>4.7956200323746998</v>
      </c>
      <c r="K3260" t="str">
        <f t="shared" si="375"/>
        <v>VaR corretto</v>
      </c>
    </row>
    <row r="3261" spans="1:11" x14ac:dyDescent="0.3">
      <c r="A3261">
        <v>3260</v>
      </c>
      <c r="B3261" t="s">
        <v>3275</v>
      </c>
      <c r="C3261">
        <v>146.94999999999999</v>
      </c>
      <c r="D3261">
        <v>7.9000000000000001E-4</v>
      </c>
      <c r="E3261" s="10">
        <f t="shared" si="371"/>
        <v>-5.0907966724077066E-3</v>
      </c>
      <c r="F3261">
        <f t="shared" si="372"/>
        <v>0.99492213947190256</v>
      </c>
      <c r="G3261">
        <f t="shared" si="373"/>
        <v>146.93065285704819</v>
      </c>
      <c r="H3261">
        <f t="shared" si="376"/>
        <v>2.3806024489717931E-2</v>
      </c>
      <c r="I3261">
        <f t="shared" si="377"/>
        <v>25.731494144571531</v>
      </c>
      <c r="J3261">
        <f t="shared" si="374"/>
        <v>6.0499683703000073</v>
      </c>
      <c r="K3261" t="str">
        <f t="shared" si="375"/>
        <v>VaR corretto</v>
      </c>
    </row>
    <row r="3262" spans="1:11" x14ac:dyDescent="0.3">
      <c r="A3262">
        <v>3261</v>
      </c>
      <c r="B3262" t="s">
        <v>3276</v>
      </c>
      <c r="C3262">
        <v>147.94999999999999</v>
      </c>
      <c r="D3262">
        <v>6.9000000000000008E-4</v>
      </c>
      <c r="E3262" s="10">
        <f t="shared" si="371"/>
        <v>6.7819859812922696E-3</v>
      </c>
      <c r="F3262">
        <f t="shared" si="372"/>
        <v>1.0068050357264375</v>
      </c>
      <c r="G3262">
        <f t="shared" si="373"/>
        <v>147.93298672828186</v>
      </c>
      <c r="H3262">
        <f t="shared" si="376"/>
        <v>2.2884244246329302E-2</v>
      </c>
      <c r="I3262">
        <f t="shared" si="377"/>
        <v>24.903897529486141</v>
      </c>
      <c r="J3262">
        <f t="shared" si="374"/>
        <v>7.5460221886481236</v>
      </c>
      <c r="K3262" t="str">
        <f t="shared" si="375"/>
        <v>VaR corretto</v>
      </c>
    </row>
    <row r="3263" spans="1:11" x14ac:dyDescent="0.3">
      <c r="A3263">
        <v>3262</v>
      </c>
      <c r="B3263" t="s">
        <v>3277</v>
      </c>
      <c r="C3263">
        <v>144.35</v>
      </c>
      <c r="D3263">
        <v>7.0999999999999991E-4</v>
      </c>
      <c r="E3263" s="10">
        <f t="shared" si="371"/>
        <v>-2.4633472737274564E-2</v>
      </c>
      <c r="F3263">
        <f t="shared" si="372"/>
        <v>0.97566745522135856</v>
      </c>
      <c r="G3263">
        <f t="shared" si="373"/>
        <v>144.33291959394396</v>
      </c>
      <c r="H3263">
        <f t="shared" si="376"/>
        <v>1.8033321362442945E-2</v>
      </c>
      <c r="I3263">
        <f t="shared" si="377"/>
        <v>19.147269033078963</v>
      </c>
      <c r="J3263">
        <f t="shared" si="374"/>
        <v>11.947283659876462</v>
      </c>
      <c r="K3263" t="str">
        <f t="shared" si="375"/>
        <v>VaR corretto</v>
      </c>
    </row>
    <row r="3264" spans="1:11" x14ac:dyDescent="0.3">
      <c r="A3264">
        <v>3263</v>
      </c>
      <c r="B3264" t="s">
        <v>3278</v>
      </c>
      <c r="C3264">
        <v>144.05000000000001</v>
      </c>
      <c r="D3264">
        <v>7.9000000000000001E-4</v>
      </c>
      <c r="E3264" s="10">
        <f t="shared" si="371"/>
        <v>-2.0804445784065226E-3</v>
      </c>
      <c r="F3264">
        <f t="shared" si="372"/>
        <v>0.99792171804641505</v>
      </c>
      <c r="G3264">
        <f t="shared" si="373"/>
        <v>144.03103466524527</v>
      </c>
      <c r="H3264">
        <f t="shared" si="376"/>
        <v>1.7859700181113561E-2</v>
      </c>
      <c r="I3264">
        <f t="shared" si="377"/>
        <v>18.923260375770493</v>
      </c>
      <c r="J3264">
        <f t="shared" si="374"/>
        <v>4.55014386013994</v>
      </c>
      <c r="K3264" t="str">
        <f t="shared" si="375"/>
        <v>VaR corretto</v>
      </c>
    </row>
    <row r="3265" spans="1:11" x14ac:dyDescent="0.3">
      <c r="A3265">
        <v>3264</v>
      </c>
      <c r="B3265" t="s">
        <v>3279</v>
      </c>
      <c r="C3265">
        <v>142.1</v>
      </c>
      <c r="D3265">
        <v>7.0999999999999991E-4</v>
      </c>
      <c r="E3265" s="10">
        <f t="shared" si="371"/>
        <v>-1.3629426427482617E-2</v>
      </c>
      <c r="F3265">
        <f t="shared" si="372"/>
        <v>0.9864630336688649</v>
      </c>
      <c r="G3265">
        <f t="shared" si="373"/>
        <v>142.08318582819143</v>
      </c>
      <c r="H3265">
        <f t="shared" si="376"/>
        <v>1.7389780253438545E-2</v>
      </c>
      <c r="I3265">
        <f t="shared" si="377"/>
        <v>18.176175239678891</v>
      </c>
      <c r="J3265">
        <f t="shared" si="374"/>
        <v>8.2977647116331923</v>
      </c>
      <c r="K3265" t="str">
        <f t="shared" si="375"/>
        <v>VaR corretto</v>
      </c>
    </row>
    <row r="3266" spans="1:11" x14ac:dyDescent="0.3">
      <c r="A3266">
        <v>3265</v>
      </c>
      <c r="B3266" t="s">
        <v>3280</v>
      </c>
      <c r="C3266">
        <v>140.30000000000001</v>
      </c>
      <c r="D3266">
        <v>7.0999999999999991E-4</v>
      </c>
      <c r="E3266" s="10">
        <f t="shared" si="371"/>
        <v>-1.2748047994639538E-2</v>
      </c>
      <c r="F3266">
        <f t="shared" si="372"/>
        <v>0.98733286418015498</v>
      </c>
      <c r="G3266">
        <f t="shared" si="373"/>
        <v>140.28339881558946</v>
      </c>
      <c r="H3266">
        <f t="shared" si="376"/>
        <v>1.750337664951352E-2</v>
      </c>
      <c r="I3266">
        <f t="shared" si="377"/>
        <v>18.063164562282733</v>
      </c>
      <c r="J3266">
        <f t="shared" si="374"/>
        <v>6.246818269787326</v>
      </c>
      <c r="K3266" t="str">
        <f t="shared" si="375"/>
        <v>VaR corretto</v>
      </c>
    </row>
    <row r="3267" spans="1:11" x14ac:dyDescent="0.3">
      <c r="A3267">
        <v>3266</v>
      </c>
      <c r="B3267" t="s">
        <v>3281</v>
      </c>
      <c r="C3267">
        <v>141.05000000000001</v>
      </c>
      <c r="D3267">
        <v>7.0999999999999991E-4</v>
      </c>
      <c r="E3267" s="10">
        <f t="shared" ref="E3267:E3330" si="378">LN(C3267/C3266)</f>
        <v>5.3314503395901162E-3</v>
      </c>
      <c r="F3267">
        <f t="shared" ref="F3267:F3330" si="379">C3267/C3266</f>
        <v>1.0053456878118319</v>
      </c>
      <c r="G3267">
        <f t="shared" ref="G3267:G3330" si="380">C3267*EXP(-2/12*D3267)</f>
        <v>141.03331007084029</v>
      </c>
      <c r="H3267">
        <f t="shared" si="376"/>
        <v>1.744387671424991E-2</v>
      </c>
      <c r="I3267">
        <f t="shared" si="377"/>
        <v>18.097993515559537</v>
      </c>
      <c r="J3267">
        <f t="shared" si="374"/>
        <v>7.2479064521383805</v>
      </c>
      <c r="K3267" t="str">
        <f t="shared" si="375"/>
        <v>VaR corretto</v>
      </c>
    </row>
    <row r="3268" spans="1:11" x14ac:dyDescent="0.3">
      <c r="A3268">
        <v>3267</v>
      </c>
      <c r="B3268" t="s">
        <v>3282</v>
      </c>
      <c r="C3268">
        <v>140.15</v>
      </c>
      <c r="D3268">
        <v>8.8999999999999995E-4</v>
      </c>
      <c r="E3268" s="10">
        <f t="shared" si="378"/>
        <v>-6.4011598372081006E-3</v>
      </c>
      <c r="F3268">
        <f t="shared" si="379"/>
        <v>0.9936192839418645</v>
      </c>
      <c r="G3268">
        <f t="shared" si="380"/>
        <v>140.12921262510176</v>
      </c>
      <c r="H3268">
        <f t="shared" si="376"/>
        <v>1.7464481532757977E-2</v>
      </c>
      <c r="I3268">
        <f t="shared" si="377"/>
        <v>18.003216315035317</v>
      </c>
      <c r="J3268">
        <f t="shared" si="374"/>
        <v>8.8519152368255618</v>
      </c>
      <c r="K3268" t="str">
        <f t="shared" si="375"/>
        <v>VaR corretto</v>
      </c>
    </row>
    <row r="3269" spans="1:11" x14ac:dyDescent="0.3">
      <c r="A3269">
        <v>3268</v>
      </c>
      <c r="B3269" t="s">
        <v>3283</v>
      </c>
      <c r="C3269">
        <v>140.65</v>
      </c>
      <c r="D3269">
        <v>8.5999999999999998E-4</v>
      </c>
      <c r="E3269" s="10">
        <f t="shared" si="378"/>
        <v>3.5612573250686131E-3</v>
      </c>
      <c r="F3269">
        <f t="shared" si="379"/>
        <v>1.0035676061362826</v>
      </c>
      <c r="G3269">
        <f t="shared" si="380"/>
        <v>140.6298416113857</v>
      </c>
      <c r="H3269">
        <f t="shared" si="376"/>
        <v>1.7460984589557797E-2</v>
      </c>
      <c r="I3269">
        <f t="shared" si="377"/>
        <v>18.063917343841489</v>
      </c>
      <c r="J3269">
        <f t="shared" si="374"/>
        <v>9.1524331040476454</v>
      </c>
      <c r="K3269" t="str">
        <f t="shared" si="375"/>
        <v>VaR corretto</v>
      </c>
    </row>
    <row r="3270" spans="1:11" x14ac:dyDescent="0.3">
      <c r="A3270">
        <v>3269</v>
      </c>
      <c r="B3270" t="s">
        <v>3284</v>
      </c>
      <c r="C3270">
        <v>138.75</v>
      </c>
      <c r="D3270">
        <v>9.3999999999999997E-4</v>
      </c>
      <c r="E3270" s="10">
        <f t="shared" si="378"/>
        <v>-1.3600782309321978E-2</v>
      </c>
      <c r="F3270">
        <f t="shared" si="379"/>
        <v>0.98649129043725559</v>
      </c>
      <c r="G3270">
        <f t="shared" si="380"/>
        <v>138.72826420268191</v>
      </c>
      <c r="H3270">
        <f t="shared" si="376"/>
        <v>1.7226278460201278E-2</v>
      </c>
      <c r="I3270">
        <f t="shared" si="377"/>
        <v>17.580132186782574</v>
      </c>
      <c r="J3270">
        <f t="shared" si="374"/>
        <v>8.9542589980490845</v>
      </c>
      <c r="K3270" t="str">
        <f t="shared" si="375"/>
        <v>VaR corretto</v>
      </c>
    </row>
    <row r="3271" spans="1:11" x14ac:dyDescent="0.3">
      <c r="A3271">
        <v>3270</v>
      </c>
      <c r="B3271" t="s">
        <v>3285</v>
      </c>
      <c r="C3271">
        <v>138</v>
      </c>
      <c r="D3271">
        <v>1.01E-3</v>
      </c>
      <c r="E3271" s="10">
        <f t="shared" si="378"/>
        <v>-5.4200674693391446E-3</v>
      </c>
      <c r="F3271">
        <f t="shared" si="379"/>
        <v>0.99459459459459465</v>
      </c>
      <c r="G3271">
        <f t="shared" si="380"/>
        <v>137.97677195508197</v>
      </c>
      <c r="H3271">
        <f t="shared" si="376"/>
        <v>1.5545301901140769E-2</v>
      </c>
      <c r="I3271">
        <f t="shared" si="377"/>
        <v>15.778687015283065</v>
      </c>
      <c r="J3271">
        <f t="shared" si="374"/>
        <v>8.9538809019662153</v>
      </c>
      <c r="K3271" t="str">
        <f t="shared" si="375"/>
        <v>VaR corretto</v>
      </c>
    </row>
    <row r="3272" spans="1:11" x14ac:dyDescent="0.3">
      <c r="A3272">
        <v>3271</v>
      </c>
      <c r="B3272" t="s">
        <v>3286</v>
      </c>
      <c r="C3272">
        <v>136.94999999999999</v>
      </c>
      <c r="D3272">
        <v>1.01E-3</v>
      </c>
      <c r="E3272" s="10">
        <f t="shared" si="378"/>
        <v>-7.6377894481176496E-3</v>
      </c>
      <c r="F3272">
        <f t="shared" si="379"/>
        <v>0.99239130434782596</v>
      </c>
      <c r="G3272">
        <f t="shared" si="380"/>
        <v>136.92694869020633</v>
      </c>
      <c r="H3272">
        <f t="shared" si="376"/>
        <v>1.5245889023258755E-2</v>
      </c>
      <c r="I3272">
        <f t="shared" si="377"/>
        <v>15.35703610093878</v>
      </c>
      <c r="J3272">
        <f t="shared" si="374"/>
        <v>11.00603803807553</v>
      </c>
      <c r="K3272" t="str">
        <f t="shared" si="375"/>
        <v>VaR corretto</v>
      </c>
    </row>
    <row r="3273" spans="1:11" x14ac:dyDescent="0.3">
      <c r="A3273">
        <v>3272</v>
      </c>
      <c r="B3273" t="s">
        <v>3287</v>
      </c>
      <c r="C3273">
        <v>136.5</v>
      </c>
      <c r="D3273">
        <v>1.1899999999999999E-3</v>
      </c>
      <c r="E3273" s="10">
        <f t="shared" si="378"/>
        <v>-3.2912810840726213E-3</v>
      </c>
      <c r="F3273">
        <f t="shared" si="379"/>
        <v>0.99671412924424985</v>
      </c>
      <c r="G3273">
        <f t="shared" si="380"/>
        <v>136.47293018451211</v>
      </c>
      <c r="H3273">
        <f t="shared" si="376"/>
        <v>1.5170870421176149E-2</v>
      </c>
      <c r="I3273">
        <f t="shared" si="377"/>
        <v>15.230800722679575</v>
      </c>
      <c r="J3273">
        <f t="shared" si="374"/>
        <v>7.8599894094318472</v>
      </c>
      <c r="K3273" t="str">
        <f t="shared" si="375"/>
        <v>VaR corretto</v>
      </c>
    </row>
    <row r="3274" spans="1:11" x14ac:dyDescent="0.3">
      <c r="A3274">
        <v>3273</v>
      </c>
      <c r="B3274" t="s">
        <v>3288</v>
      </c>
      <c r="C3274">
        <v>141</v>
      </c>
      <c r="D3274">
        <v>1.2199999999999999E-3</v>
      </c>
      <c r="E3274" s="10">
        <f t="shared" si="378"/>
        <v>3.2435275753153955E-2</v>
      </c>
      <c r="F3274">
        <f t="shared" si="379"/>
        <v>1.0329670329670331</v>
      </c>
      <c r="G3274">
        <f t="shared" si="380"/>
        <v>140.97133291458579</v>
      </c>
      <c r="H3274">
        <f t="shared" si="376"/>
        <v>1.5934097612942885E-2</v>
      </c>
      <c r="I3274">
        <f t="shared" si="377"/>
        <v>16.524335351496902</v>
      </c>
      <c r="J3274">
        <f t="shared" si="374"/>
        <v>3.0597017506594852</v>
      </c>
      <c r="K3274" t="str">
        <f t="shared" si="375"/>
        <v>VaR corretto</v>
      </c>
    </row>
    <row r="3275" spans="1:11" x14ac:dyDescent="0.3">
      <c r="A3275">
        <v>3274</v>
      </c>
      <c r="B3275" t="s">
        <v>3289</v>
      </c>
      <c r="C3275">
        <v>141.75</v>
      </c>
      <c r="D3275">
        <v>1.24E-3</v>
      </c>
      <c r="E3275" s="10">
        <f t="shared" si="378"/>
        <v>5.3050522296930981E-3</v>
      </c>
      <c r="F3275">
        <f t="shared" si="379"/>
        <v>1.0053191489361701</v>
      </c>
      <c r="G3275">
        <f t="shared" si="380"/>
        <v>141.72070802694148</v>
      </c>
      <c r="H3275">
        <f t="shared" si="376"/>
        <v>1.5798023485365738E-2</v>
      </c>
      <c r="I3275">
        <f t="shared" si="377"/>
        <v>16.470310597074942</v>
      </c>
      <c r="J3275">
        <f t="shared" si="374"/>
        <v>0.36247780124995188</v>
      </c>
      <c r="K3275" t="str">
        <f t="shared" si="375"/>
        <v>VaR corretto</v>
      </c>
    </row>
    <row r="3276" spans="1:11" x14ac:dyDescent="0.3">
      <c r="A3276">
        <v>3275</v>
      </c>
      <c r="B3276" t="s">
        <v>3290</v>
      </c>
      <c r="C3276">
        <v>143.1</v>
      </c>
      <c r="D3276">
        <v>1.2700000000000001E-3</v>
      </c>
      <c r="E3276" s="10">
        <f t="shared" si="378"/>
        <v>9.4787439545437387E-3</v>
      </c>
      <c r="F3276">
        <f t="shared" si="379"/>
        <v>1.0095238095238095</v>
      </c>
      <c r="G3276">
        <f t="shared" si="380"/>
        <v>143.06971370541257</v>
      </c>
      <c r="H3276">
        <f t="shared" si="376"/>
        <v>1.5923809559195447E-2</v>
      </c>
      <c r="I3276">
        <f t="shared" si="377"/>
        <v>16.759474760387072</v>
      </c>
      <c r="J3276">
        <f t="shared" si="374"/>
        <v>-2.7863148898231032</v>
      </c>
      <c r="K3276" t="str">
        <f t="shared" si="375"/>
        <v>VaR corretto</v>
      </c>
    </row>
    <row r="3277" spans="1:11" x14ac:dyDescent="0.3">
      <c r="A3277">
        <v>3276</v>
      </c>
      <c r="B3277" t="s">
        <v>3291</v>
      </c>
      <c r="C3277">
        <v>142.6</v>
      </c>
      <c r="D3277">
        <v>1.2199999999999999E-3</v>
      </c>
      <c r="E3277" s="10">
        <f t="shared" si="378"/>
        <v>-3.5001785822096863E-3</v>
      </c>
      <c r="F3277">
        <f t="shared" si="379"/>
        <v>0.99650593990216629</v>
      </c>
      <c r="G3277">
        <f t="shared" si="380"/>
        <v>142.57100761432577</v>
      </c>
      <c r="H3277">
        <f t="shared" si="376"/>
        <v>1.5741459954004233E-2</v>
      </c>
      <c r="I3277">
        <f t="shared" si="377"/>
        <v>16.509805180927405</v>
      </c>
      <c r="J3277">
        <f t="shared" ref="J3277:J3340" si="381">G3267-G3277</f>
        <v>-1.5376975434854785</v>
      </c>
      <c r="K3277" t="str">
        <f t="shared" si="375"/>
        <v>VaR corretto</v>
      </c>
    </row>
    <row r="3278" spans="1:11" x14ac:dyDescent="0.3">
      <c r="A3278">
        <v>3277</v>
      </c>
      <c r="B3278" t="s">
        <v>3292</v>
      </c>
      <c r="C3278">
        <v>142.9</v>
      </c>
      <c r="D3278">
        <v>1.2199999999999999E-3</v>
      </c>
      <c r="E3278" s="10">
        <f t="shared" si="378"/>
        <v>2.1015769556263124E-3</v>
      </c>
      <c r="F3278">
        <f t="shared" si="379"/>
        <v>1.0021037868162694</v>
      </c>
      <c r="G3278">
        <f t="shared" si="380"/>
        <v>142.87094662052701</v>
      </c>
      <c r="H3278">
        <f t="shared" si="376"/>
        <v>1.4977563149935494E-2</v>
      </c>
      <c r="I3278">
        <f t="shared" si="377"/>
        <v>15.741669944853442</v>
      </c>
      <c r="J3278">
        <f t="shared" si="381"/>
        <v>-2.7417339954252498</v>
      </c>
      <c r="K3278" t="str">
        <f t="shared" si="375"/>
        <v>VaR corretto</v>
      </c>
    </row>
    <row r="3279" spans="1:11" x14ac:dyDescent="0.3">
      <c r="A3279">
        <v>3278</v>
      </c>
      <c r="B3279" t="s">
        <v>3293</v>
      </c>
      <c r="C3279">
        <v>142.4</v>
      </c>
      <c r="D3279">
        <v>1.09E-3</v>
      </c>
      <c r="E3279" s="10">
        <f t="shared" si="378"/>
        <v>-3.5050859579463488E-3</v>
      </c>
      <c r="F3279">
        <f t="shared" si="379"/>
        <v>0.99650104968509445</v>
      </c>
      <c r="G3279">
        <f t="shared" si="380"/>
        <v>142.37413301632216</v>
      </c>
      <c r="H3279">
        <f t="shared" si="376"/>
        <v>1.4973976572177701E-2</v>
      </c>
      <c r="I3279">
        <f t="shared" si="377"/>
        <v>15.683174058399533</v>
      </c>
      <c r="J3279">
        <f t="shared" si="381"/>
        <v>-1.7442914049364617</v>
      </c>
      <c r="K3279" t="str">
        <f t="shared" si="375"/>
        <v>VaR corretto</v>
      </c>
    </row>
    <row r="3280" spans="1:11" x14ac:dyDescent="0.3">
      <c r="A3280">
        <v>3279</v>
      </c>
      <c r="B3280" t="s">
        <v>3294</v>
      </c>
      <c r="C3280">
        <v>142.65</v>
      </c>
      <c r="D3280">
        <v>1.06E-3</v>
      </c>
      <c r="E3280" s="10">
        <f t="shared" si="378"/>
        <v>1.7540786816335121E-3</v>
      </c>
      <c r="F3280">
        <f t="shared" si="379"/>
        <v>1.001755617977528</v>
      </c>
      <c r="G3280">
        <f t="shared" si="380"/>
        <v>142.62480072600141</v>
      </c>
      <c r="H3280">
        <f t="shared" si="376"/>
        <v>1.4983675739898242E-2</v>
      </c>
      <c r="I3280">
        <f t="shared" si="377"/>
        <v>15.720962699560264</v>
      </c>
      <c r="J3280">
        <f t="shared" si="381"/>
        <v>-3.8965365233194973</v>
      </c>
      <c r="K3280" t="str">
        <f t="shared" si="375"/>
        <v>VaR corretto</v>
      </c>
    </row>
    <row r="3281" spans="1:11" x14ac:dyDescent="0.3">
      <c r="A3281">
        <v>3280</v>
      </c>
      <c r="B3281" t="s">
        <v>3295</v>
      </c>
      <c r="C3281">
        <v>142.9</v>
      </c>
      <c r="D3281">
        <v>1.06E-3</v>
      </c>
      <c r="E3281" s="10">
        <f t="shared" si="378"/>
        <v>1.7510072763127819E-3</v>
      </c>
      <c r="F3281">
        <f t="shared" si="379"/>
        <v>1.0017525411847179</v>
      </c>
      <c r="G3281">
        <f t="shared" si="380"/>
        <v>142.87475656323591</v>
      </c>
      <c r="H3281">
        <f t="shared" si="376"/>
        <v>1.4966978990728817E-2</v>
      </c>
      <c r="I3281">
        <f t="shared" si="377"/>
        <v>15.730965302916058</v>
      </c>
      <c r="J3281">
        <f t="shared" si="381"/>
        <v>-4.8979846081539336</v>
      </c>
      <c r="K3281" t="str">
        <f t="shared" si="375"/>
        <v>VaR corretto</v>
      </c>
    </row>
    <row r="3282" spans="1:11" x14ac:dyDescent="0.3">
      <c r="A3282">
        <v>3281</v>
      </c>
      <c r="B3282" t="s">
        <v>3296</v>
      </c>
      <c r="C3282">
        <v>145.94999999999999</v>
      </c>
      <c r="D3282">
        <v>9.1E-4</v>
      </c>
      <c r="E3282" s="10">
        <f t="shared" si="378"/>
        <v>2.1119012364302008E-2</v>
      </c>
      <c r="F3282">
        <f t="shared" si="379"/>
        <v>1.0213435969209237</v>
      </c>
      <c r="G3282">
        <f t="shared" si="380"/>
        <v>145.92786592854284</v>
      </c>
      <c r="H3282">
        <f t="shared" si="376"/>
        <v>1.5201155709387007E-2</v>
      </c>
      <c r="I3282">
        <f t="shared" si="377"/>
        <v>16.318512167718257</v>
      </c>
      <c r="J3282">
        <f t="shared" si="381"/>
        <v>-9.0009172383365126</v>
      </c>
      <c r="K3282" t="str">
        <f t="shared" si="375"/>
        <v>VaR corretto</v>
      </c>
    </row>
    <row r="3283" spans="1:11" x14ac:dyDescent="0.3">
      <c r="A3283">
        <v>3282</v>
      </c>
      <c r="B3283" t="s">
        <v>3297</v>
      </c>
      <c r="C3283">
        <v>140.5</v>
      </c>
      <c r="D3283">
        <v>9.8999999999999999E-4</v>
      </c>
      <c r="E3283" s="10">
        <f t="shared" si="378"/>
        <v>-3.8056608526323227E-2</v>
      </c>
      <c r="F3283">
        <f t="shared" si="379"/>
        <v>0.96265844467283324</v>
      </c>
      <c r="G3283">
        <f t="shared" si="380"/>
        <v>140.47681941245105</v>
      </c>
      <c r="H3283">
        <f t="shared" si="376"/>
        <v>1.6482476958732218E-2</v>
      </c>
      <c r="I3283">
        <f t="shared" si="377"/>
        <v>17.033067349557594</v>
      </c>
      <c r="J3283">
        <f t="shared" si="381"/>
        <v>-4.0038892279389415</v>
      </c>
      <c r="K3283" t="str">
        <f t="shared" si="375"/>
        <v>VaR corretto</v>
      </c>
    </row>
    <row r="3284" spans="1:11" x14ac:dyDescent="0.3">
      <c r="A3284">
        <v>3283</v>
      </c>
      <c r="B3284" t="s">
        <v>3298</v>
      </c>
      <c r="C3284">
        <v>140.6</v>
      </c>
      <c r="D3284">
        <v>9.6000000000000002E-4</v>
      </c>
      <c r="E3284" s="10">
        <f t="shared" si="378"/>
        <v>7.1149060276400522E-4</v>
      </c>
      <c r="F3284">
        <f t="shared" si="379"/>
        <v>1.0007117437722419</v>
      </c>
      <c r="G3284">
        <f t="shared" si="380"/>
        <v>140.577505799584</v>
      </c>
      <c r="H3284">
        <f t="shared" si="376"/>
        <v>1.3900266975808007E-2</v>
      </c>
      <c r="I3284">
        <f t="shared" si="377"/>
        <v>14.374895488620783</v>
      </c>
      <c r="J3284">
        <f t="shared" si="381"/>
        <v>0.39382711500178402</v>
      </c>
      <c r="K3284" t="str">
        <f t="shared" si="375"/>
        <v>VaR corretto</v>
      </c>
    </row>
    <row r="3285" spans="1:11" x14ac:dyDescent="0.3">
      <c r="A3285">
        <v>3284</v>
      </c>
      <c r="B3285" t="s">
        <v>3299</v>
      </c>
      <c r="C3285">
        <v>142.44999999999999</v>
      </c>
      <c r="D3285">
        <v>9.6000000000000002E-4</v>
      </c>
      <c r="E3285" s="10">
        <f t="shared" si="378"/>
        <v>1.3072081567352701E-2</v>
      </c>
      <c r="F3285">
        <f t="shared" si="379"/>
        <v>1.013157894736842</v>
      </c>
      <c r="G3285">
        <f t="shared" si="380"/>
        <v>142.42720982326276</v>
      </c>
      <c r="H3285">
        <f t="shared" si="376"/>
        <v>1.3937034943852247E-2</v>
      </c>
      <c r="I3285">
        <f t="shared" si="377"/>
        <v>14.602562579100194</v>
      </c>
      <c r="J3285">
        <f t="shared" si="381"/>
        <v>-0.70650179632127674</v>
      </c>
      <c r="K3285" t="str">
        <f t="shared" si="375"/>
        <v>VaR corretto</v>
      </c>
    </row>
    <row r="3286" spans="1:11" x14ac:dyDescent="0.3">
      <c r="A3286">
        <v>3285</v>
      </c>
      <c r="B3286" t="s">
        <v>3300</v>
      </c>
      <c r="C3286">
        <v>143.35</v>
      </c>
      <c r="D3286">
        <v>9.3999999999999997E-4</v>
      </c>
      <c r="E3286" s="10">
        <f t="shared" si="378"/>
        <v>6.2981313854616099E-3</v>
      </c>
      <c r="F3286">
        <f t="shared" si="379"/>
        <v>1.0063180063180064</v>
      </c>
      <c r="G3286">
        <f t="shared" si="380"/>
        <v>143.32754359246451</v>
      </c>
      <c r="H3286">
        <f t="shared" si="376"/>
        <v>1.323821647655961E-2</v>
      </c>
      <c r="I3286">
        <f t="shared" si="377"/>
        <v>13.958053450491256</v>
      </c>
      <c r="J3286">
        <f t="shared" si="381"/>
        <v>-0.25782988705194043</v>
      </c>
      <c r="K3286" t="str">
        <f t="shared" si="375"/>
        <v>VaR corretto</v>
      </c>
    </row>
    <row r="3287" spans="1:11" x14ac:dyDescent="0.3">
      <c r="A3287">
        <v>3286</v>
      </c>
      <c r="B3287" t="s">
        <v>3301</v>
      </c>
      <c r="C3287">
        <v>143.05000000000001</v>
      </c>
      <c r="D3287">
        <v>1.01E-3</v>
      </c>
      <c r="E3287" s="10">
        <f t="shared" si="378"/>
        <v>-2.0949728332594858E-3</v>
      </c>
      <c r="F3287">
        <f t="shared" si="379"/>
        <v>0.99790722009068722</v>
      </c>
      <c r="G3287">
        <f t="shared" si="380"/>
        <v>143.0259219432933</v>
      </c>
      <c r="H3287">
        <f t="shared" si="376"/>
        <v>1.3023431024272353E-2</v>
      </c>
      <c r="I3287">
        <f t="shared" si="377"/>
        <v>13.702691834945394</v>
      </c>
      <c r="J3287">
        <f t="shared" si="381"/>
        <v>-0.45491432896753281</v>
      </c>
      <c r="K3287" t="str">
        <f t="shared" si="375"/>
        <v>VaR corretto</v>
      </c>
    </row>
    <row r="3288" spans="1:11" x14ac:dyDescent="0.3">
      <c r="A3288">
        <v>3287</v>
      </c>
      <c r="B3288" t="s">
        <v>3302</v>
      </c>
      <c r="C3288">
        <v>141.65</v>
      </c>
      <c r="D3288">
        <v>1.01E-3</v>
      </c>
      <c r="E3288" s="10">
        <f t="shared" si="378"/>
        <v>-9.8349932195937167E-3</v>
      </c>
      <c r="F3288">
        <f t="shared" si="379"/>
        <v>0.99021321216357916</v>
      </c>
      <c r="G3288">
        <f t="shared" si="380"/>
        <v>141.62615759012581</v>
      </c>
      <c r="H3288">
        <f t="shared" si="376"/>
        <v>1.3066456617935146E-2</v>
      </c>
      <c r="I3288">
        <f t="shared" si="377"/>
        <v>13.613413124508345</v>
      </c>
      <c r="J3288">
        <f t="shared" si="381"/>
        <v>1.2447890304011935</v>
      </c>
      <c r="K3288" t="str">
        <f t="shared" si="375"/>
        <v>VaR corretto</v>
      </c>
    </row>
    <row r="3289" spans="1:11" x14ac:dyDescent="0.3">
      <c r="A3289">
        <v>3288</v>
      </c>
      <c r="B3289" t="s">
        <v>3303</v>
      </c>
      <c r="C3289">
        <v>140.05000000000001</v>
      </c>
      <c r="D3289">
        <v>9.1E-4</v>
      </c>
      <c r="E3289" s="10">
        <f t="shared" si="378"/>
        <v>-1.1359724570407971E-2</v>
      </c>
      <c r="F3289">
        <f t="shared" si="379"/>
        <v>0.98870455347687969</v>
      </c>
      <c r="G3289">
        <f t="shared" si="380"/>
        <v>140.02876069402143</v>
      </c>
      <c r="H3289">
        <f t="shared" si="376"/>
        <v>1.3112148328891274E-2</v>
      </c>
      <c r="I3289">
        <f t="shared" si="377"/>
        <v>13.50693529312489</v>
      </c>
      <c r="J3289">
        <f t="shared" si="381"/>
        <v>2.345372322300733</v>
      </c>
      <c r="K3289" t="str">
        <f t="shared" si="375"/>
        <v>VaR corretto</v>
      </c>
    </row>
    <row r="3290" spans="1:11" x14ac:dyDescent="0.3">
      <c r="A3290">
        <v>3289</v>
      </c>
      <c r="B3290" t="s">
        <v>3304</v>
      </c>
      <c r="C3290">
        <v>138.9</v>
      </c>
      <c r="D3290">
        <v>9.6000000000000002E-4</v>
      </c>
      <c r="E3290" s="10">
        <f t="shared" si="378"/>
        <v>-8.2452519458195411E-3</v>
      </c>
      <c r="F3290">
        <f t="shared" si="379"/>
        <v>0.99178864691181712</v>
      </c>
      <c r="G3290">
        <f t="shared" si="380"/>
        <v>138.87777777782517</v>
      </c>
      <c r="H3290">
        <f t="shared" si="376"/>
        <v>1.2971844488735666E-2</v>
      </c>
      <c r="I3290">
        <f t="shared" si="377"/>
        <v>13.252573234931267</v>
      </c>
      <c r="J3290">
        <f t="shared" si="381"/>
        <v>3.7470229481762374</v>
      </c>
      <c r="K3290" t="str">
        <f t="shared" si="375"/>
        <v>VaR corretto</v>
      </c>
    </row>
    <row r="3291" spans="1:11" x14ac:dyDescent="0.3">
      <c r="A3291">
        <v>3290</v>
      </c>
      <c r="B3291" t="s">
        <v>3305</v>
      </c>
      <c r="C3291">
        <v>136.5</v>
      </c>
      <c r="D3291">
        <v>8.8999999999999995E-4</v>
      </c>
      <c r="E3291" s="10">
        <f t="shared" si="378"/>
        <v>-1.7429635135283648E-2</v>
      </c>
      <c r="F3291">
        <f t="shared" si="379"/>
        <v>0.98272138228941686</v>
      </c>
      <c r="G3291">
        <f t="shared" si="380"/>
        <v>136.47975400161533</v>
      </c>
      <c r="H3291">
        <f t="shared" si="376"/>
        <v>1.3263982890940312E-2</v>
      </c>
      <c r="I3291">
        <f t="shared" si="377"/>
        <v>13.317046148221003</v>
      </c>
      <c r="J3291">
        <f t="shared" si="381"/>
        <v>6.3950025616205721</v>
      </c>
      <c r="K3291" t="str">
        <f t="shared" si="375"/>
        <v>VaR corretto</v>
      </c>
    </row>
    <row r="3292" spans="1:11" x14ac:dyDescent="0.3">
      <c r="A3292">
        <v>3291</v>
      </c>
      <c r="B3292" t="s">
        <v>3306</v>
      </c>
      <c r="C3292">
        <v>133.15</v>
      </c>
      <c r="D3292">
        <v>8.5999999999999998E-4</v>
      </c>
      <c r="E3292" s="10">
        <f t="shared" si="378"/>
        <v>-2.4848302365073096E-2</v>
      </c>
      <c r="F3292">
        <f t="shared" si="379"/>
        <v>0.97545787545787555</v>
      </c>
      <c r="G3292">
        <f t="shared" si="380"/>
        <v>133.1309165343477</v>
      </c>
      <c r="H3292">
        <f t="shared" si="376"/>
        <v>1.3752246931048512E-2</v>
      </c>
      <c r="I3292">
        <f t="shared" si="377"/>
        <v>13.468471275596183</v>
      </c>
      <c r="J3292">
        <f t="shared" si="381"/>
        <v>12.796949394195138</v>
      </c>
      <c r="K3292" t="str">
        <f t="shared" si="375"/>
        <v>VaR corretto</v>
      </c>
    </row>
    <row r="3293" spans="1:11" x14ac:dyDescent="0.3">
      <c r="A3293">
        <v>3292</v>
      </c>
      <c r="B3293" t="s">
        <v>3307</v>
      </c>
      <c r="C3293">
        <v>133.1</v>
      </c>
      <c r="D3293">
        <v>7.9000000000000001E-4</v>
      </c>
      <c r="E3293" s="10">
        <f t="shared" si="378"/>
        <v>-3.7558685887540891E-4</v>
      </c>
      <c r="F3293">
        <f t="shared" si="379"/>
        <v>0.99962448366503931</v>
      </c>
      <c r="G3293">
        <f t="shared" si="380"/>
        <v>133.08247632033422</v>
      </c>
      <c r="H3293">
        <f t="shared" si="376"/>
        <v>1.3168368287726179E-2</v>
      </c>
      <c r="I3293">
        <f t="shared" si="377"/>
        <v>12.891948390733244</v>
      </c>
      <c r="J3293">
        <f t="shared" si="381"/>
        <v>7.3943430921168272</v>
      </c>
      <c r="K3293" t="str">
        <f t="shared" si="375"/>
        <v>VaR corretto</v>
      </c>
    </row>
    <row r="3294" spans="1:11" x14ac:dyDescent="0.3">
      <c r="A3294">
        <v>3293</v>
      </c>
      <c r="B3294" t="s">
        <v>3308</v>
      </c>
      <c r="C3294">
        <v>133.6</v>
      </c>
      <c r="D3294">
        <v>7.0999999999999991E-4</v>
      </c>
      <c r="E3294" s="10">
        <f t="shared" si="378"/>
        <v>3.7495357014793104E-3</v>
      </c>
      <c r="F3294">
        <f t="shared" si="379"/>
        <v>1.0037565740045078</v>
      </c>
      <c r="G3294">
        <f t="shared" si="380"/>
        <v>133.58419160201532</v>
      </c>
      <c r="H3294">
        <f t="shared" si="376"/>
        <v>1.3220811659357883E-2</v>
      </c>
      <c r="I3294">
        <f t="shared" si="377"/>
        <v>12.992086569726975</v>
      </c>
      <c r="J3294">
        <f t="shared" si="381"/>
        <v>6.9933141975686794</v>
      </c>
      <c r="K3294" t="str">
        <f t="shared" si="375"/>
        <v>VaR corretto</v>
      </c>
    </row>
    <row r="3295" spans="1:11" x14ac:dyDescent="0.3">
      <c r="A3295">
        <v>3294</v>
      </c>
      <c r="B3295" t="s">
        <v>3309</v>
      </c>
      <c r="C3295">
        <v>133.75</v>
      </c>
      <c r="D3295">
        <v>6.8000000000000005E-4</v>
      </c>
      <c r="E3295" s="10">
        <f t="shared" si="378"/>
        <v>1.1221246735705656E-3</v>
      </c>
      <c r="F3295">
        <f t="shared" si="379"/>
        <v>1.001122754491018</v>
      </c>
      <c r="G3295">
        <f t="shared" si="380"/>
        <v>133.73484252560644</v>
      </c>
      <c r="H3295">
        <f t="shared" si="376"/>
        <v>1.3066425883122798E-2</v>
      </c>
      <c r="I3295">
        <f t="shared" si="377"/>
        <v>12.854852585492155</v>
      </c>
      <c r="J3295">
        <f t="shared" si="381"/>
        <v>8.6923672976563182</v>
      </c>
      <c r="K3295" t="str">
        <f t="shared" si="375"/>
        <v>VaR corretto</v>
      </c>
    </row>
    <row r="3296" spans="1:11" x14ac:dyDescent="0.3">
      <c r="A3296">
        <v>3295</v>
      </c>
      <c r="B3296" t="s">
        <v>3310</v>
      </c>
      <c r="C3296">
        <v>135.30000000000001</v>
      </c>
      <c r="D3296">
        <v>6.9000000000000008E-4</v>
      </c>
      <c r="E3296" s="10">
        <f t="shared" si="378"/>
        <v>1.1522149400626564E-2</v>
      </c>
      <c r="F3296">
        <f t="shared" si="379"/>
        <v>1.0115887850467291</v>
      </c>
      <c r="G3296">
        <f t="shared" si="380"/>
        <v>135.28444139463696</v>
      </c>
      <c r="H3296">
        <f t="shared" si="376"/>
        <v>1.3130394085937547E-2</v>
      </c>
      <c r="I3296">
        <f t="shared" si="377"/>
        <v>13.067464661295402</v>
      </c>
      <c r="J3296">
        <f t="shared" si="381"/>
        <v>8.043102197827551</v>
      </c>
      <c r="K3296" t="str">
        <f t="shared" ref="K3296:K3359" si="382">IF(I3296&lt;J3306,"VaR non funzionante", "VaR corretto")</f>
        <v>VaR corretto</v>
      </c>
    </row>
    <row r="3297" spans="1:11" x14ac:dyDescent="0.3">
      <c r="A3297">
        <v>3296</v>
      </c>
      <c r="B3297" t="s">
        <v>3311</v>
      </c>
      <c r="C3297">
        <v>135.6</v>
      </c>
      <c r="D3297">
        <v>7.5999999999999993E-4</v>
      </c>
      <c r="E3297" s="10">
        <f t="shared" si="378"/>
        <v>2.2148403295528213E-3</v>
      </c>
      <c r="F3297">
        <f t="shared" si="379"/>
        <v>1.0022172949002217</v>
      </c>
      <c r="G3297">
        <f t="shared" si="380"/>
        <v>135.58282508776739</v>
      </c>
      <c r="H3297">
        <f t="shared" ref="H3297:H3360" si="383">SQRT(_xlfn.VAR.S(E3268:E3297))</f>
        <v>1.3089121304995198E-2</v>
      </c>
      <c r="I3297">
        <f t="shared" ref="I3297:I3360" si="384">G3297*$N$3*$P$3*H3297</f>
        <v>13.055120723266729</v>
      </c>
      <c r="J3297">
        <f t="shared" si="381"/>
        <v>7.4430968555259085</v>
      </c>
      <c r="K3297" t="str">
        <f t="shared" si="382"/>
        <v>VaR corretto</v>
      </c>
    </row>
    <row r="3298" spans="1:11" x14ac:dyDescent="0.3">
      <c r="A3298">
        <v>3297</v>
      </c>
      <c r="B3298" t="s">
        <v>3312</v>
      </c>
      <c r="C3298">
        <v>137.6</v>
      </c>
      <c r="D3298">
        <v>7.5999999999999993E-4</v>
      </c>
      <c r="E3298" s="10">
        <f t="shared" si="378"/>
        <v>1.4641549992948187E-2</v>
      </c>
      <c r="F3298">
        <f t="shared" si="379"/>
        <v>1.0147492625368733</v>
      </c>
      <c r="G3298">
        <f t="shared" si="380"/>
        <v>137.58257177047784</v>
      </c>
      <c r="H3298">
        <f t="shared" si="383"/>
        <v>1.3367933027696071E-2</v>
      </c>
      <c r="I3298">
        <f t="shared" si="384"/>
        <v>13.529863186848537</v>
      </c>
      <c r="J3298">
        <f t="shared" si="381"/>
        <v>4.0435858196479728</v>
      </c>
      <c r="K3298" t="str">
        <f t="shared" si="382"/>
        <v>VaR corretto</v>
      </c>
    </row>
    <row r="3299" spans="1:11" x14ac:dyDescent="0.3">
      <c r="A3299">
        <v>3298</v>
      </c>
      <c r="B3299" t="s">
        <v>3313</v>
      </c>
      <c r="C3299">
        <v>136.6</v>
      </c>
      <c r="D3299">
        <v>8.5999999999999998E-4</v>
      </c>
      <c r="E3299" s="10">
        <f t="shared" si="378"/>
        <v>-7.2939783625536108E-3</v>
      </c>
      <c r="F3299">
        <f t="shared" si="379"/>
        <v>0.99273255813953487</v>
      </c>
      <c r="G3299">
        <f t="shared" si="380"/>
        <v>136.58042206978519</v>
      </c>
      <c r="H3299">
        <f t="shared" si="383"/>
        <v>1.3397954751425755E-2</v>
      </c>
      <c r="I3299">
        <f t="shared" si="384"/>
        <v>13.461475895645597</v>
      </c>
      <c r="J3299">
        <f t="shared" si="381"/>
        <v>3.4483386242362428</v>
      </c>
      <c r="K3299" t="str">
        <f t="shared" si="382"/>
        <v>VaR corretto</v>
      </c>
    </row>
    <row r="3300" spans="1:11" x14ac:dyDescent="0.3">
      <c r="A3300">
        <v>3299</v>
      </c>
      <c r="B3300" t="s">
        <v>3314</v>
      </c>
      <c r="C3300">
        <v>137.15</v>
      </c>
      <c r="D3300">
        <v>7.0999999999999991E-4</v>
      </c>
      <c r="E3300" s="10">
        <f t="shared" si="378"/>
        <v>4.0182702469225432E-3</v>
      </c>
      <c r="F3300">
        <f t="shared" si="379"/>
        <v>1.0040263543191801</v>
      </c>
      <c r="G3300">
        <f t="shared" si="380"/>
        <v>137.13377154353594</v>
      </c>
      <c r="H3300">
        <f t="shared" si="383"/>
        <v>1.3210219595443589E-2</v>
      </c>
      <c r="I3300">
        <f t="shared" si="384"/>
        <v>13.32662502817338</v>
      </c>
      <c r="J3300">
        <f t="shared" si="381"/>
        <v>1.7440062342892304</v>
      </c>
      <c r="K3300" t="str">
        <f t="shared" si="382"/>
        <v>VaR corretto</v>
      </c>
    </row>
    <row r="3301" spans="1:11" x14ac:dyDescent="0.3">
      <c r="A3301">
        <v>3300</v>
      </c>
      <c r="B3301" t="s">
        <v>3315</v>
      </c>
      <c r="C3301">
        <v>138.4</v>
      </c>
      <c r="D3301">
        <v>7.9000000000000001E-4</v>
      </c>
      <c r="E3301" s="10">
        <f t="shared" si="378"/>
        <v>9.0728257999568851E-3</v>
      </c>
      <c r="F3301">
        <f t="shared" si="379"/>
        <v>1.0091141086401749</v>
      </c>
      <c r="G3301">
        <f t="shared" si="380"/>
        <v>138.38177853293959</v>
      </c>
      <c r="H3301">
        <f t="shared" si="383"/>
        <v>1.3284591988473409E-2</v>
      </c>
      <c r="I3301">
        <f t="shared" si="384"/>
        <v>13.523616576962786</v>
      </c>
      <c r="J3301">
        <f t="shared" si="381"/>
        <v>-1.9020245313242583</v>
      </c>
      <c r="K3301" t="str">
        <f t="shared" si="382"/>
        <v>VaR corretto</v>
      </c>
    </row>
    <row r="3302" spans="1:11" x14ac:dyDescent="0.3">
      <c r="A3302">
        <v>3301</v>
      </c>
      <c r="B3302" t="s">
        <v>3316</v>
      </c>
      <c r="C3302">
        <v>136.15</v>
      </c>
      <c r="D3302">
        <v>7.5999999999999993E-4</v>
      </c>
      <c r="E3302" s="10">
        <f t="shared" si="378"/>
        <v>-1.6390824063800609E-2</v>
      </c>
      <c r="F3302">
        <f t="shared" si="379"/>
        <v>0.98374277456647397</v>
      </c>
      <c r="G3302">
        <f t="shared" si="380"/>
        <v>136.13275542551278</v>
      </c>
      <c r="H3302">
        <f t="shared" si="383"/>
        <v>1.3553711207987667E-2</v>
      </c>
      <c r="I3302">
        <f t="shared" si="384"/>
        <v>13.573335487025185</v>
      </c>
      <c r="J3302">
        <f t="shared" si="381"/>
        <v>-3.0018388911650788</v>
      </c>
      <c r="K3302" t="str">
        <f t="shared" si="382"/>
        <v>VaR corretto</v>
      </c>
    </row>
    <row r="3303" spans="1:11" x14ac:dyDescent="0.3">
      <c r="A3303">
        <v>3302</v>
      </c>
      <c r="B3303" t="s">
        <v>3317</v>
      </c>
      <c r="C3303">
        <v>139.44999999999999</v>
      </c>
      <c r="D3303">
        <v>6.0999999999999997E-4</v>
      </c>
      <c r="E3303" s="10">
        <f t="shared" si="378"/>
        <v>2.3948894953729188E-2</v>
      </c>
      <c r="F3303">
        <f t="shared" si="379"/>
        <v>1.0242379728240909</v>
      </c>
      <c r="G3303">
        <f t="shared" si="380"/>
        <v>139.43582330399425</v>
      </c>
      <c r="H3303">
        <f t="shared" si="383"/>
        <v>1.4234503687754087E-2</v>
      </c>
      <c r="I3303">
        <f t="shared" si="384"/>
        <v>14.600993757462501</v>
      </c>
      <c r="J3303">
        <f t="shared" si="381"/>
        <v>-6.3533469836600318</v>
      </c>
      <c r="K3303" t="str">
        <f t="shared" si="382"/>
        <v>VaR corretto</v>
      </c>
    </row>
    <row r="3304" spans="1:11" x14ac:dyDescent="0.3">
      <c r="A3304">
        <v>3303</v>
      </c>
      <c r="B3304" t="s">
        <v>3318</v>
      </c>
      <c r="C3304">
        <v>139.5</v>
      </c>
      <c r="D3304">
        <v>7.0999999999999991E-4</v>
      </c>
      <c r="E3304" s="10">
        <f t="shared" si="378"/>
        <v>3.5848718792234945E-4</v>
      </c>
      <c r="F3304">
        <f t="shared" si="379"/>
        <v>1.0003585514521334</v>
      </c>
      <c r="G3304">
        <f t="shared" si="380"/>
        <v>139.48349347665521</v>
      </c>
      <c r="H3304">
        <f t="shared" si="383"/>
        <v>1.2912863325627556E-2</v>
      </c>
      <c r="I3304">
        <f t="shared" si="384"/>
        <v>13.249853947867635</v>
      </c>
      <c r="J3304">
        <f t="shared" si="381"/>
        <v>-5.8993018746398889</v>
      </c>
      <c r="K3304" t="str">
        <f t="shared" si="382"/>
        <v>VaR corretto</v>
      </c>
    </row>
    <row r="3305" spans="1:11" x14ac:dyDescent="0.3">
      <c r="A3305">
        <v>3304</v>
      </c>
      <c r="B3305" t="s">
        <v>3319</v>
      </c>
      <c r="C3305">
        <v>140.15</v>
      </c>
      <c r="D3305">
        <v>6.6E-4</v>
      </c>
      <c r="E3305" s="10">
        <f t="shared" si="378"/>
        <v>4.6486763493770213E-3</v>
      </c>
      <c r="F3305">
        <f t="shared" si="379"/>
        <v>1.0046594982078854</v>
      </c>
      <c r="G3305">
        <f t="shared" si="380"/>
        <v>140.13458434787643</v>
      </c>
      <c r="H3305">
        <f t="shared" si="383"/>
        <v>1.290349241916869E-2</v>
      </c>
      <c r="I3305">
        <f t="shared" si="384"/>
        <v>13.302042203618425</v>
      </c>
      <c r="J3305">
        <f t="shared" si="381"/>
        <v>-6.3997418222699878</v>
      </c>
      <c r="K3305" t="str">
        <f t="shared" si="382"/>
        <v>VaR corretto</v>
      </c>
    </row>
    <row r="3306" spans="1:11" x14ac:dyDescent="0.3">
      <c r="A3306">
        <v>3305</v>
      </c>
      <c r="B3306" t="s">
        <v>3320</v>
      </c>
      <c r="C3306">
        <v>135.9</v>
      </c>
      <c r="D3306">
        <v>6.6E-4</v>
      </c>
      <c r="E3306" s="10">
        <f t="shared" si="378"/>
        <v>-3.0793956453699291E-2</v>
      </c>
      <c r="F3306">
        <f t="shared" si="379"/>
        <v>0.96967534784159826</v>
      </c>
      <c r="G3306">
        <f t="shared" si="380"/>
        <v>135.88505182216485</v>
      </c>
      <c r="H3306">
        <f t="shared" si="383"/>
        <v>1.389912432783951E-2</v>
      </c>
      <c r="I3306">
        <f t="shared" si="384"/>
        <v>13.89392162583693</v>
      </c>
      <c r="J3306">
        <f t="shared" si="381"/>
        <v>-0.60061042752789717</v>
      </c>
      <c r="K3306" t="str">
        <f t="shared" si="382"/>
        <v>VaR corretto</v>
      </c>
    </row>
    <row r="3307" spans="1:11" x14ac:dyDescent="0.3">
      <c r="A3307">
        <v>3306</v>
      </c>
      <c r="B3307" t="s">
        <v>3321</v>
      </c>
      <c r="C3307">
        <v>135.4</v>
      </c>
      <c r="D3307">
        <v>7.0999999999999991E-4</v>
      </c>
      <c r="E3307" s="10">
        <f t="shared" si="378"/>
        <v>-3.6859606789233904E-3</v>
      </c>
      <c r="F3307">
        <f t="shared" si="379"/>
        <v>0.99632082413539369</v>
      </c>
      <c r="G3307">
        <f t="shared" si="380"/>
        <v>135.38397861461732</v>
      </c>
      <c r="H3307">
        <f t="shared" si="383"/>
        <v>1.3899985820721276E-2</v>
      </c>
      <c r="I3307">
        <f t="shared" si="384"/>
        <v>13.843546083373205</v>
      </c>
      <c r="J3307">
        <f t="shared" si="381"/>
        <v>0.19884647315006987</v>
      </c>
      <c r="K3307" t="str">
        <f t="shared" si="382"/>
        <v>VaR corretto</v>
      </c>
    </row>
    <row r="3308" spans="1:11" x14ac:dyDescent="0.3">
      <c r="A3308">
        <v>3307</v>
      </c>
      <c r="B3308" t="s">
        <v>3322</v>
      </c>
      <c r="C3308">
        <v>136.05000000000001</v>
      </c>
      <c r="D3308">
        <v>7.0999999999999991E-4</v>
      </c>
      <c r="E3308" s="10">
        <f t="shared" si="378"/>
        <v>4.7891047510806297E-3</v>
      </c>
      <c r="F3308">
        <f t="shared" si="379"/>
        <v>1.0048005908419497</v>
      </c>
      <c r="G3308">
        <f t="shared" si="380"/>
        <v>136.0339017025014</v>
      </c>
      <c r="H3308">
        <f t="shared" si="383"/>
        <v>1.393413008374682E-2</v>
      </c>
      <c r="I3308">
        <f t="shared" si="384"/>
        <v>13.944172154086793</v>
      </c>
      <c r="J3308">
        <f t="shared" si="381"/>
        <v>1.5486700679764454</v>
      </c>
      <c r="K3308" t="str">
        <f t="shared" si="382"/>
        <v>VaR corretto</v>
      </c>
    </row>
    <row r="3309" spans="1:11" x14ac:dyDescent="0.3">
      <c r="A3309">
        <v>3308</v>
      </c>
      <c r="B3309" t="s">
        <v>3323</v>
      </c>
      <c r="C3309">
        <v>136.80000000000001</v>
      </c>
      <c r="D3309">
        <v>6.8000000000000005E-4</v>
      </c>
      <c r="E3309" s="10">
        <f t="shared" si="378"/>
        <v>5.4975399591947836E-3</v>
      </c>
      <c r="F3309">
        <f t="shared" si="379"/>
        <v>1.0055126791620728</v>
      </c>
      <c r="G3309">
        <f t="shared" si="380"/>
        <v>136.78449687852682</v>
      </c>
      <c r="H3309">
        <f t="shared" si="383"/>
        <v>1.398935231557431E-2</v>
      </c>
      <c r="I3309">
        <f t="shared" si="384"/>
        <v>14.076678955880736</v>
      </c>
      <c r="J3309">
        <f t="shared" si="381"/>
        <v>-0.20407480874163753</v>
      </c>
      <c r="K3309" t="str">
        <f t="shared" si="382"/>
        <v>VaR corretto</v>
      </c>
    </row>
    <row r="3310" spans="1:11" x14ac:dyDescent="0.3">
      <c r="A3310">
        <v>3309</v>
      </c>
      <c r="B3310" t="s">
        <v>3324</v>
      </c>
      <c r="C3310">
        <v>135.25</v>
      </c>
      <c r="D3310">
        <v>6.0999999999999997E-4</v>
      </c>
      <c r="E3310" s="10">
        <f t="shared" si="378"/>
        <v>-1.1395087461859285E-2</v>
      </c>
      <c r="F3310">
        <f t="shared" si="379"/>
        <v>0.98866959064327475</v>
      </c>
      <c r="G3310">
        <f t="shared" si="380"/>
        <v>135.23625028228918</v>
      </c>
      <c r="H3310">
        <f t="shared" si="383"/>
        <v>1.4094747873653843E-2</v>
      </c>
      <c r="I3310">
        <f t="shared" si="384"/>
        <v>14.022199858612691</v>
      </c>
      <c r="J3310">
        <f t="shared" si="381"/>
        <v>1.8975212612467658</v>
      </c>
      <c r="K3310" t="str">
        <f t="shared" si="382"/>
        <v>VaR corretto</v>
      </c>
    </row>
    <row r="3311" spans="1:11" x14ac:dyDescent="0.3">
      <c r="A3311">
        <v>3310</v>
      </c>
      <c r="B3311" t="s">
        <v>3325</v>
      </c>
      <c r="C3311">
        <v>134.44999999999999</v>
      </c>
      <c r="D3311">
        <v>6.3000000000000003E-4</v>
      </c>
      <c r="E3311" s="10">
        <f t="shared" si="378"/>
        <v>-5.93253501171728E-3</v>
      </c>
      <c r="F3311">
        <f t="shared" si="379"/>
        <v>0.99408502772643248</v>
      </c>
      <c r="G3311">
        <f t="shared" si="380"/>
        <v>134.43588349112966</v>
      </c>
      <c r="H3311">
        <f t="shared" si="383"/>
        <v>1.4098263860606492E-2</v>
      </c>
      <c r="I3311">
        <f t="shared" si="384"/>
        <v>13.942689659187174</v>
      </c>
      <c r="J3311">
        <f t="shared" si="381"/>
        <v>3.9458950418099334</v>
      </c>
      <c r="K3311" t="str">
        <f t="shared" si="382"/>
        <v>VaR corretto</v>
      </c>
    </row>
    <row r="3312" spans="1:11" x14ac:dyDescent="0.3">
      <c r="A3312">
        <v>3311</v>
      </c>
      <c r="B3312" t="s">
        <v>3326</v>
      </c>
      <c r="C3312">
        <v>135.85</v>
      </c>
      <c r="D3312">
        <v>5.6000000000000006E-4</v>
      </c>
      <c r="E3312" s="10">
        <f t="shared" si="378"/>
        <v>1.0358953157483124E-2</v>
      </c>
      <c r="F3312">
        <f t="shared" si="379"/>
        <v>1.0104127928597992</v>
      </c>
      <c r="G3312">
        <f t="shared" si="380"/>
        <v>135.83732125835047</v>
      </c>
      <c r="H3312">
        <f t="shared" si="383"/>
        <v>1.3617664185798998E-2</v>
      </c>
      <c r="I3312">
        <f t="shared" si="384"/>
        <v>13.607785331382987</v>
      </c>
      <c r="J3312">
        <f t="shared" si="381"/>
        <v>0.29543416716231263</v>
      </c>
      <c r="K3312" t="str">
        <f t="shared" si="382"/>
        <v>VaR corretto</v>
      </c>
    </row>
    <row r="3313" spans="1:11" x14ac:dyDescent="0.3">
      <c r="A3313">
        <v>3312</v>
      </c>
      <c r="B3313" t="s">
        <v>3327</v>
      </c>
      <c r="C3313">
        <v>136.1</v>
      </c>
      <c r="D3313">
        <v>5.6000000000000006E-4</v>
      </c>
      <c r="E3313" s="10">
        <f t="shared" si="378"/>
        <v>1.8385737850636081E-3</v>
      </c>
      <c r="F3313">
        <f t="shared" si="379"/>
        <v>1.0018402649981597</v>
      </c>
      <c r="G3313">
        <f t="shared" si="380"/>
        <v>136.087297926106</v>
      </c>
      <c r="H3313">
        <f t="shared" si="383"/>
        <v>1.1847502554374676E-2</v>
      </c>
      <c r="I3313">
        <f t="shared" si="384"/>
        <v>11.860694581045067</v>
      </c>
      <c r="J3313">
        <f t="shared" si="381"/>
        <v>3.3485253778882509</v>
      </c>
      <c r="K3313" t="str">
        <f t="shared" si="382"/>
        <v>VaR corretto</v>
      </c>
    </row>
    <row r="3314" spans="1:11" x14ac:dyDescent="0.3">
      <c r="A3314">
        <v>3313</v>
      </c>
      <c r="B3314" t="s">
        <v>3328</v>
      </c>
      <c r="C3314">
        <v>138.9</v>
      </c>
      <c r="D3314">
        <v>5.6000000000000006E-4</v>
      </c>
      <c r="E3314" s="10">
        <f t="shared" si="378"/>
        <v>2.0364340102877819E-2</v>
      </c>
      <c r="F3314">
        <f t="shared" si="379"/>
        <v>1.0205731080088172</v>
      </c>
      <c r="G3314">
        <f t="shared" si="380"/>
        <v>138.88703660496785</v>
      </c>
      <c r="H3314">
        <f t="shared" si="383"/>
        <v>1.2475560805936177E-2</v>
      </c>
      <c r="I3314">
        <f t="shared" si="384"/>
        <v>12.746399014988526</v>
      </c>
      <c r="J3314">
        <f t="shared" si="381"/>
        <v>0.59645687168736572</v>
      </c>
      <c r="K3314" t="str">
        <f t="shared" si="382"/>
        <v>VaR corretto</v>
      </c>
    </row>
    <row r="3315" spans="1:11" x14ac:dyDescent="0.3">
      <c r="A3315">
        <v>3314</v>
      </c>
      <c r="B3315" t="s">
        <v>3329</v>
      </c>
      <c r="C3315">
        <v>141.65</v>
      </c>
      <c r="D3315">
        <v>5.0999999999999993E-4</v>
      </c>
      <c r="E3315" s="10">
        <f t="shared" si="378"/>
        <v>1.9604976516227574E-2</v>
      </c>
      <c r="F3315">
        <f t="shared" si="379"/>
        <v>1.01979841612671</v>
      </c>
      <c r="G3315">
        <f t="shared" si="380"/>
        <v>141.63796026169612</v>
      </c>
      <c r="H3315">
        <f t="shared" si="383"/>
        <v>1.277241117451838E-2</v>
      </c>
      <c r="I3315">
        <f t="shared" si="384"/>
        <v>13.308168027413114</v>
      </c>
      <c r="J3315">
        <f t="shared" si="381"/>
        <v>-1.5033759138196956</v>
      </c>
      <c r="K3315" t="str">
        <f t="shared" si="382"/>
        <v>VaR corretto</v>
      </c>
    </row>
    <row r="3316" spans="1:11" x14ac:dyDescent="0.3">
      <c r="A3316">
        <v>3315</v>
      </c>
      <c r="B3316" t="s">
        <v>3330</v>
      </c>
      <c r="C3316">
        <v>142.5</v>
      </c>
      <c r="D3316">
        <v>5.2999999999999998E-4</v>
      </c>
      <c r="E3316" s="10">
        <f t="shared" si="378"/>
        <v>5.9827734321796569E-3</v>
      </c>
      <c r="F3316">
        <f t="shared" si="379"/>
        <v>1.0060007059654077</v>
      </c>
      <c r="G3316">
        <f t="shared" si="380"/>
        <v>142.48741305593154</v>
      </c>
      <c r="H3316">
        <f t="shared" si="383"/>
        <v>1.2767017757467565E-2</v>
      </c>
      <c r="I3316">
        <f t="shared" si="384"/>
        <v>13.382328449413556</v>
      </c>
      <c r="J3316">
        <f t="shared" si="381"/>
        <v>-6.6023612337666862</v>
      </c>
      <c r="K3316" t="str">
        <f t="shared" si="382"/>
        <v>VaR corretto</v>
      </c>
    </row>
    <row r="3317" spans="1:11" x14ac:dyDescent="0.3">
      <c r="A3317">
        <v>3316</v>
      </c>
      <c r="B3317" t="s">
        <v>3331</v>
      </c>
      <c r="C3317">
        <v>137.55000000000001</v>
      </c>
      <c r="D3317">
        <v>5.2999999999999998E-4</v>
      </c>
      <c r="E3317" s="10">
        <f t="shared" si="378"/>
        <v>-3.5354512338121577E-2</v>
      </c>
      <c r="F3317">
        <f t="shared" si="379"/>
        <v>0.96526315789473693</v>
      </c>
      <c r="G3317">
        <f t="shared" si="380"/>
        <v>137.53785028662026</v>
      </c>
      <c r="H3317">
        <f t="shared" si="383"/>
        <v>1.4290578284587385E-2</v>
      </c>
      <c r="I3317">
        <f t="shared" si="384"/>
        <v>14.458983299485361</v>
      </c>
      <c r="J3317">
        <f t="shared" si="381"/>
        <v>-2.1538716720029356</v>
      </c>
      <c r="K3317" t="str">
        <f t="shared" si="382"/>
        <v>VaR corretto</v>
      </c>
    </row>
    <row r="3318" spans="1:11" x14ac:dyDescent="0.3">
      <c r="A3318">
        <v>3317</v>
      </c>
      <c r="B3318" t="s">
        <v>3332</v>
      </c>
      <c r="C3318">
        <v>138.4</v>
      </c>
      <c r="D3318">
        <v>5.6000000000000006E-4</v>
      </c>
      <c r="E3318" s="10">
        <f t="shared" si="378"/>
        <v>6.160555812985565E-3</v>
      </c>
      <c r="F3318">
        <f t="shared" si="379"/>
        <v>1.0061795710650672</v>
      </c>
      <c r="G3318">
        <f t="shared" si="380"/>
        <v>138.38708326945681</v>
      </c>
      <c r="H3318">
        <f t="shared" si="383"/>
        <v>1.4259786541346348E-2</v>
      </c>
      <c r="I3318">
        <f t="shared" si="384"/>
        <v>14.516913903902458</v>
      </c>
      <c r="J3318">
        <f t="shared" si="381"/>
        <v>-2.3531815669554135</v>
      </c>
      <c r="K3318" t="str">
        <f t="shared" si="382"/>
        <v>VaR corretto</v>
      </c>
    </row>
    <row r="3319" spans="1:11" x14ac:dyDescent="0.3">
      <c r="A3319">
        <v>3318</v>
      </c>
      <c r="B3319" t="s">
        <v>3333</v>
      </c>
      <c r="C3319">
        <v>137.19999999999999</v>
      </c>
      <c r="D3319">
        <v>5.6000000000000006E-4</v>
      </c>
      <c r="E3319" s="10">
        <f t="shared" si="378"/>
        <v>-8.7083278917844207E-3</v>
      </c>
      <c r="F3319">
        <f t="shared" si="379"/>
        <v>0.99132947976878605</v>
      </c>
      <c r="G3319">
        <f t="shared" si="380"/>
        <v>137.1871952642303</v>
      </c>
      <c r="H3319">
        <f t="shared" si="383"/>
        <v>1.4200004807833656E-2</v>
      </c>
      <c r="I3319">
        <f t="shared" si="384"/>
        <v>14.33071269711658</v>
      </c>
      <c r="J3319">
        <f t="shared" si="381"/>
        <v>-0.4026983857034736</v>
      </c>
      <c r="K3319" t="str">
        <f t="shared" si="382"/>
        <v>VaR corretto</v>
      </c>
    </row>
    <row r="3320" spans="1:11" x14ac:dyDescent="0.3">
      <c r="A3320">
        <v>3319</v>
      </c>
      <c r="B3320" t="s">
        <v>3334</v>
      </c>
      <c r="C3320">
        <v>133.9</v>
      </c>
      <c r="D3320">
        <v>5.2999999999999998E-4</v>
      </c>
      <c r="E3320" s="10">
        <f t="shared" si="378"/>
        <v>-2.4346462594657951E-2</v>
      </c>
      <c r="F3320">
        <f t="shared" si="379"/>
        <v>0.97594752186588929</v>
      </c>
      <c r="G3320">
        <f t="shared" si="380"/>
        <v>133.88817268904728</v>
      </c>
      <c r="H3320">
        <f t="shared" si="383"/>
        <v>1.4787715340409019E-2</v>
      </c>
      <c r="I3320">
        <f t="shared" si="384"/>
        <v>14.564950632839336</v>
      </c>
      <c r="J3320">
        <f t="shared" si="381"/>
        <v>1.3480775932418965</v>
      </c>
      <c r="K3320" t="str">
        <f t="shared" si="382"/>
        <v>VaR corretto</v>
      </c>
    </row>
    <row r="3321" spans="1:11" x14ac:dyDescent="0.3">
      <c r="A3321">
        <v>3320</v>
      </c>
      <c r="B3321" t="s">
        <v>3335</v>
      </c>
      <c r="C3321">
        <v>133.6</v>
      </c>
      <c r="D3321">
        <v>5.0999999999999993E-4</v>
      </c>
      <c r="E3321" s="10">
        <f t="shared" si="378"/>
        <v>-2.2429915945815218E-3</v>
      </c>
      <c r="F3321">
        <f t="shared" si="379"/>
        <v>0.99775952203136664</v>
      </c>
      <c r="G3321">
        <f t="shared" si="380"/>
        <v>133.5886444826163</v>
      </c>
      <c r="H3321">
        <f t="shared" si="383"/>
        <v>1.447028753208226E-2</v>
      </c>
      <c r="I3321">
        <f t="shared" si="384"/>
        <v>14.220420038883866</v>
      </c>
      <c r="J3321">
        <f t="shared" si="381"/>
        <v>0.84723900851335543</v>
      </c>
      <c r="K3321" t="str">
        <f t="shared" si="382"/>
        <v>VaR corretto</v>
      </c>
    </row>
    <row r="3322" spans="1:11" x14ac:dyDescent="0.3">
      <c r="A3322">
        <v>3321</v>
      </c>
      <c r="B3322" t="s">
        <v>3336</v>
      </c>
      <c r="C3322">
        <v>134.94999999999999</v>
      </c>
      <c r="D3322">
        <v>5.0999999999999993E-4</v>
      </c>
      <c r="E3322" s="10">
        <f t="shared" si="378"/>
        <v>1.0054078361468204E-2</v>
      </c>
      <c r="F3322">
        <f t="shared" si="379"/>
        <v>1.0101047904191616</v>
      </c>
      <c r="G3322">
        <f t="shared" si="380"/>
        <v>134.93852973749304</v>
      </c>
      <c r="H3322">
        <f t="shared" si="383"/>
        <v>1.3853040219039176E-2</v>
      </c>
      <c r="I3322">
        <f t="shared" si="384"/>
        <v>13.751396031014938</v>
      </c>
      <c r="J3322">
        <f t="shared" si="381"/>
        <v>0.8987915208574293</v>
      </c>
      <c r="K3322" t="str">
        <f t="shared" si="382"/>
        <v>VaR corretto</v>
      </c>
    </row>
    <row r="3323" spans="1:11" x14ac:dyDescent="0.3">
      <c r="A3323">
        <v>3322</v>
      </c>
      <c r="B3323" t="s">
        <v>3337</v>
      </c>
      <c r="C3323">
        <v>134.5</v>
      </c>
      <c r="D3323">
        <v>5.6000000000000006E-4</v>
      </c>
      <c r="E3323" s="10">
        <f t="shared" si="378"/>
        <v>-3.3401404221198245E-3</v>
      </c>
      <c r="F3323">
        <f t="shared" si="379"/>
        <v>0.99666543164134869</v>
      </c>
      <c r="G3323">
        <f t="shared" si="380"/>
        <v>134.48744725247067</v>
      </c>
      <c r="H3323">
        <f t="shared" si="383"/>
        <v>1.3869678376404461E-2</v>
      </c>
      <c r="I3323">
        <f t="shared" si="384"/>
        <v>13.721887715272903</v>
      </c>
      <c r="J3323">
        <f t="shared" si="381"/>
        <v>1.5998506736353306</v>
      </c>
      <c r="K3323" t="str">
        <f t="shared" si="382"/>
        <v>VaR corretto</v>
      </c>
    </row>
    <row r="3324" spans="1:11" x14ac:dyDescent="0.3">
      <c r="A3324">
        <v>3323</v>
      </c>
      <c r="B3324" t="s">
        <v>3338</v>
      </c>
      <c r="C3324">
        <v>138.94999999999999</v>
      </c>
      <c r="D3324">
        <v>5.6000000000000006E-4</v>
      </c>
      <c r="E3324" s="10">
        <f t="shared" si="378"/>
        <v>3.2549957146618805E-2</v>
      </c>
      <c r="F3324">
        <f t="shared" si="379"/>
        <v>1.0330855018587359</v>
      </c>
      <c r="G3324">
        <f t="shared" si="380"/>
        <v>138.93703193851894</v>
      </c>
      <c r="H3324">
        <f t="shared" si="383"/>
        <v>1.5058933755124803E-2</v>
      </c>
      <c r="I3324">
        <f t="shared" si="384"/>
        <v>15.391394168694651</v>
      </c>
      <c r="J3324">
        <f t="shared" si="381"/>
        <v>-4.99953335510952E-2</v>
      </c>
      <c r="K3324" t="str">
        <f t="shared" si="382"/>
        <v>VaR corretto</v>
      </c>
    </row>
    <row r="3325" spans="1:11" x14ac:dyDescent="0.3">
      <c r="A3325">
        <v>3324</v>
      </c>
      <c r="B3325" t="s">
        <v>3339</v>
      </c>
      <c r="C3325">
        <v>140.30000000000001</v>
      </c>
      <c r="D3325">
        <v>5.0999999999999993E-4</v>
      </c>
      <c r="E3325" s="10">
        <f t="shared" si="378"/>
        <v>9.6688309199026747E-3</v>
      </c>
      <c r="F3325">
        <f t="shared" si="379"/>
        <v>1.0097157250809645</v>
      </c>
      <c r="G3325">
        <f t="shared" si="380"/>
        <v>140.28807500681938</v>
      </c>
      <c r="H3325">
        <f t="shared" si="383"/>
        <v>1.5135928420718191E-2</v>
      </c>
      <c r="I3325">
        <f t="shared" si="384"/>
        <v>15.620521966622075</v>
      </c>
      <c r="J3325">
        <f t="shared" si="381"/>
        <v>1.3498852548767388</v>
      </c>
      <c r="K3325" t="str">
        <f t="shared" si="382"/>
        <v>VaR corretto</v>
      </c>
    </row>
    <row r="3326" spans="1:11" x14ac:dyDescent="0.3">
      <c r="A3326">
        <v>3325</v>
      </c>
      <c r="B3326" t="s">
        <v>3340</v>
      </c>
      <c r="C3326">
        <v>141.35</v>
      </c>
      <c r="D3326">
        <v>4.2999999999999999E-4</v>
      </c>
      <c r="E3326" s="10">
        <f t="shared" si="378"/>
        <v>7.4560970311839817E-3</v>
      </c>
      <c r="F3326">
        <f t="shared" si="379"/>
        <v>1.0074839629365644</v>
      </c>
      <c r="G3326">
        <f t="shared" si="380"/>
        <v>141.33987027965264</v>
      </c>
      <c r="H3326">
        <f t="shared" si="383"/>
        <v>1.5061982211687483E-2</v>
      </c>
      <c r="I3326">
        <f t="shared" si="384"/>
        <v>15.660749374947983</v>
      </c>
      <c r="J3326">
        <f t="shared" si="381"/>
        <v>1.1475427762788968</v>
      </c>
      <c r="K3326" t="str">
        <f t="shared" si="382"/>
        <v>VaR corretto</v>
      </c>
    </row>
    <row r="3327" spans="1:11" x14ac:dyDescent="0.3">
      <c r="A3327">
        <v>3326</v>
      </c>
      <c r="B3327" t="s">
        <v>3341</v>
      </c>
      <c r="C3327">
        <v>142.30000000000001</v>
      </c>
      <c r="D3327">
        <v>4.2999999999999999E-4</v>
      </c>
      <c r="E3327" s="10">
        <f t="shared" si="378"/>
        <v>6.6984209562073529E-3</v>
      </c>
      <c r="F3327">
        <f t="shared" si="379"/>
        <v>1.0067209055535904</v>
      </c>
      <c r="G3327">
        <f t="shared" si="380"/>
        <v>142.28980219875893</v>
      </c>
      <c r="H3327">
        <f t="shared" si="383"/>
        <v>1.5091963718848751E-2</v>
      </c>
      <c r="I3327">
        <f t="shared" si="384"/>
        <v>15.797386684033688</v>
      </c>
      <c r="J3327">
        <f t="shared" si="381"/>
        <v>-4.7519519121386793</v>
      </c>
      <c r="K3327" t="str">
        <f t="shared" si="382"/>
        <v>VaR corretto</v>
      </c>
    </row>
    <row r="3328" spans="1:11" x14ac:dyDescent="0.3">
      <c r="A3328">
        <v>3327</v>
      </c>
      <c r="B3328" t="s">
        <v>3342</v>
      </c>
      <c r="C3328">
        <v>144.15</v>
      </c>
      <c r="D3328">
        <v>4.6000000000000001E-4</v>
      </c>
      <c r="E3328" s="10">
        <f t="shared" si="378"/>
        <v>1.2916918988604472E-2</v>
      </c>
      <c r="F3328">
        <f t="shared" si="379"/>
        <v>1.0130007027406887</v>
      </c>
      <c r="G3328">
        <f t="shared" si="380"/>
        <v>144.13894892363001</v>
      </c>
      <c r="H3328">
        <f t="shared" si="383"/>
        <v>1.504381120460855E-2</v>
      </c>
      <c r="I3328">
        <f t="shared" si="384"/>
        <v>15.951625535325675</v>
      </c>
      <c r="J3328">
        <f t="shared" si="381"/>
        <v>-5.7518656541732014</v>
      </c>
      <c r="K3328" t="str">
        <f t="shared" si="382"/>
        <v>VaR corretto</v>
      </c>
    </row>
    <row r="3329" spans="1:11" x14ac:dyDescent="0.3">
      <c r="A3329">
        <v>3328</v>
      </c>
      <c r="B3329" t="s">
        <v>3343</v>
      </c>
      <c r="C3329">
        <v>145.80000000000001</v>
      </c>
      <c r="D3329">
        <v>4.6000000000000001E-4</v>
      </c>
      <c r="E3329" s="10">
        <f t="shared" si="378"/>
        <v>1.1381395490146532E-2</v>
      </c>
      <c r="F3329">
        <f t="shared" si="379"/>
        <v>1.0114464099895941</v>
      </c>
      <c r="G3329">
        <f t="shared" si="380"/>
        <v>145.78882242847905</v>
      </c>
      <c r="H3329">
        <f t="shared" si="383"/>
        <v>1.5051614401287853E-2</v>
      </c>
      <c r="I3329">
        <f t="shared" si="384"/>
        <v>16.14258316796705</v>
      </c>
      <c r="J3329">
        <f t="shared" si="381"/>
        <v>-8.6016271642487538</v>
      </c>
      <c r="K3329" t="str">
        <f t="shared" si="382"/>
        <v>VaR corretto</v>
      </c>
    </row>
    <row r="3330" spans="1:11" x14ac:dyDescent="0.3">
      <c r="A3330">
        <v>3329</v>
      </c>
      <c r="B3330" t="s">
        <v>3344</v>
      </c>
      <c r="C3330">
        <v>143.80000000000001</v>
      </c>
      <c r="D3330">
        <v>4.0999999999999999E-4</v>
      </c>
      <c r="E3330" s="10">
        <f t="shared" si="378"/>
        <v>-1.3812374287611472E-2</v>
      </c>
      <c r="F3330">
        <f t="shared" si="379"/>
        <v>0.98628257887517146</v>
      </c>
      <c r="G3330">
        <f t="shared" si="380"/>
        <v>143.79017400239209</v>
      </c>
      <c r="H3330">
        <f t="shared" si="383"/>
        <v>1.5325770496885809E-2</v>
      </c>
      <c r="I3330">
        <f t="shared" si="384"/>
        <v>16.211277786825963</v>
      </c>
      <c r="J3330">
        <f t="shared" si="381"/>
        <v>-9.9020013133448117</v>
      </c>
      <c r="K3330" t="str">
        <f t="shared" si="382"/>
        <v>VaR non funzionante</v>
      </c>
    </row>
    <row r="3331" spans="1:11" x14ac:dyDescent="0.3">
      <c r="A3331">
        <v>3330</v>
      </c>
      <c r="B3331" t="s">
        <v>3345</v>
      </c>
      <c r="C3331">
        <v>144.55000000000001</v>
      </c>
      <c r="D3331">
        <v>4.8000000000000001E-4</v>
      </c>
      <c r="E3331" s="10">
        <f t="shared" ref="E3331:E3394" si="385">LN(C3331/C3330)</f>
        <v>5.2020231754087752E-3</v>
      </c>
      <c r="F3331">
        <f t="shared" ref="F3331:F3394" si="386">C3331/C3330</f>
        <v>1.0052155771905424</v>
      </c>
      <c r="G3331">
        <f t="shared" ref="G3331:G3394" si="387">C3331*EXP(-2/12*D3331)</f>
        <v>144.53843646254768</v>
      </c>
      <c r="H3331">
        <f t="shared" si="383"/>
        <v>1.5276714097310691E-2</v>
      </c>
      <c r="I3331">
        <f t="shared" si="384"/>
        <v>16.243477980518744</v>
      </c>
      <c r="J3331">
        <f t="shared" si="381"/>
        <v>-10.949791979931376</v>
      </c>
      <c r="K3331" t="str">
        <f t="shared" si="382"/>
        <v>VaR non funzionante</v>
      </c>
    </row>
    <row r="3332" spans="1:11" x14ac:dyDescent="0.3">
      <c r="A3332">
        <v>3331</v>
      </c>
      <c r="B3332" t="s">
        <v>3346</v>
      </c>
      <c r="C3332">
        <v>141.65</v>
      </c>
      <c r="D3332">
        <v>4.8000000000000001E-4</v>
      </c>
      <c r="E3332" s="10">
        <f t="shared" si="385"/>
        <v>-2.0266242185829595E-2</v>
      </c>
      <c r="F3332">
        <f t="shared" si="386"/>
        <v>0.97993773780698712</v>
      </c>
      <c r="G3332">
        <f t="shared" si="387"/>
        <v>141.63866845326791</v>
      </c>
      <c r="H3332">
        <f t="shared" si="383"/>
        <v>1.5448195436215773E-2</v>
      </c>
      <c r="I3332">
        <f t="shared" si="384"/>
        <v>16.096272325941698</v>
      </c>
      <c r="J3332">
        <f t="shared" si="381"/>
        <v>-6.7001387157748695</v>
      </c>
      <c r="K3332" t="str">
        <f t="shared" si="382"/>
        <v>VaR corretto</v>
      </c>
    </row>
    <row r="3333" spans="1:11" x14ac:dyDescent="0.3">
      <c r="A3333">
        <v>3332</v>
      </c>
      <c r="B3333" t="s">
        <v>3347</v>
      </c>
      <c r="C3333">
        <v>138</v>
      </c>
      <c r="D3333">
        <v>4.0999999999999999E-4</v>
      </c>
      <c r="E3333" s="10">
        <f t="shared" si="385"/>
        <v>-2.6105541119320879E-2</v>
      </c>
      <c r="F3333">
        <f t="shared" si="386"/>
        <v>0.97423226261913165</v>
      </c>
      <c r="G3333">
        <f t="shared" si="387"/>
        <v>137.99057032218431</v>
      </c>
      <c r="H3333">
        <f t="shared" si="383"/>
        <v>1.5621979162673268E-2</v>
      </c>
      <c r="I3333">
        <f t="shared" si="384"/>
        <v>15.858101180620636</v>
      </c>
      <c r="J3333">
        <f t="shared" si="381"/>
        <v>-3.503123069713638</v>
      </c>
      <c r="K3333" t="str">
        <f t="shared" si="382"/>
        <v>VaR corretto</v>
      </c>
    </row>
    <row r="3334" spans="1:11" x14ac:dyDescent="0.3">
      <c r="A3334">
        <v>3333</v>
      </c>
      <c r="B3334" t="s">
        <v>3348</v>
      </c>
      <c r="C3334">
        <v>138.35</v>
      </c>
      <c r="D3334">
        <v>3.3E-4</v>
      </c>
      <c r="E3334" s="10">
        <f t="shared" si="385"/>
        <v>2.533021075730077E-3</v>
      </c>
      <c r="F3334">
        <f t="shared" si="386"/>
        <v>1.0025362318840578</v>
      </c>
      <c r="G3334">
        <f t="shared" si="387"/>
        <v>138.34239095925054</v>
      </c>
      <c r="H3334">
        <f t="shared" si="383"/>
        <v>1.563041475389956E-2</v>
      </c>
      <c r="I3334">
        <f t="shared" si="384"/>
        <v>15.907117906857625</v>
      </c>
      <c r="J3334">
        <f t="shared" si="381"/>
        <v>0.59464097926840509</v>
      </c>
      <c r="K3334" t="str">
        <f t="shared" si="382"/>
        <v>VaR corretto</v>
      </c>
    </row>
    <row r="3335" spans="1:11" x14ac:dyDescent="0.3">
      <c r="A3335">
        <v>3334</v>
      </c>
      <c r="B3335" t="s">
        <v>3349</v>
      </c>
      <c r="C3335">
        <v>135.6</v>
      </c>
      <c r="D3335">
        <v>3.5000000000000005E-4</v>
      </c>
      <c r="E3335" s="10">
        <f t="shared" si="385"/>
        <v>-2.007733072663968E-2</v>
      </c>
      <c r="F3335">
        <f t="shared" si="386"/>
        <v>0.98012287676183596</v>
      </c>
      <c r="G3335">
        <f t="shared" si="387"/>
        <v>135.59209023070383</v>
      </c>
      <c r="H3335">
        <f t="shared" si="383"/>
        <v>1.6009103710034195E-2</v>
      </c>
      <c r="I3335">
        <f t="shared" si="384"/>
        <v>15.968609270514865</v>
      </c>
      <c r="J3335">
        <f t="shared" si="381"/>
        <v>4.6959847761155515</v>
      </c>
      <c r="K3335" t="str">
        <f t="shared" si="382"/>
        <v>VaR corretto</v>
      </c>
    </row>
    <row r="3336" spans="1:11" x14ac:dyDescent="0.3">
      <c r="A3336">
        <v>3335</v>
      </c>
      <c r="B3336" t="s">
        <v>3350</v>
      </c>
      <c r="C3336">
        <v>133.85</v>
      </c>
      <c r="D3336">
        <v>4.6000000000000001E-4</v>
      </c>
      <c r="E3336" s="10">
        <f t="shared" si="385"/>
        <v>-1.2989605539933653E-2</v>
      </c>
      <c r="F3336">
        <f t="shared" si="386"/>
        <v>0.98709439528023601</v>
      </c>
      <c r="G3336">
        <f t="shared" si="387"/>
        <v>133.83973856002689</v>
      </c>
      <c r="H3336">
        <f t="shared" si="383"/>
        <v>1.5178842410728106E-2</v>
      </c>
      <c r="I3336">
        <f t="shared" si="384"/>
        <v>14.944777458269503</v>
      </c>
      <c r="J3336">
        <f t="shared" si="381"/>
        <v>7.500131719625756</v>
      </c>
      <c r="K3336" t="str">
        <f t="shared" si="382"/>
        <v>VaR corretto</v>
      </c>
    </row>
    <row r="3337" spans="1:11" x14ac:dyDescent="0.3">
      <c r="A3337">
        <v>3336</v>
      </c>
      <c r="B3337" t="s">
        <v>3351</v>
      </c>
      <c r="C3337">
        <v>132.69999999999999</v>
      </c>
      <c r="D3337">
        <v>4.6000000000000001E-4</v>
      </c>
      <c r="E3337" s="10">
        <f t="shared" si="385"/>
        <v>-8.6288286281997091E-3</v>
      </c>
      <c r="F3337">
        <f t="shared" si="386"/>
        <v>0.99140829286514753</v>
      </c>
      <c r="G3337">
        <f t="shared" si="387"/>
        <v>132.6898267233139</v>
      </c>
      <c r="H3337">
        <f t="shared" si="383"/>
        <v>1.5241241470442432E-2</v>
      </c>
      <c r="I3337">
        <f t="shared" si="384"/>
        <v>14.87728529644977</v>
      </c>
      <c r="J3337">
        <f t="shared" si="381"/>
        <v>9.599975475445035</v>
      </c>
      <c r="K3337" t="str">
        <f t="shared" si="382"/>
        <v>VaR corretto</v>
      </c>
    </row>
    <row r="3338" spans="1:11" x14ac:dyDescent="0.3">
      <c r="A3338">
        <v>3337</v>
      </c>
      <c r="B3338" t="s">
        <v>3352</v>
      </c>
      <c r="C3338">
        <v>128.44999999999999</v>
      </c>
      <c r="D3338">
        <v>4.0999999999999999E-4</v>
      </c>
      <c r="E3338" s="10">
        <f t="shared" si="385"/>
        <v>-3.2551217782269201E-2</v>
      </c>
      <c r="F3338">
        <f t="shared" si="386"/>
        <v>0.96797287113790509</v>
      </c>
      <c r="G3338">
        <f t="shared" si="387"/>
        <v>128.44122288322157</v>
      </c>
      <c r="H3338">
        <f t="shared" si="383"/>
        <v>1.6269916998840665E-2</v>
      </c>
      <c r="I3338">
        <f t="shared" si="384"/>
        <v>15.372888947446018</v>
      </c>
      <c r="J3338">
        <f t="shared" si="381"/>
        <v>15.69772604040844</v>
      </c>
      <c r="K3338" t="str">
        <f t="shared" si="382"/>
        <v>VaR corretto</v>
      </c>
    </row>
    <row r="3339" spans="1:11" x14ac:dyDescent="0.3">
      <c r="A3339">
        <v>3338</v>
      </c>
      <c r="B3339" t="s">
        <v>3353</v>
      </c>
      <c r="C3339">
        <v>130.05000000000001</v>
      </c>
      <c r="D3339">
        <v>4.2999999999999999E-4</v>
      </c>
      <c r="E3339" s="10">
        <f t="shared" si="385"/>
        <v>1.237926833876821E-2</v>
      </c>
      <c r="F3339">
        <f t="shared" si="386"/>
        <v>1.012456208641495</v>
      </c>
      <c r="G3339">
        <f t="shared" si="387"/>
        <v>130.04068008396766</v>
      </c>
      <c r="H3339">
        <f t="shared" si="383"/>
        <v>1.6425812895565512E-2</v>
      </c>
      <c r="I3339">
        <f t="shared" si="384"/>
        <v>15.713459998576242</v>
      </c>
      <c r="J3339">
        <f t="shared" si="381"/>
        <v>15.748142344511393</v>
      </c>
      <c r="K3339" t="str">
        <f t="shared" si="382"/>
        <v>VaR corretto</v>
      </c>
    </row>
    <row r="3340" spans="1:11" x14ac:dyDescent="0.3">
      <c r="A3340">
        <v>3339</v>
      </c>
      <c r="B3340" t="s">
        <v>3354</v>
      </c>
      <c r="C3340">
        <v>127.25</v>
      </c>
      <c r="D3340">
        <v>4.2999999999999999E-4</v>
      </c>
      <c r="E3340" s="10">
        <f t="shared" si="385"/>
        <v>-2.1765336464028562E-2</v>
      </c>
      <c r="F3340">
        <f t="shared" si="386"/>
        <v>0.97846981930026899</v>
      </c>
      <c r="G3340">
        <f t="shared" si="387"/>
        <v>127.24088074344394</v>
      </c>
      <c r="H3340">
        <f t="shared" si="383"/>
        <v>1.6743219584510697E-2</v>
      </c>
      <c r="I3340">
        <f t="shared" si="384"/>
        <v>15.672250340145805</v>
      </c>
      <c r="J3340">
        <f t="shared" si="381"/>
        <v>16.549293258948154</v>
      </c>
      <c r="K3340" t="str">
        <f t="shared" si="382"/>
        <v>VaR corretto</v>
      </c>
    </row>
    <row r="3341" spans="1:11" x14ac:dyDescent="0.3">
      <c r="A3341">
        <v>3340</v>
      </c>
      <c r="B3341" t="s">
        <v>3355</v>
      </c>
      <c r="C3341">
        <v>126.45</v>
      </c>
      <c r="D3341">
        <v>4.8000000000000001E-4</v>
      </c>
      <c r="E3341" s="10">
        <f t="shared" si="385"/>
        <v>-6.3066823146579369E-3</v>
      </c>
      <c r="F3341">
        <f t="shared" si="386"/>
        <v>0.99371316306483304</v>
      </c>
      <c r="G3341">
        <f t="shared" si="387"/>
        <v>126.43988440462921</v>
      </c>
      <c r="H3341">
        <f t="shared" si="383"/>
        <v>1.6746363936779259E-2</v>
      </c>
      <c r="I3341">
        <f t="shared" si="384"/>
        <v>15.576516375228765</v>
      </c>
      <c r="J3341">
        <f t="shared" ref="J3341:J3404" si="388">G3331-G3341</f>
        <v>18.098552057918468</v>
      </c>
      <c r="K3341" t="str">
        <f t="shared" si="382"/>
        <v>VaR corretto</v>
      </c>
    </row>
    <row r="3342" spans="1:11" x14ac:dyDescent="0.3">
      <c r="A3342">
        <v>3341</v>
      </c>
      <c r="B3342" t="s">
        <v>3356</v>
      </c>
      <c r="C3342">
        <v>127.6</v>
      </c>
      <c r="D3342">
        <v>4.8000000000000001E-4</v>
      </c>
      <c r="E3342" s="10">
        <f t="shared" si="385"/>
        <v>9.0533977947152861E-3</v>
      </c>
      <c r="F3342">
        <f t="shared" si="386"/>
        <v>1.0090945037564254</v>
      </c>
      <c r="G3342">
        <f t="shared" si="387"/>
        <v>127.58979240830911</v>
      </c>
      <c r="H3342">
        <f t="shared" si="383"/>
        <v>1.6714685274945049E-2</v>
      </c>
      <c r="I3342">
        <f t="shared" si="384"/>
        <v>15.688443394495057</v>
      </c>
      <c r="J3342">
        <f t="shared" si="388"/>
        <v>14.048876044958803</v>
      </c>
      <c r="K3342" t="str">
        <f t="shared" si="382"/>
        <v>VaR corretto</v>
      </c>
    </row>
    <row r="3343" spans="1:11" x14ac:dyDescent="0.3">
      <c r="A3343">
        <v>3342</v>
      </c>
      <c r="B3343" t="s">
        <v>3357</v>
      </c>
      <c r="C3343">
        <v>125.85</v>
      </c>
      <c r="D3343">
        <v>3.3E-4</v>
      </c>
      <c r="E3343" s="10">
        <f t="shared" si="385"/>
        <v>-1.3809649329364661E-2</v>
      </c>
      <c r="F3343">
        <f t="shared" si="386"/>
        <v>0.98628526645768022</v>
      </c>
      <c r="G3343">
        <f t="shared" si="387"/>
        <v>125.84307844034463</v>
      </c>
      <c r="H3343">
        <f t="shared" si="383"/>
        <v>1.6831667428534397E-2</v>
      </c>
      <c r="I3343">
        <f t="shared" si="384"/>
        <v>15.581963971742733</v>
      </c>
      <c r="J3343">
        <f t="shared" si="388"/>
        <v>12.147491881839684</v>
      </c>
      <c r="K3343" t="str">
        <f t="shared" si="382"/>
        <v>VaR corretto</v>
      </c>
    </row>
    <row r="3344" spans="1:11" x14ac:dyDescent="0.3">
      <c r="A3344">
        <v>3343</v>
      </c>
      <c r="B3344" t="s">
        <v>3358</v>
      </c>
      <c r="C3344">
        <v>127.05</v>
      </c>
      <c r="D3344">
        <v>3.7999999999999997E-4</v>
      </c>
      <c r="E3344" s="10">
        <f t="shared" si="385"/>
        <v>9.4899881848482092E-3</v>
      </c>
      <c r="F3344">
        <f t="shared" si="386"/>
        <v>1.0095351609058403</v>
      </c>
      <c r="G3344">
        <f t="shared" si="387"/>
        <v>127.04195375480046</v>
      </c>
      <c r="H3344">
        <f t="shared" si="383"/>
        <v>1.6432195171196731E-2</v>
      </c>
      <c r="I3344">
        <f t="shared" si="384"/>
        <v>15.357073728992704</v>
      </c>
      <c r="J3344">
        <f t="shared" si="388"/>
        <v>11.300437204450077</v>
      </c>
      <c r="K3344" t="str">
        <f t="shared" si="382"/>
        <v>VaR corretto</v>
      </c>
    </row>
    <row r="3345" spans="1:11" x14ac:dyDescent="0.3">
      <c r="A3345">
        <v>3344</v>
      </c>
      <c r="B3345" t="s">
        <v>3359</v>
      </c>
      <c r="C3345">
        <v>129</v>
      </c>
      <c r="D3345">
        <v>4.8000000000000001E-4</v>
      </c>
      <c r="E3345" s="10">
        <f t="shared" si="385"/>
        <v>1.5231694595499098E-2</v>
      </c>
      <c r="F3345">
        <f t="shared" si="386"/>
        <v>1.0153482880755609</v>
      </c>
      <c r="G3345">
        <f t="shared" si="387"/>
        <v>128.989680412789</v>
      </c>
      <c r="H3345">
        <f t="shared" si="383"/>
        <v>1.6243308720035727E-2</v>
      </c>
      <c r="I3345">
        <f t="shared" si="384"/>
        <v>15.413284190224642</v>
      </c>
      <c r="J3345">
        <f t="shared" si="388"/>
        <v>6.6024098179148325</v>
      </c>
      <c r="K3345" t="str">
        <f t="shared" si="382"/>
        <v>VaR corretto</v>
      </c>
    </row>
    <row r="3346" spans="1:11" x14ac:dyDescent="0.3">
      <c r="A3346">
        <v>3345</v>
      </c>
      <c r="B3346" t="s">
        <v>3360</v>
      </c>
      <c r="C3346">
        <v>127.65</v>
      </c>
      <c r="D3346">
        <v>4.8000000000000001E-4</v>
      </c>
      <c r="E3346" s="10">
        <f t="shared" si="385"/>
        <v>-1.0520260674179278E-2</v>
      </c>
      <c r="F3346">
        <f t="shared" si="386"/>
        <v>0.98953488372093024</v>
      </c>
      <c r="G3346">
        <f t="shared" si="387"/>
        <v>127.63978840846912</v>
      </c>
      <c r="H3346">
        <f t="shared" si="383"/>
        <v>1.6203863747173364E-2</v>
      </c>
      <c r="I3346">
        <f t="shared" si="384"/>
        <v>15.214944725987639</v>
      </c>
      <c r="J3346">
        <f t="shared" si="388"/>
        <v>6.199950151557772</v>
      </c>
      <c r="K3346" t="str">
        <f t="shared" si="382"/>
        <v>VaR corretto</v>
      </c>
    </row>
    <row r="3347" spans="1:11" x14ac:dyDescent="0.3">
      <c r="A3347">
        <v>3346</v>
      </c>
      <c r="B3347" t="s">
        <v>3361</v>
      </c>
      <c r="C3347">
        <v>127.45</v>
      </c>
      <c r="D3347">
        <v>5.0999999999999993E-4</v>
      </c>
      <c r="E3347" s="10">
        <f t="shared" si="385"/>
        <v>-1.5680128653683973E-3</v>
      </c>
      <c r="F3347">
        <f t="shared" si="386"/>
        <v>0.99843321582452016</v>
      </c>
      <c r="G3347">
        <f t="shared" si="387"/>
        <v>127.43916721040007</v>
      </c>
      <c r="H3347">
        <f t="shared" si="383"/>
        <v>1.5059350369962185E-2</v>
      </c>
      <c r="I3347">
        <f t="shared" si="384"/>
        <v>14.118055444943337</v>
      </c>
      <c r="J3347">
        <f t="shared" si="388"/>
        <v>5.2506595129138276</v>
      </c>
      <c r="K3347" t="str">
        <f t="shared" si="382"/>
        <v>VaR corretto</v>
      </c>
    </row>
    <row r="3348" spans="1:11" x14ac:dyDescent="0.3">
      <c r="A3348">
        <v>3347</v>
      </c>
      <c r="B3348" t="s">
        <v>3362</v>
      </c>
      <c r="C3348">
        <v>129.44999999999999</v>
      </c>
      <c r="D3348">
        <v>5.0999999999999993E-4</v>
      </c>
      <c r="E3348" s="10">
        <f t="shared" si="385"/>
        <v>1.5570575375422108E-2</v>
      </c>
      <c r="F3348">
        <f t="shared" si="386"/>
        <v>1.0156924284032953</v>
      </c>
      <c r="G3348">
        <f t="shared" si="387"/>
        <v>129.43899721762486</v>
      </c>
      <c r="H3348">
        <f t="shared" si="383"/>
        <v>1.5342209493936184E-2</v>
      </c>
      <c r="I3348">
        <f t="shared" si="384"/>
        <v>14.608942141167175</v>
      </c>
      <c r="J3348">
        <f t="shared" si="388"/>
        <v>-0.99777433440328878</v>
      </c>
      <c r="K3348" t="str">
        <f t="shared" si="382"/>
        <v>VaR corretto</v>
      </c>
    </row>
    <row r="3349" spans="1:11" x14ac:dyDescent="0.3">
      <c r="A3349">
        <v>3348</v>
      </c>
      <c r="B3349" t="s">
        <v>3363</v>
      </c>
      <c r="C3349">
        <v>126.95</v>
      </c>
      <c r="D3349">
        <v>4.6000000000000001E-4</v>
      </c>
      <c r="E3349" s="10">
        <f t="shared" si="385"/>
        <v>-1.9501398046859124E-2</v>
      </c>
      <c r="F3349">
        <f t="shared" si="386"/>
        <v>0.9806875241405949</v>
      </c>
      <c r="G3349">
        <f t="shared" si="387"/>
        <v>126.94026753974909</v>
      </c>
      <c r="H3349">
        <f t="shared" si="383"/>
        <v>1.5623370419230752E-2</v>
      </c>
      <c r="I3349">
        <f t="shared" si="384"/>
        <v>14.589481568769573</v>
      </c>
      <c r="J3349">
        <f t="shared" si="388"/>
        <v>3.100412544218571</v>
      </c>
      <c r="K3349" t="str">
        <f t="shared" si="382"/>
        <v>VaR corretto</v>
      </c>
    </row>
    <row r="3350" spans="1:11" x14ac:dyDescent="0.3">
      <c r="A3350">
        <v>3349</v>
      </c>
      <c r="B3350" t="s">
        <v>3364</v>
      </c>
      <c r="C3350">
        <v>128.75</v>
      </c>
      <c r="D3350">
        <v>4.6000000000000001E-4</v>
      </c>
      <c r="E3350" s="10">
        <f t="shared" si="385"/>
        <v>1.4079231393157992E-2</v>
      </c>
      <c r="F3350">
        <f t="shared" si="386"/>
        <v>1.0141788105553367</v>
      </c>
      <c r="G3350">
        <f t="shared" si="387"/>
        <v>128.74012954503894</v>
      </c>
      <c r="H3350">
        <f t="shared" si="383"/>
        <v>1.5350801301010035E-2</v>
      </c>
      <c r="I3350">
        <f t="shared" si="384"/>
        <v>14.538202466093951</v>
      </c>
      <c r="J3350">
        <f t="shared" si="388"/>
        <v>-1.4992488015950016</v>
      </c>
      <c r="K3350" t="str">
        <f t="shared" si="382"/>
        <v>VaR corretto</v>
      </c>
    </row>
    <row r="3351" spans="1:11" x14ac:dyDescent="0.3">
      <c r="A3351">
        <v>3350</v>
      </c>
      <c r="B3351" t="s">
        <v>3365</v>
      </c>
      <c r="C3351">
        <v>127.7</v>
      </c>
      <c r="D3351">
        <v>4.6000000000000001E-4</v>
      </c>
      <c r="E3351" s="10">
        <f t="shared" si="385"/>
        <v>-8.1887765053518437E-3</v>
      </c>
      <c r="F3351">
        <f t="shared" si="386"/>
        <v>0.99184466019417483</v>
      </c>
      <c r="G3351">
        <f t="shared" si="387"/>
        <v>127.69021004195319</v>
      </c>
      <c r="H3351">
        <f t="shared" si="383"/>
        <v>1.540159645333899E-2</v>
      </c>
      <c r="I3351">
        <f t="shared" si="384"/>
        <v>14.467352458765552</v>
      </c>
      <c r="J3351">
        <f t="shared" si="388"/>
        <v>-1.2503256373239822</v>
      </c>
      <c r="K3351" t="str">
        <f t="shared" si="382"/>
        <v>VaR corretto</v>
      </c>
    </row>
    <row r="3352" spans="1:11" x14ac:dyDescent="0.3">
      <c r="A3352">
        <v>3351</v>
      </c>
      <c r="B3352" t="s">
        <v>3366</v>
      </c>
      <c r="C3352">
        <v>122.75</v>
      </c>
      <c r="D3352">
        <v>4.8000000000000001E-4</v>
      </c>
      <c r="E3352" s="10">
        <f t="shared" si="385"/>
        <v>-3.9533996363863642E-2</v>
      </c>
      <c r="F3352">
        <f t="shared" si="386"/>
        <v>0.96123727486296007</v>
      </c>
      <c r="G3352">
        <f t="shared" si="387"/>
        <v>122.74018039278953</v>
      </c>
      <c r="H3352">
        <f t="shared" si="383"/>
        <v>1.6722520281367947E-2</v>
      </c>
      <c r="I3352">
        <f t="shared" si="384"/>
        <v>15.099209441491471</v>
      </c>
      <c r="J3352">
        <f t="shared" si="388"/>
        <v>4.8496120155195825</v>
      </c>
      <c r="K3352" t="str">
        <f t="shared" si="382"/>
        <v>VaR corretto</v>
      </c>
    </row>
    <row r="3353" spans="1:11" x14ac:dyDescent="0.3">
      <c r="A3353">
        <v>3352</v>
      </c>
      <c r="B3353" t="s">
        <v>3367</v>
      </c>
      <c r="C3353">
        <v>123.7</v>
      </c>
      <c r="D3353">
        <v>4.8000000000000001E-4</v>
      </c>
      <c r="E3353" s="10">
        <f t="shared" si="385"/>
        <v>7.709512723812267E-3</v>
      </c>
      <c r="F3353">
        <f t="shared" si="386"/>
        <v>1.0077393075356416</v>
      </c>
      <c r="G3353">
        <f t="shared" si="387"/>
        <v>123.69010439582945</v>
      </c>
      <c r="H3353">
        <f t="shared" si="383"/>
        <v>1.6839658053147012E-2</v>
      </c>
      <c r="I3353">
        <f t="shared" si="384"/>
        <v>15.32265224626337</v>
      </c>
      <c r="J3353">
        <f t="shared" si="388"/>
        <v>2.1529740445151759</v>
      </c>
      <c r="K3353" t="str">
        <f t="shared" si="382"/>
        <v>VaR corretto</v>
      </c>
    </row>
    <row r="3354" spans="1:11" x14ac:dyDescent="0.3">
      <c r="A3354">
        <v>3353</v>
      </c>
      <c r="B3354" t="s">
        <v>3368</v>
      </c>
      <c r="C3354">
        <v>122.25</v>
      </c>
      <c r="D3354">
        <v>4.6000000000000001E-4</v>
      </c>
      <c r="E3354" s="10">
        <f t="shared" si="385"/>
        <v>-1.1791151043460804E-2</v>
      </c>
      <c r="F3354">
        <f t="shared" si="386"/>
        <v>0.98827809215844786</v>
      </c>
      <c r="G3354">
        <f t="shared" si="387"/>
        <v>122.24062785926999</v>
      </c>
      <c r="H3354">
        <f t="shared" si="383"/>
        <v>1.5525512071473574E-2</v>
      </c>
      <c r="I3354">
        <f t="shared" si="384"/>
        <v>13.961343929365903</v>
      </c>
      <c r="J3354">
        <f t="shared" si="388"/>
        <v>4.8013258955304678</v>
      </c>
      <c r="K3354" t="str">
        <f t="shared" si="382"/>
        <v>VaR corretto</v>
      </c>
    </row>
    <row r="3355" spans="1:11" x14ac:dyDescent="0.3">
      <c r="A3355">
        <v>3354</v>
      </c>
      <c r="B3355" t="s">
        <v>3369</v>
      </c>
      <c r="C3355">
        <v>122.35</v>
      </c>
      <c r="D3355">
        <v>4.6000000000000001E-4</v>
      </c>
      <c r="E3355" s="10">
        <f t="shared" si="385"/>
        <v>8.1766153369910988E-4</v>
      </c>
      <c r="F3355">
        <f t="shared" si="386"/>
        <v>1.0008179959100203</v>
      </c>
      <c r="G3355">
        <f t="shared" si="387"/>
        <v>122.34062019289719</v>
      </c>
      <c r="H3355">
        <f t="shared" si="383"/>
        <v>1.5334452901243183E-2</v>
      </c>
      <c r="I3355">
        <f t="shared" si="384"/>
        <v>13.800813417935483</v>
      </c>
      <c r="J3355">
        <f t="shared" si="388"/>
        <v>6.6490602198918083</v>
      </c>
      <c r="K3355" t="str">
        <f t="shared" si="382"/>
        <v>VaR corretto</v>
      </c>
    </row>
    <row r="3356" spans="1:11" x14ac:dyDescent="0.3">
      <c r="A3356">
        <v>3355</v>
      </c>
      <c r="B3356" t="s">
        <v>3370</v>
      </c>
      <c r="C3356">
        <v>122</v>
      </c>
      <c r="D3356">
        <v>5.2999999999999998E-4</v>
      </c>
      <c r="E3356" s="10">
        <f t="shared" si="385"/>
        <v>-2.8647451554240561E-3</v>
      </c>
      <c r="F3356">
        <f t="shared" si="386"/>
        <v>0.99713935431140177</v>
      </c>
      <c r="G3356">
        <f t="shared" si="387"/>
        <v>121.98922380928877</v>
      </c>
      <c r="H3356">
        <f t="shared" si="383"/>
        <v>1.5170397321832625E-2</v>
      </c>
      <c r="I3356">
        <f t="shared" si="384"/>
        <v>13.613949774751351</v>
      </c>
      <c r="J3356">
        <f t="shared" si="388"/>
        <v>5.6505645991803419</v>
      </c>
      <c r="K3356" t="str">
        <f t="shared" si="382"/>
        <v>VaR corretto</v>
      </c>
    </row>
    <row r="3357" spans="1:11" x14ac:dyDescent="0.3">
      <c r="A3357">
        <v>3356</v>
      </c>
      <c r="B3357" t="s">
        <v>3371</v>
      </c>
      <c r="C3357">
        <v>122.75</v>
      </c>
      <c r="D3357">
        <v>5.0999999999999993E-4</v>
      </c>
      <c r="E3357" s="10">
        <f t="shared" si="385"/>
        <v>6.1287219413733258E-3</v>
      </c>
      <c r="F3357">
        <f t="shared" si="386"/>
        <v>1.0061475409836065</v>
      </c>
      <c r="G3357">
        <f t="shared" si="387"/>
        <v>122.73956669342181</v>
      </c>
      <c r="H3357">
        <f t="shared" si="383"/>
        <v>1.5155718087244136E-2</v>
      </c>
      <c r="I3357">
        <f t="shared" si="384"/>
        <v>13.684433541786229</v>
      </c>
      <c r="J3357">
        <f t="shared" si="388"/>
        <v>4.6996005169782649</v>
      </c>
      <c r="K3357" t="str">
        <f t="shared" si="382"/>
        <v>VaR corretto</v>
      </c>
    </row>
    <row r="3358" spans="1:11" x14ac:dyDescent="0.3">
      <c r="A3358">
        <v>3357</v>
      </c>
      <c r="B3358" t="s">
        <v>3372</v>
      </c>
      <c r="C3358">
        <v>117.65</v>
      </c>
      <c r="D3358">
        <v>5.0999999999999993E-4</v>
      </c>
      <c r="E3358" s="10">
        <f t="shared" si="385"/>
        <v>-4.2435651501258463E-2</v>
      </c>
      <c r="F3358">
        <f t="shared" si="386"/>
        <v>0.9584521384928717</v>
      </c>
      <c r="G3358">
        <f t="shared" si="387"/>
        <v>117.64000017499859</v>
      </c>
      <c r="H3358">
        <f t="shared" si="383"/>
        <v>1.6239185619278878E-2</v>
      </c>
      <c r="I3358">
        <f t="shared" si="384"/>
        <v>14.053515698540142</v>
      </c>
      <c r="J3358">
        <f t="shared" si="388"/>
        <v>11.798997042626269</v>
      </c>
      <c r="K3358" t="str">
        <f t="shared" si="382"/>
        <v>VaR corretto</v>
      </c>
    </row>
    <row r="3359" spans="1:11" x14ac:dyDescent="0.3">
      <c r="A3359">
        <v>3358</v>
      </c>
      <c r="B3359" t="s">
        <v>3373</v>
      </c>
      <c r="C3359">
        <v>118.7</v>
      </c>
      <c r="D3359">
        <v>4.6000000000000001E-4</v>
      </c>
      <c r="E3359" s="10">
        <f t="shared" si="385"/>
        <v>8.8851864422509006E-3</v>
      </c>
      <c r="F3359">
        <f t="shared" si="386"/>
        <v>1.008924776880578</v>
      </c>
      <c r="G3359">
        <f t="shared" si="387"/>
        <v>118.69090001550387</v>
      </c>
      <c r="H3359">
        <f t="shared" si="383"/>
        <v>1.6149111891984005E-2</v>
      </c>
      <c r="I3359">
        <f t="shared" si="384"/>
        <v>14.100411508748545</v>
      </c>
      <c r="J3359">
        <f t="shared" si="388"/>
        <v>8.2493675242452156</v>
      </c>
      <c r="K3359" t="str">
        <f t="shared" si="382"/>
        <v>VaR corretto</v>
      </c>
    </row>
    <row r="3360" spans="1:11" x14ac:dyDescent="0.3">
      <c r="A3360">
        <v>3359</v>
      </c>
      <c r="B3360" t="s">
        <v>3374</v>
      </c>
      <c r="C3360">
        <v>119.45</v>
      </c>
      <c r="D3360">
        <v>6.0999999999999997E-4</v>
      </c>
      <c r="E3360" s="10">
        <f t="shared" si="385"/>
        <v>6.298572156196244E-3</v>
      </c>
      <c r="F3360">
        <f t="shared" si="386"/>
        <v>1.0063184498736311</v>
      </c>
      <c r="G3360">
        <f t="shared" si="387"/>
        <v>119.43785653396999</v>
      </c>
      <c r="H3360">
        <f t="shared" si="383"/>
        <v>1.626730620895633E-2</v>
      </c>
      <c r="I3360">
        <f t="shared" si="384"/>
        <v>14.292998996623123</v>
      </c>
      <c r="J3360">
        <f t="shared" si="388"/>
        <v>9.302273011068948</v>
      </c>
      <c r="K3360" t="str">
        <f t="shared" ref="K3360:K3423" si="389">IF(I3360&lt;J3370,"VaR non funzionante", "VaR corretto")</f>
        <v>VaR corretto</v>
      </c>
    </row>
    <row r="3361" spans="1:11" x14ac:dyDescent="0.3">
      <c r="A3361">
        <v>3360</v>
      </c>
      <c r="B3361" t="s">
        <v>3375</v>
      </c>
      <c r="C3361">
        <v>120.25</v>
      </c>
      <c r="D3361">
        <v>6.3000000000000003E-4</v>
      </c>
      <c r="E3361" s="10">
        <f t="shared" si="385"/>
        <v>6.6750352140520315E-3</v>
      </c>
      <c r="F3361">
        <f t="shared" si="386"/>
        <v>1.0066973629133529</v>
      </c>
      <c r="G3361">
        <f t="shared" si="387"/>
        <v>120.23737441285492</v>
      </c>
      <c r="H3361">
        <f t="shared" ref="H3361:H3424" si="390">SQRT(_xlfn.VAR.S(E3332:E3361))</f>
        <v>1.6305038117216775E-2</v>
      </c>
      <c r="I3361">
        <f t="shared" ref="I3361:I3424" si="391">G3361*$N$3*$P$3*H3361</f>
        <v>14.422050874719435</v>
      </c>
      <c r="J3361">
        <f t="shared" si="388"/>
        <v>7.4528356290982742</v>
      </c>
      <c r="K3361" t="str">
        <f t="shared" si="389"/>
        <v>VaR corretto</v>
      </c>
    </row>
    <row r="3362" spans="1:11" x14ac:dyDescent="0.3">
      <c r="A3362">
        <v>3361</v>
      </c>
      <c r="B3362" t="s">
        <v>3376</v>
      </c>
      <c r="C3362">
        <v>118.15</v>
      </c>
      <c r="D3362">
        <v>6.0999999999999997E-4</v>
      </c>
      <c r="E3362" s="10">
        <f t="shared" si="385"/>
        <v>-1.7617905352953718E-2</v>
      </c>
      <c r="F3362">
        <f t="shared" si="386"/>
        <v>0.98253638253638254</v>
      </c>
      <c r="G3362">
        <f t="shared" si="387"/>
        <v>118.13798869391842</v>
      </c>
      <c r="H3362">
        <f t="shared" si="390"/>
        <v>1.6232901395786228E-2</v>
      </c>
      <c r="I3362">
        <f t="shared" si="391"/>
        <v>14.107544991538955</v>
      </c>
      <c r="J3362">
        <f t="shared" si="388"/>
        <v>4.6021916988711098</v>
      </c>
      <c r="K3362" t="str">
        <f t="shared" si="389"/>
        <v>VaR corretto</v>
      </c>
    </row>
    <row r="3363" spans="1:11" x14ac:dyDescent="0.3">
      <c r="A3363">
        <v>3362</v>
      </c>
      <c r="B3363" t="s">
        <v>3377</v>
      </c>
      <c r="C3363">
        <v>121.6</v>
      </c>
      <c r="D3363">
        <v>5.6000000000000006E-4</v>
      </c>
      <c r="E3363" s="10">
        <f t="shared" si="385"/>
        <v>2.8781965899149664E-2</v>
      </c>
      <c r="F3363">
        <f t="shared" si="386"/>
        <v>1.0292001692763435</v>
      </c>
      <c r="G3363">
        <f t="shared" si="387"/>
        <v>121.58865119628574</v>
      </c>
      <c r="H3363">
        <f t="shared" si="390"/>
        <v>1.6970537264776795E-2</v>
      </c>
      <c r="I3363">
        <f t="shared" si="391"/>
        <v>15.179391183932402</v>
      </c>
      <c r="J3363">
        <f t="shared" si="388"/>
        <v>2.1014531995437125</v>
      </c>
      <c r="K3363" t="str">
        <f t="shared" si="389"/>
        <v>VaR corretto</v>
      </c>
    </row>
    <row r="3364" spans="1:11" x14ac:dyDescent="0.3">
      <c r="A3364">
        <v>3363</v>
      </c>
      <c r="B3364" t="s">
        <v>3378</v>
      </c>
      <c r="C3364">
        <v>120</v>
      </c>
      <c r="D3364">
        <v>3.5000000000000005E-4</v>
      </c>
      <c r="E3364" s="10">
        <f t="shared" si="385"/>
        <v>-1.3245226750020567E-2</v>
      </c>
      <c r="F3364">
        <f t="shared" si="386"/>
        <v>0.98684210526315796</v>
      </c>
      <c r="G3364">
        <f t="shared" si="387"/>
        <v>119.9930002041627</v>
      </c>
      <c r="H3364">
        <f t="shared" si="390"/>
        <v>1.6998595793384225E-2</v>
      </c>
      <c r="I3364">
        <f t="shared" si="391"/>
        <v>15.004954398232476</v>
      </c>
      <c r="J3364">
        <f t="shared" si="388"/>
        <v>2.2476276551072942</v>
      </c>
      <c r="K3364" t="str">
        <f t="shared" si="389"/>
        <v>VaR corretto</v>
      </c>
    </row>
    <row r="3365" spans="1:11" x14ac:dyDescent="0.3">
      <c r="A3365">
        <v>3364</v>
      </c>
      <c r="B3365" t="s">
        <v>3379</v>
      </c>
      <c r="C3365">
        <v>121.2</v>
      </c>
      <c r="D3365">
        <v>4.0999999999999999E-4</v>
      </c>
      <c r="E3365" s="10">
        <f t="shared" si="385"/>
        <v>9.950330853168092E-3</v>
      </c>
      <c r="F3365">
        <f t="shared" si="386"/>
        <v>1.01</v>
      </c>
      <c r="G3365">
        <f t="shared" si="387"/>
        <v>121.19171828296189</v>
      </c>
      <c r="H3365">
        <f t="shared" si="390"/>
        <v>1.6948524876891292E-2</v>
      </c>
      <c r="I3365">
        <f t="shared" si="391"/>
        <v>15.110212391026346</v>
      </c>
      <c r="J3365">
        <f t="shared" si="388"/>
        <v>1.1489019099353044</v>
      </c>
      <c r="K3365" t="str">
        <f t="shared" si="389"/>
        <v>VaR corretto</v>
      </c>
    </row>
    <row r="3366" spans="1:11" x14ac:dyDescent="0.3">
      <c r="A3366">
        <v>3365</v>
      </c>
      <c r="B3366" t="s">
        <v>3380</v>
      </c>
      <c r="C3366">
        <v>124.1</v>
      </c>
      <c r="D3366">
        <v>4.0999999999999999E-4</v>
      </c>
      <c r="E3366" s="10">
        <f t="shared" si="385"/>
        <v>2.3645618575347326E-2</v>
      </c>
      <c r="F3366">
        <f t="shared" si="386"/>
        <v>1.0239273927392738</v>
      </c>
      <c r="G3366">
        <f t="shared" si="387"/>
        <v>124.09152012306575</v>
      </c>
      <c r="H3366">
        <f t="shared" si="390"/>
        <v>1.7567765993525629E-2</v>
      </c>
      <c r="I3366">
        <f t="shared" si="391"/>
        <v>16.037045571237712</v>
      </c>
      <c r="J3366">
        <f t="shared" si="388"/>
        <v>-2.102296313776975</v>
      </c>
      <c r="K3366" t="str">
        <f t="shared" si="389"/>
        <v>VaR corretto</v>
      </c>
    </row>
    <row r="3367" spans="1:11" x14ac:dyDescent="0.3">
      <c r="A3367">
        <v>3366</v>
      </c>
      <c r="B3367" t="s">
        <v>3381</v>
      </c>
      <c r="C3367">
        <v>121.15</v>
      </c>
      <c r="D3367">
        <v>4.0999999999999999E-4</v>
      </c>
      <c r="E3367" s="10">
        <f t="shared" si="385"/>
        <v>-2.4058244948026657E-2</v>
      </c>
      <c r="F3367">
        <f t="shared" si="386"/>
        <v>0.97622884770346507</v>
      </c>
      <c r="G3367">
        <f t="shared" si="387"/>
        <v>121.14172169951182</v>
      </c>
      <c r="H3367">
        <f t="shared" si="390"/>
        <v>1.7973903791162687E-2</v>
      </c>
      <c r="I3367">
        <f t="shared" si="391"/>
        <v>16.017763426479366</v>
      </c>
      <c r="J3367">
        <f t="shared" si="388"/>
        <v>1.5978449939099875</v>
      </c>
      <c r="K3367" t="str">
        <f t="shared" si="389"/>
        <v>VaR corretto</v>
      </c>
    </row>
    <row r="3368" spans="1:11" x14ac:dyDescent="0.3">
      <c r="A3368">
        <v>3367</v>
      </c>
      <c r="B3368" t="s">
        <v>3382</v>
      </c>
      <c r="C3368">
        <v>121.13</v>
      </c>
      <c r="D3368">
        <v>4.0999999999999999E-4</v>
      </c>
      <c r="E3368" s="10">
        <f t="shared" si="385"/>
        <v>-1.6509823382403281E-4</v>
      </c>
      <c r="F3368">
        <f t="shared" si="386"/>
        <v>0.99983491539413938</v>
      </c>
      <c r="G3368">
        <f t="shared" si="387"/>
        <v>121.12172306613179</v>
      </c>
      <c r="H3368">
        <f t="shared" si="390"/>
        <v>1.7090900304389287E-2</v>
      </c>
      <c r="I3368">
        <f t="shared" si="391"/>
        <v>15.228344814255538</v>
      </c>
      <c r="J3368">
        <f t="shared" si="388"/>
        <v>-3.4817228911332023</v>
      </c>
      <c r="K3368" t="str">
        <f t="shared" si="389"/>
        <v>VaR corretto</v>
      </c>
    </row>
    <row r="3369" spans="1:11" x14ac:dyDescent="0.3">
      <c r="A3369">
        <v>3368</v>
      </c>
      <c r="B3369" t="s">
        <v>3383</v>
      </c>
      <c r="C3369">
        <v>120.95</v>
      </c>
      <c r="D3369">
        <v>4.0999999999999999E-4</v>
      </c>
      <c r="E3369" s="10">
        <f t="shared" si="385"/>
        <v>-1.487111972674491E-3</v>
      </c>
      <c r="F3369">
        <f t="shared" si="386"/>
        <v>0.99851399323041368</v>
      </c>
      <c r="G3369">
        <f t="shared" si="387"/>
        <v>120.94173536571155</v>
      </c>
      <c r="H3369">
        <f t="shared" si="390"/>
        <v>1.6876000425006688E-2</v>
      </c>
      <c r="I3369">
        <f t="shared" si="391"/>
        <v>15.014519705044169</v>
      </c>
      <c r="J3369">
        <f t="shared" si="388"/>
        <v>-2.2508353502076801</v>
      </c>
      <c r="K3369" t="str">
        <f t="shared" si="389"/>
        <v>VaR corretto</v>
      </c>
    </row>
    <row r="3370" spans="1:11" x14ac:dyDescent="0.3">
      <c r="A3370">
        <v>3369</v>
      </c>
      <c r="B3370" t="s">
        <v>3384</v>
      </c>
      <c r="C3370">
        <v>123.25</v>
      </c>
      <c r="D3370">
        <v>4.6000000000000001E-4</v>
      </c>
      <c r="E3370" s="10">
        <f t="shared" si="385"/>
        <v>1.8837575866763226E-2</v>
      </c>
      <c r="F3370">
        <f t="shared" si="386"/>
        <v>1.0190161223646135</v>
      </c>
      <c r="G3370">
        <f t="shared" si="387"/>
        <v>123.24055119554214</v>
      </c>
      <c r="H3370">
        <f t="shared" si="390"/>
        <v>1.6899004185060969E-2</v>
      </c>
      <c r="I3370">
        <f t="shared" si="391"/>
        <v>15.320765532784769</v>
      </c>
      <c r="J3370">
        <f t="shared" si="388"/>
        <v>-3.8026946615721471</v>
      </c>
      <c r="K3370" t="str">
        <f t="shared" si="389"/>
        <v>VaR corretto</v>
      </c>
    </row>
    <row r="3371" spans="1:11" x14ac:dyDescent="0.3">
      <c r="A3371">
        <v>3370</v>
      </c>
      <c r="B3371" t="s">
        <v>3385</v>
      </c>
      <c r="C3371">
        <v>122.05</v>
      </c>
      <c r="D3371">
        <v>4.2999999999999999E-4</v>
      </c>
      <c r="E3371" s="10">
        <f t="shared" si="385"/>
        <v>-9.7840160838304126E-3</v>
      </c>
      <c r="F3371">
        <f t="shared" si="386"/>
        <v>0.99026369168356998</v>
      </c>
      <c r="G3371">
        <f t="shared" si="387"/>
        <v>122.04125339675703</v>
      </c>
      <c r="H3371">
        <f t="shared" si="390"/>
        <v>1.6948053966021746E-2</v>
      </c>
      <c r="I3371">
        <f t="shared" si="391"/>
        <v>15.215709855238867</v>
      </c>
      <c r="J3371">
        <f t="shared" si="388"/>
        <v>-1.8038789839021092</v>
      </c>
      <c r="K3371" t="str">
        <f t="shared" si="389"/>
        <v>VaR corretto</v>
      </c>
    </row>
    <row r="3372" spans="1:11" x14ac:dyDescent="0.3">
      <c r="A3372">
        <v>3371</v>
      </c>
      <c r="B3372" t="s">
        <v>3386</v>
      </c>
      <c r="C3372">
        <v>121.45</v>
      </c>
      <c r="D3372">
        <v>4.0999999999999999E-4</v>
      </c>
      <c r="E3372" s="10">
        <f t="shared" si="385"/>
        <v>-4.928141390787572E-3</v>
      </c>
      <c r="F3372">
        <f t="shared" si="386"/>
        <v>0.99508398197460057</v>
      </c>
      <c r="G3372">
        <f t="shared" si="387"/>
        <v>121.44170120021222</v>
      </c>
      <c r="H3372">
        <f t="shared" si="390"/>
        <v>1.684887636152315E-2</v>
      </c>
      <c r="I3372">
        <f t="shared" si="391"/>
        <v>15.052356876029782</v>
      </c>
      <c r="J3372">
        <f t="shared" si="388"/>
        <v>-3.303712506293806</v>
      </c>
      <c r="K3372" t="str">
        <f t="shared" si="389"/>
        <v>VaR corretto</v>
      </c>
    </row>
    <row r="3373" spans="1:11" x14ac:dyDescent="0.3">
      <c r="A3373">
        <v>3372</v>
      </c>
      <c r="B3373" t="s">
        <v>3387</v>
      </c>
      <c r="C3373">
        <v>123.15</v>
      </c>
      <c r="D3373">
        <v>4.0999999999999999E-4</v>
      </c>
      <c r="E3373" s="10">
        <f t="shared" si="385"/>
        <v>1.3900469118365471E-2</v>
      </c>
      <c r="F3373">
        <f t="shared" si="386"/>
        <v>1.013997529847674</v>
      </c>
      <c r="G3373">
        <f t="shared" si="387"/>
        <v>123.14158503751449</v>
      </c>
      <c r="H3373">
        <f t="shared" si="390"/>
        <v>1.6918496760207614E-2</v>
      </c>
      <c r="I3373">
        <f t="shared" si="391"/>
        <v>15.326120386748515</v>
      </c>
      <c r="J3373">
        <f t="shared" si="388"/>
        <v>-1.5529338412287501</v>
      </c>
      <c r="K3373" t="str">
        <f t="shared" si="389"/>
        <v>VaR corretto</v>
      </c>
    </row>
    <row r="3374" spans="1:11" x14ac:dyDescent="0.3">
      <c r="A3374">
        <v>3373</v>
      </c>
      <c r="B3374" t="s">
        <v>3388</v>
      </c>
      <c r="C3374">
        <v>119.15</v>
      </c>
      <c r="D3374">
        <v>3.7999999999999997E-4</v>
      </c>
      <c r="E3374" s="10">
        <f t="shared" si="385"/>
        <v>-3.3019921021795781E-2</v>
      </c>
      <c r="F3374">
        <f t="shared" si="386"/>
        <v>0.96751928542427934</v>
      </c>
      <c r="G3374">
        <f t="shared" si="387"/>
        <v>119.14245407229023</v>
      </c>
      <c r="H3374">
        <f t="shared" si="390"/>
        <v>1.7791306307127924E-2</v>
      </c>
      <c r="I3374">
        <f t="shared" si="391"/>
        <v>15.593374126755071</v>
      </c>
      <c r="J3374">
        <f t="shared" si="388"/>
        <v>0.85054613187246275</v>
      </c>
      <c r="K3374" t="str">
        <f t="shared" si="389"/>
        <v>VaR corretto</v>
      </c>
    </row>
    <row r="3375" spans="1:11" x14ac:dyDescent="0.3">
      <c r="A3375">
        <v>3374</v>
      </c>
      <c r="B3375" t="s">
        <v>3389</v>
      </c>
      <c r="C3375">
        <v>122.9</v>
      </c>
      <c r="D3375">
        <v>4.0999999999999999E-4</v>
      </c>
      <c r="E3375" s="10">
        <f t="shared" si="385"/>
        <v>3.0987813027238097E-2</v>
      </c>
      <c r="F3375">
        <f t="shared" si="386"/>
        <v>1.0314729332773815</v>
      </c>
      <c r="G3375">
        <f t="shared" si="387"/>
        <v>122.89160212026417</v>
      </c>
      <c r="H3375">
        <f t="shared" si="390"/>
        <v>1.853866904707277E-2</v>
      </c>
      <c r="I3375">
        <f t="shared" si="391"/>
        <v>16.759709176978067</v>
      </c>
      <c r="J3375">
        <f t="shared" si="388"/>
        <v>-1.6998838373022807</v>
      </c>
      <c r="K3375" t="str">
        <f t="shared" si="389"/>
        <v>VaR corretto</v>
      </c>
    </row>
    <row r="3376" spans="1:11" x14ac:dyDescent="0.3">
      <c r="A3376">
        <v>3375</v>
      </c>
      <c r="B3376" t="s">
        <v>3390</v>
      </c>
      <c r="C3376">
        <v>125.6</v>
      </c>
      <c r="D3376">
        <v>4.0999999999999999E-4</v>
      </c>
      <c r="E3376" s="10">
        <f t="shared" si="385"/>
        <v>2.1731237462109077E-2</v>
      </c>
      <c r="F3376">
        <f t="shared" si="386"/>
        <v>1.0219690805532953</v>
      </c>
      <c r="G3376">
        <f t="shared" si="387"/>
        <v>125.59141762656776</v>
      </c>
      <c r="H3376">
        <f t="shared" si="390"/>
        <v>1.8935314479648011E-2</v>
      </c>
      <c r="I3376">
        <f t="shared" si="391"/>
        <v>17.494365897418511</v>
      </c>
      <c r="J3376">
        <f t="shared" si="388"/>
        <v>-1.4998975035020123</v>
      </c>
      <c r="K3376" t="str">
        <f t="shared" si="389"/>
        <v>VaR corretto</v>
      </c>
    </row>
    <row r="3377" spans="1:11" x14ac:dyDescent="0.3">
      <c r="A3377">
        <v>3376</v>
      </c>
      <c r="B3377" t="s">
        <v>3391</v>
      </c>
      <c r="C3377">
        <v>127.55</v>
      </c>
      <c r="D3377">
        <v>3.3E-4</v>
      </c>
      <c r="E3377" s="10">
        <f t="shared" si="385"/>
        <v>1.5406190553722138E-2</v>
      </c>
      <c r="F3377">
        <f t="shared" si="386"/>
        <v>1.0155254777070064</v>
      </c>
      <c r="G3377">
        <f t="shared" si="387"/>
        <v>127.54298494291584</v>
      </c>
      <c r="H3377">
        <f t="shared" si="390"/>
        <v>1.9155845890089014E-2</v>
      </c>
      <c r="I3377">
        <f t="shared" si="391"/>
        <v>17.973126536662498</v>
      </c>
      <c r="J3377">
        <f t="shared" si="388"/>
        <v>-6.4012632434040171</v>
      </c>
      <c r="K3377" t="str">
        <f t="shared" si="389"/>
        <v>VaR corretto</v>
      </c>
    </row>
    <row r="3378" spans="1:11" x14ac:dyDescent="0.3">
      <c r="A3378">
        <v>3377</v>
      </c>
      <c r="B3378" t="s">
        <v>3392</v>
      </c>
      <c r="C3378">
        <v>127.15</v>
      </c>
      <c r="D3378">
        <v>2.9999999999999997E-4</v>
      </c>
      <c r="E3378" s="10">
        <f t="shared" si="385"/>
        <v>-3.1409527196917088E-3</v>
      </c>
      <c r="F3378">
        <f t="shared" si="386"/>
        <v>0.99686397491179934</v>
      </c>
      <c r="G3378">
        <f t="shared" si="387"/>
        <v>127.14364265893485</v>
      </c>
      <c r="H3378">
        <f t="shared" si="390"/>
        <v>1.8935623205095339E-2</v>
      </c>
      <c r="I3378">
        <f t="shared" si="391"/>
        <v>17.710873192338934</v>
      </c>
      <c r="J3378">
        <f t="shared" si="388"/>
        <v>-6.0219195928030587</v>
      </c>
      <c r="K3378" t="str">
        <f t="shared" si="389"/>
        <v>VaR corretto</v>
      </c>
    </row>
    <row r="3379" spans="1:11" x14ac:dyDescent="0.3">
      <c r="A3379">
        <v>3378</v>
      </c>
      <c r="B3379" t="s">
        <v>3393</v>
      </c>
      <c r="C3379">
        <v>122.6</v>
      </c>
      <c r="D3379">
        <v>2.5000000000000001E-4</v>
      </c>
      <c r="E3379" s="10">
        <f t="shared" si="385"/>
        <v>-3.6440468366017685E-2</v>
      </c>
      <c r="F3379">
        <f t="shared" si="386"/>
        <v>0.96421549351160041</v>
      </c>
      <c r="G3379">
        <f t="shared" si="387"/>
        <v>122.59489177308879</v>
      </c>
      <c r="H3379">
        <f t="shared" si="390"/>
        <v>1.9753630024059173E-2</v>
      </c>
      <c r="I3379">
        <f t="shared" si="391"/>
        <v>17.814966525667007</v>
      </c>
      <c r="J3379">
        <f t="shared" si="388"/>
        <v>-1.6531564073772387</v>
      </c>
      <c r="K3379" t="str">
        <f t="shared" si="389"/>
        <v>VaR corretto</v>
      </c>
    </row>
    <row r="3380" spans="1:11" x14ac:dyDescent="0.3">
      <c r="A3380">
        <v>3379</v>
      </c>
      <c r="B3380" t="s">
        <v>3394</v>
      </c>
      <c r="C3380">
        <v>125.3</v>
      </c>
      <c r="D3380">
        <v>3.5000000000000005E-4</v>
      </c>
      <c r="E3380" s="10">
        <f t="shared" si="385"/>
        <v>2.1783838399911548E-2</v>
      </c>
      <c r="F3380">
        <f t="shared" si="386"/>
        <v>1.0220228384991843</v>
      </c>
      <c r="G3380">
        <f t="shared" si="387"/>
        <v>125.29269104651321</v>
      </c>
      <c r="H3380">
        <f t="shared" si="390"/>
        <v>2.0007078031389288E-2</v>
      </c>
      <c r="I3380">
        <f t="shared" si="391"/>
        <v>18.440603238214788</v>
      </c>
      <c r="J3380">
        <f t="shared" si="388"/>
        <v>-2.0521398509710735</v>
      </c>
      <c r="K3380" t="str">
        <f t="shared" si="389"/>
        <v>VaR corretto</v>
      </c>
    </row>
    <row r="3381" spans="1:11" x14ac:dyDescent="0.3">
      <c r="A3381">
        <v>3380</v>
      </c>
      <c r="B3381" t="s">
        <v>3395</v>
      </c>
      <c r="C3381">
        <v>126.1</v>
      </c>
      <c r="D3381">
        <v>2.8000000000000003E-4</v>
      </c>
      <c r="E3381" s="10">
        <f t="shared" si="385"/>
        <v>6.3643810688513132E-3</v>
      </c>
      <c r="F3381">
        <f t="shared" si="386"/>
        <v>1.0063846767757383</v>
      </c>
      <c r="G3381">
        <f t="shared" si="387"/>
        <v>126.09411547064008</v>
      </c>
      <c r="H3381">
        <f t="shared" si="390"/>
        <v>2.0000822385509816E-2</v>
      </c>
      <c r="I3381">
        <f t="shared" si="391"/>
        <v>18.552754310227819</v>
      </c>
      <c r="J3381">
        <f t="shared" si="388"/>
        <v>-4.0528620738830483</v>
      </c>
      <c r="K3381" t="str">
        <f t="shared" si="389"/>
        <v>VaR corretto</v>
      </c>
    </row>
    <row r="3382" spans="1:11" x14ac:dyDescent="0.3">
      <c r="A3382">
        <v>3381</v>
      </c>
      <c r="B3382" t="s">
        <v>3396</v>
      </c>
      <c r="C3382">
        <v>121.25</v>
      </c>
      <c r="D3382">
        <v>2.5000000000000001E-4</v>
      </c>
      <c r="E3382" s="10">
        <f t="shared" si="385"/>
        <v>-3.9220713153281267E-2</v>
      </c>
      <c r="F3382">
        <f t="shared" si="386"/>
        <v>0.96153846153846156</v>
      </c>
      <c r="G3382">
        <f t="shared" si="387"/>
        <v>121.24494802191694</v>
      </c>
      <c r="H3382">
        <f t="shared" si="390"/>
        <v>1.9979766940458478E-2</v>
      </c>
      <c r="I3382">
        <f t="shared" si="391"/>
        <v>17.820496110318174</v>
      </c>
      <c r="J3382">
        <f t="shared" si="388"/>
        <v>0.19675317829528183</v>
      </c>
      <c r="K3382" t="str">
        <f t="shared" si="389"/>
        <v>VaR corretto</v>
      </c>
    </row>
    <row r="3383" spans="1:11" x14ac:dyDescent="0.3">
      <c r="A3383">
        <v>3382</v>
      </c>
      <c r="B3383" t="s">
        <v>3397</v>
      </c>
      <c r="C3383">
        <v>124.8</v>
      </c>
      <c r="D3383">
        <v>2.5000000000000001E-4</v>
      </c>
      <c r="E3383" s="10">
        <f t="shared" si="385"/>
        <v>2.8857926117734699E-2</v>
      </c>
      <c r="F3383">
        <f t="shared" si="386"/>
        <v>1.0292783505154639</v>
      </c>
      <c r="G3383">
        <f t="shared" si="387"/>
        <v>124.79480010833183</v>
      </c>
      <c r="H3383">
        <f t="shared" si="390"/>
        <v>2.0638356746534879E-2</v>
      </c>
      <c r="I3383">
        <f t="shared" si="391"/>
        <v>18.946863471207191</v>
      </c>
      <c r="J3383">
        <f t="shared" si="388"/>
        <v>-1.653215070817339</v>
      </c>
      <c r="K3383" t="str">
        <f t="shared" si="389"/>
        <v>VaR corretto</v>
      </c>
    </row>
    <row r="3384" spans="1:11" x14ac:dyDescent="0.3">
      <c r="A3384">
        <v>3383</v>
      </c>
      <c r="B3384" t="s">
        <v>3398</v>
      </c>
      <c r="C3384">
        <v>122.25</v>
      </c>
      <c r="D3384">
        <v>2.0000000000000001E-4</v>
      </c>
      <c r="E3384" s="10">
        <f t="shared" si="385"/>
        <v>-2.0644327580345866E-2</v>
      </c>
      <c r="F3384">
        <f t="shared" si="386"/>
        <v>0.97956730769230771</v>
      </c>
      <c r="G3384">
        <f t="shared" si="387"/>
        <v>122.24592506791592</v>
      </c>
      <c r="H3384">
        <f t="shared" si="390"/>
        <v>2.0879028374083758E-2</v>
      </c>
      <c r="I3384">
        <f t="shared" si="391"/>
        <v>18.776316466047206</v>
      </c>
      <c r="J3384">
        <f t="shared" si="388"/>
        <v>-3.1034709956256847</v>
      </c>
      <c r="K3384" t="str">
        <f t="shared" si="389"/>
        <v>VaR corretto</v>
      </c>
    </row>
    <row r="3385" spans="1:11" x14ac:dyDescent="0.3">
      <c r="A3385">
        <v>3384</v>
      </c>
      <c r="B3385" t="s">
        <v>3399</v>
      </c>
      <c r="C3385">
        <v>121.15</v>
      </c>
      <c r="D3385">
        <v>2.9999999999999997E-4</v>
      </c>
      <c r="E3385" s="10">
        <f t="shared" si="385"/>
        <v>-9.0386810924466526E-3</v>
      </c>
      <c r="F3385">
        <f t="shared" si="386"/>
        <v>0.99100204498977507</v>
      </c>
      <c r="G3385">
        <f t="shared" si="387"/>
        <v>121.14394265143498</v>
      </c>
      <c r="H3385">
        <f t="shared" si="390"/>
        <v>2.0943167666551896E-2</v>
      </c>
      <c r="I3385">
        <f t="shared" si="391"/>
        <v>18.664217811983146</v>
      </c>
      <c r="J3385">
        <f t="shared" si="388"/>
        <v>1.747659468829184</v>
      </c>
      <c r="K3385" t="str">
        <f t="shared" si="389"/>
        <v>VaR corretto</v>
      </c>
    </row>
    <row r="3386" spans="1:11" x14ac:dyDescent="0.3">
      <c r="A3386">
        <v>3385</v>
      </c>
      <c r="B3386" t="s">
        <v>3400</v>
      </c>
      <c r="C3386">
        <v>120.3</v>
      </c>
      <c r="D3386">
        <v>3.5000000000000005E-4</v>
      </c>
      <c r="E3386" s="10">
        <f t="shared" si="385"/>
        <v>-7.0408242819016186E-3</v>
      </c>
      <c r="F3386">
        <f t="shared" si="386"/>
        <v>0.99298390425092853</v>
      </c>
      <c r="G3386">
        <f t="shared" si="387"/>
        <v>120.29298270467309</v>
      </c>
      <c r="H3386">
        <f t="shared" si="390"/>
        <v>2.0974461439901563E-2</v>
      </c>
      <c r="I3386">
        <f t="shared" si="391"/>
        <v>18.560806043143025</v>
      </c>
      <c r="J3386">
        <f t="shared" si="388"/>
        <v>5.2984349218946676</v>
      </c>
      <c r="K3386" t="str">
        <f t="shared" si="389"/>
        <v>VaR corretto</v>
      </c>
    </row>
    <row r="3387" spans="1:11" x14ac:dyDescent="0.3">
      <c r="A3387">
        <v>3386</v>
      </c>
      <c r="B3387" t="s">
        <v>3401</v>
      </c>
      <c r="C3387">
        <v>118.6</v>
      </c>
      <c r="D3387">
        <v>3.7999999999999997E-4</v>
      </c>
      <c r="E3387" s="10">
        <f t="shared" si="385"/>
        <v>-1.4232136417008162E-2</v>
      </c>
      <c r="F3387">
        <f t="shared" si="386"/>
        <v>0.98586866167913545</v>
      </c>
      <c r="G3387">
        <f t="shared" si="387"/>
        <v>118.59248890452054</v>
      </c>
      <c r="H3387">
        <f t="shared" si="390"/>
        <v>2.108279174674579E-2</v>
      </c>
      <c r="I3387">
        <f t="shared" si="391"/>
        <v>18.392934457922536</v>
      </c>
      <c r="J3387">
        <f t="shared" si="388"/>
        <v>8.9504960383953005</v>
      </c>
      <c r="K3387" t="str">
        <f t="shared" si="389"/>
        <v>VaR corretto</v>
      </c>
    </row>
    <row r="3388" spans="1:11" x14ac:dyDescent="0.3">
      <c r="A3388">
        <v>3387</v>
      </c>
      <c r="B3388" t="s">
        <v>3402</v>
      </c>
      <c r="C3388">
        <v>115.6</v>
      </c>
      <c r="D3388">
        <v>4.0999999999999999E-4</v>
      </c>
      <c r="E3388" s="10">
        <f t="shared" si="385"/>
        <v>-2.5620530325347984E-2</v>
      </c>
      <c r="F3388">
        <f t="shared" si="386"/>
        <v>0.97470489038785835</v>
      </c>
      <c r="G3388">
        <f t="shared" si="387"/>
        <v>115.5921009365544</v>
      </c>
      <c r="H3388">
        <f t="shared" si="390"/>
        <v>2.0150123114697865E-2</v>
      </c>
      <c r="I3388">
        <f t="shared" si="391"/>
        <v>17.1345057641891</v>
      </c>
      <c r="J3388">
        <f t="shared" si="388"/>
        <v>11.551541722380449</v>
      </c>
      <c r="K3388" t="str">
        <f t="shared" si="389"/>
        <v>VaR corretto</v>
      </c>
    </row>
    <row r="3389" spans="1:11" x14ac:dyDescent="0.3">
      <c r="A3389">
        <v>3388</v>
      </c>
      <c r="B3389" t="s">
        <v>3403</v>
      </c>
      <c r="C3389">
        <v>118.25</v>
      </c>
      <c r="D3389">
        <v>3.5000000000000005E-4</v>
      </c>
      <c r="E3389" s="10">
        <f t="shared" si="385"/>
        <v>2.2665071133765351E-2</v>
      </c>
      <c r="F3389">
        <f t="shared" si="386"/>
        <v>1.0229238754325261</v>
      </c>
      <c r="G3389">
        <f t="shared" si="387"/>
        <v>118.24310228451866</v>
      </c>
      <c r="H3389">
        <f t="shared" si="390"/>
        <v>2.0526999984138612E-2</v>
      </c>
      <c r="I3389">
        <f t="shared" si="391"/>
        <v>17.85529452125002</v>
      </c>
      <c r="J3389">
        <f t="shared" si="388"/>
        <v>4.3517894885701338</v>
      </c>
      <c r="K3389" t="str">
        <f t="shared" si="389"/>
        <v>VaR corretto</v>
      </c>
    </row>
    <row r="3390" spans="1:11" x14ac:dyDescent="0.3">
      <c r="A3390">
        <v>3389</v>
      </c>
      <c r="B3390" t="s">
        <v>3404</v>
      </c>
      <c r="C3390">
        <v>119.65</v>
      </c>
      <c r="D3390">
        <v>4.6000000000000001E-4</v>
      </c>
      <c r="E3390" s="10">
        <f t="shared" si="385"/>
        <v>1.1769786982340026E-2</v>
      </c>
      <c r="F3390">
        <f t="shared" si="386"/>
        <v>1.0118393234672305</v>
      </c>
      <c r="G3390">
        <f t="shared" si="387"/>
        <v>119.6408271849624</v>
      </c>
      <c r="H3390">
        <f t="shared" si="390"/>
        <v>2.0610189647401127E-2</v>
      </c>
      <c r="I3390">
        <f t="shared" si="391"/>
        <v>18.139575341351819</v>
      </c>
      <c r="J3390">
        <f t="shared" si="388"/>
        <v>5.6518638615508081</v>
      </c>
      <c r="K3390" t="str">
        <f t="shared" si="389"/>
        <v>VaR corretto</v>
      </c>
    </row>
    <row r="3391" spans="1:11" x14ac:dyDescent="0.3">
      <c r="A3391">
        <v>3390</v>
      </c>
      <c r="B3391" t="s">
        <v>3405</v>
      </c>
      <c r="C3391">
        <v>117.9</v>
      </c>
      <c r="D3391">
        <v>5.0999999999999993E-4</v>
      </c>
      <c r="E3391" s="10">
        <f t="shared" si="385"/>
        <v>-1.4734006811057031E-2</v>
      </c>
      <c r="F3391">
        <f t="shared" si="386"/>
        <v>0.98537400752193904</v>
      </c>
      <c r="G3391">
        <f t="shared" si="387"/>
        <v>117.88997892590169</v>
      </c>
      <c r="H3391">
        <f t="shared" si="390"/>
        <v>2.0743309652091674E-2</v>
      </c>
      <c r="I3391">
        <f t="shared" si="391"/>
        <v>17.989564970010445</v>
      </c>
      <c r="J3391">
        <f t="shared" si="388"/>
        <v>8.2041365447383896</v>
      </c>
      <c r="K3391" t="str">
        <f t="shared" si="389"/>
        <v>VaR corretto</v>
      </c>
    </row>
    <row r="3392" spans="1:11" x14ac:dyDescent="0.3">
      <c r="A3392">
        <v>3391</v>
      </c>
      <c r="B3392" t="s">
        <v>3406</v>
      </c>
      <c r="C3392">
        <v>121.05</v>
      </c>
      <c r="D3392">
        <v>4.6000000000000001E-4</v>
      </c>
      <c r="E3392" s="10">
        <f t="shared" si="385"/>
        <v>2.6366875840742134E-2</v>
      </c>
      <c r="F3392">
        <f t="shared" si="386"/>
        <v>1.0267175572519083</v>
      </c>
      <c r="G3392">
        <f t="shared" si="387"/>
        <v>121.0407198557434</v>
      </c>
      <c r="H3392">
        <f t="shared" si="390"/>
        <v>2.1055319057635143E-2</v>
      </c>
      <c r="I3392">
        <f t="shared" si="391"/>
        <v>18.748177015095802</v>
      </c>
      <c r="J3392">
        <f t="shared" si="388"/>
        <v>0.2042281661735359</v>
      </c>
      <c r="K3392" t="str">
        <f t="shared" si="389"/>
        <v>VaR corretto</v>
      </c>
    </row>
    <row r="3393" spans="1:11" x14ac:dyDescent="0.3">
      <c r="A3393">
        <v>3392</v>
      </c>
      <c r="B3393" t="s">
        <v>3407</v>
      </c>
      <c r="C3393">
        <v>122.05</v>
      </c>
      <c r="D3393">
        <v>5.0999999999999993E-4</v>
      </c>
      <c r="E3393" s="10">
        <f t="shared" si="385"/>
        <v>8.2271134549015568E-3</v>
      </c>
      <c r="F3393">
        <f t="shared" si="386"/>
        <v>1.0082610491532424</v>
      </c>
      <c r="G3393">
        <f t="shared" si="387"/>
        <v>122.03962619089313</v>
      </c>
      <c r="H3393">
        <f t="shared" si="390"/>
        <v>2.043905687286067E-2</v>
      </c>
      <c r="I3393">
        <f t="shared" si="391"/>
        <v>18.349635488919155</v>
      </c>
      <c r="J3393">
        <f t="shared" si="388"/>
        <v>2.7551739174386967</v>
      </c>
      <c r="K3393" t="str">
        <f t="shared" si="389"/>
        <v>VaR corretto</v>
      </c>
    </row>
    <row r="3394" spans="1:11" x14ac:dyDescent="0.3">
      <c r="A3394">
        <v>3393</v>
      </c>
      <c r="B3394" t="s">
        <v>3408</v>
      </c>
      <c r="C3394">
        <v>122.9</v>
      </c>
      <c r="D3394">
        <v>5.2999999999999998E-4</v>
      </c>
      <c r="E3394" s="10">
        <f t="shared" si="385"/>
        <v>6.9402197330202184E-3</v>
      </c>
      <c r="F3394">
        <f t="shared" si="386"/>
        <v>1.006964358869316</v>
      </c>
      <c r="G3394">
        <f t="shared" si="387"/>
        <v>122.88914431279991</v>
      </c>
      <c r="H3394">
        <f t="shared" si="390"/>
        <v>2.0315676328720503E-2</v>
      </c>
      <c r="I3394">
        <f t="shared" si="391"/>
        <v>18.365828555976652</v>
      </c>
      <c r="J3394">
        <f t="shared" si="388"/>
        <v>-0.64321924488399418</v>
      </c>
      <c r="K3394" t="str">
        <f t="shared" si="389"/>
        <v>VaR corretto</v>
      </c>
    </row>
    <row r="3395" spans="1:11" x14ac:dyDescent="0.3">
      <c r="A3395">
        <v>3394</v>
      </c>
      <c r="B3395" t="s">
        <v>3409</v>
      </c>
      <c r="C3395">
        <v>123.45</v>
      </c>
      <c r="D3395">
        <v>5.8E-4</v>
      </c>
      <c r="E3395" s="10">
        <f t="shared" ref="E3395:E3458" si="392">LN(C3395/C3394)</f>
        <v>4.4651992191993917E-3</v>
      </c>
      <c r="F3395">
        <f t="shared" ref="F3395:F3458" si="393">C3395/C3394</f>
        <v>1.0044751830756713</v>
      </c>
      <c r="G3395">
        <f t="shared" ref="G3395:G3458" si="394">C3395*EXP(-2/12*D3395)</f>
        <v>123.43806707676725</v>
      </c>
      <c r="H3395">
        <f t="shared" si="390"/>
        <v>2.0255039842079291E-2</v>
      </c>
      <c r="I3395">
        <f t="shared" si="391"/>
        <v>18.392803663713732</v>
      </c>
      <c r="J3395">
        <f t="shared" si="388"/>
        <v>-2.2941244253322708</v>
      </c>
      <c r="K3395" t="str">
        <f t="shared" si="389"/>
        <v>VaR corretto</v>
      </c>
    </row>
    <row r="3396" spans="1:11" x14ac:dyDescent="0.3">
      <c r="A3396">
        <v>3395</v>
      </c>
      <c r="B3396" t="s">
        <v>3410</v>
      </c>
      <c r="C3396">
        <v>120.6</v>
      </c>
      <c r="D3396">
        <v>5.6000000000000006E-4</v>
      </c>
      <c r="E3396" s="10">
        <f t="shared" si="392"/>
        <v>-2.3356931498103552E-2</v>
      </c>
      <c r="F3396">
        <f t="shared" si="393"/>
        <v>0.97691373025516393</v>
      </c>
      <c r="G3396">
        <f t="shared" si="394"/>
        <v>120.58874452526365</v>
      </c>
      <c r="H3396">
        <f t="shared" si="390"/>
        <v>2.0229851861993657E-2</v>
      </c>
      <c r="I3396">
        <f t="shared" si="391"/>
        <v>17.945898078245175</v>
      </c>
      <c r="J3396">
        <f t="shared" si="388"/>
        <v>-0.29576182059055611</v>
      </c>
      <c r="K3396" t="str">
        <f t="shared" si="389"/>
        <v>VaR corretto</v>
      </c>
    </row>
    <row r="3397" spans="1:11" x14ac:dyDescent="0.3">
      <c r="A3397">
        <v>3396</v>
      </c>
      <c r="B3397" t="s">
        <v>3411</v>
      </c>
      <c r="C3397">
        <v>122.65</v>
      </c>
      <c r="D3397">
        <v>5.0999999999999993E-4</v>
      </c>
      <c r="E3397" s="10">
        <f t="shared" si="392"/>
        <v>1.6855486411413247E-2</v>
      </c>
      <c r="F3397">
        <f t="shared" si="393"/>
        <v>1.0169983416252073</v>
      </c>
      <c r="G3397">
        <f t="shared" si="394"/>
        <v>122.63957519306057</v>
      </c>
      <c r="H3397">
        <f t="shared" si="390"/>
        <v>1.9996294964742704E-2</v>
      </c>
      <c r="I3397">
        <f t="shared" si="391"/>
        <v>18.040388780236391</v>
      </c>
      <c r="J3397">
        <f t="shared" si="388"/>
        <v>-4.0470862885400294</v>
      </c>
      <c r="K3397" t="str">
        <f t="shared" si="389"/>
        <v>VaR corretto</v>
      </c>
    </row>
    <row r="3398" spans="1:11" x14ac:dyDescent="0.3">
      <c r="A3398">
        <v>3397</v>
      </c>
      <c r="B3398" t="s">
        <v>3412</v>
      </c>
      <c r="C3398">
        <v>121.85</v>
      </c>
      <c r="D3398">
        <v>5.0999999999999993E-4</v>
      </c>
      <c r="E3398" s="10">
        <f t="shared" si="392"/>
        <v>-6.5439906332831173E-3</v>
      </c>
      <c r="F3398">
        <f t="shared" si="393"/>
        <v>0.99347737464329389</v>
      </c>
      <c r="G3398">
        <f t="shared" si="394"/>
        <v>121.83964319017065</v>
      </c>
      <c r="H3398">
        <f t="shared" si="390"/>
        <v>2.003649749703458E-2</v>
      </c>
      <c r="I3398">
        <f t="shared" si="391"/>
        <v>17.958751690847336</v>
      </c>
      <c r="J3398">
        <f t="shared" si="388"/>
        <v>-6.2475422536162455</v>
      </c>
      <c r="K3398" t="str">
        <f t="shared" si="389"/>
        <v>VaR corretto</v>
      </c>
    </row>
    <row r="3399" spans="1:11" x14ac:dyDescent="0.3">
      <c r="A3399">
        <v>3398</v>
      </c>
      <c r="B3399" t="s">
        <v>3413</v>
      </c>
      <c r="C3399">
        <v>120.5</v>
      </c>
      <c r="D3399">
        <v>4.6000000000000001E-4</v>
      </c>
      <c r="E3399" s="10">
        <f t="shared" si="392"/>
        <v>-1.1141027140505463E-2</v>
      </c>
      <c r="F3399">
        <f t="shared" si="393"/>
        <v>0.98892080426754214</v>
      </c>
      <c r="G3399">
        <f t="shared" si="394"/>
        <v>120.49076202079372</v>
      </c>
      <c r="H3399">
        <f t="shared" si="390"/>
        <v>2.014173427209048E-2</v>
      </c>
      <c r="I3399">
        <f t="shared" si="391"/>
        <v>17.853210834887658</v>
      </c>
      <c r="J3399">
        <f t="shared" si="388"/>
        <v>-2.2476597362750681</v>
      </c>
      <c r="K3399" t="str">
        <f t="shared" si="389"/>
        <v>VaR corretto</v>
      </c>
    </row>
    <row r="3400" spans="1:11" x14ac:dyDescent="0.3">
      <c r="A3400">
        <v>3399</v>
      </c>
      <c r="B3400" t="s">
        <v>3414</v>
      </c>
      <c r="C3400">
        <v>119.25</v>
      </c>
      <c r="D3400">
        <v>5.6000000000000006E-4</v>
      </c>
      <c r="E3400" s="10">
        <f t="shared" si="392"/>
        <v>-1.042762316225905E-2</v>
      </c>
      <c r="F3400">
        <f t="shared" si="393"/>
        <v>0.98962655601659755</v>
      </c>
      <c r="G3400">
        <f t="shared" si="394"/>
        <v>119.23887051938384</v>
      </c>
      <c r="H3400">
        <f t="shared" si="390"/>
        <v>1.9898929635589126E-2</v>
      </c>
      <c r="I3400">
        <f t="shared" si="391"/>
        <v>17.454736240961118</v>
      </c>
      <c r="J3400">
        <f t="shared" si="388"/>
        <v>0.40195666557856669</v>
      </c>
      <c r="K3400" t="str">
        <f t="shared" si="389"/>
        <v>VaR corretto</v>
      </c>
    </row>
    <row r="3401" spans="1:11" x14ac:dyDescent="0.3">
      <c r="A3401">
        <v>3400</v>
      </c>
      <c r="B3401" t="s">
        <v>3415</v>
      </c>
      <c r="C3401">
        <v>114.95</v>
      </c>
      <c r="D3401">
        <v>5.2999999999999998E-4</v>
      </c>
      <c r="E3401" s="10">
        <f t="shared" si="392"/>
        <v>-3.6724878559260071E-2</v>
      </c>
      <c r="F3401">
        <f t="shared" si="393"/>
        <v>0.96394129979035637</v>
      </c>
      <c r="G3401">
        <f t="shared" si="394"/>
        <v>114.9398465317848</v>
      </c>
      <c r="H3401">
        <f t="shared" si="390"/>
        <v>2.0887707924703829E-2</v>
      </c>
      <c r="I3401">
        <f t="shared" si="391"/>
        <v>17.661481050094714</v>
      </c>
      <c r="J3401">
        <f t="shared" si="388"/>
        <v>2.950132394116892</v>
      </c>
      <c r="K3401" t="str">
        <f t="shared" si="389"/>
        <v>VaR corretto</v>
      </c>
    </row>
    <row r="3402" spans="1:11" x14ac:dyDescent="0.3">
      <c r="A3402">
        <v>3401</v>
      </c>
      <c r="B3402" t="s">
        <v>3416</v>
      </c>
      <c r="C3402">
        <v>113.5</v>
      </c>
      <c r="D3402">
        <v>4.6000000000000001E-4</v>
      </c>
      <c r="E3402" s="10">
        <f t="shared" si="392"/>
        <v>-1.2694414287733236E-2</v>
      </c>
      <c r="F3402">
        <f t="shared" si="393"/>
        <v>0.98738581992170504</v>
      </c>
      <c r="G3402">
        <f t="shared" si="394"/>
        <v>113.4912986668887</v>
      </c>
      <c r="H3402">
        <f t="shared" si="390"/>
        <v>2.0973229504879023E-2</v>
      </c>
      <c r="I3402">
        <f t="shared" si="391"/>
        <v>17.510300352429528</v>
      </c>
      <c r="J3402">
        <f t="shared" si="388"/>
        <v>7.5494211888547085</v>
      </c>
      <c r="K3402" t="str">
        <f t="shared" si="389"/>
        <v>VaR corretto</v>
      </c>
    </row>
    <row r="3403" spans="1:11" x14ac:dyDescent="0.3">
      <c r="A3403">
        <v>3402</v>
      </c>
      <c r="B3403" t="s">
        <v>3417</v>
      </c>
      <c r="C3403">
        <v>113.2</v>
      </c>
      <c r="D3403">
        <v>3.5000000000000005E-4</v>
      </c>
      <c r="E3403" s="10">
        <f t="shared" si="392"/>
        <v>-2.6466711523747601E-3</v>
      </c>
      <c r="F3403">
        <f t="shared" si="393"/>
        <v>0.99735682819383265</v>
      </c>
      <c r="G3403">
        <f t="shared" si="394"/>
        <v>113.19339685926015</v>
      </c>
      <c r="H3403">
        <f t="shared" si="390"/>
        <v>2.0750061619026094E-2</v>
      </c>
      <c r="I3403">
        <f t="shared" si="391"/>
        <v>17.27850664748739</v>
      </c>
      <c r="J3403">
        <f t="shared" si="388"/>
        <v>8.8462293316329834</v>
      </c>
      <c r="K3403" t="str">
        <f t="shared" si="389"/>
        <v>VaR corretto</v>
      </c>
    </row>
    <row r="3404" spans="1:11" x14ac:dyDescent="0.3">
      <c r="A3404">
        <v>3403</v>
      </c>
      <c r="B3404" t="s">
        <v>3418</v>
      </c>
      <c r="C3404">
        <v>113.05</v>
      </c>
      <c r="D3404">
        <v>2.9999999999999997E-4</v>
      </c>
      <c r="E3404" s="10">
        <f t="shared" si="392"/>
        <v>-1.3259670451037169E-3</v>
      </c>
      <c r="F3404">
        <f t="shared" si="393"/>
        <v>0.99867491166077738</v>
      </c>
      <c r="G3404">
        <f t="shared" si="394"/>
        <v>113.04434764131014</v>
      </c>
      <c r="H3404">
        <f t="shared" si="390"/>
        <v>1.9950243326339739E-2</v>
      </c>
      <c r="I3404">
        <f t="shared" si="391"/>
        <v>16.590625864094985</v>
      </c>
      <c r="J3404">
        <f t="shared" si="388"/>
        <v>9.8447966714897746</v>
      </c>
      <c r="K3404" t="str">
        <f t="shared" si="389"/>
        <v>VaR corretto</v>
      </c>
    </row>
    <row r="3405" spans="1:11" x14ac:dyDescent="0.3">
      <c r="A3405">
        <v>3404</v>
      </c>
      <c r="B3405" t="s">
        <v>3419</v>
      </c>
      <c r="C3405">
        <v>114.05</v>
      </c>
      <c r="D3405">
        <v>4.0999999999999999E-4</v>
      </c>
      <c r="E3405" s="10">
        <f t="shared" si="392"/>
        <v>8.8067500064182239E-3</v>
      </c>
      <c r="F3405">
        <f t="shared" si="393"/>
        <v>1.0088456435205662</v>
      </c>
      <c r="G3405">
        <f t="shared" si="394"/>
        <v>114.04220684960234</v>
      </c>
      <c r="H3405">
        <f t="shared" si="390"/>
        <v>1.9087418006123277E-2</v>
      </c>
      <c r="I3405">
        <f t="shared" si="391"/>
        <v>16.013214383263808</v>
      </c>
      <c r="J3405">
        <f t="shared" ref="J3405:J3468" si="395">G3395-G3405</f>
        <v>9.395860227164917</v>
      </c>
      <c r="K3405" t="str">
        <f t="shared" si="389"/>
        <v>VaR corretto</v>
      </c>
    </row>
    <row r="3406" spans="1:11" x14ac:dyDescent="0.3">
      <c r="A3406">
        <v>3405</v>
      </c>
      <c r="B3406" t="s">
        <v>3420</v>
      </c>
      <c r="C3406">
        <v>113.15</v>
      </c>
      <c r="D3406">
        <v>4.0999999999999999E-4</v>
      </c>
      <c r="E3406" s="10">
        <f t="shared" si="392"/>
        <v>-7.922576650850546E-3</v>
      </c>
      <c r="F3406">
        <f t="shared" si="393"/>
        <v>0.99210872424375285</v>
      </c>
      <c r="G3406">
        <f t="shared" si="394"/>
        <v>113.14226834750114</v>
      </c>
      <c r="H3406">
        <f t="shared" si="390"/>
        <v>1.8550045850364131E-2</v>
      </c>
      <c r="I3406">
        <f t="shared" si="391"/>
        <v>15.439583820354464</v>
      </c>
      <c r="J3406">
        <f t="shared" si="395"/>
        <v>7.4464761777625057</v>
      </c>
      <c r="K3406" t="str">
        <f t="shared" si="389"/>
        <v>VaR corretto</v>
      </c>
    </row>
    <row r="3407" spans="1:11" x14ac:dyDescent="0.3">
      <c r="A3407">
        <v>3406</v>
      </c>
      <c r="B3407" t="s">
        <v>3421</v>
      </c>
      <c r="C3407">
        <v>114.6</v>
      </c>
      <c r="D3407">
        <v>3.5000000000000005E-4</v>
      </c>
      <c r="E3407" s="10">
        <f t="shared" si="392"/>
        <v>1.2733432201092668E-2</v>
      </c>
      <c r="F3407">
        <f t="shared" si="393"/>
        <v>1.0128148475475032</v>
      </c>
      <c r="G3407">
        <f t="shared" si="394"/>
        <v>114.59331519497536</v>
      </c>
      <c r="H3407">
        <f t="shared" si="390"/>
        <v>1.8462425083148961E-2</v>
      </c>
      <c r="I3407">
        <f t="shared" si="391"/>
        <v>15.563732238753227</v>
      </c>
      <c r="J3407">
        <f t="shared" si="395"/>
        <v>8.0462599980852048</v>
      </c>
      <c r="K3407" t="str">
        <f t="shared" si="389"/>
        <v>VaR corretto</v>
      </c>
    </row>
    <row r="3408" spans="1:11" x14ac:dyDescent="0.3">
      <c r="A3408">
        <v>3407</v>
      </c>
      <c r="B3408" t="s">
        <v>3422</v>
      </c>
      <c r="C3408">
        <v>113.15</v>
      </c>
      <c r="D3408">
        <v>2.9999999999999997E-4</v>
      </c>
      <c r="E3408" s="10">
        <f t="shared" si="392"/>
        <v>-1.2733432201092743E-2</v>
      </c>
      <c r="F3408">
        <f t="shared" si="393"/>
        <v>0.98734729493891804</v>
      </c>
      <c r="G3408">
        <f t="shared" si="394"/>
        <v>113.14434264143514</v>
      </c>
      <c r="H3408">
        <f t="shared" si="390"/>
        <v>1.8537674079846137E-2</v>
      </c>
      <c r="I3408">
        <f t="shared" si="391"/>
        <v>15.42956941472176</v>
      </c>
      <c r="J3408">
        <f t="shared" si="395"/>
        <v>8.6953005487355028</v>
      </c>
      <c r="K3408" t="str">
        <f t="shared" si="389"/>
        <v>VaR corretto</v>
      </c>
    </row>
    <row r="3409" spans="1:11" x14ac:dyDescent="0.3">
      <c r="A3409">
        <v>3408</v>
      </c>
      <c r="B3409" t="s">
        <v>3423</v>
      </c>
      <c r="C3409">
        <v>112.1</v>
      </c>
      <c r="D3409">
        <v>2.5000000000000001E-4</v>
      </c>
      <c r="E3409" s="10">
        <f t="shared" si="392"/>
        <v>-9.3230420014322243E-3</v>
      </c>
      <c r="F3409">
        <f t="shared" si="393"/>
        <v>0.99072028281042857</v>
      </c>
      <c r="G3409">
        <f t="shared" si="394"/>
        <v>112.09532926397434</v>
      </c>
      <c r="H3409">
        <f t="shared" si="390"/>
        <v>1.7529387959202617E-2</v>
      </c>
      <c r="I3409">
        <f t="shared" si="391"/>
        <v>14.455063059180077</v>
      </c>
      <c r="J3409">
        <f t="shared" si="395"/>
        <v>8.3954327568193889</v>
      </c>
      <c r="K3409" t="str">
        <f t="shared" si="389"/>
        <v>VaR corretto</v>
      </c>
    </row>
    <row r="3410" spans="1:11" x14ac:dyDescent="0.3">
      <c r="A3410">
        <v>3409</v>
      </c>
      <c r="B3410" t="s">
        <v>3424</v>
      </c>
      <c r="C3410">
        <v>112.8</v>
      </c>
      <c r="D3410">
        <v>2.5000000000000001E-4</v>
      </c>
      <c r="E3410" s="10">
        <f t="shared" si="392"/>
        <v>6.2250089858442333E-3</v>
      </c>
      <c r="F3410">
        <f t="shared" si="393"/>
        <v>1.0062444246208742</v>
      </c>
      <c r="G3410">
        <f t="shared" si="394"/>
        <v>112.7953000979153</v>
      </c>
      <c r="H3410">
        <f t="shared" si="390"/>
        <v>1.6993282988227817E-2</v>
      </c>
      <c r="I3410">
        <f t="shared" si="391"/>
        <v>14.100483817776206</v>
      </c>
      <c r="J3410">
        <f t="shared" si="395"/>
        <v>6.4435704214685359</v>
      </c>
      <c r="K3410" t="str">
        <f t="shared" si="389"/>
        <v>VaR corretto</v>
      </c>
    </row>
    <row r="3411" spans="1:11" x14ac:dyDescent="0.3">
      <c r="A3411">
        <v>3410</v>
      </c>
      <c r="B3411" t="s">
        <v>3425</v>
      </c>
      <c r="C3411">
        <v>112.55</v>
      </c>
      <c r="D3411">
        <v>2.3000000000000001E-4</v>
      </c>
      <c r="E3411" s="10">
        <f t="shared" si="392"/>
        <v>-2.2187717112172422E-3</v>
      </c>
      <c r="F3411">
        <f t="shared" si="393"/>
        <v>0.99778368794326244</v>
      </c>
      <c r="G3411">
        <f t="shared" si="394"/>
        <v>112.54568566602526</v>
      </c>
      <c r="H3411">
        <f t="shared" si="390"/>
        <v>1.6893381785353857E-2</v>
      </c>
      <c r="I3411">
        <f t="shared" si="391"/>
        <v>13.98656825869695</v>
      </c>
      <c r="J3411">
        <f t="shared" si="395"/>
        <v>2.394160865759531</v>
      </c>
      <c r="K3411" t="str">
        <f t="shared" si="389"/>
        <v>VaR corretto</v>
      </c>
    </row>
    <row r="3412" spans="1:11" x14ac:dyDescent="0.3">
      <c r="A3412">
        <v>3411</v>
      </c>
      <c r="B3412" t="s">
        <v>3426</v>
      </c>
      <c r="C3412">
        <v>112.55</v>
      </c>
      <c r="D3412">
        <v>2.5000000000000001E-4</v>
      </c>
      <c r="E3412" s="10">
        <f t="shared" si="392"/>
        <v>0</v>
      </c>
      <c r="F3412">
        <f t="shared" si="393"/>
        <v>1</v>
      </c>
      <c r="G3412">
        <f t="shared" si="394"/>
        <v>112.54531051436496</v>
      </c>
      <c r="H3412">
        <f t="shared" si="390"/>
        <v>1.5518508317699825E-2</v>
      </c>
      <c r="I3412">
        <f t="shared" si="391"/>
        <v>12.8482239444677</v>
      </c>
      <c r="J3412">
        <f t="shared" si="395"/>
        <v>0.94598815252373925</v>
      </c>
      <c r="K3412" t="str">
        <f t="shared" si="389"/>
        <v>VaR corretto</v>
      </c>
    </row>
    <row r="3413" spans="1:11" x14ac:dyDescent="0.3">
      <c r="A3413">
        <v>3412</v>
      </c>
      <c r="B3413" t="s">
        <v>3427</v>
      </c>
      <c r="C3413">
        <v>113.95</v>
      </c>
      <c r="D3413">
        <v>2.0000000000000001E-4</v>
      </c>
      <c r="E3413" s="10">
        <f t="shared" si="392"/>
        <v>1.2362188338952104E-2</v>
      </c>
      <c r="F3413">
        <f t="shared" si="393"/>
        <v>1.0124389160373168</v>
      </c>
      <c r="G3413">
        <f t="shared" si="394"/>
        <v>113.94620172997152</v>
      </c>
      <c r="H3413">
        <f t="shared" si="390"/>
        <v>1.4636975967155559E-2</v>
      </c>
      <c r="I3413">
        <f t="shared" si="391"/>
        <v>12.269219423265001</v>
      </c>
      <c r="J3413">
        <f t="shared" si="395"/>
        <v>-0.75280487071137259</v>
      </c>
      <c r="K3413" t="str">
        <f t="shared" si="389"/>
        <v>VaR corretto</v>
      </c>
    </row>
    <row r="3414" spans="1:11" x14ac:dyDescent="0.3">
      <c r="A3414">
        <v>3413</v>
      </c>
      <c r="B3414" t="s">
        <v>3428</v>
      </c>
      <c r="C3414">
        <v>113.85</v>
      </c>
      <c r="D3414">
        <v>2.5000000000000001E-4</v>
      </c>
      <c r="E3414" s="10">
        <f t="shared" si="392"/>
        <v>-8.7796318194473797E-4</v>
      </c>
      <c r="F3414">
        <f t="shared" si="393"/>
        <v>0.99912242211496261</v>
      </c>
      <c r="G3414">
        <f t="shared" si="394"/>
        <v>113.84525634882674</v>
      </c>
      <c r="H3414">
        <f t="shared" si="390"/>
        <v>1.4256762983445867E-2</v>
      </c>
      <c r="I3414">
        <f t="shared" si="391"/>
        <v>11.939924747394016</v>
      </c>
      <c r="J3414">
        <f t="shared" si="395"/>
        <v>-0.80090870751659793</v>
      </c>
      <c r="K3414" t="str">
        <f t="shared" si="389"/>
        <v>VaR corretto</v>
      </c>
    </row>
    <row r="3415" spans="1:11" x14ac:dyDescent="0.3">
      <c r="A3415">
        <v>3414</v>
      </c>
      <c r="B3415" t="s">
        <v>3429</v>
      </c>
      <c r="C3415">
        <v>112.35</v>
      </c>
      <c r="D3415">
        <v>2.0000000000000001E-4</v>
      </c>
      <c r="E3415" s="10">
        <f t="shared" si="392"/>
        <v>-1.3262793878410445E-2</v>
      </c>
      <c r="F3415">
        <f t="shared" si="393"/>
        <v>0.98682476943346509</v>
      </c>
      <c r="G3415">
        <f t="shared" si="394"/>
        <v>112.34625506241596</v>
      </c>
      <c r="H3415">
        <f t="shared" si="390"/>
        <v>1.4345449836577479E-2</v>
      </c>
      <c r="I3415">
        <f t="shared" si="391"/>
        <v>11.856008230291659</v>
      </c>
      <c r="J3415">
        <f t="shared" si="395"/>
        <v>1.6959517871863738</v>
      </c>
      <c r="K3415" t="str">
        <f t="shared" si="389"/>
        <v>VaR corretto</v>
      </c>
    </row>
    <row r="3416" spans="1:11" x14ac:dyDescent="0.3">
      <c r="A3416">
        <v>3415</v>
      </c>
      <c r="B3416" t="s">
        <v>3430</v>
      </c>
      <c r="C3416">
        <v>116.45</v>
      </c>
      <c r="D3416">
        <v>2.5000000000000001E-4</v>
      </c>
      <c r="E3416" s="10">
        <f t="shared" si="392"/>
        <v>3.5842997699011891E-2</v>
      </c>
      <c r="F3416">
        <f t="shared" si="393"/>
        <v>1.0364931019136627</v>
      </c>
      <c r="G3416">
        <f t="shared" si="394"/>
        <v>116.44514801775033</v>
      </c>
      <c r="H3416">
        <f t="shared" si="390"/>
        <v>1.5928076585398056E-2</v>
      </c>
      <c r="I3416">
        <f t="shared" si="391"/>
        <v>13.644274658677793</v>
      </c>
      <c r="J3416">
        <f t="shared" si="395"/>
        <v>-3.3028796702491832</v>
      </c>
      <c r="K3416" t="str">
        <f t="shared" si="389"/>
        <v>VaR corretto</v>
      </c>
    </row>
    <row r="3417" spans="1:11" x14ac:dyDescent="0.3">
      <c r="A3417">
        <v>3416</v>
      </c>
      <c r="B3417" t="s">
        <v>3431</v>
      </c>
      <c r="C3417">
        <v>116.25</v>
      </c>
      <c r="D3417">
        <v>2.3000000000000001E-4</v>
      </c>
      <c r="E3417" s="10">
        <f t="shared" si="392"/>
        <v>-1.7189518628843135E-3</v>
      </c>
      <c r="F3417">
        <f t="shared" si="393"/>
        <v>0.9982825246887076</v>
      </c>
      <c r="G3417">
        <f t="shared" si="394"/>
        <v>116.24554383541036</v>
      </c>
      <c r="H3417">
        <f t="shared" si="390"/>
        <v>1.5734566562084985E-2</v>
      </c>
      <c r="I3417">
        <f t="shared" si="391"/>
        <v>13.455406361519325</v>
      </c>
      <c r="J3417">
        <f t="shared" si="395"/>
        <v>-1.6522286404349984</v>
      </c>
      <c r="K3417" t="str">
        <f t="shared" si="389"/>
        <v>VaR corretto</v>
      </c>
    </row>
    <row r="3418" spans="1:11" x14ac:dyDescent="0.3">
      <c r="A3418">
        <v>3417</v>
      </c>
      <c r="B3418" t="s">
        <v>3432</v>
      </c>
      <c r="C3418">
        <v>115.55</v>
      </c>
      <c r="D3418">
        <v>1.7999999999999998E-4</v>
      </c>
      <c r="E3418" s="10">
        <f t="shared" si="392"/>
        <v>-6.0397077470760348E-3</v>
      </c>
      <c r="F3418">
        <f t="shared" si="393"/>
        <v>0.99397849462365584</v>
      </c>
      <c r="G3418">
        <f t="shared" si="394"/>
        <v>115.54653355199697</v>
      </c>
      <c r="H3418">
        <f t="shared" si="390"/>
        <v>1.5055223038027792E-2</v>
      </c>
      <c r="I3418">
        <f t="shared" si="391"/>
        <v>12.797049077206681</v>
      </c>
      <c r="J3418">
        <f t="shared" si="395"/>
        <v>-2.4021909105618278</v>
      </c>
      <c r="K3418" t="str">
        <f t="shared" si="389"/>
        <v>VaR corretto</v>
      </c>
    </row>
    <row r="3419" spans="1:11" x14ac:dyDescent="0.3">
      <c r="A3419">
        <v>3418</v>
      </c>
      <c r="B3419" t="s">
        <v>3433</v>
      </c>
      <c r="C3419">
        <v>114.8</v>
      </c>
      <c r="D3419">
        <v>1E-4</v>
      </c>
      <c r="E3419" s="10">
        <f t="shared" si="392"/>
        <v>-6.511852834923732E-3</v>
      </c>
      <c r="F3419">
        <f t="shared" si="393"/>
        <v>0.99350930333189091</v>
      </c>
      <c r="G3419">
        <f t="shared" si="394"/>
        <v>114.79808668261101</v>
      </c>
      <c r="H3419">
        <f t="shared" si="390"/>
        <v>1.447067585184823E-2</v>
      </c>
      <c r="I3419">
        <f t="shared" si="391"/>
        <v>12.220505921092926</v>
      </c>
      <c r="J3419">
        <f t="shared" si="395"/>
        <v>-2.7027574186366792</v>
      </c>
      <c r="K3419" t="str">
        <f t="shared" si="389"/>
        <v>VaR corretto</v>
      </c>
    </row>
    <row r="3420" spans="1:11" x14ac:dyDescent="0.3">
      <c r="A3420">
        <v>3419</v>
      </c>
      <c r="B3420" t="s">
        <v>3434</v>
      </c>
      <c r="C3420">
        <v>111.05</v>
      </c>
      <c r="D3420">
        <v>1E-4</v>
      </c>
      <c r="E3420" s="10">
        <f t="shared" si="392"/>
        <v>-3.3210933545029575E-2</v>
      </c>
      <c r="F3420">
        <f t="shared" si="393"/>
        <v>0.96733449477351918</v>
      </c>
      <c r="G3420">
        <f t="shared" si="394"/>
        <v>111.04814918209019</v>
      </c>
      <c r="H3420">
        <f t="shared" si="390"/>
        <v>1.5403558481225843E-2</v>
      </c>
      <c r="I3420">
        <f t="shared" si="391"/>
        <v>12.583403040940384</v>
      </c>
      <c r="J3420">
        <f t="shared" si="395"/>
        <v>1.7471509158251166</v>
      </c>
      <c r="K3420" t="str">
        <f t="shared" si="389"/>
        <v>VaR corretto</v>
      </c>
    </row>
    <row r="3421" spans="1:11" x14ac:dyDescent="0.3">
      <c r="A3421">
        <v>3420</v>
      </c>
      <c r="B3421" t="s">
        <v>3435</v>
      </c>
      <c r="C3421">
        <v>111.3</v>
      </c>
      <c r="D3421">
        <v>1E-4</v>
      </c>
      <c r="E3421" s="10">
        <f t="shared" si="392"/>
        <v>2.2487079410627403E-3</v>
      </c>
      <c r="F3421">
        <f t="shared" si="393"/>
        <v>1.0022512381809996</v>
      </c>
      <c r="G3421">
        <f t="shared" si="394"/>
        <v>111.29814501545825</v>
      </c>
      <c r="H3421">
        <f t="shared" si="390"/>
        <v>1.5249217570059806E-2</v>
      </c>
      <c r="I3421">
        <f t="shared" si="391"/>
        <v>12.485363978234409</v>
      </c>
      <c r="J3421">
        <f t="shared" si="395"/>
        <v>1.2475406505670179</v>
      </c>
      <c r="K3421" t="str">
        <f t="shared" si="389"/>
        <v>VaR corretto</v>
      </c>
    </row>
    <row r="3422" spans="1:11" x14ac:dyDescent="0.3">
      <c r="A3422">
        <v>3421</v>
      </c>
      <c r="B3422" t="s">
        <v>3436</v>
      </c>
      <c r="C3422">
        <v>115.8</v>
      </c>
      <c r="D3422">
        <v>1E-4</v>
      </c>
      <c r="E3422" s="10">
        <f t="shared" si="392"/>
        <v>3.963530685739565E-2</v>
      </c>
      <c r="F3422">
        <f t="shared" si="393"/>
        <v>1.0404312668463611</v>
      </c>
      <c r="G3422">
        <f t="shared" si="394"/>
        <v>115.79807001608324</v>
      </c>
      <c r="H3422">
        <f t="shared" si="390"/>
        <v>1.625704615836053E-2</v>
      </c>
      <c r="I3422">
        <f t="shared" si="391"/>
        <v>13.848689581327401</v>
      </c>
      <c r="J3422">
        <f t="shared" si="395"/>
        <v>-3.2527595017182875</v>
      </c>
      <c r="K3422" t="str">
        <f t="shared" si="389"/>
        <v>VaR corretto</v>
      </c>
    </row>
    <row r="3423" spans="1:11" x14ac:dyDescent="0.3">
      <c r="A3423">
        <v>3422</v>
      </c>
      <c r="B3423" t="s">
        <v>3437</v>
      </c>
      <c r="C3423">
        <v>114.65</v>
      </c>
      <c r="D3423">
        <v>1.4999999999999999E-4</v>
      </c>
      <c r="E3423" s="10">
        <f t="shared" si="392"/>
        <v>-9.980555834981383E-3</v>
      </c>
      <c r="F3423">
        <f t="shared" si="393"/>
        <v>0.99006908462867016</v>
      </c>
      <c r="G3423">
        <f t="shared" si="394"/>
        <v>114.64713378582783</v>
      </c>
      <c r="H3423">
        <f t="shared" si="390"/>
        <v>1.622206841081076E-2</v>
      </c>
      <c r="I3423">
        <f t="shared" si="391"/>
        <v>13.68154524312996</v>
      </c>
      <c r="J3423">
        <f t="shared" si="395"/>
        <v>-0.70093205585631324</v>
      </c>
      <c r="K3423" t="str">
        <f t="shared" si="389"/>
        <v>VaR corretto</v>
      </c>
    </row>
    <row r="3424" spans="1:11" x14ac:dyDescent="0.3">
      <c r="A3424">
        <v>3423</v>
      </c>
      <c r="B3424" t="s">
        <v>3438</v>
      </c>
      <c r="C3424">
        <v>117.05</v>
      </c>
      <c r="D3424">
        <v>2.0000000000000001E-4</v>
      </c>
      <c r="E3424" s="10">
        <f t="shared" si="392"/>
        <v>2.071718463300622E-2</v>
      </c>
      <c r="F3424">
        <f t="shared" si="393"/>
        <v>1.0209332751853466</v>
      </c>
      <c r="G3424">
        <f t="shared" si="394"/>
        <v>117.04609839836039</v>
      </c>
      <c r="H3424">
        <f t="shared" si="390"/>
        <v>1.6675053491207674E-2</v>
      </c>
      <c r="I3424">
        <f t="shared" si="391"/>
        <v>14.357866071973307</v>
      </c>
      <c r="J3424">
        <f t="shared" si="395"/>
        <v>-3.200842049533648</v>
      </c>
      <c r="K3424" t="str">
        <f t="shared" ref="K3424:K3487" si="396">IF(I3424&lt;J3434,"VaR non funzionante", "VaR corretto")</f>
        <v>VaR corretto</v>
      </c>
    </row>
    <row r="3425" spans="1:11" x14ac:dyDescent="0.3">
      <c r="A3425">
        <v>3424</v>
      </c>
      <c r="B3425" t="s">
        <v>3439</v>
      </c>
      <c r="C3425">
        <v>117.85</v>
      </c>
      <c r="D3425">
        <v>2.5000000000000001E-4</v>
      </c>
      <c r="E3425" s="10">
        <f t="shared" si="392"/>
        <v>6.8114354452203409E-3</v>
      </c>
      <c r="F3425">
        <f t="shared" si="393"/>
        <v>1.0068346860316104</v>
      </c>
      <c r="G3425">
        <f t="shared" si="394"/>
        <v>117.84508968563225</v>
      </c>
      <c r="H3425">
        <f t="shared" ref="H3425:H3488" si="397">SQRT(_xlfn.VAR.S(E3396:E3425))</f>
        <v>1.6710070659605242E-2</v>
      </c>
      <c r="I3425">
        <f t="shared" ref="I3425:I3488" si="398">G3425*$N$3*$P$3*H3425</f>
        <v>14.486234069597261</v>
      </c>
      <c r="J3425">
        <f t="shared" si="395"/>
        <v>-5.4988346232162826</v>
      </c>
      <c r="K3425" t="str">
        <f t="shared" si="396"/>
        <v>VaR corretto</v>
      </c>
    </row>
    <row r="3426" spans="1:11" x14ac:dyDescent="0.3">
      <c r="A3426">
        <v>3425</v>
      </c>
      <c r="B3426" t="s">
        <v>3440</v>
      </c>
      <c r="C3426">
        <v>117.25</v>
      </c>
      <c r="D3426">
        <v>2.0000000000000001E-4</v>
      </c>
      <c r="E3426" s="10">
        <f t="shared" si="392"/>
        <v>-5.1042220557513032E-3</v>
      </c>
      <c r="F3426">
        <f t="shared" si="393"/>
        <v>0.99490878235044555</v>
      </c>
      <c r="G3426">
        <f t="shared" si="394"/>
        <v>117.24609173180484</v>
      </c>
      <c r="H3426">
        <f t="shared" si="397"/>
        <v>1.6213509959866316E-2</v>
      </c>
      <c r="I3426">
        <f t="shared" si="398"/>
        <v>13.984313077231057</v>
      </c>
      <c r="J3426">
        <f t="shared" si="395"/>
        <v>-0.8009437140545117</v>
      </c>
      <c r="K3426" t="str">
        <f t="shared" si="396"/>
        <v>VaR corretto</v>
      </c>
    </row>
    <row r="3427" spans="1:11" x14ac:dyDescent="0.3">
      <c r="A3427">
        <v>3426</v>
      </c>
      <c r="B3427" t="s">
        <v>3441</v>
      </c>
      <c r="C3427">
        <v>115.65</v>
      </c>
      <c r="D3427">
        <v>5.0000000000000002E-5</v>
      </c>
      <c r="E3427" s="10">
        <f t="shared" si="392"/>
        <v>-1.3740018648940524E-2</v>
      </c>
      <c r="F3427">
        <f t="shared" si="393"/>
        <v>0.98635394456289982</v>
      </c>
      <c r="G3427">
        <f t="shared" si="394"/>
        <v>115.64903625401563</v>
      </c>
      <c r="H3427">
        <f t="shared" si="397"/>
        <v>1.6016669079216235E-2</v>
      </c>
      <c r="I3427">
        <f t="shared" si="398"/>
        <v>13.626362598775399</v>
      </c>
      <c r="J3427">
        <f t="shared" si="395"/>
        <v>0.59650758139473226</v>
      </c>
      <c r="K3427" t="str">
        <f t="shared" si="396"/>
        <v>VaR corretto</v>
      </c>
    </row>
    <row r="3428" spans="1:11" x14ac:dyDescent="0.3">
      <c r="A3428">
        <v>3427</v>
      </c>
      <c r="B3428" t="s">
        <v>3442</v>
      </c>
      <c r="C3428">
        <v>113.7</v>
      </c>
      <c r="D3428">
        <v>2.0000000000000001E-4</v>
      </c>
      <c r="E3428" s="10">
        <f t="shared" si="392"/>
        <v>-1.7004987920957886E-2</v>
      </c>
      <c r="F3428">
        <f t="shared" si="393"/>
        <v>0.9831387808041504</v>
      </c>
      <c r="G3428">
        <f t="shared" si="394"/>
        <v>113.69621006316596</v>
      </c>
      <c r="H3428">
        <f t="shared" si="397"/>
        <v>1.6232355249226983E-2</v>
      </c>
      <c r="I3428">
        <f t="shared" si="398"/>
        <v>13.576669552078833</v>
      </c>
      <c r="J3428">
        <f t="shared" si="395"/>
        <v>1.8503234888310089</v>
      </c>
      <c r="K3428" t="str">
        <f t="shared" si="396"/>
        <v>VaR corretto</v>
      </c>
    </row>
    <row r="3429" spans="1:11" x14ac:dyDescent="0.3">
      <c r="A3429">
        <v>3428</v>
      </c>
      <c r="B3429" t="s">
        <v>3443</v>
      </c>
      <c r="C3429">
        <v>113.7</v>
      </c>
      <c r="D3429">
        <v>1.4999999999999999E-4</v>
      </c>
      <c r="E3429" s="10">
        <f t="shared" si="392"/>
        <v>0</v>
      </c>
      <c r="F3429">
        <f t="shared" si="393"/>
        <v>1</v>
      </c>
      <c r="G3429">
        <f t="shared" si="394"/>
        <v>113.69715753553096</v>
      </c>
      <c r="H3429">
        <f t="shared" si="397"/>
        <v>1.6150530104135682E-2</v>
      </c>
      <c r="I3429">
        <f t="shared" si="398"/>
        <v>13.508343934637985</v>
      </c>
      <c r="J3429">
        <f t="shared" si="395"/>
        <v>1.100929147080052</v>
      </c>
      <c r="K3429" t="str">
        <f t="shared" si="396"/>
        <v>VaR corretto</v>
      </c>
    </row>
    <row r="3430" spans="1:11" x14ac:dyDescent="0.3">
      <c r="A3430">
        <v>3429</v>
      </c>
      <c r="B3430" t="s">
        <v>3444</v>
      </c>
      <c r="C3430">
        <v>114.1</v>
      </c>
      <c r="D3430">
        <v>2.9999999999999997E-4</v>
      </c>
      <c r="E3430" s="10">
        <f t="shared" si="392"/>
        <v>3.5118561115394281E-3</v>
      </c>
      <c r="F3430">
        <f t="shared" si="393"/>
        <v>1.003518029903254</v>
      </c>
      <c r="G3430">
        <f t="shared" si="394"/>
        <v>114.09429514262261</v>
      </c>
      <c r="H3430">
        <f t="shared" si="397"/>
        <v>1.609824306394312E-2</v>
      </c>
      <c r="I3430">
        <f t="shared" si="398"/>
        <v>13.511642031512437</v>
      </c>
      <c r="J3430">
        <f t="shared" si="395"/>
        <v>-3.0461459605324279</v>
      </c>
      <c r="K3430" t="str">
        <f t="shared" si="396"/>
        <v>VaR corretto</v>
      </c>
    </row>
    <row r="3431" spans="1:11" x14ac:dyDescent="0.3">
      <c r="A3431">
        <v>3430</v>
      </c>
      <c r="B3431" t="s">
        <v>3445</v>
      </c>
      <c r="C3431">
        <v>114.45</v>
      </c>
      <c r="D3431">
        <v>2.8000000000000003E-4</v>
      </c>
      <c r="E3431" s="10">
        <f t="shared" si="392"/>
        <v>3.0627895305457308E-3</v>
      </c>
      <c r="F3431">
        <f t="shared" si="393"/>
        <v>1.0030674846625767</v>
      </c>
      <c r="G3431">
        <f t="shared" si="394"/>
        <v>114.4446591246214</v>
      </c>
      <c r="H3431">
        <f t="shared" si="397"/>
        <v>1.4669279293214373E-2</v>
      </c>
      <c r="I3431">
        <f t="shared" si="398"/>
        <v>12.3500873117355</v>
      </c>
      <c r="J3431">
        <f t="shared" si="395"/>
        <v>-3.1465141091631494</v>
      </c>
      <c r="K3431" t="str">
        <f t="shared" si="396"/>
        <v>VaR corretto</v>
      </c>
    </row>
    <row r="3432" spans="1:11" x14ac:dyDescent="0.3">
      <c r="A3432">
        <v>3431</v>
      </c>
      <c r="B3432" t="s">
        <v>3446</v>
      </c>
      <c r="C3432">
        <v>115.35</v>
      </c>
      <c r="D3432">
        <v>2.9999999999999997E-4</v>
      </c>
      <c r="E3432" s="10">
        <f t="shared" si="392"/>
        <v>7.8329382211868911E-3</v>
      </c>
      <c r="F3432">
        <f t="shared" si="393"/>
        <v>1.0078636959370904</v>
      </c>
      <c r="G3432">
        <f t="shared" si="394"/>
        <v>115.34423264418508</v>
      </c>
      <c r="H3432">
        <f t="shared" si="397"/>
        <v>1.4541938696395544E-2</v>
      </c>
      <c r="I3432">
        <f t="shared" si="398"/>
        <v>12.339112228368109</v>
      </c>
      <c r="J3432">
        <f t="shared" si="395"/>
        <v>0.45383737189816031</v>
      </c>
      <c r="K3432" t="str">
        <f t="shared" si="396"/>
        <v>VaR corretto</v>
      </c>
    </row>
    <row r="3433" spans="1:11" x14ac:dyDescent="0.3">
      <c r="A3433">
        <v>3432</v>
      </c>
      <c r="B3433" t="s">
        <v>3447</v>
      </c>
      <c r="C3433">
        <v>114.4</v>
      </c>
      <c r="D3433">
        <v>2.8000000000000003E-4</v>
      </c>
      <c r="E3433" s="10">
        <f t="shared" si="392"/>
        <v>-8.2699056740650444E-3</v>
      </c>
      <c r="F3433">
        <f t="shared" si="393"/>
        <v>0.9917641959254444</v>
      </c>
      <c r="G3433">
        <f t="shared" si="394"/>
        <v>114.39466145790028</v>
      </c>
      <c r="H3433">
        <f t="shared" si="397"/>
        <v>1.4620445119150794E-2</v>
      </c>
      <c r="I3433">
        <f t="shared" si="398"/>
        <v>12.303596304495951</v>
      </c>
      <c r="J3433">
        <f t="shared" si="395"/>
        <v>0.25247232792754914</v>
      </c>
      <c r="K3433" t="str">
        <f t="shared" si="396"/>
        <v>VaR corretto</v>
      </c>
    </row>
    <row r="3434" spans="1:11" x14ac:dyDescent="0.3">
      <c r="A3434">
        <v>3433</v>
      </c>
      <c r="B3434" t="s">
        <v>3448</v>
      </c>
      <c r="C3434">
        <v>114.5</v>
      </c>
      <c r="D3434">
        <v>3.5000000000000005E-4</v>
      </c>
      <c r="E3434" s="10">
        <f t="shared" si="392"/>
        <v>8.7374404859677122E-4</v>
      </c>
      <c r="F3434">
        <f t="shared" si="393"/>
        <v>1.0008741258741258</v>
      </c>
      <c r="G3434">
        <f t="shared" si="394"/>
        <v>114.49332102813857</v>
      </c>
      <c r="H3434">
        <f t="shared" si="397"/>
        <v>1.4617257884631731E-2</v>
      </c>
      <c r="I3434">
        <f t="shared" si="398"/>
        <v>12.311523051501531</v>
      </c>
      <c r="J3434">
        <f t="shared" si="395"/>
        <v>2.5527773702218184</v>
      </c>
      <c r="K3434" t="str">
        <f t="shared" si="396"/>
        <v>VaR corretto</v>
      </c>
    </row>
    <row r="3435" spans="1:11" x14ac:dyDescent="0.3">
      <c r="A3435">
        <v>3434</v>
      </c>
      <c r="B3435" t="s">
        <v>3449</v>
      </c>
      <c r="C3435">
        <v>115.05</v>
      </c>
      <c r="D3435">
        <v>5.6000000000000006E-4</v>
      </c>
      <c r="E3435" s="10">
        <f t="shared" si="392"/>
        <v>4.7919934870804797E-3</v>
      </c>
      <c r="F3435">
        <f t="shared" si="393"/>
        <v>1.0048034934497816</v>
      </c>
      <c r="G3435">
        <f t="shared" si="394"/>
        <v>115.03926250109107</v>
      </c>
      <c r="H3435">
        <f t="shared" si="397"/>
        <v>1.4556123013541353E-2</v>
      </c>
      <c r="I3435">
        <f t="shared" si="398"/>
        <v>12.318491457725015</v>
      </c>
      <c r="J3435">
        <f t="shared" si="395"/>
        <v>2.8058271845411724</v>
      </c>
      <c r="K3435" t="str">
        <f t="shared" si="396"/>
        <v>VaR corretto</v>
      </c>
    </row>
    <row r="3436" spans="1:11" x14ac:dyDescent="0.3">
      <c r="A3436">
        <v>3435</v>
      </c>
      <c r="B3436" t="s">
        <v>3450</v>
      </c>
      <c r="C3436">
        <v>115.25</v>
      </c>
      <c r="D3436">
        <v>4.6000000000000001E-4</v>
      </c>
      <c r="E3436" s="10">
        <f t="shared" si="392"/>
        <v>1.7368653953830501E-3</v>
      </c>
      <c r="F3436">
        <f t="shared" si="393"/>
        <v>1.0017383746197306</v>
      </c>
      <c r="G3436">
        <f t="shared" si="394"/>
        <v>115.24116450536496</v>
      </c>
      <c r="H3436">
        <f t="shared" si="397"/>
        <v>1.4474779979499381E-2</v>
      </c>
      <c r="I3436">
        <f t="shared" si="398"/>
        <v>12.271151837426459</v>
      </c>
      <c r="J3436">
        <f t="shared" si="395"/>
        <v>2.0049272264398752</v>
      </c>
      <c r="K3436" t="str">
        <f t="shared" si="396"/>
        <v>VaR corretto</v>
      </c>
    </row>
    <row r="3437" spans="1:11" x14ac:dyDescent="0.3">
      <c r="A3437">
        <v>3436</v>
      </c>
      <c r="B3437" t="s">
        <v>3451</v>
      </c>
      <c r="C3437">
        <v>114.4</v>
      </c>
      <c r="D3437">
        <v>5.2999999999999998E-4</v>
      </c>
      <c r="E3437" s="10">
        <f t="shared" si="392"/>
        <v>-7.4026029310603775E-3</v>
      </c>
      <c r="F3437">
        <f t="shared" si="393"/>
        <v>0.99262472885032538</v>
      </c>
      <c r="G3437">
        <f t="shared" si="394"/>
        <v>114.38989511297243</v>
      </c>
      <c r="H3437">
        <f t="shared" si="397"/>
        <v>1.4359770391148228E-2</v>
      </c>
      <c r="I3437">
        <f t="shared" si="398"/>
        <v>12.083726254395087</v>
      </c>
      <c r="J3437">
        <f t="shared" si="395"/>
        <v>1.2591411410432016</v>
      </c>
      <c r="K3437" t="str">
        <f t="shared" si="396"/>
        <v>VaR corretto</v>
      </c>
    </row>
    <row r="3438" spans="1:11" x14ac:dyDescent="0.3">
      <c r="A3438">
        <v>3437</v>
      </c>
      <c r="B3438" t="s">
        <v>3452</v>
      </c>
      <c r="C3438">
        <v>116.7</v>
      </c>
      <c r="D3438">
        <v>6.8000000000000005E-4</v>
      </c>
      <c r="E3438" s="10">
        <f t="shared" si="392"/>
        <v>1.9905460346812665E-2</v>
      </c>
      <c r="F3438">
        <f t="shared" si="393"/>
        <v>1.020104895104895</v>
      </c>
      <c r="G3438">
        <f t="shared" si="394"/>
        <v>116.68677474944502</v>
      </c>
      <c r="H3438">
        <f t="shared" si="397"/>
        <v>1.4600738120276378E-2</v>
      </c>
      <c r="I3438">
        <f t="shared" si="398"/>
        <v>12.533205718704043</v>
      </c>
      <c r="J3438">
        <f t="shared" si="395"/>
        <v>-2.9905646862790576</v>
      </c>
      <c r="K3438" t="str">
        <f t="shared" si="396"/>
        <v>VaR corretto</v>
      </c>
    </row>
    <row r="3439" spans="1:11" x14ac:dyDescent="0.3">
      <c r="A3439">
        <v>3438</v>
      </c>
      <c r="B3439" t="s">
        <v>3453</v>
      </c>
      <c r="C3439">
        <v>117</v>
      </c>
      <c r="D3439">
        <v>7.0999999999999991E-4</v>
      </c>
      <c r="E3439" s="10">
        <f t="shared" si="392"/>
        <v>2.5673955052457334E-3</v>
      </c>
      <c r="F3439">
        <f t="shared" si="393"/>
        <v>1.0025706940874035</v>
      </c>
      <c r="G3439">
        <f t="shared" si="394"/>
        <v>116.98615581913019</v>
      </c>
      <c r="H3439">
        <f t="shared" si="397"/>
        <v>1.4470822750466289E-2</v>
      </c>
      <c r="I3439">
        <f t="shared" si="398"/>
        <v>12.453557058585842</v>
      </c>
      <c r="J3439">
        <f t="shared" si="395"/>
        <v>-3.2889982835992271</v>
      </c>
      <c r="K3439" t="str">
        <f t="shared" si="396"/>
        <v>VaR corretto</v>
      </c>
    </row>
    <row r="3440" spans="1:11" x14ac:dyDescent="0.3">
      <c r="A3440">
        <v>3439</v>
      </c>
      <c r="B3440" t="s">
        <v>3454</v>
      </c>
      <c r="C3440">
        <v>116.45</v>
      </c>
      <c r="D3440">
        <v>1.32E-3</v>
      </c>
      <c r="E3440" s="10">
        <f t="shared" si="392"/>
        <v>-4.7119384674060997E-3</v>
      </c>
      <c r="F3440">
        <f t="shared" si="393"/>
        <v>0.99529914529914532</v>
      </c>
      <c r="G3440">
        <f t="shared" si="394"/>
        <v>116.42438381788335</v>
      </c>
      <c r="H3440">
        <f t="shared" si="397"/>
        <v>1.4483516307702889E-2</v>
      </c>
      <c r="I3440">
        <f t="shared" si="398"/>
        <v>12.404626189294202</v>
      </c>
      <c r="J3440">
        <f t="shared" si="395"/>
        <v>-2.3300886752607397</v>
      </c>
      <c r="K3440" t="str">
        <f t="shared" si="396"/>
        <v>VaR corretto</v>
      </c>
    </row>
    <row r="3441" spans="1:11" x14ac:dyDescent="0.3">
      <c r="A3441">
        <v>3440</v>
      </c>
      <c r="B3441" t="s">
        <v>3455</v>
      </c>
      <c r="C3441">
        <v>115.85</v>
      </c>
      <c r="D3441">
        <v>9.6000000000000002E-4</v>
      </c>
      <c r="E3441" s="10">
        <f t="shared" si="392"/>
        <v>-5.1657454519649145E-3</v>
      </c>
      <c r="F3441">
        <f t="shared" si="393"/>
        <v>0.99484757406612268</v>
      </c>
      <c r="G3441">
        <f t="shared" si="394"/>
        <v>115.83146548280091</v>
      </c>
      <c r="H3441">
        <f t="shared" si="397"/>
        <v>1.4516487817964777E-2</v>
      </c>
      <c r="I3441">
        <f t="shared" si="398"/>
        <v>12.369547870849134</v>
      </c>
      <c r="J3441">
        <f t="shared" si="395"/>
        <v>-1.3868063581795127</v>
      </c>
      <c r="K3441" t="str">
        <f t="shared" si="396"/>
        <v>VaR corretto</v>
      </c>
    </row>
    <row r="3442" spans="1:11" x14ac:dyDescent="0.3">
      <c r="A3442">
        <v>3441</v>
      </c>
      <c r="B3442" t="s">
        <v>3456</v>
      </c>
      <c r="C3442">
        <v>114.7</v>
      </c>
      <c r="D3442">
        <v>4.8000000000000001E-4</v>
      </c>
      <c r="E3442" s="10">
        <f t="shared" si="392"/>
        <v>-9.976226743060139E-3</v>
      </c>
      <c r="F3442">
        <f t="shared" si="393"/>
        <v>0.99007337073802337</v>
      </c>
      <c r="G3442">
        <f t="shared" si="394"/>
        <v>114.69082436703022</v>
      </c>
      <c r="H3442">
        <f t="shared" si="397"/>
        <v>1.4652941005443211E-2</v>
      </c>
      <c r="I3442">
        <f t="shared" si="398"/>
        <v>12.362866971489298</v>
      </c>
      <c r="J3442">
        <f t="shared" si="395"/>
        <v>0.65340827715486682</v>
      </c>
      <c r="K3442" t="str">
        <f t="shared" si="396"/>
        <v>VaR corretto</v>
      </c>
    </row>
    <row r="3443" spans="1:11" x14ac:dyDescent="0.3">
      <c r="A3443">
        <v>3442</v>
      </c>
      <c r="B3443" t="s">
        <v>3457</v>
      </c>
      <c r="C3443">
        <v>114.65</v>
      </c>
      <c r="D3443">
        <v>2.9999999999999997E-4</v>
      </c>
      <c r="E3443" s="10">
        <f t="shared" si="392"/>
        <v>-4.3601483141157986E-4</v>
      </c>
      <c r="F3443">
        <f t="shared" si="393"/>
        <v>0.99956408020924148</v>
      </c>
      <c r="G3443">
        <f t="shared" si="394"/>
        <v>114.64426764331012</v>
      </c>
      <c r="H3443">
        <f t="shared" si="397"/>
        <v>1.4484954415132895E-2</v>
      </c>
      <c r="I3443">
        <f t="shared" si="398"/>
        <v>12.216173659531602</v>
      </c>
      <c r="J3443">
        <f t="shared" si="395"/>
        <v>-0.24960618540983148</v>
      </c>
      <c r="K3443" t="str">
        <f t="shared" si="396"/>
        <v>VaR corretto</v>
      </c>
    </row>
    <row r="3444" spans="1:11" x14ac:dyDescent="0.3">
      <c r="A3444">
        <v>3443</v>
      </c>
      <c r="B3444" t="s">
        <v>3458</v>
      </c>
      <c r="C3444">
        <v>112.7</v>
      </c>
      <c r="D3444">
        <v>4.0999999999999999E-4</v>
      </c>
      <c r="E3444" s="10">
        <f t="shared" si="392"/>
        <v>-1.7154588258182869E-2</v>
      </c>
      <c r="F3444">
        <f t="shared" si="393"/>
        <v>0.98299171391190576</v>
      </c>
      <c r="G3444">
        <f t="shared" si="394"/>
        <v>112.69229909645054</v>
      </c>
      <c r="H3444">
        <f t="shared" si="397"/>
        <v>1.4827661515664288E-2</v>
      </c>
      <c r="I3444">
        <f t="shared" si="398"/>
        <v>12.292285069223071</v>
      </c>
      <c r="J3444">
        <f t="shared" si="395"/>
        <v>1.8010219316880267</v>
      </c>
      <c r="K3444" t="str">
        <f t="shared" si="396"/>
        <v>VaR corretto</v>
      </c>
    </row>
    <row r="3445" spans="1:11" x14ac:dyDescent="0.3">
      <c r="A3445">
        <v>3444</v>
      </c>
      <c r="B3445" t="s">
        <v>3459</v>
      </c>
      <c r="C3445">
        <v>111.95</v>
      </c>
      <c r="D3445">
        <v>4.0999999999999999E-4</v>
      </c>
      <c r="E3445" s="10">
        <f t="shared" si="392"/>
        <v>-6.6770780009668199E-3</v>
      </c>
      <c r="F3445">
        <f t="shared" si="393"/>
        <v>0.99334516415261753</v>
      </c>
      <c r="G3445">
        <f t="shared" si="394"/>
        <v>111.94235034469953</v>
      </c>
      <c r="H3445">
        <f t="shared" si="397"/>
        <v>1.4677710238656674E-2</v>
      </c>
      <c r="I3445">
        <f t="shared" si="398"/>
        <v>12.086998037557329</v>
      </c>
      <c r="J3445">
        <f t="shared" si="395"/>
        <v>3.0969121563915394</v>
      </c>
      <c r="K3445" t="str">
        <f t="shared" si="396"/>
        <v>VaR corretto</v>
      </c>
    </row>
    <row r="3446" spans="1:11" x14ac:dyDescent="0.3">
      <c r="A3446">
        <v>3445</v>
      </c>
      <c r="B3446" t="s">
        <v>3460</v>
      </c>
      <c r="C3446">
        <v>110.55</v>
      </c>
      <c r="D3446">
        <v>3.5000000000000005E-4</v>
      </c>
      <c r="E3446" s="10">
        <f t="shared" si="392"/>
        <v>-1.2584435741308596E-2</v>
      </c>
      <c r="F3446">
        <f t="shared" si="393"/>
        <v>0.98749441715051356</v>
      </c>
      <c r="G3446">
        <f t="shared" si="394"/>
        <v>110.54355143808488</v>
      </c>
      <c r="H3446">
        <f t="shared" si="397"/>
        <v>1.317204313191609E-2</v>
      </c>
      <c r="I3446">
        <f t="shared" si="398"/>
        <v>10.711548977351335</v>
      </c>
      <c r="J3446">
        <f t="shared" si="395"/>
        <v>4.6976130672800878</v>
      </c>
      <c r="K3446" t="str">
        <f t="shared" si="396"/>
        <v>VaR corretto</v>
      </c>
    </row>
    <row r="3447" spans="1:11" x14ac:dyDescent="0.3">
      <c r="A3447">
        <v>3446</v>
      </c>
      <c r="B3447" t="s">
        <v>3461</v>
      </c>
      <c r="C3447">
        <v>110.3</v>
      </c>
      <c r="D3447">
        <v>3.5000000000000005E-4</v>
      </c>
      <c r="E3447" s="10">
        <f t="shared" si="392"/>
        <v>-2.2639810439985049E-3</v>
      </c>
      <c r="F3447">
        <f t="shared" si="393"/>
        <v>0.99773857982813208</v>
      </c>
      <c r="G3447">
        <f t="shared" si="394"/>
        <v>110.29356602099287</v>
      </c>
      <c r="H3447">
        <f t="shared" si="397"/>
        <v>1.3172398756297157E-2</v>
      </c>
      <c r="I3447">
        <f t="shared" si="398"/>
        <v>10.687614205351954</v>
      </c>
      <c r="J3447">
        <f t="shared" si="395"/>
        <v>4.0963290919795554</v>
      </c>
      <c r="K3447" t="str">
        <f t="shared" si="396"/>
        <v>VaR corretto</v>
      </c>
    </row>
    <row r="3448" spans="1:11" x14ac:dyDescent="0.3">
      <c r="A3448">
        <v>3447</v>
      </c>
      <c r="B3448" t="s">
        <v>3462</v>
      </c>
      <c r="C3448">
        <v>109.1</v>
      </c>
      <c r="D3448">
        <v>3.5000000000000005E-4</v>
      </c>
      <c r="E3448" s="10">
        <f t="shared" si="392"/>
        <v>-1.0939033420431721E-2</v>
      </c>
      <c r="F3448">
        <f t="shared" si="393"/>
        <v>0.98912058023572069</v>
      </c>
      <c r="G3448">
        <f t="shared" si="394"/>
        <v>109.09363601895124</v>
      </c>
      <c r="H3448">
        <f t="shared" si="397"/>
        <v>1.3257495516296517E-2</v>
      </c>
      <c r="I3448">
        <f t="shared" si="398"/>
        <v>10.63963247413437</v>
      </c>
      <c r="J3448">
        <f t="shared" si="395"/>
        <v>7.5931387304937772</v>
      </c>
      <c r="K3448" t="str">
        <f t="shared" si="396"/>
        <v>VaR corretto</v>
      </c>
    </row>
    <row r="3449" spans="1:11" x14ac:dyDescent="0.3">
      <c r="A3449">
        <v>3448</v>
      </c>
      <c r="B3449" t="s">
        <v>3463</v>
      </c>
      <c r="C3449">
        <v>107.55</v>
      </c>
      <c r="D3449">
        <v>4.2999999999999999E-4</v>
      </c>
      <c r="E3449" s="10">
        <f t="shared" si="392"/>
        <v>-1.4309037125286065E-2</v>
      </c>
      <c r="F3449">
        <f t="shared" si="393"/>
        <v>0.9857928505957837</v>
      </c>
      <c r="G3449">
        <f t="shared" si="394"/>
        <v>107.54229252618778</v>
      </c>
      <c r="H3449">
        <f t="shared" si="397"/>
        <v>1.3426087581668361E-2</v>
      </c>
      <c r="I3449">
        <f t="shared" si="398"/>
        <v>10.621711148294738</v>
      </c>
      <c r="J3449">
        <f t="shared" si="395"/>
        <v>9.4438632929424102</v>
      </c>
      <c r="K3449" t="str">
        <f t="shared" si="396"/>
        <v>VaR corretto</v>
      </c>
    </row>
    <row r="3450" spans="1:11" x14ac:dyDescent="0.3">
      <c r="A3450">
        <v>3449</v>
      </c>
      <c r="B3450" t="s">
        <v>3464</v>
      </c>
      <c r="C3450">
        <v>106.95</v>
      </c>
      <c r="D3450">
        <v>4.6000000000000001E-4</v>
      </c>
      <c r="E3450" s="10">
        <f t="shared" si="392"/>
        <v>-5.5944201853243246E-3</v>
      </c>
      <c r="F3450">
        <f t="shared" si="393"/>
        <v>0.99442119944212004</v>
      </c>
      <c r="G3450">
        <f t="shared" si="394"/>
        <v>106.94180081430613</v>
      </c>
      <c r="H3450">
        <f t="shared" si="397"/>
        <v>1.2106637413651512E-2</v>
      </c>
      <c r="I3450">
        <f t="shared" si="398"/>
        <v>9.5243807686041642</v>
      </c>
      <c r="J3450">
        <f t="shared" si="395"/>
        <v>9.4825830035772185</v>
      </c>
      <c r="K3450" t="str">
        <f t="shared" si="396"/>
        <v>VaR corretto</v>
      </c>
    </row>
    <row r="3451" spans="1:11" x14ac:dyDescent="0.3">
      <c r="A3451">
        <v>3450</v>
      </c>
      <c r="B3451" t="s">
        <v>3465</v>
      </c>
      <c r="C3451">
        <v>106.85</v>
      </c>
      <c r="D3451">
        <v>4.0999999999999999E-4</v>
      </c>
      <c r="E3451" s="10">
        <f t="shared" si="392"/>
        <v>-9.3545376325813794E-4</v>
      </c>
      <c r="F3451">
        <f t="shared" si="393"/>
        <v>0.99906498363721352</v>
      </c>
      <c r="G3451">
        <f t="shared" si="394"/>
        <v>106.84269883279271</v>
      </c>
      <c r="H3451">
        <f t="shared" si="397"/>
        <v>1.2088815218657531E-2</v>
      </c>
      <c r="I3451">
        <f t="shared" si="398"/>
        <v>9.5015467537040266</v>
      </c>
      <c r="J3451">
        <f t="shared" si="395"/>
        <v>8.988766650008202</v>
      </c>
      <c r="K3451" t="str">
        <f t="shared" si="396"/>
        <v>VaR corretto</v>
      </c>
    </row>
    <row r="3452" spans="1:11" x14ac:dyDescent="0.3">
      <c r="A3452">
        <v>3451</v>
      </c>
      <c r="B3452" t="s">
        <v>3466</v>
      </c>
      <c r="C3452">
        <v>105.4</v>
      </c>
      <c r="D3452">
        <v>3.7999999999999997E-4</v>
      </c>
      <c r="E3452" s="10">
        <f t="shared" si="392"/>
        <v>-1.366334565789455E-2</v>
      </c>
      <c r="F3452">
        <f t="shared" si="393"/>
        <v>0.98642957416939647</v>
      </c>
      <c r="G3452">
        <f t="shared" si="394"/>
        <v>105.39332487804776</v>
      </c>
      <c r="H3452">
        <f t="shared" si="397"/>
        <v>9.4942779333372935E-3</v>
      </c>
      <c r="I3452">
        <f t="shared" si="398"/>
        <v>7.3610669420241548</v>
      </c>
      <c r="J3452">
        <f t="shared" si="395"/>
        <v>9.2974994889824529</v>
      </c>
      <c r="K3452" t="str">
        <f t="shared" si="396"/>
        <v>VaR corretto</v>
      </c>
    </row>
    <row r="3453" spans="1:11" x14ac:dyDescent="0.3">
      <c r="A3453">
        <v>3452</v>
      </c>
      <c r="B3453" t="s">
        <v>3467</v>
      </c>
      <c r="C3453">
        <v>105.55</v>
      </c>
      <c r="D3453">
        <v>4.0999999999999999E-4</v>
      </c>
      <c r="E3453" s="10">
        <f t="shared" si="392"/>
        <v>1.422138187067481E-3</v>
      </c>
      <c r="F3453">
        <f t="shared" si="393"/>
        <v>1.0014231499051232</v>
      </c>
      <c r="G3453">
        <f t="shared" si="394"/>
        <v>105.54278766309098</v>
      </c>
      <c r="H3453">
        <f t="shared" si="397"/>
        <v>9.4389314712438298E-3</v>
      </c>
      <c r="I3453">
        <f t="shared" si="398"/>
        <v>7.3285341267036088</v>
      </c>
      <c r="J3453">
        <f t="shared" si="395"/>
        <v>9.1014799802191391</v>
      </c>
      <c r="K3453" t="str">
        <f t="shared" si="396"/>
        <v>VaR corretto</v>
      </c>
    </row>
    <row r="3454" spans="1:11" x14ac:dyDescent="0.3">
      <c r="A3454">
        <v>3453</v>
      </c>
      <c r="B3454" t="s">
        <v>3468</v>
      </c>
      <c r="C3454">
        <v>103.7</v>
      </c>
      <c r="D3454">
        <v>5.0999999999999993E-4</v>
      </c>
      <c r="E3454" s="10">
        <f t="shared" si="392"/>
        <v>-1.7682659058847937E-2</v>
      </c>
      <c r="F3454">
        <f t="shared" si="393"/>
        <v>0.98247276172430131</v>
      </c>
      <c r="G3454">
        <f t="shared" si="394"/>
        <v>103.69118587460564</v>
      </c>
      <c r="H3454">
        <f t="shared" si="397"/>
        <v>8.7223915275059273E-3</v>
      </c>
      <c r="I3454">
        <f t="shared" si="398"/>
        <v>6.6533924229111605</v>
      </c>
      <c r="J3454">
        <f t="shared" si="395"/>
        <v>9.0011132218449035</v>
      </c>
      <c r="K3454" t="str">
        <f t="shared" si="396"/>
        <v>VaR corretto</v>
      </c>
    </row>
    <row r="3455" spans="1:11" x14ac:dyDescent="0.3">
      <c r="A3455">
        <v>3454</v>
      </c>
      <c r="B3455" t="s">
        <v>3469</v>
      </c>
      <c r="C3455">
        <v>103.45</v>
      </c>
      <c r="D3455">
        <v>5.0999999999999993E-4</v>
      </c>
      <c r="E3455" s="10">
        <f t="shared" si="392"/>
        <v>-2.4137110439295972E-3</v>
      </c>
      <c r="F3455">
        <f t="shared" si="393"/>
        <v>0.99758919961427195</v>
      </c>
      <c r="G3455">
        <f t="shared" si="394"/>
        <v>103.44120712370254</v>
      </c>
      <c r="H3455">
        <f t="shared" si="397"/>
        <v>8.4861748812785059E-3</v>
      </c>
      <c r="I3455">
        <f t="shared" si="398"/>
        <v>6.457602049074187</v>
      </c>
      <c r="J3455">
        <f t="shared" si="395"/>
        <v>8.5011432209969939</v>
      </c>
      <c r="K3455" t="str">
        <f t="shared" si="396"/>
        <v>VaR corretto</v>
      </c>
    </row>
    <row r="3456" spans="1:11" x14ac:dyDescent="0.3">
      <c r="A3456">
        <v>3455</v>
      </c>
      <c r="B3456" t="s">
        <v>3470</v>
      </c>
      <c r="C3456">
        <v>101.5</v>
      </c>
      <c r="D3456">
        <v>5.0999999999999993E-4</v>
      </c>
      <c r="E3456" s="10">
        <f t="shared" si="392"/>
        <v>-1.9029605709710042E-2</v>
      </c>
      <c r="F3456">
        <f t="shared" si="393"/>
        <v>0.98115031416143061</v>
      </c>
      <c r="G3456">
        <f t="shared" si="394"/>
        <v>101.49137286665835</v>
      </c>
      <c r="H3456">
        <f t="shared" si="397"/>
        <v>8.8999438924041458E-3</v>
      </c>
      <c r="I3456">
        <f t="shared" si="398"/>
        <v>6.6448031041868623</v>
      </c>
      <c r="J3456">
        <f t="shared" si="395"/>
        <v>9.0521785714265235</v>
      </c>
      <c r="K3456" t="str">
        <f t="shared" si="396"/>
        <v>VaR corretto</v>
      </c>
    </row>
    <row r="3457" spans="1:11" x14ac:dyDescent="0.3">
      <c r="A3457">
        <v>3456</v>
      </c>
      <c r="B3457" t="s">
        <v>3471</v>
      </c>
      <c r="C3457">
        <v>103.95</v>
      </c>
      <c r="D3457">
        <v>5.6000000000000006E-4</v>
      </c>
      <c r="E3457" s="10">
        <f t="shared" si="392"/>
        <v>2.3851215822179847E-2</v>
      </c>
      <c r="F3457">
        <f t="shared" si="393"/>
        <v>1.0241379310344827</v>
      </c>
      <c r="G3457">
        <f t="shared" si="394"/>
        <v>103.94029845274592</v>
      </c>
      <c r="H3457">
        <f t="shared" si="397"/>
        <v>1.0156620821206806E-2</v>
      </c>
      <c r="I3457">
        <f t="shared" si="398"/>
        <v>7.7660274158142153</v>
      </c>
      <c r="J3457">
        <f t="shared" si="395"/>
        <v>6.3532675682469488</v>
      </c>
      <c r="K3457" t="str">
        <f t="shared" si="396"/>
        <v>VaR corretto</v>
      </c>
    </row>
    <row r="3458" spans="1:11" x14ac:dyDescent="0.3">
      <c r="A3458">
        <v>3457</v>
      </c>
      <c r="B3458" t="s">
        <v>3472</v>
      </c>
      <c r="C3458">
        <v>104.05</v>
      </c>
      <c r="D3458">
        <v>6.0999999999999997E-4</v>
      </c>
      <c r="E3458" s="10">
        <f t="shared" si="392"/>
        <v>9.6153853562137056E-4</v>
      </c>
      <c r="F3458">
        <f t="shared" si="393"/>
        <v>1.0009620009620008</v>
      </c>
      <c r="G3458">
        <f t="shared" si="394"/>
        <v>104.03942212105129</v>
      </c>
      <c r="H3458">
        <f t="shared" si="397"/>
        <v>9.8616263528965489E-3</v>
      </c>
      <c r="I3458">
        <f t="shared" si="398"/>
        <v>7.547657692911284</v>
      </c>
      <c r="J3458">
        <f t="shared" si="395"/>
        <v>5.054213897899956</v>
      </c>
      <c r="K3458" t="str">
        <f t="shared" si="396"/>
        <v>VaR corretto</v>
      </c>
    </row>
    <row r="3459" spans="1:11" x14ac:dyDescent="0.3">
      <c r="A3459">
        <v>3458</v>
      </c>
      <c r="B3459" t="s">
        <v>3473</v>
      </c>
      <c r="C3459">
        <v>103.25</v>
      </c>
      <c r="D3459">
        <v>6.3400000000000001E-4</v>
      </c>
      <c r="E3459" s="10">
        <f t="shared" ref="E3459:E3522" si="399">LN(C3459/C3458)</f>
        <v>-7.718320998501318E-3</v>
      </c>
      <c r="F3459">
        <f t="shared" ref="F3459:F3522" si="400">C3459/C3458</f>
        <v>0.99231138875540603</v>
      </c>
      <c r="G3459">
        <f t="shared" ref="G3459:G3522" si="401">C3459*EXP(-2/12*D3459)</f>
        <v>103.23909049306243</v>
      </c>
      <c r="H3459">
        <f t="shared" si="397"/>
        <v>9.882496674266987E-3</v>
      </c>
      <c r="I3459">
        <f t="shared" si="398"/>
        <v>7.5054470848824826</v>
      </c>
      <c r="J3459">
        <f t="shared" si="395"/>
        <v>4.3032020331253449</v>
      </c>
      <c r="K3459" t="str">
        <f t="shared" si="396"/>
        <v>VaR corretto</v>
      </c>
    </row>
    <row r="3460" spans="1:11" x14ac:dyDescent="0.3">
      <c r="A3460">
        <v>3459</v>
      </c>
      <c r="B3460" t="s">
        <v>3474</v>
      </c>
      <c r="C3460">
        <v>105.8</v>
      </c>
      <c r="D3460">
        <v>7.5999999999999993E-4</v>
      </c>
      <c r="E3460" s="10">
        <f t="shared" si="399"/>
        <v>2.4397287583056863E-2</v>
      </c>
      <c r="F3460">
        <f t="shared" si="400"/>
        <v>1.0246973365617433</v>
      </c>
      <c r="G3460">
        <f t="shared" si="401"/>
        <v>105.78659951538194</v>
      </c>
      <c r="H3460">
        <f t="shared" si="397"/>
        <v>1.1040428537612638E-2</v>
      </c>
      <c r="I3460">
        <f t="shared" si="398"/>
        <v>8.5917633965736933</v>
      </c>
      <c r="J3460">
        <f t="shared" si="395"/>
        <v>1.1552012989241973</v>
      </c>
      <c r="K3460" t="str">
        <f t="shared" si="396"/>
        <v>VaR corretto</v>
      </c>
    </row>
    <row r="3461" spans="1:11" x14ac:dyDescent="0.3">
      <c r="A3461">
        <v>3460</v>
      </c>
      <c r="B3461" t="s">
        <v>3475</v>
      </c>
      <c r="C3461">
        <v>103.05</v>
      </c>
      <c r="D3461">
        <v>7.5999999999999993E-4</v>
      </c>
      <c r="E3461" s="10">
        <f t="shared" si="399"/>
        <v>-2.6336212087730938E-2</v>
      </c>
      <c r="F3461">
        <f t="shared" si="400"/>
        <v>0.974007561436673</v>
      </c>
      <c r="G3461">
        <f t="shared" si="401"/>
        <v>103.03694782665509</v>
      </c>
      <c r="H3461">
        <f t="shared" si="397"/>
        <v>1.1806226720925383E-2</v>
      </c>
      <c r="I3461">
        <f t="shared" si="398"/>
        <v>8.9489035039454148</v>
      </c>
      <c r="J3461">
        <f t="shared" si="395"/>
        <v>3.8057510061376121</v>
      </c>
      <c r="K3461" t="str">
        <f t="shared" si="396"/>
        <v>VaR corretto</v>
      </c>
    </row>
    <row r="3462" spans="1:11" x14ac:dyDescent="0.3">
      <c r="A3462">
        <v>3461</v>
      </c>
      <c r="B3462" t="s">
        <v>3476</v>
      </c>
      <c r="C3462">
        <v>102.6</v>
      </c>
      <c r="D3462">
        <v>7.5999999999999993E-4</v>
      </c>
      <c r="E3462" s="10">
        <f t="shared" si="399"/>
        <v>-4.3763745997988882E-3</v>
      </c>
      <c r="F3462">
        <f t="shared" si="400"/>
        <v>0.99563318777292575</v>
      </c>
      <c r="G3462">
        <f t="shared" si="401"/>
        <v>102.58700482304525</v>
      </c>
      <c r="H3462">
        <f t="shared" si="397"/>
        <v>1.1611006072068265E-2</v>
      </c>
      <c r="I3462">
        <f t="shared" si="398"/>
        <v>8.7624978215641303</v>
      </c>
      <c r="J3462">
        <f t="shared" si="395"/>
        <v>2.8063200550025158</v>
      </c>
      <c r="K3462" t="str">
        <f t="shared" si="396"/>
        <v>VaR corretto</v>
      </c>
    </row>
    <row r="3463" spans="1:11" x14ac:dyDescent="0.3">
      <c r="A3463">
        <v>3462</v>
      </c>
      <c r="B3463" t="s">
        <v>3477</v>
      </c>
      <c r="C3463">
        <v>105.75</v>
      </c>
      <c r="D3463">
        <v>7.9000000000000001E-4</v>
      </c>
      <c r="E3463" s="10">
        <f t="shared" si="399"/>
        <v>3.0239885189718176E-2</v>
      </c>
      <c r="F3463">
        <f t="shared" si="400"/>
        <v>1.0307017543859649</v>
      </c>
      <c r="G3463">
        <f t="shared" si="401"/>
        <v>105.73607716660665</v>
      </c>
      <c r="H3463">
        <f t="shared" si="397"/>
        <v>1.3139821291490026E-2</v>
      </c>
      <c r="I3463">
        <f t="shared" si="398"/>
        <v>10.220646631512748</v>
      </c>
      <c r="J3463">
        <f t="shared" si="395"/>
        <v>-0.19328950351567187</v>
      </c>
      <c r="K3463" t="str">
        <f t="shared" si="396"/>
        <v>VaR corretto</v>
      </c>
    </row>
    <row r="3464" spans="1:11" x14ac:dyDescent="0.3">
      <c r="A3464">
        <v>3463</v>
      </c>
      <c r="B3464" t="s">
        <v>3478</v>
      </c>
      <c r="C3464">
        <v>105.75</v>
      </c>
      <c r="D3464">
        <v>8.5999999999999998E-4</v>
      </c>
      <c r="E3464" s="10">
        <f t="shared" si="399"/>
        <v>0</v>
      </c>
      <c r="F3464">
        <f t="shared" si="400"/>
        <v>1</v>
      </c>
      <c r="G3464">
        <f t="shared" si="401"/>
        <v>105.7348435862356</v>
      </c>
      <c r="H3464">
        <f t="shared" si="397"/>
        <v>1.3132774943198294E-2</v>
      </c>
      <c r="I3464">
        <f t="shared" si="398"/>
        <v>10.215046540859174</v>
      </c>
      <c r="J3464">
        <f t="shared" si="395"/>
        <v>-2.0436577116299617</v>
      </c>
      <c r="K3464" t="str">
        <f t="shared" si="396"/>
        <v>VaR corretto</v>
      </c>
    </row>
    <row r="3465" spans="1:11" x14ac:dyDescent="0.3">
      <c r="A3465">
        <v>3464</v>
      </c>
      <c r="B3465" t="s">
        <v>3479</v>
      </c>
      <c r="C3465">
        <v>104.65</v>
      </c>
      <c r="D3465">
        <v>8.8999999999999995E-4</v>
      </c>
      <c r="E3465" s="10">
        <f t="shared" si="399"/>
        <v>-1.0456369034378516E-2</v>
      </c>
      <c r="F3465">
        <f t="shared" si="400"/>
        <v>0.98959810874704501</v>
      </c>
      <c r="G3465">
        <f t="shared" si="401"/>
        <v>104.63447806790509</v>
      </c>
      <c r="H3465">
        <f t="shared" si="397"/>
        <v>1.3129897851139261E-2</v>
      </c>
      <c r="I3465">
        <f t="shared" si="398"/>
        <v>10.1065255988908</v>
      </c>
      <c r="J3465">
        <f t="shared" si="395"/>
        <v>-1.1932709442025526</v>
      </c>
      <c r="K3465" t="str">
        <f t="shared" si="396"/>
        <v>VaR corretto</v>
      </c>
    </row>
    <row r="3466" spans="1:11" x14ac:dyDescent="0.3">
      <c r="A3466">
        <v>3465</v>
      </c>
      <c r="B3466" t="s">
        <v>3480</v>
      </c>
      <c r="C3466">
        <v>107.35</v>
      </c>
      <c r="D3466">
        <v>8.1000000000000006E-4</v>
      </c>
      <c r="E3466" s="10">
        <f t="shared" si="399"/>
        <v>2.5473075432781093E-2</v>
      </c>
      <c r="F3466">
        <f t="shared" si="400"/>
        <v>1.0258002866698517</v>
      </c>
      <c r="G3466">
        <f t="shared" si="401"/>
        <v>107.33550872818286</v>
      </c>
      <c r="H3466">
        <f t="shared" si="397"/>
        <v>1.4113382401162427E-2</v>
      </c>
      <c r="I3466">
        <f t="shared" si="398"/>
        <v>11.143978064827449</v>
      </c>
      <c r="J3466">
        <f t="shared" si="395"/>
        <v>-5.8441358615245065</v>
      </c>
      <c r="K3466" t="str">
        <f t="shared" si="396"/>
        <v>VaR corretto</v>
      </c>
    </row>
    <row r="3467" spans="1:11" x14ac:dyDescent="0.3">
      <c r="A3467">
        <v>3466</v>
      </c>
      <c r="B3467" t="s">
        <v>3481</v>
      </c>
      <c r="C3467">
        <v>110.45</v>
      </c>
      <c r="D3467">
        <v>7.5999999999999993E-4</v>
      </c>
      <c r="E3467" s="10">
        <f t="shared" si="399"/>
        <v>2.8468405541336221E-2</v>
      </c>
      <c r="F3467">
        <f t="shared" si="400"/>
        <v>1.0288775034932465</v>
      </c>
      <c r="G3467">
        <f t="shared" si="401"/>
        <v>110.43601055268371</v>
      </c>
      <c r="H3467">
        <f t="shared" si="397"/>
        <v>1.5153253058814403E-2</v>
      </c>
      <c r="I3467">
        <f t="shared" si="398"/>
        <v>12.310687475350433</v>
      </c>
      <c r="J3467">
        <f t="shared" si="395"/>
        <v>-6.4957120999377906</v>
      </c>
      <c r="K3467" t="str">
        <f t="shared" si="396"/>
        <v>VaR corretto</v>
      </c>
    </row>
    <row r="3468" spans="1:11" x14ac:dyDescent="0.3">
      <c r="A3468">
        <v>3467</v>
      </c>
      <c r="B3468" t="s">
        <v>3482</v>
      </c>
      <c r="C3468">
        <v>107.1</v>
      </c>
      <c r="D3468">
        <v>7.5999999999999993E-4</v>
      </c>
      <c r="E3468" s="10">
        <f t="shared" si="399"/>
        <v>-3.0799952412423157E-2</v>
      </c>
      <c r="F3468">
        <f t="shared" si="400"/>
        <v>0.96966953372566767</v>
      </c>
      <c r="G3468">
        <f t="shared" si="401"/>
        <v>107.08643485914372</v>
      </c>
      <c r="H3468">
        <f t="shared" si="397"/>
        <v>1.5544086431872403E-2</v>
      </c>
      <c r="I3468">
        <f t="shared" si="398"/>
        <v>12.245185917082519</v>
      </c>
      <c r="J3468">
        <f t="shared" si="395"/>
        <v>-3.0470127380924339</v>
      </c>
      <c r="K3468" t="str">
        <f t="shared" si="396"/>
        <v>VaR corretto</v>
      </c>
    </row>
    <row r="3469" spans="1:11" x14ac:dyDescent="0.3">
      <c r="A3469">
        <v>3468</v>
      </c>
      <c r="B3469" t="s">
        <v>3483</v>
      </c>
      <c r="C3469">
        <v>107.28</v>
      </c>
      <c r="D3469">
        <v>7.6099999999999996E-4</v>
      </c>
      <c r="E3469" s="10">
        <f t="shared" si="399"/>
        <v>1.6792615197199939E-3</v>
      </c>
      <c r="F3469">
        <f t="shared" si="400"/>
        <v>1.0016806722689076</v>
      </c>
      <c r="G3469">
        <f t="shared" si="401"/>
        <v>107.26639418285382</v>
      </c>
      <c r="H3469">
        <f t="shared" si="397"/>
        <v>1.5534233017963918E-2</v>
      </c>
      <c r="I3469">
        <f t="shared" si="398"/>
        <v>12.257988735551898</v>
      </c>
      <c r="J3469">
        <f t="shared" ref="J3469:J3532" si="402">G3459-G3469</f>
        <v>-4.0273036897913812</v>
      </c>
      <c r="K3469" t="str">
        <f t="shared" si="396"/>
        <v>VaR corretto</v>
      </c>
    </row>
    <row r="3470" spans="1:11" x14ac:dyDescent="0.3">
      <c r="A3470">
        <v>3469</v>
      </c>
      <c r="B3470" t="s">
        <v>3484</v>
      </c>
      <c r="C3470">
        <v>108.1</v>
      </c>
      <c r="D3470">
        <v>7.5999999999999993E-4</v>
      </c>
      <c r="E3470" s="10">
        <f t="shared" si="399"/>
        <v>7.614485671739551E-3</v>
      </c>
      <c r="F3470">
        <f t="shared" si="400"/>
        <v>1.0076435495898584</v>
      </c>
      <c r="G3470">
        <f t="shared" si="401"/>
        <v>108.08630820049893</v>
      </c>
      <c r="H3470">
        <f t="shared" si="397"/>
        <v>1.5647017544421275E-2</v>
      </c>
      <c r="I3470">
        <f t="shared" si="398"/>
        <v>12.441363341082839</v>
      </c>
      <c r="J3470">
        <f t="shared" si="402"/>
        <v>-2.2997086851169968</v>
      </c>
      <c r="K3470" t="str">
        <f t="shared" si="396"/>
        <v>VaR corretto</v>
      </c>
    </row>
    <row r="3471" spans="1:11" x14ac:dyDescent="0.3">
      <c r="A3471">
        <v>3470</v>
      </c>
      <c r="B3471" t="s">
        <v>3485</v>
      </c>
      <c r="C3471">
        <v>108.15</v>
      </c>
      <c r="D3471">
        <v>7.0999999999999991E-4</v>
      </c>
      <c r="E3471" s="10">
        <f t="shared" si="399"/>
        <v>4.6242775390535699E-4</v>
      </c>
      <c r="F3471">
        <f t="shared" si="400"/>
        <v>1.0004625346901019</v>
      </c>
      <c r="G3471">
        <f t="shared" si="401"/>
        <v>108.13720300717034</v>
      </c>
      <c r="H3471">
        <f t="shared" si="397"/>
        <v>1.564744810712608E-2</v>
      </c>
      <c r="I3471">
        <f t="shared" si="398"/>
        <v>12.447564142794231</v>
      </c>
      <c r="J3471">
        <f t="shared" si="402"/>
        <v>-5.1002551805152478</v>
      </c>
      <c r="K3471" t="str">
        <f t="shared" si="396"/>
        <v>VaR corretto</v>
      </c>
    </row>
    <row r="3472" spans="1:11" x14ac:dyDescent="0.3">
      <c r="A3472">
        <v>3471</v>
      </c>
      <c r="B3472" t="s">
        <v>3486</v>
      </c>
      <c r="C3472">
        <v>107.6</v>
      </c>
      <c r="D3472">
        <v>6.3000000000000003E-4</v>
      </c>
      <c r="E3472" s="10">
        <f t="shared" si="399"/>
        <v>-5.0985046713838793E-3</v>
      </c>
      <c r="F3472">
        <f t="shared" si="400"/>
        <v>0.99491447064262584</v>
      </c>
      <c r="G3472">
        <f t="shared" si="401"/>
        <v>107.58870259312422</v>
      </c>
      <c r="H3472">
        <f t="shared" si="397"/>
        <v>1.5590091848185592E-2</v>
      </c>
      <c r="I3472">
        <f t="shared" si="398"/>
        <v>12.339031272286993</v>
      </c>
      <c r="J3472">
        <f t="shared" si="402"/>
        <v>-5.0016977700789766</v>
      </c>
      <c r="K3472" t="str">
        <f t="shared" si="396"/>
        <v>VaR corretto</v>
      </c>
    </row>
    <row r="3473" spans="1:11" x14ac:dyDescent="0.3">
      <c r="A3473">
        <v>3472</v>
      </c>
      <c r="B3473" t="s">
        <v>3487</v>
      </c>
      <c r="C3473">
        <v>110.25</v>
      </c>
      <c r="D3473">
        <v>6.0999999999999997E-4</v>
      </c>
      <c r="E3473" s="10">
        <f t="shared" si="399"/>
        <v>2.4329866599271343E-2</v>
      </c>
      <c r="F3473">
        <f t="shared" si="400"/>
        <v>1.0246282527881041</v>
      </c>
      <c r="G3473">
        <f t="shared" si="401"/>
        <v>110.23879181975882</v>
      </c>
      <c r="H3473">
        <f t="shared" si="397"/>
        <v>1.6321433880505082E-2</v>
      </c>
      <c r="I3473">
        <f t="shared" si="398"/>
        <v>13.236052331027878</v>
      </c>
      <c r="J3473">
        <f t="shared" si="402"/>
        <v>-4.502714653152168</v>
      </c>
      <c r="K3473" t="str">
        <f t="shared" si="396"/>
        <v>VaR corretto</v>
      </c>
    </row>
    <row r="3474" spans="1:11" x14ac:dyDescent="0.3">
      <c r="A3474">
        <v>3473</v>
      </c>
      <c r="B3474" t="s">
        <v>3488</v>
      </c>
      <c r="C3474">
        <v>109.4</v>
      </c>
      <c r="D3474">
        <v>6.0999999999999997E-4</v>
      </c>
      <c r="E3474" s="10">
        <f t="shared" si="399"/>
        <v>-7.7396243390744999E-3</v>
      </c>
      <c r="F3474">
        <f t="shared" si="400"/>
        <v>0.99229024943310662</v>
      </c>
      <c r="G3474">
        <f t="shared" si="401"/>
        <v>109.38887823203279</v>
      </c>
      <c r="H3474">
        <f t="shared" si="397"/>
        <v>1.6095101823104186E-2</v>
      </c>
      <c r="I3474">
        <f t="shared" si="398"/>
        <v>12.951874212554905</v>
      </c>
      <c r="J3474">
        <f t="shared" si="402"/>
        <v>-3.6540346457971964</v>
      </c>
      <c r="K3474" t="str">
        <f t="shared" si="396"/>
        <v>VaR corretto</v>
      </c>
    </row>
    <row r="3475" spans="1:11" x14ac:dyDescent="0.3">
      <c r="A3475">
        <v>3474</v>
      </c>
      <c r="B3475" t="s">
        <v>3489</v>
      </c>
      <c r="C3475">
        <v>109.55</v>
      </c>
      <c r="D3475">
        <v>6.3000000000000003E-4</v>
      </c>
      <c r="E3475" s="10">
        <f t="shared" si="399"/>
        <v>1.3701760535947173E-3</v>
      </c>
      <c r="F3475">
        <f t="shared" si="400"/>
        <v>1.0013711151736746</v>
      </c>
      <c r="G3475">
        <f t="shared" si="401"/>
        <v>109.53849785387324</v>
      </c>
      <c r="H3475">
        <f t="shared" si="397"/>
        <v>1.6064091123053206E-2</v>
      </c>
      <c r="I3475">
        <f t="shared" si="398"/>
        <v>12.944600768256368</v>
      </c>
      <c r="J3475">
        <f t="shared" si="402"/>
        <v>-4.9040197859681456</v>
      </c>
      <c r="K3475" t="str">
        <f t="shared" si="396"/>
        <v>VaR corretto</v>
      </c>
    </row>
    <row r="3476" spans="1:11" x14ac:dyDescent="0.3">
      <c r="A3476">
        <v>3475</v>
      </c>
      <c r="B3476" t="s">
        <v>3490</v>
      </c>
      <c r="C3476">
        <v>107.8</v>
      </c>
      <c r="D3476">
        <v>5.6000000000000006E-4</v>
      </c>
      <c r="E3476" s="10">
        <f t="shared" si="399"/>
        <v>-1.6103407566578735E-2</v>
      </c>
      <c r="F3476">
        <f t="shared" si="400"/>
        <v>0.98402555910543132</v>
      </c>
      <c r="G3476">
        <f t="shared" si="401"/>
        <v>107.78993913618095</v>
      </c>
      <c r="H3476">
        <f t="shared" si="397"/>
        <v>1.6166216992960919E-2</v>
      </c>
      <c r="I3476">
        <f t="shared" si="398"/>
        <v>12.818946979577108</v>
      </c>
      <c r="J3476">
        <f t="shared" si="402"/>
        <v>-0.45443040799808898</v>
      </c>
      <c r="K3476" t="str">
        <f t="shared" si="396"/>
        <v>VaR corretto</v>
      </c>
    </row>
    <row r="3477" spans="1:11" x14ac:dyDescent="0.3">
      <c r="A3477">
        <v>3476</v>
      </c>
      <c r="B3477" t="s">
        <v>3491</v>
      </c>
      <c r="C3477">
        <v>105.4</v>
      </c>
      <c r="D3477">
        <v>5.0999999999999993E-4</v>
      </c>
      <c r="E3477" s="10">
        <f t="shared" si="399"/>
        <v>-2.2515022367634772E-2</v>
      </c>
      <c r="F3477">
        <f t="shared" si="400"/>
        <v>0.97773654916512065</v>
      </c>
      <c r="G3477">
        <f t="shared" si="401"/>
        <v>105.39104138074671</v>
      </c>
      <c r="H3477">
        <f t="shared" si="397"/>
        <v>1.6643495639128082E-2</v>
      </c>
      <c r="I3477">
        <f t="shared" si="398"/>
        <v>12.903691251756078</v>
      </c>
      <c r="J3477">
        <f t="shared" si="402"/>
        <v>5.044969171936998</v>
      </c>
      <c r="K3477" t="str">
        <f t="shared" si="396"/>
        <v>VaR corretto</v>
      </c>
    </row>
    <row r="3478" spans="1:11" x14ac:dyDescent="0.3">
      <c r="A3478">
        <v>3477</v>
      </c>
      <c r="B3478" t="s">
        <v>3492</v>
      </c>
      <c r="C3478">
        <v>105.8</v>
      </c>
      <c r="D3478">
        <v>6.0999999999999997E-4</v>
      </c>
      <c r="E3478" s="10">
        <f t="shared" si="399"/>
        <v>3.7878833169369352E-3</v>
      </c>
      <c r="F3478">
        <f t="shared" si="400"/>
        <v>1.0037950664136621</v>
      </c>
      <c r="G3478">
        <f t="shared" si="401"/>
        <v>105.78924421342842</v>
      </c>
      <c r="H3478">
        <f t="shared" si="397"/>
        <v>1.6572976214235667E-2</v>
      </c>
      <c r="I3478">
        <f t="shared" si="398"/>
        <v>12.897565501774034</v>
      </c>
      <c r="J3478">
        <f t="shared" si="402"/>
        <v>1.297190645715304</v>
      </c>
      <c r="K3478" t="str">
        <f t="shared" si="396"/>
        <v>VaR corretto</v>
      </c>
    </row>
    <row r="3479" spans="1:11" x14ac:dyDescent="0.3">
      <c r="A3479">
        <v>3478</v>
      </c>
      <c r="B3479" t="s">
        <v>3493</v>
      </c>
      <c r="C3479">
        <v>105.5</v>
      </c>
      <c r="D3479">
        <v>7.0999999999999991E-4</v>
      </c>
      <c r="E3479" s="10">
        <f t="shared" si="399"/>
        <v>-2.839566508077848E-3</v>
      </c>
      <c r="F3479">
        <f t="shared" si="400"/>
        <v>0.99716446124763702</v>
      </c>
      <c r="G3479">
        <f t="shared" si="401"/>
        <v>105.48751657195072</v>
      </c>
      <c r="H3479">
        <f t="shared" si="397"/>
        <v>1.6387187474966411E-2</v>
      </c>
      <c r="I3479">
        <f t="shared" si="398"/>
        <v>12.716605862920845</v>
      </c>
      <c r="J3479">
        <f t="shared" si="402"/>
        <v>1.7788776109030948</v>
      </c>
      <c r="K3479" t="str">
        <f t="shared" si="396"/>
        <v>VaR corretto</v>
      </c>
    </row>
    <row r="3480" spans="1:11" x14ac:dyDescent="0.3">
      <c r="A3480">
        <v>3479</v>
      </c>
      <c r="B3480" t="s">
        <v>3494</v>
      </c>
      <c r="C3480">
        <v>109.65</v>
      </c>
      <c r="D3480">
        <v>7.0999999999999991E-4</v>
      </c>
      <c r="E3480" s="10">
        <f t="shared" si="399"/>
        <v>3.8582521947776137E-2</v>
      </c>
      <c r="F3480">
        <f t="shared" si="400"/>
        <v>1.0393364928909954</v>
      </c>
      <c r="G3480">
        <f t="shared" si="401"/>
        <v>109.63702551767201</v>
      </c>
      <c r="H3480">
        <f t="shared" si="397"/>
        <v>1.7846661305426198E-2</v>
      </c>
      <c r="I3480">
        <f t="shared" si="398"/>
        <v>14.393948578132058</v>
      </c>
      <c r="J3480">
        <f t="shared" si="402"/>
        <v>-1.5507173171730813</v>
      </c>
      <c r="K3480" t="str">
        <f t="shared" si="396"/>
        <v>VaR corretto</v>
      </c>
    </row>
    <row r="3481" spans="1:11" x14ac:dyDescent="0.3">
      <c r="A3481">
        <v>3480</v>
      </c>
      <c r="B3481" t="s">
        <v>3495</v>
      </c>
      <c r="C3481">
        <v>109.1</v>
      </c>
      <c r="D3481">
        <v>7.2999999999999996E-4</v>
      </c>
      <c r="E3481" s="10">
        <f t="shared" si="399"/>
        <v>-5.0285820248722208E-3</v>
      </c>
      <c r="F3481">
        <f t="shared" si="400"/>
        <v>0.99498404012767883</v>
      </c>
      <c r="G3481">
        <f t="shared" si="401"/>
        <v>109.08672697412544</v>
      </c>
      <c r="H3481">
        <f t="shared" si="397"/>
        <v>1.787625347929838E-2</v>
      </c>
      <c r="I3481">
        <f t="shared" si="398"/>
        <v>14.345448684980985</v>
      </c>
      <c r="J3481">
        <f t="shared" si="402"/>
        <v>-0.94952396695509833</v>
      </c>
      <c r="K3481" t="str">
        <f t="shared" si="396"/>
        <v>VaR corretto</v>
      </c>
    </row>
    <row r="3482" spans="1:11" x14ac:dyDescent="0.3">
      <c r="A3482">
        <v>3481</v>
      </c>
      <c r="B3482" t="s">
        <v>3496</v>
      </c>
      <c r="C3482">
        <v>110.7</v>
      </c>
      <c r="D3482">
        <v>6.8000000000000005E-4</v>
      </c>
      <c r="E3482" s="10">
        <f t="shared" si="399"/>
        <v>1.455894687556618E-2</v>
      </c>
      <c r="F3482">
        <f t="shared" si="400"/>
        <v>1.0146654445462879</v>
      </c>
      <c r="G3482">
        <f t="shared" si="401"/>
        <v>110.68745471091314</v>
      </c>
      <c r="H3482">
        <f t="shared" si="397"/>
        <v>1.7837166337210008E-2</v>
      </c>
      <c r="I3482">
        <f t="shared" si="398"/>
        <v>14.524125195145345</v>
      </c>
      <c r="J3482">
        <f t="shared" si="402"/>
        <v>-3.0987521177889192</v>
      </c>
      <c r="K3482" t="str">
        <f t="shared" si="396"/>
        <v>VaR corretto</v>
      </c>
    </row>
    <row r="3483" spans="1:11" x14ac:dyDescent="0.3">
      <c r="A3483">
        <v>3482</v>
      </c>
      <c r="B3483" t="s">
        <v>3497</v>
      </c>
      <c r="C3483">
        <v>114.5</v>
      </c>
      <c r="D3483">
        <v>6.6E-4</v>
      </c>
      <c r="E3483" s="10">
        <f t="shared" si="399"/>
        <v>3.3750983279703183E-2</v>
      </c>
      <c r="F3483">
        <f t="shared" si="400"/>
        <v>1.0343270099367661</v>
      </c>
      <c r="G3483">
        <f t="shared" si="401"/>
        <v>114.4874056926996</v>
      </c>
      <c r="H3483">
        <f t="shared" si="397"/>
        <v>1.8775717109547816E-2</v>
      </c>
      <c r="I3483">
        <f t="shared" si="398"/>
        <v>15.813207442124087</v>
      </c>
      <c r="J3483">
        <f t="shared" si="402"/>
        <v>-4.2486138729407799</v>
      </c>
      <c r="K3483" t="str">
        <f t="shared" si="396"/>
        <v>VaR corretto</v>
      </c>
    </row>
    <row r="3484" spans="1:11" x14ac:dyDescent="0.3">
      <c r="A3484">
        <v>3483</v>
      </c>
      <c r="B3484" t="s">
        <v>3498</v>
      </c>
      <c r="C3484">
        <v>114.7</v>
      </c>
      <c r="D3484">
        <v>7.0999999999999991E-4</v>
      </c>
      <c r="E3484" s="10">
        <f t="shared" si="399"/>
        <v>1.7452011410305827E-3</v>
      </c>
      <c r="F3484">
        <f t="shared" si="400"/>
        <v>1.0017467248908296</v>
      </c>
      <c r="G3484">
        <f t="shared" si="401"/>
        <v>114.68642796969429</v>
      </c>
      <c r="H3484">
        <f t="shared" si="397"/>
        <v>1.8378840258085602E-2</v>
      </c>
      <c r="I3484">
        <f t="shared" si="398"/>
        <v>15.505859702099475</v>
      </c>
      <c r="J3484">
        <f t="shared" si="402"/>
        <v>-5.2975497376614982</v>
      </c>
      <c r="K3484" t="str">
        <f t="shared" si="396"/>
        <v>VaR corretto</v>
      </c>
    </row>
    <row r="3485" spans="1:11" x14ac:dyDescent="0.3">
      <c r="A3485">
        <v>3484</v>
      </c>
      <c r="B3485" t="s">
        <v>3499</v>
      </c>
      <c r="C3485">
        <v>113.55</v>
      </c>
      <c r="D3485">
        <v>6.6E-4</v>
      </c>
      <c r="E3485" s="10">
        <f t="shared" si="399"/>
        <v>-1.0076755583757563E-2</v>
      </c>
      <c r="F3485">
        <f t="shared" si="400"/>
        <v>0.98997384481255446</v>
      </c>
      <c r="G3485">
        <f t="shared" si="401"/>
        <v>113.5375101869523</v>
      </c>
      <c r="H3485">
        <f t="shared" si="397"/>
        <v>1.8514610921684389E-2</v>
      </c>
      <c r="I3485">
        <f t="shared" si="398"/>
        <v>15.463922937626073</v>
      </c>
      <c r="J3485">
        <f t="shared" si="402"/>
        <v>-3.9990123330790652</v>
      </c>
      <c r="K3485" t="str">
        <f t="shared" si="396"/>
        <v>VaR corretto</v>
      </c>
    </row>
    <row r="3486" spans="1:11" x14ac:dyDescent="0.3">
      <c r="A3486">
        <v>3485</v>
      </c>
      <c r="B3486" t="s">
        <v>3500</v>
      </c>
      <c r="C3486">
        <v>115.1</v>
      </c>
      <c r="D3486">
        <v>7.0999999999999991E-4</v>
      </c>
      <c r="E3486" s="10">
        <f t="shared" si="399"/>
        <v>1.3558047176269555E-2</v>
      </c>
      <c r="F3486">
        <f t="shared" si="400"/>
        <v>1.0136503742844563</v>
      </c>
      <c r="G3486">
        <f t="shared" si="401"/>
        <v>115.0863806391614</v>
      </c>
      <c r="H3486">
        <f t="shared" si="397"/>
        <v>1.812299935527914E-2</v>
      </c>
      <c r="I3486">
        <f t="shared" si="398"/>
        <v>15.343333602795902</v>
      </c>
      <c r="J3486">
        <f t="shared" si="402"/>
        <v>-7.296441502980457</v>
      </c>
      <c r="K3486" t="str">
        <f t="shared" si="396"/>
        <v>VaR corretto</v>
      </c>
    </row>
    <row r="3487" spans="1:11" x14ac:dyDescent="0.3">
      <c r="A3487">
        <v>3486</v>
      </c>
      <c r="B3487" t="s">
        <v>3501</v>
      </c>
      <c r="C3487">
        <v>113.75</v>
      </c>
      <c r="D3487">
        <v>7.0999999999999991E-4</v>
      </c>
      <c r="E3487" s="10">
        <f t="shared" si="399"/>
        <v>-1.1798257896777077E-2</v>
      </c>
      <c r="F3487">
        <f t="shared" si="400"/>
        <v>0.98827106863596881</v>
      </c>
      <c r="G3487">
        <f t="shared" si="401"/>
        <v>113.73654037970991</v>
      </c>
      <c r="H3487">
        <f t="shared" si="397"/>
        <v>1.7957468201051159E-2</v>
      </c>
      <c r="I3487">
        <f t="shared" si="398"/>
        <v>15.024874065953368</v>
      </c>
      <c r="J3487">
        <f t="shared" si="402"/>
        <v>-8.345498998963194</v>
      </c>
      <c r="K3487" t="str">
        <f t="shared" si="396"/>
        <v>VaR corretto</v>
      </c>
    </row>
    <row r="3488" spans="1:11" x14ac:dyDescent="0.3">
      <c r="A3488">
        <v>3487</v>
      </c>
      <c r="B3488" t="s">
        <v>3502</v>
      </c>
      <c r="C3488">
        <v>115.3</v>
      </c>
      <c r="D3488">
        <v>6.6E-4</v>
      </c>
      <c r="E3488" s="10">
        <f t="shared" si="399"/>
        <v>1.3534369443953453E-2</v>
      </c>
      <c r="F3488">
        <f t="shared" si="400"/>
        <v>1.0136263736263735</v>
      </c>
      <c r="G3488">
        <f t="shared" si="401"/>
        <v>115.28731769753942</v>
      </c>
      <c r="H3488">
        <f t="shared" si="397"/>
        <v>1.8054629443000032E-2</v>
      </c>
      <c r="I3488">
        <f t="shared" si="398"/>
        <v>15.312138013397696</v>
      </c>
      <c r="J3488">
        <f t="shared" si="402"/>
        <v>-9.4980734841110035</v>
      </c>
      <c r="K3488" t="str">
        <f t="shared" ref="K3488:K3551" si="403">IF(I3488&lt;J3498,"VaR non funzionante", "VaR corretto")</f>
        <v>VaR corretto</v>
      </c>
    </row>
    <row r="3489" spans="1:11" x14ac:dyDescent="0.3">
      <c r="A3489">
        <v>3488</v>
      </c>
      <c r="B3489" t="s">
        <v>3503</v>
      </c>
      <c r="C3489">
        <v>115.85</v>
      </c>
      <c r="D3489">
        <v>7.5999999999999993E-4</v>
      </c>
      <c r="E3489" s="10">
        <f t="shared" si="399"/>
        <v>4.7588236033719398E-3</v>
      </c>
      <c r="F3489">
        <f t="shared" si="400"/>
        <v>1.0047701647875109</v>
      </c>
      <c r="G3489">
        <f t="shared" si="401"/>
        <v>115.83532659600186</v>
      </c>
      <c r="H3489">
        <f t="shared" ref="H3489:H3552" si="404">SQRT(_xlfn.VAR.S(E3460:E3489))</f>
        <v>1.7932445877949104E-2</v>
      </c>
      <c r="I3489">
        <f t="shared" ref="I3489:I3552" si="405">G3489*$N$3*$P$3*H3489</f>
        <v>15.280806522108142</v>
      </c>
      <c r="J3489">
        <f t="shared" si="402"/>
        <v>-10.347810024051142</v>
      </c>
      <c r="K3489" t="str">
        <f t="shared" si="403"/>
        <v>VaR corretto</v>
      </c>
    </row>
    <row r="3490" spans="1:11" x14ac:dyDescent="0.3">
      <c r="A3490">
        <v>3489</v>
      </c>
      <c r="B3490" t="s">
        <v>3504</v>
      </c>
      <c r="C3490">
        <v>114.75</v>
      </c>
      <c r="D3490">
        <v>7.2999999999999996E-4</v>
      </c>
      <c r="E3490" s="10">
        <f t="shared" si="399"/>
        <v>-9.5404019377306609E-3</v>
      </c>
      <c r="F3490">
        <f t="shared" si="400"/>
        <v>0.990504963314631</v>
      </c>
      <c r="G3490">
        <f t="shared" si="401"/>
        <v>114.73603959927493</v>
      </c>
      <c r="H3490">
        <f t="shared" si="404"/>
        <v>1.7659146089041528E-2</v>
      </c>
      <c r="I3490">
        <f t="shared" si="405"/>
        <v>14.905113075729455</v>
      </c>
      <c r="J3490">
        <f t="shared" si="402"/>
        <v>-5.0990140816029168</v>
      </c>
      <c r="K3490" t="str">
        <f t="shared" si="403"/>
        <v>VaR corretto</v>
      </c>
    </row>
    <row r="3491" spans="1:11" x14ac:dyDescent="0.3">
      <c r="A3491">
        <v>3490</v>
      </c>
      <c r="B3491" t="s">
        <v>3505</v>
      </c>
      <c r="C3491">
        <v>115.45</v>
      </c>
      <c r="D3491">
        <v>7.0999999999999991E-4</v>
      </c>
      <c r="E3491" s="10">
        <f t="shared" si="399"/>
        <v>6.0816868598499536E-3</v>
      </c>
      <c r="F3491">
        <f t="shared" si="400"/>
        <v>1.0061002178649239</v>
      </c>
      <c r="G3491">
        <f t="shared" si="401"/>
        <v>115.43633922494513</v>
      </c>
      <c r="H3491">
        <f t="shared" si="404"/>
        <v>1.6791189748229168E-2</v>
      </c>
      <c r="I3491">
        <f t="shared" si="405"/>
        <v>14.259021892583231</v>
      </c>
      <c r="J3491">
        <f t="shared" si="402"/>
        <v>-6.3496122508196891</v>
      </c>
      <c r="K3491" t="str">
        <f t="shared" si="403"/>
        <v>VaR corretto</v>
      </c>
    </row>
    <row r="3492" spans="1:11" x14ac:dyDescent="0.3">
      <c r="A3492">
        <v>3491</v>
      </c>
      <c r="B3492" t="s">
        <v>3506</v>
      </c>
      <c r="C3492">
        <v>116.35</v>
      </c>
      <c r="D3492">
        <v>6.6E-4</v>
      </c>
      <c r="E3492" s="10">
        <f t="shared" si="399"/>
        <v>7.7653539477962937E-3</v>
      </c>
      <c r="F3492">
        <f t="shared" si="400"/>
        <v>1.0077955825032481</v>
      </c>
      <c r="G3492">
        <f t="shared" si="401"/>
        <v>116.33720220389169</v>
      </c>
      <c r="H3492">
        <f t="shared" si="404"/>
        <v>1.6733859332649318E-2</v>
      </c>
      <c r="I3492">
        <f t="shared" si="405"/>
        <v>14.321234294737961</v>
      </c>
      <c r="J3492">
        <f t="shared" si="402"/>
        <v>-5.6497474929785483</v>
      </c>
      <c r="K3492" t="str">
        <f t="shared" si="403"/>
        <v>VaR corretto</v>
      </c>
    </row>
    <row r="3493" spans="1:11" x14ac:dyDescent="0.3">
      <c r="A3493">
        <v>3492</v>
      </c>
      <c r="B3493" t="s">
        <v>3507</v>
      </c>
      <c r="C3493">
        <v>114.7</v>
      </c>
      <c r="D3493">
        <v>7.0999999999999991E-4</v>
      </c>
      <c r="E3493" s="10">
        <f t="shared" si="399"/>
        <v>-1.4282865612975608E-2</v>
      </c>
      <c r="F3493">
        <f t="shared" si="400"/>
        <v>0.98581865062312002</v>
      </c>
      <c r="G3493">
        <f t="shared" si="401"/>
        <v>114.68642796969429</v>
      </c>
      <c r="H3493">
        <f t="shared" si="404"/>
        <v>1.6313107277138732E-2</v>
      </c>
      <c r="I3493">
        <f t="shared" si="405"/>
        <v>13.763042128478627</v>
      </c>
      <c r="J3493">
        <f t="shared" si="402"/>
        <v>-0.19902227699469677</v>
      </c>
      <c r="K3493" t="str">
        <f t="shared" si="403"/>
        <v>VaR corretto</v>
      </c>
    </row>
    <row r="3494" spans="1:11" x14ac:dyDescent="0.3">
      <c r="A3494">
        <v>3493</v>
      </c>
      <c r="B3494" t="s">
        <v>3508</v>
      </c>
      <c r="C3494">
        <v>110.7</v>
      </c>
      <c r="D3494">
        <v>7.2999999999999996E-4</v>
      </c>
      <c r="E3494" s="10">
        <f t="shared" si="399"/>
        <v>-3.5496184420733795E-2</v>
      </c>
      <c r="F3494">
        <f t="shared" si="400"/>
        <v>0.96512641673931998</v>
      </c>
      <c r="G3494">
        <f t="shared" si="401"/>
        <v>110.68653231930053</v>
      </c>
      <c r="H3494">
        <f t="shared" si="404"/>
        <v>1.7741087089565323E-2</v>
      </c>
      <c r="I3494">
        <f t="shared" si="405"/>
        <v>14.445771141172052</v>
      </c>
      <c r="J3494">
        <f t="shared" si="402"/>
        <v>3.9998956503937677</v>
      </c>
      <c r="K3494" t="str">
        <f t="shared" si="403"/>
        <v>VaR corretto</v>
      </c>
    </row>
    <row r="3495" spans="1:11" x14ac:dyDescent="0.3">
      <c r="A3495">
        <v>3494</v>
      </c>
      <c r="B3495" t="s">
        <v>3509</v>
      </c>
      <c r="C3495">
        <v>110.63</v>
      </c>
      <c r="D3495">
        <v>7.2999999999999996E-4</v>
      </c>
      <c r="E3495" s="10">
        <f t="shared" si="399"/>
        <v>-6.3253966777172019E-4</v>
      </c>
      <c r="F3495">
        <f t="shared" si="400"/>
        <v>0.99936766034327007</v>
      </c>
      <c r="G3495">
        <f t="shared" si="401"/>
        <v>110.6165408354491</v>
      </c>
      <c r="H3495">
        <f t="shared" si="404"/>
        <v>1.7602435588316586E-2</v>
      </c>
      <c r="I3495">
        <f t="shared" si="405"/>
        <v>14.323810200983855</v>
      </c>
      <c r="J3495">
        <f t="shared" si="402"/>
        <v>2.9209693515032029</v>
      </c>
      <c r="K3495" t="str">
        <f t="shared" si="403"/>
        <v>VaR corretto</v>
      </c>
    </row>
    <row r="3496" spans="1:11" x14ac:dyDescent="0.3">
      <c r="A3496">
        <v>3495</v>
      </c>
      <c r="B3496" t="s">
        <v>3510</v>
      </c>
      <c r="C3496">
        <v>111.4</v>
      </c>
      <c r="D3496">
        <v>6.8000000000000005E-4</v>
      </c>
      <c r="E3496" s="10">
        <f t="shared" si="399"/>
        <v>6.936027446364324E-3</v>
      </c>
      <c r="F3496">
        <f t="shared" si="400"/>
        <v>1.0069601373949202</v>
      </c>
      <c r="G3496">
        <f t="shared" si="401"/>
        <v>111.38737538207521</v>
      </c>
      <c r="H3496">
        <f t="shared" si="404"/>
        <v>1.7061730370208729E-2</v>
      </c>
      <c r="I3496">
        <f t="shared" si="405"/>
        <v>13.980566381155894</v>
      </c>
      <c r="J3496">
        <f t="shared" si="402"/>
        <v>3.6990052570861991</v>
      </c>
      <c r="K3496" t="str">
        <f t="shared" si="403"/>
        <v>VaR corretto</v>
      </c>
    </row>
    <row r="3497" spans="1:11" x14ac:dyDescent="0.3">
      <c r="A3497">
        <v>3496</v>
      </c>
      <c r="B3497" t="s">
        <v>3511</v>
      </c>
      <c r="C3497">
        <v>116.35</v>
      </c>
      <c r="D3497">
        <v>6.9000000000000008E-4</v>
      </c>
      <c r="E3497" s="10">
        <f t="shared" si="399"/>
        <v>4.3475562255116985E-2</v>
      </c>
      <c r="F3497">
        <f t="shared" si="400"/>
        <v>1.0444344703770196</v>
      </c>
      <c r="G3497">
        <f t="shared" si="401"/>
        <v>116.33662051933489</v>
      </c>
      <c r="H3497">
        <f t="shared" si="404"/>
        <v>1.8077508813735932E-2</v>
      </c>
      <c r="I3497">
        <f t="shared" si="405"/>
        <v>15.471084080623445</v>
      </c>
      <c r="J3497">
        <f t="shared" si="402"/>
        <v>-2.6000801396249784</v>
      </c>
      <c r="K3497" t="str">
        <f t="shared" si="403"/>
        <v>VaR corretto</v>
      </c>
    </row>
    <row r="3498" spans="1:11" x14ac:dyDescent="0.3">
      <c r="A3498">
        <v>3497</v>
      </c>
      <c r="B3498" t="s">
        <v>3512</v>
      </c>
      <c r="C3498">
        <v>121</v>
      </c>
      <c r="D3498">
        <v>5.6000000000000006E-4</v>
      </c>
      <c r="E3498" s="10">
        <f t="shared" si="399"/>
        <v>3.9187655848440375E-2</v>
      </c>
      <c r="F3498">
        <f t="shared" si="400"/>
        <v>1.0399656209712076</v>
      </c>
      <c r="G3498">
        <f t="shared" si="401"/>
        <v>120.9887071936725</v>
      </c>
      <c r="H3498">
        <f t="shared" si="404"/>
        <v>1.8249273069401967E-2</v>
      </c>
      <c r="I3498">
        <f t="shared" si="405"/>
        <v>16.242621591667309</v>
      </c>
      <c r="J3498">
        <f t="shared" si="402"/>
        <v>-5.7013894961330749</v>
      </c>
      <c r="K3498" t="str">
        <f t="shared" si="403"/>
        <v>VaR corretto</v>
      </c>
    </row>
    <row r="3499" spans="1:11" x14ac:dyDescent="0.3">
      <c r="A3499">
        <v>3498</v>
      </c>
      <c r="B3499" t="s">
        <v>3513</v>
      </c>
      <c r="C3499">
        <v>117.25</v>
      </c>
      <c r="D3499">
        <v>5.0999999999999993E-4</v>
      </c>
      <c r="E3499" s="10">
        <f t="shared" si="399"/>
        <v>-3.1482138270352296E-2</v>
      </c>
      <c r="F3499">
        <f t="shared" si="400"/>
        <v>0.96900826446280997</v>
      </c>
      <c r="G3499">
        <f t="shared" si="401"/>
        <v>117.24003417355362</v>
      </c>
      <c r="H3499">
        <f t="shared" si="404"/>
        <v>1.9368892485277175E-2</v>
      </c>
      <c r="I3499">
        <f t="shared" si="405"/>
        <v>16.704998673207928</v>
      </c>
      <c r="J3499">
        <f t="shared" si="402"/>
        <v>-1.4047075775517612</v>
      </c>
      <c r="K3499" t="str">
        <f t="shared" si="403"/>
        <v>VaR corretto</v>
      </c>
    </row>
    <row r="3500" spans="1:11" x14ac:dyDescent="0.3">
      <c r="A3500">
        <v>3499</v>
      </c>
      <c r="B3500" t="s">
        <v>3514</v>
      </c>
      <c r="C3500">
        <v>120.9</v>
      </c>
      <c r="D3500">
        <v>4.2999999999999999E-4</v>
      </c>
      <c r="E3500" s="10">
        <f t="shared" si="399"/>
        <v>3.0655350294358293E-2</v>
      </c>
      <c r="F3500">
        <f t="shared" si="400"/>
        <v>1.0311300639658849</v>
      </c>
      <c r="G3500">
        <f t="shared" si="401"/>
        <v>120.89133581047051</v>
      </c>
      <c r="H3500">
        <f t="shared" si="404"/>
        <v>2.0006064935284597E-2</v>
      </c>
      <c r="I3500">
        <f t="shared" si="405"/>
        <v>17.79190992489859</v>
      </c>
      <c r="J3500">
        <f t="shared" si="402"/>
        <v>-6.1552962111955765</v>
      </c>
      <c r="K3500" t="str">
        <f t="shared" si="403"/>
        <v>VaR corretto</v>
      </c>
    </row>
    <row r="3501" spans="1:11" x14ac:dyDescent="0.3">
      <c r="A3501">
        <v>3500</v>
      </c>
      <c r="B3501" t="s">
        <v>3515</v>
      </c>
      <c r="C3501">
        <v>119.35</v>
      </c>
      <c r="D3501">
        <v>4.2999999999999999E-4</v>
      </c>
      <c r="E3501" s="10">
        <f t="shared" si="399"/>
        <v>-1.2903404835907954E-2</v>
      </c>
      <c r="F3501">
        <f t="shared" si="400"/>
        <v>0.98717948717948711</v>
      </c>
      <c r="G3501">
        <f t="shared" si="401"/>
        <v>119.34144688982344</v>
      </c>
      <c r="H3501">
        <f t="shared" si="404"/>
        <v>2.022893194132213E-2</v>
      </c>
      <c r="I3501">
        <f t="shared" si="405"/>
        <v>17.759468853165234</v>
      </c>
      <c r="J3501">
        <f t="shared" si="402"/>
        <v>-3.9051076648783152</v>
      </c>
      <c r="K3501" t="str">
        <f t="shared" si="403"/>
        <v>VaR corretto</v>
      </c>
    </row>
    <row r="3502" spans="1:11" x14ac:dyDescent="0.3">
      <c r="A3502">
        <v>3501</v>
      </c>
      <c r="B3502" t="s">
        <v>3516</v>
      </c>
      <c r="C3502">
        <v>120.65</v>
      </c>
      <c r="D3502">
        <v>4.0999999999999999E-4</v>
      </c>
      <c r="E3502" s="10">
        <f t="shared" si="399"/>
        <v>1.0833439286201691E-2</v>
      </c>
      <c r="F3502">
        <f t="shared" si="400"/>
        <v>1.0108923334729787</v>
      </c>
      <c r="G3502">
        <f t="shared" si="401"/>
        <v>120.64175586501115</v>
      </c>
      <c r="H3502">
        <f t="shared" si="404"/>
        <v>2.0210380717733931E-2</v>
      </c>
      <c r="I3502">
        <f t="shared" si="405"/>
        <v>17.936506731649622</v>
      </c>
      <c r="J3502">
        <f t="shared" si="402"/>
        <v>-4.3045536611194564</v>
      </c>
      <c r="K3502" t="str">
        <f t="shared" si="403"/>
        <v>VaR corretto</v>
      </c>
    </row>
    <row r="3503" spans="1:11" x14ac:dyDescent="0.3">
      <c r="A3503">
        <v>3502</v>
      </c>
      <c r="B3503" t="s">
        <v>3517</v>
      </c>
      <c r="C3503">
        <v>119.85</v>
      </c>
      <c r="D3503">
        <v>3.7999999999999997E-4</v>
      </c>
      <c r="E3503" s="10">
        <f t="shared" si="399"/>
        <v>-6.6528311906474923E-3</v>
      </c>
      <c r="F3503">
        <f t="shared" si="400"/>
        <v>0.99336924989639441</v>
      </c>
      <c r="G3503">
        <f t="shared" si="401"/>
        <v>119.84240974036075</v>
      </c>
      <c r="H3503">
        <f t="shared" si="404"/>
        <v>1.991541694586503E-2</v>
      </c>
      <c r="I3503">
        <f t="shared" si="405"/>
        <v>17.557620467014253</v>
      </c>
      <c r="J3503">
        <f t="shared" si="402"/>
        <v>-5.1559817706664575</v>
      </c>
      <c r="K3503" t="str">
        <f t="shared" si="403"/>
        <v>VaR corretto</v>
      </c>
    </row>
    <row r="3504" spans="1:11" x14ac:dyDescent="0.3">
      <c r="A3504">
        <v>3503</v>
      </c>
      <c r="B3504" t="s">
        <v>3518</v>
      </c>
      <c r="C3504">
        <v>119.2</v>
      </c>
      <c r="D3504">
        <v>3.5000000000000005E-4</v>
      </c>
      <c r="E3504" s="10">
        <f t="shared" si="399"/>
        <v>-5.4382062491438888E-3</v>
      </c>
      <c r="F3504">
        <f t="shared" si="400"/>
        <v>0.99457655402586576</v>
      </c>
      <c r="G3504">
        <f t="shared" si="401"/>
        <v>119.19304686946828</v>
      </c>
      <c r="H3504">
        <f t="shared" si="404"/>
        <v>1.9877883327228976E-2</v>
      </c>
      <c r="I3504">
        <f t="shared" si="405"/>
        <v>17.429574276249543</v>
      </c>
      <c r="J3504">
        <f t="shared" si="402"/>
        <v>-8.5065145501677506</v>
      </c>
      <c r="K3504" t="str">
        <f t="shared" si="403"/>
        <v>VaR corretto</v>
      </c>
    </row>
    <row r="3505" spans="1:11" x14ac:dyDescent="0.3">
      <c r="A3505">
        <v>3504</v>
      </c>
      <c r="B3505" t="s">
        <v>3519</v>
      </c>
      <c r="C3505">
        <v>117.2</v>
      </c>
      <c r="D3505">
        <v>4.2999999999999999E-4</v>
      </c>
      <c r="E3505" s="10">
        <f t="shared" si="399"/>
        <v>-1.6920877488337177E-2</v>
      </c>
      <c r="F3505">
        <f t="shared" si="400"/>
        <v>0.98322147651006708</v>
      </c>
      <c r="G3505">
        <f t="shared" si="401"/>
        <v>117.19160096763559</v>
      </c>
      <c r="H3505">
        <f t="shared" si="404"/>
        <v>2.0203003064671095E-2</v>
      </c>
      <c r="I3505">
        <f t="shared" si="405"/>
        <v>17.417191931705389</v>
      </c>
      <c r="J3505">
        <f t="shared" si="402"/>
        <v>-6.5750601321864934</v>
      </c>
      <c r="K3505" t="str">
        <f t="shared" si="403"/>
        <v>VaR corretto</v>
      </c>
    </row>
    <row r="3506" spans="1:11" x14ac:dyDescent="0.3">
      <c r="A3506">
        <v>3505</v>
      </c>
      <c r="B3506" t="s">
        <v>3520</v>
      </c>
      <c r="C3506">
        <v>118.35</v>
      </c>
      <c r="D3506">
        <v>3.5000000000000005E-4</v>
      </c>
      <c r="E3506" s="10">
        <f t="shared" si="399"/>
        <v>9.7644588170805961E-3</v>
      </c>
      <c r="F3506">
        <f t="shared" si="400"/>
        <v>1.0098122866894197</v>
      </c>
      <c r="G3506">
        <f t="shared" si="401"/>
        <v>118.34309645135545</v>
      </c>
      <c r="H3506">
        <f t="shared" si="404"/>
        <v>1.9943015276842217E-2</v>
      </c>
      <c r="I3506">
        <f t="shared" si="405"/>
        <v>17.361988772551459</v>
      </c>
      <c r="J3506">
        <f t="shared" si="402"/>
        <v>-6.9557210692802443</v>
      </c>
      <c r="K3506" t="str">
        <f t="shared" si="403"/>
        <v>VaR corretto</v>
      </c>
    </row>
    <row r="3507" spans="1:11" x14ac:dyDescent="0.3">
      <c r="A3507">
        <v>3506</v>
      </c>
      <c r="B3507" t="s">
        <v>3521</v>
      </c>
      <c r="C3507">
        <v>117.15</v>
      </c>
      <c r="D3507">
        <v>3.5000000000000005E-4</v>
      </c>
      <c r="E3507" s="10">
        <f t="shared" si="399"/>
        <v>-1.0191171006188215E-2</v>
      </c>
      <c r="F3507">
        <f t="shared" si="400"/>
        <v>0.98986058301647661</v>
      </c>
      <c r="G3507">
        <f t="shared" si="401"/>
        <v>117.14316644931384</v>
      </c>
      <c r="H3507">
        <f t="shared" si="404"/>
        <v>1.9519355794743721E-2</v>
      </c>
      <c r="I3507">
        <f t="shared" si="405"/>
        <v>16.820858603461296</v>
      </c>
      <c r="J3507">
        <f t="shared" si="402"/>
        <v>-0.80654592997895236</v>
      </c>
      <c r="K3507" t="str">
        <f t="shared" si="403"/>
        <v>VaR corretto</v>
      </c>
    </row>
    <row r="3508" spans="1:11" x14ac:dyDescent="0.3">
      <c r="A3508">
        <v>3507</v>
      </c>
      <c r="B3508" t="s">
        <v>3522</v>
      </c>
      <c r="C3508">
        <v>116.2</v>
      </c>
      <c r="D3508">
        <v>3.5000000000000005E-4</v>
      </c>
      <c r="E3508" s="10">
        <f t="shared" si="399"/>
        <v>-8.1423205359938047E-3</v>
      </c>
      <c r="F3508">
        <f t="shared" si="400"/>
        <v>0.99189073836961161</v>
      </c>
      <c r="G3508">
        <f t="shared" si="401"/>
        <v>116.19322186436422</v>
      </c>
      <c r="H3508">
        <f t="shared" si="404"/>
        <v>1.9634961337029379E-2</v>
      </c>
      <c r="I3508">
        <f t="shared" si="405"/>
        <v>16.783269382417686</v>
      </c>
      <c r="J3508">
        <f t="shared" si="402"/>
        <v>4.7954853293082778</v>
      </c>
      <c r="K3508" t="str">
        <f t="shared" si="403"/>
        <v>VaR corretto</v>
      </c>
    </row>
    <row r="3509" spans="1:11" x14ac:dyDescent="0.3">
      <c r="A3509">
        <v>3508</v>
      </c>
      <c r="B3509" t="s">
        <v>3523</v>
      </c>
      <c r="C3509">
        <v>114.85</v>
      </c>
      <c r="D3509">
        <v>3.5000000000000005E-4</v>
      </c>
      <c r="E3509" s="10">
        <f t="shared" si="399"/>
        <v>-1.1685915282703614E-2</v>
      </c>
      <c r="F3509">
        <f t="shared" si="400"/>
        <v>0.98838209982788294</v>
      </c>
      <c r="G3509">
        <f t="shared" si="401"/>
        <v>114.84330061206737</v>
      </c>
      <c r="H3509">
        <f t="shared" si="404"/>
        <v>1.9793420471511433E-2</v>
      </c>
      <c r="I3509">
        <f t="shared" si="405"/>
        <v>16.722154699463307</v>
      </c>
      <c r="J3509">
        <f t="shared" si="402"/>
        <v>2.3967335614862577</v>
      </c>
      <c r="K3509" t="str">
        <f t="shared" si="403"/>
        <v>VaR corretto</v>
      </c>
    </row>
    <row r="3510" spans="1:11" x14ac:dyDescent="0.3">
      <c r="A3510">
        <v>3509</v>
      </c>
      <c r="B3510" t="s">
        <v>3524</v>
      </c>
      <c r="C3510">
        <v>115.2</v>
      </c>
      <c r="D3510">
        <v>4.0999999999999999E-4</v>
      </c>
      <c r="E3510" s="10">
        <f t="shared" si="399"/>
        <v>3.0428191266836588E-3</v>
      </c>
      <c r="F3510">
        <f t="shared" si="400"/>
        <v>1.0030474531998259</v>
      </c>
      <c r="G3510">
        <f t="shared" si="401"/>
        <v>115.19212826895387</v>
      </c>
      <c r="H3510">
        <f t="shared" si="404"/>
        <v>1.8607880509579747E-2</v>
      </c>
      <c r="I3510">
        <f t="shared" si="405"/>
        <v>15.768320242789645</v>
      </c>
      <c r="J3510">
        <f t="shared" si="402"/>
        <v>5.6992075415166426</v>
      </c>
      <c r="K3510" t="str">
        <f t="shared" si="403"/>
        <v>VaR corretto</v>
      </c>
    </row>
    <row r="3511" spans="1:11" x14ac:dyDescent="0.3">
      <c r="A3511">
        <v>3510</v>
      </c>
      <c r="B3511" t="s">
        <v>3525</v>
      </c>
      <c r="C3511">
        <v>114.4</v>
      </c>
      <c r="D3511">
        <v>4.6000000000000001E-4</v>
      </c>
      <c r="E3511" s="10">
        <f t="shared" si="399"/>
        <v>-6.9686693160933158E-3</v>
      </c>
      <c r="F3511">
        <f t="shared" si="400"/>
        <v>0.99305555555555558</v>
      </c>
      <c r="G3511">
        <f t="shared" si="401"/>
        <v>114.39122966953364</v>
      </c>
      <c r="H3511">
        <f t="shared" si="404"/>
        <v>1.8635227883940321E-2</v>
      </c>
      <c r="I3511">
        <f t="shared" si="405"/>
        <v>15.681700574185554</v>
      </c>
      <c r="J3511">
        <f t="shared" si="402"/>
        <v>4.9502172202898009</v>
      </c>
      <c r="K3511" t="str">
        <f t="shared" si="403"/>
        <v>VaR corretto</v>
      </c>
    </row>
    <row r="3512" spans="1:11" x14ac:dyDescent="0.3">
      <c r="A3512">
        <v>3511</v>
      </c>
      <c r="B3512" t="s">
        <v>3526</v>
      </c>
      <c r="C3512">
        <v>113.85</v>
      </c>
      <c r="D3512">
        <v>5.2999999999999998E-4</v>
      </c>
      <c r="E3512" s="10">
        <f t="shared" si="399"/>
        <v>-4.8192864359489947E-3</v>
      </c>
      <c r="F3512">
        <f t="shared" si="400"/>
        <v>0.9951923076923076</v>
      </c>
      <c r="G3512">
        <f t="shared" si="401"/>
        <v>113.83994369416004</v>
      </c>
      <c r="H3512">
        <f t="shared" si="404"/>
        <v>1.8505271556338514E-2</v>
      </c>
      <c r="I3512">
        <f t="shared" si="405"/>
        <v>15.497293406475256</v>
      </c>
      <c r="J3512">
        <f t="shared" si="402"/>
        <v>6.8018121708511075</v>
      </c>
      <c r="K3512" t="str">
        <f t="shared" si="403"/>
        <v>VaR corretto</v>
      </c>
    </row>
    <row r="3513" spans="1:11" x14ac:dyDescent="0.3">
      <c r="A3513">
        <v>3512</v>
      </c>
      <c r="B3513" t="s">
        <v>3527</v>
      </c>
      <c r="C3513">
        <v>114.65</v>
      </c>
      <c r="D3513">
        <v>5.0999999999999993E-4</v>
      </c>
      <c r="E3513" s="10">
        <f t="shared" si="399"/>
        <v>7.0022167941649538E-3</v>
      </c>
      <c r="F3513">
        <f t="shared" si="400"/>
        <v>1.0070267896354854</v>
      </c>
      <c r="G3513">
        <f t="shared" si="401"/>
        <v>114.64025516416139</v>
      </c>
      <c r="H3513">
        <f t="shared" si="404"/>
        <v>1.7485948886195743E-2</v>
      </c>
      <c r="I3513">
        <f t="shared" si="405"/>
        <v>14.746605740405382</v>
      </c>
      <c r="J3513">
        <f t="shared" si="402"/>
        <v>5.2021545761993622</v>
      </c>
      <c r="K3513" t="str">
        <f t="shared" si="403"/>
        <v>VaR corretto</v>
      </c>
    </row>
    <row r="3514" spans="1:11" x14ac:dyDescent="0.3">
      <c r="A3514">
        <v>3513</v>
      </c>
      <c r="B3514" t="s">
        <v>3528</v>
      </c>
      <c r="C3514">
        <v>117.1</v>
      </c>
      <c r="D3514">
        <v>4.2999999999999999E-4</v>
      </c>
      <c r="E3514" s="10">
        <f t="shared" si="399"/>
        <v>2.1144261299758164E-2</v>
      </c>
      <c r="F3514">
        <f t="shared" si="400"/>
        <v>1.0213693850850414</v>
      </c>
      <c r="G3514">
        <f t="shared" si="401"/>
        <v>117.09160813404546</v>
      </c>
      <c r="H3514">
        <f t="shared" si="404"/>
        <v>1.790471971475931E-2</v>
      </c>
      <c r="I3514">
        <f t="shared" si="405"/>
        <v>15.422650543169667</v>
      </c>
      <c r="J3514">
        <f t="shared" si="402"/>
        <v>2.1014387354228177</v>
      </c>
      <c r="K3514" t="str">
        <f t="shared" si="403"/>
        <v>VaR corretto</v>
      </c>
    </row>
    <row r="3515" spans="1:11" x14ac:dyDescent="0.3">
      <c r="A3515">
        <v>3514</v>
      </c>
      <c r="B3515" t="s">
        <v>3529</v>
      </c>
      <c r="C3515">
        <v>120</v>
      </c>
      <c r="D3515">
        <v>2.0000000000000001E-4</v>
      </c>
      <c r="E3515" s="10">
        <f t="shared" si="399"/>
        <v>2.4463472178374451E-2</v>
      </c>
      <c r="F3515">
        <f t="shared" si="400"/>
        <v>1.0247651579846286</v>
      </c>
      <c r="G3515">
        <f t="shared" si="401"/>
        <v>119.99600006666593</v>
      </c>
      <c r="H3515">
        <f t="shared" si="404"/>
        <v>1.8294769405757968E-2</v>
      </c>
      <c r="I3515">
        <f t="shared" si="405"/>
        <v>16.149512988403476</v>
      </c>
      <c r="J3515">
        <f t="shared" si="402"/>
        <v>-2.8043990990303342</v>
      </c>
      <c r="K3515" t="str">
        <f t="shared" si="403"/>
        <v>VaR corretto</v>
      </c>
    </row>
    <row r="3516" spans="1:11" x14ac:dyDescent="0.3">
      <c r="A3516">
        <v>3515</v>
      </c>
      <c r="B3516" t="s">
        <v>3530</v>
      </c>
      <c r="C3516">
        <v>125.2</v>
      </c>
      <c r="D3516">
        <v>2.0000000000000001E-4</v>
      </c>
      <c r="E3516" s="10">
        <f t="shared" si="399"/>
        <v>4.2420715883952263E-2</v>
      </c>
      <c r="F3516">
        <f t="shared" si="400"/>
        <v>1.0433333333333334</v>
      </c>
      <c r="G3516">
        <f t="shared" si="401"/>
        <v>125.19582673622145</v>
      </c>
      <c r="H3516">
        <f t="shared" si="404"/>
        <v>1.9641510568392532E-2</v>
      </c>
      <c r="I3516">
        <f t="shared" si="405"/>
        <v>18.089662241576267</v>
      </c>
      <c r="J3516">
        <f t="shared" si="402"/>
        <v>-6.8527302848659986</v>
      </c>
      <c r="K3516" t="str">
        <f t="shared" si="403"/>
        <v>VaR corretto</v>
      </c>
    </row>
    <row r="3517" spans="1:11" x14ac:dyDescent="0.3">
      <c r="A3517">
        <v>3516</v>
      </c>
      <c r="B3517" t="s">
        <v>3531</v>
      </c>
      <c r="C3517">
        <v>135.94999999999999</v>
      </c>
      <c r="D3517">
        <v>5.2999999999999998E-4</v>
      </c>
      <c r="E3517" s="10">
        <f t="shared" si="399"/>
        <v>8.2374712412481427E-2</v>
      </c>
      <c r="F3517">
        <f t="shared" si="400"/>
        <v>1.0858626198083066</v>
      </c>
      <c r="G3517">
        <f t="shared" si="401"/>
        <v>135.93799161371152</v>
      </c>
      <c r="H3517">
        <f t="shared" si="404"/>
        <v>2.421924914941256E-2</v>
      </c>
      <c r="I3517">
        <f t="shared" si="405"/>
        <v>24.219615536719829</v>
      </c>
      <c r="J3517">
        <f t="shared" si="402"/>
        <v>-18.794825164397679</v>
      </c>
      <c r="K3517" t="str">
        <f t="shared" si="403"/>
        <v>VaR corretto</v>
      </c>
    </row>
    <row r="3518" spans="1:11" x14ac:dyDescent="0.3">
      <c r="A3518">
        <v>3517</v>
      </c>
      <c r="B3518" t="s">
        <v>3532</v>
      </c>
      <c r="C3518">
        <v>136.25</v>
      </c>
      <c r="D3518">
        <v>5.6000000000000006E-4</v>
      </c>
      <c r="E3518" s="10">
        <f t="shared" si="399"/>
        <v>2.2042624648738649E-3</v>
      </c>
      <c r="F3518">
        <f t="shared" si="400"/>
        <v>1.0022066936373668</v>
      </c>
      <c r="G3518">
        <f t="shared" si="401"/>
        <v>136.23728392675932</v>
      </c>
      <c r="H3518">
        <f t="shared" si="404"/>
        <v>2.4185101305213157E-2</v>
      </c>
      <c r="I3518">
        <f t="shared" si="405"/>
        <v>24.238715898585347</v>
      </c>
      <c r="J3518">
        <f t="shared" si="402"/>
        <v>-20.044062062395099</v>
      </c>
      <c r="K3518" t="str">
        <f t="shared" si="403"/>
        <v>VaR corretto</v>
      </c>
    </row>
    <row r="3519" spans="1:11" x14ac:dyDescent="0.3">
      <c r="A3519">
        <v>3518</v>
      </c>
      <c r="B3519" t="s">
        <v>3533</v>
      </c>
      <c r="C3519">
        <v>143.1</v>
      </c>
      <c r="D3519">
        <v>6.0999999999999997E-4</v>
      </c>
      <c r="E3519" s="10">
        <f t="shared" si="399"/>
        <v>4.9052253019051757E-2</v>
      </c>
      <c r="F3519">
        <f t="shared" si="400"/>
        <v>1.0502752293577982</v>
      </c>
      <c r="G3519">
        <f t="shared" si="401"/>
        <v>143.08545223952368</v>
      </c>
      <c r="H3519">
        <f t="shared" si="404"/>
        <v>2.5452956690375745E-2</v>
      </c>
      <c r="I3519">
        <f t="shared" si="405"/>
        <v>26.791648683369505</v>
      </c>
      <c r="J3519">
        <f t="shared" si="402"/>
        <v>-28.242151627456309</v>
      </c>
      <c r="K3519" t="str">
        <f t="shared" si="403"/>
        <v>VaR corretto</v>
      </c>
    </row>
    <row r="3520" spans="1:11" x14ac:dyDescent="0.3">
      <c r="A3520">
        <v>3519</v>
      </c>
      <c r="B3520" t="s">
        <v>3534</v>
      </c>
      <c r="C3520">
        <v>135.75</v>
      </c>
      <c r="D3520">
        <v>6.8000000000000005E-4</v>
      </c>
      <c r="E3520" s="10">
        <f t="shared" si="399"/>
        <v>-5.2728727748360356E-2</v>
      </c>
      <c r="F3520">
        <f t="shared" si="400"/>
        <v>0.94863731656184491</v>
      </c>
      <c r="G3520">
        <f t="shared" si="401"/>
        <v>135.73461587178375</v>
      </c>
      <c r="H3520">
        <f t="shared" si="404"/>
        <v>2.755752003718601E-2</v>
      </c>
      <c r="I3520">
        <f t="shared" si="405"/>
        <v>27.516707716642227</v>
      </c>
      <c r="J3520">
        <f t="shared" si="402"/>
        <v>-20.54248760282988</v>
      </c>
      <c r="K3520" t="str">
        <f t="shared" si="403"/>
        <v>VaR corretto</v>
      </c>
    </row>
    <row r="3521" spans="1:11" x14ac:dyDescent="0.3">
      <c r="A3521">
        <v>3520</v>
      </c>
      <c r="B3521" t="s">
        <v>3535</v>
      </c>
      <c r="C3521">
        <v>135.69999999999999</v>
      </c>
      <c r="D3521">
        <v>8.5999999999999998E-4</v>
      </c>
      <c r="E3521" s="10">
        <f t="shared" si="399"/>
        <v>-3.6839197322140546E-4</v>
      </c>
      <c r="F3521">
        <f t="shared" si="400"/>
        <v>0.99963167587476975</v>
      </c>
      <c r="G3521">
        <f t="shared" si="401"/>
        <v>135.68055106054061</v>
      </c>
      <c r="H3521">
        <f t="shared" si="404"/>
        <v>2.7578801655325773E-2</v>
      </c>
      <c r="I3521">
        <f t="shared" si="405"/>
        <v>27.526989100704796</v>
      </c>
      <c r="J3521">
        <f t="shared" si="402"/>
        <v>-21.289321391006965</v>
      </c>
      <c r="K3521" t="str">
        <f t="shared" si="403"/>
        <v>VaR corretto</v>
      </c>
    </row>
    <row r="3522" spans="1:11" x14ac:dyDescent="0.3">
      <c r="A3522">
        <v>3521</v>
      </c>
      <c r="B3522" t="s">
        <v>3536</v>
      </c>
      <c r="C3522">
        <v>136.19999999999999</v>
      </c>
      <c r="D3522">
        <v>6.8000000000000005E-4</v>
      </c>
      <c r="E3522" s="10">
        <f t="shared" si="399"/>
        <v>3.677826874588592E-3</v>
      </c>
      <c r="F3522">
        <f t="shared" si="400"/>
        <v>1.0036845983787768</v>
      </c>
      <c r="G3522">
        <f t="shared" si="401"/>
        <v>136.18456487467361</v>
      </c>
      <c r="H3522">
        <f t="shared" si="404"/>
        <v>2.757674322094621E-2</v>
      </c>
      <c r="I3522">
        <f t="shared" si="405"/>
        <v>27.627181665701332</v>
      </c>
      <c r="J3522">
        <f t="shared" si="402"/>
        <v>-22.34462118051357</v>
      </c>
      <c r="K3522" t="str">
        <f t="shared" si="403"/>
        <v>VaR corretto</v>
      </c>
    </row>
    <row r="3523" spans="1:11" x14ac:dyDescent="0.3">
      <c r="A3523">
        <v>3522</v>
      </c>
      <c r="B3523" t="s">
        <v>3537</v>
      </c>
      <c r="C3523">
        <v>137.15</v>
      </c>
      <c r="D3523">
        <v>6.8000000000000005E-4</v>
      </c>
      <c r="E3523" s="10">
        <f t="shared" ref="E3523:E3586" si="406">LN(C3523/C3522)</f>
        <v>6.9508236682004655E-3</v>
      </c>
      <c r="F3523">
        <f t="shared" ref="F3523:F3586" si="407">C3523/C3522</f>
        <v>1.0069750367107198</v>
      </c>
      <c r="G3523">
        <f t="shared" ref="G3523:G3586" si="408">C3523*EXP(-2/12*D3523)</f>
        <v>137.13445721410784</v>
      </c>
      <c r="H3523">
        <f t="shared" si="404"/>
        <v>2.7329488160114788E-2</v>
      </c>
      <c r="I3523">
        <f t="shared" si="405"/>
        <v>27.570447209002744</v>
      </c>
      <c r="J3523">
        <f t="shared" si="402"/>
        <v>-22.494202049946452</v>
      </c>
      <c r="K3523" t="str">
        <f t="shared" si="403"/>
        <v>VaR corretto</v>
      </c>
    </row>
    <row r="3524" spans="1:11" x14ac:dyDescent="0.3">
      <c r="A3524">
        <v>3523</v>
      </c>
      <c r="B3524" t="s">
        <v>3538</v>
      </c>
      <c r="C3524">
        <v>141.05000000000001</v>
      </c>
      <c r="D3524">
        <v>5.0999999999999993E-4</v>
      </c>
      <c r="E3524" s="10">
        <f t="shared" si="406"/>
        <v>2.8039220064393126E-2</v>
      </c>
      <c r="F3524">
        <f t="shared" si="407"/>
        <v>1.028436018957346</v>
      </c>
      <c r="G3524">
        <f t="shared" si="408"/>
        <v>141.0380112595287</v>
      </c>
      <c r="H3524">
        <f t="shared" si="404"/>
        <v>2.6454016731196135E-2</v>
      </c>
      <c r="I3524">
        <f t="shared" si="405"/>
        <v>27.446913905171883</v>
      </c>
      <c r="J3524">
        <f t="shared" si="402"/>
        <v>-23.946403125483243</v>
      </c>
      <c r="K3524" t="str">
        <f t="shared" si="403"/>
        <v>VaR corretto</v>
      </c>
    </row>
    <row r="3525" spans="1:11" x14ac:dyDescent="0.3">
      <c r="A3525">
        <v>3524</v>
      </c>
      <c r="B3525" t="s">
        <v>3539</v>
      </c>
      <c r="C3525">
        <v>139.69999999999999</v>
      </c>
      <c r="D3525">
        <v>3.3E-4</v>
      </c>
      <c r="E3525" s="10">
        <f t="shared" si="406"/>
        <v>-9.6171711850893005E-3</v>
      </c>
      <c r="F3525">
        <f t="shared" si="407"/>
        <v>0.99042892591279674</v>
      </c>
      <c r="G3525">
        <f t="shared" si="408"/>
        <v>139.69231671129236</v>
      </c>
      <c r="H3525">
        <f t="shared" si="404"/>
        <v>2.6606429246133701E-2</v>
      </c>
      <c r="I3525">
        <f t="shared" si="405"/>
        <v>27.341657199007983</v>
      </c>
      <c r="J3525">
        <f t="shared" si="402"/>
        <v>-19.696316644626435</v>
      </c>
      <c r="K3525" t="str">
        <f t="shared" si="403"/>
        <v>VaR corretto</v>
      </c>
    </row>
    <row r="3526" spans="1:11" x14ac:dyDescent="0.3">
      <c r="A3526">
        <v>3525</v>
      </c>
      <c r="B3526" t="s">
        <v>3540</v>
      </c>
      <c r="C3526">
        <v>139.9</v>
      </c>
      <c r="D3526">
        <v>2.0000000000000001E-4</v>
      </c>
      <c r="E3526" s="10">
        <f t="shared" si="406"/>
        <v>1.4306154085194564E-3</v>
      </c>
      <c r="F3526">
        <f t="shared" si="407"/>
        <v>1.0014316392269149</v>
      </c>
      <c r="G3526">
        <f t="shared" si="408"/>
        <v>139.89533674438803</v>
      </c>
      <c r="H3526">
        <f t="shared" si="404"/>
        <v>2.6631403424871854E-2</v>
      </c>
      <c r="I3526">
        <f t="shared" si="405"/>
        <v>27.407095445918952</v>
      </c>
      <c r="J3526">
        <f t="shared" si="402"/>
        <v>-14.699510008166584</v>
      </c>
      <c r="K3526" t="str">
        <f t="shared" si="403"/>
        <v>VaR corretto</v>
      </c>
    </row>
    <row r="3527" spans="1:11" x14ac:dyDescent="0.3">
      <c r="A3527">
        <v>3526</v>
      </c>
      <c r="B3527" t="s">
        <v>3541</v>
      </c>
      <c r="C3527">
        <v>152.65</v>
      </c>
      <c r="D3527">
        <v>5.2999999999999998E-4</v>
      </c>
      <c r="E3527" s="10">
        <f t="shared" si="406"/>
        <v>8.7219837509451323E-2</v>
      </c>
      <c r="F3527">
        <f t="shared" si="407"/>
        <v>1.0911365260900643</v>
      </c>
      <c r="G3527">
        <f t="shared" si="408"/>
        <v>152.63651651219615</v>
      </c>
      <c r="H3527">
        <f t="shared" si="404"/>
        <v>2.9686161070781685E-2</v>
      </c>
      <c r="I3527">
        <f t="shared" si="405"/>
        <v>33.333291953706983</v>
      </c>
      <c r="J3527">
        <f t="shared" si="402"/>
        <v>-16.698524898484635</v>
      </c>
      <c r="K3527" t="str">
        <f t="shared" si="403"/>
        <v>VaR corretto</v>
      </c>
    </row>
    <row r="3528" spans="1:11" x14ac:dyDescent="0.3">
      <c r="A3528">
        <v>3527</v>
      </c>
      <c r="B3528" t="s">
        <v>3542</v>
      </c>
      <c r="C3528">
        <v>171.75</v>
      </c>
      <c r="D3528">
        <v>5.6000000000000006E-4</v>
      </c>
      <c r="E3528" s="10">
        <f t="shared" si="406"/>
        <v>0.11789221192157182</v>
      </c>
      <c r="F3528">
        <f t="shared" si="407"/>
        <v>1.1251228300032754</v>
      </c>
      <c r="G3528">
        <f t="shared" si="408"/>
        <v>171.73397074804339</v>
      </c>
      <c r="H3528">
        <f t="shared" si="404"/>
        <v>3.5374065092314798E-2</v>
      </c>
      <c r="I3528">
        <f t="shared" si="405"/>
        <v>44.689644806671318</v>
      </c>
      <c r="J3528">
        <f t="shared" si="402"/>
        <v>-35.496686821284072</v>
      </c>
      <c r="K3528" t="str">
        <f t="shared" si="403"/>
        <v>VaR corretto</v>
      </c>
    </row>
    <row r="3529" spans="1:11" x14ac:dyDescent="0.3">
      <c r="A3529">
        <v>3528</v>
      </c>
      <c r="B3529" t="s">
        <v>3543</v>
      </c>
      <c r="C3529">
        <v>168.8</v>
      </c>
      <c r="D3529">
        <v>5.0999999999999993E-4</v>
      </c>
      <c r="E3529" s="10">
        <f t="shared" si="406"/>
        <v>-1.7325348940601924E-2</v>
      </c>
      <c r="F3529">
        <f t="shared" si="407"/>
        <v>0.9828238719068414</v>
      </c>
      <c r="G3529">
        <f t="shared" si="408"/>
        <v>168.78565260977274</v>
      </c>
      <c r="H3529">
        <f t="shared" si="404"/>
        <v>3.4869318446596721E-2</v>
      </c>
      <c r="I3529">
        <f t="shared" si="405"/>
        <v>43.295694123353549</v>
      </c>
      <c r="J3529">
        <f t="shared" si="402"/>
        <v>-25.700200370249064</v>
      </c>
      <c r="K3529" t="str">
        <f t="shared" si="403"/>
        <v>VaR corretto</v>
      </c>
    </row>
    <row r="3530" spans="1:11" x14ac:dyDescent="0.3">
      <c r="A3530">
        <v>3529</v>
      </c>
      <c r="B3530" t="s">
        <v>3544</v>
      </c>
      <c r="C3530">
        <v>168.55</v>
      </c>
      <c r="D3530">
        <v>4.0999999999999999E-4</v>
      </c>
      <c r="E3530" s="10">
        <f t="shared" si="406"/>
        <v>-1.4821404817870576E-3</v>
      </c>
      <c r="F3530">
        <f t="shared" si="407"/>
        <v>0.99851895734597151</v>
      </c>
      <c r="G3530">
        <f t="shared" si="408"/>
        <v>168.53848281017514</v>
      </c>
      <c r="H3530">
        <f t="shared" si="404"/>
        <v>3.4774629409316152E-2</v>
      </c>
      <c r="I3530">
        <f t="shared" si="405"/>
        <v>43.114892857658518</v>
      </c>
      <c r="J3530">
        <f t="shared" si="402"/>
        <v>-32.803866938391394</v>
      </c>
      <c r="K3530" t="str">
        <f t="shared" si="403"/>
        <v>VaR corretto</v>
      </c>
    </row>
    <row r="3531" spans="1:11" x14ac:dyDescent="0.3">
      <c r="A3531">
        <v>3530</v>
      </c>
      <c r="B3531" t="s">
        <v>3545</v>
      </c>
      <c r="C3531">
        <v>175.6</v>
      </c>
      <c r="D3531">
        <v>4.8000000000000001E-4</v>
      </c>
      <c r="E3531" s="10">
        <f t="shared" si="406"/>
        <v>4.0976239520946416E-2</v>
      </c>
      <c r="F3531">
        <f t="shared" si="407"/>
        <v>1.0418273509344407</v>
      </c>
      <c r="G3531">
        <f t="shared" si="408"/>
        <v>175.585952561905</v>
      </c>
      <c r="H3531">
        <f t="shared" si="404"/>
        <v>3.4884665427309912E-2</v>
      </c>
      <c r="I3531">
        <f t="shared" si="405"/>
        <v>45.059882073121436</v>
      </c>
      <c r="J3531">
        <f t="shared" si="402"/>
        <v>-39.905401501364395</v>
      </c>
      <c r="K3531" t="str">
        <f t="shared" si="403"/>
        <v>VaR corretto</v>
      </c>
    </row>
    <row r="3532" spans="1:11" x14ac:dyDescent="0.3">
      <c r="A3532">
        <v>3531</v>
      </c>
      <c r="B3532" t="s">
        <v>3546</v>
      </c>
      <c r="C3532">
        <v>175.65</v>
      </c>
      <c r="D3532">
        <v>4.6000000000000001E-4</v>
      </c>
      <c r="E3532" s="10">
        <f t="shared" si="406"/>
        <v>2.8469751081974082E-4</v>
      </c>
      <c r="F3532">
        <f t="shared" si="407"/>
        <v>1.0002847380410023</v>
      </c>
      <c r="G3532">
        <f t="shared" si="408"/>
        <v>175.63653401620266</v>
      </c>
      <c r="H3532">
        <f t="shared" si="404"/>
        <v>3.4959002404780372E-2</v>
      </c>
      <c r="I3532">
        <f t="shared" si="405"/>
        <v>45.168909948364067</v>
      </c>
      <c r="J3532">
        <f t="shared" si="402"/>
        <v>-39.451969141529048</v>
      </c>
      <c r="K3532" t="str">
        <f t="shared" si="403"/>
        <v>VaR corretto</v>
      </c>
    </row>
    <row r="3533" spans="1:11" x14ac:dyDescent="0.3">
      <c r="A3533">
        <v>3532</v>
      </c>
      <c r="B3533" t="s">
        <v>3547</v>
      </c>
      <c r="C3533">
        <v>177.1</v>
      </c>
      <c r="D3533">
        <v>4.8000000000000001E-4</v>
      </c>
      <c r="E3533" s="10">
        <f t="shared" si="406"/>
        <v>8.2211660769517803E-3</v>
      </c>
      <c r="F3533">
        <f t="shared" si="407"/>
        <v>1.0082550526615428</v>
      </c>
      <c r="G3533">
        <f t="shared" si="408"/>
        <v>177.08583256670488</v>
      </c>
      <c r="H3533">
        <f t="shared" si="404"/>
        <v>3.4782740480963172E-2</v>
      </c>
      <c r="I3533">
        <f t="shared" si="405"/>
        <v>45.312010755056932</v>
      </c>
      <c r="J3533">
        <f t="shared" ref="J3533:J3596" si="409">G3523-G3533</f>
        <v>-39.95137535259704</v>
      </c>
      <c r="K3533" t="str">
        <f t="shared" si="403"/>
        <v>VaR corretto</v>
      </c>
    </row>
    <row r="3534" spans="1:11" x14ac:dyDescent="0.3">
      <c r="A3534">
        <v>3533</v>
      </c>
      <c r="B3534" t="s">
        <v>3548</v>
      </c>
      <c r="C3534">
        <v>178.75</v>
      </c>
      <c r="D3534">
        <v>4.6000000000000001E-4</v>
      </c>
      <c r="E3534" s="10">
        <f t="shared" si="406"/>
        <v>9.273636785329253E-3</v>
      </c>
      <c r="F3534">
        <f t="shared" si="407"/>
        <v>1.0093167701863355</v>
      </c>
      <c r="G3534">
        <f t="shared" si="408"/>
        <v>178.73629635864631</v>
      </c>
      <c r="H3534">
        <f t="shared" si="404"/>
        <v>3.4616904013913263E-2</v>
      </c>
      <c r="I3534">
        <f t="shared" si="405"/>
        <v>45.516273577754887</v>
      </c>
      <c r="J3534">
        <f t="shared" si="409"/>
        <v>-37.698285099117612</v>
      </c>
      <c r="K3534" t="str">
        <f t="shared" si="403"/>
        <v>VaR corretto</v>
      </c>
    </row>
    <row r="3535" spans="1:11" x14ac:dyDescent="0.3">
      <c r="A3535">
        <v>3534</v>
      </c>
      <c r="B3535" t="s">
        <v>3549</v>
      </c>
      <c r="C3535">
        <v>179.8</v>
      </c>
      <c r="D3535">
        <v>5.0999999999999993E-4</v>
      </c>
      <c r="E3535" s="10">
        <f t="shared" si="406"/>
        <v>5.8569404634029338E-3</v>
      </c>
      <c r="F3535">
        <f t="shared" si="407"/>
        <v>1.0058741258741259</v>
      </c>
      <c r="G3535">
        <f t="shared" si="408"/>
        <v>179.7847176495091</v>
      </c>
      <c r="H3535">
        <f t="shared" si="404"/>
        <v>3.4173483347641455E-2</v>
      </c>
      <c r="I3535">
        <f t="shared" si="405"/>
        <v>45.196805734059659</v>
      </c>
      <c r="J3535">
        <f t="shared" si="409"/>
        <v>-40.092400938216741</v>
      </c>
      <c r="K3535" t="str">
        <f t="shared" si="403"/>
        <v>VaR corretto</v>
      </c>
    </row>
    <row r="3536" spans="1:11" x14ac:dyDescent="0.3">
      <c r="A3536">
        <v>3535</v>
      </c>
      <c r="B3536" t="s">
        <v>3550</v>
      </c>
      <c r="C3536">
        <v>192.6</v>
      </c>
      <c r="D3536">
        <v>5.0999999999999993E-4</v>
      </c>
      <c r="E3536" s="10">
        <f t="shared" si="406"/>
        <v>6.8770377326505094E-2</v>
      </c>
      <c r="F3536">
        <f t="shared" si="407"/>
        <v>1.0711902113459397</v>
      </c>
      <c r="G3536">
        <f t="shared" si="408"/>
        <v>192.58362969574776</v>
      </c>
      <c r="H3536">
        <f t="shared" si="404"/>
        <v>3.5574814090684914E-2</v>
      </c>
      <c r="I3536">
        <f t="shared" si="405"/>
        <v>50.399674038353808</v>
      </c>
      <c r="J3536">
        <f t="shared" si="409"/>
        <v>-52.688292951359728</v>
      </c>
      <c r="K3536" t="str">
        <f t="shared" si="403"/>
        <v>VaR corretto</v>
      </c>
    </row>
    <row r="3537" spans="1:11" x14ac:dyDescent="0.3">
      <c r="A3537">
        <v>3536</v>
      </c>
      <c r="B3537" t="s">
        <v>3551</v>
      </c>
      <c r="C3537">
        <v>185.15</v>
      </c>
      <c r="D3537">
        <v>5.0999999999999993E-4</v>
      </c>
      <c r="E3537" s="10">
        <f t="shared" si="406"/>
        <v>-3.9449192004403444E-2</v>
      </c>
      <c r="F3537">
        <f t="shared" si="407"/>
        <v>0.96131879543094501</v>
      </c>
      <c r="G3537">
        <f t="shared" si="408"/>
        <v>185.13426291883542</v>
      </c>
      <c r="H3537">
        <f t="shared" si="404"/>
        <v>3.6707205525605746E-2</v>
      </c>
      <c r="I3537">
        <f t="shared" si="405"/>
        <v>49.992383762477402</v>
      </c>
      <c r="J3537">
        <f t="shared" si="409"/>
        <v>-32.497746406639266</v>
      </c>
      <c r="K3537" t="str">
        <f t="shared" si="403"/>
        <v>VaR corretto</v>
      </c>
    </row>
    <row r="3538" spans="1:11" x14ac:dyDescent="0.3">
      <c r="A3538">
        <v>3537</v>
      </c>
      <c r="B3538" t="s">
        <v>3552</v>
      </c>
      <c r="C3538">
        <v>200.65</v>
      </c>
      <c r="D3538">
        <v>5.6000000000000006E-4</v>
      </c>
      <c r="E3538" s="10">
        <f t="shared" si="406"/>
        <v>8.039578935330402E-2</v>
      </c>
      <c r="F3538">
        <f t="shared" si="407"/>
        <v>1.0837159060221442</v>
      </c>
      <c r="G3538">
        <f t="shared" si="408"/>
        <v>200.6312735405817</v>
      </c>
      <c r="H3538">
        <f t="shared" si="404"/>
        <v>3.8286297280685132E-2</v>
      </c>
      <c r="I3538">
        <f t="shared" si="405"/>
        <v>56.507711314311948</v>
      </c>
      <c r="J3538">
        <f t="shared" si="409"/>
        <v>-28.897302792538312</v>
      </c>
      <c r="K3538" t="str">
        <f t="shared" si="403"/>
        <v>VaR corretto</v>
      </c>
    </row>
    <row r="3539" spans="1:11" x14ac:dyDescent="0.3">
      <c r="A3539">
        <v>3538</v>
      </c>
      <c r="B3539" t="s">
        <v>3553</v>
      </c>
      <c r="C3539">
        <v>194.8</v>
      </c>
      <c r="D3539">
        <v>5.2999999999999998E-4</v>
      </c>
      <c r="E3539" s="10">
        <f t="shared" si="406"/>
        <v>-2.9588705504491015E-2</v>
      </c>
      <c r="F3539">
        <f t="shared" si="407"/>
        <v>0.9708447545477199</v>
      </c>
      <c r="G3539">
        <f t="shared" si="408"/>
        <v>194.78279342663487</v>
      </c>
      <c r="H3539">
        <f t="shared" si="404"/>
        <v>3.8902877515314023E-2</v>
      </c>
      <c r="I3539">
        <f t="shared" si="405"/>
        <v>55.743988111392056</v>
      </c>
      <c r="J3539">
        <f t="shared" si="409"/>
        <v>-25.997140816862128</v>
      </c>
      <c r="K3539" t="str">
        <f t="shared" si="403"/>
        <v>VaR corretto</v>
      </c>
    </row>
    <row r="3540" spans="1:11" x14ac:dyDescent="0.3">
      <c r="A3540">
        <v>3539</v>
      </c>
      <c r="B3540" t="s">
        <v>3554</v>
      </c>
      <c r="C3540">
        <v>196.05</v>
      </c>
      <c r="D3540">
        <v>5.2999999999999998E-4</v>
      </c>
      <c r="E3540" s="10">
        <f t="shared" si="406"/>
        <v>6.3963375299058694E-3</v>
      </c>
      <c r="F3540">
        <f t="shared" si="407"/>
        <v>1.0064168377823408</v>
      </c>
      <c r="G3540">
        <f t="shared" si="408"/>
        <v>196.03268301484479</v>
      </c>
      <c r="H3540">
        <f t="shared" si="404"/>
        <v>3.8864371016448622E-2</v>
      </c>
      <c r="I3540">
        <f t="shared" si="405"/>
        <v>56.046158168311337</v>
      </c>
      <c r="J3540">
        <f t="shared" si="409"/>
        <v>-27.494200204669653</v>
      </c>
      <c r="K3540" t="str">
        <f t="shared" si="403"/>
        <v>VaR corretto</v>
      </c>
    </row>
    <row r="3541" spans="1:11" x14ac:dyDescent="0.3">
      <c r="A3541">
        <v>3540</v>
      </c>
      <c r="B3541" t="s">
        <v>3555</v>
      </c>
      <c r="C3541">
        <v>202.5</v>
      </c>
      <c r="D3541">
        <v>5.6000000000000006E-4</v>
      </c>
      <c r="E3541" s="10">
        <f t="shared" si="406"/>
        <v>3.2370157808253065E-2</v>
      </c>
      <c r="F3541">
        <f t="shared" si="407"/>
        <v>1.0328997704667175</v>
      </c>
      <c r="G3541">
        <f t="shared" si="408"/>
        <v>202.48110088197257</v>
      </c>
      <c r="H3541">
        <f t="shared" si="404"/>
        <v>3.8665671510271074E-2</v>
      </c>
      <c r="I3541">
        <f t="shared" si="405"/>
        <v>57.593804928661946</v>
      </c>
      <c r="J3541">
        <f t="shared" si="409"/>
        <v>-26.895148320067563</v>
      </c>
      <c r="K3541" t="str">
        <f t="shared" si="403"/>
        <v>VaR corretto</v>
      </c>
    </row>
    <row r="3542" spans="1:11" x14ac:dyDescent="0.3">
      <c r="A3542">
        <v>3541</v>
      </c>
      <c r="B3542" t="s">
        <v>3556</v>
      </c>
      <c r="C3542">
        <v>205.05</v>
      </c>
      <c r="D3542">
        <v>5.0999999999999993E-4</v>
      </c>
      <c r="E3542" s="10">
        <f t="shared" si="406"/>
        <v>1.2513965291474544E-2</v>
      </c>
      <c r="F3542">
        <f t="shared" si="407"/>
        <v>1.0125925925925927</v>
      </c>
      <c r="G3542">
        <f t="shared" si="408"/>
        <v>205.03257149072215</v>
      </c>
      <c r="H3542">
        <f t="shared" si="404"/>
        <v>3.8425694336503786E-2</v>
      </c>
      <c r="I3542">
        <f t="shared" si="405"/>
        <v>57.957587966037373</v>
      </c>
      <c r="J3542">
        <f t="shared" si="409"/>
        <v>-29.396037474519488</v>
      </c>
      <c r="K3542" t="str">
        <f t="shared" si="403"/>
        <v>VaR corretto</v>
      </c>
    </row>
    <row r="3543" spans="1:11" x14ac:dyDescent="0.3">
      <c r="A3543">
        <v>3542</v>
      </c>
      <c r="B3543" t="s">
        <v>3557</v>
      </c>
      <c r="C3543">
        <v>204.8</v>
      </c>
      <c r="D3543">
        <v>4.6000000000000001E-4</v>
      </c>
      <c r="E3543" s="10">
        <f t="shared" si="406"/>
        <v>-1.2199586727154961E-3</v>
      </c>
      <c r="F3543">
        <f t="shared" si="407"/>
        <v>0.99878078517434776</v>
      </c>
      <c r="G3543">
        <f t="shared" si="408"/>
        <v>204.78429926853573</v>
      </c>
      <c r="H3543">
        <f t="shared" si="404"/>
        <v>3.854786660746521E-2</v>
      </c>
      <c r="I3543">
        <f t="shared" si="405"/>
        <v>58.071457270397786</v>
      </c>
      <c r="J3543">
        <f t="shared" si="409"/>
        <v>-27.698466701830853</v>
      </c>
      <c r="K3543" t="str">
        <f t="shared" si="403"/>
        <v>VaR corretto</v>
      </c>
    </row>
    <row r="3544" spans="1:11" x14ac:dyDescent="0.3">
      <c r="A3544">
        <v>3543</v>
      </c>
      <c r="B3544" t="s">
        <v>3558</v>
      </c>
      <c r="C3544">
        <v>205.05</v>
      </c>
      <c r="D3544">
        <v>5.0999999999999993E-4</v>
      </c>
      <c r="E3544" s="10">
        <f t="shared" si="406"/>
        <v>1.2199586727155388E-3</v>
      </c>
      <c r="F3544">
        <f t="shared" si="407"/>
        <v>1.001220703125</v>
      </c>
      <c r="G3544">
        <f t="shared" si="408"/>
        <v>205.03257149072215</v>
      </c>
      <c r="H3544">
        <f t="shared" si="404"/>
        <v>3.8687066338886383E-2</v>
      </c>
      <c r="I3544">
        <f t="shared" si="405"/>
        <v>58.351816127207073</v>
      </c>
      <c r="J3544">
        <f t="shared" si="409"/>
        <v>-26.296275132075834</v>
      </c>
      <c r="K3544" t="str">
        <f t="shared" si="403"/>
        <v>VaR corretto</v>
      </c>
    </row>
    <row r="3545" spans="1:11" x14ac:dyDescent="0.3">
      <c r="A3545">
        <v>3544</v>
      </c>
      <c r="B3545" t="s">
        <v>3559</v>
      </c>
      <c r="C3545">
        <v>197.85</v>
      </c>
      <c r="D3545">
        <v>5.2999999999999998E-4</v>
      </c>
      <c r="E3545" s="10">
        <f t="shared" si="406"/>
        <v>-3.5744684006635045E-2</v>
      </c>
      <c r="F3545">
        <f t="shared" si="407"/>
        <v>0.96488661302121426</v>
      </c>
      <c r="G3545">
        <f t="shared" si="408"/>
        <v>197.83252402186707</v>
      </c>
      <c r="H3545">
        <f t="shared" si="404"/>
        <v>3.9918471858332999E-2</v>
      </c>
      <c r="I3545">
        <f t="shared" si="405"/>
        <v>58.094807912145733</v>
      </c>
      <c r="J3545">
        <f t="shared" si="409"/>
        <v>-18.047806372357968</v>
      </c>
      <c r="K3545" t="str">
        <f t="shared" si="403"/>
        <v>VaR corretto</v>
      </c>
    </row>
    <row r="3546" spans="1:11" x14ac:dyDescent="0.3">
      <c r="A3546">
        <v>3545</v>
      </c>
      <c r="B3546" t="s">
        <v>3560</v>
      </c>
      <c r="C3546">
        <v>189.9</v>
      </c>
      <c r="D3546">
        <v>5.0999999999999993E-4</v>
      </c>
      <c r="E3546" s="10">
        <f t="shared" si="406"/>
        <v>-4.1011550013193052E-2</v>
      </c>
      <c r="F3546">
        <f t="shared" si="407"/>
        <v>0.95981804397270665</v>
      </c>
      <c r="G3546">
        <f t="shared" si="408"/>
        <v>189.88385918599431</v>
      </c>
      <c r="H3546">
        <f t="shared" si="404"/>
        <v>4.0955239901199585E-2</v>
      </c>
      <c r="I3546">
        <f t="shared" si="405"/>
        <v>57.208853537097504</v>
      </c>
      <c r="J3546">
        <f t="shared" si="409"/>
        <v>2.6997705097534492</v>
      </c>
      <c r="K3546" t="str">
        <f t="shared" si="403"/>
        <v>VaR corretto</v>
      </c>
    </row>
    <row r="3547" spans="1:11" x14ac:dyDescent="0.3">
      <c r="A3547">
        <v>3546</v>
      </c>
      <c r="B3547" t="s">
        <v>3561</v>
      </c>
      <c r="C3547">
        <v>190.95</v>
      </c>
      <c r="D3547">
        <v>5.6000000000000006E-4</v>
      </c>
      <c r="E3547" s="10">
        <f t="shared" si="406"/>
        <v>5.5139958532849876E-3</v>
      </c>
      <c r="F3547">
        <f t="shared" si="407"/>
        <v>1.0055292259083728</v>
      </c>
      <c r="G3547">
        <f t="shared" si="408"/>
        <v>190.93217883166744</v>
      </c>
      <c r="H3547">
        <f t="shared" si="404"/>
        <v>3.887429465162022E-2</v>
      </c>
      <c r="I3547">
        <f t="shared" si="405"/>
        <v>54.601851735313957</v>
      </c>
      <c r="J3547">
        <f t="shared" si="409"/>
        <v>-5.7979159128320248</v>
      </c>
      <c r="K3547" t="str">
        <f t="shared" si="403"/>
        <v>VaR corretto</v>
      </c>
    </row>
    <row r="3548" spans="1:11" x14ac:dyDescent="0.3">
      <c r="A3548">
        <v>3547</v>
      </c>
      <c r="B3548" t="s">
        <v>3562</v>
      </c>
      <c r="C3548">
        <v>185.1</v>
      </c>
      <c r="D3548">
        <v>5.8E-4</v>
      </c>
      <c r="E3548" s="10">
        <f t="shared" si="406"/>
        <v>-3.1115394092073399E-2</v>
      </c>
      <c r="F3548">
        <f t="shared" si="407"/>
        <v>0.96936370777690495</v>
      </c>
      <c r="G3548">
        <f t="shared" si="408"/>
        <v>185.08210786480046</v>
      </c>
      <c r="H3548">
        <f t="shared" si="404"/>
        <v>3.961280206304954E-2</v>
      </c>
      <c r="I3548">
        <f t="shared" si="405"/>
        <v>53.934383828498639</v>
      </c>
      <c r="J3548">
        <f t="shared" si="409"/>
        <v>15.549165675781239</v>
      </c>
      <c r="K3548" t="str">
        <f t="shared" si="403"/>
        <v>VaR corretto</v>
      </c>
    </row>
    <row r="3549" spans="1:11" x14ac:dyDescent="0.3">
      <c r="A3549">
        <v>3548</v>
      </c>
      <c r="B3549" t="s">
        <v>3563</v>
      </c>
      <c r="C3549">
        <v>174.15</v>
      </c>
      <c r="D3549">
        <v>6.0999999999999997E-4</v>
      </c>
      <c r="E3549" s="10">
        <f t="shared" si="406"/>
        <v>-6.0979222767441513E-2</v>
      </c>
      <c r="F3549">
        <f t="shared" si="407"/>
        <v>0.94084278768233398</v>
      </c>
      <c r="G3549">
        <f t="shared" si="408"/>
        <v>174.13229564998639</v>
      </c>
      <c r="H3549">
        <f t="shared" si="404"/>
        <v>4.0963582569938713E-2</v>
      </c>
      <c r="I3549">
        <f t="shared" si="405"/>
        <v>52.473855874345389</v>
      </c>
      <c r="J3549">
        <f t="shared" si="409"/>
        <v>20.650497776648479</v>
      </c>
      <c r="K3549" t="str">
        <f t="shared" si="403"/>
        <v>VaR corretto</v>
      </c>
    </row>
    <row r="3550" spans="1:11" x14ac:dyDescent="0.3">
      <c r="A3550">
        <v>3549</v>
      </c>
      <c r="B3550" t="s">
        <v>3564</v>
      </c>
      <c r="C3550">
        <v>171.15</v>
      </c>
      <c r="D3550">
        <v>5.2999999999999998E-4</v>
      </c>
      <c r="E3550" s="10">
        <f t="shared" si="406"/>
        <v>-1.7376631835815903E-2</v>
      </c>
      <c r="F3550">
        <f t="shared" si="407"/>
        <v>0.98277347114556413</v>
      </c>
      <c r="G3550">
        <f t="shared" si="408"/>
        <v>171.13488241770307</v>
      </c>
      <c r="H3550">
        <f t="shared" si="404"/>
        <v>3.9688265233402686E-2</v>
      </c>
      <c r="I3550">
        <f t="shared" si="405"/>
        <v>49.96505592817639</v>
      </c>
      <c r="J3550">
        <f t="shared" si="409"/>
        <v>24.897800597141725</v>
      </c>
      <c r="K3550" t="str">
        <f t="shared" si="403"/>
        <v>VaR corretto</v>
      </c>
    </row>
    <row r="3551" spans="1:11" x14ac:dyDescent="0.3">
      <c r="A3551">
        <v>3550</v>
      </c>
      <c r="B3551" t="s">
        <v>3565</v>
      </c>
      <c r="C3551">
        <v>176.4</v>
      </c>
      <c r="D3551">
        <v>4.8000000000000001E-4</v>
      </c>
      <c r="E3551" s="10">
        <f t="shared" si="406"/>
        <v>3.0213778596496633E-2</v>
      </c>
      <c r="F3551">
        <f t="shared" si="407"/>
        <v>1.0306748466257669</v>
      </c>
      <c r="G3551">
        <f t="shared" si="408"/>
        <v>176.38588856446495</v>
      </c>
      <c r="H3551">
        <f t="shared" si="404"/>
        <v>3.9865597558693032E-2</v>
      </c>
      <c r="I3551">
        <f t="shared" si="405"/>
        <v>51.72825595427188</v>
      </c>
      <c r="J3551">
        <f t="shared" si="409"/>
        <v>26.095212317507617</v>
      </c>
      <c r="K3551" t="str">
        <f t="shared" si="403"/>
        <v>VaR corretto</v>
      </c>
    </row>
    <row r="3552" spans="1:11" x14ac:dyDescent="0.3">
      <c r="A3552">
        <v>3551</v>
      </c>
      <c r="B3552" t="s">
        <v>3566</v>
      </c>
      <c r="C3552">
        <v>175.3</v>
      </c>
      <c r="D3552">
        <v>5.0999999999999993E-4</v>
      </c>
      <c r="E3552" s="10">
        <f t="shared" si="406"/>
        <v>-6.255351645502027E-3</v>
      </c>
      <c r="F3552">
        <f t="shared" si="407"/>
        <v>0.99376417233560099</v>
      </c>
      <c r="G3552">
        <f t="shared" si="408"/>
        <v>175.28510013325331</v>
      </c>
      <c r="H3552">
        <f t="shared" si="404"/>
        <v>3.9950282667393325E-2</v>
      </c>
      <c r="I3552">
        <f t="shared" si="405"/>
        <v>51.514629213127456</v>
      </c>
      <c r="J3552">
        <f t="shared" si="409"/>
        <v>29.747471357468839</v>
      </c>
      <c r="K3552" t="str">
        <f t="shared" ref="K3552:K3615" si="410">IF(I3552&lt;J3562,"VaR non funzionante", "VaR corretto")</f>
        <v>VaR corretto</v>
      </c>
    </row>
    <row r="3553" spans="1:11" x14ac:dyDescent="0.3">
      <c r="A3553">
        <v>3552</v>
      </c>
      <c r="B3553" t="s">
        <v>3567</v>
      </c>
      <c r="C3553">
        <v>176</v>
      </c>
      <c r="D3553">
        <v>5.0999999999999993E-4</v>
      </c>
      <c r="E3553" s="10">
        <f t="shared" si="406"/>
        <v>3.9852031109628653E-3</v>
      </c>
      <c r="F3553">
        <f t="shared" si="407"/>
        <v>1.0039931545921277</v>
      </c>
      <c r="G3553">
        <f t="shared" si="408"/>
        <v>175.98504063578198</v>
      </c>
      <c r="H3553">
        <f t="shared" ref="H3553:H3616" si="411">SQRT(_xlfn.VAR.S(E3524:E3553))</f>
        <v>3.9957692560701606E-2</v>
      </c>
      <c r="I3553">
        <f t="shared" ref="I3553:I3616" si="412">G3553*$N$3*$P$3*H3553</f>
        <v>51.729928068885386</v>
      </c>
      <c r="J3553">
        <f t="shared" si="409"/>
        <v>28.799258632753748</v>
      </c>
      <c r="K3553" t="str">
        <f t="shared" si="410"/>
        <v>VaR corretto</v>
      </c>
    </row>
    <row r="3554" spans="1:11" x14ac:dyDescent="0.3">
      <c r="A3554">
        <v>3553</v>
      </c>
      <c r="B3554" t="s">
        <v>3568</v>
      </c>
      <c r="C3554">
        <v>176.35</v>
      </c>
      <c r="D3554">
        <v>4.0999999999999999E-4</v>
      </c>
      <c r="E3554" s="10">
        <f t="shared" si="406"/>
        <v>1.9866616439091866E-3</v>
      </c>
      <c r="F3554">
        <f t="shared" si="407"/>
        <v>1.0019886363636363</v>
      </c>
      <c r="G3554">
        <f t="shared" si="408"/>
        <v>176.33794982838555</v>
      </c>
      <c r="H3554">
        <f t="shared" si="411"/>
        <v>3.9796987208144868E-2</v>
      </c>
      <c r="I3554">
        <f t="shared" si="412"/>
        <v>51.625194796132973</v>
      </c>
      <c r="J3554">
        <f t="shared" si="409"/>
        <v>28.694621662336601</v>
      </c>
      <c r="K3554" t="str">
        <f t="shared" si="410"/>
        <v>VaR corretto</v>
      </c>
    </row>
    <row r="3555" spans="1:11" x14ac:dyDescent="0.3">
      <c r="A3555">
        <v>3554</v>
      </c>
      <c r="B3555" t="s">
        <v>3569</v>
      </c>
      <c r="C3555">
        <v>180.6</v>
      </c>
      <c r="D3555">
        <v>4.0999999999999999E-4</v>
      </c>
      <c r="E3555" s="10">
        <f t="shared" si="406"/>
        <v>2.3813984300824122E-2</v>
      </c>
      <c r="F3555">
        <f t="shared" si="407"/>
        <v>1.0240998015310463</v>
      </c>
      <c r="G3555">
        <f t="shared" si="408"/>
        <v>180.58765942164121</v>
      </c>
      <c r="H3555">
        <f t="shared" si="411"/>
        <v>3.977079282517814E-2</v>
      </c>
      <c r="I3555">
        <f t="shared" si="412"/>
        <v>52.834553129450299</v>
      </c>
      <c r="J3555">
        <f t="shared" si="409"/>
        <v>17.244864600225867</v>
      </c>
      <c r="K3555" t="str">
        <f t="shared" si="410"/>
        <v>VaR corretto</v>
      </c>
    </row>
    <row r="3556" spans="1:11" x14ac:dyDescent="0.3">
      <c r="A3556">
        <v>3555</v>
      </c>
      <c r="B3556" t="s">
        <v>3570</v>
      </c>
      <c r="C3556">
        <v>177.9</v>
      </c>
      <c r="D3556">
        <v>4.6000000000000001E-4</v>
      </c>
      <c r="E3556" s="10">
        <f t="shared" si="406"/>
        <v>-1.5063046311095516E-2</v>
      </c>
      <c r="F3556">
        <f t="shared" si="407"/>
        <v>0.98504983388704326</v>
      </c>
      <c r="G3556">
        <f t="shared" si="408"/>
        <v>177.88636152281498</v>
      </c>
      <c r="H3556">
        <f t="shared" si="411"/>
        <v>3.9986161906776348E-2</v>
      </c>
      <c r="I3556">
        <f t="shared" si="412"/>
        <v>52.326067005526539</v>
      </c>
      <c r="J3556">
        <f t="shared" si="409"/>
        <v>11.997497663179331</v>
      </c>
      <c r="K3556" t="str">
        <f t="shared" si="410"/>
        <v>VaR corretto</v>
      </c>
    </row>
    <row r="3557" spans="1:11" x14ac:dyDescent="0.3">
      <c r="A3557">
        <v>3556</v>
      </c>
      <c r="B3557" t="s">
        <v>3571</v>
      </c>
      <c r="C3557">
        <v>175.25</v>
      </c>
      <c r="D3557">
        <v>4.0999999999999999E-4</v>
      </c>
      <c r="E3557" s="10">
        <f t="shared" si="406"/>
        <v>-1.5008068757090062E-2</v>
      </c>
      <c r="F3557">
        <f t="shared" si="407"/>
        <v>0.98510399100618318</v>
      </c>
      <c r="G3557">
        <f t="shared" si="408"/>
        <v>175.23802499248407</v>
      </c>
      <c r="H3557">
        <f t="shared" si="411"/>
        <v>3.7266579262046171E-2</v>
      </c>
      <c r="I3557">
        <f t="shared" si="412"/>
        <v>48.041172772323911</v>
      </c>
      <c r="J3557">
        <f t="shared" si="409"/>
        <v>15.694153839183372</v>
      </c>
      <c r="K3557" t="str">
        <f t="shared" si="410"/>
        <v>VaR corretto</v>
      </c>
    </row>
    <row r="3558" spans="1:11" x14ac:dyDescent="0.3">
      <c r="A3558">
        <v>3557</v>
      </c>
      <c r="B3558" t="s">
        <v>3572</v>
      </c>
      <c r="C3558">
        <v>172.7</v>
      </c>
      <c r="D3558">
        <v>2.0000000000000001E-4</v>
      </c>
      <c r="E3558" s="10">
        <f t="shared" si="406"/>
        <v>-1.465754076206667E-2</v>
      </c>
      <c r="F3558">
        <f t="shared" si="407"/>
        <v>0.98544935805991429</v>
      </c>
      <c r="G3558">
        <f t="shared" si="408"/>
        <v>172.6942434292767</v>
      </c>
      <c r="H3558">
        <f t="shared" si="411"/>
        <v>3.0640181627185216E-2</v>
      </c>
      <c r="I3558">
        <f t="shared" si="412"/>
        <v>38.925564292536322</v>
      </c>
      <c r="J3558">
        <f t="shared" si="409"/>
        <v>12.387864435523767</v>
      </c>
      <c r="K3558" t="str">
        <f t="shared" si="410"/>
        <v>VaR corretto</v>
      </c>
    </row>
    <row r="3559" spans="1:11" x14ac:dyDescent="0.3">
      <c r="A3559">
        <v>3558</v>
      </c>
      <c r="B3559" t="s">
        <v>3573</v>
      </c>
      <c r="C3559">
        <v>174.6</v>
      </c>
      <c r="D3559">
        <v>2.0000000000000001E-4</v>
      </c>
      <c r="E3559" s="10">
        <f t="shared" si="406"/>
        <v>1.094165825286897E-2</v>
      </c>
      <c r="F3559">
        <f t="shared" si="407"/>
        <v>1.0110017371163869</v>
      </c>
      <c r="G3559">
        <f t="shared" si="408"/>
        <v>174.59418009699891</v>
      </c>
      <c r="H3559">
        <f t="shared" si="411"/>
        <v>3.0517561025746921E-2</v>
      </c>
      <c r="I3559">
        <f t="shared" si="412"/>
        <v>39.196320963010663</v>
      </c>
      <c r="J3559">
        <f t="shared" si="409"/>
        <v>-0.46188444701252251</v>
      </c>
      <c r="K3559" t="str">
        <f t="shared" si="410"/>
        <v>VaR corretto</v>
      </c>
    </row>
    <row r="3560" spans="1:11" x14ac:dyDescent="0.3">
      <c r="A3560">
        <v>3559</v>
      </c>
      <c r="B3560" t="s">
        <v>3574</v>
      </c>
      <c r="C3560">
        <v>185</v>
      </c>
      <c r="D3560">
        <v>2.5000000000000001E-4</v>
      </c>
      <c r="E3560" s="10">
        <f t="shared" si="406"/>
        <v>5.7858181672823E-2</v>
      </c>
      <c r="F3560">
        <f t="shared" si="407"/>
        <v>1.0595647193585338</v>
      </c>
      <c r="G3560">
        <f t="shared" si="408"/>
        <v>184.99229182725472</v>
      </c>
      <c r="H3560">
        <f t="shared" si="411"/>
        <v>3.2218368359999659E-2</v>
      </c>
      <c r="I3560">
        <f t="shared" si="412"/>
        <v>43.845284867578094</v>
      </c>
      <c r="J3560">
        <f t="shared" si="409"/>
        <v>-13.85740940955165</v>
      </c>
      <c r="K3560" t="str">
        <f t="shared" si="410"/>
        <v>VaR corretto</v>
      </c>
    </row>
    <row r="3561" spans="1:11" x14ac:dyDescent="0.3">
      <c r="A3561">
        <v>3560</v>
      </c>
      <c r="B3561" t="s">
        <v>3575</v>
      </c>
      <c r="C3561">
        <v>193.35</v>
      </c>
      <c r="D3561">
        <v>2.9999999999999997E-4</v>
      </c>
      <c r="E3561" s="10">
        <f t="shared" si="406"/>
        <v>4.4146192974981145E-2</v>
      </c>
      <c r="F3561">
        <f t="shared" si="407"/>
        <v>1.045135135135135</v>
      </c>
      <c r="G3561">
        <f t="shared" si="408"/>
        <v>193.34033274168345</v>
      </c>
      <c r="H3561">
        <f t="shared" si="411"/>
        <v>3.2351780819177445E-2</v>
      </c>
      <c r="I3561">
        <f t="shared" si="412"/>
        <v>46.013617075815347</v>
      </c>
      <c r="J3561">
        <f t="shared" si="409"/>
        <v>-16.954444177218505</v>
      </c>
      <c r="K3561" t="str">
        <f t="shared" si="410"/>
        <v>VaR corretto</v>
      </c>
    </row>
    <row r="3562" spans="1:11" x14ac:dyDescent="0.3">
      <c r="A3562">
        <v>3561</v>
      </c>
      <c r="B3562" t="s">
        <v>3576</v>
      </c>
      <c r="C3562">
        <v>196.5</v>
      </c>
      <c r="D3562">
        <v>2.9999999999999997E-4</v>
      </c>
      <c r="E3562" s="10">
        <f t="shared" si="406"/>
        <v>1.6160413256009906E-2</v>
      </c>
      <c r="F3562">
        <f t="shared" si="407"/>
        <v>1.0162916989914663</v>
      </c>
      <c r="G3562">
        <f t="shared" si="408"/>
        <v>196.49017524562089</v>
      </c>
      <c r="H3562">
        <f t="shared" si="411"/>
        <v>3.2432027340823052E-2</v>
      </c>
      <c r="I3562">
        <f t="shared" si="412"/>
        <v>46.87925034081379</v>
      </c>
      <c r="J3562">
        <f t="shared" si="409"/>
        <v>-21.205075112367581</v>
      </c>
      <c r="K3562" t="str">
        <f t="shared" si="410"/>
        <v>VaR corretto</v>
      </c>
    </row>
    <row r="3563" spans="1:11" x14ac:dyDescent="0.3">
      <c r="A3563">
        <v>3562</v>
      </c>
      <c r="B3563" t="s">
        <v>3577</v>
      </c>
      <c r="C3563">
        <v>199.85</v>
      </c>
      <c r="D3563">
        <v>3.5000000000000005E-4</v>
      </c>
      <c r="E3563" s="10">
        <f t="shared" si="406"/>
        <v>1.6904653848016562E-2</v>
      </c>
      <c r="F3563">
        <f t="shared" si="407"/>
        <v>1.0170483460559796</v>
      </c>
      <c r="G3563">
        <f t="shared" si="408"/>
        <v>199.83834242334927</v>
      </c>
      <c r="H3563">
        <f t="shared" si="411"/>
        <v>3.2512059974935462E-2</v>
      </c>
      <c r="I3563">
        <f t="shared" si="412"/>
        <v>47.795722046566723</v>
      </c>
      <c r="J3563">
        <f t="shared" si="409"/>
        <v>-23.85330178756729</v>
      </c>
      <c r="K3563" t="str">
        <f t="shared" si="410"/>
        <v>VaR corretto</v>
      </c>
    </row>
    <row r="3564" spans="1:11" x14ac:dyDescent="0.3">
      <c r="A3564">
        <v>3563</v>
      </c>
      <c r="B3564" t="s">
        <v>3578</v>
      </c>
      <c r="C3564">
        <v>206.1</v>
      </c>
      <c r="D3564">
        <v>3.3E-4</v>
      </c>
      <c r="E3564" s="10">
        <f t="shared" si="406"/>
        <v>3.0794402739080844E-2</v>
      </c>
      <c r="F3564">
        <f t="shared" si="407"/>
        <v>1.0312734550913185</v>
      </c>
      <c r="G3564">
        <f t="shared" si="408"/>
        <v>206.08866481172052</v>
      </c>
      <c r="H3564">
        <f t="shared" si="411"/>
        <v>3.2867264280255694E-2</v>
      </c>
      <c r="I3564">
        <f t="shared" si="412"/>
        <v>49.829139016108797</v>
      </c>
      <c r="J3564">
        <f t="shared" si="409"/>
        <v>-29.750714983334973</v>
      </c>
      <c r="K3564" t="str">
        <f t="shared" si="410"/>
        <v>VaR corretto</v>
      </c>
    </row>
    <row r="3565" spans="1:11" x14ac:dyDescent="0.3">
      <c r="A3565">
        <v>3564</v>
      </c>
      <c r="B3565" t="s">
        <v>3579</v>
      </c>
      <c r="C3565">
        <v>201.2</v>
      </c>
      <c r="D3565">
        <v>3.7999999999999997E-4</v>
      </c>
      <c r="E3565" s="10">
        <f t="shared" si="406"/>
        <v>-2.4062049670829276E-2</v>
      </c>
      <c r="F3565">
        <f t="shared" si="407"/>
        <v>0.97622513343037354</v>
      </c>
      <c r="G3565">
        <f t="shared" si="408"/>
        <v>201.18725773684258</v>
      </c>
      <c r="H3565">
        <f t="shared" si="411"/>
        <v>3.3283667302330157E-2</v>
      </c>
      <c r="I3565">
        <f t="shared" si="412"/>
        <v>49.260335340712821</v>
      </c>
      <c r="J3565">
        <f t="shared" si="409"/>
        <v>-20.599598315201376</v>
      </c>
      <c r="K3565" t="str">
        <f t="shared" si="410"/>
        <v>VaR corretto</v>
      </c>
    </row>
    <row r="3566" spans="1:11" x14ac:dyDescent="0.3">
      <c r="A3566">
        <v>3565</v>
      </c>
      <c r="B3566" t="s">
        <v>3580</v>
      </c>
      <c r="C3566">
        <v>204.85</v>
      </c>
      <c r="D3566">
        <v>3.5000000000000005E-4</v>
      </c>
      <c r="E3566" s="10">
        <f t="shared" si="406"/>
        <v>1.7978565767295993E-2</v>
      </c>
      <c r="F3566">
        <f t="shared" si="407"/>
        <v>1.018141153081511</v>
      </c>
      <c r="G3566">
        <f t="shared" si="408"/>
        <v>204.83805076518939</v>
      </c>
      <c r="H3566">
        <f t="shared" si="411"/>
        <v>3.108105481547465E-2</v>
      </c>
      <c r="I3566">
        <f t="shared" si="412"/>
        <v>46.835170373046765</v>
      </c>
      <c r="J3566">
        <f t="shared" si="409"/>
        <v>-26.951689242374414</v>
      </c>
      <c r="K3566" t="str">
        <f t="shared" si="410"/>
        <v>VaR corretto</v>
      </c>
    </row>
    <row r="3567" spans="1:11" x14ac:dyDescent="0.3">
      <c r="A3567">
        <v>3566</v>
      </c>
      <c r="B3567" t="s">
        <v>3581</v>
      </c>
      <c r="C3567">
        <v>192.15</v>
      </c>
      <c r="D3567">
        <v>3.5000000000000005E-4</v>
      </c>
      <c r="E3567" s="10">
        <f t="shared" si="406"/>
        <v>-6.4001686982027017E-2</v>
      </c>
      <c r="F3567">
        <f t="shared" si="407"/>
        <v>0.93800341713448876</v>
      </c>
      <c r="G3567">
        <f t="shared" si="408"/>
        <v>192.13879157691551</v>
      </c>
      <c r="H3567">
        <f t="shared" si="411"/>
        <v>3.2502382579477192E-2</v>
      </c>
      <c r="I3567">
        <f t="shared" si="412"/>
        <v>45.940527085585408</v>
      </c>
      <c r="J3567">
        <f t="shared" si="409"/>
        <v>-16.900766584431437</v>
      </c>
      <c r="K3567" t="str">
        <f t="shared" si="410"/>
        <v>VaR corretto</v>
      </c>
    </row>
    <row r="3568" spans="1:11" x14ac:dyDescent="0.3">
      <c r="A3568">
        <v>3567</v>
      </c>
      <c r="B3568" t="s">
        <v>3582</v>
      </c>
      <c r="C3568">
        <v>185.95</v>
      </c>
      <c r="D3568">
        <v>3.3E-4</v>
      </c>
      <c r="E3568" s="10">
        <f t="shared" si="406"/>
        <v>-3.2798496639773966E-2</v>
      </c>
      <c r="F3568">
        <f t="shared" si="407"/>
        <v>0.96773354150403323</v>
      </c>
      <c r="G3568">
        <f t="shared" si="408"/>
        <v>185.93977303124419</v>
      </c>
      <c r="H3568">
        <f t="shared" si="411"/>
        <v>2.9420227786155224E-2</v>
      </c>
      <c r="I3568">
        <f t="shared" si="412"/>
        <v>40.242416177223717</v>
      </c>
      <c r="J3568">
        <f t="shared" si="409"/>
        <v>-13.24552960196749</v>
      </c>
      <c r="K3568" t="str">
        <f t="shared" si="410"/>
        <v>VaR corretto</v>
      </c>
    </row>
    <row r="3569" spans="1:11" x14ac:dyDescent="0.3">
      <c r="A3569">
        <v>3568</v>
      </c>
      <c r="B3569" t="s">
        <v>3583</v>
      </c>
      <c r="C3569">
        <v>201.2</v>
      </c>
      <c r="D3569">
        <v>2.9999999999999997E-4</v>
      </c>
      <c r="E3569" s="10">
        <f t="shared" si="406"/>
        <v>7.8821617854505019E-2</v>
      </c>
      <c r="F3569">
        <f t="shared" si="407"/>
        <v>1.0820112933584296</v>
      </c>
      <c r="G3569">
        <f t="shared" si="408"/>
        <v>201.18994025149578</v>
      </c>
      <c r="H3569">
        <f t="shared" si="411"/>
        <v>3.2481521728841875E-2</v>
      </c>
      <c r="I3569">
        <f t="shared" si="412"/>
        <v>48.073788635013535</v>
      </c>
      <c r="J3569">
        <f t="shared" si="409"/>
        <v>-26.595760154496872</v>
      </c>
      <c r="K3569" t="str">
        <f t="shared" si="410"/>
        <v>VaR corretto</v>
      </c>
    </row>
    <row r="3570" spans="1:11" x14ac:dyDescent="0.3">
      <c r="A3570">
        <v>3569</v>
      </c>
      <c r="B3570" t="s">
        <v>3584</v>
      </c>
      <c r="C3570">
        <v>196.7</v>
      </c>
      <c r="D3570">
        <v>2.9999999999999997E-4</v>
      </c>
      <c r="E3570" s="10">
        <f t="shared" si="406"/>
        <v>-2.2619712830570793E-2</v>
      </c>
      <c r="F3570">
        <f t="shared" si="407"/>
        <v>0.97763419483101388</v>
      </c>
      <c r="G3570">
        <f t="shared" si="408"/>
        <v>196.69016524587087</v>
      </c>
      <c r="H3570">
        <f t="shared" si="411"/>
        <v>3.2748589796866547E-2</v>
      </c>
      <c r="I3570">
        <f t="shared" si="412"/>
        <v>47.385009195918158</v>
      </c>
      <c r="J3570">
        <f t="shared" si="409"/>
        <v>-11.697873418616155</v>
      </c>
      <c r="K3570" t="str">
        <f t="shared" si="410"/>
        <v>VaR corretto</v>
      </c>
    </row>
    <row r="3571" spans="1:11" x14ac:dyDescent="0.3">
      <c r="A3571">
        <v>3570</v>
      </c>
      <c r="B3571" t="s">
        <v>3585</v>
      </c>
      <c r="C3571">
        <v>211.8</v>
      </c>
      <c r="D3571">
        <v>2.9999999999999997E-4</v>
      </c>
      <c r="E3571" s="10">
        <f t="shared" si="406"/>
        <v>7.3962707772292802E-2</v>
      </c>
      <c r="F3571">
        <f t="shared" si="407"/>
        <v>1.0767666497203865</v>
      </c>
      <c r="G3571">
        <f t="shared" si="408"/>
        <v>211.78941026474558</v>
      </c>
      <c r="H3571">
        <f t="shared" si="411"/>
        <v>3.4966706404935266E-2</v>
      </c>
      <c r="I3571">
        <f t="shared" si="412"/>
        <v>54.478443234436497</v>
      </c>
      <c r="J3571">
        <f t="shared" si="409"/>
        <v>-18.44907752306213</v>
      </c>
      <c r="K3571" t="str">
        <f t="shared" si="410"/>
        <v>VaR corretto</v>
      </c>
    </row>
    <row r="3572" spans="1:11" x14ac:dyDescent="0.3">
      <c r="A3572">
        <v>3571</v>
      </c>
      <c r="B3572" t="s">
        <v>3586</v>
      </c>
      <c r="C3572">
        <v>212.35</v>
      </c>
      <c r="D3572">
        <v>2.0000000000000001E-4</v>
      </c>
      <c r="E3572" s="10">
        <f t="shared" si="406"/>
        <v>2.5934235919740831E-3</v>
      </c>
      <c r="F3572">
        <f t="shared" si="407"/>
        <v>1.0025967894239849</v>
      </c>
      <c r="G3572">
        <f t="shared" si="408"/>
        <v>212.34292178463758</v>
      </c>
      <c r="H3572">
        <f t="shared" si="411"/>
        <v>3.4905779220586929E-2</v>
      </c>
      <c r="I3572">
        <f t="shared" si="412"/>
        <v>54.525649430932845</v>
      </c>
      <c r="J3572">
        <f t="shared" si="409"/>
        <v>-15.852746539016692</v>
      </c>
      <c r="K3572" t="str">
        <f t="shared" si="410"/>
        <v>VaR corretto</v>
      </c>
    </row>
    <row r="3573" spans="1:11" x14ac:dyDescent="0.3">
      <c r="A3573">
        <v>3572</v>
      </c>
      <c r="B3573" t="s">
        <v>3587</v>
      </c>
      <c r="C3573">
        <v>212.45</v>
      </c>
      <c r="D3573">
        <v>1.4999999999999999E-4</v>
      </c>
      <c r="E3573" s="10">
        <f t="shared" si="406"/>
        <v>4.7080980154044121E-4</v>
      </c>
      <c r="F3573">
        <f t="shared" si="407"/>
        <v>1.0004709206498705</v>
      </c>
      <c r="G3573">
        <f t="shared" si="408"/>
        <v>212.44468881639006</v>
      </c>
      <c r="H3573">
        <f t="shared" si="411"/>
        <v>3.4903158755181928E-2</v>
      </c>
      <c r="I3573">
        <f t="shared" si="412"/>
        <v>54.547685940857377</v>
      </c>
      <c r="J3573">
        <f t="shared" si="409"/>
        <v>-12.606346393040781</v>
      </c>
      <c r="K3573" t="str">
        <f t="shared" si="410"/>
        <v>VaR corretto</v>
      </c>
    </row>
    <row r="3574" spans="1:11" x14ac:dyDescent="0.3">
      <c r="A3574">
        <v>3573</v>
      </c>
      <c r="B3574" t="s">
        <v>3588</v>
      </c>
      <c r="C3574">
        <v>204.75</v>
      </c>
      <c r="D3574">
        <v>1.4999999999999999E-4</v>
      </c>
      <c r="E3574" s="10">
        <f t="shared" si="406"/>
        <v>-3.6916943827641699E-2</v>
      </c>
      <c r="F3574">
        <f t="shared" si="407"/>
        <v>0.96375617792421753</v>
      </c>
      <c r="G3574">
        <f t="shared" si="408"/>
        <v>204.74488131398385</v>
      </c>
      <c r="H3574">
        <f t="shared" si="411"/>
        <v>3.5590978599203391E-2</v>
      </c>
      <c r="I3574">
        <f t="shared" si="412"/>
        <v>53.606654335500153</v>
      </c>
      <c r="J3574">
        <f t="shared" si="409"/>
        <v>1.3437834977366663</v>
      </c>
      <c r="K3574" t="str">
        <f t="shared" si="410"/>
        <v>VaR corretto</v>
      </c>
    </row>
    <row r="3575" spans="1:11" x14ac:dyDescent="0.3">
      <c r="A3575">
        <v>3574</v>
      </c>
      <c r="B3575" t="s">
        <v>3589</v>
      </c>
      <c r="C3575">
        <v>198.8</v>
      </c>
      <c r="D3575">
        <v>2.3000000000000001E-4</v>
      </c>
      <c r="E3575" s="10">
        <f t="shared" si="406"/>
        <v>-2.9490428510705036E-2</v>
      </c>
      <c r="F3575">
        <f t="shared" si="407"/>
        <v>0.97094017094017104</v>
      </c>
      <c r="G3575">
        <f t="shared" si="408"/>
        <v>198.79237947939424</v>
      </c>
      <c r="H3575">
        <f t="shared" si="411"/>
        <v>3.5392442463745698E-2</v>
      </c>
      <c r="I3575">
        <f t="shared" si="412"/>
        <v>51.757821384536577</v>
      </c>
      <c r="J3575">
        <f t="shared" si="409"/>
        <v>2.3948782574483403</v>
      </c>
      <c r="K3575" t="str">
        <f t="shared" si="410"/>
        <v>VaR corretto</v>
      </c>
    </row>
    <row r="3576" spans="1:11" x14ac:dyDescent="0.3">
      <c r="A3576">
        <v>3575</v>
      </c>
      <c r="B3576" t="s">
        <v>3590</v>
      </c>
      <c r="C3576">
        <v>208.9</v>
      </c>
      <c r="D3576">
        <v>2.0000000000000001E-4</v>
      </c>
      <c r="E3576" s="10">
        <f t="shared" si="406"/>
        <v>4.9556374340046359E-2</v>
      </c>
      <c r="F3576">
        <f t="shared" si="407"/>
        <v>1.050804828973843</v>
      </c>
      <c r="G3576">
        <f t="shared" si="408"/>
        <v>208.89303678272094</v>
      </c>
      <c r="H3576">
        <f t="shared" si="411"/>
        <v>3.5621415056640515E-2</v>
      </c>
      <c r="I3576">
        <f t="shared" si="412"/>
        <v>54.73950324943393</v>
      </c>
      <c r="J3576">
        <f t="shared" si="409"/>
        <v>-4.0549860175315473</v>
      </c>
      <c r="K3576" t="str">
        <f t="shared" si="410"/>
        <v>VaR corretto</v>
      </c>
    </row>
    <row r="3577" spans="1:11" x14ac:dyDescent="0.3">
      <c r="A3577">
        <v>3576</v>
      </c>
      <c r="B3577" t="s">
        <v>3591</v>
      </c>
      <c r="C3577">
        <v>203.05</v>
      </c>
      <c r="D3577">
        <v>2.5000000000000001E-4</v>
      </c>
      <c r="E3577" s="10">
        <f t="shared" si="406"/>
        <v>-2.8403414430213273E-2</v>
      </c>
      <c r="F3577">
        <f t="shared" si="407"/>
        <v>0.97199617041646724</v>
      </c>
      <c r="G3577">
        <f t="shared" si="408"/>
        <v>203.04153975958957</v>
      </c>
      <c r="H3577">
        <f t="shared" si="411"/>
        <v>3.6080032890286835E-2</v>
      </c>
      <c r="I3577">
        <f t="shared" si="412"/>
        <v>53.891161470614158</v>
      </c>
      <c r="J3577">
        <f t="shared" si="409"/>
        <v>-10.90274818267406</v>
      </c>
      <c r="K3577" t="str">
        <f t="shared" si="410"/>
        <v>VaR corretto</v>
      </c>
    </row>
    <row r="3578" spans="1:11" x14ac:dyDescent="0.3">
      <c r="A3578">
        <v>3577</v>
      </c>
      <c r="B3578" t="s">
        <v>3592</v>
      </c>
      <c r="C3578">
        <v>201.45</v>
      </c>
      <c r="D3578">
        <v>2.8000000000000003E-4</v>
      </c>
      <c r="E3578" s="10">
        <f t="shared" si="406"/>
        <v>-7.9110424949506847E-3</v>
      </c>
      <c r="F3578">
        <f t="shared" si="407"/>
        <v>0.9921201674464416</v>
      </c>
      <c r="G3578">
        <f t="shared" si="408"/>
        <v>201.44059921935323</v>
      </c>
      <c r="H3578">
        <f t="shared" si="411"/>
        <v>3.5589962354802426E-2</v>
      </c>
      <c r="I3578">
        <f t="shared" si="412"/>
        <v>52.740015605733916</v>
      </c>
      <c r="J3578">
        <f t="shared" si="409"/>
        <v>-15.500826188109045</v>
      </c>
      <c r="K3578" t="str">
        <f t="shared" si="410"/>
        <v>VaR corretto</v>
      </c>
    </row>
    <row r="3579" spans="1:11" x14ac:dyDescent="0.3">
      <c r="A3579">
        <v>3578</v>
      </c>
      <c r="B3579" t="s">
        <v>3593</v>
      </c>
      <c r="C3579">
        <v>200.6</v>
      </c>
      <c r="D3579">
        <v>2.3000000000000001E-4</v>
      </c>
      <c r="E3579" s="10">
        <f t="shared" si="406"/>
        <v>-4.2283361095210642E-3</v>
      </c>
      <c r="F3579">
        <f t="shared" si="407"/>
        <v>0.99578059071729963</v>
      </c>
      <c r="G3579">
        <f t="shared" si="408"/>
        <v>200.59231048071672</v>
      </c>
      <c r="H3579">
        <f t="shared" si="411"/>
        <v>3.3530495511297234E-2</v>
      </c>
      <c r="I3579">
        <f t="shared" si="412"/>
        <v>49.478892811576877</v>
      </c>
      <c r="J3579">
        <f t="shared" si="409"/>
        <v>0.59762977077906498</v>
      </c>
      <c r="K3579" t="str">
        <f t="shared" si="410"/>
        <v>VaR corretto</v>
      </c>
    </row>
    <row r="3580" spans="1:11" x14ac:dyDescent="0.3">
      <c r="A3580">
        <v>3579</v>
      </c>
      <c r="B3580" t="s">
        <v>3594</v>
      </c>
      <c r="C3580">
        <v>202.4</v>
      </c>
      <c r="D3580">
        <v>2.8000000000000003E-4</v>
      </c>
      <c r="E3580" s="10">
        <f t="shared" si="406"/>
        <v>8.9330618854753501E-3</v>
      </c>
      <c r="F3580">
        <f t="shared" si="407"/>
        <v>1.0089730807577268</v>
      </c>
      <c r="G3580">
        <f t="shared" si="408"/>
        <v>202.39055488705435</v>
      </c>
      <c r="H3580">
        <f t="shared" si="411"/>
        <v>3.3275911962682737E-2</v>
      </c>
      <c r="I3580">
        <f t="shared" si="412"/>
        <v>49.543413795773517</v>
      </c>
      <c r="J3580">
        <f t="shared" si="409"/>
        <v>-5.7003896411834774</v>
      </c>
      <c r="K3580" t="str">
        <f t="shared" si="410"/>
        <v>VaR corretto</v>
      </c>
    </row>
    <row r="3581" spans="1:11" x14ac:dyDescent="0.3">
      <c r="A3581">
        <v>3580</v>
      </c>
      <c r="B3581" t="s">
        <v>3595</v>
      </c>
      <c r="C3581">
        <v>199.55</v>
      </c>
      <c r="D3581">
        <v>2.5000000000000001E-4</v>
      </c>
      <c r="E3581" s="10">
        <f t="shared" si="406"/>
        <v>-1.4181105918567529E-2</v>
      </c>
      <c r="F3581">
        <f t="shared" si="407"/>
        <v>0.98591897233201586</v>
      </c>
      <c r="G3581">
        <f t="shared" si="408"/>
        <v>199.54168558988476</v>
      </c>
      <c r="H3581">
        <f t="shared" si="411"/>
        <v>3.3129936968126342E-2</v>
      </c>
      <c r="I3581">
        <f t="shared" si="412"/>
        <v>48.631757726122146</v>
      </c>
      <c r="J3581">
        <f t="shared" si="409"/>
        <v>12.24772467486082</v>
      </c>
      <c r="K3581" t="str">
        <f t="shared" si="410"/>
        <v>VaR corretto</v>
      </c>
    </row>
    <row r="3582" spans="1:11" x14ac:dyDescent="0.3">
      <c r="A3582">
        <v>3581</v>
      </c>
      <c r="B3582" t="s">
        <v>3596</v>
      </c>
      <c r="C3582">
        <v>198.4</v>
      </c>
      <c r="D3582">
        <v>2.9999999999999997E-4</v>
      </c>
      <c r="E3582" s="10">
        <f t="shared" si="406"/>
        <v>-5.7796366439705404E-3</v>
      </c>
      <c r="F3582">
        <f t="shared" si="407"/>
        <v>0.99423703332498115</v>
      </c>
      <c r="G3582">
        <f t="shared" si="408"/>
        <v>198.39008024799585</v>
      </c>
      <c r="H3582">
        <f t="shared" si="411"/>
        <v>3.3124917955714213E-2</v>
      </c>
      <c r="I3582">
        <f t="shared" si="412"/>
        <v>48.343766661718419</v>
      </c>
      <c r="J3582">
        <f t="shared" si="409"/>
        <v>13.952841536641728</v>
      </c>
      <c r="K3582" t="str">
        <f t="shared" si="410"/>
        <v>VaR corretto</v>
      </c>
    </row>
    <row r="3583" spans="1:11" x14ac:dyDescent="0.3">
      <c r="A3583">
        <v>3582</v>
      </c>
      <c r="B3583" t="s">
        <v>3597</v>
      </c>
      <c r="C3583">
        <v>192.95</v>
      </c>
      <c r="D3583">
        <v>3.3E-4</v>
      </c>
      <c r="E3583" s="10">
        <f t="shared" si="406"/>
        <v>-2.7854106867144766E-2</v>
      </c>
      <c r="F3583">
        <f t="shared" si="407"/>
        <v>0.97253024193548376</v>
      </c>
      <c r="G3583">
        <f t="shared" si="408"/>
        <v>192.93938804183151</v>
      </c>
      <c r="H3583">
        <f t="shared" si="411"/>
        <v>3.3635713322862727E-2</v>
      </c>
      <c r="I3583">
        <f t="shared" si="412"/>
        <v>47.740532598052674</v>
      </c>
      <c r="J3583">
        <f t="shared" si="409"/>
        <v>19.505300774558549</v>
      </c>
      <c r="K3583" t="str">
        <f t="shared" si="410"/>
        <v>VaR corretto</v>
      </c>
    </row>
    <row r="3584" spans="1:11" x14ac:dyDescent="0.3">
      <c r="A3584">
        <v>3583</v>
      </c>
      <c r="B3584" t="s">
        <v>3598</v>
      </c>
      <c r="C3584">
        <v>180.8</v>
      </c>
      <c r="D3584">
        <v>2.8000000000000003E-4</v>
      </c>
      <c r="E3584" s="10">
        <f t="shared" si="406"/>
        <v>-6.5039640025551571E-2</v>
      </c>
      <c r="F3584">
        <f t="shared" si="407"/>
        <v>0.93703031873542375</v>
      </c>
      <c r="G3584">
        <f t="shared" si="408"/>
        <v>180.79156286353472</v>
      </c>
      <c r="H3584">
        <f t="shared" si="411"/>
        <v>3.5862183743955875E-2</v>
      </c>
      <c r="I3584">
        <f t="shared" si="412"/>
        <v>47.695852005784012</v>
      </c>
      <c r="J3584">
        <f t="shared" si="409"/>
        <v>23.953318450449132</v>
      </c>
      <c r="K3584" t="str">
        <f t="shared" si="410"/>
        <v>VaR corretto</v>
      </c>
    </row>
    <row r="3585" spans="1:11" x14ac:dyDescent="0.3">
      <c r="A3585">
        <v>3584</v>
      </c>
      <c r="B3585" t="s">
        <v>3599</v>
      </c>
      <c r="C3585">
        <v>184.85</v>
      </c>
      <c r="D3585">
        <v>2.7900000000000001E-4</v>
      </c>
      <c r="E3585" s="10">
        <f t="shared" si="406"/>
        <v>2.2153237424564785E-2</v>
      </c>
      <c r="F3585">
        <f t="shared" si="407"/>
        <v>1.0224004424778761</v>
      </c>
      <c r="G3585">
        <f t="shared" si="408"/>
        <v>184.84140467484286</v>
      </c>
      <c r="H3585">
        <f t="shared" si="411"/>
        <v>3.5826746774810958E-2</v>
      </c>
      <c r="I3585">
        <f t="shared" si="412"/>
        <v>48.716082247551554</v>
      </c>
      <c r="J3585">
        <f t="shared" si="409"/>
        <v>13.950974804551379</v>
      </c>
      <c r="K3585" t="str">
        <f t="shared" si="410"/>
        <v>VaR corretto</v>
      </c>
    </row>
    <row r="3586" spans="1:11" x14ac:dyDescent="0.3">
      <c r="A3586">
        <v>3585</v>
      </c>
      <c r="B3586" t="s">
        <v>3600</v>
      </c>
      <c r="C3586">
        <v>186.1</v>
      </c>
      <c r="D3586">
        <v>2.9999999999999997E-4</v>
      </c>
      <c r="E3586" s="10">
        <f t="shared" si="406"/>
        <v>6.7394782655642504E-3</v>
      </c>
      <c r="F3586">
        <f t="shared" si="407"/>
        <v>1.0067622396537734</v>
      </c>
      <c r="G3586">
        <f t="shared" si="408"/>
        <v>186.0906952326211</v>
      </c>
      <c r="H3586">
        <f t="shared" si="411"/>
        <v>3.5715344638812624E-2</v>
      </c>
      <c r="I3586">
        <f t="shared" si="412"/>
        <v>48.892835476864768</v>
      </c>
      <c r="J3586">
        <f t="shared" si="409"/>
        <v>22.80234155009984</v>
      </c>
      <c r="K3586" t="str">
        <f t="shared" si="410"/>
        <v>VaR corretto</v>
      </c>
    </row>
    <row r="3587" spans="1:11" x14ac:dyDescent="0.3">
      <c r="A3587">
        <v>3586</v>
      </c>
      <c r="B3587" t="s">
        <v>3601</v>
      </c>
      <c r="C3587">
        <v>183.65</v>
      </c>
      <c r="D3587">
        <v>2.8000000000000003E-4</v>
      </c>
      <c r="E3587" s="10">
        <f t="shared" ref="E3587:E3650" si="413">LN(C3587/C3586)</f>
        <v>-1.3252391382528723E-2</v>
      </c>
      <c r="F3587">
        <f t="shared" ref="F3587:F3650" si="414">C3587/C3586</f>
        <v>0.98683503492745839</v>
      </c>
      <c r="G3587">
        <f t="shared" ref="G3587:G3650" si="415">C3587*EXP(-2/12*D3587)</f>
        <v>183.64142986663799</v>
      </c>
      <c r="H3587">
        <f t="shared" si="411"/>
        <v>3.5688787036835007E-2</v>
      </c>
      <c r="I3587">
        <f t="shared" si="412"/>
        <v>48.213446082629297</v>
      </c>
      <c r="J3587">
        <f t="shared" si="409"/>
        <v>19.400109892951576</v>
      </c>
      <c r="K3587" t="str">
        <f t="shared" si="410"/>
        <v>VaR corretto</v>
      </c>
    </row>
    <row r="3588" spans="1:11" x14ac:dyDescent="0.3">
      <c r="A3588">
        <v>3587</v>
      </c>
      <c r="B3588" t="s">
        <v>3602</v>
      </c>
      <c r="C3588">
        <v>180.75</v>
      </c>
      <c r="D3588">
        <v>2.5000000000000001E-4</v>
      </c>
      <c r="E3588" s="10">
        <f t="shared" si="413"/>
        <v>-1.591691122680226E-2</v>
      </c>
      <c r="F3588">
        <f t="shared" si="414"/>
        <v>0.98420909338415463</v>
      </c>
      <c r="G3588">
        <f t="shared" si="415"/>
        <v>180.74246890689886</v>
      </c>
      <c r="H3588">
        <f t="shared" si="411"/>
        <v>3.5709256284374956E-2</v>
      </c>
      <c r="I3588">
        <f t="shared" si="412"/>
        <v>47.479565539204955</v>
      </c>
      <c r="J3588">
        <f t="shared" si="409"/>
        <v>20.698130312454367</v>
      </c>
      <c r="K3588" t="str">
        <f t="shared" si="410"/>
        <v>VaR corretto</v>
      </c>
    </row>
    <row r="3589" spans="1:11" x14ac:dyDescent="0.3">
      <c r="A3589">
        <v>3588</v>
      </c>
      <c r="B3589" t="s">
        <v>3603</v>
      </c>
      <c r="C3589">
        <v>194.15</v>
      </c>
      <c r="D3589">
        <v>2.5000000000000001E-4</v>
      </c>
      <c r="E3589" s="10">
        <f t="shared" si="413"/>
        <v>7.151619513880221E-2</v>
      </c>
      <c r="F3589">
        <f t="shared" si="414"/>
        <v>1.0741355463347164</v>
      </c>
      <c r="G3589">
        <f t="shared" si="415"/>
        <v>194.14191058519731</v>
      </c>
      <c r="H3589">
        <f t="shared" si="411"/>
        <v>3.7905479158926093E-2</v>
      </c>
      <c r="I3589">
        <f t="shared" si="412"/>
        <v>54.136105626814846</v>
      </c>
      <c r="J3589">
        <f t="shared" si="409"/>
        <v>6.4503998955194106</v>
      </c>
      <c r="K3589" t="str">
        <f t="shared" si="410"/>
        <v>VaR corretto</v>
      </c>
    </row>
    <row r="3590" spans="1:11" x14ac:dyDescent="0.3">
      <c r="A3590">
        <v>3589</v>
      </c>
      <c r="B3590" t="s">
        <v>3604</v>
      </c>
      <c r="C3590">
        <v>182.5</v>
      </c>
      <c r="D3590">
        <v>2.0000000000000001E-4</v>
      </c>
      <c r="E3590" s="10">
        <f t="shared" si="413"/>
        <v>-6.1880883155130142E-2</v>
      </c>
      <c r="F3590">
        <f t="shared" si="414"/>
        <v>0.93999484934329125</v>
      </c>
      <c r="G3590">
        <f t="shared" si="415"/>
        <v>182.49391676805442</v>
      </c>
      <c r="H3590">
        <f t="shared" si="411"/>
        <v>3.829059302979701E-2</v>
      </c>
      <c r="I3590">
        <f t="shared" si="412"/>
        <v>51.405099674035974</v>
      </c>
      <c r="J3590">
        <f t="shared" si="409"/>
        <v>19.896638118999931</v>
      </c>
      <c r="K3590" t="str">
        <f t="shared" si="410"/>
        <v>VaR corretto</v>
      </c>
    </row>
    <row r="3591" spans="1:11" x14ac:dyDescent="0.3">
      <c r="A3591">
        <v>3590</v>
      </c>
      <c r="B3591" t="s">
        <v>3605</v>
      </c>
      <c r="C3591">
        <v>180.15</v>
      </c>
      <c r="D3591">
        <v>2.5000000000000001E-4</v>
      </c>
      <c r="E3591" s="10">
        <f t="shared" si="413"/>
        <v>-1.2960335828443912E-2</v>
      </c>
      <c r="F3591">
        <f t="shared" si="414"/>
        <v>0.98712328767123292</v>
      </c>
      <c r="G3591">
        <f t="shared" si="415"/>
        <v>180.14249390637804</v>
      </c>
      <c r="H3591">
        <f t="shared" si="411"/>
        <v>3.7406202962202137E-2</v>
      </c>
      <c r="I3591">
        <f t="shared" si="412"/>
        <v>49.570753164676233</v>
      </c>
      <c r="J3591">
        <f t="shared" si="409"/>
        <v>19.399191683506729</v>
      </c>
      <c r="K3591" t="str">
        <f t="shared" si="410"/>
        <v>VaR corretto</v>
      </c>
    </row>
    <row r="3592" spans="1:11" x14ac:dyDescent="0.3">
      <c r="A3592">
        <v>3591</v>
      </c>
      <c r="B3592" t="s">
        <v>3606</v>
      </c>
      <c r="C3592">
        <v>185.7</v>
      </c>
      <c r="D3592">
        <v>2.9999999999999997E-4</v>
      </c>
      <c r="E3592" s="10">
        <f t="shared" si="413"/>
        <v>3.0342631164557793E-2</v>
      </c>
      <c r="F3592">
        <f t="shared" si="414"/>
        <v>1.0308076602830973</v>
      </c>
      <c r="G3592">
        <f t="shared" si="415"/>
        <v>185.69071523212111</v>
      </c>
      <c r="H3592">
        <f t="shared" si="411"/>
        <v>3.7736456998797088E-2</v>
      </c>
      <c r="I3592">
        <f t="shared" si="412"/>
        <v>51.548618700313249</v>
      </c>
      <c r="J3592">
        <f t="shared" si="409"/>
        <v>12.699365015874747</v>
      </c>
      <c r="K3592" t="str">
        <f t="shared" si="410"/>
        <v>VaR corretto</v>
      </c>
    </row>
    <row r="3593" spans="1:11" x14ac:dyDescent="0.3">
      <c r="A3593">
        <v>3592</v>
      </c>
      <c r="B3593" t="s">
        <v>3607</v>
      </c>
      <c r="C3593">
        <v>181.4</v>
      </c>
      <c r="D3593">
        <v>3.5000000000000005E-4</v>
      </c>
      <c r="E3593" s="10">
        <f t="shared" si="413"/>
        <v>-2.3427930677623759E-2</v>
      </c>
      <c r="F3593">
        <f t="shared" si="414"/>
        <v>0.97684437264404966</v>
      </c>
      <c r="G3593">
        <f t="shared" si="415"/>
        <v>181.38941864195928</v>
      </c>
      <c r="H3593">
        <f t="shared" si="411"/>
        <v>3.7762434422642814E-2</v>
      </c>
      <c r="I3593">
        <f t="shared" si="412"/>
        <v>50.389222078720572</v>
      </c>
      <c r="J3593">
        <f t="shared" si="409"/>
        <v>11.549969399872225</v>
      </c>
      <c r="K3593" t="str">
        <f t="shared" si="410"/>
        <v>VaR corretto</v>
      </c>
    </row>
    <row r="3594" spans="1:11" x14ac:dyDescent="0.3">
      <c r="A3594">
        <v>3593</v>
      </c>
      <c r="B3594" t="s">
        <v>3608</v>
      </c>
      <c r="C3594">
        <v>181.35</v>
      </c>
      <c r="D3594">
        <v>3.5000000000000005E-4</v>
      </c>
      <c r="E3594" s="10">
        <f t="shared" si="413"/>
        <v>-2.7567195212492346E-4</v>
      </c>
      <c r="F3594">
        <f t="shared" si="414"/>
        <v>0.9997243660418963</v>
      </c>
      <c r="G3594">
        <f t="shared" si="415"/>
        <v>181.33942155854086</v>
      </c>
      <c r="H3594">
        <f t="shared" si="411"/>
        <v>3.7219298610872795E-2</v>
      </c>
      <c r="I3594">
        <f t="shared" si="412"/>
        <v>49.650786392949307</v>
      </c>
      <c r="J3594">
        <f t="shared" si="409"/>
        <v>-0.54785869500614126</v>
      </c>
      <c r="K3594" t="str">
        <f t="shared" si="410"/>
        <v>VaR corretto</v>
      </c>
    </row>
    <row r="3595" spans="1:11" x14ac:dyDescent="0.3">
      <c r="A3595">
        <v>3594</v>
      </c>
      <c r="B3595" t="s">
        <v>3609</v>
      </c>
      <c r="C3595">
        <v>181.9</v>
      </c>
      <c r="D3595">
        <v>3.3E-4</v>
      </c>
      <c r="E3595" s="10">
        <f t="shared" si="413"/>
        <v>3.0282197951653376E-3</v>
      </c>
      <c r="F3595">
        <f t="shared" si="414"/>
        <v>1.0030328094844225</v>
      </c>
      <c r="G3595">
        <f t="shared" si="415"/>
        <v>181.88999577511871</v>
      </c>
      <c r="H3595">
        <f t="shared" si="411"/>
        <v>3.70506564795718E-2</v>
      </c>
      <c r="I3595">
        <f t="shared" si="412"/>
        <v>49.575881031376895</v>
      </c>
      <c r="J3595">
        <f t="shared" si="409"/>
        <v>2.9514088997241572</v>
      </c>
      <c r="K3595" t="str">
        <f t="shared" si="410"/>
        <v>VaR corretto</v>
      </c>
    </row>
    <row r="3596" spans="1:11" x14ac:dyDescent="0.3">
      <c r="A3596">
        <v>3595</v>
      </c>
      <c r="B3596" t="s">
        <v>3610</v>
      </c>
      <c r="C3596">
        <v>179.35</v>
      </c>
      <c r="D3596">
        <v>3.5000000000000005E-4</v>
      </c>
      <c r="E3596" s="10">
        <f t="shared" si="413"/>
        <v>-1.4117881545785044E-2</v>
      </c>
      <c r="F3596">
        <f t="shared" si="414"/>
        <v>0.9859813084112149</v>
      </c>
      <c r="G3596">
        <f t="shared" si="415"/>
        <v>179.33953822180482</v>
      </c>
      <c r="H3596">
        <f t="shared" si="411"/>
        <v>3.6876191190755241E-2</v>
      </c>
      <c r="I3596">
        <f t="shared" si="412"/>
        <v>48.650558004496069</v>
      </c>
      <c r="J3596">
        <f t="shared" si="409"/>
        <v>6.7511570108162857</v>
      </c>
      <c r="K3596" t="str">
        <f t="shared" si="410"/>
        <v>VaR corretto</v>
      </c>
    </row>
    <row r="3597" spans="1:11" x14ac:dyDescent="0.3">
      <c r="A3597">
        <v>3596</v>
      </c>
      <c r="B3597" t="s">
        <v>3611</v>
      </c>
      <c r="C3597">
        <v>176.15</v>
      </c>
      <c r="D3597">
        <v>3.3E-4</v>
      </c>
      <c r="E3597" s="10">
        <f t="shared" si="413"/>
        <v>-1.8003299191044909E-2</v>
      </c>
      <c r="F3597">
        <f t="shared" si="414"/>
        <v>0.98215779202676334</v>
      </c>
      <c r="G3597">
        <f t="shared" si="415"/>
        <v>176.140312016422</v>
      </c>
      <c r="H3597">
        <f t="shared" si="411"/>
        <v>3.5233599745448083E-2</v>
      </c>
      <c r="I3597">
        <f t="shared" si="412"/>
        <v>45.654280041976776</v>
      </c>
      <c r="J3597">
        <f t="shared" ref="J3597:J3660" si="416">G3587-G3597</f>
        <v>7.5011178502159908</v>
      </c>
      <c r="K3597" t="str">
        <f t="shared" si="410"/>
        <v>VaR corretto</v>
      </c>
    </row>
    <row r="3598" spans="1:11" x14ac:dyDescent="0.3">
      <c r="A3598">
        <v>3597</v>
      </c>
      <c r="B3598" t="s">
        <v>3612</v>
      </c>
      <c r="C3598">
        <v>181.95</v>
      </c>
      <c r="D3598">
        <v>3.5000000000000005E-4</v>
      </c>
      <c r="E3598" s="10">
        <f t="shared" si="413"/>
        <v>3.2396019270922019E-2</v>
      </c>
      <c r="F3598">
        <f t="shared" si="414"/>
        <v>1.0329264831109848</v>
      </c>
      <c r="G3598">
        <f t="shared" si="415"/>
        <v>181.93938655956168</v>
      </c>
      <c r="H3598">
        <f t="shared" si="411"/>
        <v>3.5336189504120347E-2</v>
      </c>
      <c r="I3598">
        <f t="shared" si="412"/>
        <v>47.294665925271687</v>
      </c>
      <c r="J3598">
        <f t="shared" si="416"/>
        <v>-1.1969176526628189</v>
      </c>
      <c r="K3598" t="str">
        <f t="shared" si="410"/>
        <v>VaR corretto</v>
      </c>
    </row>
    <row r="3599" spans="1:11" x14ac:dyDescent="0.3">
      <c r="A3599">
        <v>3598</v>
      </c>
      <c r="B3599" t="s">
        <v>3613</v>
      </c>
      <c r="C3599">
        <v>177.5</v>
      </c>
      <c r="D3599">
        <v>3.4999999999999996E-3</v>
      </c>
      <c r="E3599" s="10">
        <f t="shared" si="413"/>
        <v>-2.4761315142698276E-2</v>
      </c>
      <c r="F3599">
        <f t="shared" si="414"/>
        <v>0.97554273151964832</v>
      </c>
      <c r="G3599">
        <f t="shared" si="415"/>
        <v>177.39648852711483</v>
      </c>
      <c r="H3599">
        <f t="shared" si="411"/>
        <v>3.2218651310733745E-2</v>
      </c>
      <c r="I3599">
        <f t="shared" si="412"/>
        <v>42.045362029533209</v>
      </c>
      <c r="J3599">
        <f t="shared" si="416"/>
        <v>16.745422058082482</v>
      </c>
      <c r="K3599" t="str">
        <f t="shared" si="410"/>
        <v>VaR corretto</v>
      </c>
    </row>
    <row r="3600" spans="1:11" x14ac:dyDescent="0.3">
      <c r="A3600">
        <v>3599</v>
      </c>
      <c r="B3600" t="s">
        <v>3614</v>
      </c>
      <c r="C3600">
        <v>172.35</v>
      </c>
      <c r="D3600">
        <v>3.5000000000000005E-4</v>
      </c>
      <c r="E3600" s="10">
        <f t="shared" si="413"/>
        <v>-2.944331595259609E-2</v>
      </c>
      <c r="F3600">
        <f t="shared" si="414"/>
        <v>0.97098591549295776</v>
      </c>
      <c r="G3600">
        <f t="shared" si="415"/>
        <v>172.33994654322868</v>
      </c>
      <c r="H3600">
        <f t="shared" si="411"/>
        <v>3.237703300707423E-2</v>
      </c>
      <c r="I3600">
        <f t="shared" si="412"/>
        <v>41.04769007654059</v>
      </c>
      <c r="J3600">
        <f t="shared" si="416"/>
        <v>10.153970224825741</v>
      </c>
      <c r="K3600" t="str">
        <f t="shared" si="410"/>
        <v>VaR corretto</v>
      </c>
    </row>
    <row r="3601" spans="1:11" x14ac:dyDescent="0.3">
      <c r="A3601">
        <v>3600</v>
      </c>
      <c r="B3601" t="s">
        <v>3615</v>
      </c>
      <c r="C3601">
        <v>171.15</v>
      </c>
      <c r="D3601">
        <v>4.0999999999999999E-4</v>
      </c>
      <c r="E3601" s="10">
        <f t="shared" si="413"/>
        <v>-6.9869279866800029E-3</v>
      </c>
      <c r="F3601">
        <f t="shared" si="414"/>
        <v>0.99303742384682336</v>
      </c>
      <c r="G3601">
        <f t="shared" si="415"/>
        <v>171.1383051495786</v>
      </c>
      <c r="H3601">
        <f t="shared" si="411"/>
        <v>2.8795727179399766E-2</v>
      </c>
      <c r="I3601">
        <f t="shared" si="412"/>
        <v>36.25275346352042</v>
      </c>
      <c r="J3601">
        <f t="shared" si="416"/>
        <v>9.0041887567994365</v>
      </c>
      <c r="K3601" t="str">
        <f t="shared" si="410"/>
        <v>VaR corretto</v>
      </c>
    </row>
    <row r="3602" spans="1:11" x14ac:dyDescent="0.3">
      <c r="A3602">
        <v>3601</v>
      </c>
      <c r="B3602" t="s">
        <v>3616</v>
      </c>
      <c r="C3602">
        <v>170.2</v>
      </c>
      <c r="D3602">
        <v>3.5000000000000005E-4</v>
      </c>
      <c r="E3602" s="10">
        <f t="shared" si="413"/>
        <v>-5.5661488369206985E-3</v>
      </c>
      <c r="F3602">
        <f t="shared" si="414"/>
        <v>0.99444931346771825</v>
      </c>
      <c r="G3602">
        <f t="shared" si="415"/>
        <v>170.1900719562374</v>
      </c>
      <c r="H3602">
        <f t="shared" si="411"/>
        <v>2.8739459020407834E-2</v>
      </c>
      <c r="I3602">
        <f t="shared" si="412"/>
        <v>35.981439286618901</v>
      </c>
      <c r="J3602">
        <f t="shared" si="416"/>
        <v>15.500643275883704</v>
      </c>
      <c r="K3602" t="str">
        <f t="shared" si="410"/>
        <v>VaR corretto</v>
      </c>
    </row>
    <row r="3603" spans="1:11" x14ac:dyDescent="0.3">
      <c r="A3603">
        <v>3602</v>
      </c>
      <c r="B3603" t="s">
        <v>3617</v>
      </c>
      <c r="C3603">
        <v>169.15</v>
      </c>
      <c r="D3603">
        <v>3.5000000000000005E-4</v>
      </c>
      <c r="E3603" s="10">
        <f t="shared" si="413"/>
        <v>-6.1883209125561762E-3</v>
      </c>
      <c r="F3603">
        <f t="shared" si="414"/>
        <v>0.99383078730904828</v>
      </c>
      <c r="G3603">
        <f t="shared" si="415"/>
        <v>169.14013320445099</v>
      </c>
      <c r="H3603">
        <f t="shared" si="411"/>
        <v>2.8702461033961957E-2</v>
      </c>
      <c r="I3603">
        <f t="shared" si="412"/>
        <v>35.713426887708067</v>
      </c>
      <c r="J3603">
        <f t="shared" si="416"/>
        <v>12.249285437508291</v>
      </c>
      <c r="K3603" t="str">
        <f t="shared" si="410"/>
        <v>VaR corretto</v>
      </c>
    </row>
    <row r="3604" spans="1:11" x14ac:dyDescent="0.3">
      <c r="A3604">
        <v>3603</v>
      </c>
      <c r="B3604" t="s">
        <v>3618</v>
      </c>
      <c r="C3604">
        <v>172.1</v>
      </c>
      <c r="D3604">
        <v>3.3E-4</v>
      </c>
      <c r="E3604" s="10">
        <f t="shared" si="413"/>
        <v>1.7289807990776205E-2</v>
      </c>
      <c r="F3604">
        <f t="shared" si="414"/>
        <v>1.0174401418859</v>
      </c>
      <c r="G3604">
        <f t="shared" si="415"/>
        <v>172.09053476029646</v>
      </c>
      <c r="H3604">
        <f t="shared" si="411"/>
        <v>2.8498574745085933E-2</v>
      </c>
      <c r="I3604">
        <f t="shared" si="412"/>
        <v>36.078281737467712</v>
      </c>
      <c r="J3604">
        <f t="shared" si="416"/>
        <v>9.2488867982443992</v>
      </c>
      <c r="K3604" t="str">
        <f t="shared" si="410"/>
        <v>VaR corretto</v>
      </c>
    </row>
    <row r="3605" spans="1:11" x14ac:dyDescent="0.3">
      <c r="A3605">
        <v>3604</v>
      </c>
      <c r="B3605" t="s">
        <v>3619</v>
      </c>
      <c r="C3605">
        <v>165.35</v>
      </c>
      <c r="D3605">
        <v>3.5000000000000005E-4</v>
      </c>
      <c r="E3605" s="10">
        <f t="shared" si="413"/>
        <v>-4.001126378969197E-2</v>
      </c>
      <c r="F3605">
        <f t="shared" si="414"/>
        <v>0.9607786170830912</v>
      </c>
      <c r="G3605">
        <f t="shared" si="415"/>
        <v>165.34035486465251</v>
      </c>
      <c r="H3605">
        <f t="shared" si="411"/>
        <v>2.8862682782091118E-2</v>
      </c>
      <c r="I3605">
        <f t="shared" si="412"/>
        <v>35.105994651841044</v>
      </c>
      <c r="J3605">
        <f t="shared" si="416"/>
        <v>16.549640910466195</v>
      </c>
      <c r="K3605" t="str">
        <f t="shared" si="410"/>
        <v>VaR corretto</v>
      </c>
    </row>
    <row r="3606" spans="1:11" x14ac:dyDescent="0.3">
      <c r="A3606">
        <v>3605</v>
      </c>
      <c r="B3606" t="s">
        <v>3620</v>
      </c>
      <c r="C3606">
        <v>165.65</v>
      </c>
      <c r="D3606">
        <v>3.5000000000000005E-4</v>
      </c>
      <c r="E3606" s="10">
        <f t="shared" si="413"/>
        <v>1.8126893181031384E-3</v>
      </c>
      <c r="F3606">
        <f t="shared" si="414"/>
        <v>1.0018143332325371</v>
      </c>
      <c r="G3606">
        <f t="shared" si="415"/>
        <v>165.64033736516294</v>
      </c>
      <c r="H3606">
        <f t="shared" si="411"/>
        <v>2.6937760636412046E-2</v>
      </c>
      <c r="I3606">
        <f t="shared" si="412"/>
        <v>32.824136999989449</v>
      </c>
      <c r="J3606">
        <f t="shared" si="416"/>
        <v>13.69920085664188</v>
      </c>
      <c r="K3606" t="str">
        <f t="shared" si="410"/>
        <v>VaR corretto</v>
      </c>
    </row>
    <row r="3607" spans="1:11" x14ac:dyDescent="0.3">
      <c r="A3607">
        <v>3606</v>
      </c>
      <c r="B3607" t="s">
        <v>3621</v>
      </c>
      <c r="C3607">
        <v>171.6</v>
      </c>
      <c r="D3607">
        <v>3.7999999999999997E-4</v>
      </c>
      <c r="E3607" s="10">
        <f t="shared" si="413"/>
        <v>3.5289058307956984E-2</v>
      </c>
      <c r="F3607">
        <f t="shared" si="414"/>
        <v>1.0359191065499547</v>
      </c>
      <c r="G3607">
        <f t="shared" si="415"/>
        <v>171.58913234414607</v>
      </c>
      <c r="H3607">
        <f t="shared" si="411"/>
        <v>2.775011893860365E-2</v>
      </c>
      <c r="I3607">
        <f t="shared" si="412"/>
        <v>35.028403819065545</v>
      </c>
      <c r="J3607">
        <f t="shared" si="416"/>
        <v>4.5511796722759357</v>
      </c>
      <c r="K3607" t="str">
        <f t="shared" si="410"/>
        <v>VaR corretto</v>
      </c>
    </row>
    <row r="3608" spans="1:11" x14ac:dyDescent="0.3">
      <c r="A3608">
        <v>3607</v>
      </c>
      <c r="B3608" t="s">
        <v>3622</v>
      </c>
      <c r="C3608">
        <v>171.95</v>
      </c>
      <c r="D3608">
        <v>4.0999999999999999E-4</v>
      </c>
      <c r="E3608" s="10">
        <f t="shared" si="413"/>
        <v>2.0375498244132799E-3</v>
      </c>
      <c r="F3608">
        <f t="shared" si="414"/>
        <v>1.002039627039627</v>
      </c>
      <c r="G3608">
        <f t="shared" si="415"/>
        <v>171.93825048477967</v>
      </c>
      <c r="H3608">
        <f t="shared" si="411"/>
        <v>2.7781093647537669E-2</v>
      </c>
      <c r="I3608">
        <f t="shared" si="412"/>
        <v>35.138851488177878</v>
      </c>
      <c r="J3608">
        <f t="shared" si="416"/>
        <v>10.001136074782011</v>
      </c>
      <c r="K3608" t="str">
        <f t="shared" si="410"/>
        <v>VaR corretto</v>
      </c>
    </row>
    <row r="3609" spans="1:11" x14ac:dyDescent="0.3">
      <c r="A3609">
        <v>3608</v>
      </c>
      <c r="B3609" t="s">
        <v>3623</v>
      </c>
      <c r="C3609">
        <v>173.7</v>
      </c>
      <c r="D3609">
        <v>3.5000000000000005E-4</v>
      </c>
      <c r="E3609" s="10">
        <f t="shared" si="413"/>
        <v>1.0125936368784109E-2</v>
      </c>
      <c r="F3609">
        <f t="shared" si="414"/>
        <v>1.0101773771445188</v>
      </c>
      <c r="G3609">
        <f t="shared" si="415"/>
        <v>173.68986779552549</v>
      </c>
      <c r="H3609">
        <f t="shared" si="411"/>
        <v>2.7923043651968609E-2</v>
      </c>
      <c r="I3609">
        <f t="shared" si="412"/>
        <v>35.678202042899237</v>
      </c>
      <c r="J3609">
        <f t="shared" si="416"/>
        <v>3.7066207315893394</v>
      </c>
      <c r="K3609" t="str">
        <f t="shared" si="410"/>
        <v>VaR corretto</v>
      </c>
    </row>
    <row r="3610" spans="1:11" x14ac:dyDescent="0.3">
      <c r="A3610">
        <v>3609</v>
      </c>
      <c r="B3610" t="s">
        <v>3624</v>
      </c>
      <c r="C3610">
        <v>172.95</v>
      </c>
      <c r="D3610">
        <v>4.0999999999999999E-4</v>
      </c>
      <c r="E3610" s="10">
        <f t="shared" si="413"/>
        <v>-4.3271378638815045E-3</v>
      </c>
      <c r="F3610">
        <f t="shared" si="414"/>
        <v>0.99568221070811747</v>
      </c>
      <c r="G3610">
        <f t="shared" si="415"/>
        <v>172.93818215378099</v>
      </c>
      <c r="H3610">
        <f t="shared" si="411"/>
        <v>2.7802862045417997E-2</v>
      </c>
      <c r="I3610">
        <f t="shared" si="412"/>
        <v>35.370900375419957</v>
      </c>
      <c r="J3610">
        <f t="shared" si="416"/>
        <v>-0.59823561055230812</v>
      </c>
      <c r="K3610" t="str">
        <f t="shared" si="410"/>
        <v>VaR corretto</v>
      </c>
    </row>
    <row r="3611" spans="1:11" x14ac:dyDescent="0.3">
      <c r="A3611">
        <v>3610</v>
      </c>
      <c r="B3611" t="s">
        <v>3625</v>
      </c>
      <c r="C3611">
        <v>169.05</v>
      </c>
      <c r="D3611">
        <v>4.0999999999999999E-4</v>
      </c>
      <c r="E3611" s="10">
        <f t="shared" si="413"/>
        <v>-2.280800622928264E-2</v>
      </c>
      <c r="F3611">
        <f t="shared" si="414"/>
        <v>0.97745013009540338</v>
      </c>
      <c r="G3611">
        <f t="shared" si="415"/>
        <v>169.03844864467581</v>
      </c>
      <c r="H3611">
        <f t="shared" si="411"/>
        <v>2.794277448115752E-2</v>
      </c>
      <c r="I3611">
        <f t="shared" si="412"/>
        <v>34.747274462450392</v>
      </c>
      <c r="J3611">
        <f t="shared" si="416"/>
        <v>2.0998565049027889</v>
      </c>
      <c r="K3611" t="str">
        <f t="shared" si="410"/>
        <v>VaR corretto</v>
      </c>
    </row>
    <row r="3612" spans="1:11" x14ac:dyDescent="0.3">
      <c r="A3612">
        <v>3611</v>
      </c>
      <c r="B3612" t="s">
        <v>3626</v>
      </c>
      <c r="C3612">
        <v>166.75</v>
      </c>
      <c r="D3612">
        <v>2.5000000000000001E-4</v>
      </c>
      <c r="E3612" s="10">
        <f t="shared" si="413"/>
        <v>-1.3698844358161915E-2</v>
      </c>
      <c r="F3612">
        <f t="shared" si="414"/>
        <v>0.98639455782312924</v>
      </c>
      <c r="G3612">
        <f t="shared" si="415"/>
        <v>166.74305222807959</v>
      </c>
      <c r="H3612">
        <f t="shared" si="411"/>
        <v>2.7982601517072814E-2</v>
      </c>
      <c r="I3612">
        <f t="shared" si="412"/>
        <v>34.32428945258841</v>
      </c>
      <c r="J3612">
        <f t="shared" si="416"/>
        <v>3.4470197281578123</v>
      </c>
      <c r="K3612" t="str">
        <f t="shared" si="410"/>
        <v>VaR corretto</v>
      </c>
    </row>
    <row r="3613" spans="1:11" x14ac:dyDescent="0.3">
      <c r="A3613">
        <v>3612</v>
      </c>
      <c r="B3613" t="s">
        <v>3627</v>
      </c>
      <c r="C3613">
        <v>167</v>
      </c>
      <c r="D3613">
        <v>2.0000000000000001E-4</v>
      </c>
      <c r="E3613" s="10">
        <f t="shared" si="413"/>
        <v>1.4981276210219918E-3</v>
      </c>
      <c r="F3613">
        <f t="shared" si="414"/>
        <v>1.0014992503748126</v>
      </c>
      <c r="G3613">
        <f t="shared" si="415"/>
        <v>166.99443342611008</v>
      </c>
      <c r="H3613">
        <f t="shared" si="411"/>
        <v>2.7696322632559185E-2</v>
      </c>
      <c r="I3613">
        <f t="shared" si="412"/>
        <v>34.024349041887803</v>
      </c>
      <c r="J3613">
        <f t="shared" si="416"/>
        <v>2.1456997783409122</v>
      </c>
      <c r="K3613" t="str">
        <f t="shared" si="410"/>
        <v>VaR corretto</v>
      </c>
    </row>
    <row r="3614" spans="1:11" x14ac:dyDescent="0.3">
      <c r="A3614">
        <v>3613</v>
      </c>
      <c r="B3614" t="s">
        <v>3628</v>
      </c>
      <c r="C3614">
        <v>173.25</v>
      </c>
      <c r="D3614">
        <v>1.7999999999999998E-4</v>
      </c>
      <c r="E3614" s="10">
        <f t="shared" si="413"/>
        <v>3.6741825653257551E-2</v>
      </c>
      <c r="F3614">
        <f t="shared" si="414"/>
        <v>1.0374251497005988</v>
      </c>
      <c r="G3614">
        <f t="shared" si="415"/>
        <v>173.24480257796174</v>
      </c>
      <c r="H3614">
        <f t="shared" si="411"/>
        <v>2.6261327885194863E-2</v>
      </c>
      <c r="I3614">
        <f t="shared" si="412"/>
        <v>33.468990806381612</v>
      </c>
      <c r="J3614">
        <f t="shared" si="416"/>
        <v>-1.1542678176652714</v>
      </c>
      <c r="K3614" t="str">
        <f t="shared" si="410"/>
        <v>VaR corretto</v>
      </c>
    </row>
    <row r="3615" spans="1:11" x14ac:dyDescent="0.3">
      <c r="A3615">
        <v>3614</v>
      </c>
      <c r="B3615" t="s">
        <v>3629</v>
      </c>
      <c r="C3615">
        <v>175.1</v>
      </c>
      <c r="D3615">
        <v>2.5000000000000001E-4</v>
      </c>
      <c r="E3615" s="10">
        <f t="shared" si="413"/>
        <v>1.0621601221793496E-2</v>
      </c>
      <c r="F3615">
        <f t="shared" si="414"/>
        <v>1.0106782106782106</v>
      </c>
      <c r="G3615">
        <f t="shared" si="415"/>
        <v>175.09270431866108</v>
      </c>
      <c r="H3615">
        <f t="shared" si="411"/>
        <v>2.5987324521257904E-2</v>
      </c>
      <c r="I3615">
        <f t="shared" si="412"/>
        <v>33.473054217040833</v>
      </c>
      <c r="J3615">
        <f t="shared" si="416"/>
        <v>-9.7523494540085665</v>
      </c>
      <c r="K3615" t="str">
        <f t="shared" si="410"/>
        <v>VaR corretto</v>
      </c>
    </row>
    <row r="3616" spans="1:11" x14ac:dyDescent="0.3">
      <c r="A3616">
        <v>3615</v>
      </c>
      <c r="B3616" t="s">
        <v>3630</v>
      </c>
      <c r="C3616">
        <v>174.15</v>
      </c>
      <c r="D3616">
        <v>2.9999999999999997E-4</v>
      </c>
      <c r="E3616" s="10">
        <f t="shared" si="413"/>
        <v>-5.4402424797958971E-3</v>
      </c>
      <c r="F3616">
        <f t="shared" si="414"/>
        <v>0.99457452884066255</v>
      </c>
      <c r="G3616">
        <f t="shared" si="415"/>
        <v>174.14129271768388</v>
      </c>
      <c r="H3616">
        <f t="shared" si="411"/>
        <v>2.5944318132666854E-2</v>
      </c>
      <c r="I3616">
        <f t="shared" si="412"/>
        <v>33.23607618699441</v>
      </c>
      <c r="J3616">
        <f t="shared" si="416"/>
        <v>-8.5009553525209469</v>
      </c>
      <c r="K3616" t="str">
        <f t="shared" ref="K3616:K3679" si="417">IF(I3616&lt;J3626,"VaR non funzionante", "VaR corretto")</f>
        <v>VaR corretto</v>
      </c>
    </row>
    <row r="3617" spans="1:11" x14ac:dyDescent="0.3">
      <c r="A3617">
        <v>3616</v>
      </c>
      <c r="B3617" t="s">
        <v>3631</v>
      </c>
      <c r="C3617">
        <v>179.95</v>
      </c>
      <c r="D3617">
        <v>2.5000000000000001E-4</v>
      </c>
      <c r="E3617" s="10">
        <f t="shared" si="413"/>
        <v>3.2762037713029366E-2</v>
      </c>
      <c r="F3617">
        <f t="shared" si="414"/>
        <v>1.0333046224519091</v>
      </c>
      <c r="G3617">
        <f t="shared" si="415"/>
        <v>179.94250223953773</v>
      </c>
      <c r="H3617">
        <f t="shared" ref="H3617:H3680" si="418">SQRT(_xlfn.VAR.S(E3588:E3617))</f>
        <v>2.6620486747452026E-2</v>
      </c>
      <c r="I3617">
        <f t="shared" ref="I3617:I3680" si="419">G3617*$N$3*$P$3*H3617</f>
        <v>35.238342162525946</v>
      </c>
      <c r="J3617">
        <f t="shared" si="416"/>
        <v>-8.3533698953916655</v>
      </c>
      <c r="K3617" t="str">
        <f t="shared" si="417"/>
        <v>VaR corretto</v>
      </c>
    </row>
    <row r="3618" spans="1:11" x14ac:dyDescent="0.3">
      <c r="A3618">
        <v>3617</v>
      </c>
      <c r="B3618" t="s">
        <v>3632</v>
      </c>
      <c r="C3618">
        <v>178.8</v>
      </c>
      <c r="D3618">
        <v>2.9999999999999997E-4</v>
      </c>
      <c r="E3618" s="10">
        <f t="shared" si="413"/>
        <v>-6.4111717856257643E-3</v>
      </c>
      <c r="F3618">
        <f t="shared" si="414"/>
        <v>0.99360933592664646</v>
      </c>
      <c r="G3618">
        <f t="shared" si="415"/>
        <v>178.79106022349629</v>
      </c>
      <c r="H3618">
        <f t="shared" si="418"/>
        <v>2.6489099951847939E-2</v>
      </c>
      <c r="I3618">
        <f t="shared" si="419"/>
        <v>34.840046220096021</v>
      </c>
      <c r="J3618">
        <f t="shared" si="416"/>
        <v>-6.8528097387166156</v>
      </c>
      <c r="K3618" t="str">
        <f t="shared" si="417"/>
        <v>VaR corretto</v>
      </c>
    </row>
    <row r="3619" spans="1:11" x14ac:dyDescent="0.3">
      <c r="A3619">
        <v>3618</v>
      </c>
      <c r="B3619" t="s">
        <v>3633</v>
      </c>
      <c r="C3619">
        <v>170.45</v>
      </c>
      <c r="D3619">
        <v>2.8000000000000003E-4</v>
      </c>
      <c r="E3619" s="10">
        <f t="shared" si="413"/>
        <v>-4.7825864155501822E-2</v>
      </c>
      <c r="F3619">
        <f t="shared" si="414"/>
        <v>0.95329977628635332</v>
      </c>
      <c r="G3619">
        <f t="shared" si="415"/>
        <v>170.44204585226487</v>
      </c>
      <c r="H3619">
        <f t="shared" si="418"/>
        <v>2.4183348556748519E-2</v>
      </c>
      <c r="I3619">
        <f t="shared" si="419"/>
        <v>30.322073394452673</v>
      </c>
      <c r="J3619">
        <f t="shared" si="416"/>
        <v>3.2478219432606181</v>
      </c>
      <c r="K3619" t="str">
        <f t="shared" si="417"/>
        <v>VaR corretto</v>
      </c>
    </row>
    <row r="3620" spans="1:11" x14ac:dyDescent="0.3">
      <c r="A3620">
        <v>3619</v>
      </c>
      <c r="B3620" t="s">
        <v>3634</v>
      </c>
      <c r="C3620">
        <v>173</v>
      </c>
      <c r="D3620">
        <v>4.6000000000000001E-4</v>
      </c>
      <c r="E3620" s="10">
        <f t="shared" si="413"/>
        <v>1.4849595913866946E-2</v>
      </c>
      <c r="F3620">
        <f t="shared" si="414"/>
        <v>1.0149603989439719</v>
      </c>
      <c r="G3620">
        <f t="shared" si="415"/>
        <v>172.98673717508146</v>
      </c>
      <c r="H3620">
        <f t="shared" si="418"/>
        <v>2.1830992872219655E-2</v>
      </c>
      <c r="I3620">
        <f t="shared" si="419"/>
        <v>27.781264911050208</v>
      </c>
      <c r="J3620">
        <f t="shared" si="416"/>
        <v>-4.8555021300472845E-2</v>
      </c>
      <c r="K3620" t="str">
        <f t="shared" si="417"/>
        <v>VaR corretto</v>
      </c>
    </row>
    <row r="3621" spans="1:11" x14ac:dyDescent="0.3">
      <c r="A3621">
        <v>3620</v>
      </c>
      <c r="B3621" t="s">
        <v>3635</v>
      </c>
      <c r="C3621">
        <v>168.3</v>
      </c>
      <c r="D3621">
        <v>4.0999999999999999E-4</v>
      </c>
      <c r="E3621" s="10">
        <f t="shared" si="413"/>
        <v>-2.754349330101858E-2</v>
      </c>
      <c r="F3621">
        <f t="shared" si="414"/>
        <v>0.97283236994219657</v>
      </c>
      <c r="G3621">
        <f t="shared" si="415"/>
        <v>168.28849989292482</v>
      </c>
      <c r="H3621">
        <f t="shared" si="418"/>
        <v>2.2246880464462711E-2</v>
      </c>
      <c r="I3621">
        <f t="shared" si="419"/>
        <v>27.541607269734303</v>
      </c>
      <c r="J3621">
        <f t="shared" si="416"/>
        <v>0.74994875175099196</v>
      </c>
      <c r="K3621" t="str">
        <f t="shared" si="417"/>
        <v>VaR corretto</v>
      </c>
    </row>
    <row r="3622" spans="1:11" x14ac:dyDescent="0.3">
      <c r="A3622">
        <v>3621</v>
      </c>
      <c r="B3622" t="s">
        <v>3636</v>
      </c>
      <c r="C3622">
        <v>171.05</v>
      </c>
      <c r="D3622">
        <v>2.0000000000000001E-4</v>
      </c>
      <c r="E3622" s="10">
        <f t="shared" si="413"/>
        <v>1.6207810226853303E-2</v>
      </c>
      <c r="F3622">
        <f t="shared" si="414"/>
        <v>1.0163398692810457</v>
      </c>
      <c r="G3622">
        <f t="shared" si="415"/>
        <v>171.04429842836007</v>
      </c>
      <c r="H3622">
        <f t="shared" si="418"/>
        <v>2.1674733353349379E-2</v>
      </c>
      <c r="I3622">
        <f t="shared" si="419"/>
        <v>27.272696914522193</v>
      </c>
      <c r="J3622">
        <f t="shared" si="416"/>
        <v>-4.3012462002804739</v>
      </c>
      <c r="K3622" t="str">
        <f t="shared" si="417"/>
        <v>VaR corretto</v>
      </c>
    </row>
    <row r="3623" spans="1:11" x14ac:dyDescent="0.3">
      <c r="A3623">
        <v>3622</v>
      </c>
      <c r="B3623" t="s">
        <v>3637</v>
      </c>
      <c r="C3623">
        <v>169.4</v>
      </c>
      <c r="D3623">
        <v>1E-4</v>
      </c>
      <c r="E3623" s="10">
        <f t="shared" si="413"/>
        <v>-9.6931292056596802E-3</v>
      </c>
      <c r="F3623">
        <f t="shared" si="414"/>
        <v>0.99035369774919613</v>
      </c>
      <c r="G3623">
        <f t="shared" si="415"/>
        <v>169.39717669019433</v>
      </c>
      <c r="H3623">
        <f t="shared" si="418"/>
        <v>2.1365516704519139E-2</v>
      </c>
      <c r="I3623">
        <f t="shared" si="419"/>
        <v>26.624734683976293</v>
      </c>
      <c r="J3623">
        <f t="shared" si="416"/>
        <v>-2.4027432640842505</v>
      </c>
      <c r="K3623" t="str">
        <f t="shared" si="417"/>
        <v>VaR corretto</v>
      </c>
    </row>
    <row r="3624" spans="1:11" x14ac:dyDescent="0.3">
      <c r="A3624">
        <v>3623</v>
      </c>
      <c r="B3624" t="s">
        <v>3638</v>
      </c>
      <c r="C3624">
        <v>172.02</v>
      </c>
      <c r="D3624">
        <v>1.5200000000000001E-4</v>
      </c>
      <c r="E3624" s="10">
        <f t="shared" si="413"/>
        <v>1.5347966905379489E-2</v>
      </c>
      <c r="F3624">
        <f t="shared" si="414"/>
        <v>1.0154663518299882</v>
      </c>
      <c r="G3624">
        <f t="shared" si="415"/>
        <v>172.01564221519885</v>
      </c>
      <c r="H3624">
        <f t="shared" si="418"/>
        <v>2.16051626909913E-2</v>
      </c>
      <c r="I3624">
        <f t="shared" si="419"/>
        <v>27.339539985834069</v>
      </c>
      <c r="J3624">
        <f t="shared" si="416"/>
        <v>1.2291603627628831</v>
      </c>
      <c r="K3624" t="str">
        <f t="shared" si="417"/>
        <v>VaR corretto</v>
      </c>
    </row>
    <row r="3625" spans="1:11" x14ac:dyDescent="0.3">
      <c r="A3625">
        <v>3624</v>
      </c>
      <c r="B3625" t="s">
        <v>3639</v>
      </c>
      <c r="C3625">
        <v>169</v>
      </c>
      <c r="D3625">
        <v>3.3E-4</v>
      </c>
      <c r="E3625" s="10">
        <f t="shared" si="413"/>
        <v>-1.7712034200260001E-2</v>
      </c>
      <c r="F3625">
        <f t="shared" si="414"/>
        <v>0.98244390187187536</v>
      </c>
      <c r="G3625">
        <f t="shared" si="415"/>
        <v>168.99070525560779</v>
      </c>
      <c r="H3625">
        <f t="shared" si="418"/>
        <v>2.1777784698206293E-2</v>
      </c>
      <c r="I3625">
        <f t="shared" si="419"/>
        <v>27.073365038412877</v>
      </c>
      <c r="J3625">
        <f t="shared" si="416"/>
        <v>6.1019990630532845</v>
      </c>
      <c r="K3625" t="str">
        <f t="shared" si="417"/>
        <v>VaR corretto</v>
      </c>
    </row>
    <row r="3626" spans="1:11" x14ac:dyDescent="0.3">
      <c r="A3626">
        <v>3625</v>
      </c>
      <c r="B3626" t="s">
        <v>3640</v>
      </c>
      <c r="C3626">
        <v>170.2</v>
      </c>
      <c r="D3626">
        <v>3.3E-4</v>
      </c>
      <c r="E3626" s="10">
        <f t="shared" si="413"/>
        <v>7.0755012162002804E-3</v>
      </c>
      <c r="F3626">
        <f t="shared" si="414"/>
        <v>1.0071005917159763</v>
      </c>
      <c r="G3626">
        <f t="shared" si="415"/>
        <v>170.19063925742276</v>
      </c>
      <c r="H3626">
        <f t="shared" si="418"/>
        <v>2.1729997926806043E-2</v>
      </c>
      <c r="I3626">
        <f t="shared" si="419"/>
        <v>27.205773316964532</v>
      </c>
      <c r="J3626">
        <f t="shared" si="416"/>
        <v>3.9506534602611225</v>
      </c>
      <c r="K3626" t="str">
        <f t="shared" si="417"/>
        <v>VaR corretto</v>
      </c>
    </row>
    <row r="3627" spans="1:11" x14ac:dyDescent="0.3">
      <c r="A3627">
        <v>3626</v>
      </c>
      <c r="B3627" t="s">
        <v>3641</v>
      </c>
      <c r="C3627">
        <v>170.2</v>
      </c>
      <c r="D3627">
        <v>2.5000000000000001E-4</v>
      </c>
      <c r="E3627" s="10">
        <f t="shared" si="413"/>
        <v>0</v>
      </c>
      <c r="F3627">
        <f t="shared" si="414"/>
        <v>1</v>
      </c>
      <c r="G3627">
        <f t="shared" si="415"/>
        <v>170.19290848107431</v>
      </c>
      <c r="H3627">
        <f t="shared" si="418"/>
        <v>2.1513041953578622E-2</v>
      </c>
      <c r="I3627">
        <f t="shared" si="419"/>
        <v>26.934505400788005</v>
      </c>
      <c r="J3627">
        <f t="shared" si="416"/>
        <v>9.7495937584634191</v>
      </c>
      <c r="K3627" t="str">
        <f t="shared" si="417"/>
        <v>VaR corretto</v>
      </c>
    </row>
    <row r="3628" spans="1:11" x14ac:dyDescent="0.3">
      <c r="A3628">
        <v>3627</v>
      </c>
      <c r="B3628" t="s">
        <v>3642</v>
      </c>
      <c r="C3628">
        <v>160.25</v>
      </c>
      <c r="D3628">
        <v>2.0000000000000001E-4</v>
      </c>
      <c r="E3628" s="10">
        <f t="shared" si="413"/>
        <v>-6.0239120338494247E-2</v>
      </c>
      <c r="F3628">
        <f t="shared" si="414"/>
        <v>0.94153936545240902</v>
      </c>
      <c r="G3628">
        <f t="shared" si="415"/>
        <v>160.24465842236012</v>
      </c>
      <c r="H3628">
        <f t="shared" si="418"/>
        <v>2.3120761565227552E-2</v>
      </c>
      <c r="I3628">
        <f t="shared" si="419"/>
        <v>27.255328287473606</v>
      </c>
      <c r="J3628">
        <f t="shared" si="416"/>
        <v>18.54640180113617</v>
      </c>
      <c r="K3628" t="str">
        <f t="shared" si="417"/>
        <v>VaR corretto</v>
      </c>
    </row>
    <row r="3629" spans="1:11" x14ac:dyDescent="0.3">
      <c r="A3629">
        <v>3628</v>
      </c>
      <c r="B3629" t="s">
        <v>3643</v>
      </c>
      <c r="C3629">
        <v>158.94999999999999</v>
      </c>
      <c r="D3629">
        <v>2.0000000000000001E-4</v>
      </c>
      <c r="E3629" s="10">
        <f t="shared" si="413"/>
        <v>-8.1454084439678189E-3</v>
      </c>
      <c r="F3629">
        <f t="shared" si="414"/>
        <v>0.99188767550702017</v>
      </c>
      <c r="G3629">
        <f t="shared" si="415"/>
        <v>158.94470175497122</v>
      </c>
      <c r="H3629">
        <f t="shared" si="418"/>
        <v>2.2808965781952899E-2</v>
      </c>
      <c r="I3629">
        <f t="shared" si="419"/>
        <v>26.669653308848286</v>
      </c>
      <c r="J3629">
        <f t="shared" si="416"/>
        <v>11.497344097293649</v>
      </c>
      <c r="K3629" t="str">
        <f t="shared" si="417"/>
        <v>VaR corretto</v>
      </c>
    </row>
    <row r="3630" spans="1:11" x14ac:dyDescent="0.3">
      <c r="A3630">
        <v>3629</v>
      </c>
      <c r="B3630" t="s">
        <v>3644</v>
      </c>
      <c r="C3630">
        <v>162.30000000000001</v>
      </c>
      <c r="D3630">
        <v>2.5000000000000001E-4</v>
      </c>
      <c r="E3630" s="10">
        <f t="shared" si="413"/>
        <v>2.0856787163734014E-2</v>
      </c>
      <c r="F3630">
        <f t="shared" si="414"/>
        <v>1.0210758100031458</v>
      </c>
      <c r="G3630">
        <f t="shared" si="415"/>
        <v>162.29323764088346</v>
      </c>
      <c r="H3630">
        <f t="shared" si="418"/>
        <v>2.2698263264149234E-2</v>
      </c>
      <c r="I3630">
        <f t="shared" si="419"/>
        <v>27.099343738632804</v>
      </c>
      <c r="J3630">
        <f t="shared" si="416"/>
        <v>10.693499534197997</v>
      </c>
      <c r="K3630" t="str">
        <f t="shared" si="417"/>
        <v>VaR corretto</v>
      </c>
    </row>
    <row r="3631" spans="1:11" x14ac:dyDescent="0.3">
      <c r="A3631">
        <v>3630</v>
      </c>
      <c r="B3631" t="s">
        <v>3645</v>
      </c>
      <c r="C3631">
        <v>159.4</v>
      </c>
      <c r="D3631">
        <v>2.5000000000000001E-4</v>
      </c>
      <c r="E3631" s="10">
        <f t="shared" si="413"/>
        <v>-1.8029708164430943E-2</v>
      </c>
      <c r="F3631">
        <f t="shared" si="414"/>
        <v>0.98213185459026486</v>
      </c>
      <c r="G3631">
        <f t="shared" si="415"/>
        <v>159.39335847169946</v>
      </c>
      <c r="H3631">
        <f t="shared" si="418"/>
        <v>2.2870762339963231E-2</v>
      </c>
      <c r="I3631">
        <f t="shared" si="419"/>
        <v>26.817394644469946</v>
      </c>
      <c r="J3631">
        <f t="shared" si="416"/>
        <v>8.895141421225361</v>
      </c>
      <c r="K3631" t="str">
        <f t="shared" si="417"/>
        <v>VaR corretto</v>
      </c>
    </row>
    <row r="3632" spans="1:11" x14ac:dyDescent="0.3">
      <c r="A3632">
        <v>3631</v>
      </c>
      <c r="B3632" t="s">
        <v>3646</v>
      </c>
      <c r="C3632">
        <v>160.35</v>
      </c>
      <c r="D3632">
        <v>2.5000000000000001E-4</v>
      </c>
      <c r="E3632" s="10">
        <f t="shared" si="413"/>
        <v>5.9421597830490993E-3</v>
      </c>
      <c r="F3632">
        <f t="shared" si="414"/>
        <v>1.0059598494353825</v>
      </c>
      <c r="G3632">
        <f t="shared" si="415"/>
        <v>160.34331888919075</v>
      </c>
      <c r="H3632">
        <f t="shared" si="418"/>
        <v>2.2911795910105108E-2</v>
      </c>
      <c r="I3632">
        <f t="shared" si="419"/>
        <v>27.02562345258514</v>
      </c>
      <c r="J3632">
        <f t="shared" si="416"/>
        <v>10.70097953916931</v>
      </c>
      <c r="K3632" t="str">
        <f t="shared" si="417"/>
        <v>VaR corretto</v>
      </c>
    </row>
    <row r="3633" spans="1:11" x14ac:dyDescent="0.3">
      <c r="A3633">
        <v>3632</v>
      </c>
      <c r="B3633" t="s">
        <v>3647</v>
      </c>
      <c r="C3633">
        <v>161.69999999999999</v>
      </c>
      <c r="D3633">
        <v>1.4999999999999999E-4</v>
      </c>
      <c r="E3633" s="10">
        <f t="shared" si="413"/>
        <v>8.3838404438971482E-3</v>
      </c>
      <c r="F3633">
        <f t="shared" si="414"/>
        <v>1.0084190832553788</v>
      </c>
      <c r="G3633">
        <f t="shared" si="415"/>
        <v>161.69595755053084</v>
      </c>
      <c r="H3633">
        <f t="shared" si="418"/>
        <v>2.2974041928389467E-2</v>
      </c>
      <c r="I3633">
        <f t="shared" si="419"/>
        <v>27.327650362714436</v>
      </c>
      <c r="J3633">
        <f t="shared" si="416"/>
        <v>7.7012191396634933</v>
      </c>
      <c r="K3633" t="str">
        <f t="shared" si="417"/>
        <v>VaR corretto</v>
      </c>
    </row>
    <row r="3634" spans="1:11" x14ac:dyDescent="0.3">
      <c r="A3634">
        <v>3633</v>
      </c>
      <c r="B3634" t="s">
        <v>3648</v>
      </c>
      <c r="C3634">
        <v>170.7</v>
      </c>
      <c r="D3634">
        <v>1.4999999999999999E-4</v>
      </c>
      <c r="E3634" s="10">
        <f t="shared" si="413"/>
        <v>5.4164863217333846E-2</v>
      </c>
      <c r="F3634">
        <f t="shared" si="414"/>
        <v>1.0556586270871986</v>
      </c>
      <c r="G3634">
        <f t="shared" si="415"/>
        <v>170.6957325533433</v>
      </c>
      <c r="H3634">
        <f t="shared" si="418"/>
        <v>2.4918274663602403E-2</v>
      </c>
      <c r="I3634">
        <f t="shared" si="419"/>
        <v>31.290056907575906</v>
      </c>
      <c r="J3634">
        <f t="shared" si="416"/>
        <v>1.3199096618555473</v>
      </c>
      <c r="K3634" t="str">
        <f t="shared" si="417"/>
        <v>VaR corretto</v>
      </c>
    </row>
    <row r="3635" spans="1:11" x14ac:dyDescent="0.3">
      <c r="A3635">
        <v>3634</v>
      </c>
      <c r="B3635" t="s">
        <v>3649</v>
      </c>
      <c r="C3635">
        <v>171.65</v>
      </c>
      <c r="D3635">
        <v>2.8000000000000003E-4</v>
      </c>
      <c r="E3635" s="10">
        <f t="shared" si="413"/>
        <v>5.5498901033061493E-3</v>
      </c>
      <c r="F3635">
        <f t="shared" si="414"/>
        <v>1.0055653192735794</v>
      </c>
      <c r="G3635">
        <f t="shared" si="415"/>
        <v>171.64198985357154</v>
      </c>
      <c r="H3635">
        <f t="shared" si="418"/>
        <v>2.3774956279073577E-2</v>
      </c>
      <c r="I3635">
        <f t="shared" si="419"/>
        <v>30.019882519807219</v>
      </c>
      <c r="J3635">
        <f t="shared" si="416"/>
        <v>-2.6512845979637518</v>
      </c>
      <c r="K3635" t="str">
        <f t="shared" si="417"/>
        <v>VaR corretto</v>
      </c>
    </row>
    <row r="3636" spans="1:11" x14ac:dyDescent="0.3">
      <c r="A3636">
        <v>3635</v>
      </c>
      <c r="B3636" t="s">
        <v>3650</v>
      </c>
      <c r="C3636">
        <v>168.3</v>
      </c>
      <c r="D3636">
        <v>2.8000000000000003E-4</v>
      </c>
      <c r="E3636" s="10">
        <f t="shared" si="413"/>
        <v>-1.9709418706940662E-2</v>
      </c>
      <c r="F3636">
        <f t="shared" si="414"/>
        <v>0.98048354209146527</v>
      </c>
      <c r="G3636">
        <f t="shared" si="415"/>
        <v>168.29214618325716</v>
      </c>
      <c r="H3636">
        <f t="shared" si="418"/>
        <v>2.4080035372475304E-2</v>
      </c>
      <c r="I3636">
        <f t="shared" si="419"/>
        <v>29.811696425518875</v>
      </c>
      <c r="J3636">
        <f t="shared" si="416"/>
        <v>1.8984930741656001</v>
      </c>
      <c r="K3636" t="str">
        <f t="shared" si="417"/>
        <v>VaR corretto</v>
      </c>
    </row>
    <row r="3637" spans="1:11" x14ac:dyDescent="0.3">
      <c r="A3637">
        <v>3636</v>
      </c>
      <c r="B3637" t="s">
        <v>3651</v>
      </c>
      <c r="C3637">
        <v>176.6</v>
      </c>
      <c r="D3637">
        <v>2.5000000000000001E-4</v>
      </c>
      <c r="E3637" s="10">
        <f t="shared" si="413"/>
        <v>4.8139186973099247E-2</v>
      </c>
      <c r="F3637">
        <f t="shared" si="414"/>
        <v>1.0493166963755198</v>
      </c>
      <c r="G3637">
        <f t="shared" si="415"/>
        <v>176.59264181996315</v>
      </c>
      <c r="H3637">
        <f t="shared" si="418"/>
        <v>2.4822513575561762E-2</v>
      </c>
      <c r="I3637">
        <f t="shared" si="419"/>
        <v>32.24661119232789</v>
      </c>
      <c r="J3637">
        <f t="shared" si="416"/>
        <v>-6.3997333388888364</v>
      </c>
      <c r="K3637" t="str">
        <f t="shared" si="417"/>
        <v>VaR corretto</v>
      </c>
    </row>
    <row r="3638" spans="1:11" x14ac:dyDescent="0.3">
      <c r="A3638">
        <v>3637</v>
      </c>
      <c r="B3638" t="s">
        <v>3652</v>
      </c>
      <c r="C3638">
        <v>178.3</v>
      </c>
      <c r="D3638">
        <v>2.5000000000000001E-4</v>
      </c>
      <c r="E3638" s="10">
        <f t="shared" si="413"/>
        <v>9.5802366992350906E-3</v>
      </c>
      <c r="F3638">
        <f t="shared" si="414"/>
        <v>1.0096262740656852</v>
      </c>
      <c r="G3638">
        <f t="shared" si="415"/>
        <v>178.2925709881055</v>
      </c>
      <c r="H3638">
        <f t="shared" si="418"/>
        <v>2.4871981787421959E-2</v>
      </c>
      <c r="I3638">
        <f t="shared" si="419"/>
        <v>32.621908051540771</v>
      </c>
      <c r="J3638">
        <f t="shared" si="416"/>
        <v>-18.047912565745378</v>
      </c>
      <c r="K3638" t="str">
        <f t="shared" si="417"/>
        <v>VaR corretto</v>
      </c>
    </row>
    <row r="3639" spans="1:11" x14ac:dyDescent="0.3">
      <c r="A3639">
        <v>3638</v>
      </c>
      <c r="B3639" t="s">
        <v>3653</v>
      </c>
      <c r="C3639">
        <v>179.15</v>
      </c>
      <c r="D3639">
        <v>2.9999999999999997E-4</v>
      </c>
      <c r="E3639" s="10">
        <f t="shared" si="413"/>
        <v>4.7559188818680652E-3</v>
      </c>
      <c r="F3639">
        <f t="shared" si="414"/>
        <v>1.0047672462142456</v>
      </c>
      <c r="G3639">
        <f t="shared" si="415"/>
        <v>179.14104272393377</v>
      </c>
      <c r="H3639">
        <f t="shared" si="418"/>
        <v>2.4824872317735606E-2</v>
      </c>
      <c r="I3639">
        <f t="shared" si="419"/>
        <v>32.715069098483987</v>
      </c>
      <c r="J3639">
        <f t="shared" si="416"/>
        <v>-20.196340968962545</v>
      </c>
      <c r="K3639" t="str">
        <f t="shared" si="417"/>
        <v>VaR corretto</v>
      </c>
    </row>
    <row r="3640" spans="1:11" x14ac:dyDescent="0.3">
      <c r="A3640">
        <v>3639</v>
      </c>
      <c r="B3640" t="s">
        <v>3654</v>
      </c>
      <c r="C3640">
        <v>181.1</v>
      </c>
      <c r="D3640">
        <v>2.8000000000000003E-4</v>
      </c>
      <c r="E3640" s="10">
        <f t="shared" si="413"/>
        <v>1.0825921138404861E-2</v>
      </c>
      <c r="F3640">
        <f t="shared" si="414"/>
        <v>1.010884733463578</v>
      </c>
      <c r="G3640">
        <f t="shared" si="415"/>
        <v>181.09154886386136</v>
      </c>
      <c r="H3640">
        <f t="shared" si="418"/>
        <v>2.4866240707085555E-2</v>
      </c>
      <c r="I3640">
        <f t="shared" si="419"/>
        <v>33.12638441039666</v>
      </c>
      <c r="J3640">
        <f t="shared" si="416"/>
        <v>-18.798311222977901</v>
      </c>
      <c r="K3640" t="str">
        <f t="shared" si="417"/>
        <v>VaR corretto</v>
      </c>
    </row>
    <row r="3641" spans="1:11" x14ac:dyDescent="0.3">
      <c r="A3641">
        <v>3640</v>
      </c>
      <c r="B3641" t="s">
        <v>3655</v>
      </c>
      <c r="C3641">
        <v>180.7</v>
      </c>
      <c r="D3641">
        <v>3.5000000000000005E-4</v>
      </c>
      <c r="E3641" s="10">
        <f t="shared" si="413"/>
        <v>-2.2111672911849334E-3</v>
      </c>
      <c r="F3641">
        <f t="shared" si="414"/>
        <v>0.99779127553837654</v>
      </c>
      <c r="G3641">
        <f t="shared" si="415"/>
        <v>180.68945947410165</v>
      </c>
      <c r="H3641">
        <f t="shared" si="418"/>
        <v>2.4451840815179492E-2</v>
      </c>
      <c r="I3641">
        <f t="shared" si="419"/>
        <v>32.502000991018015</v>
      </c>
      <c r="J3641">
        <f t="shared" si="416"/>
        <v>-21.296101002402196</v>
      </c>
      <c r="K3641" t="str">
        <f t="shared" si="417"/>
        <v>VaR corretto</v>
      </c>
    </row>
    <row r="3642" spans="1:11" x14ac:dyDescent="0.3">
      <c r="A3642">
        <v>3641</v>
      </c>
      <c r="B3642" t="s">
        <v>3656</v>
      </c>
      <c r="C3642">
        <v>182.5</v>
      </c>
      <c r="D3642">
        <v>3.5000000000000005E-4</v>
      </c>
      <c r="E3642" s="10">
        <f t="shared" si="413"/>
        <v>9.9119754243635096E-3</v>
      </c>
      <c r="F3642">
        <f t="shared" si="414"/>
        <v>1.009961261759823</v>
      </c>
      <c r="G3642">
        <f t="shared" si="415"/>
        <v>182.48935447716408</v>
      </c>
      <c r="H3642">
        <f t="shared" si="418"/>
        <v>2.4301262094106383E-2</v>
      </c>
      <c r="I3642">
        <f t="shared" si="419"/>
        <v>32.623615135725252</v>
      </c>
      <c r="J3642">
        <f t="shared" si="416"/>
        <v>-22.14603558797333</v>
      </c>
      <c r="K3642" t="str">
        <f t="shared" si="417"/>
        <v>VaR corretto</v>
      </c>
    </row>
    <row r="3643" spans="1:11" x14ac:dyDescent="0.3">
      <c r="A3643">
        <v>3642</v>
      </c>
      <c r="B3643" t="s">
        <v>3657</v>
      </c>
      <c r="C3643">
        <v>195.05</v>
      </c>
      <c r="D3643">
        <v>2.5000000000000001E-4</v>
      </c>
      <c r="E3643" s="10">
        <f t="shared" si="413"/>
        <v>6.6505762930119297E-2</v>
      </c>
      <c r="F3643">
        <f t="shared" si="414"/>
        <v>1.0687671232876712</v>
      </c>
      <c r="G3643">
        <f t="shared" si="415"/>
        <v>195.04187308597855</v>
      </c>
      <c r="H3643">
        <f t="shared" si="418"/>
        <v>2.6919257184023816E-2</v>
      </c>
      <c r="I3643">
        <f t="shared" si="419"/>
        <v>38.623946906876604</v>
      </c>
      <c r="J3643">
        <f t="shared" si="416"/>
        <v>-33.345915535447716</v>
      </c>
      <c r="K3643" t="str">
        <f t="shared" si="417"/>
        <v>VaR corretto</v>
      </c>
    </row>
    <row r="3644" spans="1:11" x14ac:dyDescent="0.3">
      <c r="A3644">
        <v>3643</v>
      </c>
      <c r="B3644" t="s">
        <v>3658</v>
      </c>
      <c r="C3644">
        <v>192.35</v>
      </c>
      <c r="D3644">
        <v>2.5000000000000001E-4</v>
      </c>
      <c r="E3644" s="10">
        <f t="shared" si="413"/>
        <v>-1.3939306754361488E-2</v>
      </c>
      <c r="F3644">
        <f t="shared" si="414"/>
        <v>0.98615739553960513</v>
      </c>
      <c r="G3644">
        <f t="shared" si="415"/>
        <v>192.34198558363482</v>
      </c>
      <c r="H3644">
        <f t="shared" si="418"/>
        <v>2.6456248708871019E-2</v>
      </c>
      <c r="I3644">
        <f t="shared" si="419"/>
        <v>37.434158972741223</v>
      </c>
      <c r="J3644">
        <f t="shared" si="416"/>
        <v>-21.646253030291518</v>
      </c>
      <c r="K3644" t="str">
        <f t="shared" si="417"/>
        <v>VaR corretto</v>
      </c>
    </row>
    <row r="3645" spans="1:11" x14ac:dyDescent="0.3">
      <c r="A3645">
        <v>3644</v>
      </c>
      <c r="B3645" t="s">
        <v>3659</v>
      </c>
      <c r="C3645">
        <v>192.13</v>
      </c>
      <c r="D3645">
        <v>2.5399999999999999E-4</v>
      </c>
      <c r="E3645" s="10">
        <f t="shared" si="413"/>
        <v>-1.1444029546941699E-3</v>
      </c>
      <c r="F3645">
        <f t="shared" si="414"/>
        <v>0.99885625162464253</v>
      </c>
      <c r="G3645">
        <f t="shared" si="415"/>
        <v>192.12186666882337</v>
      </c>
      <c r="H3645">
        <f t="shared" si="418"/>
        <v>2.6434023107844203E-2</v>
      </c>
      <c r="I3645">
        <f t="shared" si="419"/>
        <v>37.359906754596857</v>
      </c>
      <c r="J3645">
        <f t="shared" si="416"/>
        <v>-20.479876815251828</v>
      </c>
      <c r="K3645" t="str">
        <f t="shared" si="417"/>
        <v>VaR corretto</v>
      </c>
    </row>
    <row r="3646" spans="1:11" x14ac:dyDescent="0.3">
      <c r="A3646">
        <v>3645</v>
      </c>
      <c r="B3646" t="s">
        <v>3660</v>
      </c>
      <c r="C3646">
        <v>190.5</v>
      </c>
      <c r="D3646">
        <v>2.0000000000000001E-4</v>
      </c>
      <c r="E3646" s="10">
        <f t="shared" si="413"/>
        <v>-8.5200316768542696E-3</v>
      </c>
      <c r="F3646">
        <f t="shared" si="414"/>
        <v>0.9915161609327019</v>
      </c>
      <c r="G3646">
        <f t="shared" si="415"/>
        <v>190.49365010583216</v>
      </c>
      <c r="H3646">
        <f t="shared" si="418"/>
        <v>2.6474258799221679E-2</v>
      </c>
      <c r="I3646">
        <f t="shared" si="419"/>
        <v>37.099668941188916</v>
      </c>
      <c r="J3646">
        <f t="shared" si="416"/>
        <v>-22.201503922575</v>
      </c>
      <c r="K3646" t="str">
        <f t="shared" si="417"/>
        <v>VaR corretto</v>
      </c>
    </row>
    <row r="3647" spans="1:11" x14ac:dyDescent="0.3">
      <c r="A3647">
        <v>3646</v>
      </c>
      <c r="B3647" t="s">
        <v>3661</v>
      </c>
      <c r="C3647">
        <v>189.4</v>
      </c>
      <c r="D3647">
        <v>2.9999999999999997E-4</v>
      </c>
      <c r="E3647" s="10">
        <f t="shared" si="413"/>
        <v>-5.791013814777716E-3</v>
      </c>
      <c r="F3647">
        <f t="shared" si="414"/>
        <v>0.99422572178477697</v>
      </c>
      <c r="G3647">
        <f t="shared" si="415"/>
        <v>189.39053023674606</v>
      </c>
      <c r="H3647">
        <f t="shared" si="418"/>
        <v>2.5908980493895992E-2</v>
      </c>
      <c r="I3647">
        <f t="shared" si="419"/>
        <v>36.097265576000744</v>
      </c>
      <c r="J3647">
        <f t="shared" si="416"/>
        <v>-12.797888416782911</v>
      </c>
      <c r="K3647" t="str">
        <f t="shared" si="417"/>
        <v>VaR corretto</v>
      </c>
    </row>
    <row r="3648" spans="1:11" x14ac:dyDescent="0.3">
      <c r="A3648">
        <v>3647</v>
      </c>
      <c r="B3648" t="s">
        <v>3662</v>
      </c>
      <c r="C3648">
        <v>190.85</v>
      </c>
      <c r="D3648">
        <v>2.5000000000000001E-4</v>
      </c>
      <c r="E3648" s="10">
        <f t="shared" si="413"/>
        <v>7.6265984392607528E-3</v>
      </c>
      <c r="F3648">
        <f t="shared" si="414"/>
        <v>1.0076557550158394</v>
      </c>
      <c r="G3648">
        <f t="shared" si="415"/>
        <v>190.84204808233275</v>
      </c>
      <c r="H3648">
        <f t="shared" si="418"/>
        <v>2.5884076587737146E-2</v>
      </c>
      <c r="I3648">
        <f t="shared" si="419"/>
        <v>36.338957627826098</v>
      </c>
      <c r="J3648">
        <f t="shared" si="416"/>
        <v>-12.549477094227257</v>
      </c>
      <c r="K3648" t="str">
        <f t="shared" si="417"/>
        <v>VaR corretto</v>
      </c>
    </row>
    <row r="3649" spans="1:11" x14ac:dyDescent="0.3">
      <c r="A3649">
        <v>3648</v>
      </c>
      <c r="B3649" t="s">
        <v>3663</v>
      </c>
      <c r="C3649">
        <v>184</v>
      </c>
      <c r="D3649">
        <v>2.5000000000000001E-4</v>
      </c>
      <c r="E3649" s="10">
        <f t="shared" si="413"/>
        <v>-3.6552021582253097E-2</v>
      </c>
      <c r="F3649">
        <f t="shared" si="414"/>
        <v>0.96410793817133877</v>
      </c>
      <c r="G3649">
        <f t="shared" si="415"/>
        <v>183.99233349305334</v>
      </c>
      <c r="H3649">
        <f t="shared" si="418"/>
        <v>2.5206087761608223E-2</v>
      </c>
      <c r="I3649">
        <f t="shared" si="419"/>
        <v>34.117004449459316</v>
      </c>
      <c r="J3649">
        <f t="shared" si="416"/>
        <v>-4.8512907691195721</v>
      </c>
      <c r="K3649" t="str">
        <f t="shared" si="417"/>
        <v>VaR corretto</v>
      </c>
    </row>
    <row r="3650" spans="1:11" x14ac:dyDescent="0.3">
      <c r="A3650">
        <v>3649</v>
      </c>
      <c r="B3650" t="s">
        <v>3664</v>
      </c>
      <c r="C3650">
        <v>180.85</v>
      </c>
      <c r="D3650">
        <v>2.5000000000000001E-4</v>
      </c>
      <c r="E3650" s="10">
        <f t="shared" si="413"/>
        <v>-1.7267799210878693E-2</v>
      </c>
      <c r="F3650">
        <f t="shared" si="414"/>
        <v>0.98288043478260867</v>
      </c>
      <c r="G3650">
        <f t="shared" si="415"/>
        <v>180.842464740319</v>
      </c>
      <c r="H3650">
        <f t="shared" si="418"/>
        <v>2.5347329625026151E-2</v>
      </c>
      <c r="I3650">
        <f t="shared" si="419"/>
        <v>33.720837376776508</v>
      </c>
      <c r="J3650">
        <f t="shared" si="416"/>
        <v>0.2490841235423602</v>
      </c>
      <c r="K3650" t="str">
        <f t="shared" si="417"/>
        <v>VaR corretto</v>
      </c>
    </row>
    <row r="3651" spans="1:11" x14ac:dyDescent="0.3">
      <c r="A3651">
        <v>3650</v>
      </c>
      <c r="B3651" t="s">
        <v>3665</v>
      </c>
      <c r="C3651">
        <v>189.15</v>
      </c>
      <c r="D3651">
        <v>2.9999999999999997E-4</v>
      </c>
      <c r="E3651" s="10">
        <f t="shared" ref="E3651:E3714" si="420">LN(C3651/C3650)</f>
        <v>4.4872392680931468E-2</v>
      </c>
      <c r="F3651">
        <f t="shared" ref="F3651:F3714" si="421">C3651/C3650</f>
        <v>1.045894387614045</v>
      </c>
      <c r="G3651">
        <f t="shared" ref="G3651:G3714" si="422">C3651*EXP(-2/12*D3651)</f>
        <v>189.14054273643356</v>
      </c>
      <c r="H3651">
        <f t="shared" si="418"/>
        <v>2.5929596406407057E-2</v>
      </c>
      <c r="I3651">
        <f t="shared" si="419"/>
        <v>36.078303581996067</v>
      </c>
      <c r="J3651">
        <f t="shared" si="416"/>
        <v>-8.4510832623319061</v>
      </c>
      <c r="K3651" t="str">
        <f t="shared" si="417"/>
        <v>VaR corretto</v>
      </c>
    </row>
    <row r="3652" spans="1:11" x14ac:dyDescent="0.3">
      <c r="A3652">
        <v>3651</v>
      </c>
      <c r="B3652" t="s">
        <v>3666</v>
      </c>
      <c r="C3652">
        <v>184.6</v>
      </c>
      <c r="D3652">
        <v>2.9999999999999997E-4</v>
      </c>
      <c r="E3652" s="10">
        <f t="shared" si="420"/>
        <v>-2.4349029010286499E-2</v>
      </c>
      <c r="F3652">
        <f t="shared" si="421"/>
        <v>0.97594501718213056</v>
      </c>
      <c r="G3652">
        <f t="shared" si="422"/>
        <v>184.59077023074613</v>
      </c>
      <c r="H3652">
        <f t="shared" si="418"/>
        <v>2.6319725319187807E-2</v>
      </c>
      <c r="I3652">
        <f t="shared" si="419"/>
        <v>35.740206313955817</v>
      </c>
      <c r="J3652">
        <f t="shared" si="416"/>
        <v>-2.1014157535820459</v>
      </c>
      <c r="K3652" t="str">
        <f t="shared" si="417"/>
        <v>VaR corretto</v>
      </c>
    </row>
    <row r="3653" spans="1:11" x14ac:dyDescent="0.3">
      <c r="A3653">
        <v>3652</v>
      </c>
      <c r="B3653" t="s">
        <v>3667</v>
      </c>
      <c r="C3653">
        <v>185.25</v>
      </c>
      <c r="D3653">
        <v>3.5000000000000005E-4</v>
      </c>
      <c r="E3653" s="10">
        <f t="shared" si="420"/>
        <v>3.5149421074445919E-3</v>
      </c>
      <c r="F3653">
        <f t="shared" si="421"/>
        <v>1.0035211267605635</v>
      </c>
      <c r="G3653">
        <f t="shared" si="422"/>
        <v>185.23919406517615</v>
      </c>
      <c r="H3653">
        <f t="shared" si="418"/>
        <v>2.6218291234233235E-2</v>
      </c>
      <c r="I3653">
        <f t="shared" si="419"/>
        <v>35.727529526667837</v>
      </c>
      <c r="J3653">
        <f t="shared" si="416"/>
        <v>9.8026790208024011</v>
      </c>
      <c r="K3653" t="str">
        <f t="shared" si="417"/>
        <v>VaR corretto</v>
      </c>
    </row>
    <row r="3654" spans="1:11" x14ac:dyDescent="0.3">
      <c r="A3654">
        <v>3653</v>
      </c>
      <c r="B3654" t="s">
        <v>3668</v>
      </c>
      <c r="C3654">
        <v>184.1</v>
      </c>
      <c r="D3654">
        <v>3.3E-4</v>
      </c>
      <c r="E3654" s="10">
        <f t="shared" si="420"/>
        <v>-6.2271759371641333E-3</v>
      </c>
      <c r="F3654">
        <f t="shared" si="421"/>
        <v>0.99379217273954112</v>
      </c>
      <c r="G3654">
        <f t="shared" si="422"/>
        <v>184.08987477844613</v>
      </c>
      <c r="H3654">
        <f t="shared" si="418"/>
        <v>2.6163225613832813E-2</v>
      </c>
      <c r="I3654">
        <f t="shared" si="419"/>
        <v>35.431285484278099</v>
      </c>
      <c r="J3654">
        <f t="shared" si="416"/>
        <v>8.2521108051886927</v>
      </c>
      <c r="K3654" t="str">
        <f t="shared" si="417"/>
        <v>VaR corretto</v>
      </c>
    </row>
    <row r="3655" spans="1:11" x14ac:dyDescent="0.3">
      <c r="A3655">
        <v>3654</v>
      </c>
      <c r="B3655" t="s">
        <v>3669</v>
      </c>
      <c r="C3655">
        <v>188.75</v>
      </c>
      <c r="D3655">
        <v>2.8000000000000003E-4</v>
      </c>
      <c r="E3655" s="10">
        <f t="shared" si="420"/>
        <v>2.4944299890101947E-2</v>
      </c>
      <c r="F3655">
        <f t="shared" si="421"/>
        <v>1.0252580119500272</v>
      </c>
      <c r="G3655">
        <f t="shared" si="422"/>
        <v>188.74119187219125</v>
      </c>
      <c r="H3655">
        <f t="shared" si="418"/>
        <v>2.6199345700011482E-2</v>
      </c>
      <c r="I3655">
        <f t="shared" si="419"/>
        <v>36.376663220251757</v>
      </c>
      <c r="J3655">
        <f t="shared" si="416"/>
        <v>3.3806747966321211</v>
      </c>
      <c r="K3655" t="str">
        <f t="shared" si="417"/>
        <v>VaR corretto</v>
      </c>
    </row>
    <row r="3656" spans="1:11" x14ac:dyDescent="0.3">
      <c r="A3656">
        <v>3655</v>
      </c>
      <c r="B3656" t="s">
        <v>3670</v>
      </c>
      <c r="C3656">
        <v>188.9</v>
      </c>
      <c r="D3656">
        <v>2.8000000000000003E-4</v>
      </c>
      <c r="E3656" s="10">
        <f t="shared" si="420"/>
        <v>7.9438637832972552E-4</v>
      </c>
      <c r="F3656">
        <f t="shared" si="421"/>
        <v>1.0007947019867549</v>
      </c>
      <c r="G3656">
        <f t="shared" si="422"/>
        <v>188.89118487235459</v>
      </c>
      <c r="H3656">
        <f t="shared" si="418"/>
        <v>2.6196406835262049E-2</v>
      </c>
      <c r="I3656">
        <f t="shared" si="419"/>
        <v>36.401488096871844</v>
      </c>
      <c r="J3656">
        <f t="shared" si="416"/>
        <v>1.6024652334775737</v>
      </c>
      <c r="K3656" t="str">
        <f t="shared" si="417"/>
        <v>VaR corretto</v>
      </c>
    </row>
    <row r="3657" spans="1:11" x14ac:dyDescent="0.3">
      <c r="A3657">
        <v>3656</v>
      </c>
      <c r="B3657" t="s">
        <v>3671</v>
      </c>
      <c r="C3657">
        <v>182.2</v>
      </c>
      <c r="D3657">
        <v>2.9999999999999997E-4</v>
      </c>
      <c r="E3657" s="10">
        <f t="shared" si="420"/>
        <v>-3.6112789681605972E-2</v>
      </c>
      <c r="F3657">
        <f t="shared" si="421"/>
        <v>0.96453149814716777</v>
      </c>
      <c r="G3657">
        <f t="shared" si="422"/>
        <v>182.19089022774619</v>
      </c>
      <c r="H3657">
        <f t="shared" si="418"/>
        <v>2.717309206607749E-2</v>
      </c>
      <c r="I3657">
        <f t="shared" si="419"/>
        <v>36.419286975770241</v>
      </c>
      <c r="J3657">
        <f t="shared" si="416"/>
        <v>7.1996400089998644</v>
      </c>
      <c r="K3657" t="str">
        <f t="shared" si="417"/>
        <v>VaR corretto</v>
      </c>
    </row>
    <row r="3658" spans="1:11" x14ac:dyDescent="0.3">
      <c r="A3658">
        <v>3657</v>
      </c>
      <c r="B3658" t="s">
        <v>3672</v>
      </c>
      <c r="C3658">
        <v>184.1</v>
      </c>
      <c r="D3658">
        <v>2.9999999999999997E-4</v>
      </c>
      <c r="E3658" s="10">
        <f t="shared" si="420"/>
        <v>1.0374103413174327E-2</v>
      </c>
      <c r="F3658">
        <f t="shared" si="421"/>
        <v>1.0104281009879255</v>
      </c>
      <c r="G3658">
        <f t="shared" si="422"/>
        <v>184.09079523012116</v>
      </c>
      <c r="H3658">
        <f t="shared" si="418"/>
        <v>2.4498321535132324E-2</v>
      </c>
      <c r="I3658">
        <f t="shared" si="419"/>
        <v>33.176771742699593</v>
      </c>
      <c r="J3658">
        <f t="shared" si="416"/>
        <v>6.7512528522115929</v>
      </c>
      <c r="K3658" t="str">
        <f t="shared" si="417"/>
        <v>VaR corretto</v>
      </c>
    </row>
    <row r="3659" spans="1:11" x14ac:dyDescent="0.3">
      <c r="A3659">
        <v>3658</v>
      </c>
      <c r="B3659" t="s">
        <v>3673</v>
      </c>
      <c r="C3659">
        <v>183.75</v>
      </c>
      <c r="D3659">
        <v>2.0000000000000001E-4</v>
      </c>
      <c r="E3659" s="10">
        <f t="shared" si="420"/>
        <v>-1.9029501460860756E-3</v>
      </c>
      <c r="F3659">
        <f t="shared" si="421"/>
        <v>0.99809885931558939</v>
      </c>
      <c r="G3659">
        <f t="shared" si="422"/>
        <v>183.7438751020822</v>
      </c>
      <c r="H3659">
        <f t="shared" si="418"/>
        <v>2.4412475147282595E-2</v>
      </c>
      <c r="I3659">
        <f t="shared" si="419"/>
        <v>32.998211829325633</v>
      </c>
      <c r="J3659">
        <f t="shared" si="416"/>
        <v>0.24845839097113753</v>
      </c>
      <c r="K3659" t="str">
        <f t="shared" si="417"/>
        <v>VaR corretto</v>
      </c>
    </row>
    <row r="3660" spans="1:11" x14ac:dyDescent="0.3">
      <c r="A3660">
        <v>3659</v>
      </c>
      <c r="B3660" t="s">
        <v>3674</v>
      </c>
      <c r="C3660">
        <v>181.6</v>
      </c>
      <c r="D3660">
        <v>2.3000000000000001E-4</v>
      </c>
      <c r="E3660" s="10">
        <f t="shared" si="420"/>
        <v>-1.1769671925753206E-2</v>
      </c>
      <c r="F3660">
        <f t="shared" si="421"/>
        <v>0.98829931972789109</v>
      </c>
      <c r="G3660">
        <f t="shared" si="422"/>
        <v>181.59303880009051</v>
      </c>
      <c r="H3660">
        <f t="shared" si="418"/>
        <v>2.4400745975457116E-2</v>
      </c>
      <c r="I3660">
        <f t="shared" si="419"/>
        <v>32.596278568271586</v>
      </c>
      <c r="J3660">
        <f t="shared" si="416"/>
        <v>-0.75057405977150893</v>
      </c>
      <c r="K3660" t="str">
        <f t="shared" si="417"/>
        <v>VaR corretto</v>
      </c>
    </row>
    <row r="3661" spans="1:11" x14ac:dyDescent="0.3">
      <c r="A3661">
        <v>3660</v>
      </c>
      <c r="B3661" t="s">
        <v>3675</v>
      </c>
      <c r="C3661">
        <v>182.75</v>
      </c>
      <c r="D3661">
        <v>2.0000000000000001E-4</v>
      </c>
      <c r="E3661" s="10">
        <f t="shared" si="420"/>
        <v>6.3126324626949183E-3</v>
      </c>
      <c r="F3661">
        <f t="shared" si="421"/>
        <v>1.0063325991189427</v>
      </c>
      <c r="G3661">
        <f t="shared" si="422"/>
        <v>182.74390843485997</v>
      </c>
      <c r="H3661">
        <f t="shared" si="418"/>
        <v>2.4053949905173663E-2</v>
      </c>
      <c r="I3661">
        <f t="shared" si="419"/>
        <v>32.336650445237083</v>
      </c>
      <c r="J3661">
        <f t="shared" ref="J3661:J3724" si="423">G3651-G3661</f>
        <v>6.3966343015735845</v>
      </c>
      <c r="K3661" t="str">
        <f t="shared" si="417"/>
        <v>VaR corretto</v>
      </c>
    </row>
    <row r="3662" spans="1:11" x14ac:dyDescent="0.3">
      <c r="A3662">
        <v>3661</v>
      </c>
      <c r="B3662" t="s">
        <v>3676</v>
      </c>
      <c r="C3662">
        <v>193.1</v>
      </c>
      <c r="D3662">
        <v>2.9999999999999997E-4</v>
      </c>
      <c r="E3662" s="10">
        <f t="shared" si="420"/>
        <v>5.5089090804580777E-2</v>
      </c>
      <c r="F3662">
        <f t="shared" si="421"/>
        <v>1.0566347469220245</v>
      </c>
      <c r="G3662">
        <f t="shared" si="422"/>
        <v>193.09034524137095</v>
      </c>
      <c r="H3662">
        <f t="shared" si="418"/>
        <v>2.5764361448099814E-2</v>
      </c>
      <c r="I3662">
        <f t="shared" si="419"/>
        <v>36.597014911693321</v>
      </c>
      <c r="J3662">
        <f t="shared" si="423"/>
        <v>-8.4995750106248238</v>
      </c>
      <c r="K3662" t="str">
        <f t="shared" si="417"/>
        <v>VaR corretto</v>
      </c>
    </row>
    <row r="3663" spans="1:11" x14ac:dyDescent="0.3">
      <c r="A3663">
        <v>3662</v>
      </c>
      <c r="B3663" t="s">
        <v>3677</v>
      </c>
      <c r="C3663">
        <v>192.4</v>
      </c>
      <c r="D3663">
        <v>3.3E-4</v>
      </c>
      <c r="E3663" s="10">
        <f t="shared" si="420"/>
        <v>-3.6316512028625441E-3</v>
      </c>
      <c r="F3663">
        <f t="shared" si="421"/>
        <v>0.99637493526670129</v>
      </c>
      <c r="G3663">
        <f t="shared" si="422"/>
        <v>192.38941829099966</v>
      </c>
      <c r="H3663">
        <f t="shared" si="418"/>
        <v>2.5822488437442566E-2</v>
      </c>
      <c r="I3663">
        <f t="shared" si="419"/>
        <v>36.546432866392706</v>
      </c>
      <c r="J3663">
        <f t="shared" si="423"/>
        <v>-7.1502242258235071</v>
      </c>
      <c r="K3663" t="str">
        <f t="shared" si="417"/>
        <v>VaR corretto</v>
      </c>
    </row>
    <row r="3664" spans="1:11" x14ac:dyDescent="0.3">
      <c r="A3664">
        <v>3663</v>
      </c>
      <c r="B3664" t="s">
        <v>3678</v>
      </c>
      <c r="C3664">
        <v>194.65</v>
      </c>
      <c r="D3664">
        <v>2.8000000000000003E-4</v>
      </c>
      <c r="E3664" s="10">
        <f t="shared" si="420"/>
        <v>1.1626535824858531E-2</v>
      </c>
      <c r="F3664">
        <f t="shared" si="421"/>
        <v>1.0116943866943866</v>
      </c>
      <c r="G3664">
        <f t="shared" si="422"/>
        <v>194.64091654528227</v>
      </c>
      <c r="H3664">
        <f t="shared" si="418"/>
        <v>2.4191211362232047E-2</v>
      </c>
      <c r="I3664">
        <f t="shared" si="419"/>
        <v>34.638372447560407</v>
      </c>
      <c r="J3664">
        <f t="shared" si="423"/>
        <v>-10.551041766836136</v>
      </c>
      <c r="K3664" t="str">
        <f t="shared" si="417"/>
        <v>VaR corretto</v>
      </c>
    </row>
    <row r="3665" spans="1:11" x14ac:dyDescent="0.3">
      <c r="A3665">
        <v>3664</v>
      </c>
      <c r="B3665" t="s">
        <v>3679</v>
      </c>
      <c r="C3665">
        <v>195.75</v>
      </c>
      <c r="D3665">
        <v>2.5000000000000001E-4</v>
      </c>
      <c r="E3665" s="10">
        <f t="shared" si="420"/>
        <v>5.6352608144476695E-3</v>
      </c>
      <c r="F3665">
        <f t="shared" si="421"/>
        <v>1.0056511687644489</v>
      </c>
      <c r="G3665">
        <f t="shared" si="422"/>
        <v>195.74184391991952</v>
      </c>
      <c r="H3665">
        <f t="shared" si="418"/>
        <v>2.4191359170508464E-2</v>
      </c>
      <c r="I3665">
        <f t="shared" si="419"/>
        <v>34.834506744521285</v>
      </c>
      <c r="J3665">
        <f t="shared" si="423"/>
        <v>-7.0006520477282663</v>
      </c>
      <c r="K3665" t="str">
        <f t="shared" si="417"/>
        <v>VaR corretto</v>
      </c>
    </row>
    <row r="3666" spans="1:11" x14ac:dyDescent="0.3">
      <c r="A3666">
        <v>3665</v>
      </c>
      <c r="B3666" t="s">
        <v>3680</v>
      </c>
      <c r="C3666">
        <v>204.45</v>
      </c>
      <c r="D3666">
        <v>2.5000000000000001E-4</v>
      </c>
      <c r="E3666" s="10">
        <f t="shared" si="420"/>
        <v>4.3485111939738676E-2</v>
      </c>
      <c r="F3666">
        <f t="shared" si="421"/>
        <v>1.0444444444444443</v>
      </c>
      <c r="G3666">
        <f t="shared" si="422"/>
        <v>204.44148142747147</v>
      </c>
      <c r="H3666">
        <f t="shared" si="418"/>
        <v>2.4766012666821689E-2</v>
      </c>
      <c r="I3666">
        <f t="shared" si="419"/>
        <v>37.246959840533322</v>
      </c>
      <c r="J3666">
        <f t="shared" si="423"/>
        <v>-15.550296555116887</v>
      </c>
      <c r="K3666" t="str">
        <f t="shared" si="417"/>
        <v>VaR corretto</v>
      </c>
    </row>
    <row r="3667" spans="1:11" x14ac:dyDescent="0.3">
      <c r="A3667">
        <v>3666</v>
      </c>
      <c r="B3667" t="s">
        <v>3681</v>
      </c>
      <c r="C3667">
        <v>197.3</v>
      </c>
      <c r="D3667">
        <v>2.5000000000000001E-4</v>
      </c>
      <c r="E3667" s="10">
        <f t="shared" si="420"/>
        <v>-3.559803378208154E-2</v>
      </c>
      <c r="F3667">
        <f t="shared" si="421"/>
        <v>0.96502812423575457</v>
      </c>
      <c r="G3667">
        <f t="shared" si="422"/>
        <v>197.29177933793164</v>
      </c>
      <c r="H3667">
        <f t="shared" si="418"/>
        <v>2.4628009924446349E-2</v>
      </c>
      <c r="I3667">
        <f t="shared" si="419"/>
        <v>35.744072330804144</v>
      </c>
      <c r="J3667">
        <f t="shared" si="423"/>
        <v>-15.100889110185449</v>
      </c>
      <c r="K3667" t="str">
        <f t="shared" si="417"/>
        <v>VaR corretto</v>
      </c>
    </row>
    <row r="3668" spans="1:11" x14ac:dyDescent="0.3">
      <c r="A3668">
        <v>3667</v>
      </c>
      <c r="B3668" t="s">
        <v>3682</v>
      </c>
      <c r="C3668">
        <v>197.45</v>
      </c>
      <c r="D3668">
        <v>2.8000000000000003E-4</v>
      </c>
      <c r="E3668" s="10">
        <f t="shared" si="420"/>
        <v>7.5997470408857961E-4</v>
      </c>
      <c r="F3668">
        <f t="shared" si="421"/>
        <v>1.0007602635580333</v>
      </c>
      <c r="G3668">
        <f t="shared" si="422"/>
        <v>197.44078588166443</v>
      </c>
      <c r="H3668">
        <f t="shared" si="418"/>
        <v>2.4607964408770319E-2</v>
      </c>
      <c r="I3668">
        <f t="shared" si="419"/>
        <v>35.741953187472163</v>
      </c>
      <c r="J3668">
        <f t="shared" si="423"/>
        <v>-13.349990651543266</v>
      </c>
      <c r="K3668" t="str">
        <f t="shared" si="417"/>
        <v>VaR corretto</v>
      </c>
    </row>
    <row r="3669" spans="1:11" x14ac:dyDescent="0.3">
      <c r="A3669">
        <v>3668</v>
      </c>
      <c r="B3669" t="s">
        <v>3683</v>
      </c>
      <c r="C3669">
        <v>192.85</v>
      </c>
      <c r="D3669">
        <v>2.8000000000000003E-4</v>
      </c>
      <c r="E3669" s="10">
        <f t="shared" si="420"/>
        <v>-2.3572703078421648E-2</v>
      </c>
      <c r="F3669">
        <f t="shared" si="421"/>
        <v>0.97670296277538615</v>
      </c>
      <c r="G3669">
        <f t="shared" si="422"/>
        <v>192.84100054332228</v>
      </c>
      <c r="H3669">
        <f t="shared" si="418"/>
        <v>2.5092914941729553E-2</v>
      </c>
      <c r="I3669">
        <f t="shared" si="419"/>
        <v>35.597230543842223</v>
      </c>
      <c r="J3669">
        <f t="shared" si="423"/>
        <v>-9.097125441240081</v>
      </c>
      <c r="K3669" t="str">
        <f t="shared" si="417"/>
        <v>VaR corretto</v>
      </c>
    </row>
    <row r="3670" spans="1:11" x14ac:dyDescent="0.3">
      <c r="A3670">
        <v>3669</v>
      </c>
      <c r="B3670" t="s">
        <v>3684</v>
      </c>
      <c r="C3670">
        <v>189.65</v>
      </c>
      <c r="D3670">
        <v>2.5000000000000001E-4</v>
      </c>
      <c r="E3670" s="10">
        <f t="shared" si="420"/>
        <v>-1.6732416519328847E-2</v>
      </c>
      <c r="F3670">
        <f t="shared" si="421"/>
        <v>0.98340679284417942</v>
      </c>
      <c r="G3670">
        <f t="shared" si="422"/>
        <v>189.64209808129112</v>
      </c>
      <c r="H3670">
        <f t="shared" si="418"/>
        <v>2.5279689513463526E-2</v>
      </c>
      <c r="I3670">
        <f t="shared" si="419"/>
        <v>35.267299641654319</v>
      </c>
      <c r="J3670">
        <f t="shared" si="423"/>
        <v>-8.0490592812006128</v>
      </c>
      <c r="K3670" t="str">
        <f t="shared" si="417"/>
        <v>VaR corretto</v>
      </c>
    </row>
    <row r="3671" spans="1:11" x14ac:dyDescent="0.3">
      <c r="A3671">
        <v>3670</v>
      </c>
      <c r="B3671" t="s">
        <v>3685</v>
      </c>
      <c r="C3671">
        <v>188.1</v>
      </c>
      <c r="D3671">
        <v>2.0000000000000001E-4</v>
      </c>
      <c r="E3671" s="10">
        <f t="shared" si="420"/>
        <v>-8.2065318279232521E-3</v>
      </c>
      <c r="F3671">
        <f t="shared" si="421"/>
        <v>0.99182704982863168</v>
      </c>
      <c r="G3671">
        <f t="shared" si="422"/>
        <v>188.09373010449883</v>
      </c>
      <c r="H3671">
        <f t="shared" si="418"/>
        <v>2.5333987133114133E-2</v>
      </c>
      <c r="I3671">
        <f t="shared" si="419"/>
        <v>35.054484539812272</v>
      </c>
      <c r="J3671">
        <f t="shared" si="423"/>
        <v>-5.3498216696388567</v>
      </c>
      <c r="K3671" t="str">
        <f t="shared" si="417"/>
        <v>VaR corretto</v>
      </c>
    </row>
    <row r="3672" spans="1:11" x14ac:dyDescent="0.3">
      <c r="A3672">
        <v>3671</v>
      </c>
      <c r="B3672" t="s">
        <v>3686</v>
      </c>
      <c r="C3672">
        <v>177</v>
      </c>
      <c r="D3672">
        <v>2.0000000000000001E-4</v>
      </c>
      <c r="E3672" s="10">
        <f t="shared" si="420"/>
        <v>-6.0824003733155572E-2</v>
      </c>
      <c r="F3672">
        <f t="shared" si="421"/>
        <v>0.94098883572567782</v>
      </c>
      <c r="G3672">
        <f t="shared" si="422"/>
        <v>176.99410009833224</v>
      </c>
      <c r="H3672">
        <f t="shared" si="418"/>
        <v>2.7690600219399147E-2</v>
      </c>
      <c r="I3672">
        <f t="shared" si="419"/>
        <v>36.054284398070401</v>
      </c>
      <c r="J3672">
        <f t="shared" si="423"/>
        <v>16.096245143038715</v>
      </c>
      <c r="K3672" t="str">
        <f t="shared" si="417"/>
        <v>VaR corretto</v>
      </c>
    </row>
    <row r="3673" spans="1:11" x14ac:dyDescent="0.3">
      <c r="A3673">
        <v>3672</v>
      </c>
      <c r="B3673" t="s">
        <v>3687</v>
      </c>
      <c r="C3673">
        <v>180.55</v>
      </c>
      <c r="D3673">
        <v>1.7999999999999998E-4</v>
      </c>
      <c r="E3673" s="10">
        <f t="shared" si="420"/>
        <v>1.9858015149637719E-2</v>
      </c>
      <c r="F3673">
        <f t="shared" si="421"/>
        <v>1.0200564971751414</v>
      </c>
      <c r="G3673">
        <f t="shared" si="422"/>
        <v>180.54458358124671</v>
      </c>
      <c r="H3673">
        <f t="shared" si="418"/>
        <v>2.494126798798434E-2</v>
      </c>
      <c r="I3673">
        <f t="shared" si="419"/>
        <v>33.125978328011335</v>
      </c>
      <c r="J3673">
        <f t="shared" si="423"/>
        <v>11.844834709752945</v>
      </c>
      <c r="K3673" t="str">
        <f t="shared" si="417"/>
        <v>VaR corretto</v>
      </c>
    </row>
    <row r="3674" spans="1:11" x14ac:dyDescent="0.3">
      <c r="A3674">
        <v>3673</v>
      </c>
      <c r="B3674" t="s">
        <v>3688</v>
      </c>
      <c r="C3674">
        <v>179.65</v>
      </c>
      <c r="D3674">
        <v>1.4999999999999999E-4</v>
      </c>
      <c r="E3674" s="10">
        <f t="shared" si="420"/>
        <v>-4.9972341639391042E-3</v>
      </c>
      <c r="F3674">
        <f t="shared" si="421"/>
        <v>0.99501523123788416</v>
      </c>
      <c r="G3674">
        <f t="shared" si="422"/>
        <v>179.64550880614016</v>
      </c>
      <c r="H3674">
        <f t="shared" si="418"/>
        <v>2.4854051172914716E-2</v>
      </c>
      <c r="I3674">
        <f t="shared" si="419"/>
        <v>32.84575681060722</v>
      </c>
      <c r="J3674">
        <f t="shared" si="423"/>
        <v>14.995407739142109</v>
      </c>
      <c r="K3674" t="str">
        <f t="shared" si="417"/>
        <v>VaR corretto</v>
      </c>
    </row>
    <row r="3675" spans="1:11" x14ac:dyDescent="0.3">
      <c r="A3675">
        <v>3674</v>
      </c>
      <c r="B3675" t="s">
        <v>3689</v>
      </c>
      <c r="C3675">
        <v>177.3</v>
      </c>
      <c r="D3675">
        <v>1.4999999999999999E-4</v>
      </c>
      <c r="E3675" s="10">
        <f t="shared" si="420"/>
        <v>-1.3167300479365533E-2</v>
      </c>
      <c r="F3675">
        <f t="shared" si="421"/>
        <v>0.98691900918452546</v>
      </c>
      <c r="G3675">
        <f t="shared" si="422"/>
        <v>177.2955675554058</v>
      </c>
      <c r="H3675">
        <f t="shared" si="418"/>
        <v>2.4931971288686006E-2</v>
      </c>
      <c r="I3675">
        <f t="shared" si="419"/>
        <v>32.517729722778505</v>
      </c>
      <c r="J3675">
        <f t="shared" si="423"/>
        <v>18.446276364513722</v>
      </c>
      <c r="K3675" t="str">
        <f t="shared" si="417"/>
        <v>VaR corretto</v>
      </c>
    </row>
    <row r="3676" spans="1:11" x14ac:dyDescent="0.3">
      <c r="A3676">
        <v>3675</v>
      </c>
      <c r="B3676" t="s">
        <v>3690</v>
      </c>
      <c r="C3676">
        <v>180.6</v>
      </c>
      <c r="D3676">
        <v>2.0000000000000001E-4</v>
      </c>
      <c r="E3676" s="10">
        <f t="shared" si="420"/>
        <v>1.8441427902722712E-2</v>
      </c>
      <c r="F3676">
        <f t="shared" si="421"/>
        <v>1.0186125211505921</v>
      </c>
      <c r="G3676">
        <f t="shared" si="422"/>
        <v>180.5939801003322</v>
      </c>
      <c r="H3676">
        <f t="shared" si="418"/>
        <v>2.5198620004530461E-2</v>
      </c>
      <c r="I3676">
        <f t="shared" si="419"/>
        <v>33.476939512121888</v>
      </c>
      <c r="J3676">
        <f t="shared" si="423"/>
        <v>23.84750132713927</v>
      </c>
      <c r="K3676" t="str">
        <f t="shared" si="417"/>
        <v>VaR corretto</v>
      </c>
    </row>
    <row r="3677" spans="1:11" x14ac:dyDescent="0.3">
      <c r="A3677">
        <v>3676</v>
      </c>
      <c r="B3677" t="s">
        <v>3691</v>
      </c>
      <c r="C3677">
        <v>180.65</v>
      </c>
      <c r="D3677">
        <v>1.7999999999999998E-4</v>
      </c>
      <c r="E3677" s="10">
        <f t="shared" si="420"/>
        <v>2.7681661076434441E-4</v>
      </c>
      <c r="F3677">
        <f t="shared" si="421"/>
        <v>1.0002768549280179</v>
      </c>
      <c r="G3677">
        <f t="shared" si="422"/>
        <v>180.64458058129171</v>
      </c>
      <c r="H3677">
        <f t="shared" si="418"/>
        <v>2.5189656406036504E-2</v>
      </c>
      <c r="I3677">
        <f t="shared" si="419"/>
        <v>33.474407707722769</v>
      </c>
      <c r="J3677">
        <f t="shared" si="423"/>
        <v>16.647198756639938</v>
      </c>
      <c r="K3677" t="str">
        <f t="shared" si="417"/>
        <v>VaR corretto</v>
      </c>
    </row>
    <row r="3678" spans="1:11" x14ac:dyDescent="0.3">
      <c r="A3678">
        <v>3677</v>
      </c>
      <c r="B3678" t="s">
        <v>3692</v>
      </c>
      <c r="C3678">
        <v>175.9</v>
      </c>
      <c r="D3678">
        <v>1.4999999999999999E-4</v>
      </c>
      <c r="E3678" s="10">
        <f t="shared" si="420"/>
        <v>-2.6645805850136695E-2</v>
      </c>
      <c r="F3678">
        <f t="shared" si="421"/>
        <v>0.97370606144478278</v>
      </c>
      <c r="G3678">
        <f t="shared" si="422"/>
        <v>175.89560255496829</v>
      </c>
      <c r="H3678">
        <f t="shared" si="418"/>
        <v>2.5532706498198141E-2</v>
      </c>
      <c r="I3678">
        <f t="shared" si="419"/>
        <v>33.038289605355885</v>
      </c>
      <c r="J3678">
        <f t="shared" si="423"/>
        <v>21.545183326696133</v>
      </c>
      <c r="K3678" t="str">
        <f t="shared" si="417"/>
        <v>VaR corretto</v>
      </c>
    </row>
    <row r="3679" spans="1:11" x14ac:dyDescent="0.3">
      <c r="A3679">
        <v>3678</v>
      </c>
      <c r="B3679" t="s">
        <v>3693</v>
      </c>
      <c r="C3679">
        <v>178</v>
      </c>
      <c r="D3679">
        <v>1.7999999999999998E-4</v>
      </c>
      <c r="E3679" s="10">
        <f t="shared" si="420"/>
        <v>1.1867898548572531E-2</v>
      </c>
      <c r="F3679">
        <f t="shared" si="421"/>
        <v>1.0119386014781124</v>
      </c>
      <c r="G3679">
        <f t="shared" si="422"/>
        <v>177.99466008009921</v>
      </c>
      <c r="H3679">
        <f t="shared" si="418"/>
        <v>2.4841300036541843E-2</v>
      </c>
      <c r="I3679">
        <f t="shared" si="419"/>
        <v>32.52722504899679</v>
      </c>
      <c r="J3679">
        <f t="shared" si="423"/>
        <v>14.846340463223072</v>
      </c>
      <c r="K3679" t="str">
        <f t="shared" si="417"/>
        <v>VaR corretto</v>
      </c>
    </row>
    <row r="3680" spans="1:11" x14ac:dyDescent="0.3">
      <c r="A3680">
        <v>3679</v>
      </c>
      <c r="B3680" t="s">
        <v>3694</v>
      </c>
      <c r="C3680">
        <v>179.4</v>
      </c>
      <c r="D3680">
        <v>5.0000000000000002E-5</v>
      </c>
      <c r="E3680" s="10">
        <f t="shared" si="420"/>
        <v>7.8343993326105924E-3</v>
      </c>
      <c r="F3680">
        <f t="shared" si="421"/>
        <v>1.0078651685393258</v>
      </c>
      <c r="G3680">
        <f t="shared" si="422"/>
        <v>179.39850500622916</v>
      </c>
      <c r="H3680">
        <f t="shared" si="418"/>
        <v>2.4700475984012048E-2</v>
      </c>
      <c r="I3680">
        <f t="shared" si="419"/>
        <v>32.597917971431556</v>
      </c>
      <c r="J3680">
        <f t="shared" si="423"/>
        <v>10.243593075061966</v>
      </c>
      <c r="K3680" t="str">
        <f t="shared" ref="K3680:K3743" si="424">IF(I3680&lt;J3690,"VaR non funzionante", "VaR corretto")</f>
        <v>VaR corretto</v>
      </c>
    </row>
    <row r="3681" spans="1:11" x14ac:dyDescent="0.3">
      <c r="A3681">
        <v>3680</v>
      </c>
      <c r="B3681" t="s">
        <v>3695</v>
      </c>
      <c r="C3681">
        <v>180.9</v>
      </c>
      <c r="D3681">
        <v>1.2999999999999999E-4</v>
      </c>
      <c r="E3681" s="10">
        <f t="shared" si="420"/>
        <v>8.3264427765538107E-3</v>
      </c>
      <c r="F3681">
        <f t="shared" si="421"/>
        <v>1.008361204013378</v>
      </c>
      <c r="G3681">
        <f t="shared" si="422"/>
        <v>180.89608054246096</v>
      </c>
      <c r="H3681">
        <f t="shared" ref="H3681:H3744" si="425">SQRT(_xlfn.VAR.S(E3652:E3681))</f>
        <v>2.3256409347211904E-2</v>
      </c>
      <c r="I3681">
        <f t="shared" ref="I3681:I3744" si="426">G3681*$N$3*$P$3*H3681</f>
        <v>30.948352933533162</v>
      </c>
      <c r="J3681">
        <f t="shared" si="423"/>
        <v>7.1976495620378671</v>
      </c>
      <c r="K3681" t="str">
        <f t="shared" si="424"/>
        <v>VaR corretto</v>
      </c>
    </row>
    <row r="3682" spans="1:11" x14ac:dyDescent="0.3">
      <c r="A3682">
        <v>3681</v>
      </c>
      <c r="B3682" t="s">
        <v>3696</v>
      </c>
      <c r="C3682">
        <v>189.1</v>
      </c>
      <c r="D3682">
        <v>1.7999999999999998E-4</v>
      </c>
      <c r="E3682" s="10">
        <f t="shared" si="420"/>
        <v>4.4331583263162375E-2</v>
      </c>
      <c r="F3682">
        <f t="shared" si="421"/>
        <v>1.0453289110005528</v>
      </c>
      <c r="G3682">
        <f t="shared" si="422"/>
        <v>189.09432708509414</v>
      </c>
      <c r="H3682">
        <f t="shared" si="425"/>
        <v>2.4285889467750944E-2</v>
      </c>
      <c r="I3682">
        <f t="shared" si="426"/>
        <v>33.783001679254077</v>
      </c>
      <c r="J3682">
        <f t="shared" si="423"/>
        <v>-12.100226986761896</v>
      </c>
      <c r="K3682" t="str">
        <f t="shared" si="424"/>
        <v>VaR corretto</v>
      </c>
    </row>
    <row r="3683" spans="1:11" x14ac:dyDescent="0.3">
      <c r="A3683">
        <v>3682</v>
      </c>
      <c r="B3683" t="s">
        <v>3697</v>
      </c>
      <c r="C3683">
        <v>182.3</v>
      </c>
      <c r="D3683">
        <v>1E-4</v>
      </c>
      <c r="E3683" s="10">
        <f t="shared" si="420"/>
        <v>-3.6622293979794322E-2</v>
      </c>
      <c r="F3683">
        <f t="shared" si="421"/>
        <v>0.96404019037546285</v>
      </c>
      <c r="G3683">
        <f t="shared" si="422"/>
        <v>182.29696169198598</v>
      </c>
      <c r="H3683">
        <f t="shared" si="425"/>
        <v>2.5218980372219649E-2</v>
      </c>
      <c r="I3683">
        <f t="shared" si="426"/>
        <v>33.819927693345676</v>
      </c>
      <c r="J3683">
        <f t="shared" si="423"/>
        <v>-1.7523781107392722</v>
      </c>
      <c r="K3683" t="str">
        <f t="shared" si="424"/>
        <v>VaR corretto</v>
      </c>
    </row>
    <row r="3684" spans="1:11" x14ac:dyDescent="0.3">
      <c r="A3684">
        <v>3683</v>
      </c>
      <c r="B3684" t="s">
        <v>3698</v>
      </c>
      <c r="C3684">
        <v>186.05</v>
      </c>
      <c r="D3684">
        <v>1.2999999999999999E-4</v>
      </c>
      <c r="E3684" s="10">
        <f t="shared" si="420"/>
        <v>2.0361773108014125E-2</v>
      </c>
      <c r="F3684">
        <f t="shared" si="421"/>
        <v>1.0205704882062534</v>
      </c>
      <c r="G3684">
        <f t="shared" si="422"/>
        <v>186.04596896033644</v>
      </c>
      <c r="H3684">
        <f t="shared" si="425"/>
        <v>2.5477931800558924E-2</v>
      </c>
      <c r="I3684">
        <f t="shared" si="426"/>
        <v>34.869856175630098</v>
      </c>
      <c r="J3684">
        <f t="shared" si="423"/>
        <v>-6.4004601541962813</v>
      </c>
      <c r="K3684" t="str">
        <f t="shared" si="424"/>
        <v>VaR corretto</v>
      </c>
    </row>
    <row r="3685" spans="1:11" x14ac:dyDescent="0.3">
      <c r="A3685">
        <v>3684</v>
      </c>
      <c r="B3685" t="s">
        <v>3699</v>
      </c>
      <c r="C3685">
        <v>191.25</v>
      </c>
      <c r="D3685">
        <v>1.2999999999999999E-4</v>
      </c>
      <c r="E3685" s="10">
        <f t="shared" si="420"/>
        <v>2.7566017914013724E-2</v>
      </c>
      <c r="F3685">
        <f t="shared" si="421"/>
        <v>1.027949475947326</v>
      </c>
      <c r="G3685">
        <f t="shared" si="422"/>
        <v>191.2458562948903</v>
      </c>
      <c r="H3685">
        <f t="shared" si="425"/>
        <v>2.5569527816829224E-2</v>
      </c>
      <c r="I3685">
        <f t="shared" si="426"/>
        <v>35.973315192871844</v>
      </c>
      <c r="J3685">
        <f t="shared" si="423"/>
        <v>-13.950288739484506</v>
      </c>
      <c r="K3685" t="str">
        <f t="shared" si="424"/>
        <v>VaR corretto</v>
      </c>
    </row>
    <row r="3686" spans="1:11" x14ac:dyDescent="0.3">
      <c r="A3686">
        <v>3685</v>
      </c>
      <c r="B3686" t="s">
        <v>3700</v>
      </c>
      <c r="C3686">
        <v>193.35</v>
      </c>
      <c r="D3686">
        <v>2.3000000000000001E-4</v>
      </c>
      <c r="E3686" s="10">
        <f t="shared" si="420"/>
        <v>1.0920545346660872E-2</v>
      </c>
      <c r="F3686">
        <f t="shared" si="421"/>
        <v>1.0109803921568628</v>
      </c>
      <c r="G3686">
        <f t="shared" si="422"/>
        <v>193.34258839205671</v>
      </c>
      <c r="H3686">
        <f t="shared" si="425"/>
        <v>2.5641122949917727E-2</v>
      </c>
      <c r="I3686">
        <f t="shared" si="426"/>
        <v>36.469540403222574</v>
      </c>
      <c r="J3686">
        <f t="shared" si="423"/>
        <v>-12.748608291724508</v>
      </c>
      <c r="K3686" t="str">
        <f t="shared" si="424"/>
        <v>VaR corretto</v>
      </c>
    </row>
    <row r="3687" spans="1:11" x14ac:dyDescent="0.3">
      <c r="A3687">
        <v>3686</v>
      </c>
      <c r="B3687" t="s">
        <v>3701</v>
      </c>
      <c r="C3687">
        <v>200.4</v>
      </c>
      <c r="D3687">
        <v>1.7999999999999998E-4</v>
      </c>
      <c r="E3687" s="10">
        <f t="shared" si="420"/>
        <v>3.5813351157403701E-2</v>
      </c>
      <c r="F3687">
        <f t="shared" si="421"/>
        <v>1.0364623739332817</v>
      </c>
      <c r="G3687">
        <f t="shared" si="422"/>
        <v>200.39398809017911</v>
      </c>
      <c r="H3687">
        <f t="shared" si="425"/>
        <v>2.5434781754324266E-2</v>
      </c>
      <c r="I3687">
        <f t="shared" si="426"/>
        <v>37.495437428525598</v>
      </c>
      <c r="J3687">
        <f t="shared" si="423"/>
        <v>-19.749407508887401</v>
      </c>
      <c r="K3687" t="str">
        <f t="shared" si="424"/>
        <v>VaR corretto</v>
      </c>
    </row>
    <row r="3688" spans="1:11" x14ac:dyDescent="0.3">
      <c r="A3688">
        <v>3687</v>
      </c>
      <c r="B3688" t="s">
        <v>3702</v>
      </c>
      <c r="C3688">
        <v>208.6</v>
      </c>
      <c r="D3688">
        <v>1.4999999999999999E-4</v>
      </c>
      <c r="E3688" s="10">
        <f t="shared" si="420"/>
        <v>4.0103173355962203E-2</v>
      </c>
      <c r="F3688">
        <f t="shared" si="421"/>
        <v>1.0409181636726546</v>
      </c>
      <c r="G3688">
        <f t="shared" si="422"/>
        <v>208.59478506518695</v>
      </c>
      <c r="H3688">
        <f t="shared" si="425"/>
        <v>2.6289762259588598E-2</v>
      </c>
      <c r="I3688">
        <f t="shared" si="426"/>
        <v>40.341851479966273</v>
      </c>
      <c r="J3688">
        <f t="shared" si="423"/>
        <v>-32.699182510218662</v>
      </c>
      <c r="K3688" t="str">
        <f t="shared" si="424"/>
        <v>VaR corretto</v>
      </c>
    </row>
    <row r="3689" spans="1:11" x14ac:dyDescent="0.3">
      <c r="A3689">
        <v>3688</v>
      </c>
      <c r="B3689" t="s">
        <v>3703</v>
      </c>
      <c r="C3689">
        <v>206.5</v>
      </c>
      <c r="D3689">
        <v>1.4999999999999999E-4</v>
      </c>
      <c r="E3689" s="10">
        <f t="shared" si="420"/>
        <v>-1.0118130165584554E-2</v>
      </c>
      <c r="F3689">
        <f t="shared" si="421"/>
        <v>0.98993288590604034</v>
      </c>
      <c r="G3689">
        <f t="shared" si="422"/>
        <v>206.49483756453071</v>
      </c>
      <c r="H3689">
        <f t="shared" si="425"/>
        <v>2.6397706773173952E-2</v>
      </c>
      <c r="I3689">
        <f t="shared" si="426"/>
        <v>40.099699647879341</v>
      </c>
      <c r="J3689">
        <f t="shared" si="423"/>
        <v>-28.500177484431504</v>
      </c>
      <c r="K3689" t="str">
        <f t="shared" si="424"/>
        <v>VaR corretto</v>
      </c>
    </row>
    <row r="3690" spans="1:11" x14ac:dyDescent="0.3">
      <c r="A3690">
        <v>3689</v>
      </c>
      <c r="B3690" t="s">
        <v>3704</v>
      </c>
      <c r="C3690">
        <v>220.8</v>
      </c>
      <c r="D3690">
        <v>1.4999999999999999E-4</v>
      </c>
      <c r="E3690" s="10">
        <f t="shared" si="420"/>
        <v>6.6956902001852933E-2</v>
      </c>
      <c r="F3690">
        <f t="shared" si="421"/>
        <v>1.0692493946731236</v>
      </c>
      <c r="G3690">
        <f t="shared" si="422"/>
        <v>220.79448006899943</v>
      </c>
      <c r="H3690">
        <f t="shared" si="425"/>
        <v>2.8607820478432591E-2</v>
      </c>
      <c r="I3690">
        <f t="shared" si="426"/>
        <v>46.466365497298185</v>
      </c>
      <c r="J3690">
        <f t="shared" si="423"/>
        <v>-41.395975062770276</v>
      </c>
      <c r="K3690" t="str">
        <f t="shared" si="424"/>
        <v>VaR corretto</v>
      </c>
    </row>
    <row r="3691" spans="1:11" x14ac:dyDescent="0.3">
      <c r="A3691">
        <v>3690</v>
      </c>
      <c r="B3691" t="s">
        <v>3705</v>
      </c>
      <c r="C3691">
        <v>216.35</v>
      </c>
      <c r="D3691">
        <v>1.4999999999999999E-4</v>
      </c>
      <c r="E3691" s="10">
        <f t="shared" si="420"/>
        <v>-2.0359847732046528E-2</v>
      </c>
      <c r="F3691">
        <f t="shared" si="421"/>
        <v>0.97984601449275355</v>
      </c>
      <c r="G3691">
        <f t="shared" si="422"/>
        <v>216.3445913176088</v>
      </c>
      <c r="H3691">
        <f t="shared" si="425"/>
        <v>2.9025742640755168E-2</v>
      </c>
      <c r="I3691">
        <f t="shared" si="426"/>
        <v>46.195014003016709</v>
      </c>
      <c r="J3691">
        <f t="shared" si="423"/>
        <v>-35.448510775147838</v>
      </c>
      <c r="K3691" t="str">
        <f t="shared" si="424"/>
        <v>VaR corretto</v>
      </c>
    </row>
    <row r="3692" spans="1:11" x14ac:dyDescent="0.3">
      <c r="A3692">
        <v>3691</v>
      </c>
      <c r="B3692" t="s">
        <v>3706</v>
      </c>
      <c r="C3692">
        <v>214.45</v>
      </c>
      <c r="D3692">
        <v>1E-4</v>
      </c>
      <c r="E3692" s="10">
        <f t="shared" si="420"/>
        <v>-8.8208557080043052E-3</v>
      </c>
      <c r="F3692">
        <f t="shared" si="421"/>
        <v>0.9912179339033973</v>
      </c>
      <c r="G3692">
        <f t="shared" si="422"/>
        <v>214.44642586311787</v>
      </c>
      <c r="H3692">
        <f t="shared" si="425"/>
        <v>2.7579525325870772E-2</v>
      </c>
      <c r="I3692">
        <f t="shared" si="426"/>
        <v>43.508220436050514</v>
      </c>
      <c r="J3692">
        <f t="shared" si="423"/>
        <v>-25.352098778023731</v>
      </c>
      <c r="K3692" t="str">
        <f t="shared" si="424"/>
        <v>VaR corretto</v>
      </c>
    </row>
    <row r="3693" spans="1:11" x14ac:dyDescent="0.3">
      <c r="A3693">
        <v>3692</v>
      </c>
      <c r="B3693" t="s">
        <v>3707</v>
      </c>
      <c r="C3693">
        <v>221.65</v>
      </c>
      <c r="D3693">
        <v>1E-4</v>
      </c>
      <c r="E3693" s="10">
        <f t="shared" si="420"/>
        <v>3.3022950228173198E-2</v>
      </c>
      <c r="F3693">
        <f t="shared" si="421"/>
        <v>1.0335742597342039</v>
      </c>
      <c r="G3693">
        <f t="shared" si="422"/>
        <v>221.64630586411789</v>
      </c>
      <c r="H3693">
        <f t="shared" si="425"/>
        <v>2.8060621963064108E-2</v>
      </c>
      <c r="I3693">
        <f t="shared" si="426"/>
        <v>45.753414577076505</v>
      </c>
      <c r="J3693">
        <f t="shared" si="423"/>
        <v>-39.349344172131907</v>
      </c>
      <c r="K3693" t="str">
        <f t="shared" si="424"/>
        <v>VaR corretto</v>
      </c>
    </row>
    <row r="3694" spans="1:11" x14ac:dyDescent="0.3">
      <c r="A3694">
        <v>3693</v>
      </c>
      <c r="B3694" t="s">
        <v>3708</v>
      </c>
      <c r="C3694">
        <v>220.4</v>
      </c>
      <c r="D3694">
        <v>1E-4</v>
      </c>
      <c r="E3694" s="10">
        <f t="shared" si="420"/>
        <v>-5.6554839123030623E-3</v>
      </c>
      <c r="F3694">
        <f t="shared" si="421"/>
        <v>0.99436047823144602</v>
      </c>
      <c r="G3694">
        <f t="shared" si="422"/>
        <v>220.3963266972776</v>
      </c>
      <c r="H3694">
        <f t="shared" si="425"/>
        <v>2.8091269215621686E-2</v>
      </c>
      <c r="I3694">
        <f t="shared" si="426"/>
        <v>45.545076355566664</v>
      </c>
      <c r="J3694">
        <f t="shared" si="423"/>
        <v>-34.350357736941163</v>
      </c>
      <c r="K3694" t="str">
        <f t="shared" si="424"/>
        <v>VaR corretto</v>
      </c>
    </row>
    <row r="3695" spans="1:11" x14ac:dyDescent="0.3">
      <c r="A3695">
        <v>3694</v>
      </c>
      <c r="B3695" t="s">
        <v>3709</v>
      </c>
      <c r="C3695">
        <v>218.1</v>
      </c>
      <c r="D3695">
        <v>1.01E-4</v>
      </c>
      <c r="E3695" s="10">
        <f t="shared" si="420"/>
        <v>-1.0490404071176131E-2</v>
      </c>
      <c r="F3695">
        <f t="shared" si="421"/>
        <v>0.98956442831215963</v>
      </c>
      <c r="G3695">
        <f t="shared" si="422"/>
        <v>218.09632868090034</v>
      </c>
      <c r="H3695">
        <f t="shared" si="425"/>
        <v>2.8215703548023753E-2</v>
      </c>
      <c r="I3695">
        <f t="shared" si="426"/>
        <v>45.269423031343159</v>
      </c>
      <c r="J3695">
        <f t="shared" si="423"/>
        <v>-26.85047238601004</v>
      </c>
      <c r="K3695" t="str">
        <f t="shared" si="424"/>
        <v>VaR corretto</v>
      </c>
    </row>
    <row r="3696" spans="1:11" x14ac:dyDescent="0.3">
      <c r="A3696">
        <v>3695</v>
      </c>
      <c r="B3696" t="s">
        <v>3710</v>
      </c>
      <c r="C3696">
        <v>221.9</v>
      </c>
      <c r="D3696">
        <v>1E-4</v>
      </c>
      <c r="E3696" s="10">
        <f t="shared" si="420"/>
        <v>1.727315673096487E-2</v>
      </c>
      <c r="F3696">
        <f t="shared" si="421"/>
        <v>1.0174232003668042</v>
      </c>
      <c r="G3696">
        <f t="shared" si="422"/>
        <v>221.89630169748594</v>
      </c>
      <c r="H3696">
        <f t="shared" si="425"/>
        <v>2.7330092209254957E-2</v>
      </c>
      <c r="I3696">
        <f t="shared" si="426"/>
        <v>44.612532941409995</v>
      </c>
      <c r="J3696">
        <f t="shared" si="423"/>
        <v>-28.553713305429227</v>
      </c>
      <c r="K3696" t="str">
        <f t="shared" si="424"/>
        <v>VaR corretto</v>
      </c>
    </row>
    <row r="3697" spans="1:11" x14ac:dyDescent="0.3">
      <c r="A3697">
        <v>3696</v>
      </c>
      <c r="B3697" t="s">
        <v>3711</v>
      </c>
      <c r="C3697">
        <v>216</v>
      </c>
      <c r="D3697">
        <v>1.4999999999999999E-4</v>
      </c>
      <c r="E3697" s="10">
        <f t="shared" si="420"/>
        <v>-2.6948422254383306E-2</v>
      </c>
      <c r="F3697">
        <f t="shared" si="421"/>
        <v>0.9734114465975664</v>
      </c>
      <c r="G3697">
        <f t="shared" si="422"/>
        <v>215.99460006749945</v>
      </c>
      <c r="H3697">
        <f t="shared" si="425"/>
        <v>2.6954853077568144E-2</v>
      </c>
      <c r="I3697">
        <f t="shared" si="426"/>
        <v>42.829754343604471</v>
      </c>
      <c r="J3697">
        <f t="shared" si="423"/>
        <v>-15.600611977320341</v>
      </c>
      <c r="K3697" t="str">
        <f t="shared" si="424"/>
        <v>VaR corretto</v>
      </c>
    </row>
    <row r="3698" spans="1:11" x14ac:dyDescent="0.3">
      <c r="A3698">
        <v>3697</v>
      </c>
      <c r="B3698" t="s">
        <v>3712</v>
      </c>
      <c r="C3698">
        <v>217.1</v>
      </c>
      <c r="D3698">
        <v>2.5000000000000001E-4</v>
      </c>
      <c r="E3698" s="10">
        <f t="shared" si="420"/>
        <v>5.0796692000812122E-3</v>
      </c>
      <c r="F3698">
        <f t="shared" si="421"/>
        <v>1.0050925925925926</v>
      </c>
      <c r="G3698">
        <f t="shared" si="422"/>
        <v>217.0909543551189</v>
      </c>
      <c r="H3698">
        <f t="shared" si="425"/>
        <v>2.6953910276109792E-2</v>
      </c>
      <c r="I3698">
        <f t="shared" si="426"/>
        <v>43.045645712106975</v>
      </c>
      <c r="J3698">
        <f t="shared" si="423"/>
        <v>-8.4961692899319416</v>
      </c>
      <c r="K3698" t="str">
        <f t="shared" si="424"/>
        <v>VaR corretto</v>
      </c>
    </row>
    <row r="3699" spans="1:11" x14ac:dyDescent="0.3">
      <c r="A3699">
        <v>3698</v>
      </c>
      <c r="B3699" t="s">
        <v>3713</v>
      </c>
      <c r="C3699">
        <v>210.65</v>
      </c>
      <c r="D3699">
        <v>2.8000000000000003E-4</v>
      </c>
      <c r="E3699" s="10">
        <f t="shared" si="420"/>
        <v>-3.0160088459220549E-2</v>
      </c>
      <c r="F3699">
        <f t="shared" si="421"/>
        <v>0.97029018885306317</v>
      </c>
      <c r="G3699">
        <f t="shared" si="422"/>
        <v>210.64016989603755</v>
      </c>
      <c r="H3699">
        <f t="shared" si="425"/>
        <v>2.720488130913597E-2</v>
      </c>
      <c r="I3699">
        <f t="shared" si="426"/>
        <v>42.155452222638282</v>
      </c>
      <c r="J3699">
        <f t="shared" si="423"/>
        <v>-4.145332331506836</v>
      </c>
      <c r="K3699" t="str">
        <f t="shared" si="424"/>
        <v>VaR corretto</v>
      </c>
    </row>
    <row r="3700" spans="1:11" x14ac:dyDescent="0.3">
      <c r="A3700">
        <v>3699</v>
      </c>
      <c r="B3700" t="s">
        <v>3714</v>
      </c>
      <c r="C3700">
        <v>199.4</v>
      </c>
      <c r="D3700">
        <v>2.5000000000000001E-4</v>
      </c>
      <c r="E3700" s="10">
        <f t="shared" si="420"/>
        <v>-5.4885130897287582E-2</v>
      </c>
      <c r="F3700">
        <f t="shared" si="421"/>
        <v>0.94659387609779255</v>
      </c>
      <c r="G3700">
        <f t="shared" si="422"/>
        <v>199.39169183975454</v>
      </c>
      <c r="H3700">
        <f t="shared" si="425"/>
        <v>2.898959338849199E-2</v>
      </c>
      <c r="I3700">
        <f t="shared" si="426"/>
        <v>42.522119435784276</v>
      </c>
      <c r="J3700">
        <f t="shared" si="423"/>
        <v>21.402788229244891</v>
      </c>
      <c r="K3700" t="str">
        <f t="shared" si="424"/>
        <v>VaR corretto</v>
      </c>
    </row>
    <row r="3701" spans="1:11" x14ac:dyDescent="0.3">
      <c r="A3701">
        <v>3700</v>
      </c>
      <c r="B3701" t="s">
        <v>3715</v>
      </c>
      <c r="C3701">
        <v>199.6</v>
      </c>
      <c r="D3701">
        <v>2.3000000000000001E-4</v>
      </c>
      <c r="E3701" s="10">
        <f t="shared" si="420"/>
        <v>1.0025063496255707E-3</v>
      </c>
      <c r="F3701">
        <f t="shared" si="421"/>
        <v>1.0010030090270812</v>
      </c>
      <c r="G3701">
        <f t="shared" si="422"/>
        <v>199.59234881331534</v>
      </c>
      <c r="H3701">
        <f t="shared" si="425"/>
        <v>2.8930089335373943E-2</v>
      </c>
      <c r="I3701">
        <f t="shared" si="426"/>
        <v>42.477542630957203</v>
      </c>
      <c r="J3701">
        <f t="shared" si="423"/>
        <v>16.752242504293463</v>
      </c>
      <c r="K3701" t="str">
        <f t="shared" si="424"/>
        <v>VaR corretto</v>
      </c>
    </row>
    <row r="3702" spans="1:11" x14ac:dyDescent="0.3">
      <c r="A3702">
        <v>3701</v>
      </c>
      <c r="B3702" t="s">
        <v>3716</v>
      </c>
      <c r="C3702">
        <v>191.1</v>
      </c>
      <c r="D3702">
        <v>2.0000000000000001E-4</v>
      </c>
      <c r="E3702" s="10">
        <f t="shared" si="420"/>
        <v>-4.3518512631136201E-2</v>
      </c>
      <c r="F3702">
        <f t="shared" si="421"/>
        <v>0.95741482965931868</v>
      </c>
      <c r="G3702">
        <f t="shared" si="422"/>
        <v>191.09363010616548</v>
      </c>
      <c r="H3702">
        <f t="shared" si="425"/>
        <v>2.7784520897241517E-2</v>
      </c>
      <c r="I3702">
        <f t="shared" si="426"/>
        <v>39.058435518586805</v>
      </c>
      <c r="J3702">
        <f t="shared" si="423"/>
        <v>23.352795756952389</v>
      </c>
      <c r="K3702" t="str">
        <f t="shared" si="424"/>
        <v>VaR corretto</v>
      </c>
    </row>
    <row r="3703" spans="1:11" x14ac:dyDescent="0.3">
      <c r="A3703">
        <v>3702</v>
      </c>
      <c r="B3703" t="s">
        <v>3717</v>
      </c>
      <c r="C3703">
        <v>193.3</v>
      </c>
      <c r="D3703">
        <v>5.0000000000000002E-5</v>
      </c>
      <c r="E3703" s="10">
        <f t="shared" si="420"/>
        <v>1.1446534968058008E-2</v>
      </c>
      <c r="F3703">
        <f t="shared" si="421"/>
        <v>1.0115122972265831</v>
      </c>
      <c r="G3703">
        <f t="shared" si="422"/>
        <v>193.29838917337847</v>
      </c>
      <c r="H3703">
        <f t="shared" si="425"/>
        <v>2.7645984590249063E-2</v>
      </c>
      <c r="I3703">
        <f t="shared" si="426"/>
        <v>39.312079482165728</v>
      </c>
      <c r="J3703">
        <f t="shared" si="423"/>
        <v>28.347916690739424</v>
      </c>
      <c r="K3703" t="str">
        <f t="shared" si="424"/>
        <v>VaR corretto</v>
      </c>
    </row>
    <row r="3704" spans="1:11" x14ac:dyDescent="0.3">
      <c r="A3704">
        <v>3703</v>
      </c>
      <c r="B3704" t="s">
        <v>3718</v>
      </c>
      <c r="C3704">
        <v>191.5</v>
      </c>
      <c r="D3704">
        <v>1E-4</v>
      </c>
      <c r="E3704" s="10">
        <f t="shared" si="420"/>
        <v>-9.3555775935846349E-3</v>
      </c>
      <c r="F3704">
        <f t="shared" si="421"/>
        <v>0.99068804966373503</v>
      </c>
      <c r="G3704">
        <f t="shared" si="422"/>
        <v>191.49680835993041</v>
      </c>
      <c r="H3704">
        <f t="shared" si="425"/>
        <v>2.7696919445066529E-2</v>
      </c>
      <c r="I3704">
        <f t="shared" si="426"/>
        <v>39.017436176693536</v>
      </c>
      <c r="J3704">
        <f t="shared" si="423"/>
        <v>28.899518337347189</v>
      </c>
      <c r="K3704" t="str">
        <f t="shared" si="424"/>
        <v>VaR corretto</v>
      </c>
    </row>
    <row r="3705" spans="1:11" x14ac:dyDescent="0.3">
      <c r="A3705">
        <v>3704</v>
      </c>
      <c r="B3705" t="s">
        <v>3719</v>
      </c>
      <c r="C3705">
        <v>190.9</v>
      </c>
      <c r="D3705">
        <v>1E-4</v>
      </c>
      <c r="E3705" s="10">
        <f t="shared" si="420"/>
        <v>-3.1380778889986767E-3</v>
      </c>
      <c r="F3705">
        <f t="shared" si="421"/>
        <v>0.99686684073107057</v>
      </c>
      <c r="G3705">
        <f t="shared" si="422"/>
        <v>190.89681835984709</v>
      </c>
      <c r="H3705">
        <f t="shared" si="425"/>
        <v>2.7566139046295138E-2</v>
      </c>
      <c r="I3705">
        <f t="shared" si="426"/>
        <v>38.711531511577711</v>
      </c>
      <c r="J3705">
        <f t="shared" si="423"/>
        <v>27.199510321053253</v>
      </c>
      <c r="K3705" t="str">
        <f t="shared" si="424"/>
        <v>VaR corretto</v>
      </c>
    </row>
    <row r="3706" spans="1:11" x14ac:dyDescent="0.3">
      <c r="A3706">
        <v>3705</v>
      </c>
      <c r="B3706" t="s">
        <v>3720</v>
      </c>
      <c r="C3706">
        <v>192.35</v>
      </c>
      <c r="D3706">
        <v>2.0000000000000001E-4</v>
      </c>
      <c r="E3706" s="10">
        <f t="shared" si="420"/>
        <v>7.5668984666021873E-3</v>
      </c>
      <c r="F3706">
        <f t="shared" si="421"/>
        <v>1.0075955997904662</v>
      </c>
      <c r="G3706">
        <f t="shared" si="422"/>
        <v>192.34358844019326</v>
      </c>
      <c r="H3706">
        <f t="shared" si="425"/>
        <v>2.7419901145107242E-2</v>
      </c>
      <c r="I3706">
        <f t="shared" si="426"/>
        <v>38.797998290995189</v>
      </c>
      <c r="J3706">
        <f t="shared" si="423"/>
        <v>29.55271325729268</v>
      </c>
      <c r="K3706" t="str">
        <f t="shared" si="424"/>
        <v>VaR corretto</v>
      </c>
    </row>
    <row r="3707" spans="1:11" x14ac:dyDescent="0.3">
      <c r="A3707">
        <v>3706</v>
      </c>
      <c r="B3707" t="s">
        <v>3721</v>
      </c>
      <c r="C3707">
        <v>189.6</v>
      </c>
      <c r="D3707">
        <v>2.0000000000000001E-4</v>
      </c>
      <c r="E3707" s="10">
        <f t="shared" si="420"/>
        <v>-1.4400039377382663E-2</v>
      </c>
      <c r="F3707">
        <f t="shared" si="421"/>
        <v>0.98570314530803227</v>
      </c>
      <c r="G3707">
        <f t="shared" si="422"/>
        <v>189.59368010533217</v>
      </c>
      <c r="H3707">
        <f t="shared" si="425"/>
        <v>2.7584013767080875E-2</v>
      </c>
      <c r="I3707">
        <f t="shared" si="426"/>
        <v>38.472201446411212</v>
      </c>
      <c r="J3707">
        <f t="shared" si="423"/>
        <v>26.400919962167279</v>
      </c>
      <c r="K3707" t="str">
        <f t="shared" si="424"/>
        <v>VaR corretto</v>
      </c>
    </row>
    <row r="3708" spans="1:11" x14ac:dyDescent="0.3">
      <c r="A3708">
        <v>3707</v>
      </c>
      <c r="B3708" t="s">
        <v>3722</v>
      </c>
      <c r="C3708">
        <v>187.6</v>
      </c>
      <c r="D3708">
        <v>1E-4</v>
      </c>
      <c r="E3708" s="10">
        <f t="shared" si="420"/>
        <v>-1.0604553248797112E-2</v>
      </c>
      <c r="F3708">
        <f t="shared" si="421"/>
        <v>0.98945147679324896</v>
      </c>
      <c r="G3708">
        <f t="shared" si="422"/>
        <v>187.59687335938875</v>
      </c>
      <c r="H3708">
        <f t="shared" si="425"/>
        <v>2.7169725192620835E-2</v>
      </c>
      <c r="I3708">
        <f t="shared" si="426"/>
        <v>37.495276648501921</v>
      </c>
      <c r="J3708">
        <f t="shared" si="423"/>
        <v>29.494080995730144</v>
      </c>
      <c r="K3708" t="str">
        <f t="shared" si="424"/>
        <v>VaR corretto</v>
      </c>
    </row>
    <row r="3709" spans="1:11" x14ac:dyDescent="0.3">
      <c r="A3709">
        <v>3708</v>
      </c>
      <c r="B3709" t="s">
        <v>3723</v>
      </c>
      <c r="C3709">
        <v>188</v>
      </c>
      <c r="D3709">
        <v>8.0000000000000007E-5</v>
      </c>
      <c r="E3709" s="10">
        <f t="shared" si="420"/>
        <v>2.129926257824849E-3</v>
      </c>
      <c r="F3709">
        <f t="shared" si="421"/>
        <v>1.0021321961620469</v>
      </c>
      <c r="G3709">
        <f t="shared" si="422"/>
        <v>187.99749335004438</v>
      </c>
      <c r="H3709">
        <f t="shared" si="425"/>
        <v>2.7107677810080798E-2</v>
      </c>
      <c r="I3709">
        <f t="shared" si="426"/>
        <v>37.489538523902098</v>
      </c>
      <c r="J3709">
        <f t="shared" si="423"/>
        <v>22.642676545993169</v>
      </c>
      <c r="K3709" t="str">
        <f t="shared" si="424"/>
        <v>VaR corretto</v>
      </c>
    </row>
    <row r="3710" spans="1:11" x14ac:dyDescent="0.3">
      <c r="A3710">
        <v>3709</v>
      </c>
      <c r="B3710" t="s">
        <v>3724</v>
      </c>
      <c r="C3710">
        <v>185.85</v>
      </c>
      <c r="D3710">
        <v>8.0000000000000007E-5</v>
      </c>
      <c r="E3710" s="10">
        <f t="shared" si="420"/>
        <v>-1.1502066086688098E-2</v>
      </c>
      <c r="F3710">
        <f t="shared" si="421"/>
        <v>0.98856382978723401</v>
      </c>
      <c r="G3710">
        <f t="shared" si="422"/>
        <v>185.84752201651992</v>
      </c>
      <c r="H3710">
        <f t="shared" si="425"/>
        <v>2.7189549298021101E-2</v>
      </c>
      <c r="I3710">
        <f t="shared" si="426"/>
        <v>37.172734015995346</v>
      </c>
      <c r="J3710">
        <f t="shared" si="423"/>
        <v>13.544169823234625</v>
      </c>
      <c r="K3710" t="str">
        <f t="shared" si="424"/>
        <v>VaR corretto</v>
      </c>
    </row>
    <row r="3711" spans="1:11" x14ac:dyDescent="0.3">
      <c r="A3711">
        <v>3710</v>
      </c>
      <c r="B3711" t="s">
        <v>3725</v>
      </c>
      <c r="C3711">
        <v>188.2</v>
      </c>
      <c r="D3711">
        <v>2.8000000000000003E-4</v>
      </c>
      <c r="E3711" s="10">
        <f t="shared" si="420"/>
        <v>1.2565330408018027E-2</v>
      </c>
      <c r="F3711">
        <f t="shared" si="421"/>
        <v>1.0126446058649448</v>
      </c>
      <c r="G3711">
        <f t="shared" si="422"/>
        <v>188.19121753825902</v>
      </c>
      <c r="H3711">
        <f t="shared" si="425"/>
        <v>2.7238951168610054E-2</v>
      </c>
      <c r="I3711">
        <f t="shared" si="426"/>
        <v>37.709906346507005</v>
      </c>
      <c r="J3711">
        <f t="shared" si="423"/>
        <v>11.401131275056315</v>
      </c>
      <c r="K3711" t="str">
        <f t="shared" si="424"/>
        <v>VaR corretto</v>
      </c>
    </row>
    <row r="3712" spans="1:11" x14ac:dyDescent="0.3">
      <c r="A3712">
        <v>3711</v>
      </c>
      <c r="B3712" t="s">
        <v>3726</v>
      </c>
      <c r="C3712">
        <v>186.25</v>
      </c>
      <c r="D3712">
        <v>2.5000000000000001E-4</v>
      </c>
      <c r="E3712" s="10">
        <f t="shared" si="420"/>
        <v>-1.0415369891610278E-2</v>
      </c>
      <c r="F3712">
        <f t="shared" si="421"/>
        <v>0.98963868225292251</v>
      </c>
      <c r="G3712">
        <f t="shared" si="422"/>
        <v>186.24223974500643</v>
      </c>
      <c r="H3712">
        <f t="shared" si="425"/>
        <v>2.6066576167224211E-2</v>
      </c>
      <c r="I3712">
        <f t="shared" si="426"/>
        <v>35.713128550758441</v>
      </c>
      <c r="J3712">
        <f t="shared" si="423"/>
        <v>4.8513903611590479</v>
      </c>
      <c r="K3712" t="str">
        <f t="shared" si="424"/>
        <v>VaR corretto</v>
      </c>
    </row>
    <row r="3713" spans="1:11" x14ac:dyDescent="0.3">
      <c r="A3713">
        <v>3712</v>
      </c>
      <c r="B3713" t="s">
        <v>3727</v>
      </c>
      <c r="C3713">
        <v>183.75</v>
      </c>
      <c r="D3713">
        <v>2.3000000000000001E-4</v>
      </c>
      <c r="E3713" s="10">
        <f t="shared" si="420"/>
        <v>-1.351371916672282E-2</v>
      </c>
      <c r="F3713">
        <f t="shared" si="421"/>
        <v>0.98657718120805371</v>
      </c>
      <c r="G3713">
        <f t="shared" si="422"/>
        <v>183.74295638500348</v>
      </c>
      <c r="H3713">
        <f t="shared" si="425"/>
        <v>2.5292460839787E-2</v>
      </c>
      <c r="I3713">
        <f t="shared" si="426"/>
        <v>34.187512836020076</v>
      </c>
      <c r="J3713">
        <f t="shared" si="423"/>
        <v>9.5554327883749863</v>
      </c>
      <c r="K3713" t="str">
        <f t="shared" si="424"/>
        <v>VaR corretto</v>
      </c>
    </row>
    <row r="3714" spans="1:11" x14ac:dyDescent="0.3">
      <c r="A3714">
        <v>3713</v>
      </c>
      <c r="B3714" t="s">
        <v>3728</v>
      </c>
      <c r="C3714">
        <v>182.4</v>
      </c>
      <c r="D3714">
        <v>0</v>
      </c>
      <c r="E3714" s="10">
        <f t="shared" si="420"/>
        <v>-7.37406045271502E-3</v>
      </c>
      <c r="F3714">
        <f t="shared" si="421"/>
        <v>0.99265306122448982</v>
      </c>
      <c r="G3714">
        <f t="shared" si="422"/>
        <v>182.4</v>
      </c>
      <c r="H3714">
        <f t="shared" si="425"/>
        <v>2.5038129654636525E-2</v>
      </c>
      <c r="I3714">
        <f t="shared" si="426"/>
        <v>33.596376431651713</v>
      </c>
      <c r="J3714">
        <f t="shared" si="423"/>
        <v>9.0968083599304066</v>
      </c>
      <c r="K3714" t="str">
        <f t="shared" si="424"/>
        <v>VaR corretto</v>
      </c>
    </row>
    <row r="3715" spans="1:11" x14ac:dyDescent="0.3">
      <c r="A3715">
        <v>3714</v>
      </c>
      <c r="B3715" t="s">
        <v>3729</v>
      </c>
      <c r="C3715">
        <v>181.4</v>
      </c>
      <c r="D3715">
        <v>2.0000000000000001E-4</v>
      </c>
      <c r="E3715" s="10">
        <f t="shared" ref="E3715:E3778" si="427">LN(C3715/C3714)</f>
        <v>-5.4975399591948313E-3</v>
      </c>
      <c r="F3715">
        <f t="shared" ref="F3715:F3778" si="428">C3715/C3714</f>
        <v>0.99451754385964908</v>
      </c>
      <c r="G3715">
        <f t="shared" ref="G3715:G3778" si="429">C3715*EXP(-2/12*D3715)</f>
        <v>181.39395343410999</v>
      </c>
      <c r="H3715">
        <f t="shared" si="425"/>
        <v>2.4474162603160682E-2</v>
      </c>
      <c r="I3715">
        <f t="shared" si="426"/>
        <v>32.658510095886584</v>
      </c>
      <c r="J3715">
        <f t="shared" si="423"/>
        <v>9.5028649257371001</v>
      </c>
      <c r="K3715" t="str">
        <f t="shared" si="424"/>
        <v>VaR corretto</v>
      </c>
    </row>
    <row r="3716" spans="1:11" x14ac:dyDescent="0.3">
      <c r="A3716">
        <v>3715</v>
      </c>
      <c r="B3716" t="s">
        <v>3730</v>
      </c>
      <c r="C3716">
        <v>184.55</v>
      </c>
      <c r="D3716">
        <v>2.0299999999999997E-4</v>
      </c>
      <c r="E3716" s="10">
        <f t="shared" si="427"/>
        <v>1.7215891794971426E-2</v>
      </c>
      <c r="F3716">
        <f t="shared" si="428"/>
        <v>1.0173649393605293</v>
      </c>
      <c r="G3716">
        <f t="shared" si="429"/>
        <v>184.54375616395885</v>
      </c>
      <c r="H3716">
        <f t="shared" si="425"/>
        <v>2.4613252598178724E-2</v>
      </c>
      <c r="I3716">
        <f t="shared" si="426"/>
        <v>33.414432171716783</v>
      </c>
      <c r="J3716">
        <f t="shared" si="423"/>
        <v>7.7998322762344117</v>
      </c>
      <c r="K3716" t="str">
        <f t="shared" si="424"/>
        <v>VaR corretto</v>
      </c>
    </row>
    <row r="3717" spans="1:11" x14ac:dyDescent="0.3">
      <c r="A3717">
        <v>3716</v>
      </c>
      <c r="B3717" t="s">
        <v>3731</v>
      </c>
      <c r="C3717">
        <v>184.4</v>
      </c>
      <c r="D3717">
        <v>1.7999999999999998E-4</v>
      </c>
      <c r="E3717" s="10">
        <f t="shared" si="427"/>
        <v>-8.131183535141389E-4</v>
      </c>
      <c r="F3717">
        <f t="shared" si="428"/>
        <v>0.99918721213763206</v>
      </c>
      <c r="G3717">
        <f t="shared" si="429"/>
        <v>184.39446808297919</v>
      </c>
      <c r="H3717">
        <f t="shared" si="425"/>
        <v>2.3582694602096319E-2</v>
      </c>
      <c r="I3717">
        <f t="shared" si="426"/>
        <v>31.989469313277812</v>
      </c>
      <c r="J3717">
        <f t="shared" si="423"/>
        <v>5.199212022352981</v>
      </c>
      <c r="K3717" t="str">
        <f t="shared" si="424"/>
        <v>VaR corretto</v>
      </c>
    </row>
    <row r="3718" spans="1:11" x14ac:dyDescent="0.3">
      <c r="A3718">
        <v>3717</v>
      </c>
      <c r="B3718" t="s">
        <v>3732</v>
      </c>
      <c r="C3718">
        <v>188.75</v>
      </c>
      <c r="D3718">
        <v>1E-4</v>
      </c>
      <c r="E3718" s="10">
        <f t="shared" si="427"/>
        <v>2.3316077006640654E-2</v>
      </c>
      <c r="F3718">
        <f t="shared" si="428"/>
        <v>1.023590021691974</v>
      </c>
      <c r="G3718">
        <f t="shared" si="429"/>
        <v>188.74685419288181</v>
      </c>
      <c r="H3718">
        <f t="shared" si="425"/>
        <v>2.271337217451172E-2</v>
      </c>
      <c r="I3718">
        <f t="shared" si="426"/>
        <v>31.537485215159546</v>
      </c>
      <c r="J3718">
        <f t="shared" si="423"/>
        <v>-1.1499808334930606</v>
      </c>
      <c r="K3718" t="str">
        <f t="shared" si="424"/>
        <v>VaR corretto</v>
      </c>
    </row>
    <row r="3719" spans="1:11" x14ac:dyDescent="0.3">
      <c r="A3719">
        <v>3718</v>
      </c>
      <c r="B3719" t="s">
        <v>3733</v>
      </c>
      <c r="C3719">
        <v>192</v>
      </c>
      <c r="D3719">
        <v>1.2999999999999999E-4</v>
      </c>
      <c r="E3719" s="10">
        <f t="shared" si="427"/>
        <v>1.7071983898647461E-2</v>
      </c>
      <c r="F3719">
        <f t="shared" si="428"/>
        <v>1.0172185430463576</v>
      </c>
      <c r="G3719">
        <f t="shared" si="429"/>
        <v>191.99584004506636</v>
      </c>
      <c r="H3719">
        <f t="shared" si="425"/>
        <v>2.2974282698915431E-2</v>
      </c>
      <c r="I3719">
        <f t="shared" si="426"/>
        <v>32.448864240822282</v>
      </c>
      <c r="J3719">
        <f t="shared" si="423"/>
        <v>-3.9983466950219793</v>
      </c>
      <c r="K3719" t="str">
        <f t="shared" si="424"/>
        <v>VaR corretto</v>
      </c>
    </row>
    <row r="3720" spans="1:11" x14ac:dyDescent="0.3">
      <c r="A3720">
        <v>3719</v>
      </c>
      <c r="B3720" t="s">
        <v>3734</v>
      </c>
      <c r="C3720">
        <v>187.5</v>
      </c>
      <c r="D3720">
        <v>1.4999999999999999E-4</v>
      </c>
      <c r="E3720" s="10">
        <f t="shared" si="427"/>
        <v>-2.3716526617316044E-2</v>
      </c>
      <c r="F3720">
        <f t="shared" si="428"/>
        <v>0.9765625</v>
      </c>
      <c r="G3720">
        <f t="shared" si="429"/>
        <v>187.49531255859327</v>
      </c>
      <c r="H3720">
        <f t="shared" si="425"/>
        <v>1.9183150543790495E-2</v>
      </c>
      <c r="I3720">
        <f t="shared" si="426"/>
        <v>26.459161090975776</v>
      </c>
      <c r="J3720">
        <f t="shared" si="423"/>
        <v>-1.6477905420733521</v>
      </c>
      <c r="K3720" t="str">
        <f t="shared" si="424"/>
        <v>VaR corretto</v>
      </c>
    </row>
    <row r="3721" spans="1:11" x14ac:dyDescent="0.3">
      <c r="A3721">
        <v>3720</v>
      </c>
      <c r="B3721" t="s">
        <v>3735</v>
      </c>
      <c r="C3721">
        <v>191.1</v>
      </c>
      <c r="D3721">
        <v>1.7000000000000001E-4</v>
      </c>
      <c r="E3721" s="10">
        <f t="shared" si="427"/>
        <v>1.9018005835761735E-2</v>
      </c>
      <c r="F3721">
        <f t="shared" si="428"/>
        <v>1.0191999999999999</v>
      </c>
      <c r="G3721">
        <f t="shared" si="429"/>
        <v>191.09458557670467</v>
      </c>
      <c r="H3721">
        <f t="shared" si="425"/>
        <v>1.9472740210262213E-2</v>
      </c>
      <c r="I3721">
        <f t="shared" si="426"/>
        <v>27.37418340121808</v>
      </c>
      <c r="J3721">
        <f t="shared" si="423"/>
        <v>-2.9033680384456488</v>
      </c>
      <c r="K3721" t="str">
        <f t="shared" si="424"/>
        <v>VaR corretto</v>
      </c>
    </row>
    <row r="3722" spans="1:11" x14ac:dyDescent="0.3">
      <c r="A3722">
        <v>3721</v>
      </c>
      <c r="B3722" t="s">
        <v>3736</v>
      </c>
      <c r="C3722">
        <v>197.85</v>
      </c>
      <c r="D3722">
        <v>5.0000000000000002E-5</v>
      </c>
      <c r="E3722" s="10">
        <f t="shared" si="427"/>
        <v>3.4712316585206009E-2</v>
      </c>
      <c r="F3722">
        <f t="shared" si="428"/>
        <v>1.0353218210361068</v>
      </c>
      <c r="G3722">
        <f t="shared" si="429"/>
        <v>197.84835125686976</v>
      </c>
      <c r="H3722">
        <f t="shared" si="425"/>
        <v>2.0695304440018148E-2</v>
      </c>
      <c r="I3722">
        <f t="shared" si="426"/>
        <v>30.121040891036824</v>
      </c>
      <c r="J3722">
        <f t="shared" si="423"/>
        <v>-11.606111511863332</v>
      </c>
      <c r="K3722" t="str">
        <f t="shared" si="424"/>
        <v>VaR corretto</v>
      </c>
    </row>
    <row r="3723" spans="1:11" x14ac:dyDescent="0.3">
      <c r="A3723">
        <v>3722</v>
      </c>
      <c r="B3723" t="s">
        <v>3737</v>
      </c>
      <c r="C3723">
        <v>187.7</v>
      </c>
      <c r="D3723">
        <v>8.0000000000000007E-5</v>
      </c>
      <c r="E3723" s="10">
        <f t="shared" si="427"/>
        <v>-5.2664224238970138E-2</v>
      </c>
      <c r="F3723">
        <f t="shared" si="428"/>
        <v>0.94869850897144303</v>
      </c>
      <c r="G3723">
        <f t="shared" si="429"/>
        <v>187.6974973500177</v>
      </c>
      <c r="H3723">
        <f t="shared" si="425"/>
        <v>2.1494663002656712E-2</v>
      </c>
      <c r="I3723">
        <f t="shared" si="426"/>
        <v>29.679381294882624</v>
      </c>
      <c r="J3723">
        <f t="shared" si="423"/>
        <v>-3.9545409650142176</v>
      </c>
      <c r="K3723" t="str">
        <f t="shared" si="424"/>
        <v>VaR corretto</v>
      </c>
    </row>
    <row r="3724" spans="1:11" x14ac:dyDescent="0.3">
      <c r="A3724">
        <v>3723</v>
      </c>
      <c r="B3724" t="s">
        <v>3738</v>
      </c>
      <c r="C3724">
        <v>189.65</v>
      </c>
      <c r="D3724">
        <v>8.0000000000000007E-5</v>
      </c>
      <c r="E3724" s="10">
        <f t="shared" si="427"/>
        <v>1.0335324542445002E-2</v>
      </c>
      <c r="F3724">
        <f t="shared" si="428"/>
        <v>1.0103889184869475</v>
      </c>
      <c r="G3724">
        <f t="shared" si="429"/>
        <v>189.64747135019104</v>
      </c>
      <c r="H3724">
        <f t="shared" si="425"/>
        <v>2.168913829276577E-2</v>
      </c>
      <c r="I3724">
        <f t="shared" si="426"/>
        <v>30.259035092097569</v>
      </c>
      <c r="J3724">
        <f t="shared" si="423"/>
        <v>-7.2474713501910344</v>
      </c>
      <c r="K3724" t="str">
        <f t="shared" si="424"/>
        <v>VaR corretto</v>
      </c>
    </row>
    <row r="3725" spans="1:11" x14ac:dyDescent="0.3">
      <c r="A3725">
        <v>3724</v>
      </c>
      <c r="B3725" t="s">
        <v>3739</v>
      </c>
      <c r="C3725">
        <v>189.65</v>
      </c>
      <c r="D3725">
        <v>1.2999999999999999E-4</v>
      </c>
      <c r="E3725" s="10">
        <f t="shared" si="427"/>
        <v>0</v>
      </c>
      <c r="F3725">
        <f t="shared" si="428"/>
        <v>1</v>
      </c>
      <c r="G3725">
        <f t="shared" si="429"/>
        <v>189.64589096118144</v>
      </c>
      <c r="H3725">
        <f t="shared" si="425"/>
        <v>2.1682278280413372E-2</v>
      </c>
      <c r="I3725">
        <f t="shared" si="426"/>
        <v>30.249212447124698</v>
      </c>
      <c r="J3725">
        <f t="shared" ref="J3725:J3788" si="430">G3715-G3725</f>
        <v>-8.2519375270714477</v>
      </c>
      <c r="K3725" t="str">
        <f t="shared" si="424"/>
        <v>VaR corretto</v>
      </c>
    </row>
    <row r="3726" spans="1:11" x14ac:dyDescent="0.3">
      <c r="A3726">
        <v>3725</v>
      </c>
      <c r="B3726" t="s">
        <v>3740</v>
      </c>
      <c r="C3726">
        <v>194.25</v>
      </c>
      <c r="D3726">
        <v>2.8000000000000003E-4</v>
      </c>
      <c r="E3726" s="10">
        <f t="shared" si="427"/>
        <v>2.3965721112848847E-2</v>
      </c>
      <c r="F3726">
        <f t="shared" si="428"/>
        <v>1.0242552069601898</v>
      </c>
      <c r="G3726">
        <f t="shared" si="429"/>
        <v>194.24093521151337</v>
      </c>
      <c r="H3726">
        <f t="shared" si="425"/>
        <v>2.1948512019848085E-2</v>
      </c>
      <c r="I3726">
        <f t="shared" si="426"/>
        <v>31.362564251230985</v>
      </c>
      <c r="J3726">
        <f t="shared" si="430"/>
        <v>-9.6971790475545276</v>
      </c>
      <c r="K3726" t="str">
        <f t="shared" si="424"/>
        <v>VaR corretto</v>
      </c>
    </row>
    <row r="3727" spans="1:11" x14ac:dyDescent="0.3">
      <c r="A3727">
        <v>3726</v>
      </c>
      <c r="B3727" t="s">
        <v>3741</v>
      </c>
      <c r="C3727">
        <v>193.5</v>
      </c>
      <c r="D3727">
        <v>1.7999999999999998E-4</v>
      </c>
      <c r="E3727" s="10">
        <f t="shared" si="427"/>
        <v>-3.8684767779203176E-3</v>
      </c>
      <c r="F3727">
        <f t="shared" si="428"/>
        <v>0.99613899613899615</v>
      </c>
      <c r="G3727">
        <f t="shared" si="429"/>
        <v>193.49419508707413</v>
      </c>
      <c r="H3727">
        <f t="shared" si="425"/>
        <v>2.1532762773892322E-2</v>
      </c>
      <c r="I3727">
        <f t="shared" si="426"/>
        <v>30.650207359209219</v>
      </c>
      <c r="J3727">
        <f t="shared" si="430"/>
        <v>-9.0997270040949445</v>
      </c>
      <c r="K3727" t="str">
        <f t="shared" si="424"/>
        <v>VaR corretto</v>
      </c>
    </row>
    <row r="3728" spans="1:11" x14ac:dyDescent="0.3">
      <c r="A3728">
        <v>3727</v>
      </c>
      <c r="B3728" t="s">
        <v>3742</v>
      </c>
      <c r="C3728">
        <v>194.07</v>
      </c>
      <c r="D3728">
        <v>2.0299999999999997E-4</v>
      </c>
      <c r="E3728" s="10">
        <f t="shared" si="427"/>
        <v>2.9414062541672868E-3</v>
      </c>
      <c r="F3728">
        <f t="shared" si="428"/>
        <v>1.0029457364341086</v>
      </c>
      <c r="G3728">
        <f t="shared" si="429"/>
        <v>194.06343407607417</v>
      </c>
      <c r="H3728">
        <f t="shared" si="425"/>
        <v>2.1506335883617545E-2</v>
      </c>
      <c r="I3728">
        <f t="shared" si="426"/>
        <v>30.702649673476611</v>
      </c>
      <c r="J3728">
        <f t="shared" si="430"/>
        <v>-5.316579883192361</v>
      </c>
      <c r="K3728" t="str">
        <f t="shared" si="424"/>
        <v>VaR corretto</v>
      </c>
    </row>
    <row r="3729" spans="1:11" x14ac:dyDescent="0.3">
      <c r="A3729">
        <v>3728</v>
      </c>
      <c r="B3729" t="s">
        <v>3743</v>
      </c>
      <c r="C3729">
        <v>186.65</v>
      </c>
      <c r="D3729">
        <v>1.2999999999999999E-4</v>
      </c>
      <c r="E3729" s="10">
        <f t="shared" si="427"/>
        <v>-3.8983713363410867E-2</v>
      </c>
      <c r="F3729">
        <f t="shared" si="428"/>
        <v>0.96176637295821099</v>
      </c>
      <c r="G3729">
        <f t="shared" si="429"/>
        <v>186.64595596047727</v>
      </c>
      <c r="H3729">
        <f t="shared" si="425"/>
        <v>2.1936185540777212E-2</v>
      </c>
      <c r="I3729">
        <f t="shared" si="426"/>
        <v>30.11933757519548</v>
      </c>
      <c r="J3729">
        <f t="shared" si="430"/>
        <v>5.3498840845890925</v>
      </c>
      <c r="K3729" t="str">
        <f t="shared" si="424"/>
        <v>VaR corretto</v>
      </c>
    </row>
    <row r="3730" spans="1:11" x14ac:dyDescent="0.3">
      <c r="A3730">
        <v>3729</v>
      </c>
      <c r="B3730" t="s">
        <v>3744</v>
      </c>
      <c r="C3730">
        <v>187.48</v>
      </c>
      <c r="D3730">
        <v>1.5200000000000001E-4</v>
      </c>
      <c r="E3730" s="10">
        <f t="shared" si="427"/>
        <v>4.4369676939125524E-3</v>
      </c>
      <c r="F3730">
        <f t="shared" si="428"/>
        <v>1.0044468256094294</v>
      </c>
      <c r="G3730">
        <f t="shared" si="429"/>
        <v>187.47525056682642</v>
      </c>
      <c r="H3730">
        <f t="shared" si="425"/>
        <v>1.9759834419084337E-2</v>
      </c>
      <c r="I3730">
        <f t="shared" si="426"/>
        <v>27.251660158018272</v>
      </c>
      <c r="J3730">
        <f t="shared" si="430"/>
        <v>2.0061991766851861E-2</v>
      </c>
      <c r="K3730" t="str">
        <f t="shared" si="424"/>
        <v>VaR corretto</v>
      </c>
    </row>
    <row r="3731" spans="1:11" x14ac:dyDescent="0.3">
      <c r="A3731">
        <v>3730</v>
      </c>
      <c r="B3731" t="s">
        <v>3745</v>
      </c>
      <c r="C3731">
        <v>189.35</v>
      </c>
      <c r="D3731">
        <v>1.4999999999999999E-4</v>
      </c>
      <c r="E3731" s="10">
        <f t="shared" si="427"/>
        <v>9.9249812932984613E-3</v>
      </c>
      <c r="F3731">
        <f t="shared" si="428"/>
        <v>1.009974397269042</v>
      </c>
      <c r="G3731">
        <f t="shared" si="429"/>
        <v>189.34526630917139</v>
      </c>
      <c r="H3731">
        <f t="shared" si="425"/>
        <v>1.9874253845941554E-2</v>
      </c>
      <c r="I3731">
        <f t="shared" si="426"/>
        <v>27.682863122856187</v>
      </c>
      <c r="J3731">
        <f t="shared" si="430"/>
        <v>1.7493192675332807</v>
      </c>
      <c r="K3731" t="str">
        <f t="shared" si="424"/>
        <v>VaR corretto</v>
      </c>
    </row>
    <row r="3732" spans="1:11" x14ac:dyDescent="0.3">
      <c r="A3732">
        <v>3731</v>
      </c>
      <c r="B3732" t="s">
        <v>3746</v>
      </c>
      <c r="C3732">
        <v>182.3</v>
      </c>
      <c r="D3732">
        <v>2.5000000000000001E-4</v>
      </c>
      <c r="E3732" s="10">
        <f t="shared" si="427"/>
        <v>-3.7943472663186345E-2</v>
      </c>
      <c r="F3732">
        <f t="shared" si="428"/>
        <v>0.96276736202799063</v>
      </c>
      <c r="G3732">
        <f t="shared" si="429"/>
        <v>182.29240432491099</v>
      </c>
      <c r="H3732">
        <f t="shared" si="425"/>
        <v>1.9492701458326572E-2</v>
      </c>
      <c r="I3732">
        <f t="shared" si="426"/>
        <v>26.140044652912405</v>
      </c>
      <c r="J3732">
        <f t="shared" si="430"/>
        <v>15.555946931958772</v>
      </c>
      <c r="K3732" t="str">
        <f t="shared" si="424"/>
        <v>VaR corretto</v>
      </c>
    </row>
    <row r="3733" spans="1:11" x14ac:dyDescent="0.3">
      <c r="A3733">
        <v>3732</v>
      </c>
      <c r="B3733" t="s">
        <v>3747</v>
      </c>
      <c r="C3733">
        <v>182.55</v>
      </c>
      <c r="D3733">
        <v>2.8000000000000003E-4</v>
      </c>
      <c r="E3733" s="10">
        <f t="shared" si="427"/>
        <v>1.3704264170284856E-3</v>
      </c>
      <c r="F3733">
        <f t="shared" si="428"/>
        <v>1.0013713658804169</v>
      </c>
      <c r="G3733">
        <f t="shared" si="429"/>
        <v>182.54148119877357</v>
      </c>
      <c r="H3733">
        <f t="shared" si="425"/>
        <v>1.9346923086828654E-2</v>
      </c>
      <c r="I3733">
        <f t="shared" si="426"/>
        <v>25.980002948794443</v>
      </c>
      <c r="J3733">
        <f t="shared" si="430"/>
        <v>5.1560161512441312</v>
      </c>
      <c r="K3733" t="str">
        <f t="shared" si="424"/>
        <v>VaR corretto</v>
      </c>
    </row>
    <row r="3734" spans="1:11" x14ac:dyDescent="0.3">
      <c r="A3734">
        <v>3733</v>
      </c>
      <c r="B3734" t="s">
        <v>3748</v>
      </c>
      <c r="C3734">
        <v>181.55</v>
      </c>
      <c r="D3734">
        <v>2.0000000000000001E-4</v>
      </c>
      <c r="E3734" s="10">
        <f t="shared" si="427"/>
        <v>-5.4930102413011297E-3</v>
      </c>
      <c r="F3734">
        <f t="shared" si="428"/>
        <v>0.99452204875376604</v>
      </c>
      <c r="G3734">
        <f t="shared" si="429"/>
        <v>181.54394843419334</v>
      </c>
      <c r="H3734">
        <f t="shared" si="425"/>
        <v>1.9308460528217813E-2</v>
      </c>
      <c r="I3734">
        <f t="shared" si="426"/>
        <v>25.786663090613562</v>
      </c>
      <c r="J3734">
        <f t="shared" si="430"/>
        <v>8.1035229159977007</v>
      </c>
      <c r="K3734" t="str">
        <f t="shared" si="424"/>
        <v>VaR corretto</v>
      </c>
    </row>
    <row r="3735" spans="1:11" x14ac:dyDescent="0.3">
      <c r="A3735">
        <v>3734</v>
      </c>
      <c r="B3735" t="s">
        <v>3749</v>
      </c>
      <c r="C3735">
        <v>179.1</v>
      </c>
      <c r="D3735">
        <v>1.7999999999999998E-4</v>
      </c>
      <c r="E3735" s="10">
        <f t="shared" si="427"/>
        <v>-1.3586788793678769E-2</v>
      </c>
      <c r="F3735">
        <f t="shared" si="428"/>
        <v>0.98650509501514727</v>
      </c>
      <c r="G3735">
        <f t="shared" si="429"/>
        <v>179.09462708059419</v>
      </c>
      <c r="H3735">
        <f t="shared" si="425"/>
        <v>1.9427699427505649E-2</v>
      </c>
      <c r="I3735">
        <f t="shared" si="426"/>
        <v>25.595855719181827</v>
      </c>
      <c r="J3735">
        <f t="shared" si="430"/>
        <v>10.551263880587243</v>
      </c>
      <c r="K3735" t="str">
        <f t="shared" si="424"/>
        <v>VaR corretto</v>
      </c>
    </row>
    <row r="3736" spans="1:11" x14ac:dyDescent="0.3">
      <c r="A3736">
        <v>3735</v>
      </c>
      <c r="B3736" t="s">
        <v>3750</v>
      </c>
      <c r="C3736">
        <v>181.1</v>
      </c>
      <c r="D3736">
        <v>2.0299999999999997E-4</v>
      </c>
      <c r="E3736" s="10">
        <f t="shared" si="427"/>
        <v>1.1105055822701677E-2</v>
      </c>
      <c r="F3736">
        <f t="shared" si="428"/>
        <v>1.0111669458403127</v>
      </c>
      <c r="G3736">
        <f t="shared" si="429"/>
        <v>181.09387288698423</v>
      </c>
      <c r="H3736">
        <f t="shared" si="425"/>
        <v>1.9499183815774979E-2</v>
      </c>
      <c r="I3736">
        <f t="shared" si="426"/>
        <v>25.976815553394012</v>
      </c>
      <c r="J3736">
        <f t="shared" si="430"/>
        <v>13.147062324529145</v>
      </c>
      <c r="K3736" t="str">
        <f t="shared" si="424"/>
        <v>VaR corretto</v>
      </c>
    </row>
    <row r="3737" spans="1:11" x14ac:dyDescent="0.3">
      <c r="A3737">
        <v>3736</v>
      </c>
      <c r="B3737" t="s">
        <v>3751</v>
      </c>
      <c r="C3737">
        <v>177.05</v>
      </c>
      <c r="D3737">
        <v>1.2999999999999999E-4</v>
      </c>
      <c r="E3737" s="10">
        <f t="shared" si="427"/>
        <v>-2.2617186331454864E-2</v>
      </c>
      <c r="F3737">
        <f t="shared" si="428"/>
        <v>0.97763666482606304</v>
      </c>
      <c r="G3737">
        <f t="shared" si="429"/>
        <v>177.04616395822396</v>
      </c>
      <c r="H3737">
        <f t="shared" si="425"/>
        <v>1.973552475544996E-2</v>
      </c>
      <c r="I3737">
        <f t="shared" si="426"/>
        <v>25.704012312448807</v>
      </c>
      <c r="J3737">
        <f t="shared" si="430"/>
        <v>16.448031128850175</v>
      </c>
      <c r="K3737" t="str">
        <f t="shared" si="424"/>
        <v>VaR corretto</v>
      </c>
    </row>
    <row r="3738" spans="1:11" x14ac:dyDescent="0.3">
      <c r="A3738">
        <v>3737</v>
      </c>
      <c r="B3738" t="s">
        <v>3752</v>
      </c>
      <c r="C3738">
        <v>179.45</v>
      </c>
      <c r="D3738">
        <v>3.7999999999999997E-4</v>
      </c>
      <c r="E3738" s="10">
        <f t="shared" si="427"/>
        <v>1.3464439035703404E-2</v>
      </c>
      <c r="F3738">
        <f t="shared" si="428"/>
        <v>1.0135554927986443</v>
      </c>
      <c r="G3738">
        <f t="shared" si="429"/>
        <v>179.43863519322267</v>
      </c>
      <c r="H3738">
        <f t="shared" si="425"/>
        <v>1.9874304375180965E-2</v>
      </c>
      <c r="I3738">
        <f t="shared" si="426"/>
        <v>26.234549736162077</v>
      </c>
      <c r="J3738">
        <f t="shared" si="430"/>
        <v>14.624798882851508</v>
      </c>
      <c r="K3738" t="str">
        <f t="shared" si="424"/>
        <v>VaR corretto</v>
      </c>
    </row>
    <row r="3739" spans="1:11" x14ac:dyDescent="0.3">
      <c r="A3739">
        <v>3738</v>
      </c>
      <c r="B3739" t="s">
        <v>3753</v>
      </c>
      <c r="C3739">
        <v>177.55</v>
      </c>
      <c r="D3739">
        <v>2.9999999999999997E-4</v>
      </c>
      <c r="E3739" s="10">
        <f t="shared" si="427"/>
        <v>-1.0644358204519219E-2</v>
      </c>
      <c r="F3739">
        <f t="shared" si="428"/>
        <v>0.98941209250487616</v>
      </c>
      <c r="G3739">
        <f t="shared" si="429"/>
        <v>177.54112272193382</v>
      </c>
      <c r="H3739">
        <f t="shared" si="425"/>
        <v>1.99310471796895E-2</v>
      </c>
      <c r="I3739">
        <f t="shared" si="426"/>
        <v>26.031236615507119</v>
      </c>
      <c r="J3739">
        <f t="shared" si="430"/>
        <v>9.1048332385434492</v>
      </c>
      <c r="K3739" t="str">
        <f t="shared" si="424"/>
        <v>VaR corretto</v>
      </c>
    </row>
    <row r="3740" spans="1:11" x14ac:dyDescent="0.3">
      <c r="A3740">
        <v>3739</v>
      </c>
      <c r="B3740" t="s">
        <v>3754</v>
      </c>
      <c r="C3740">
        <v>175.4</v>
      </c>
      <c r="D3740">
        <v>2.9999999999999997E-4</v>
      </c>
      <c r="E3740" s="10">
        <f t="shared" si="427"/>
        <v>-1.2183179451014313E-2</v>
      </c>
      <c r="F3740">
        <f t="shared" si="428"/>
        <v>0.98789073500422409</v>
      </c>
      <c r="G3740">
        <f t="shared" si="429"/>
        <v>175.39123021924635</v>
      </c>
      <c r="H3740">
        <f t="shared" si="425"/>
        <v>1.9942739269323922E-2</v>
      </c>
      <c r="I3740">
        <f t="shared" si="426"/>
        <v>25.731103182338735</v>
      </c>
      <c r="J3740">
        <f t="shared" si="430"/>
        <v>12.084020347580065</v>
      </c>
      <c r="K3740" t="str">
        <f t="shared" si="424"/>
        <v>VaR corretto</v>
      </c>
    </row>
    <row r="3741" spans="1:11" x14ac:dyDescent="0.3">
      <c r="A3741">
        <v>3740</v>
      </c>
      <c r="B3741" t="s">
        <v>3755</v>
      </c>
      <c r="C3741">
        <v>173</v>
      </c>
      <c r="D3741">
        <v>2.0000000000000001E-4</v>
      </c>
      <c r="E3741" s="10">
        <f t="shared" si="427"/>
        <v>-1.3777485440303733E-2</v>
      </c>
      <c r="F3741">
        <f t="shared" si="428"/>
        <v>0.98631698973774229</v>
      </c>
      <c r="G3741">
        <f t="shared" si="429"/>
        <v>172.99423342944337</v>
      </c>
      <c r="H3741">
        <f t="shared" si="425"/>
        <v>1.9862319838168985E-2</v>
      </c>
      <c r="I3741">
        <f t="shared" si="426"/>
        <v>25.277104173388498</v>
      </c>
      <c r="J3741">
        <f t="shared" si="430"/>
        <v>16.351032879728024</v>
      </c>
      <c r="K3741" t="str">
        <f t="shared" si="424"/>
        <v>VaR corretto</v>
      </c>
    </row>
    <row r="3742" spans="1:11" x14ac:dyDescent="0.3">
      <c r="A3742">
        <v>3741</v>
      </c>
      <c r="B3742" t="s">
        <v>3756</v>
      </c>
      <c r="C3742">
        <v>174.13</v>
      </c>
      <c r="D3742">
        <v>2.5399999999999999E-4</v>
      </c>
      <c r="E3742" s="10">
        <f t="shared" si="427"/>
        <v>6.5105521935124432E-3</v>
      </c>
      <c r="F3742">
        <f t="shared" si="428"/>
        <v>1.0065317919075145</v>
      </c>
      <c r="G3742">
        <f t="shared" si="429"/>
        <v>174.1226286526946</v>
      </c>
      <c r="H3742">
        <f t="shared" si="425"/>
        <v>1.9879138914532791E-2</v>
      </c>
      <c r="I3742">
        <f t="shared" si="426"/>
        <v>25.46352381718533</v>
      </c>
      <c r="J3742">
        <f t="shared" si="430"/>
        <v>8.1697756722163888</v>
      </c>
      <c r="K3742" t="str">
        <f t="shared" si="424"/>
        <v>VaR corretto</v>
      </c>
    </row>
    <row r="3743" spans="1:11" x14ac:dyDescent="0.3">
      <c r="A3743">
        <v>3742</v>
      </c>
      <c r="B3743" t="s">
        <v>3757</v>
      </c>
      <c r="C3743">
        <v>177.65</v>
      </c>
      <c r="D3743">
        <v>1.7999999999999998E-4</v>
      </c>
      <c r="E3743" s="10">
        <f t="shared" si="427"/>
        <v>2.0013175775744831E-2</v>
      </c>
      <c r="F3743">
        <f t="shared" si="428"/>
        <v>1.020214782059381</v>
      </c>
      <c r="G3743">
        <f t="shared" si="429"/>
        <v>177.6446705799417</v>
      </c>
      <c r="H3743">
        <f t="shared" si="425"/>
        <v>2.0164033758630202E-2</v>
      </c>
      <c r="I3743">
        <f t="shared" si="426"/>
        <v>26.350891909379168</v>
      </c>
      <c r="J3743">
        <f t="shared" si="430"/>
        <v>4.8968106188318643</v>
      </c>
      <c r="K3743" t="str">
        <f t="shared" si="424"/>
        <v>VaR corretto</v>
      </c>
    </row>
    <row r="3744" spans="1:11" x14ac:dyDescent="0.3">
      <c r="A3744">
        <v>3743</v>
      </c>
      <c r="B3744" t="s">
        <v>3758</v>
      </c>
      <c r="C3744">
        <v>176.7</v>
      </c>
      <c r="D3744">
        <v>3.5000000000000005E-4</v>
      </c>
      <c r="E3744" s="10">
        <f t="shared" si="427"/>
        <v>-5.361943141385511E-3</v>
      </c>
      <c r="F3744">
        <f t="shared" si="428"/>
        <v>0.99465240641711217</v>
      </c>
      <c r="G3744">
        <f t="shared" si="429"/>
        <v>176.68969280062956</v>
      </c>
      <c r="H3744">
        <f t="shared" si="425"/>
        <v>2.0145870538399994E-2</v>
      </c>
      <c r="I3744">
        <f t="shared" si="426"/>
        <v>26.185626867775198</v>
      </c>
      <c r="J3744">
        <f t="shared" si="430"/>
        <v>4.8542556335637812</v>
      </c>
      <c r="K3744" t="str">
        <f t="shared" ref="K3744:K3807" si="431">IF(I3744&lt;J3754,"VaR non funzionante", "VaR corretto")</f>
        <v>VaR corretto</v>
      </c>
    </row>
    <row r="3745" spans="1:11" x14ac:dyDescent="0.3">
      <c r="A3745">
        <v>3744</v>
      </c>
      <c r="B3745" t="s">
        <v>3759</v>
      </c>
      <c r="C3745">
        <v>170.85</v>
      </c>
      <c r="D3745">
        <v>2.5000000000000001E-4</v>
      </c>
      <c r="E3745" s="10">
        <f t="shared" si="427"/>
        <v>-3.3667400764349799E-2</v>
      </c>
      <c r="F3745">
        <f t="shared" si="428"/>
        <v>0.96689303904923607</v>
      </c>
      <c r="G3745">
        <f t="shared" si="429"/>
        <v>170.84288139830522</v>
      </c>
      <c r="H3745">
        <f t="shared" ref="H3745:H3808" si="432">SQRT(_xlfn.VAR.S(E3716:E3745))</f>
        <v>2.0998376531633233E-2</v>
      </c>
      <c r="I3745">
        <f t="shared" ref="I3745:I3808" si="433">G3745*$N$3*$P$3*H3745</f>
        <v>26.390543063643999</v>
      </c>
      <c r="J3745">
        <f t="shared" si="430"/>
        <v>8.2517456822889699</v>
      </c>
      <c r="K3745" t="str">
        <f t="shared" si="431"/>
        <v>VaR corretto</v>
      </c>
    </row>
    <row r="3746" spans="1:11" x14ac:dyDescent="0.3">
      <c r="A3746">
        <v>3745</v>
      </c>
      <c r="B3746" t="s">
        <v>3760</v>
      </c>
      <c r="C3746">
        <v>173.65</v>
      </c>
      <c r="D3746">
        <v>4.0999999999999999E-4</v>
      </c>
      <c r="E3746" s="10">
        <f t="shared" si="427"/>
        <v>1.6255800628782346E-2</v>
      </c>
      <c r="F3746">
        <f t="shared" si="428"/>
        <v>1.0163886450102431</v>
      </c>
      <c r="G3746">
        <f t="shared" si="429"/>
        <v>173.63813432208195</v>
      </c>
      <c r="H3746">
        <f t="shared" si="432"/>
        <v>2.0968795319976773E-2</v>
      </c>
      <c r="I3746">
        <f t="shared" si="433"/>
        <v>26.784547393105449</v>
      </c>
      <c r="J3746">
        <f t="shared" si="430"/>
        <v>7.4557385649022763</v>
      </c>
      <c r="K3746" t="str">
        <f t="shared" si="431"/>
        <v>VaR corretto</v>
      </c>
    </row>
    <row r="3747" spans="1:11" x14ac:dyDescent="0.3">
      <c r="A3747">
        <v>3746</v>
      </c>
      <c r="B3747" t="s">
        <v>3761</v>
      </c>
      <c r="C3747">
        <v>174.7</v>
      </c>
      <c r="D3747">
        <v>3.3E-4</v>
      </c>
      <c r="E3747" s="10">
        <f t="shared" si="427"/>
        <v>6.0284379499277027E-3</v>
      </c>
      <c r="F3747">
        <f t="shared" si="428"/>
        <v>1.0060466455513963</v>
      </c>
      <c r="G3747">
        <f t="shared" si="429"/>
        <v>174.69039176422888</v>
      </c>
      <c r="H3747">
        <f t="shared" si="432"/>
        <v>2.1019620220143385E-2</v>
      </c>
      <c r="I3747">
        <f t="shared" si="433"/>
        <v>27.012178097290231</v>
      </c>
      <c r="J3747">
        <f t="shared" si="430"/>
        <v>2.3557721939950795</v>
      </c>
      <c r="K3747" t="str">
        <f t="shared" si="431"/>
        <v>VaR corretto</v>
      </c>
    </row>
    <row r="3748" spans="1:11" x14ac:dyDescent="0.3">
      <c r="A3748">
        <v>3747</v>
      </c>
      <c r="B3748" t="s">
        <v>3762</v>
      </c>
      <c r="C3748">
        <v>174.88</v>
      </c>
      <c r="D3748">
        <v>3.5499999999999996E-4</v>
      </c>
      <c r="E3748" s="10">
        <f t="shared" si="427"/>
        <v>1.0298072882175616E-3</v>
      </c>
      <c r="F3748">
        <f t="shared" si="428"/>
        <v>1.0010303377218088</v>
      </c>
      <c r="G3748">
        <f t="shared" si="429"/>
        <v>174.86965323942803</v>
      </c>
      <c r="H3748">
        <f t="shared" si="432"/>
        <v>2.0488422329628237E-2</v>
      </c>
      <c r="I3748">
        <f t="shared" si="433"/>
        <v>26.356557619401467</v>
      </c>
      <c r="J3748">
        <f t="shared" si="430"/>
        <v>4.5689819537946335</v>
      </c>
      <c r="K3748" t="str">
        <f t="shared" si="431"/>
        <v>VaR corretto</v>
      </c>
    </row>
    <row r="3749" spans="1:11" x14ac:dyDescent="0.3">
      <c r="A3749">
        <v>3748</v>
      </c>
      <c r="B3749" t="s">
        <v>3763</v>
      </c>
      <c r="C3749">
        <v>172.15</v>
      </c>
      <c r="D3749">
        <v>2.3000000000000001E-4</v>
      </c>
      <c r="E3749" s="10">
        <f t="shared" si="427"/>
        <v>-1.5733834643695554E-2</v>
      </c>
      <c r="F3749">
        <f t="shared" si="428"/>
        <v>0.984389295516926</v>
      </c>
      <c r="G3749">
        <f t="shared" si="429"/>
        <v>172.14340104314749</v>
      </c>
      <c r="H3749">
        <f t="shared" si="432"/>
        <v>2.0279760197608968E-2</v>
      </c>
      <c r="I3749">
        <f t="shared" si="433"/>
        <v>25.681412998330885</v>
      </c>
      <c r="J3749">
        <f t="shared" si="430"/>
        <v>5.3977216787863256</v>
      </c>
      <c r="K3749" t="str">
        <f t="shared" si="431"/>
        <v>VaR corretto</v>
      </c>
    </row>
    <row r="3750" spans="1:11" x14ac:dyDescent="0.3">
      <c r="A3750">
        <v>3749</v>
      </c>
      <c r="B3750" t="s">
        <v>3764</v>
      </c>
      <c r="C3750">
        <v>171</v>
      </c>
      <c r="D3750">
        <v>2.8000000000000003E-4</v>
      </c>
      <c r="E3750" s="10">
        <f t="shared" si="427"/>
        <v>-6.7026332818729811E-3</v>
      </c>
      <c r="F3750">
        <f t="shared" si="428"/>
        <v>0.99331977926227122</v>
      </c>
      <c r="G3750">
        <f t="shared" si="429"/>
        <v>170.9920201861971</v>
      </c>
      <c r="H3750">
        <f t="shared" si="432"/>
        <v>1.9933834455467647E-2</v>
      </c>
      <c r="I3750">
        <f t="shared" si="433"/>
        <v>25.074507480323454</v>
      </c>
      <c r="J3750">
        <f t="shared" si="430"/>
        <v>4.3992100330492576</v>
      </c>
      <c r="K3750" t="str">
        <f t="shared" si="431"/>
        <v>VaR corretto</v>
      </c>
    </row>
    <row r="3751" spans="1:11" x14ac:dyDescent="0.3">
      <c r="A3751">
        <v>3750</v>
      </c>
      <c r="B3751" t="s">
        <v>3765</v>
      </c>
      <c r="C3751">
        <v>170.15</v>
      </c>
      <c r="D3751">
        <v>2.8000000000000003E-4</v>
      </c>
      <c r="E3751" s="10">
        <f t="shared" si="427"/>
        <v>-4.9831555557450502E-3</v>
      </c>
      <c r="F3751">
        <f t="shared" si="428"/>
        <v>0.99502923976608193</v>
      </c>
      <c r="G3751">
        <f t="shared" si="429"/>
        <v>170.14205985193823</v>
      </c>
      <c r="H3751">
        <f t="shared" si="432"/>
        <v>1.9493525686939652E-2</v>
      </c>
      <c r="I3751">
        <f t="shared" si="433"/>
        <v>24.398762620649592</v>
      </c>
      <c r="J3751">
        <f t="shared" si="430"/>
        <v>2.8521735775051411</v>
      </c>
      <c r="K3751" t="str">
        <f t="shared" si="431"/>
        <v>VaR corretto</v>
      </c>
    </row>
    <row r="3752" spans="1:11" x14ac:dyDescent="0.3">
      <c r="A3752">
        <v>3751</v>
      </c>
      <c r="B3752" t="s">
        <v>3766</v>
      </c>
      <c r="C3752">
        <v>168.6</v>
      </c>
      <c r="D3752">
        <v>5.0000000000000002E-5</v>
      </c>
      <c r="E3752" s="10">
        <f t="shared" si="427"/>
        <v>-9.1513553791596949E-3</v>
      </c>
      <c r="F3752">
        <f t="shared" si="428"/>
        <v>0.99089039083161912</v>
      </c>
      <c r="G3752">
        <f t="shared" si="429"/>
        <v>168.59859500585415</v>
      </c>
      <c r="H3752">
        <f t="shared" si="432"/>
        <v>1.8094621192687094E-2</v>
      </c>
      <c r="I3752">
        <f t="shared" si="433"/>
        <v>22.442393221021426</v>
      </c>
      <c r="J3752">
        <f t="shared" si="430"/>
        <v>5.5240336468404507</v>
      </c>
      <c r="K3752" t="str">
        <f t="shared" si="431"/>
        <v>VaR corretto</v>
      </c>
    </row>
    <row r="3753" spans="1:11" x14ac:dyDescent="0.3">
      <c r="A3753">
        <v>3752</v>
      </c>
      <c r="B3753" t="s">
        <v>3767</v>
      </c>
      <c r="C3753">
        <v>169.07</v>
      </c>
      <c r="D3753">
        <v>1.01E-4</v>
      </c>
      <c r="E3753" s="10">
        <f t="shared" si="427"/>
        <v>2.7837847811199076E-3</v>
      </c>
      <c r="F3753">
        <f t="shared" si="428"/>
        <v>1.0027876631079478</v>
      </c>
      <c r="G3753">
        <f t="shared" si="429"/>
        <v>169.06715401228712</v>
      </c>
      <c r="H3753">
        <f t="shared" si="432"/>
        <v>1.5776633023795381E-2</v>
      </c>
      <c r="I3753">
        <f t="shared" si="433"/>
        <v>19.621819952415695</v>
      </c>
      <c r="J3753">
        <f t="shared" si="430"/>
        <v>8.5775165676545839</v>
      </c>
      <c r="K3753" t="str">
        <f t="shared" si="431"/>
        <v>VaR corretto</v>
      </c>
    </row>
    <row r="3754" spans="1:11" x14ac:dyDescent="0.3">
      <c r="A3754">
        <v>3753</v>
      </c>
      <c r="B3754" t="s">
        <v>3768</v>
      </c>
      <c r="C3754">
        <v>165.15</v>
      </c>
      <c r="D3754">
        <v>1.2999999999999999E-4</v>
      </c>
      <c r="E3754" s="10">
        <f t="shared" si="427"/>
        <v>-2.345867851207634E-2</v>
      </c>
      <c r="F3754">
        <f t="shared" si="428"/>
        <v>0.97681433725675759</v>
      </c>
      <c r="G3754">
        <f t="shared" si="429"/>
        <v>165.14642178876412</v>
      </c>
      <c r="H3754">
        <f t="shared" si="432"/>
        <v>1.596124754928973E-2</v>
      </c>
      <c r="I3754">
        <f t="shared" si="433"/>
        <v>19.391067685642533</v>
      </c>
      <c r="J3754">
        <f t="shared" si="430"/>
        <v>11.543271011865443</v>
      </c>
      <c r="K3754" t="str">
        <f t="shared" si="431"/>
        <v>VaR corretto</v>
      </c>
    </row>
    <row r="3755" spans="1:11" x14ac:dyDescent="0.3">
      <c r="A3755">
        <v>3754</v>
      </c>
      <c r="B3755" t="s">
        <v>3769</v>
      </c>
      <c r="C3755">
        <v>164.8</v>
      </c>
      <c r="D3755">
        <v>2.9999999999999997E-4</v>
      </c>
      <c r="E3755" s="10">
        <f t="shared" si="427"/>
        <v>-2.1215343614273308E-3</v>
      </c>
      <c r="F3755">
        <f t="shared" si="428"/>
        <v>0.99788071450196791</v>
      </c>
      <c r="G3755">
        <f t="shared" si="429"/>
        <v>164.79176020599658</v>
      </c>
      <c r="H3755">
        <f t="shared" si="432"/>
        <v>1.5944805568339895E-2</v>
      </c>
      <c r="I3755">
        <f t="shared" si="433"/>
        <v>19.329492030246577</v>
      </c>
      <c r="J3755">
        <f t="shared" si="430"/>
        <v>6.0511211923086421</v>
      </c>
      <c r="K3755" t="str">
        <f t="shared" si="431"/>
        <v>VaR corretto</v>
      </c>
    </row>
    <row r="3756" spans="1:11" x14ac:dyDescent="0.3">
      <c r="A3756">
        <v>3755</v>
      </c>
      <c r="B3756" t="s">
        <v>3770</v>
      </c>
      <c r="C3756">
        <v>166.6</v>
      </c>
      <c r="D3756">
        <v>4.0999999999999999E-4</v>
      </c>
      <c r="E3756" s="10">
        <f t="shared" si="427"/>
        <v>1.0863112257370931E-2</v>
      </c>
      <c r="F3756">
        <f t="shared" si="428"/>
        <v>1.0109223300970873</v>
      </c>
      <c r="G3756">
        <f t="shared" si="429"/>
        <v>166.58861605562251</v>
      </c>
      <c r="H3756">
        <f t="shared" si="432"/>
        <v>1.5299441818942829E-2</v>
      </c>
      <c r="I3756">
        <f t="shared" si="433"/>
        <v>18.749367748896049</v>
      </c>
      <c r="J3756">
        <f t="shared" si="430"/>
        <v>7.0495182664594438</v>
      </c>
      <c r="K3756" t="str">
        <f t="shared" si="431"/>
        <v>VaR corretto</v>
      </c>
    </row>
    <row r="3757" spans="1:11" x14ac:dyDescent="0.3">
      <c r="A3757">
        <v>3756</v>
      </c>
      <c r="B3757" t="s">
        <v>3771</v>
      </c>
      <c r="C3757">
        <v>161.05000000000001</v>
      </c>
      <c r="D3757">
        <v>2.0000000000000001E-4</v>
      </c>
      <c r="E3757" s="10">
        <f t="shared" si="427"/>
        <v>-3.3880853955534411E-2</v>
      </c>
      <c r="F3757">
        <f t="shared" si="428"/>
        <v>0.96668667466986802</v>
      </c>
      <c r="G3757">
        <f t="shared" si="429"/>
        <v>161.0446317561379</v>
      </c>
      <c r="H3757">
        <f t="shared" si="432"/>
        <v>1.6171291987274364E-2</v>
      </c>
      <c r="I3757">
        <f t="shared" si="433"/>
        <v>19.158287759601382</v>
      </c>
      <c r="J3757">
        <f t="shared" si="430"/>
        <v>13.645760008090974</v>
      </c>
      <c r="K3757" t="str">
        <f t="shared" si="431"/>
        <v>VaR corretto</v>
      </c>
    </row>
    <row r="3758" spans="1:11" x14ac:dyDescent="0.3">
      <c r="A3758">
        <v>3757</v>
      </c>
      <c r="B3758" t="s">
        <v>3772</v>
      </c>
      <c r="C3758">
        <v>168.1</v>
      </c>
      <c r="D3758">
        <v>8.0000000000000007E-5</v>
      </c>
      <c r="E3758" s="10">
        <f t="shared" si="427"/>
        <v>4.2844164637362007E-2</v>
      </c>
      <c r="F3758">
        <f t="shared" si="428"/>
        <v>1.0437752250853771</v>
      </c>
      <c r="G3758">
        <f t="shared" si="429"/>
        <v>168.09775868160881</v>
      </c>
      <c r="H3758">
        <f t="shared" si="432"/>
        <v>1.8426009031560307E-2</v>
      </c>
      <c r="I3758">
        <f t="shared" si="433"/>
        <v>22.785518895180267</v>
      </c>
      <c r="J3758">
        <f t="shared" si="430"/>
        <v>6.7718945578192233</v>
      </c>
      <c r="K3758" t="str">
        <f t="shared" si="431"/>
        <v>VaR corretto</v>
      </c>
    </row>
    <row r="3759" spans="1:11" x14ac:dyDescent="0.3">
      <c r="A3759">
        <v>3758</v>
      </c>
      <c r="B3759" t="s">
        <v>3773</v>
      </c>
      <c r="C3759">
        <v>174.9</v>
      </c>
      <c r="D3759">
        <v>2.9999999999999997E-4</v>
      </c>
      <c r="E3759" s="10">
        <f t="shared" si="427"/>
        <v>3.965534160998644E-2</v>
      </c>
      <c r="F3759">
        <f t="shared" si="428"/>
        <v>1.0404521118381915</v>
      </c>
      <c r="G3759">
        <f t="shared" si="429"/>
        <v>174.89125521862135</v>
      </c>
      <c r="H3759">
        <f t="shared" si="432"/>
        <v>1.897897909060476E-2</v>
      </c>
      <c r="I3759">
        <f t="shared" si="433"/>
        <v>24.41780734026522</v>
      </c>
      <c r="J3759">
        <f t="shared" si="430"/>
        <v>-2.7478541754738615</v>
      </c>
      <c r="K3759" t="str">
        <f t="shared" si="431"/>
        <v>VaR corretto</v>
      </c>
    </row>
    <row r="3760" spans="1:11" x14ac:dyDescent="0.3">
      <c r="A3760">
        <v>3759</v>
      </c>
      <c r="B3760" t="s">
        <v>3774</v>
      </c>
      <c r="C3760">
        <v>175.05</v>
      </c>
      <c r="D3760">
        <v>2.5000000000000001E-4</v>
      </c>
      <c r="E3760" s="10">
        <f t="shared" si="427"/>
        <v>8.5726537611836699E-4</v>
      </c>
      <c r="F3760">
        <f t="shared" si="428"/>
        <v>1.0008576329331047</v>
      </c>
      <c r="G3760">
        <f t="shared" si="429"/>
        <v>175.04270640195102</v>
      </c>
      <c r="H3760">
        <f t="shared" si="432"/>
        <v>1.8947251496471321E-2</v>
      </c>
      <c r="I3760">
        <f t="shared" si="433"/>
        <v>24.398097356297651</v>
      </c>
      <c r="J3760">
        <f t="shared" si="430"/>
        <v>-4.0506862157539274</v>
      </c>
      <c r="K3760" t="str">
        <f t="shared" si="431"/>
        <v>VaR corretto</v>
      </c>
    </row>
    <row r="3761" spans="1:11" x14ac:dyDescent="0.3">
      <c r="A3761">
        <v>3760</v>
      </c>
      <c r="B3761" t="s">
        <v>3775</v>
      </c>
      <c r="C3761">
        <v>176.9</v>
      </c>
      <c r="D3761">
        <v>2.3000000000000001E-4</v>
      </c>
      <c r="E3761" s="10">
        <f t="shared" si="427"/>
        <v>1.0512953765064878E-2</v>
      </c>
      <c r="F3761">
        <f t="shared" si="428"/>
        <v>1.0105684090259925</v>
      </c>
      <c r="G3761">
        <f t="shared" si="429"/>
        <v>176.89321896330404</v>
      </c>
      <c r="H3761">
        <f t="shared" si="432"/>
        <v>1.8960618236162585E-2</v>
      </c>
      <c r="I3761">
        <f t="shared" si="433"/>
        <v>24.67342273260752</v>
      </c>
      <c r="J3761">
        <f t="shared" si="430"/>
        <v>-6.7511591113658085</v>
      </c>
      <c r="K3761" t="str">
        <f t="shared" si="431"/>
        <v>VaR corretto</v>
      </c>
    </row>
    <row r="3762" spans="1:11" x14ac:dyDescent="0.3">
      <c r="A3762">
        <v>3761</v>
      </c>
      <c r="B3762" t="s">
        <v>3776</v>
      </c>
      <c r="C3762">
        <v>180.05</v>
      </c>
      <c r="D3762">
        <v>2.0000000000000001E-4</v>
      </c>
      <c r="E3762" s="10">
        <f t="shared" si="427"/>
        <v>1.7649988929144659E-2</v>
      </c>
      <c r="F3762">
        <f t="shared" si="428"/>
        <v>1.0178066704352742</v>
      </c>
      <c r="G3762">
        <f t="shared" si="429"/>
        <v>180.04399843336</v>
      </c>
      <c r="H3762">
        <f t="shared" si="432"/>
        <v>1.8048316745437411E-2</v>
      </c>
      <c r="I3762">
        <f t="shared" si="433"/>
        <v>23.904577604585263</v>
      </c>
      <c r="J3762">
        <f t="shared" si="430"/>
        <v>-11.445403427505852</v>
      </c>
      <c r="K3762" t="str">
        <f t="shared" si="431"/>
        <v>VaR corretto</v>
      </c>
    </row>
    <row r="3763" spans="1:11" x14ac:dyDescent="0.3">
      <c r="A3763">
        <v>3762</v>
      </c>
      <c r="B3763" t="s">
        <v>3777</v>
      </c>
      <c r="C3763">
        <v>176.75</v>
      </c>
      <c r="D3763">
        <v>1.7999999999999998E-4</v>
      </c>
      <c r="E3763" s="10">
        <f t="shared" si="427"/>
        <v>-1.8498285318202135E-2</v>
      </c>
      <c r="F3763">
        <f t="shared" si="428"/>
        <v>0.98167175784504301</v>
      </c>
      <c r="G3763">
        <f t="shared" si="429"/>
        <v>176.74469757953671</v>
      </c>
      <c r="H3763">
        <f t="shared" si="432"/>
        <v>1.8342723754415667E-2</v>
      </c>
      <c r="I3763">
        <f t="shared" si="433"/>
        <v>23.849316653380498</v>
      </c>
      <c r="J3763">
        <f t="shared" si="430"/>
        <v>-7.677543567249586</v>
      </c>
      <c r="K3763" t="str">
        <f t="shared" si="431"/>
        <v>VaR corretto</v>
      </c>
    </row>
    <row r="3764" spans="1:11" x14ac:dyDescent="0.3">
      <c r="A3764">
        <v>3763</v>
      </c>
      <c r="B3764" t="s">
        <v>3778</v>
      </c>
      <c r="C3764">
        <v>176.95</v>
      </c>
      <c r="D3764">
        <v>2.9999999999999997E-4</v>
      </c>
      <c r="E3764" s="10">
        <f t="shared" si="427"/>
        <v>1.1309020147901557E-3</v>
      </c>
      <c r="F3764">
        <f t="shared" si="428"/>
        <v>1.001131541725601</v>
      </c>
      <c r="G3764">
        <f t="shared" si="429"/>
        <v>176.94115272118378</v>
      </c>
      <c r="H3764">
        <f t="shared" si="432"/>
        <v>1.8327585454976553E-2</v>
      </c>
      <c r="I3764">
        <f t="shared" si="433"/>
        <v>23.856120845657721</v>
      </c>
      <c r="J3764">
        <f t="shared" si="430"/>
        <v>-11.794730932419668</v>
      </c>
      <c r="K3764" t="str">
        <f t="shared" si="431"/>
        <v>VaR corretto</v>
      </c>
    </row>
    <row r="3765" spans="1:11" x14ac:dyDescent="0.3">
      <c r="A3765">
        <v>3764</v>
      </c>
      <c r="B3765" t="s">
        <v>3779</v>
      </c>
      <c r="C3765">
        <v>179.85</v>
      </c>
      <c r="D3765">
        <v>2.9999999999999997E-4</v>
      </c>
      <c r="E3765" s="10">
        <f t="shared" si="427"/>
        <v>1.6255963350160697E-2</v>
      </c>
      <c r="F3765">
        <f t="shared" si="428"/>
        <v>1.0163888103984178</v>
      </c>
      <c r="G3765">
        <f t="shared" si="429"/>
        <v>179.84100772480875</v>
      </c>
      <c r="H3765">
        <f t="shared" si="432"/>
        <v>1.8422380690210339E-2</v>
      </c>
      <c r="I3765">
        <f t="shared" si="433"/>
        <v>24.372506825003764</v>
      </c>
      <c r="J3765">
        <f t="shared" si="430"/>
        <v>-15.049247518812166</v>
      </c>
      <c r="K3765" t="str">
        <f t="shared" si="431"/>
        <v>VaR corretto</v>
      </c>
    </row>
    <row r="3766" spans="1:11" x14ac:dyDescent="0.3">
      <c r="A3766">
        <v>3765</v>
      </c>
      <c r="B3766" t="s">
        <v>3780</v>
      </c>
      <c r="C3766">
        <v>176.65</v>
      </c>
      <c r="D3766">
        <v>2.8000000000000003E-4</v>
      </c>
      <c r="E3766" s="10">
        <f t="shared" si="427"/>
        <v>-1.7952796336478623E-2</v>
      </c>
      <c r="F3766">
        <f t="shared" si="428"/>
        <v>0.98220739505143184</v>
      </c>
      <c r="G3766">
        <f t="shared" si="429"/>
        <v>176.64175652568255</v>
      </c>
      <c r="H3766">
        <f t="shared" si="432"/>
        <v>1.8589086329232053E-2</v>
      </c>
      <c r="I3766">
        <f t="shared" si="433"/>
        <v>24.155561639945645</v>
      </c>
      <c r="J3766">
        <f t="shared" si="430"/>
        <v>-10.053140470060043</v>
      </c>
      <c r="K3766" t="str">
        <f t="shared" si="431"/>
        <v>VaR corretto</v>
      </c>
    </row>
    <row r="3767" spans="1:11" x14ac:dyDescent="0.3">
      <c r="A3767">
        <v>3766</v>
      </c>
      <c r="B3767" t="s">
        <v>3781</v>
      </c>
      <c r="C3767">
        <v>171</v>
      </c>
      <c r="D3767">
        <v>2.5000000000000001E-4</v>
      </c>
      <c r="E3767" s="10">
        <f t="shared" si="427"/>
        <v>-3.2506817302494405E-2</v>
      </c>
      <c r="F3767">
        <f t="shared" si="428"/>
        <v>0.96801585055193884</v>
      </c>
      <c r="G3767">
        <f t="shared" si="429"/>
        <v>170.99287514843544</v>
      </c>
      <c r="H3767">
        <f t="shared" si="432"/>
        <v>1.9070253731043096E-2</v>
      </c>
      <c r="I3767">
        <f t="shared" si="433"/>
        <v>23.988340617107063</v>
      </c>
      <c r="J3767">
        <f t="shared" si="430"/>
        <v>-9.9482433922975417</v>
      </c>
      <c r="K3767" t="str">
        <f t="shared" si="431"/>
        <v>VaR corretto</v>
      </c>
    </row>
    <row r="3768" spans="1:11" x14ac:dyDescent="0.3">
      <c r="A3768">
        <v>3767</v>
      </c>
      <c r="B3768" t="s">
        <v>3782</v>
      </c>
      <c r="C3768">
        <v>164.3</v>
      </c>
      <c r="D3768">
        <v>1.4999999999999999E-4</v>
      </c>
      <c r="E3768" s="10">
        <f t="shared" si="427"/>
        <v>-3.996953145943738E-2</v>
      </c>
      <c r="F3768">
        <f t="shared" si="428"/>
        <v>0.96081871345029246</v>
      </c>
      <c r="G3768">
        <f t="shared" si="429"/>
        <v>164.29589255134334</v>
      </c>
      <c r="H3768">
        <f t="shared" si="432"/>
        <v>2.0123589744319135E-2</v>
      </c>
      <c r="I3768">
        <f t="shared" si="433"/>
        <v>24.321921454562581</v>
      </c>
      <c r="J3768">
        <f t="shared" si="430"/>
        <v>3.8018661302654664</v>
      </c>
      <c r="K3768" t="str">
        <f t="shared" si="431"/>
        <v>VaR corretto</v>
      </c>
    </row>
    <row r="3769" spans="1:11" x14ac:dyDescent="0.3">
      <c r="A3769">
        <v>3768</v>
      </c>
      <c r="B3769" t="s">
        <v>3783</v>
      </c>
      <c r="C3769">
        <v>161.25</v>
      </c>
      <c r="D3769">
        <v>2.5000000000000001E-4</v>
      </c>
      <c r="E3769" s="10">
        <f t="shared" si="427"/>
        <v>-1.8738069367340557E-2</v>
      </c>
      <c r="F3769">
        <f t="shared" si="428"/>
        <v>0.98143639683505779</v>
      </c>
      <c r="G3769">
        <f t="shared" si="429"/>
        <v>161.243281389972</v>
      </c>
      <c r="H3769">
        <f t="shared" si="432"/>
        <v>2.0284055159663243E-2</v>
      </c>
      <c r="I3769">
        <f t="shared" si="433"/>
        <v>24.060360561979309</v>
      </c>
      <c r="J3769">
        <f t="shared" si="430"/>
        <v>13.647973828649356</v>
      </c>
      <c r="K3769" t="str">
        <f t="shared" si="431"/>
        <v>VaR corretto</v>
      </c>
    </row>
    <row r="3770" spans="1:11" x14ac:dyDescent="0.3">
      <c r="A3770">
        <v>3769</v>
      </c>
      <c r="B3770" t="s">
        <v>3784</v>
      </c>
      <c r="C3770">
        <v>159.94999999999999</v>
      </c>
      <c r="D3770">
        <v>2.0000000000000001E-4</v>
      </c>
      <c r="E3770" s="10">
        <f t="shared" si="427"/>
        <v>-8.0946892803549775E-3</v>
      </c>
      <c r="F3770">
        <f t="shared" si="428"/>
        <v>0.99193798449612391</v>
      </c>
      <c r="G3770">
        <f t="shared" si="429"/>
        <v>159.94466842219344</v>
      </c>
      <c r="H3770">
        <f t="shared" si="432"/>
        <v>2.0235363342580911E-2</v>
      </c>
      <c r="I3770">
        <f t="shared" si="433"/>
        <v>23.809292780957545</v>
      </c>
      <c r="J3770">
        <f t="shared" si="430"/>
        <v>15.098037979757578</v>
      </c>
      <c r="K3770" t="str">
        <f t="shared" si="431"/>
        <v>VaR corretto</v>
      </c>
    </row>
    <row r="3771" spans="1:11" x14ac:dyDescent="0.3">
      <c r="A3771">
        <v>3770</v>
      </c>
      <c r="B3771" t="s">
        <v>3785</v>
      </c>
      <c r="C3771">
        <v>162.44999999999999</v>
      </c>
      <c r="D3771">
        <v>1.7999999999999998E-4</v>
      </c>
      <c r="E3771" s="10">
        <f t="shared" si="427"/>
        <v>1.5508995719582223E-2</v>
      </c>
      <c r="F3771">
        <f t="shared" si="428"/>
        <v>1.0156298843388558</v>
      </c>
      <c r="G3771">
        <f t="shared" si="429"/>
        <v>162.44512657310176</v>
      </c>
      <c r="H3771">
        <f t="shared" si="432"/>
        <v>2.0406876260027601E-2</v>
      </c>
      <c r="I3771">
        <f t="shared" si="433"/>
        <v>24.386469939332322</v>
      </c>
      <c r="J3771">
        <f t="shared" si="430"/>
        <v>14.448092390202277</v>
      </c>
      <c r="K3771" t="str">
        <f t="shared" si="431"/>
        <v>VaR corretto</v>
      </c>
    </row>
    <row r="3772" spans="1:11" x14ac:dyDescent="0.3">
      <c r="A3772">
        <v>3771</v>
      </c>
      <c r="B3772" t="s">
        <v>3786</v>
      </c>
      <c r="C3772">
        <v>161.85</v>
      </c>
      <c r="D3772">
        <v>1E-4</v>
      </c>
      <c r="E3772" s="10">
        <f t="shared" si="427"/>
        <v>-3.7002817428559167E-3</v>
      </c>
      <c r="F3772">
        <f t="shared" si="428"/>
        <v>0.9963065558633426</v>
      </c>
      <c r="G3772">
        <f t="shared" si="429"/>
        <v>161.84730252247903</v>
      </c>
      <c r="H3772">
        <f t="shared" si="432"/>
        <v>2.0343409366094745E-2</v>
      </c>
      <c r="I3772">
        <f t="shared" si="433"/>
        <v>24.221159221614133</v>
      </c>
      <c r="J3772">
        <f t="shared" si="430"/>
        <v>18.196695910880976</v>
      </c>
      <c r="K3772" t="str">
        <f t="shared" si="431"/>
        <v>VaR corretto</v>
      </c>
    </row>
    <row r="3773" spans="1:11" x14ac:dyDescent="0.3">
      <c r="A3773">
        <v>3772</v>
      </c>
      <c r="B3773" t="s">
        <v>3787</v>
      </c>
      <c r="C3773">
        <v>168.2</v>
      </c>
      <c r="D3773">
        <v>2.5000000000000001E-4</v>
      </c>
      <c r="E3773" s="10">
        <f t="shared" si="427"/>
        <v>3.848376716659422E-2</v>
      </c>
      <c r="F3773">
        <f t="shared" si="428"/>
        <v>1.0392338585109668</v>
      </c>
      <c r="G3773">
        <f t="shared" si="429"/>
        <v>168.19299181267158</v>
      </c>
      <c r="H3773">
        <f t="shared" si="432"/>
        <v>2.1303171878980988E-2</v>
      </c>
      <c r="I3773">
        <f t="shared" si="433"/>
        <v>26.358329816135289</v>
      </c>
      <c r="J3773">
        <f t="shared" si="430"/>
        <v>8.5517057668651262</v>
      </c>
      <c r="K3773" t="str">
        <f t="shared" si="431"/>
        <v>VaR corretto</v>
      </c>
    </row>
    <row r="3774" spans="1:11" x14ac:dyDescent="0.3">
      <c r="A3774">
        <v>3773</v>
      </c>
      <c r="B3774" t="s">
        <v>3788</v>
      </c>
      <c r="C3774">
        <v>167.7</v>
      </c>
      <c r="D3774">
        <v>2.0000000000000001E-4</v>
      </c>
      <c r="E3774" s="10">
        <f t="shared" si="427"/>
        <v>-2.9770787096845036E-3</v>
      </c>
      <c r="F3774">
        <f t="shared" si="428"/>
        <v>0.99702734839476814</v>
      </c>
      <c r="G3774">
        <f t="shared" si="429"/>
        <v>167.69441009316563</v>
      </c>
      <c r="H3774">
        <f t="shared" si="432"/>
        <v>2.1293954545097929E-2</v>
      </c>
      <c r="I3774">
        <f t="shared" si="433"/>
        <v>26.268823921920482</v>
      </c>
      <c r="J3774">
        <f t="shared" si="430"/>
        <v>9.2467426280181542</v>
      </c>
      <c r="K3774" t="str">
        <f t="shared" si="431"/>
        <v>VaR corretto</v>
      </c>
    </row>
    <row r="3775" spans="1:11" x14ac:dyDescent="0.3">
      <c r="A3775">
        <v>3774</v>
      </c>
      <c r="B3775" t="s">
        <v>3789</v>
      </c>
      <c r="C3775">
        <v>160</v>
      </c>
      <c r="D3775">
        <v>1.4999999999999999E-4</v>
      </c>
      <c r="E3775" s="10">
        <f t="shared" si="427"/>
        <v>-4.7002853595336132E-2</v>
      </c>
      <c r="F3775">
        <f t="shared" si="428"/>
        <v>0.95408467501490768</v>
      </c>
      <c r="G3775">
        <f t="shared" si="429"/>
        <v>159.99600004999959</v>
      </c>
      <c r="H3775">
        <f t="shared" si="432"/>
        <v>2.2107038583389648E-2</v>
      </c>
      <c r="I3775">
        <f t="shared" si="433"/>
        <v>26.01988754132395</v>
      </c>
      <c r="J3775">
        <f t="shared" si="430"/>
        <v>19.845007674809153</v>
      </c>
      <c r="K3775" t="str">
        <f t="shared" si="431"/>
        <v>VaR corretto</v>
      </c>
    </row>
    <row r="3776" spans="1:11" x14ac:dyDescent="0.3">
      <c r="A3776">
        <v>3775</v>
      </c>
      <c r="B3776" t="s">
        <v>3790</v>
      </c>
      <c r="C3776">
        <v>161.9</v>
      </c>
      <c r="D3776">
        <v>1.2999999999999999E-4</v>
      </c>
      <c r="E3776" s="10">
        <f t="shared" si="427"/>
        <v>1.1805045449762604E-2</v>
      </c>
      <c r="F3776">
        <f t="shared" si="428"/>
        <v>1.0118750000000001</v>
      </c>
      <c r="G3776">
        <f t="shared" si="429"/>
        <v>161.89649220466794</v>
      </c>
      <c r="H3776">
        <f t="shared" si="432"/>
        <v>2.1993645621850872E-2</v>
      </c>
      <c r="I3776">
        <f t="shared" si="433"/>
        <v>26.19391312657455</v>
      </c>
      <c r="J3776">
        <f t="shared" si="430"/>
        <v>14.745264321014616</v>
      </c>
      <c r="K3776" t="str">
        <f t="shared" si="431"/>
        <v>VaR corretto</v>
      </c>
    </row>
    <row r="3777" spans="1:11" x14ac:dyDescent="0.3">
      <c r="A3777">
        <v>3776</v>
      </c>
      <c r="B3777" t="s">
        <v>3791</v>
      </c>
      <c r="C3777">
        <v>162.44999999999999</v>
      </c>
      <c r="D3777">
        <v>1E-4</v>
      </c>
      <c r="E3777" s="10">
        <f t="shared" si="427"/>
        <v>3.3914014315197479E-3</v>
      </c>
      <c r="F3777">
        <f t="shared" si="428"/>
        <v>1.0033971587399628</v>
      </c>
      <c r="G3777">
        <f t="shared" si="429"/>
        <v>162.44729252256238</v>
      </c>
      <c r="H3777">
        <f t="shared" si="432"/>
        <v>2.1964315490197516E-2</v>
      </c>
      <c r="I3777">
        <f t="shared" si="433"/>
        <v>26.247979084290932</v>
      </c>
      <c r="J3777">
        <f t="shared" si="430"/>
        <v>8.5455826258730667</v>
      </c>
      <c r="K3777" t="str">
        <f t="shared" si="431"/>
        <v>VaR corretto</v>
      </c>
    </row>
    <row r="3778" spans="1:11" x14ac:dyDescent="0.3">
      <c r="A3778">
        <v>3777</v>
      </c>
      <c r="B3778" t="s">
        <v>3792</v>
      </c>
      <c r="C3778">
        <v>160.75</v>
      </c>
      <c r="D3778">
        <v>2.3000000000000001E-4</v>
      </c>
      <c r="E3778" s="10">
        <f t="shared" si="427"/>
        <v>-1.051989899738044E-2</v>
      </c>
      <c r="F3778">
        <f t="shared" si="428"/>
        <v>0.98953524161280404</v>
      </c>
      <c r="G3778">
        <f t="shared" si="429"/>
        <v>160.74383803477176</v>
      </c>
      <c r="H3778">
        <f t="shared" si="432"/>
        <v>2.2002889465282827E-2</v>
      </c>
      <c r="I3778">
        <f t="shared" si="433"/>
        <v>26.018351186800309</v>
      </c>
      <c r="J3778">
        <f t="shared" si="430"/>
        <v>3.5520545165715873</v>
      </c>
      <c r="K3778" t="str">
        <f t="shared" si="431"/>
        <v>VaR corretto</v>
      </c>
    </row>
    <row r="3779" spans="1:11" x14ac:dyDescent="0.3">
      <c r="A3779">
        <v>3778</v>
      </c>
      <c r="B3779" t="s">
        <v>3793</v>
      </c>
      <c r="C3779">
        <v>164.9</v>
      </c>
      <c r="D3779">
        <v>1.4999999999999999E-4</v>
      </c>
      <c r="E3779" s="10">
        <f t="shared" ref="E3779:E3842" si="434">LN(C3779/C3778)</f>
        <v>2.5488866447824401E-2</v>
      </c>
      <c r="F3779">
        <f t="shared" ref="F3779:F3842" si="435">C3779/C3778</f>
        <v>1.0258164852255054</v>
      </c>
      <c r="G3779">
        <f t="shared" ref="G3779:G3842" si="436">C3779*EXP(-2/12*D3779)</f>
        <v>164.89587755153082</v>
      </c>
      <c r="H3779">
        <f t="shared" si="432"/>
        <v>2.2450486130617425E-2</v>
      </c>
      <c r="I3779">
        <f t="shared" si="433"/>
        <v>27.233362590808746</v>
      </c>
      <c r="J3779">
        <f t="shared" si="430"/>
        <v>-3.6525961615588187</v>
      </c>
      <c r="K3779" t="str">
        <f t="shared" si="431"/>
        <v>VaR corretto</v>
      </c>
    </row>
    <row r="3780" spans="1:11" x14ac:dyDescent="0.3">
      <c r="A3780">
        <v>3779</v>
      </c>
      <c r="B3780" t="s">
        <v>3794</v>
      </c>
      <c r="C3780">
        <v>164.75</v>
      </c>
      <c r="D3780">
        <v>1.4999999999999999E-4</v>
      </c>
      <c r="E3780" s="10">
        <f t="shared" si="434"/>
        <v>-9.1005618293661477E-4</v>
      </c>
      <c r="F3780">
        <f t="shared" si="435"/>
        <v>0.99909035779260158</v>
      </c>
      <c r="G3780">
        <f t="shared" si="436"/>
        <v>164.74588130148396</v>
      </c>
      <c r="H3780">
        <f t="shared" si="432"/>
        <v>2.2428511519825695E-2</v>
      </c>
      <c r="I3780">
        <f t="shared" si="433"/>
        <v>27.181958116024052</v>
      </c>
      <c r="J3780">
        <f t="shared" si="430"/>
        <v>-4.8012128792905173</v>
      </c>
      <c r="K3780" t="str">
        <f t="shared" si="431"/>
        <v>VaR corretto</v>
      </c>
    </row>
    <row r="3781" spans="1:11" x14ac:dyDescent="0.3">
      <c r="A3781">
        <v>3780</v>
      </c>
      <c r="B3781" t="s">
        <v>3795</v>
      </c>
      <c r="C3781">
        <v>166.85</v>
      </c>
      <c r="D3781">
        <v>2.3000000000000001E-4</v>
      </c>
      <c r="E3781" s="10">
        <f t="shared" si="434"/>
        <v>1.2666031814766488E-2</v>
      </c>
      <c r="F3781">
        <f t="shared" si="435"/>
        <v>1.0127465857359637</v>
      </c>
      <c r="G3781">
        <f t="shared" si="436"/>
        <v>166.84360420592017</v>
      </c>
      <c r="H3781">
        <f t="shared" si="432"/>
        <v>2.2558070332473396E-2</v>
      </c>
      <c r="I3781">
        <f t="shared" si="433"/>
        <v>27.687084751550984</v>
      </c>
      <c r="J3781">
        <f t="shared" si="430"/>
        <v>-4.3984776328184125</v>
      </c>
      <c r="K3781" t="str">
        <f t="shared" si="431"/>
        <v>VaR corretto</v>
      </c>
    </row>
    <row r="3782" spans="1:11" x14ac:dyDescent="0.3">
      <c r="A3782">
        <v>3781</v>
      </c>
      <c r="B3782" t="s">
        <v>3796</v>
      </c>
      <c r="C3782">
        <v>167.6</v>
      </c>
      <c r="D3782">
        <v>1E-4</v>
      </c>
      <c r="E3782" s="10">
        <f t="shared" si="434"/>
        <v>4.4849828505996404E-3</v>
      </c>
      <c r="F3782">
        <f t="shared" si="435"/>
        <v>1.0044950554390171</v>
      </c>
      <c r="G3782">
        <f t="shared" si="436"/>
        <v>167.5972066899443</v>
      </c>
      <c r="H3782">
        <f t="shared" si="432"/>
        <v>2.2518271285351128E-2</v>
      </c>
      <c r="I3782">
        <f t="shared" si="433"/>
        <v>27.76307355242842</v>
      </c>
      <c r="J3782">
        <f t="shared" si="430"/>
        <v>-5.7499041674652744</v>
      </c>
      <c r="K3782" t="str">
        <f t="shared" si="431"/>
        <v>VaR corretto</v>
      </c>
    </row>
    <row r="3783" spans="1:11" x14ac:dyDescent="0.3">
      <c r="A3783">
        <v>3782</v>
      </c>
      <c r="B3783" t="s">
        <v>3797</v>
      </c>
      <c r="C3783">
        <v>159.4</v>
      </c>
      <c r="D3783">
        <v>1E-4</v>
      </c>
      <c r="E3783" s="10">
        <f t="shared" si="434"/>
        <v>-5.0163421691867958E-2</v>
      </c>
      <c r="F3783">
        <f t="shared" si="435"/>
        <v>0.95107398568019097</v>
      </c>
      <c r="G3783">
        <f t="shared" si="436"/>
        <v>159.39734335547212</v>
      </c>
      <c r="H3783">
        <f t="shared" si="432"/>
        <v>2.4282303673166004E-2</v>
      </c>
      <c r="I3783">
        <f t="shared" si="433"/>
        <v>28.473226677222858</v>
      </c>
      <c r="J3783">
        <f t="shared" si="430"/>
        <v>8.7956484571994622</v>
      </c>
      <c r="K3783" t="str">
        <f t="shared" si="431"/>
        <v>VaR corretto</v>
      </c>
    </row>
    <row r="3784" spans="1:11" x14ac:dyDescent="0.3">
      <c r="A3784">
        <v>3783</v>
      </c>
      <c r="B3784" t="s">
        <v>3798</v>
      </c>
      <c r="C3784">
        <v>159.44999999999999</v>
      </c>
      <c r="D3784">
        <v>1E-4</v>
      </c>
      <c r="E3784" s="10">
        <f t="shared" si="434"/>
        <v>3.1362709995189482E-4</v>
      </c>
      <c r="F3784">
        <f t="shared" si="435"/>
        <v>1.0003136762860727</v>
      </c>
      <c r="G3784">
        <f t="shared" si="436"/>
        <v>159.4473425221457</v>
      </c>
      <c r="H3784">
        <f t="shared" si="432"/>
        <v>2.3942149320205584E-2</v>
      </c>
      <c r="I3784">
        <f t="shared" si="433"/>
        <v>28.083170783563684</v>
      </c>
      <c r="J3784">
        <f t="shared" si="430"/>
        <v>8.2470675710199259</v>
      </c>
      <c r="K3784" t="str">
        <f t="shared" si="431"/>
        <v>VaR corretto</v>
      </c>
    </row>
    <row r="3785" spans="1:11" x14ac:dyDescent="0.3">
      <c r="A3785">
        <v>3784</v>
      </c>
      <c r="B3785" t="s">
        <v>3799</v>
      </c>
      <c r="C3785">
        <v>164.55</v>
      </c>
      <c r="D3785">
        <v>1.2999999999999999E-4</v>
      </c>
      <c r="E3785" s="10">
        <f t="shared" si="434"/>
        <v>3.1484081933282393E-2</v>
      </c>
      <c r="F3785">
        <f t="shared" si="435"/>
        <v>1.0319849482596426</v>
      </c>
      <c r="G3785">
        <f t="shared" si="436"/>
        <v>164.54643478862329</v>
      </c>
      <c r="H3785">
        <f t="shared" si="432"/>
        <v>2.4671190236890937E-2</v>
      </c>
      <c r="I3785">
        <f t="shared" si="433"/>
        <v>29.863747139409494</v>
      </c>
      <c r="J3785">
        <f t="shared" si="430"/>
        <v>-4.550434738623693</v>
      </c>
      <c r="K3785" t="str">
        <f t="shared" si="431"/>
        <v>VaR corretto</v>
      </c>
    </row>
    <row r="3786" spans="1:11" x14ac:dyDescent="0.3">
      <c r="A3786">
        <v>3785</v>
      </c>
      <c r="B3786" t="s">
        <v>3800</v>
      </c>
      <c r="C3786">
        <v>163.19999999999999</v>
      </c>
      <c r="D3786">
        <v>1E-4</v>
      </c>
      <c r="E3786" s="10">
        <f t="shared" si="434"/>
        <v>-8.2380328593424021E-3</v>
      </c>
      <c r="F3786">
        <f t="shared" si="435"/>
        <v>0.99179580674566992</v>
      </c>
      <c r="G3786">
        <f t="shared" si="436"/>
        <v>163.19728002266652</v>
      </c>
      <c r="H3786">
        <f t="shared" si="432"/>
        <v>2.4626257484157397E-2</v>
      </c>
      <c r="I3786">
        <f t="shared" si="433"/>
        <v>29.564943464978512</v>
      </c>
      <c r="J3786">
        <f t="shared" si="430"/>
        <v>-1.3007878179985823</v>
      </c>
      <c r="K3786" t="str">
        <f t="shared" si="431"/>
        <v>VaR corretto</v>
      </c>
    </row>
    <row r="3787" spans="1:11" x14ac:dyDescent="0.3">
      <c r="A3787">
        <v>3786</v>
      </c>
      <c r="B3787" t="s">
        <v>3801</v>
      </c>
      <c r="C3787">
        <v>155.65</v>
      </c>
      <c r="D3787">
        <v>1.2999999999999999E-4</v>
      </c>
      <c r="E3787" s="10">
        <f t="shared" si="434"/>
        <v>-4.7366545642389346E-2</v>
      </c>
      <c r="F3787">
        <f t="shared" si="435"/>
        <v>0.95373774509803932</v>
      </c>
      <c r="G3787">
        <f t="shared" si="436"/>
        <v>155.64662761986759</v>
      </c>
      <c r="H3787">
        <f t="shared" si="432"/>
        <v>2.5365059958735482E-2</v>
      </c>
      <c r="I3787">
        <f t="shared" si="433"/>
        <v>29.042990263246026</v>
      </c>
      <c r="J3787">
        <f t="shared" si="430"/>
        <v>6.8006649026947912</v>
      </c>
      <c r="K3787" t="str">
        <f t="shared" si="431"/>
        <v>VaR non funzionante</v>
      </c>
    </row>
    <row r="3788" spans="1:11" x14ac:dyDescent="0.3">
      <c r="A3788">
        <v>3787</v>
      </c>
      <c r="B3788" t="s">
        <v>3802</v>
      </c>
      <c r="C3788">
        <v>152.80000000000001</v>
      </c>
      <c r="D3788">
        <v>2.0000000000000001E-4</v>
      </c>
      <c r="E3788" s="10">
        <f t="shared" si="434"/>
        <v>-1.8480020155197004E-2</v>
      </c>
      <c r="F3788">
        <f t="shared" si="435"/>
        <v>0.98168968840346937</v>
      </c>
      <c r="G3788">
        <f t="shared" si="436"/>
        <v>152.79490675155463</v>
      </c>
      <c r="H3788">
        <f t="shared" si="432"/>
        <v>2.4139897279676328E-2</v>
      </c>
      <c r="I3788">
        <f t="shared" si="433"/>
        <v>27.133762304040374</v>
      </c>
      <c r="J3788">
        <f t="shared" si="430"/>
        <v>7.9489312832171208</v>
      </c>
      <c r="K3788" t="str">
        <f t="shared" si="431"/>
        <v>VaR corretto</v>
      </c>
    </row>
    <row r="3789" spans="1:11" x14ac:dyDescent="0.3">
      <c r="A3789">
        <v>3788</v>
      </c>
      <c r="B3789" t="s">
        <v>3803</v>
      </c>
      <c r="C3789">
        <v>149.19999999999999</v>
      </c>
      <c r="D3789">
        <v>2.0000000000000001E-4</v>
      </c>
      <c r="E3789" s="10">
        <f t="shared" si="434"/>
        <v>-2.3842188962759751E-2</v>
      </c>
      <c r="F3789">
        <f t="shared" si="435"/>
        <v>0.97643979057591612</v>
      </c>
      <c r="G3789">
        <f t="shared" si="436"/>
        <v>149.19502674955461</v>
      </c>
      <c r="H3789">
        <f t="shared" si="432"/>
        <v>2.3011873102589276E-2</v>
      </c>
      <c r="I3789">
        <f t="shared" si="433"/>
        <v>25.256434352472361</v>
      </c>
      <c r="J3789">
        <f t="shared" ref="J3789:J3852" si="437">G3779-G3789</f>
        <v>15.700850801976202</v>
      </c>
      <c r="K3789" t="str">
        <f t="shared" si="431"/>
        <v>VaR corretto</v>
      </c>
    </row>
    <row r="3790" spans="1:11" x14ac:dyDescent="0.3">
      <c r="A3790">
        <v>3789</v>
      </c>
      <c r="B3790" t="s">
        <v>3804</v>
      </c>
      <c r="C3790">
        <v>148.65</v>
      </c>
      <c r="D3790">
        <v>1.4999999999999999E-4</v>
      </c>
      <c r="E3790" s="10">
        <f t="shared" si="434"/>
        <v>-3.6931383255536516E-3</v>
      </c>
      <c r="F3790">
        <f t="shared" si="435"/>
        <v>0.99631367292225215</v>
      </c>
      <c r="G3790">
        <f t="shared" si="436"/>
        <v>148.64628379645274</v>
      </c>
      <c r="H3790">
        <f t="shared" si="432"/>
        <v>2.2984886283714499E-2</v>
      </c>
      <c r="I3790">
        <f t="shared" si="433"/>
        <v>25.134030416254085</v>
      </c>
      <c r="J3790">
        <f t="shared" si="437"/>
        <v>16.099597505031227</v>
      </c>
      <c r="K3790" t="str">
        <f t="shared" si="431"/>
        <v>VaR corretto</v>
      </c>
    </row>
    <row r="3791" spans="1:11" x14ac:dyDescent="0.3">
      <c r="A3791">
        <v>3790</v>
      </c>
      <c r="B3791" t="s">
        <v>3805</v>
      </c>
      <c r="C3791">
        <v>144.44999999999999</v>
      </c>
      <c r="D3791">
        <v>2.0000000000000001E-4</v>
      </c>
      <c r="E3791" s="10">
        <f t="shared" si="434"/>
        <v>-2.8661122531862603E-2</v>
      </c>
      <c r="F3791">
        <f t="shared" si="435"/>
        <v>0.97174571140262345</v>
      </c>
      <c r="G3791">
        <f t="shared" si="436"/>
        <v>144.4451850802491</v>
      </c>
      <c r="H3791">
        <f t="shared" si="432"/>
        <v>2.315889003779872E-2</v>
      </c>
      <c r="I3791">
        <f t="shared" si="433"/>
        <v>24.608578690049775</v>
      </c>
      <c r="J3791">
        <f t="shared" si="437"/>
        <v>22.398419125671069</v>
      </c>
      <c r="K3791" t="str">
        <f t="shared" si="431"/>
        <v>VaR corretto</v>
      </c>
    </row>
    <row r="3792" spans="1:11" x14ac:dyDescent="0.3">
      <c r="A3792">
        <v>3791</v>
      </c>
      <c r="B3792" t="s">
        <v>3806</v>
      </c>
      <c r="C3792">
        <v>145.35</v>
      </c>
      <c r="D3792">
        <v>2.3000000000000001E-4</v>
      </c>
      <c r="E3792" s="10">
        <f t="shared" si="434"/>
        <v>6.2112000926406764E-3</v>
      </c>
      <c r="F3792">
        <f t="shared" si="435"/>
        <v>1.0062305295950156</v>
      </c>
      <c r="G3792">
        <f t="shared" si="436"/>
        <v>145.3444283567905</v>
      </c>
      <c r="H3792">
        <f t="shared" si="432"/>
        <v>2.2835127115292973E-2</v>
      </c>
      <c r="I3792">
        <f t="shared" si="433"/>
        <v>24.415607929958238</v>
      </c>
      <c r="J3792">
        <f t="shared" si="437"/>
        <v>22.252778333153799</v>
      </c>
      <c r="K3792" t="str">
        <f t="shared" si="431"/>
        <v>VaR corretto</v>
      </c>
    </row>
    <row r="3793" spans="1:11" x14ac:dyDescent="0.3">
      <c r="A3793">
        <v>3792</v>
      </c>
      <c r="B3793" t="s">
        <v>3807</v>
      </c>
      <c r="C3793">
        <v>139.75</v>
      </c>
      <c r="D3793">
        <v>2.0000000000000001E-4</v>
      </c>
      <c r="E3793" s="10">
        <f t="shared" si="434"/>
        <v>-3.9289514969676323E-2</v>
      </c>
      <c r="F3793">
        <f t="shared" si="435"/>
        <v>0.96147230822153429</v>
      </c>
      <c r="G3793">
        <f t="shared" si="436"/>
        <v>139.74534174430468</v>
      </c>
      <c r="H3793">
        <f t="shared" si="432"/>
        <v>2.3497741559872488E-2</v>
      </c>
      <c r="I3793">
        <f t="shared" si="433"/>
        <v>24.156231537132925</v>
      </c>
      <c r="J3793">
        <f t="shared" si="437"/>
        <v>19.652001611167435</v>
      </c>
      <c r="K3793" t="str">
        <f t="shared" si="431"/>
        <v>VaR corretto</v>
      </c>
    </row>
    <row r="3794" spans="1:11" x14ac:dyDescent="0.3">
      <c r="A3794">
        <v>3793</v>
      </c>
      <c r="B3794" t="s">
        <v>3808</v>
      </c>
      <c r="C3794">
        <v>136.55000000000001</v>
      </c>
      <c r="D3794">
        <v>2.0000000000000001E-4</v>
      </c>
      <c r="E3794" s="10">
        <f t="shared" si="434"/>
        <v>-2.316426411549443E-2</v>
      </c>
      <c r="F3794">
        <f t="shared" si="435"/>
        <v>0.97710196779964231</v>
      </c>
      <c r="G3794">
        <f t="shared" si="436"/>
        <v>136.54544840919363</v>
      </c>
      <c r="H3794">
        <f t="shared" si="432"/>
        <v>2.3596733465384392E-2</v>
      </c>
      <c r="I3794">
        <f t="shared" si="433"/>
        <v>23.702537137653884</v>
      </c>
      <c r="J3794">
        <f t="shared" si="437"/>
        <v>22.901894112952078</v>
      </c>
      <c r="K3794" t="str">
        <f t="shared" si="431"/>
        <v>VaR corretto</v>
      </c>
    </row>
    <row r="3795" spans="1:11" x14ac:dyDescent="0.3">
      <c r="A3795">
        <v>3794</v>
      </c>
      <c r="B3795" t="s">
        <v>3809</v>
      </c>
      <c r="C3795">
        <v>136.75</v>
      </c>
      <c r="D3795">
        <v>1.4999999999999999E-4</v>
      </c>
      <c r="E3795" s="10">
        <f t="shared" si="434"/>
        <v>1.4635933823765716E-3</v>
      </c>
      <c r="F3795">
        <f t="shared" si="435"/>
        <v>1.0014646649578909</v>
      </c>
      <c r="G3795">
        <f t="shared" si="436"/>
        <v>136.74658129273402</v>
      </c>
      <c r="H3795">
        <f t="shared" si="432"/>
        <v>2.3209965303181257E-2</v>
      </c>
      <c r="I3795">
        <f t="shared" si="433"/>
        <v>23.348376592649952</v>
      </c>
      <c r="J3795">
        <f t="shared" si="437"/>
        <v>27.799853495889266</v>
      </c>
      <c r="K3795" t="str">
        <f t="shared" si="431"/>
        <v>VaR corretto</v>
      </c>
    </row>
    <row r="3796" spans="1:11" x14ac:dyDescent="0.3">
      <c r="A3796">
        <v>3795</v>
      </c>
      <c r="B3796" t="s">
        <v>3810</v>
      </c>
      <c r="C3796">
        <v>135.1</v>
      </c>
      <c r="D3796">
        <v>1.2999999999999999E-4</v>
      </c>
      <c r="E3796" s="10">
        <f t="shared" si="434"/>
        <v>-1.2139196335937501E-2</v>
      </c>
      <c r="F3796">
        <f t="shared" si="435"/>
        <v>0.98793418647166353</v>
      </c>
      <c r="G3796">
        <f t="shared" si="436"/>
        <v>135.09707286504408</v>
      </c>
      <c r="H3796">
        <f t="shared" si="432"/>
        <v>2.3157992407898752E-2</v>
      </c>
      <c r="I3796">
        <f t="shared" si="433"/>
        <v>23.015084153576396</v>
      </c>
      <c r="J3796">
        <f t="shared" si="437"/>
        <v>28.100207157622435</v>
      </c>
      <c r="K3796" t="str">
        <f t="shared" si="431"/>
        <v>VaR corretto</v>
      </c>
    </row>
    <row r="3797" spans="1:11" x14ac:dyDescent="0.3">
      <c r="A3797">
        <v>3796</v>
      </c>
      <c r="B3797" t="s">
        <v>3811</v>
      </c>
      <c r="C3797">
        <v>126.25</v>
      </c>
      <c r="D3797">
        <v>0</v>
      </c>
      <c r="E3797" s="10">
        <f t="shared" si="434"/>
        <v>-6.7751176810683947E-2</v>
      </c>
      <c r="F3797">
        <f t="shared" si="435"/>
        <v>0.93449296817172467</v>
      </c>
      <c r="G3797">
        <f t="shared" si="436"/>
        <v>126.25</v>
      </c>
      <c r="H3797">
        <f t="shared" si="432"/>
        <v>2.5198895250211989E-2</v>
      </c>
      <c r="I3797">
        <f t="shared" si="433"/>
        <v>23.403381313779587</v>
      </c>
      <c r="J3797">
        <f t="shared" si="437"/>
        <v>29.396627619867587</v>
      </c>
      <c r="K3797" t="str">
        <f t="shared" si="431"/>
        <v>VaR corretto</v>
      </c>
    </row>
    <row r="3798" spans="1:11" x14ac:dyDescent="0.3">
      <c r="A3798">
        <v>3797</v>
      </c>
      <c r="B3798" t="s">
        <v>3812</v>
      </c>
      <c r="C3798">
        <v>134.05000000000001</v>
      </c>
      <c r="D3798">
        <v>1.4999999999999999E-4</v>
      </c>
      <c r="E3798" s="10">
        <f t="shared" si="434"/>
        <v>5.9948796526499148E-2</v>
      </c>
      <c r="F3798">
        <f t="shared" si="435"/>
        <v>1.0617821782178218</v>
      </c>
      <c r="G3798">
        <f t="shared" si="436"/>
        <v>134.04664879189028</v>
      </c>
      <c r="H3798">
        <f t="shared" si="432"/>
        <v>2.7605010991408666E-2</v>
      </c>
      <c r="I3798">
        <f t="shared" si="433"/>
        <v>27.221346645924108</v>
      </c>
      <c r="J3798">
        <f t="shared" si="437"/>
        <v>18.748257959664357</v>
      </c>
      <c r="K3798" t="str">
        <f t="shared" si="431"/>
        <v>VaR corretto</v>
      </c>
    </row>
    <row r="3799" spans="1:11" x14ac:dyDescent="0.3">
      <c r="A3799">
        <v>3798</v>
      </c>
      <c r="B3799" t="s">
        <v>3813</v>
      </c>
      <c r="C3799">
        <v>131.55000000000001</v>
      </c>
      <c r="D3799">
        <v>1E-4</v>
      </c>
      <c r="E3799" s="10">
        <f t="shared" si="434"/>
        <v>-1.8825857195666547E-2</v>
      </c>
      <c r="F3799">
        <f t="shared" si="435"/>
        <v>0.98135024244684821</v>
      </c>
      <c r="G3799">
        <f t="shared" si="436"/>
        <v>131.54780751827073</v>
      </c>
      <c r="H3799">
        <f t="shared" si="432"/>
        <v>2.7606326638665066E-2</v>
      </c>
      <c r="I3799">
        <f t="shared" si="433"/>
        <v>26.715170922637693</v>
      </c>
      <c r="J3799">
        <f t="shared" si="437"/>
        <v>17.647219231283884</v>
      </c>
      <c r="K3799" t="str">
        <f t="shared" si="431"/>
        <v>VaR corretto</v>
      </c>
    </row>
    <row r="3800" spans="1:11" x14ac:dyDescent="0.3">
      <c r="A3800">
        <v>3799</v>
      </c>
      <c r="B3800" t="s">
        <v>3814</v>
      </c>
      <c r="C3800">
        <v>136.5</v>
      </c>
      <c r="D3800">
        <v>1.2999999999999999E-4</v>
      </c>
      <c r="E3800" s="10">
        <f t="shared" si="434"/>
        <v>3.6937607138712539E-2</v>
      </c>
      <c r="F3800">
        <f t="shared" si="435"/>
        <v>1.0376282782212085</v>
      </c>
      <c r="G3800">
        <f t="shared" si="436"/>
        <v>136.49704253203936</v>
      </c>
      <c r="H3800">
        <f t="shared" si="432"/>
        <v>2.8733963980096294E-2</v>
      </c>
      <c r="I3800">
        <f t="shared" si="433"/>
        <v>28.85257013325813</v>
      </c>
      <c r="J3800">
        <f t="shared" si="437"/>
        <v>12.149241264413376</v>
      </c>
      <c r="K3800" t="str">
        <f t="shared" si="431"/>
        <v>VaR corretto</v>
      </c>
    </row>
    <row r="3801" spans="1:11" x14ac:dyDescent="0.3">
      <c r="A3801">
        <v>3800</v>
      </c>
      <c r="B3801" t="s">
        <v>3815</v>
      </c>
      <c r="C3801">
        <v>133.65</v>
      </c>
      <c r="D3801">
        <v>1E-4</v>
      </c>
      <c r="E3801" s="10">
        <f t="shared" si="434"/>
        <v>-2.1100172040086341E-2</v>
      </c>
      <c r="F3801">
        <f t="shared" si="435"/>
        <v>0.9791208791208792</v>
      </c>
      <c r="G3801">
        <f t="shared" si="436"/>
        <v>133.64777251856239</v>
      </c>
      <c r="H3801">
        <f t="shared" si="432"/>
        <v>2.859748452203275E-2</v>
      </c>
      <c r="I3801">
        <f t="shared" si="433"/>
        <v>28.116112938428966</v>
      </c>
      <c r="J3801">
        <f t="shared" si="437"/>
        <v>10.797412561686713</v>
      </c>
      <c r="K3801" t="str">
        <f t="shared" si="431"/>
        <v>VaR corretto</v>
      </c>
    </row>
    <row r="3802" spans="1:11" x14ac:dyDescent="0.3">
      <c r="A3802">
        <v>3801</v>
      </c>
      <c r="B3802" t="s">
        <v>3816</v>
      </c>
      <c r="C3802">
        <v>131.69999999999999</v>
      </c>
      <c r="D3802">
        <v>1.4999999999999999E-4</v>
      </c>
      <c r="E3802" s="10">
        <f t="shared" si="434"/>
        <v>-1.4697833835692809E-2</v>
      </c>
      <c r="F3802">
        <f t="shared" si="435"/>
        <v>0.98540965207631859</v>
      </c>
      <c r="G3802">
        <f t="shared" si="436"/>
        <v>131.69670754115589</v>
      </c>
      <c r="H3802">
        <f t="shared" si="432"/>
        <v>2.8630761800481238E-2</v>
      </c>
      <c r="I3802">
        <f t="shared" si="433"/>
        <v>27.737897697433631</v>
      </c>
      <c r="J3802">
        <f t="shared" si="437"/>
        <v>13.647720815634614</v>
      </c>
      <c r="K3802" t="str">
        <f t="shared" si="431"/>
        <v>VaR corretto</v>
      </c>
    </row>
    <row r="3803" spans="1:11" x14ac:dyDescent="0.3">
      <c r="A3803">
        <v>3802</v>
      </c>
      <c r="B3803" t="s">
        <v>3817</v>
      </c>
      <c r="C3803">
        <v>128.4</v>
      </c>
      <c r="D3803">
        <v>1.7999999999999998E-4</v>
      </c>
      <c r="E3803" s="10">
        <f t="shared" si="434"/>
        <v>-2.5376217493374417E-2</v>
      </c>
      <c r="F3803">
        <f t="shared" si="435"/>
        <v>0.97494305239179968</v>
      </c>
      <c r="G3803">
        <f t="shared" si="436"/>
        <v>128.39614805777944</v>
      </c>
      <c r="H3803">
        <f t="shared" si="432"/>
        <v>2.7493754633316686E-2</v>
      </c>
      <c r="I3803">
        <f t="shared" si="433"/>
        <v>25.968793209862586</v>
      </c>
      <c r="J3803">
        <f t="shared" si="437"/>
        <v>11.34919368652524</v>
      </c>
      <c r="K3803" t="str">
        <f t="shared" si="431"/>
        <v>VaR corretto</v>
      </c>
    </row>
    <row r="3804" spans="1:11" x14ac:dyDescent="0.3">
      <c r="A3804">
        <v>3803</v>
      </c>
      <c r="B3804" t="s">
        <v>3818</v>
      </c>
      <c r="C3804">
        <v>128.85</v>
      </c>
      <c r="D3804">
        <v>2.3000000000000001E-4</v>
      </c>
      <c r="E3804" s="10">
        <f t="shared" si="434"/>
        <v>3.4985458425131457E-3</v>
      </c>
      <c r="F3804">
        <f t="shared" si="435"/>
        <v>1.0035046728971961</v>
      </c>
      <c r="G3804">
        <f t="shared" si="436"/>
        <v>128.84506084466773</v>
      </c>
      <c r="H3804">
        <f t="shared" si="432"/>
        <v>2.7567992120468544E-2</v>
      </c>
      <c r="I3804">
        <f t="shared" si="433"/>
        <v>26.1299531822714</v>
      </c>
      <c r="J3804">
        <f t="shared" si="437"/>
        <v>7.7003875645258972</v>
      </c>
      <c r="K3804" t="str">
        <f t="shared" si="431"/>
        <v>VaR corretto</v>
      </c>
    </row>
    <row r="3805" spans="1:11" x14ac:dyDescent="0.3">
      <c r="A3805">
        <v>3804</v>
      </c>
      <c r="B3805" t="s">
        <v>3819</v>
      </c>
      <c r="C3805">
        <v>126.45</v>
      </c>
      <c r="D3805">
        <v>2.8000000000000003E-4</v>
      </c>
      <c r="E3805" s="10">
        <f t="shared" si="434"/>
        <v>-1.8801963982399864E-2</v>
      </c>
      <c r="F3805">
        <f t="shared" si="435"/>
        <v>0.98137369033760191</v>
      </c>
      <c r="G3805">
        <f t="shared" si="436"/>
        <v>126.44409913768786</v>
      </c>
      <c r="H3805">
        <f t="shared" si="432"/>
        <v>2.6686568488400685E-2</v>
      </c>
      <c r="I3805">
        <f t="shared" si="433"/>
        <v>24.823157372204232</v>
      </c>
      <c r="J3805">
        <f t="shared" si="437"/>
        <v>10.302482155046164</v>
      </c>
      <c r="K3805" t="str">
        <f t="shared" si="431"/>
        <v>VaR corretto</v>
      </c>
    </row>
    <row r="3806" spans="1:11" x14ac:dyDescent="0.3">
      <c r="A3806">
        <v>3805</v>
      </c>
      <c r="B3806" t="s">
        <v>3820</v>
      </c>
      <c r="C3806">
        <v>134.9</v>
      </c>
      <c r="D3806">
        <v>3.5999999999999997E-4</v>
      </c>
      <c r="E3806" s="10">
        <f t="shared" si="434"/>
        <v>6.4686790097736077E-2</v>
      </c>
      <c r="F3806">
        <f t="shared" si="435"/>
        <v>1.0668248319493872</v>
      </c>
      <c r="G3806">
        <f t="shared" si="436"/>
        <v>134.89190624281514</v>
      </c>
      <c r="H3806">
        <f t="shared" si="432"/>
        <v>2.9615032224247561E-2</v>
      </c>
      <c r="I3806">
        <f t="shared" si="433"/>
        <v>29.387579853593</v>
      </c>
      <c r="J3806">
        <f t="shared" si="437"/>
        <v>0.20516662222894411</v>
      </c>
      <c r="K3806" t="str">
        <f t="shared" si="431"/>
        <v>VaR corretto</v>
      </c>
    </row>
    <row r="3807" spans="1:11" x14ac:dyDescent="0.3">
      <c r="A3807">
        <v>3806</v>
      </c>
      <c r="B3807" t="s">
        <v>3821</v>
      </c>
      <c r="C3807">
        <v>133.94999999999999</v>
      </c>
      <c r="D3807">
        <v>5.2999999999999998E-4</v>
      </c>
      <c r="E3807" s="10">
        <f t="shared" si="434"/>
        <v>-7.0671672230925549E-3</v>
      </c>
      <c r="F3807">
        <f t="shared" si="435"/>
        <v>0.99295774647887314</v>
      </c>
      <c r="G3807">
        <f t="shared" si="436"/>
        <v>133.93816827257564</v>
      </c>
      <c r="H3807">
        <f t="shared" si="432"/>
        <v>2.9561183443460835E-2</v>
      </c>
      <c r="I3807">
        <f t="shared" si="433"/>
        <v>29.126740894883422</v>
      </c>
      <c r="J3807">
        <f t="shared" si="437"/>
        <v>-7.6881682725756377</v>
      </c>
      <c r="K3807" t="str">
        <f t="shared" si="431"/>
        <v>VaR corretto</v>
      </c>
    </row>
    <row r="3808" spans="1:11" x14ac:dyDescent="0.3">
      <c r="A3808">
        <v>3807</v>
      </c>
      <c r="B3808" t="s">
        <v>3822</v>
      </c>
      <c r="C3808">
        <v>136.25</v>
      </c>
      <c r="D3808">
        <v>4.8000000000000001E-4</v>
      </c>
      <c r="E3808" s="10">
        <f t="shared" si="434"/>
        <v>1.7024837552735712E-2</v>
      </c>
      <c r="F3808">
        <f t="shared" si="435"/>
        <v>1.017170586039567</v>
      </c>
      <c r="G3808">
        <f t="shared" si="436"/>
        <v>136.23910043598838</v>
      </c>
      <c r="H3808">
        <f t="shared" si="432"/>
        <v>2.9856069605684682E-2</v>
      </c>
      <c r="I3808">
        <f t="shared" si="433"/>
        <v>29.922654816394569</v>
      </c>
      <c r="J3808">
        <f t="shared" si="437"/>
        <v>-2.1924516440980995</v>
      </c>
      <c r="K3808" t="str">
        <f t="shared" ref="K3808:K3871" si="438">IF(I3808&lt;J3818,"VaR non funzionante", "VaR corretto")</f>
        <v>VaR corretto</v>
      </c>
    </row>
    <row r="3809" spans="1:11" x14ac:dyDescent="0.3">
      <c r="A3809">
        <v>3808</v>
      </c>
      <c r="B3809" t="s">
        <v>3823</v>
      </c>
      <c r="C3809">
        <v>140</v>
      </c>
      <c r="D3809">
        <v>1.4999999999999999E-4</v>
      </c>
      <c r="E3809" s="10">
        <f t="shared" si="434"/>
        <v>2.7150989065950898E-2</v>
      </c>
      <c r="F3809">
        <f t="shared" si="435"/>
        <v>1.0275229357798166</v>
      </c>
      <c r="G3809">
        <f t="shared" si="436"/>
        <v>139.99650004374965</v>
      </c>
      <c r="H3809">
        <f t="shared" ref="H3809:H3872" si="439">SQRT(_xlfn.VAR.S(E3780:E3809))</f>
        <v>2.9917061677988948E-2</v>
      </c>
      <c r="I3809">
        <f t="shared" ref="I3809:I3872" si="440">G3809*$N$3*$P$3*H3809</f>
        <v>30.810719188158753</v>
      </c>
      <c r="J3809">
        <f t="shared" si="437"/>
        <v>-8.4486925254789185</v>
      </c>
      <c r="K3809" t="str">
        <f t="shared" si="438"/>
        <v>VaR corretto</v>
      </c>
    </row>
    <row r="3810" spans="1:11" x14ac:dyDescent="0.3">
      <c r="A3810">
        <v>3809</v>
      </c>
      <c r="B3810" t="s">
        <v>3824</v>
      </c>
      <c r="C3810">
        <v>143.35</v>
      </c>
      <c r="D3810">
        <v>8.0000000000000007E-5</v>
      </c>
      <c r="E3810" s="10">
        <f t="shared" si="434"/>
        <v>2.3646769720074418E-2</v>
      </c>
      <c r="F3810">
        <f t="shared" si="435"/>
        <v>1.0239285714285713</v>
      </c>
      <c r="G3810">
        <f t="shared" si="436"/>
        <v>143.34808867940882</v>
      </c>
      <c r="H3810">
        <f t="shared" si="439"/>
        <v>3.0378144742847221E-2</v>
      </c>
      <c r="I3810">
        <f t="shared" si="440"/>
        <v>32.034568200400045</v>
      </c>
      <c r="J3810">
        <f t="shared" si="437"/>
        <v>-6.851046147369459</v>
      </c>
      <c r="K3810" t="str">
        <f t="shared" si="438"/>
        <v>VaR corretto</v>
      </c>
    </row>
    <row r="3811" spans="1:11" x14ac:dyDescent="0.3">
      <c r="A3811">
        <v>3810</v>
      </c>
      <c r="B3811" t="s">
        <v>3825</v>
      </c>
      <c r="C3811">
        <v>141.85</v>
      </c>
      <c r="D3811">
        <v>5.0000000000000002E-5</v>
      </c>
      <c r="E3811" s="10">
        <f t="shared" si="434"/>
        <v>-1.0519031074518482E-2</v>
      </c>
      <c r="F3811">
        <f t="shared" si="435"/>
        <v>0.98953610045343565</v>
      </c>
      <c r="G3811">
        <f t="shared" si="436"/>
        <v>141.848817921592</v>
      </c>
      <c r="H3811">
        <f t="shared" si="439"/>
        <v>3.021723501306146E-2</v>
      </c>
      <c r="I3811">
        <f t="shared" si="440"/>
        <v>31.531611282056897</v>
      </c>
      <c r="J3811">
        <f t="shared" si="437"/>
        <v>-8.2010454030296103</v>
      </c>
      <c r="K3811" t="str">
        <f t="shared" si="438"/>
        <v>VaR corretto</v>
      </c>
    </row>
    <row r="3812" spans="1:11" x14ac:dyDescent="0.3">
      <c r="A3812">
        <v>3811</v>
      </c>
      <c r="B3812" t="s">
        <v>3826</v>
      </c>
      <c r="C3812">
        <v>137.30000000000001</v>
      </c>
      <c r="D3812">
        <v>2.0000000000000001E-4</v>
      </c>
      <c r="E3812" s="10">
        <f t="shared" si="434"/>
        <v>-3.2601848480934878E-2</v>
      </c>
      <c r="F3812">
        <f t="shared" si="435"/>
        <v>0.96792386323581259</v>
      </c>
      <c r="G3812">
        <f t="shared" si="436"/>
        <v>137.29542340961027</v>
      </c>
      <c r="H3812">
        <f t="shared" si="439"/>
        <v>3.0555169838970074E-2</v>
      </c>
      <c r="I3812">
        <f t="shared" si="440"/>
        <v>30.860750505288689</v>
      </c>
      <c r="J3812">
        <f t="shared" si="437"/>
        <v>-5.5987158684543772</v>
      </c>
      <c r="K3812" t="str">
        <f t="shared" si="438"/>
        <v>VaR corretto</v>
      </c>
    </row>
    <row r="3813" spans="1:11" x14ac:dyDescent="0.3">
      <c r="A3813">
        <v>3812</v>
      </c>
      <c r="B3813" t="s">
        <v>3827</v>
      </c>
      <c r="C3813">
        <v>139.94999999999999</v>
      </c>
      <c r="D3813">
        <v>2.3000000000000001E-4</v>
      </c>
      <c r="E3813" s="10">
        <f t="shared" si="434"/>
        <v>1.9116903187537053E-2</v>
      </c>
      <c r="F3813">
        <f t="shared" si="435"/>
        <v>1.0193008011653313</v>
      </c>
      <c r="G3813">
        <f t="shared" si="436"/>
        <v>139.94463535282304</v>
      </c>
      <c r="H3813">
        <f t="shared" si="439"/>
        <v>2.9760567529588694E-2</v>
      </c>
      <c r="I3813">
        <f t="shared" si="440"/>
        <v>30.638195597112222</v>
      </c>
      <c r="J3813">
        <f t="shared" si="437"/>
        <v>-11.5484872950436</v>
      </c>
      <c r="K3813" t="str">
        <f t="shared" si="438"/>
        <v>VaR corretto</v>
      </c>
    </row>
    <row r="3814" spans="1:11" x14ac:dyDescent="0.3">
      <c r="A3814">
        <v>3813</v>
      </c>
      <c r="B3814" t="s">
        <v>3828</v>
      </c>
      <c r="C3814">
        <v>140.25</v>
      </c>
      <c r="D3814">
        <v>3.5999999999999997E-4</v>
      </c>
      <c r="E3814" s="10">
        <f t="shared" si="434"/>
        <v>2.1413284413432996E-3</v>
      </c>
      <c r="F3814">
        <f t="shared" si="435"/>
        <v>1.002143622722401</v>
      </c>
      <c r="G3814">
        <f t="shared" si="436"/>
        <v>140.24158525244496</v>
      </c>
      <c r="H3814">
        <f t="shared" si="439"/>
        <v>2.9772286172332216E-2</v>
      </c>
      <c r="I3814">
        <f t="shared" si="440"/>
        <v>30.715296906356404</v>
      </c>
      <c r="J3814">
        <f t="shared" si="437"/>
        <v>-11.396524407777235</v>
      </c>
      <c r="K3814" t="str">
        <f t="shared" si="438"/>
        <v>VaR corretto</v>
      </c>
    </row>
    <row r="3815" spans="1:11" x14ac:dyDescent="0.3">
      <c r="A3815">
        <v>3814</v>
      </c>
      <c r="B3815" t="s">
        <v>3829</v>
      </c>
      <c r="C3815">
        <v>138.19999999999999</v>
      </c>
      <c r="D3815">
        <v>3.7999999999999997E-4</v>
      </c>
      <c r="E3815" s="10">
        <f t="shared" si="434"/>
        <v>-1.4724633069236204E-2</v>
      </c>
      <c r="F3815">
        <f t="shared" si="435"/>
        <v>0.98538324420677359</v>
      </c>
      <c r="G3815">
        <f t="shared" si="436"/>
        <v>138.19124761049525</v>
      </c>
      <c r="H3815">
        <f t="shared" si="439"/>
        <v>2.9044807152558878E-2</v>
      </c>
      <c r="I3815">
        <f t="shared" si="440"/>
        <v>29.526689404144896</v>
      </c>
      <c r="J3815">
        <f t="shared" si="437"/>
        <v>-11.747148472807396</v>
      </c>
      <c r="K3815" t="str">
        <f t="shared" si="438"/>
        <v>VaR corretto</v>
      </c>
    </row>
    <row r="3816" spans="1:11" x14ac:dyDescent="0.3">
      <c r="A3816">
        <v>3815</v>
      </c>
      <c r="B3816" t="s">
        <v>3830</v>
      </c>
      <c r="C3816">
        <v>132.35</v>
      </c>
      <c r="D3816">
        <v>2.8000000000000003E-4</v>
      </c>
      <c r="E3816" s="10">
        <f t="shared" si="434"/>
        <v>-4.3251982660459209E-2</v>
      </c>
      <c r="F3816">
        <f t="shared" si="435"/>
        <v>0.95767004341534012</v>
      </c>
      <c r="G3816">
        <f t="shared" si="436"/>
        <v>132.34382381077887</v>
      </c>
      <c r="H3816">
        <f t="shared" si="439"/>
        <v>2.9838108302740685E-2</v>
      </c>
      <c r="I3816">
        <f t="shared" si="440"/>
        <v>29.049635350218196</v>
      </c>
      <c r="J3816">
        <f t="shared" si="437"/>
        <v>2.5480824320362672</v>
      </c>
      <c r="K3816" t="str">
        <f t="shared" si="438"/>
        <v>VaR corretto</v>
      </c>
    </row>
    <row r="3817" spans="1:11" x14ac:dyDescent="0.3">
      <c r="A3817">
        <v>3816</v>
      </c>
      <c r="B3817" t="s">
        <v>3831</v>
      </c>
      <c r="C3817">
        <v>132.9</v>
      </c>
      <c r="D3817">
        <v>3.5999999999999997E-4</v>
      </c>
      <c r="E3817" s="10">
        <f t="shared" si="434"/>
        <v>4.1470370460895594E-3</v>
      </c>
      <c r="F3817">
        <f t="shared" si="435"/>
        <v>1.0041556479032869</v>
      </c>
      <c r="G3817">
        <f t="shared" si="436"/>
        <v>132.89202623921523</v>
      </c>
      <c r="H3817">
        <f t="shared" si="439"/>
        <v>2.8901608292809265E-2</v>
      </c>
      <c r="I3817">
        <f t="shared" si="440"/>
        <v>28.254436786162358</v>
      </c>
      <c r="J3817">
        <f t="shared" si="437"/>
        <v>1.046142033360411</v>
      </c>
      <c r="K3817" t="str">
        <f t="shared" si="438"/>
        <v>VaR corretto</v>
      </c>
    </row>
    <row r="3818" spans="1:11" x14ac:dyDescent="0.3">
      <c r="A3818">
        <v>3817</v>
      </c>
      <c r="B3818" t="s">
        <v>3832</v>
      </c>
      <c r="C3818">
        <v>134.85</v>
      </c>
      <c r="D3818">
        <v>3.7999999999999997E-4</v>
      </c>
      <c r="E3818" s="10">
        <f t="shared" si="434"/>
        <v>1.4566083866539219E-2</v>
      </c>
      <c r="F3818">
        <f t="shared" si="435"/>
        <v>1.0146726862302482</v>
      </c>
      <c r="G3818">
        <f t="shared" si="436"/>
        <v>134.84145977044346</v>
      </c>
      <c r="H3818">
        <f t="shared" si="439"/>
        <v>2.9010199257201347E-2</v>
      </c>
      <c r="I3818">
        <f t="shared" si="440"/>
        <v>28.776626362989376</v>
      </c>
      <c r="J3818">
        <f t="shared" si="437"/>
        <v>1.3976406655449125</v>
      </c>
      <c r="K3818" t="str">
        <f t="shared" si="438"/>
        <v>VaR corretto</v>
      </c>
    </row>
    <row r="3819" spans="1:11" x14ac:dyDescent="0.3">
      <c r="A3819">
        <v>3818</v>
      </c>
      <c r="B3819" t="s">
        <v>3833</v>
      </c>
      <c r="C3819">
        <v>140.9</v>
      </c>
      <c r="D3819">
        <v>1.4999999999999999E-4</v>
      </c>
      <c r="E3819" s="10">
        <f t="shared" si="434"/>
        <v>4.3887369318895565E-2</v>
      </c>
      <c r="F3819">
        <f t="shared" si="435"/>
        <v>1.0448646644419726</v>
      </c>
      <c r="G3819">
        <f t="shared" si="436"/>
        <v>140.89647754403089</v>
      </c>
      <c r="H3819">
        <f t="shared" si="439"/>
        <v>3.0043165962157909E-2</v>
      </c>
      <c r="I3819">
        <f t="shared" si="440"/>
        <v>31.13949414944533</v>
      </c>
      <c r="J3819">
        <f t="shared" si="437"/>
        <v>-0.89997750028123846</v>
      </c>
      <c r="K3819" t="str">
        <f t="shared" si="438"/>
        <v>VaR corretto</v>
      </c>
    </row>
    <row r="3820" spans="1:11" x14ac:dyDescent="0.3">
      <c r="A3820">
        <v>3819</v>
      </c>
      <c r="B3820" t="s">
        <v>3834</v>
      </c>
      <c r="C3820">
        <v>146.19999999999999</v>
      </c>
      <c r="D3820">
        <v>1E-4</v>
      </c>
      <c r="E3820" s="10">
        <f t="shared" si="434"/>
        <v>3.6925128411043485E-2</v>
      </c>
      <c r="F3820">
        <f t="shared" si="435"/>
        <v>1.0376153300212916</v>
      </c>
      <c r="G3820">
        <f t="shared" si="436"/>
        <v>146.19756335363877</v>
      </c>
      <c r="H3820">
        <f t="shared" si="439"/>
        <v>3.0863987367932832E-2</v>
      </c>
      <c r="I3820">
        <f t="shared" si="440"/>
        <v>33.193869910012168</v>
      </c>
      <c r="J3820">
        <f t="shared" si="437"/>
        <v>-2.8494746742299526</v>
      </c>
      <c r="K3820" t="str">
        <f t="shared" si="438"/>
        <v>VaR corretto</v>
      </c>
    </row>
    <row r="3821" spans="1:11" x14ac:dyDescent="0.3">
      <c r="A3821">
        <v>3820</v>
      </c>
      <c r="B3821" t="s">
        <v>3835</v>
      </c>
      <c r="C3821">
        <v>141.94999999999999</v>
      </c>
      <c r="D3821">
        <v>2.5000000000000001E-4</v>
      </c>
      <c r="E3821" s="10">
        <f t="shared" si="434"/>
        <v>-2.950066439669799E-2</v>
      </c>
      <c r="F3821">
        <f t="shared" si="435"/>
        <v>0.97093023255813948</v>
      </c>
      <c r="G3821">
        <f t="shared" si="436"/>
        <v>141.94408553988544</v>
      </c>
      <c r="H3821">
        <f t="shared" si="439"/>
        <v>3.0890720275681963E-2</v>
      </c>
      <c r="I3821">
        <f t="shared" si="440"/>
        <v>32.256040577412818</v>
      </c>
      <c r="J3821">
        <f t="shared" si="437"/>
        <v>-9.5267618293433998E-2</v>
      </c>
      <c r="K3821" t="str">
        <f t="shared" si="438"/>
        <v>VaR corretto</v>
      </c>
    </row>
    <row r="3822" spans="1:11" x14ac:dyDescent="0.3">
      <c r="A3822">
        <v>3821</v>
      </c>
      <c r="B3822" t="s">
        <v>3836</v>
      </c>
      <c r="C3822">
        <v>135.69999999999999</v>
      </c>
      <c r="D3822">
        <v>2.3000000000000001E-4</v>
      </c>
      <c r="E3822" s="10">
        <f t="shared" si="434"/>
        <v>-4.5028316078156765E-2</v>
      </c>
      <c r="F3822">
        <f t="shared" si="435"/>
        <v>0.95597041211694256</v>
      </c>
      <c r="G3822">
        <f t="shared" si="436"/>
        <v>135.69479826636717</v>
      </c>
      <c r="H3822">
        <f t="shared" si="439"/>
        <v>3.1902155114321144E-2</v>
      </c>
      <c r="I3822">
        <f t="shared" si="440"/>
        <v>31.845563843466902</v>
      </c>
      <c r="J3822">
        <f t="shared" si="437"/>
        <v>1.6006251432430929</v>
      </c>
      <c r="K3822" t="str">
        <f t="shared" si="438"/>
        <v>VaR corretto</v>
      </c>
    </row>
    <row r="3823" spans="1:11" x14ac:dyDescent="0.3">
      <c r="A3823">
        <v>3822</v>
      </c>
      <c r="B3823" t="s">
        <v>3837</v>
      </c>
      <c r="C3823">
        <v>137.44999999999999</v>
      </c>
      <c r="D3823">
        <v>2.5000000000000001E-4</v>
      </c>
      <c r="E3823" s="10">
        <f t="shared" si="434"/>
        <v>1.2813647770431352E-2</v>
      </c>
      <c r="F3823">
        <f t="shared" si="435"/>
        <v>1.0128960943257186</v>
      </c>
      <c r="G3823">
        <f t="shared" si="436"/>
        <v>137.44427303597922</v>
      </c>
      <c r="H3823">
        <f t="shared" si="439"/>
        <v>3.1229592253991661E-2</v>
      </c>
      <c r="I3823">
        <f t="shared" si="440"/>
        <v>31.576114136214379</v>
      </c>
      <c r="J3823">
        <f t="shared" si="437"/>
        <v>2.5003623168438196</v>
      </c>
      <c r="K3823" t="str">
        <f t="shared" si="438"/>
        <v>VaR corretto</v>
      </c>
    </row>
    <row r="3824" spans="1:11" x14ac:dyDescent="0.3">
      <c r="A3824">
        <v>3823</v>
      </c>
      <c r="B3824" t="s">
        <v>3838</v>
      </c>
      <c r="C3824">
        <v>135.1</v>
      </c>
      <c r="D3824">
        <v>2.0000000000000001E-4</v>
      </c>
      <c r="E3824" s="10">
        <f t="shared" si="434"/>
        <v>-1.7244969645101457E-2</v>
      </c>
      <c r="F3824">
        <f t="shared" si="435"/>
        <v>0.98290287377228092</v>
      </c>
      <c r="G3824">
        <f t="shared" si="436"/>
        <v>135.09549674172138</v>
      </c>
      <c r="H3824">
        <f t="shared" si="439"/>
        <v>3.1100239560901147E-2</v>
      </c>
      <c r="I3824">
        <f t="shared" si="440"/>
        <v>30.907959007322191</v>
      </c>
      <c r="J3824">
        <f t="shared" si="437"/>
        <v>5.1460885107235868</v>
      </c>
      <c r="K3824" t="str">
        <f t="shared" si="438"/>
        <v>VaR corretto</v>
      </c>
    </row>
    <row r="3825" spans="1:11" x14ac:dyDescent="0.3">
      <c r="A3825">
        <v>3824</v>
      </c>
      <c r="B3825" t="s">
        <v>3839</v>
      </c>
      <c r="C3825">
        <v>133.75</v>
      </c>
      <c r="D3825">
        <v>1.2999999999999999E-4</v>
      </c>
      <c r="E3825" s="10">
        <f t="shared" si="434"/>
        <v>-1.0042859190037183E-2</v>
      </c>
      <c r="F3825">
        <f t="shared" si="435"/>
        <v>0.99000740192450043</v>
      </c>
      <c r="G3825">
        <f t="shared" si="436"/>
        <v>133.7471021147272</v>
      </c>
      <c r="H3825">
        <f t="shared" si="439"/>
        <v>3.1147943162167693E-2</v>
      </c>
      <c r="I3825">
        <f t="shared" si="440"/>
        <v>30.646400667767768</v>
      </c>
      <c r="J3825">
        <f t="shared" si="437"/>
        <v>4.4441454957680548</v>
      </c>
      <c r="K3825" t="str">
        <f t="shared" si="438"/>
        <v>VaR corretto</v>
      </c>
    </row>
    <row r="3826" spans="1:11" x14ac:dyDescent="0.3">
      <c r="A3826">
        <v>3825</v>
      </c>
      <c r="B3826" t="s">
        <v>3840</v>
      </c>
      <c r="C3826">
        <v>134.6</v>
      </c>
      <c r="D3826">
        <v>1.4999999999999999E-4</v>
      </c>
      <c r="E3826" s="10">
        <f t="shared" si="434"/>
        <v>6.3350314345113562E-3</v>
      </c>
      <c r="F3826">
        <f t="shared" si="435"/>
        <v>1.0063551401869157</v>
      </c>
      <c r="G3826">
        <f t="shared" si="436"/>
        <v>134.59663504206216</v>
      </c>
      <c r="H3826">
        <f t="shared" si="439"/>
        <v>3.1097373354019298E-2</v>
      </c>
      <c r="I3826">
        <f t="shared" si="440"/>
        <v>30.790988464195724</v>
      </c>
      <c r="J3826">
        <f t="shared" si="437"/>
        <v>-2.2528112312832889</v>
      </c>
      <c r="K3826" t="str">
        <f t="shared" si="438"/>
        <v>VaR corretto</v>
      </c>
    </row>
    <row r="3827" spans="1:11" x14ac:dyDescent="0.3">
      <c r="A3827">
        <v>3826</v>
      </c>
      <c r="B3827" t="s">
        <v>3841</v>
      </c>
      <c r="C3827">
        <v>135.80000000000001</v>
      </c>
      <c r="D3827">
        <v>2.0000000000000001E-4</v>
      </c>
      <c r="E3827" s="10">
        <f t="shared" si="434"/>
        <v>8.8757979139685115E-3</v>
      </c>
      <c r="F3827">
        <f t="shared" si="435"/>
        <v>1.0089153046062409</v>
      </c>
      <c r="G3827">
        <f t="shared" si="436"/>
        <v>135.79547340877696</v>
      </c>
      <c r="H3827">
        <f t="shared" si="439"/>
        <v>2.8379283535200552E-2</v>
      </c>
      <c r="I3827">
        <f t="shared" si="440"/>
        <v>28.349959394245595</v>
      </c>
      <c r="J3827">
        <f t="shared" si="437"/>
        <v>-2.9034471695617299</v>
      </c>
      <c r="K3827" t="str">
        <f t="shared" si="438"/>
        <v>VaR corretto</v>
      </c>
    </row>
    <row r="3828" spans="1:11" x14ac:dyDescent="0.3">
      <c r="A3828">
        <v>3827</v>
      </c>
      <c r="B3828" t="s">
        <v>3842</v>
      </c>
      <c r="C3828">
        <v>139.6</v>
      </c>
      <c r="D3828">
        <v>1.7999999999999998E-4</v>
      </c>
      <c r="E3828" s="10">
        <f t="shared" si="434"/>
        <v>2.759797520367625E-2</v>
      </c>
      <c r="F3828">
        <f t="shared" si="435"/>
        <v>1.027982326951399</v>
      </c>
      <c r="G3828">
        <f t="shared" si="436"/>
        <v>139.59581206281936</v>
      </c>
      <c r="H3828">
        <f t="shared" si="439"/>
        <v>2.6682228844480117E-2</v>
      </c>
      <c r="I3828">
        <f t="shared" si="440"/>
        <v>27.400608957223199</v>
      </c>
      <c r="J3828">
        <f t="shared" si="437"/>
        <v>-4.7543522923758985</v>
      </c>
      <c r="K3828" t="str">
        <f t="shared" si="438"/>
        <v>VaR corretto</v>
      </c>
    </row>
    <row r="3829" spans="1:11" x14ac:dyDescent="0.3">
      <c r="A3829">
        <v>3828</v>
      </c>
      <c r="B3829" t="s">
        <v>3843</v>
      </c>
      <c r="C3829">
        <v>138.69999999999999</v>
      </c>
      <c r="D3829">
        <v>1.7999999999999998E-4</v>
      </c>
      <c r="E3829" s="10">
        <f t="shared" si="434"/>
        <v>-6.4678630074862355E-3</v>
      </c>
      <c r="F3829">
        <f t="shared" si="435"/>
        <v>0.9935530085959885</v>
      </c>
      <c r="G3829">
        <f t="shared" si="436"/>
        <v>138.69583906241436</v>
      </c>
      <c r="H3829">
        <f t="shared" si="439"/>
        <v>2.6454388565624137E-2</v>
      </c>
      <c r="I3829">
        <f t="shared" si="440"/>
        <v>26.991491352493991</v>
      </c>
      <c r="J3829">
        <f t="shared" si="437"/>
        <v>2.2006384816165223</v>
      </c>
      <c r="K3829" t="str">
        <f t="shared" si="438"/>
        <v>VaR corretto</v>
      </c>
    </row>
    <row r="3830" spans="1:11" x14ac:dyDescent="0.3">
      <c r="A3830">
        <v>3829</v>
      </c>
      <c r="B3830" t="s">
        <v>3844</v>
      </c>
      <c r="C3830">
        <v>138.69999999999999</v>
      </c>
      <c r="D3830">
        <v>1.7999999999999998E-4</v>
      </c>
      <c r="E3830" s="10">
        <f t="shared" si="434"/>
        <v>0</v>
      </c>
      <c r="F3830">
        <f t="shared" si="435"/>
        <v>1</v>
      </c>
      <c r="G3830">
        <f t="shared" si="436"/>
        <v>138.69583906241436</v>
      </c>
      <c r="H3830">
        <f t="shared" si="439"/>
        <v>2.5606889304567164E-2</v>
      </c>
      <c r="I3830">
        <f t="shared" si="440"/>
        <v>26.126785335217548</v>
      </c>
      <c r="J3830">
        <f t="shared" si="437"/>
        <v>7.5017242912244058</v>
      </c>
      <c r="K3830" t="str">
        <f t="shared" si="438"/>
        <v>VaR corretto</v>
      </c>
    </row>
    <row r="3831" spans="1:11" x14ac:dyDescent="0.3">
      <c r="A3831">
        <v>3830</v>
      </c>
      <c r="B3831" t="s">
        <v>3845</v>
      </c>
      <c r="C3831">
        <v>140.30000000000001</v>
      </c>
      <c r="D3831">
        <v>2.5000000000000001E-4</v>
      </c>
      <c r="E3831" s="10">
        <f t="shared" si="434"/>
        <v>1.1469659787629569E-2</v>
      </c>
      <c r="F3831">
        <f t="shared" si="435"/>
        <v>1.0115356885364097</v>
      </c>
      <c r="G3831">
        <f t="shared" si="436"/>
        <v>140.29415428845317</v>
      </c>
      <c r="H3831">
        <f t="shared" si="439"/>
        <v>2.5347196000540497E-2</v>
      </c>
      <c r="I3831">
        <f t="shared" si="440"/>
        <v>26.15984817910886</v>
      </c>
      <c r="J3831">
        <f t="shared" si="437"/>
        <v>1.6499312514322639</v>
      </c>
      <c r="K3831" t="str">
        <f t="shared" si="438"/>
        <v>VaR corretto</v>
      </c>
    </row>
    <row r="3832" spans="1:11" x14ac:dyDescent="0.3">
      <c r="A3832">
        <v>3831</v>
      </c>
      <c r="B3832" t="s">
        <v>3846</v>
      </c>
      <c r="C3832">
        <v>142.4</v>
      </c>
      <c r="D3832">
        <v>2.5000000000000001E-4</v>
      </c>
      <c r="E3832" s="10">
        <f t="shared" si="434"/>
        <v>1.4857011869460134E-2</v>
      </c>
      <c r="F3832">
        <f t="shared" si="435"/>
        <v>1.014967925873129</v>
      </c>
      <c r="G3832">
        <f t="shared" si="436"/>
        <v>142.39406679027607</v>
      </c>
      <c r="H3832">
        <f t="shared" si="439"/>
        <v>2.5265379183712602E-2</v>
      </c>
      <c r="I3832">
        <f t="shared" si="440"/>
        <v>26.465703024861586</v>
      </c>
      <c r="J3832">
        <f t="shared" si="437"/>
        <v>-6.6992685239088985</v>
      </c>
      <c r="K3832" t="str">
        <f t="shared" si="438"/>
        <v>VaR corretto</v>
      </c>
    </row>
    <row r="3833" spans="1:11" x14ac:dyDescent="0.3">
      <c r="A3833">
        <v>3832</v>
      </c>
      <c r="B3833" t="s">
        <v>3847</v>
      </c>
      <c r="C3833">
        <v>140.44999999999999</v>
      </c>
      <c r="D3833">
        <v>2.5000000000000001E-4</v>
      </c>
      <c r="E3833" s="10">
        <f t="shared" si="434"/>
        <v>-1.3788445427622828E-2</v>
      </c>
      <c r="F3833">
        <f t="shared" si="435"/>
        <v>0.98630617977528079</v>
      </c>
      <c r="G3833">
        <f t="shared" si="436"/>
        <v>140.44414803858336</v>
      </c>
      <c r="H3833">
        <f t="shared" si="439"/>
        <v>2.490893143643642E-2</v>
      </c>
      <c r="I3833">
        <f t="shared" si="440"/>
        <v>25.735017377306281</v>
      </c>
      <c r="J3833">
        <f t="shared" si="437"/>
        <v>-2.9998750026041421</v>
      </c>
      <c r="K3833" t="str">
        <f t="shared" si="438"/>
        <v>VaR corretto</v>
      </c>
    </row>
    <row r="3834" spans="1:11" x14ac:dyDescent="0.3">
      <c r="A3834">
        <v>3833</v>
      </c>
      <c r="B3834" t="s">
        <v>3848</v>
      </c>
      <c r="C3834">
        <v>141.15</v>
      </c>
      <c r="D3834">
        <v>2.0000000000000001E-4</v>
      </c>
      <c r="E3834" s="10">
        <f t="shared" si="434"/>
        <v>4.971601149245765E-3</v>
      </c>
      <c r="F3834">
        <f t="shared" si="435"/>
        <v>1.0049839800640799</v>
      </c>
      <c r="G3834">
        <f t="shared" si="436"/>
        <v>141.14529507841581</v>
      </c>
      <c r="H3834">
        <f t="shared" si="439"/>
        <v>2.4911420157897365E-2</v>
      </c>
      <c r="I3834">
        <f t="shared" si="440"/>
        <v>25.866079813762102</v>
      </c>
      <c r="J3834">
        <f t="shared" si="437"/>
        <v>-6.0497983366944368</v>
      </c>
      <c r="K3834" t="str">
        <f t="shared" si="438"/>
        <v>VaR corretto</v>
      </c>
    </row>
    <row r="3835" spans="1:11" x14ac:dyDescent="0.3">
      <c r="A3835">
        <v>3834</v>
      </c>
      <c r="B3835" t="s">
        <v>3849</v>
      </c>
      <c r="C3835">
        <v>136.1</v>
      </c>
      <c r="D3835">
        <v>1.7999999999999998E-4</v>
      </c>
      <c r="E3835" s="10">
        <f t="shared" si="434"/>
        <v>-3.6433245042078087E-2</v>
      </c>
      <c r="F3835">
        <f t="shared" si="435"/>
        <v>0.96422245837761233</v>
      </c>
      <c r="G3835">
        <f t="shared" si="436"/>
        <v>136.09591706124439</v>
      </c>
      <c r="H3835">
        <f t="shared" si="439"/>
        <v>2.5641735970325159E-2</v>
      </c>
      <c r="I3835">
        <f t="shared" si="440"/>
        <v>25.671913517340663</v>
      </c>
      <c r="J3835">
        <f t="shared" si="437"/>
        <v>-2.3488149465171944</v>
      </c>
      <c r="K3835" t="str">
        <f t="shared" si="438"/>
        <v>VaR corretto</v>
      </c>
    </row>
    <row r="3836" spans="1:11" x14ac:dyDescent="0.3">
      <c r="A3836">
        <v>3835</v>
      </c>
      <c r="B3836" t="s">
        <v>3850</v>
      </c>
      <c r="C3836">
        <v>138.15</v>
      </c>
      <c r="D3836">
        <v>1.7999999999999998E-4</v>
      </c>
      <c r="E3836" s="10">
        <f t="shared" si="434"/>
        <v>1.4950141712005335E-2</v>
      </c>
      <c r="F3836">
        <f t="shared" si="435"/>
        <v>1.0150624540778841</v>
      </c>
      <c r="G3836">
        <f t="shared" si="436"/>
        <v>138.14585556216687</v>
      </c>
      <c r="H3836">
        <f t="shared" si="439"/>
        <v>2.2945197188301264E-2</v>
      </c>
      <c r="I3836">
        <f t="shared" si="440"/>
        <v>23.318218926783445</v>
      </c>
      <c r="J3836">
        <f t="shared" si="437"/>
        <v>-3.5492205201047113</v>
      </c>
      <c r="K3836" t="str">
        <f t="shared" si="438"/>
        <v>VaR corretto</v>
      </c>
    </row>
    <row r="3837" spans="1:11" x14ac:dyDescent="0.3">
      <c r="A3837">
        <v>3836</v>
      </c>
      <c r="B3837" t="s">
        <v>3851</v>
      </c>
      <c r="C3837">
        <v>138.35</v>
      </c>
      <c r="D3837">
        <v>8.0000000000000007E-5</v>
      </c>
      <c r="E3837" s="10">
        <f t="shared" si="434"/>
        <v>1.4466548635093703E-3</v>
      </c>
      <c r="F3837">
        <f t="shared" si="435"/>
        <v>1.0014477017734347</v>
      </c>
      <c r="G3837">
        <f t="shared" si="436"/>
        <v>138.34815534563106</v>
      </c>
      <c r="H3837">
        <f t="shared" si="439"/>
        <v>2.2897221458459967E-2</v>
      </c>
      <c r="I3837">
        <f t="shared" si="440"/>
        <v>23.30353888430993</v>
      </c>
      <c r="J3837">
        <f t="shared" si="437"/>
        <v>-2.5526819368540998</v>
      </c>
      <c r="K3837" t="str">
        <f t="shared" si="438"/>
        <v>VaR corretto</v>
      </c>
    </row>
    <row r="3838" spans="1:11" x14ac:dyDescent="0.3">
      <c r="A3838">
        <v>3837</v>
      </c>
      <c r="B3838" t="s">
        <v>3852</v>
      </c>
      <c r="C3838">
        <v>136.55000000000001</v>
      </c>
      <c r="D3838">
        <v>5.0000000000000002E-5</v>
      </c>
      <c r="E3838" s="10">
        <f t="shared" si="434"/>
        <v>-1.3095858313220779E-2</v>
      </c>
      <c r="F3838">
        <f t="shared" si="435"/>
        <v>0.98698951933501999</v>
      </c>
      <c r="G3838">
        <f t="shared" si="436"/>
        <v>136.54886208807466</v>
      </c>
      <c r="H3838">
        <f t="shared" si="439"/>
        <v>2.2834120400667967E-2</v>
      </c>
      <c r="I3838">
        <f t="shared" si="440"/>
        <v>22.93707806761806</v>
      </c>
      <c r="J3838">
        <f t="shared" si="437"/>
        <v>3.046949974744706</v>
      </c>
      <c r="K3838" t="str">
        <f t="shared" si="438"/>
        <v>VaR corretto</v>
      </c>
    </row>
    <row r="3839" spans="1:11" x14ac:dyDescent="0.3">
      <c r="A3839">
        <v>3838</v>
      </c>
      <c r="B3839" t="s">
        <v>3853</v>
      </c>
      <c r="C3839">
        <v>133.44999999999999</v>
      </c>
      <c r="D3839">
        <v>8.0000000000000007E-5</v>
      </c>
      <c r="E3839" s="10">
        <f t="shared" si="434"/>
        <v>-2.2963972069181094E-2</v>
      </c>
      <c r="F3839">
        <f t="shared" si="435"/>
        <v>0.9772976931526911</v>
      </c>
      <c r="G3839">
        <f t="shared" si="436"/>
        <v>133.44822067852883</v>
      </c>
      <c r="H3839">
        <f t="shared" si="439"/>
        <v>2.2616986022646331E-2</v>
      </c>
      <c r="I3839">
        <f t="shared" si="440"/>
        <v>22.203080721548574</v>
      </c>
      <c r="J3839">
        <f t="shared" si="437"/>
        <v>5.2476183838855377</v>
      </c>
      <c r="K3839" t="str">
        <f t="shared" si="438"/>
        <v>VaR corretto</v>
      </c>
    </row>
    <row r="3840" spans="1:11" x14ac:dyDescent="0.3">
      <c r="A3840">
        <v>3839</v>
      </c>
      <c r="B3840" t="s">
        <v>3854</v>
      </c>
      <c r="C3840">
        <v>131.85</v>
      </c>
      <c r="D3840">
        <v>8.0000000000000007E-5</v>
      </c>
      <c r="E3840" s="10">
        <f t="shared" si="434"/>
        <v>-1.2061963051237433E-2</v>
      </c>
      <c r="F3840">
        <f t="shared" si="435"/>
        <v>0.98801049082053205</v>
      </c>
      <c r="G3840">
        <f t="shared" si="436"/>
        <v>131.84824201171995</v>
      </c>
      <c r="H3840">
        <f t="shared" si="439"/>
        <v>2.2178013496315284E-2</v>
      </c>
      <c r="I3840">
        <f t="shared" si="440"/>
        <v>21.511104380597057</v>
      </c>
      <c r="J3840">
        <f t="shared" si="437"/>
        <v>6.8475970506944179</v>
      </c>
      <c r="K3840" t="str">
        <f t="shared" si="438"/>
        <v>VaR corretto</v>
      </c>
    </row>
    <row r="3841" spans="1:11" x14ac:dyDescent="0.3">
      <c r="A3841">
        <v>3840</v>
      </c>
      <c r="B3841" t="s">
        <v>3855</v>
      </c>
      <c r="C3841">
        <v>132.55000000000001</v>
      </c>
      <c r="D3841">
        <v>1.2999999999999999E-4</v>
      </c>
      <c r="E3841" s="10">
        <f t="shared" si="434"/>
        <v>5.2950199357388802E-3</v>
      </c>
      <c r="F3841">
        <f t="shared" si="435"/>
        <v>1.0053090633295412</v>
      </c>
      <c r="G3841">
        <f t="shared" si="436"/>
        <v>132.54712811444554</v>
      </c>
      <c r="H3841">
        <f t="shared" si="439"/>
        <v>2.2175847262524164E-2</v>
      </c>
      <c r="I3841">
        <f t="shared" si="440"/>
        <v>21.623015755100703</v>
      </c>
      <c r="J3841">
        <f t="shared" si="437"/>
        <v>7.7470261740076296</v>
      </c>
      <c r="K3841" t="str">
        <f t="shared" si="438"/>
        <v>VaR corretto</v>
      </c>
    </row>
    <row r="3842" spans="1:11" x14ac:dyDescent="0.3">
      <c r="A3842">
        <v>3841</v>
      </c>
      <c r="B3842" t="s">
        <v>3856</v>
      </c>
      <c r="C3842">
        <v>128.05000000000001</v>
      </c>
      <c r="D3842">
        <v>1.4999999999999999E-4</v>
      </c>
      <c r="E3842" s="10">
        <f t="shared" si="434"/>
        <v>-3.4539120089500247E-2</v>
      </c>
      <c r="F3842">
        <f t="shared" si="435"/>
        <v>0.96605054696341008</v>
      </c>
      <c r="G3842">
        <f t="shared" si="436"/>
        <v>128.04679879001532</v>
      </c>
      <c r="H3842">
        <f t="shared" si="439"/>
        <v>2.2269869280454966E-2</v>
      </c>
      <c r="I3842">
        <f t="shared" si="440"/>
        <v>20.977421952406154</v>
      </c>
      <c r="J3842">
        <f t="shared" si="437"/>
        <v>14.347268000260755</v>
      </c>
      <c r="K3842" t="str">
        <f t="shared" si="438"/>
        <v>VaR corretto</v>
      </c>
    </row>
    <row r="3843" spans="1:11" x14ac:dyDescent="0.3">
      <c r="A3843">
        <v>3842</v>
      </c>
      <c r="B3843" t="s">
        <v>3857</v>
      </c>
      <c r="C3843">
        <v>130.85</v>
      </c>
      <c r="D3843">
        <v>1E-4</v>
      </c>
      <c r="E3843" s="10">
        <f t="shared" ref="E3843:E3906" si="441">LN(C3843/C3842)</f>
        <v>2.1630816330620563E-2</v>
      </c>
      <c r="F3843">
        <f t="shared" ref="F3843:F3906" si="442">C3843/C3842</f>
        <v>1.0218664584146817</v>
      </c>
      <c r="G3843">
        <f t="shared" ref="G3843:G3906" si="443">C3843*EXP(-2/12*D3843)</f>
        <v>130.84781918484018</v>
      </c>
      <c r="H3843">
        <f t="shared" si="439"/>
        <v>2.2357888449311372E-2</v>
      </c>
      <c r="I3843">
        <f t="shared" si="440"/>
        <v>21.521027101672498</v>
      </c>
      <c r="J3843">
        <f t="shared" si="437"/>
        <v>9.5963288537431879</v>
      </c>
      <c r="K3843" t="str">
        <f t="shared" si="438"/>
        <v>VaR corretto</v>
      </c>
    </row>
    <row r="3844" spans="1:11" x14ac:dyDescent="0.3">
      <c r="A3844">
        <v>3843</v>
      </c>
      <c r="B3844" t="s">
        <v>3858</v>
      </c>
      <c r="C3844">
        <v>132.9</v>
      </c>
      <c r="D3844">
        <v>8.0000000000000007E-5</v>
      </c>
      <c r="E3844" s="10">
        <f t="shared" si="441"/>
        <v>1.5545336743044936E-2</v>
      </c>
      <c r="F3844">
        <f t="shared" si="442"/>
        <v>1.0156667940389761</v>
      </c>
      <c r="G3844">
        <f t="shared" si="443"/>
        <v>132.89822801181327</v>
      </c>
      <c r="H3844">
        <f t="shared" si="439"/>
        <v>2.2581303957589609E-2</v>
      </c>
      <c r="I3844">
        <f t="shared" si="440"/>
        <v>22.076688390849995</v>
      </c>
      <c r="J3844">
        <f t="shared" si="437"/>
        <v>8.2470670666025399</v>
      </c>
      <c r="K3844" t="str">
        <f t="shared" si="438"/>
        <v>VaR corretto</v>
      </c>
    </row>
    <row r="3845" spans="1:11" x14ac:dyDescent="0.3">
      <c r="A3845">
        <v>3844</v>
      </c>
      <c r="B3845" t="s">
        <v>3859</v>
      </c>
      <c r="C3845">
        <v>133.35</v>
      </c>
      <c r="D3845">
        <v>1.2999999999999999E-4</v>
      </c>
      <c r="E3845" s="10">
        <f t="shared" si="441"/>
        <v>3.3802849088234699E-3</v>
      </c>
      <c r="F3845">
        <f t="shared" si="442"/>
        <v>1.0033860045146725</v>
      </c>
      <c r="G3845">
        <f t="shared" si="443"/>
        <v>133.34711078129999</v>
      </c>
      <c r="H3845">
        <f t="shared" si="439"/>
        <v>2.2465452872318051E-2</v>
      </c>
      <c r="I3845">
        <f t="shared" si="440"/>
        <v>22.037610797161658</v>
      </c>
      <c r="J3845">
        <f t="shared" si="437"/>
        <v>2.7488062799444037</v>
      </c>
      <c r="K3845" t="str">
        <f t="shared" si="438"/>
        <v>VaR corretto</v>
      </c>
    </row>
    <row r="3846" spans="1:11" x14ac:dyDescent="0.3">
      <c r="A3846">
        <v>3845</v>
      </c>
      <c r="B3846" t="s">
        <v>3860</v>
      </c>
      <c r="C3846">
        <v>134.5</v>
      </c>
      <c r="D3846">
        <v>2.3000000000000001E-4</v>
      </c>
      <c r="E3846" s="10">
        <f t="shared" si="441"/>
        <v>8.5869484138705581E-3</v>
      </c>
      <c r="F3846">
        <f t="shared" si="442"/>
        <v>1.0086239220097488</v>
      </c>
      <c r="G3846">
        <f t="shared" si="443"/>
        <v>134.49484426548554</v>
      </c>
      <c r="H3846">
        <f t="shared" si="439"/>
        <v>2.1068924939236854E-2</v>
      </c>
      <c r="I3846">
        <f t="shared" si="440"/>
        <v>20.845567985562653</v>
      </c>
      <c r="J3846">
        <f t="shared" si="437"/>
        <v>3.6510112966813324</v>
      </c>
      <c r="K3846" t="str">
        <f t="shared" si="438"/>
        <v>VaR corretto</v>
      </c>
    </row>
    <row r="3847" spans="1:11" x14ac:dyDescent="0.3">
      <c r="A3847">
        <v>3846</v>
      </c>
      <c r="B3847" t="s">
        <v>3861</v>
      </c>
      <c r="C3847">
        <v>134.4</v>
      </c>
      <c r="D3847">
        <v>2.0000000000000001E-4</v>
      </c>
      <c r="E3847" s="10">
        <f t="shared" si="441"/>
        <v>-7.4377095284454138E-4</v>
      </c>
      <c r="F3847">
        <f t="shared" si="442"/>
        <v>0.99925650557620826</v>
      </c>
      <c r="G3847">
        <f t="shared" si="443"/>
        <v>134.39552007466585</v>
      </c>
      <c r="H3847">
        <f t="shared" si="439"/>
        <v>2.1058948798519293E-2</v>
      </c>
      <c r="I3847">
        <f t="shared" si="440"/>
        <v>20.820310480720561</v>
      </c>
      <c r="J3847">
        <f t="shared" si="437"/>
        <v>3.9526352709652031</v>
      </c>
      <c r="K3847" t="str">
        <f t="shared" si="438"/>
        <v>VaR corretto</v>
      </c>
    </row>
    <row r="3848" spans="1:11" x14ac:dyDescent="0.3">
      <c r="A3848">
        <v>3847</v>
      </c>
      <c r="B3848" t="s">
        <v>3862</v>
      </c>
      <c r="C3848">
        <v>135.65</v>
      </c>
      <c r="D3848">
        <v>1.7999999999999998E-4</v>
      </c>
      <c r="E3848" s="10">
        <f t="shared" si="441"/>
        <v>9.2576110158916862E-3</v>
      </c>
      <c r="F3848">
        <f t="shared" si="442"/>
        <v>1.0093005952380953</v>
      </c>
      <c r="G3848">
        <f t="shared" si="443"/>
        <v>135.64593056104189</v>
      </c>
      <c r="H3848">
        <f t="shared" si="439"/>
        <v>2.0957646622395864E-2</v>
      </c>
      <c r="I3848">
        <f t="shared" si="440"/>
        <v>20.912935748973787</v>
      </c>
      <c r="J3848">
        <f t="shared" si="437"/>
        <v>0.90293152703276292</v>
      </c>
      <c r="K3848" t="str">
        <f t="shared" si="438"/>
        <v>VaR corretto</v>
      </c>
    </row>
    <row r="3849" spans="1:11" x14ac:dyDescent="0.3">
      <c r="A3849">
        <v>3848</v>
      </c>
      <c r="B3849" t="s">
        <v>3863</v>
      </c>
      <c r="C3849">
        <v>137.19999999999999</v>
      </c>
      <c r="D3849">
        <v>1.4999999999999999E-4</v>
      </c>
      <c r="E3849" s="10">
        <f t="shared" si="441"/>
        <v>1.1361676186844033E-2</v>
      </c>
      <c r="F3849">
        <f t="shared" si="442"/>
        <v>1.011426465167711</v>
      </c>
      <c r="G3849">
        <f t="shared" si="443"/>
        <v>137.19657004287464</v>
      </c>
      <c r="H3849">
        <f t="shared" si="439"/>
        <v>1.940317608647835E-2</v>
      </c>
      <c r="I3849">
        <f t="shared" si="440"/>
        <v>19.583116145217858</v>
      </c>
      <c r="J3849">
        <f t="shared" si="437"/>
        <v>-3.7483493643458132</v>
      </c>
      <c r="K3849" t="str">
        <f t="shared" si="438"/>
        <v>VaR corretto</v>
      </c>
    </row>
    <row r="3850" spans="1:11" x14ac:dyDescent="0.3">
      <c r="A3850">
        <v>3849</v>
      </c>
      <c r="B3850" t="s">
        <v>3864</v>
      </c>
      <c r="C3850">
        <v>141.65</v>
      </c>
      <c r="D3850">
        <v>1.2999999999999999E-4</v>
      </c>
      <c r="E3850" s="10">
        <f t="shared" si="441"/>
        <v>3.1919510984740905E-2</v>
      </c>
      <c r="F3850">
        <f t="shared" si="442"/>
        <v>1.0324344023323617</v>
      </c>
      <c r="G3850">
        <f t="shared" si="443"/>
        <v>141.64693094991483</v>
      </c>
      <c r="H3850">
        <f t="shared" si="439"/>
        <v>1.908573098651652E-2</v>
      </c>
      <c r="I3850">
        <f t="shared" si="440"/>
        <v>19.887568475039267</v>
      </c>
      <c r="J3850">
        <f t="shared" si="437"/>
        <v>-9.7986889381948856</v>
      </c>
      <c r="K3850" t="str">
        <f t="shared" si="438"/>
        <v>VaR corretto</v>
      </c>
    </row>
    <row r="3851" spans="1:11" x14ac:dyDescent="0.3">
      <c r="A3851">
        <v>3850</v>
      </c>
      <c r="B3851" t="s">
        <v>3865</v>
      </c>
      <c r="C3851">
        <v>139.85</v>
      </c>
      <c r="D3851">
        <v>2.0000000000000001E-4</v>
      </c>
      <c r="E3851" s="10">
        <f t="shared" si="441"/>
        <v>-1.2788806628556875E-2</v>
      </c>
      <c r="F3851">
        <f t="shared" si="442"/>
        <v>0.98729262266148954</v>
      </c>
      <c r="G3851">
        <f t="shared" si="443"/>
        <v>139.84533841102692</v>
      </c>
      <c r="H3851">
        <f t="shared" si="439"/>
        <v>1.8460459164373087E-2</v>
      </c>
      <c r="I3851">
        <f t="shared" si="440"/>
        <v>18.991366452028853</v>
      </c>
      <c r="J3851">
        <f t="shared" si="437"/>
        <v>-7.2982102965813738</v>
      </c>
      <c r="K3851" t="str">
        <f t="shared" si="438"/>
        <v>VaR corretto</v>
      </c>
    </row>
    <row r="3852" spans="1:11" x14ac:dyDescent="0.3">
      <c r="A3852">
        <v>3851</v>
      </c>
      <c r="B3852" t="s">
        <v>3866</v>
      </c>
      <c r="C3852">
        <v>136</v>
      </c>
      <c r="D3852">
        <v>2.3000000000000001E-4</v>
      </c>
      <c r="E3852" s="10">
        <f t="shared" si="441"/>
        <v>-2.7915533911916694E-2</v>
      </c>
      <c r="F3852">
        <f t="shared" si="442"/>
        <v>0.97247050411154812</v>
      </c>
      <c r="G3852">
        <f t="shared" si="443"/>
        <v>135.99478676658762</v>
      </c>
      <c r="H3852">
        <f t="shared" si="439"/>
        <v>1.7262514721456474E-2</v>
      </c>
      <c r="I3852">
        <f t="shared" si="440"/>
        <v>17.269988288486815</v>
      </c>
      <c r="J3852">
        <f t="shared" si="437"/>
        <v>-7.9479879765723069</v>
      </c>
      <c r="K3852" t="str">
        <f t="shared" si="438"/>
        <v>VaR corretto</v>
      </c>
    </row>
    <row r="3853" spans="1:11" x14ac:dyDescent="0.3">
      <c r="A3853">
        <v>3852</v>
      </c>
      <c r="B3853" t="s">
        <v>3867</v>
      </c>
      <c r="C3853">
        <v>128.44999999999999</v>
      </c>
      <c r="D3853">
        <v>1.7999999999999998E-4</v>
      </c>
      <c r="E3853" s="10">
        <f t="shared" si="441"/>
        <v>-5.7115162180159572E-2</v>
      </c>
      <c r="F3853">
        <f t="shared" si="442"/>
        <v>0.94448529411764692</v>
      </c>
      <c r="G3853">
        <f t="shared" si="443"/>
        <v>128.44614655780191</v>
      </c>
      <c r="H3853">
        <f t="shared" si="439"/>
        <v>1.9988862353889872E-2</v>
      </c>
      <c r="I3853">
        <f t="shared" si="440"/>
        <v>18.88751741745093</v>
      </c>
      <c r="J3853">
        <f t="shared" ref="J3853:J3916" si="444">G3843-G3853</f>
        <v>2.4016726270382662</v>
      </c>
      <c r="K3853" t="str">
        <f t="shared" si="438"/>
        <v>VaR corretto</v>
      </c>
    </row>
    <row r="3854" spans="1:11" x14ac:dyDescent="0.3">
      <c r="A3854">
        <v>3853</v>
      </c>
      <c r="B3854" t="s">
        <v>3868</v>
      </c>
      <c r="C3854">
        <v>126.95</v>
      </c>
      <c r="D3854">
        <v>2.0000000000000001E-4</v>
      </c>
      <c r="E3854" s="10">
        <f t="shared" si="441"/>
        <v>-1.1746415405205012E-2</v>
      </c>
      <c r="F3854">
        <f t="shared" si="442"/>
        <v>0.98832230439859881</v>
      </c>
      <c r="G3854">
        <f t="shared" si="443"/>
        <v>126.94576840386033</v>
      </c>
      <c r="H3854">
        <f t="shared" si="439"/>
        <v>1.9871561503425405E-2</v>
      </c>
      <c r="I3854">
        <f t="shared" si="440"/>
        <v>18.557349394300534</v>
      </c>
      <c r="J3854">
        <f t="shared" si="444"/>
        <v>5.9524596079529459</v>
      </c>
      <c r="K3854" t="str">
        <f t="shared" si="438"/>
        <v>VaR corretto</v>
      </c>
    </row>
    <row r="3855" spans="1:11" x14ac:dyDescent="0.3">
      <c r="A3855">
        <v>3854</v>
      </c>
      <c r="B3855" t="s">
        <v>3869</v>
      </c>
      <c r="C3855">
        <v>124.05</v>
      </c>
      <c r="D3855">
        <v>1.4999999999999999E-4</v>
      </c>
      <c r="E3855" s="10">
        <f t="shared" si="441"/>
        <v>-2.310859801287745E-2</v>
      </c>
      <c r="F3855">
        <f t="shared" si="442"/>
        <v>0.97715636077195744</v>
      </c>
      <c r="G3855">
        <f t="shared" si="443"/>
        <v>124.0468987887653</v>
      </c>
      <c r="H3855">
        <f t="shared" si="439"/>
        <v>2.0192819822919893E-2</v>
      </c>
      <c r="I3855">
        <f t="shared" si="440"/>
        <v>18.426743991252</v>
      </c>
      <c r="J3855">
        <f t="shared" si="444"/>
        <v>9.3002119925346847</v>
      </c>
      <c r="K3855" t="str">
        <f t="shared" si="438"/>
        <v>VaR corretto</v>
      </c>
    </row>
    <row r="3856" spans="1:11" x14ac:dyDescent="0.3">
      <c r="A3856">
        <v>3855</v>
      </c>
      <c r="B3856" t="s">
        <v>3870</v>
      </c>
      <c r="C3856">
        <v>124.5</v>
      </c>
      <c r="D3856">
        <v>1.7999999999999998E-4</v>
      </c>
      <c r="E3856" s="10">
        <f t="shared" si="441"/>
        <v>3.6210057669523619E-3</v>
      </c>
      <c r="F3856">
        <f t="shared" si="442"/>
        <v>1.003627569528416</v>
      </c>
      <c r="G3856">
        <f t="shared" si="443"/>
        <v>124.49626505602444</v>
      </c>
      <c r="H3856">
        <f t="shared" si="439"/>
        <v>2.0157877341894167E-2</v>
      </c>
      <c r="I3856">
        <f t="shared" si="440"/>
        <v>18.461493917262366</v>
      </c>
      <c r="J3856">
        <f t="shared" si="444"/>
        <v>9.9985792094610986</v>
      </c>
      <c r="K3856" t="str">
        <f t="shared" si="438"/>
        <v>VaR corretto</v>
      </c>
    </row>
    <row r="3857" spans="1:11" x14ac:dyDescent="0.3">
      <c r="A3857">
        <v>3856</v>
      </c>
      <c r="B3857" t="s">
        <v>3871</v>
      </c>
      <c r="C3857">
        <v>125.15</v>
      </c>
      <c r="D3857">
        <v>8.0000000000000007E-5</v>
      </c>
      <c r="E3857" s="10">
        <f t="shared" si="441"/>
        <v>5.2073019730208914E-3</v>
      </c>
      <c r="F3857">
        <f t="shared" si="442"/>
        <v>1.0052208835341365</v>
      </c>
      <c r="G3857">
        <f t="shared" si="443"/>
        <v>125.14833134445773</v>
      </c>
      <c r="H3857">
        <f t="shared" si="439"/>
        <v>2.0096895937906704E-2</v>
      </c>
      <c r="I3857">
        <f t="shared" si="440"/>
        <v>18.502046485658035</v>
      </c>
      <c r="J3857">
        <f t="shared" si="444"/>
        <v>9.2471887302081228</v>
      </c>
      <c r="K3857" t="str">
        <f t="shared" si="438"/>
        <v>VaR corretto</v>
      </c>
    </row>
    <row r="3858" spans="1:11" x14ac:dyDescent="0.3">
      <c r="A3858">
        <v>3857</v>
      </c>
      <c r="B3858" t="s">
        <v>3872</v>
      </c>
      <c r="C3858">
        <v>126.15</v>
      </c>
      <c r="D3858">
        <v>3.0000000000000001E-5</v>
      </c>
      <c r="E3858" s="10">
        <f t="shared" si="441"/>
        <v>7.958657209283581E-3</v>
      </c>
      <c r="F3858">
        <f t="shared" si="442"/>
        <v>1.0079904115061926</v>
      </c>
      <c r="G3858">
        <f t="shared" si="443"/>
        <v>126.14936925157687</v>
      </c>
      <c r="H3858">
        <f t="shared" si="439"/>
        <v>1.9382339094450335E-2</v>
      </c>
      <c r="I3858">
        <f t="shared" si="440"/>
        <v>17.986927798662279</v>
      </c>
      <c r="J3858">
        <f t="shared" si="444"/>
        <v>9.4965613094650223</v>
      </c>
      <c r="K3858" t="str">
        <f t="shared" si="438"/>
        <v>VaR corretto</v>
      </c>
    </row>
    <row r="3859" spans="1:11" x14ac:dyDescent="0.3">
      <c r="A3859">
        <v>3858</v>
      </c>
      <c r="B3859" t="s">
        <v>3873</v>
      </c>
      <c r="C3859">
        <v>129.80000000000001</v>
      </c>
      <c r="D3859">
        <v>1E-4</v>
      </c>
      <c r="E3859" s="10">
        <f t="shared" si="441"/>
        <v>2.8523129182922824E-2</v>
      </c>
      <c r="F3859">
        <f t="shared" si="442"/>
        <v>1.0289338089575901</v>
      </c>
      <c r="G3859">
        <f t="shared" si="443"/>
        <v>129.79783668469435</v>
      </c>
      <c r="H3859">
        <f t="shared" si="439"/>
        <v>2.0224454601165225E-2</v>
      </c>
      <c r="I3859">
        <f t="shared" si="440"/>
        <v>19.311232543623692</v>
      </c>
      <c r="J3859">
        <f t="shared" si="444"/>
        <v>7.3987333581802943</v>
      </c>
      <c r="K3859" t="str">
        <f t="shared" si="438"/>
        <v>VaR corretto</v>
      </c>
    </row>
    <row r="3860" spans="1:11" x14ac:dyDescent="0.3">
      <c r="A3860">
        <v>3859</v>
      </c>
      <c r="B3860" t="s">
        <v>3874</v>
      </c>
      <c r="C3860">
        <v>132.69999999999999</v>
      </c>
      <c r="D3860">
        <v>1.4999999999999999E-4</v>
      </c>
      <c r="E3860" s="10">
        <f t="shared" si="441"/>
        <v>2.2096137068172067E-2</v>
      </c>
      <c r="F3860">
        <f t="shared" si="442"/>
        <v>1.0223420647149459</v>
      </c>
      <c r="G3860">
        <f t="shared" si="443"/>
        <v>132.69668254146839</v>
      </c>
      <c r="H3860">
        <f t="shared" si="439"/>
        <v>2.0704393333644325E-2</v>
      </c>
      <c r="I3860">
        <f t="shared" si="440"/>
        <v>20.211022977141756</v>
      </c>
      <c r="J3860">
        <f t="shared" si="444"/>
        <v>8.9502484084464413</v>
      </c>
      <c r="K3860" t="str">
        <f t="shared" si="438"/>
        <v>VaR corretto</v>
      </c>
    </row>
    <row r="3861" spans="1:11" x14ac:dyDescent="0.3">
      <c r="A3861">
        <v>3860</v>
      </c>
      <c r="B3861" t="s">
        <v>3875</v>
      </c>
      <c r="C3861">
        <v>134.30000000000001</v>
      </c>
      <c r="D3861">
        <v>1.4999999999999999E-4</v>
      </c>
      <c r="E3861" s="10">
        <f t="shared" si="441"/>
        <v>1.198516219103014E-2</v>
      </c>
      <c r="F3861">
        <f t="shared" si="442"/>
        <v>1.0120572720422005</v>
      </c>
      <c r="G3861">
        <f t="shared" si="443"/>
        <v>134.29664254196842</v>
      </c>
      <c r="H3861">
        <f t="shared" si="439"/>
        <v>2.0715717120106298E-2</v>
      </c>
      <c r="I3861">
        <f t="shared" si="440"/>
        <v>20.46590000891738</v>
      </c>
      <c r="J3861">
        <f t="shared" si="444"/>
        <v>5.5486958690584913</v>
      </c>
      <c r="K3861" t="str">
        <f t="shared" si="438"/>
        <v>VaR corretto</v>
      </c>
    </row>
    <row r="3862" spans="1:11" x14ac:dyDescent="0.3">
      <c r="A3862">
        <v>3861</v>
      </c>
      <c r="B3862" t="s">
        <v>3876</v>
      </c>
      <c r="C3862">
        <v>135.69999999999999</v>
      </c>
      <c r="D3862">
        <v>1.2999999999999999E-4</v>
      </c>
      <c r="E3862" s="10">
        <f t="shared" si="441"/>
        <v>1.0370463311631363E-2</v>
      </c>
      <c r="F3862">
        <f t="shared" si="442"/>
        <v>1.0104244229337302</v>
      </c>
      <c r="G3862">
        <f t="shared" si="443"/>
        <v>135.69705986518491</v>
      </c>
      <c r="H3862">
        <f t="shared" si="439"/>
        <v>2.0609806006257617E-2</v>
      </c>
      <c r="I3862">
        <f t="shared" si="440"/>
        <v>20.573589137195349</v>
      </c>
      <c r="J3862">
        <f t="shared" si="444"/>
        <v>0.29772690140271152</v>
      </c>
      <c r="K3862" t="str">
        <f t="shared" si="438"/>
        <v>VaR corretto</v>
      </c>
    </row>
    <row r="3863" spans="1:11" x14ac:dyDescent="0.3">
      <c r="A3863">
        <v>3862</v>
      </c>
      <c r="B3863" t="s">
        <v>3877</v>
      </c>
      <c r="C3863">
        <v>135.1</v>
      </c>
      <c r="D3863">
        <v>1.7999999999999998E-4</v>
      </c>
      <c r="E3863" s="10">
        <f t="shared" si="441"/>
        <v>-4.4313218746702869E-3</v>
      </c>
      <c r="F3863">
        <f t="shared" si="442"/>
        <v>0.99557848194546794</v>
      </c>
      <c r="G3863">
        <f t="shared" si="443"/>
        <v>135.0959470607944</v>
      </c>
      <c r="H3863">
        <f t="shared" si="439"/>
        <v>2.0489542602436694E-2</v>
      </c>
      <c r="I3863">
        <f t="shared" si="440"/>
        <v>20.36293169268885</v>
      </c>
      <c r="J3863">
        <f t="shared" si="444"/>
        <v>-6.6498005029924911</v>
      </c>
      <c r="K3863" t="str">
        <f t="shared" si="438"/>
        <v>VaR corretto</v>
      </c>
    </row>
    <row r="3864" spans="1:11" x14ac:dyDescent="0.3">
      <c r="A3864">
        <v>3863</v>
      </c>
      <c r="B3864" t="s">
        <v>3878</v>
      </c>
      <c r="C3864">
        <v>136.55000000000001</v>
      </c>
      <c r="D3864">
        <v>1.4999999999999999E-4</v>
      </c>
      <c r="E3864" s="10">
        <f t="shared" si="441"/>
        <v>1.0675602953560974E-2</v>
      </c>
      <c r="F3864">
        <f t="shared" si="442"/>
        <v>1.0107327905255368</v>
      </c>
      <c r="G3864">
        <f t="shared" si="443"/>
        <v>136.54658629267152</v>
      </c>
      <c r="H3864">
        <f t="shared" si="439"/>
        <v>2.0575977492306212E-2</v>
      </c>
      <c r="I3864">
        <f t="shared" si="440"/>
        <v>20.668408853195331</v>
      </c>
      <c r="J3864">
        <f t="shared" si="444"/>
        <v>-9.6008178888111928</v>
      </c>
      <c r="K3864" t="str">
        <f t="shared" si="438"/>
        <v>VaR corretto</v>
      </c>
    </row>
    <row r="3865" spans="1:11" x14ac:dyDescent="0.3">
      <c r="A3865">
        <v>3864</v>
      </c>
      <c r="B3865" t="s">
        <v>3879</v>
      </c>
      <c r="C3865">
        <v>137.35</v>
      </c>
      <c r="D3865">
        <v>1.7999999999999998E-4</v>
      </c>
      <c r="E3865" s="10">
        <f t="shared" si="441"/>
        <v>5.841564621568633E-3</v>
      </c>
      <c r="F3865">
        <f t="shared" si="442"/>
        <v>1.0058586598315633</v>
      </c>
      <c r="G3865">
        <f t="shared" si="443"/>
        <v>137.34587956180687</v>
      </c>
      <c r="H3865">
        <f t="shared" si="439"/>
        <v>1.9492087391864435E-2</v>
      </c>
      <c r="I3865">
        <f t="shared" si="440"/>
        <v>19.694261739707649</v>
      </c>
      <c r="J3865">
        <f t="shared" si="444"/>
        <v>-13.298980773041563</v>
      </c>
      <c r="K3865" t="str">
        <f t="shared" si="438"/>
        <v>VaR corretto</v>
      </c>
    </row>
    <row r="3866" spans="1:11" x14ac:dyDescent="0.3">
      <c r="A3866">
        <v>3865</v>
      </c>
      <c r="B3866" t="s">
        <v>3880</v>
      </c>
      <c r="C3866">
        <v>136.44999999999999</v>
      </c>
      <c r="D3866">
        <v>1.7999999999999998E-4</v>
      </c>
      <c r="E3866" s="10">
        <f t="shared" si="441"/>
        <v>-6.5741653869354029E-3</v>
      </c>
      <c r="F3866">
        <f t="shared" si="442"/>
        <v>0.99344739716053876</v>
      </c>
      <c r="G3866">
        <f t="shared" si="443"/>
        <v>136.44590656140187</v>
      </c>
      <c r="H3866">
        <f t="shared" si="439"/>
        <v>1.9329887030110418E-2</v>
      </c>
      <c r="I3866">
        <f t="shared" si="440"/>
        <v>19.402404198691443</v>
      </c>
      <c r="J3866">
        <f t="shared" si="444"/>
        <v>-11.949641505377429</v>
      </c>
      <c r="K3866" t="str">
        <f t="shared" si="438"/>
        <v>VaR corretto</v>
      </c>
    </row>
    <row r="3867" spans="1:11" x14ac:dyDescent="0.3">
      <c r="A3867">
        <v>3866</v>
      </c>
      <c r="B3867" t="s">
        <v>3881</v>
      </c>
      <c r="C3867">
        <v>132</v>
      </c>
      <c r="D3867">
        <v>1.2999999999999999E-4</v>
      </c>
      <c r="E3867" s="10">
        <f t="shared" si="441"/>
        <v>-3.3156324567976535E-2</v>
      </c>
      <c r="F3867">
        <f t="shared" si="442"/>
        <v>0.96738732136313677</v>
      </c>
      <c r="G3867">
        <f t="shared" si="443"/>
        <v>131.9971400309831</v>
      </c>
      <c r="H3867">
        <f t="shared" si="439"/>
        <v>2.0226702335115688E-2</v>
      </c>
      <c r="I3867">
        <f t="shared" si="440"/>
        <v>19.640625982333273</v>
      </c>
      <c r="J3867">
        <f t="shared" si="444"/>
        <v>-6.8488086865253734</v>
      </c>
      <c r="K3867" t="str">
        <f t="shared" si="438"/>
        <v>VaR corretto</v>
      </c>
    </row>
    <row r="3868" spans="1:11" x14ac:dyDescent="0.3">
      <c r="A3868">
        <v>3867</v>
      </c>
      <c r="B3868" t="s">
        <v>3882</v>
      </c>
      <c r="C3868">
        <v>132.05000000000001</v>
      </c>
      <c r="D3868">
        <v>1E-4</v>
      </c>
      <c r="E3868" s="10">
        <f t="shared" si="441"/>
        <v>3.7871615677046903E-4</v>
      </c>
      <c r="F3868">
        <f t="shared" si="442"/>
        <v>1.000378787878788</v>
      </c>
      <c r="G3868">
        <f t="shared" si="443"/>
        <v>132.04779918500685</v>
      </c>
      <c r="H3868">
        <f t="shared" si="439"/>
        <v>2.0111123684768122E-2</v>
      </c>
      <c r="I3868">
        <f t="shared" si="440"/>
        <v>19.535891066117131</v>
      </c>
      <c r="J3868">
        <f t="shared" si="444"/>
        <v>-5.8984299334299806</v>
      </c>
      <c r="K3868" t="str">
        <f t="shared" si="438"/>
        <v>VaR corretto</v>
      </c>
    </row>
    <row r="3869" spans="1:11" x14ac:dyDescent="0.3">
      <c r="A3869">
        <v>3868</v>
      </c>
      <c r="B3869" t="s">
        <v>3883</v>
      </c>
      <c r="C3869">
        <v>127.8</v>
      </c>
      <c r="D3869">
        <v>1E-4</v>
      </c>
      <c r="E3869" s="10">
        <f t="shared" si="441"/>
        <v>-3.2714096799706889E-2</v>
      </c>
      <c r="F3869">
        <f t="shared" si="442"/>
        <v>0.96781522150700483</v>
      </c>
      <c r="G3869">
        <f t="shared" si="443"/>
        <v>127.7978700177499</v>
      </c>
      <c r="H3869">
        <f t="shared" si="439"/>
        <v>2.0550341007820699E-2</v>
      </c>
      <c r="I3869">
        <f t="shared" si="440"/>
        <v>19.320055476111921</v>
      </c>
      <c r="J3869">
        <f t="shared" si="444"/>
        <v>1.9999666669444451</v>
      </c>
      <c r="K3869" t="str">
        <f t="shared" si="438"/>
        <v>VaR corretto</v>
      </c>
    </row>
    <row r="3870" spans="1:11" x14ac:dyDescent="0.3">
      <c r="A3870">
        <v>3869</v>
      </c>
      <c r="B3870" t="s">
        <v>3884</v>
      </c>
      <c r="C3870">
        <v>129.35</v>
      </c>
      <c r="D3870">
        <v>1.2999999999999999E-4</v>
      </c>
      <c r="E3870" s="10">
        <f t="shared" si="441"/>
        <v>1.2055366688603608E-2</v>
      </c>
      <c r="F3870">
        <f t="shared" si="442"/>
        <v>1.0121283255086071</v>
      </c>
      <c r="G3870">
        <f t="shared" si="443"/>
        <v>129.34719744702775</v>
      </c>
      <c r="H3870">
        <f t="shared" si="439"/>
        <v>2.0592253810859277E-2</v>
      </c>
      <c r="I3870">
        <f t="shared" si="440"/>
        <v>19.594158939367496</v>
      </c>
      <c r="J3870">
        <f t="shared" si="444"/>
        <v>3.349485094440638</v>
      </c>
      <c r="K3870" t="str">
        <f t="shared" si="438"/>
        <v>VaR corretto</v>
      </c>
    </row>
    <row r="3871" spans="1:11" x14ac:dyDescent="0.3">
      <c r="A3871">
        <v>3870</v>
      </c>
      <c r="B3871" t="s">
        <v>3885</v>
      </c>
      <c r="C3871">
        <v>126.65</v>
      </c>
      <c r="D3871">
        <v>1.2999999999999999E-4</v>
      </c>
      <c r="E3871" s="10">
        <f t="shared" si="441"/>
        <v>-2.1094532184353865E-2</v>
      </c>
      <c r="F3871">
        <f t="shared" si="442"/>
        <v>0.97912640123695405</v>
      </c>
      <c r="G3871">
        <f t="shared" si="443"/>
        <v>126.64725594639403</v>
      </c>
      <c r="H3871">
        <f t="shared" si="439"/>
        <v>2.0891539845324263E-2</v>
      </c>
      <c r="I3871">
        <f t="shared" si="440"/>
        <v>19.463993758073833</v>
      </c>
      <c r="J3871">
        <f t="shared" si="444"/>
        <v>7.6493865955743985</v>
      </c>
      <c r="K3871" t="str">
        <f t="shared" si="438"/>
        <v>VaR corretto</v>
      </c>
    </row>
    <row r="3872" spans="1:11" x14ac:dyDescent="0.3">
      <c r="A3872">
        <v>3871</v>
      </c>
      <c r="B3872" t="s">
        <v>3886</v>
      </c>
      <c r="C3872">
        <v>128.69999999999999</v>
      </c>
      <c r="D3872">
        <v>1E-4</v>
      </c>
      <c r="E3872" s="10">
        <f t="shared" si="441"/>
        <v>1.6056738154396694E-2</v>
      </c>
      <c r="F3872">
        <f t="shared" si="442"/>
        <v>1.0161863403079352</v>
      </c>
      <c r="G3872">
        <f t="shared" si="443"/>
        <v>128.6978550178749</v>
      </c>
      <c r="H3872">
        <f t="shared" si="439"/>
        <v>2.0163433320583502E-2</v>
      </c>
      <c r="I3872">
        <f t="shared" si="440"/>
        <v>19.08980590493956</v>
      </c>
      <c r="J3872">
        <f t="shared" si="444"/>
        <v>6.9992048473100112</v>
      </c>
      <c r="K3872" t="str">
        <f t="shared" ref="K3872:K3935" si="445">IF(I3872&lt;J3882,"VaR non funzionante", "VaR corretto")</f>
        <v>VaR corretto</v>
      </c>
    </row>
    <row r="3873" spans="1:11" x14ac:dyDescent="0.3">
      <c r="A3873">
        <v>3872</v>
      </c>
      <c r="B3873" t="s">
        <v>3887</v>
      </c>
      <c r="C3873">
        <v>127.15</v>
      </c>
      <c r="D3873">
        <v>8.0000000000000007E-5</v>
      </c>
      <c r="E3873" s="10">
        <f t="shared" si="441"/>
        <v>-1.2116622733952242E-2</v>
      </c>
      <c r="F3873">
        <f t="shared" si="442"/>
        <v>0.98795648795648805</v>
      </c>
      <c r="G3873">
        <f t="shared" si="443"/>
        <v>127.14830467796884</v>
      </c>
      <c r="H3873">
        <f t="shared" ref="H3873:H3936" si="446">SQRT(_xlfn.VAR.S(E3844:E3873))</f>
        <v>1.986393905020584E-2</v>
      </c>
      <c r="I3873">
        <f t="shared" ref="I3873:I3936" si="447">G3873*$N$3*$P$3*H3873</f>
        <v>18.579827115288353</v>
      </c>
      <c r="J3873">
        <f t="shared" si="444"/>
        <v>7.9476423828255633</v>
      </c>
      <c r="K3873" t="str">
        <f t="shared" si="445"/>
        <v>VaR corretto</v>
      </c>
    </row>
    <row r="3874" spans="1:11" x14ac:dyDescent="0.3">
      <c r="A3874">
        <v>3873</v>
      </c>
      <c r="B3874" t="s">
        <v>3888</v>
      </c>
      <c r="C3874">
        <v>130.35</v>
      </c>
      <c r="D3874">
        <v>8.0000000000000007E-5</v>
      </c>
      <c r="E3874" s="10">
        <f t="shared" si="441"/>
        <v>2.4855648511382077E-2</v>
      </c>
      <c r="F3874">
        <f t="shared" si="442"/>
        <v>1.0251671254423909</v>
      </c>
      <c r="G3874">
        <f t="shared" si="443"/>
        <v>130.3482620115866</v>
      </c>
      <c r="H3874">
        <f t="shared" si="446"/>
        <v>2.0200517592119625E-2</v>
      </c>
      <c r="I3874">
        <f t="shared" si="447"/>
        <v>19.370171370192345</v>
      </c>
      <c r="J3874">
        <f t="shared" si="444"/>
        <v>6.1983242810849219</v>
      </c>
      <c r="K3874" t="str">
        <f t="shared" si="445"/>
        <v>VaR corretto</v>
      </c>
    </row>
    <row r="3875" spans="1:11" x14ac:dyDescent="0.3">
      <c r="A3875">
        <v>3874</v>
      </c>
      <c r="B3875" t="s">
        <v>3889</v>
      </c>
      <c r="C3875">
        <v>127.7</v>
      </c>
      <c r="D3875">
        <v>1.2999999999999999E-4</v>
      </c>
      <c r="E3875" s="10">
        <f t="shared" si="441"/>
        <v>-2.0539377341017091E-2</v>
      </c>
      <c r="F3875">
        <f t="shared" si="442"/>
        <v>0.97967011891062528</v>
      </c>
      <c r="G3875">
        <f t="shared" si="443"/>
        <v>127.69723319664048</v>
      </c>
      <c r="H3875">
        <f t="shared" si="446"/>
        <v>2.0505878116227116E-2</v>
      </c>
      <c r="I3875">
        <f t="shared" si="447"/>
        <v>19.26307341895594</v>
      </c>
      <c r="J3875">
        <f t="shared" si="444"/>
        <v>9.6486463651663854</v>
      </c>
      <c r="K3875" t="str">
        <f t="shared" si="445"/>
        <v>VaR corretto</v>
      </c>
    </row>
    <row r="3876" spans="1:11" x14ac:dyDescent="0.3">
      <c r="A3876">
        <v>3875</v>
      </c>
      <c r="B3876" t="s">
        <v>3890</v>
      </c>
      <c r="C3876">
        <v>133.30000000000001</v>
      </c>
      <c r="D3876">
        <v>1E-4</v>
      </c>
      <c r="E3876" s="10">
        <f t="shared" si="441"/>
        <v>4.2918464146169344E-2</v>
      </c>
      <c r="F3876">
        <f t="shared" si="442"/>
        <v>1.0438527799530148</v>
      </c>
      <c r="G3876">
        <f t="shared" si="443"/>
        <v>133.29777835184714</v>
      </c>
      <c r="H3876">
        <f t="shared" si="446"/>
        <v>2.198926012780713E-2</v>
      </c>
      <c r="I3876">
        <f t="shared" si="447"/>
        <v>21.562506769720699</v>
      </c>
      <c r="J3876">
        <f t="shared" si="444"/>
        <v>3.1481282095547272</v>
      </c>
      <c r="K3876" t="str">
        <f t="shared" si="445"/>
        <v>VaR corretto</v>
      </c>
    </row>
    <row r="3877" spans="1:11" x14ac:dyDescent="0.3">
      <c r="A3877">
        <v>3876</v>
      </c>
      <c r="B3877" t="s">
        <v>3891</v>
      </c>
      <c r="C3877">
        <v>133.35</v>
      </c>
      <c r="D3877">
        <v>5.0000000000000002E-5</v>
      </c>
      <c r="E3877" s="10">
        <f t="shared" si="441"/>
        <v>3.7502344336017685E-4</v>
      </c>
      <c r="F3877">
        <f t="shared" si="442"/>
        <v>1.0003750937734432</v>
      </c>
      <c r="G3877">
        <f t="shared" si="443"/>
        <v>133.3488887546302</v>
      </c>
      <c r="H3877">
        <f t="shared" si="446"/>
        <v>2.1989428049462075E-2</v>
      </c>
      <c r="I3877">
        <f t="shared" si="447"/>
        <v>21.570939213331524</v>
      </c>
      <c r="J3877">
        <f t="shared" si="444"/>
        <v>-1.3517487236470913</v>
      </c>
      <c r="K3877" t="str">
        <f t="shared" si="445"/>
        <v>VaR corretto</v>
      </c>
    </row>
    <row r="3878" spans="1:11" x14ac:dyDescent="0.3">
      <c r="A3878">
        <v>3877</v>
      </c>
      <c r="B3878" t="s">
        <v>3892</v>
      </c>
      <c r="C3878">
        <v>131.69999999999999</v>
      </c>
      <c r="D3878">
        <v>5.0000000000000002E-5</v>
      </c>
      <c r="E3878" s="10">
        <f t="shared" si="441"/>
        <v>-1.2450641878787992E-2</v>
      </c>
      <c r="F3878">
        <f t="shared" si="442"/>
        <v>0.98762654668166472</v>
      </c>
      <c r="G3878">
        <f t="shared" si="443"/>
        <v>131.69890250457289</v>
      </c>
      <c r="H3878">
        <f t="shared" si="446"/>
        <v>2.2022535088778387E-2</v>
      </c>
      <c r="I3878">
        <f t="shared" si="447"/>
        <v>21.336107318865462</v>
      </c>
      <c r="J3878">
        <f t="shared" si="444"/>
        <v>0.34889668043396682</v>
      </c>
      <c r="K3878" t="str">
        <f t="shared" si="445"/>
        <v>VaR corretto</v>
      </c>
    </row>
    <row r="3879" spans="1:11" x14ac:dyDescent="0.3">
      <c r="A3879">
        <v>3878</v>
      </c>
      <c r="B3879" t="s">
        <v>3893</v>
      </c>
      <c r="C3879">
        <v>130.80000000000001</v>
      </c>
      <c r="D3879">
        <v>5.0000000000000002E-5</v>
      </c>
      <c r="E3879" s="10">
        <f t="shared" si="441"/>
        <v>-6.8571697261369125E-3</v>
      </c>
      <c r="F3879">
        <f t="shared" si="442"/>
        <v>0.99316628701594545</v>
      </c>
      <c r="G3879">
        <f t="shared" si="443"/>
        <v>130.79891000454168</v>
      </c>
      <c r="H3879">
        <f t="shared" si="446"/>
        <v>2.1921289853147497E-2</v>
      </c>
      <c r="I3879">
        <f t="shared" si="447"/>
        <v>21.092883311683899</v>
      </c>
      <c r="J3879">
        <f t="shared" si="444"/>
        <v>-3.0010399867917812</v>
      </c>
      <c r="K3879" t="str">
        <f t="shared" si="445"/>
        <v>VaR corretto</v>
      </c>
    </row>
    <row r="3880" spans="1:11" x14ac:dyDescent="0.3">
      <c r="A3880">
        <v>3879</v>
      </c>
      <c r="B3880" t="s">
        <v>3894</v>
      </c>
      <c r="C3880">
        <v>130.65</v>
      </c>
      <c r="D3880">
        <v>2.0000000000000001E-4</v>
      </c>
      <c r="E3880" s="10">
        <f t="shared" si="441"/>
        <v>-1.1474470564769093E-3</v>
      </c>
      <c r="F3880">
        <f t="shared" si="442"/>
        <v>0.99885321100917424</v>
      </c>
      <c r="G3880">
        <f t="shared" si="443"/>
        <v>130.64564507258254</v>
      </c>
      <c r="H3880">
        <f t="shared" si="446"/>
        <v>2.0989695061103288E-2</v>
      </c>
      <c r="I3880">
        <f t="shared" si="447"/>
        <v>20.172828085800795</v>
      </c>
      <c r="J3880">
        <f t="shared" si="444"/>
        <v>-1.2984476255547861</v>
      </c>
      <c r="K3880" t="str">
        <f t="shared" si="445"/>
        <v>VaR corretto</v>
      </c>
    </row>
    <row r="3881" spans="1:11" x14ac:dyDescent="0.3">
      <c r="A3881">
        <v>3880</v>
      </c>
      <c r="B3881" t="s">
        <v>3895</v>
      </c>
      <c r="C3881">
        <v>125.1</v>
      </c>
      <c r="D3881">
        <v>1.2999999999999999E-4</v>
      </c>
      <c r="E3881" s="10">
        <f t="shared" si="441"/>
        <v>-4.3408574493756104E-2</v>
      </c>
      <c r="F3881">
        <f t="shared" si="442"/>
        <v>0.95752009184844999</v>
      </c>
      <c r="G3881">
        <f t="shared" si="443"/>
        <v>125.09728952936354</v>
      </c>
      <c r="H3881">
        <f t="shared" si="446"/>
        <v>2.2206659143497908E-2</v>
      </c>
      <c r="I3881">
        <f t="shared" si="447"/>
        <v>20.436044851633671</v>
      </c>
      <c r="J3881">
        <f t="shared" si="444"/>
        <v>1.5499664170304897</v>
      </c>
      <c r="K3881" t="str">
        <f t="shared" si="445"/>
        <v>VaR corretto</v>
      </c>
    </row>
    <row r="3882" spans="1:11" x14ac:dyDescent="0.3">
      <c r="A3882">
        <v>3881</v>
      </c>
      <c r="B3882" t="s">
        <v>3896</v>
      </c>
      <c r="C3882">
        <v>125.6</v>
      </c>
      <c r="D3882">
        <v>8.0000000000000007E-5</v>
      </c>
      <c r="E3882" s="10">
        <f t="shared" si="441"/>
        <v>3.9888365612327469E-3</v>
      </c>
      <c r="F3882">
        <f t="shared" si="442"/>
        <v>1.0039968025579535</v>
      </c>
      <c r="G3882">
        <f t="shared" si="443"/>
        <v>125.59832534449772</v>
      </c>
      <c r="H3882">
        <f t="shared" si="446"/>
        <v>2.1767346725133172E-2</v>
      </c>
      <c r="I3882">
        <f t="shared" si="447"/>
        <v>20.111990932963128</v>
      </c>
      <c r="J3882">
        <f t="shared" si="444"/>
        <v>3.0995296733771767</v>
      </c>
      <c r="K3882" t="str">
        <f t="shared" si="445"/>
        <v>VaR corretto</v>
      </c>
    </row>
    <row r="3883" spans="1:11" x14ac:dyDescent="0.3">
      <c r="A3883">
        <v>3882</v>
      </c>
      <c r="B3883" t="s">
        <v>3897</v>
      </c>
      <c r="C3883">
        <v>123.3</v>
      </c>
      <c r="D3883">
        <v>1E-4</v>
      </c>
      <c r="E3883" s="10">
        <f t="shared" si="441"/>
        <v>-1.8481843863799655E-2</v>
      </c>
      <c r="F3883">
        <f t="shared" si="442"/>
        <v>0.98168789808917201</v>
      </c>
      <c r="G3883">
        <f t="shared" si="443"/>
        <v>123.2979450171249</v>
      </c>
      <c r="H3883">
        <f t="shared" si="446"/>
        <v>1.9453996978972286E-2</v>
      </c>
      <c r="I3883">
        <f t="shared" si="447"/>
        <v>17.645355119989411</v>
      </c>
      <c r="J3883">
        <f t="shared" si="444"/>
        <v>3.8503596608439352</v>
      </c>
      <c r="K3883" t="str">
        <f t="shared" si="445"/>
        <v>VaR corretto</v>
      </c>
    </row>
    <row r="3884" spans="1:11" x14ac:dyDescent="0.3">
      <c r="A3884">
        <v>3883</v>
      </c>
      <c r="B3884" t="s">
        <v>3898</v>
      </c>
      <c r="C3884">
        <v>122.9</v>
      </c>
      <c r="D3884">
        <v>1.4999999999999999E-4</v>
      </c>
      <c r="E3884" s="10">
        <f t="shared" si="441"/>
        <v>-3.2493935983093987E-3</v>
      </c>
      <c r="F3884">
        <f t="shared" si="442"/>
        <v>0.99675587996755888</v>
      </c>
      <c r="G3884">
        <f t="shared" si="443"/>
        <v>122.89692753840593</v>
      </c>
      <c r="H3884">
        <f t="shared" si="446"/>
        <v>1.935924895212562E-2</v>
      </c>
      <c r="I3884">
        <f t="shared" si="447"/>
        <v>17.50230512969009</v>
      </c>
      <c r="J3884">
        <f t="shared" si="444"/>
        <v>7.4513344731806654</v>
      </c>
      <c r="K3884" t="str">
        <f t="shared" si="445"/>
        <v>VaR corretto</v>
      </c>
    </row>
    <row r="3885" spans="1:11" x14ac:dyDescent="0.3">
      <c r="A3885">
        <v>3884</v>
      </c>
      <c r="B3885" t="s">
        <v>3899</v>
      </c>
      <c r="C3885">
        <v>123.15</v>
      </c>
      <c r="D3885">
        <v>1.4999999999999999E-4</v>
      </c>
      <c r="E3885" s="10">
        <f t="shared" si="441"/>
        <v>2.0321079945578111E-3</v>
      </c>
      <c r="F3885">
        <f t="shared" si="442"/>
        <v>1.0020341741253052</v>
      </c>
      <c r="G3885">
        <f t="shared" si="443"/>
        <v>123.14692128848407</v>
      </c>
      <c r="H3885">
        <f t="shared" si="446"/>
        <v>1.8911800753012603E-2</v>
      </c>
      <c r="I3885">
        <f t="shared" si="447"/>
        <v>17.132556123698091</v>
      </c>
      <c r="J3885">
        <f t="shared" si="444"/>
        <v>4.5503119081564165</v>
      </c>
      <c r="K3885" t="str">
        <f t="shared" si="445"/>
        <v>VaR corretto</v>
      </c>
    </row>
    <row r="3886" spans="1:11" x14ac:dyDescent="0.3">
      <c r="A3886">
        <v>3885</v>
      </c>
      <c r="B3886" t="s">
        <v>3900</v>
      </c>
      <c r="C3886">
        <v>122.75</v>
      </c>
      <c r="D3886">
        <v>1.7999999999999998E-4</v>
      </c>
      <c r="E3886" s="10">
        <f t="shared" si="441"/>
        <v>-3.2533578919170035E-3</v>
      </c>
      <c r="F3886">
        <f t="shared" si="442"/>
        <v>0.99675192854242789</v>
      </c>
      <c r="G3886">
        <f t="shared" si="443"/>
        <v>122.74631755523694</v>
      </c>
      <c r="H3886">
        <f t="shared" si="446"/>
        <v>1.8905016999749686E-2</v>
      </c>
      <c r="I3886">
        <f t="shared" si="447"/>
        <v>17.070697434860794</v>
      </c>
      <c r="J3886">
        <f t="shared" si="444"/>
        <v>10.551460796610201</v>
      </c>
      <c r="K3886" t="str">
        <f t="shared" si="445"/>
        <v>VaR corretto</v>
      </c>
    </row>
    <row r="3887" spans="1:11" x14ac:dyDescent="0.3">
      <c r="A3887">
        <v>3886</v>
      </c>
      <c r="B3887" t="s">
        <v>3901</v>
      </c>
      <c r="C3887">
        <v>122.95</v>
      </c>
      <c r="D3887">
        <v>1.4999999999999999E-4</v>
      </c>
      <c r="E3887" s="10">
        <f t="shared" si="441"/>
        <v>1.6280019875716382E-3</v>
      </c>
      <c r="F3887">
        <f t="shared" si="442"/>
        <v>1.0016293279022404</v>
      </c>
      <c r="G3887">
        <f t="shared" si="443"/>
        <v>122.94692628842157</v>
      </c>
      <c r="H3887">
        <f t="shared" si="446"/>
        <v>1.8879216654214315E-2</v>
      </c>
      <c r="I3887">
        <f t="shared" si="447"/>
        <v>17.075261631440338</v>
      </c>
      <c r="J3887">
        <f t="shared" si="444"/>
        <v>10.40196246620863</v>
      </c>
      <c r="K3887" t="str">
        <f t="shared" si="445"/>
        <v>VaR corretto</v>
      </c>
    </row>
    <row r="3888" spans="1:11" x14ac:dyDescent="0.3">
      <c r="A3888">
        <v>3887</v>
      </c>
      <c r="B3888" t="s">
        <v>3902</v>
      </c>
      <c r="C3888">
        <v>126.6</v>
      </c>
      <c r="D3888">
        <v>-3.0000000000000001E-5</v>
      </c>
      <c r="E3888" s="10">
        <f t="shared" si="441"/>
        <v>2.9254741047874133E-2</v>
      </c>
      <c r="F3888">
        <f t="shared" si="442"/>
        <v>1.0296868645790971</v>
      </c>
      <c r="G3888">
        <f t="shared" si="443"/>
        <v>126.60063300158249</v>
      </c>
      <c r="H3888">
        <f t="shared" si="446"/>
        <v>1.9598453014319603E-2</v>
      </c>
      <c r="I3888">
        <f t="shared" si="447"/>
        <v>18.252543406712245</v>
      </c>
      <c r="J3888">
        <f t="shared" si="444"/>
        <v>5.0982695029903908</v>
      </c>
      <c r="K3888" t="str">
        <f t="shared" si="445"/>
        <v>VaR corretto</v>
      </c>
    </row>
    <row r="3889" spans="1:11" x14ac:dyDescent="0.3">
      <c r="A3889">
        <v>3888</v>
      </c>
      <c r="B3889" t="s">
        <v>3903</v>
      </c>
      <c r="C3889">
        <v>129.85</v>
      </c>
      <c r="D3889">
        <v>1.4999999999999999E-4</v>
      </c>
      <c r="E3889" s="10">
        <f t="shared" si="441"/>
        <v>2.5347428398681617E-2</v>
      </c>
      <c r="F3889">
        <f t="shared" si="442"/>
        <v>1.0256714060031595</v>
      </c>
      <c r="G3889">
        <f t="shared" si="443"/>
        <v>129.84675379057779</v>
      </c>
      <c r="H3889">
        <f t="shared" si="446"/>
        <v>1.944773933435379E-2</v>
      </c>
      <c r="I3889">
        <f t="shared" si="447"/>
        <v>18.576587697187392</v>
      </c>
      <c r="J3889">
        <f t="shared" si="444"/>
        <v>0.95215621396388883</v>
      </c>
      <c r="K3889" t="str">
        <f t="shared" si="445"/>
        <v>VaR corretto</v>
      </c>
    </row>
    <row r="3890" spans="1:11" x14ac:dyDescent="0.3">
      <c r="A3890">
        <v>3889</v>
      </c>
      <c r="B3890" t="s">
        <v>3904</v>
      </c>
      <c r="C3890">
        <v>128</v>
      </c>
      <c r="D3890">
        <v>2.0000000000000001E-4</v>
      </c>
      <c r="E3890" s="10">
        <f t="shared" si="441"/>
        <v>-1.43496741891402E-2</v>
      </c>
      <c r="F3890">
        <f t="shared" si="442"/>
        <v>0.9857527916827109</v>
      </c>
      <c r="G3890">
        <f t="shared" si="443"/>
        <v>127.99573340444365</v>
      </c>
      <c r="H3890">
        <f t="shared" si="446"/>
        <v>1.9156843976474696E-2</v>
      </c>
      <c r="I3890">
        <f t="shared" si="447"/>
        <v>18.037866817023779</v>
      </c>
      <c r="J3890">
        <f t="shared" si="444"/>
        <v>2.6499116681388841</v>
      </c>
      <c r="K3890" t="str">
        <f t="shared" si="445"/>
        <v>VaR corretto</v>
      </c>
    </row>
    <row r="3891" spans="1:11" x14ac:dyDescent="0.3">
      <c r="A3891">
        <v>3890</v>
      </c>
      <c r="B3891" t="s">
        <v>3905</v>
      </c>
      <c r="C3891">
        <v>127.45</v>
      </c>
      <c r="D3891">
        <v>1.7999999999999998E-4</v>
      </c>
      <c r="E3891" s="10">
        <f t="shared" si="441"/>
        <v>-4.3061330974926947E-3</v>
      </c>
      <c r="F3891">
        <f t="shared" si="442"/>
        <v>0.99570312500000002</v>
      </c>
      <c r="G3891">
        <f t="shared" si="443"/>
        <v>127.44617655735193</v>
      </c>
      <c r="H3891">
        <f t="shared" si="446"/>
        <v>1.9000401308094893E-2</v>
      </c>
      <c r="I3891">
        <f t="shared" si="447"/>
        <v>17.813748046146149</v>
      </c>
      <c r="J3891">
        <f t="shared" si="444"/>
        <v>-2.3488870279883969</v>
      </c>
      <c r="K3891" t="str">
        <f t="shared" si="445"/>
        <v>VaR corretto</v>
      </c>
    </row>
    <row r="3892" spans="1:11" x14ac:dyDescent="0.3">
      <c r="A3892">
        <v>3891</v>
      </c>
      <c r="B3892" t="s">
        <v>3906</v>
      </c>
      <c r="C3892">
        <v>127</v>
      </c>
      <c r="D3892">
        <v>2.0000000000000001E-4</v>
      </c>
      <c r="E3892" s="10">
        <f t="shared" si="441"/>
        <v>-3.5370443635332062E-3</v>
      </c>
      <c r="F3892">
        <f t="shared" si="442"/>
        <v>0.9964692036092585</v>
      </c>
      <c r="G3892">
        <f t="shared" si="443"/>
        <v>126.99576673722144</v>
      </c>
      <c r="H3892">
        <f t="shared" si="446"/>
        <v>1.8863776724080263E-2</v>
      </c>
      <c r="I3892">
        <f t="shared" si="447"/>
        <v>17.623153034586124</v>
      </c>
      <c r="J3892">
        <f t="shared" si="444"/>
        <v>-1.3974413927237208</v>
      </c>
      <c r="K3892" t="str">
        <f t="shared" si="445"/>
        <v>VaR corretto</v>
      </c>
    </row>
    <row r="3893" spans="1:11" x14ac:dyDescent="0.3">
      <c r="A3893">
        <v>3892</v>
      </c>
      <c r="B3893" t="s">
        <v>3907</v>
      </c>
      <c r="C3893">
        <v>125.85</v>
      </c>
      <c r="D3893">
        <v>2.8000000000000003E-4</v>
      </c>
      <c r="E3893" s="10">
        <f t="shared" si="441"/>
        <v>-9.0963648772664704E-3</v>
      </c>
      <c r="F3893">
        <f t="shared" si="442"/>
        <v>0.99094488188976371</v>
      </c>
      <c r="G3893">
        <f t="shared" si="443"/>
        <v>125.84412713703452</v>
      </c>
      <c r="H3893">
        <f t="shared" si="446"/>
        <v>1.8901920197820075E-2</v>
      </c>
      <c r="I3893">
        <f t="shared" si="447"/>
        <v>17.498652179805106</v>
      </c>
      <c r="J3893">
        <f t="shared" si="444"/>
        <v>-2.5461821199096164</v>
      </c>
      <c r="K3893" t="str">
        <f t="shared" si="445"/>
        <v>VaR corretto</v>
      </c>
    </row>
    <row r="3894" spans="1:11" x14ac:dyDescent="0.3">
      <c r="A3894">
        <v>3893</v>
      </c>
      <c r="B3894" t="s">
        <v>3908</v>
      </c>
      <c r="C3894">
        <v>123.85</v>
      </c>
      <c r="D3894">
        <v>3.5999999999999997E-4</v>
      </c>
      <c r="E3894" s="10">
        <f t="shared" si="441"/>
        <v>-1.6019565645956337E-2</v>
      </c>
      <c r="F3894">
        <f t="shared" si="442"/>
        <v>0.98410806515693283</v>
      </c>
      <c r="G3894">
        <f t="shared" si="443"/>
        <v>123.84256922292553</v>
      </c>
      <c r="H3894">
        <f t="shared" si="446"/>
        <v>1.889524279178012E-2</v>
      </c>
      <c r="I3894">
        <f t="shared" si="447"/>
        <v>17.214251774338997</v>
      </c>
      <c r="J3894">
        <f t="shared" si="444"/>
        <v>-0.94564168451960029</v>
      </c>
      <c r="K3894" t="str">
        <f t="shared" si="445"/>
        <v>VaR corretto</v>
      </c>
    </row>
    <row r="3895" spans="1:11" x14ac:dyDescent="0.3">
      <c r="A3895">
        <v>3894</v>
      </c>
      <c r="B3895" t="s">
        <v>3909</v>
      </c>
      <c r="C3895">
        <v>125.05</v>
      </c>
      <c r="D3895">
        <v>3.5999999999999997E-4</v>
      </c>
      <c r="E3895" s="10">
        <f t="shared" si="441"/>
        <v>9.6425013882594276E-3</v>
      </c>
      <c r="F3895">
        <f t="shared" si="442"/>
        <v>1.009689140088817</v>
      </c>
      <c r="G3895">
        <f t="shared" si="443"/>
        <v>125.0424972250855</v>
      </c>
      <c r="H3895">
        <f t="shared" si="446"/>
        <v>1.897092567515446E-2</v>
      </c>
      <c r="I3895">
        <f t="shared" si="447"/>
        <v>17.450660988903671</v>
      </c>
      <c r="J3895">
        <f t="shared" si="444"/>
        <v>-1.895575936601432</v>
      </c>
      <c r="K3895" t="str">
        <f t="shared" si="445"/>
        <v>VaR corretto</v>
      </c>
    </row>
    <row r="3896" spans="1:11" x14ac:dyDescent="0.3">
      <c r="A3896">
        <v>3895</v>
      </c>
      <c r="B3896" t="s">
        <v>3910</v>
      </c>
      <c r="C3896">
        <v>121.55</v>
      </c>
      <c r="D3896">
        <v>3.5999999999999997E-4</v>
      </c>
      <c r="E3896" s="10">
        <f t="shared" si="441"/>
        <v>-2.8387956561495703E-2</v>
      </c>
      <c r="F3896">
        <f t="shared" si="442"/>
        <v>0.97201119552179127</v>
      </c>
      <c r="G3896">
        <f t="shared" si="443"/>
        <v>121.54270721878562</v>
      </c>
      <c r="H3896">
        <f t="shared" si="446"/>
        <v>1.9517758024023318E-2</v>
      </c>
      <c r="I3896">
        <f t="shared" si="447"/>
        <v>17.451170258127235</v>
      </c>
      <c r="J3896">
        <f t="shared" si="444"/>
        <v>1.2036103364513195</v>
      </c>
      <c r="K3896" t="str">
        <f t="shared" si="445"/>
        <v>VaR corretto</v>
      </c>
    </row>
    <row r="3897" spans="1:11" x14ac:dyDescent="0.3">
      <c r="A3897">
        <v>3896</v>
      </c>
      <c r="B3897" t="s">
        <v>3911</v>
      </c>
      <c r="C3897">
        <v>122.25</v>
      </c>
      <c r="D3897">
        <v>3.7999999999999997E-4</v>
      </c>
      <c r="E3897" s="10">
        <f t="shared" si="441"/>
        <v>5.7424275928490793E-3</v>
      </c>
      <c r="F3897">
        <f t="shared" si="442"/>
        <v>1.0057589469354176</v>
      </c>
      <c r="G3897">
        <f t="shared" si="443"/>
        <v>122.24225774517399</v>
      </c>
      <c r="H3897">
        <f t="shared" si="446"/>
        <v>1.8782240425203524E-2</v>
      </c>
      <c r="I3897">
        <f t="shared" si="447"/>
        <v>16.890187807911964</v>
      </c>
      <c r="J3897">
        <f t="shared" si="444"/>
        <v>0.70466854324757833</v>
      </c>
      <c r="K3897" t="str">
        <f t="shared" si="445"/>
        <v>VaR corretto</v>
      </c>
    </row>
    <row r="3898" spans="1:11" x14ac:dyDescent="0.3">
      <c r="A3898">
        <v>3897</v>
      </c>
      <c r="B3898" t="s">
        <v>3912</v>
      </c>
      <c r="C3898">
        <v>120.4</v>
      </c>
      <c r="D3898">
        <v>3.3E-4</v>
      </c>
      <c r="E3898" s="10">
        <f t="shared" si="441"/>
        <v>-1.5248595480260693E-2</v>
      </c>
      <c r="F3898">
        <f t="shared" si="442"/>
        <v>0.98486707566462173</v>
      </c>
      <c r="G3898">
        <f t="shared" si="443"/>
        <v>120.39337818210166</v>
      </c>
      <c r="H3898">
        <f t="shared" si="446"/>
        <v>1.8914232056661935E-2</v>
      </c>
      <c r="I3898">
        <f t="shared" si="447"/>
        <v>16.751628551726824</v>
      </c>
      <c r="J3898">
        <f t="shared" si="444"/>
        <v>6.2072548194808377</v>
      </c>
      <c r="K3898" t="str">
        <f t="shared" si="445"/>
        <v>VaR corretto</v>
      </c>
    </row>
    <row r="3899" spans="1:11" x14ac:dyDescent="0.3">
      <c r="A3899">
        <v>3898</v>
      </c>
      <c r="B3899" t="s">
        <v>3913</v>
      </c>
      <c r="C3899">
        <v>120.25</v>
      </c>
      <c r="D3899">
        <v>5.2999999999999998E-4</v>
      </c>
      <c r="E3899" s="10">
        <f t="shared" si="441"/>
        <v>-1.2466238888501516E-3</v>
      </c>
      <c r="F3899">
        <f t="shared" si="442"/>
        <v>0.99875415282392022</v>
      </c>
      <c r="G3899">
        <f t="shared" si="443"/>
        <v>120.23937838579488</v>
      </c>
      <c r="H3899">
        <f t="shared" si="446"/>
        <v>1.8067679571276852E-2</v>
      </c>
      <c r="I3899">
        <f t="shared" si="447"/>
        <v>15.981400044036651</v>
      </c>
      <c r="J3899">
        <f t="shared" si="444"/>
        <v>9.6073754047829141</v>
      </c>
      <c r="K3899" t="str">
        <f t="shared" si="445"/>
        <v>VaR corretto</v>
      </c>
    </row>
    <row r="3900" spans="1:11" x14ac:dyDescent="0.3">
      <c r="A3900">
        <v>3899</v>
      </c>
      <c r="B3900" t="s">
        <v>3914</v>
      </c>
      <c r="C3900">
        <v>122.15</v>
      </c>
      <c r="D3900">
        <v>5.2999999999999998E-4</v>
      </c>
      <c r="E3900" s="10">
        <f t="shared" si="441"/>
        <v>1.5676888717879024E-2</v>
      </c>
      <c r="F3900">
        <f t="shared" si="442"/>
        <v>1.0158004158004159</v>
      </c>
      <c r="G3900">
        <f t="shared" si="443"/>
        <v>122.13921055987396</v>
      </c>
      <c r="H3900">
        <f t="shared" si="446"/>
        <v>1.8176802138024677E-2</v>
      </c>
      <c r="I3900">
        <f t="shared" si="447"/>
        <v>16.331960056391466</v>
      </c>
      <c r="J3900">
        <f t="shared" si="444"/>
        <v>5.856522844569696</v>
      </c>
      <c r="K3900" t="str">
        <f t="shared" si="445"/>
        <v>VaR corretto</v>
      </c>
    </row>
    <row r="3901" spans="1:11" x14ac:dyDescent="0.3">
      <c r="A3901">
        <v>3900</v>
      </c>
      <c r="B3901" t="s">
        <v>3915</v>
      </c>
      <c r="C3901">
        <v>124.9</v>
      </c>
      <c r="D3901">
        <v>6.9000000000000008E-4</v>
      </c>
      <c r="E3901" s="10">
        <f t="shared" si="441"/>
        <v>2.2263619427782471E-2</v>
      </c>
      <c r="F3901">
        <f t="shared" si="442"/>
        <v>1.0225133033155955</v>
      </c>
      <c r="G3901">
        <f t="shared" si="443"/>
        <v>124.8856373258696</v>
      </c>
      <c r="H3901">
        <f t="shared" si="446"/>
        <v>1.8321892519268773E-2</v>
      </c>
      <c r="I3901">
        <f t="shared" si="447"/>
        <v>16.832497022954922</v>
      </c>
      <c r="J3901">
        <f t="shared" si="444"/>
        <v>2.5605392314823376</v>
      </c>
      <c r="K3901" t="str">
        <f t="shared" si="445"/>
        <v>VaR corretto</v>
      </c>
    </row>
    <row r="3902" spans="1:11" x14ac:dyDescent="0.3">
      <c r="A3902">
        <v>3901</v>
      </c>
      <c r="B3902" t="s">
        <v>3916</v>
      </c>
      <c r="C3902">
        <v>125.25</v>
      </c>
      <c r="D3902">
        <v>6.4000000000000005E-4</v>
      </c>
      <c r="E3902" s="10">
        <f t="shared" si="441"/>
        <v>2.7983228334422412E-3</v>
      </c>
      <c r="F3902">
        <f t="shared" si="442"/>
        <v>1.0028022417934348</v>
      </c>
      <c r="G3902">
        <f t="shared" si="443"/>
        <v>125.23664071250799</v>
      </c>
      <c r="H3902">
        <f t="shared" si="446"/>
        <v>1.8067797988404345E-2</v>
      </c>
      <c r="I3902">
        <f t="shared" si="447"/>
        <v>16.645711246914452</v>
      </c>
      <c r="J3902">
        <f t="shared" si="444"/>
        <v>1.7591260247134528</v>
      </c>
      <c r="K3902" t="str">
        <f t="shared" si="445"/>
        <v>VaR corretto</v>
      </c>
    </row>
    <row r="3903" spans="1:11" x14ac:dyDescent="0.3">
      <c r="A3903">
        <v>3902</v>
      </c>
      <c r="B3903" t="s">
        <v>3917</v>
      </c>
      <c r="C3903">
        <v>123.95</v>
      </c>
      <c r="D3903">
        <v>6.9000000000000008E-4</v>
      </c>
      <c r="E3903" s="10">
        <f t="shared" si="441"/>
        <v>-1.043348148377461E-2</v>
      </c>
      <c r="F3903">
        <f t="shared" si="442"/>
        <v>0.98962075848303399</v>
      </c>
      <c r="G3903">
        <f t="shared" si="443"/>
        <v>123.93574656958796</v>
      </c>
      <c r="H3903">
        <f t="shared" si="446"/>
        <v>1.8034367529896393E-2</v>
      </c>
      <c r="I3903">
        <f t="shared" si="447"/>
        <v>16.442324840114441</v>
      </c>
      <c r="J3903">
        <f t="shared" si="444"/>
        <v>1.9083805674465566</v>
      </c>
      <c r="K3903" t="str">
        <f t="shared" si="445"/>
        <v>VaR corretto</v>
      </c>
    </row>
    <row r="3904" spans="1:11" x14ac:dyDescent="0.3">
      <c r="A3904">
        <v>3903</v>
      </c>
      <c r="B3904" t="s">
        <v>3918</v>
      </c>
      <c r="C3904">
        <v>124.9</v>
      </c>
      <c r="D3904">
        <v>8.1000000000000006E-4</v>
      </c>
      <c r="E3904" s="10">
        <f t="shared" si="441"/>
        <v>7.6351586503324489E-3</v>
      </c>
      <c r="F3904">
        <f t="shared" si="442"/>
        <v>1.0076643807987091</v>
      </c>
      <c r="G3904">
        <f t="shared" si="443"/>
        <v>124.88313963810005</v>
      </c>
      <c r="H3904">
        <f t="shared" si="446"/>
        <v>1.7452654203719449E-2</v>
      </c>
      <c r="I3904">
        <f t="shared" si="447"/>
        <v>16.033598834922593</v>
      </c>
      <c r="J3904">
        <f t="shared" si="444"/>
        <v>-1.0405704151745141</v>
      </c>
      <c r="K3904" t="str">
        <f t="shared" si="445"/>
        <v>VaR corretto</v>
      </c>
    </row>
    <row r="3905" spans="1:11" x14ac:dyDescent="0.3">
      <c r="A3905">
        <v>3904</v>
      </c>
      <c r="B3905" t="s">
        <v>3919</v>
      </c>
      <c r="C3905">
        <v>125.9</v>
      </c>
      <c r="D3905">
        <v>8.1000000000000006E-4</v>
      </c>
      <c r="E3905" s="10">
        <f t="shared" si="441"/>
        <v>7.9745239187695473E-3</v>
      </c>
      <c r="F3905">
        <f t="shared" si="442"/>
        <v>1.0080064051240993</v>
      </c>
      <c r="G3905">
        <f t="shared" si="443"/>
        <v>125.88300464721213</v>
      </c>
      <c r="H3905">
        <f t="shared" si="446"/>
        <v>1.7149517607227799E-2</v>
      </c>
      <c r="I3905">
        <f t="shared" si="447"/>
        <v>15.881251721537554</v>
      </c>
      <c r="J3905">
        <f t="shared" si="444"/>
        <v>-0.84050742212663465</v>
      </c>
      <c r="K3905" t="str">
        <f t="shared" si="445"/>
        <v>VaR corretto</v>
      </c>
    </row>
    <row r="3906" spans="1:11" x14ac:dyDescent="0.3">
      <c r="A3906">
        <v>3905</v>
      </c>
      <c r="B3906" t="s">
        <v>3920</v>
      </c>
      <c r="C3906">
        <v>124.25</v>
      </c>
      <c r="D3906">
        <v>3.3E-4</v>
      </c>
      <c r="E3906" s="10">
        <f t="shared" si="441"/>
        <v>-1.3192276073563415E-2</v>
      </c>
      <c r="F3906">
        <f t="shared" si="442"/>
        <v>0.98689436060365365</v>
      </c>
      <c r="G3906">
        <f t="shared" si="443"/>
        <v>124.24316643792467</v>
      </c>
      <c r="H3906">
        <f t="shared" si="446"/>
        <v>1.5203294269917804E-2</v>
      </c>
      <c r="I3906">
        <f t="shared" si="447"/>
        <v>13.895556151767551</v>
      </c>
      <c r="J3906">
        <f t="shared" si="444"/>
        <v>-2.7004592191390486</v>
      </c>
      <c r="K3906" t="str">
        <f t="shared" si="445"/>
        <v>VaR corretto</v>
      </c>
    </row>
    <row r="3907" spans="1:11" x14ac:dyDescent="0.3">
      <c r="A3907">
        <v>3906</v>
      </c>
      <c r="B3907" t="s">
        <v>3921</v>
      </c>
      <c r="C3907">
        <v>127.8</v>
      </c>
      <c r="D3907">
        <v>6.6E-4</v>
      </c>
      <c r="E3907" s="10">
        <f t="shared" ref="E3907:E3970" si="448">LN(C3907/C3906)</f>
        <v>2.8170876966696224E-2</v>
      </c>
      <c r="F3907">
        <f t="shared" ref="F3907:F3970" si="449">C3907/C3906</f>
        <v>1.0285714285714285</v>
      </c>
      <c r="G3907">
        <f t="shared" ref="G3907:G3970" si="450">C3907*EXP(-2/12*D3907)</f>
        <v>127.78594277316165</v>
      </c>
      <c r="H3907">
        <f t="shared" si="446"/>
        <v>1.6189663178094636E-2</v>
      </c>
      <c r="I3907">
        <f t="shared" si="447"/>
        <v>15.219017470278146</v>
      </c>
      <c r="J3907">
        <f t="shared" si="444"/>
        <v>-5.5436850279876637</v>
      </c>
      <c r="K3907" t="str">
        <f t="shared" si="445"/>
        <v>VaR corretto</v>
      </c>
    </row>
    <row r="3908" spans="1:11" x14ac:dyDescent="0.3">
      <c r="A3908">
        <v>3907</v>
      </c>
      <c r="B3908" t="s">
        <v>3922</v>
      </c>
      <c r="C3908">
        <v>133.5</v>
      </c>
      <c r="D3908">
        <v>7.5999999999999993E-4</v>
      </c>
      <c r="E3908" s="10">
        <f t="shared" si="448"/>
        <v>4.3634935896869877E-2</v>
      </c>
      <c r="F3908">
        <f t="shared" si="449"/>
        <v>1.0446009389671362</v>
      </c>
      <c r="G3908">
        <f t="shared" si="450"/>
        <v>133.48309107092146</v>
      </c>
      <c r="H3908">
        <f t="shared" si="446"/>
        <v>1.8007791300085327E-2</v>
      </c>
      <c r="I3908">
        <f t="shared" si="447"/>
        <v>17.68285658133534</v>
      </c>
      <c r="J3908">
        <f t="shared" si="444"/>
        <v>-13.089712888819804</v>
      </c>
      <c r="K3908" t="str">
        <f t="shared" si="445"/>
        <v>VaR corretto</v>
      </c>
    </row>
    <row r="3909" spans="1:11" x14ac:dyDescent="0.3">
      <c r="A3909">
        <v>3908</v>
      </c>
      <c r="B3909" t="s">
        <v>3923</v>
      </c>
      <c r="C3909">
        <v>137.19999999999999</v>
      </c>
      <c r="D3909">
        <v>1.0399999999999999E-3</v>
      </c>
      <c r="E3909" s="10">
        <f t="shared" si="448"/>
        <v>2.7338237451480608E-2</v>
      </c>
      <c r="F3909">
        <f t="shared" si="449"/>
        <v>1.0277153558052434</v>
      </c>
      <c r="G3909">
        <f t="shared" si="450"/>
        <v>137.17622072759647</v>
      </c>
      <c r="H3909">
        <f t="shared" si="446"/>
        <v>1.8601603799862174E-2</v>
      </c>
      <c r="I3909">
        <f t="shared" si="447"/>
        <v>18.771325663791508</v>
      </c>
      <c r="J3909">
        <f t="shared" si="444"/>
        <v>-16.936842341801594</v>
      </c>
      <c r="K3909" t="str">
        <f t="shared" si="445"/>
        <v>VaR non funzionante</v>
      </c>
    </row>
    <row r="3910" spans="1:11" x14ac:dyDescent="0.3">
      <c r="A3910">
        <v>3909</v>
      </c>
      <c r="B3910" t="s">
        <v>3924</v>
      </c>
      <c r="C3910">
        <v>131.85</v>
      </c>
      <c r="D3910">
        <v>1.0199999999999999E-3</v>
      </c>
      <c r="E3910" s="10">
        <f t="shared" si="448"/>
        <v>-3.9774802492489138E-2</v>
      </c>
      <c r="F3910">
        <f t="shared" si="449"/>
        <v>0.9610058309037901</v>
      </c>
      <c r="G3910">
        <f t="shared" si="450"/>
        <v>131.82758740512455</v>
      </c>
      <c r="H3910">
        <f t="shared" si="446"/>
        <v>2.0076207175654809E-2</v>
      </c>
      <c r="I3910">
        <f t="shared" si="447"/>
        <v>19.469450463145616</v>
      </c>
      <c r="J3910">
        <f t="shared" si="444"/>
        <v>-9.6883768452505876</v>
      </c>
      <c r="K3910" t="str">
        <f t="shared" si="445"/>
        <v>VaR corretto</v>
      </c>
    </row>
    <row r="3911" spans="1:11" x14ac:dyDescent="0.3">
      <c r="A3911">
        <v>3910</v>
      </c>
      <c r="B3911" t="s">
        <v>3925</v>
      </c>
      <c r="C3911">
        <v>137.05000000000001</v>
      </c>
      <c r="D3911">
        <v>9.2000000000000003E-4</v>
      </c>
      <c r="E3911" s="10">
        <f t="shared" si="448"/>
        <v>3.8680909949499194E-2</v>
      </c>
      <c r="F3911">
        <f t="shared" si="449"/>
        <v>1.0394387561623057</v>
      </c>
      <c r="G3911">
        <f t="shared" si="450"/>
        <v>137.02898727768323</v>
      </c>
      <c r="H3911">
        <f t="shared" si="446"/>
        <v>1.9498734328043697E-2</v>
      </c>
      <c r="I3911">
        <f t="shared" si="447"/>
        <v>19.655522394179162</v>
      </c>
      <c r="J3911">
        <f t="shared" si="444"/>
        <v>-12.143349951813633</v>
      </c>
      <c r="K3911" t="str">
        <f t="shared" si="445"/>
        <v>VaR corretto</v>
      </c>
    </row>
    <row r="3912" spans="1:11" x14ac:dyDescent="0.3">
      <c r="A3912">
        <v>3911</v>
      </c>
      <c r="B3912" t="s">
        <v>3926</v>
      </c>
      <c r="C3912">
        <v>137.5</v>
      </c>
      <c r="D3912">
        <v>9.2000000000000003E-4</v>
      </c>
      <c r="E3912" s="10">
        <f t="shared" si="448"/>
        <v>3.2780943578311068E-3</v>
      </c>
      <c r="F3912">
        <f t="shared" si="449"/>
        <v>1.0032834731849689</v>
      </c>
      <c r="G3912">
        <f t="shared" si="450"/>
        <v>137.47891828297296</v>
      </c>
      <c r="H3912">
        <f t="shared" si="446"/>
        <v>1.9497974843156945E-2</v>
      </c>
      <c r="I3912">
        <f t="shared" si="447"/>
        <v>19.7192926692409</v>
      </c>
      <c r="J3912">
        <f t="shared" si="444"/>
        <v>-12.242277570464964</v>
      </c>
      <c r="K3912" t="str">
        <f t="shared" si="445"/>
        <v>VaR corretto</v>
      </c>
    </row>
    <row r="3913" spans="1:11" x14ac:dyDescent="0.3">
      <c r="A3913">
        <v>3912</v>
      </c>
      <c r="B3913" t="s">
        <v>3927</v>
      </c>
      <c r="C3913">
        <v>134.75</v>
      </c>
      <c r="D3913">
        <v>7.0999999999999991E-4</v>
      </c>
      <c r="E3913" s="10">
        <f t="shared" si="448"/>
        <v>-2.0202707317519466E-2</v>
      </c>
      <c r="F3913">
        <f t="shared" si="449"/>
        <v>0.98</v>
      </c>
      <c r="G3913">
        <f t="shared" si="450"/>
        <v>134.73405552673327</v>
      </c>
      <c r="H3913">
        <f t="shared" si="446"/>
        <v>1.9565818904447793E-2</v>
      </c>
      <c r="I3913">
        <f t="shared" si="447"/>
        <v>19.392827416413315</v>
      </c>
      <c r="J3913">
        <f t="shared" si="444"/>
        <v>-10.798308957145309</v>
      </c>
      <c r="K3913" t="str">
        <f t="shared" si="445"/>
        <v>VaR corretto</v>
      </c>
    </row>
    <row r="3914" spans="1:11" x14ac:dyDescent="0.3">
      <c r="A3914">
        <v>3913</v>
      </c>
      <c r="B3914" t="s">
        <v>3928</v>
      </c>
      <c r="C3914">
        <v>135.30000000000001</v>
      </c>
      <c r="D3914">
        <v>9.2000000000000003E-4</v>
      </c>
      <c r="E3914" s="10">
        <f t="shared" si="448"/>
        <v>4.0733253876358688E-3</v>
      </c>
      <c r="F3914">
        <f t="shared" si="449"/>
        <v>1.0040816326530613</v>
      </c>
      <c r="G3914">
        <f t="shared" si="450"/>
        <v>135.27925559044539</v>
      </c>
      <c r="H3914">
        <f t="shared" si="446"/>
        <v>1.9531329332848353E-2</v>
      </c>
      <c r="I3914">
        <f t="shared" si="447"/>
        <v>19.436977347287648</v>
      </c>
      <c r="J3914">
        <f t="shared" si="444"/>
        <v>-10.39611595234534</v>
      </c>
      <c r="K3914" t="str">
        <f t="shared" si="445"/>
        <v>VaR corretto</v>
      </c>
    </row>
    <row r="3915" spans="1:11" x14ac:dyDescent="0.3">
      <c r="A3915">
        <v>3914</v>
      </c>
      <c r="B3915" t="s">
        <v>3929</v>
      </c>
      <c r="C3915">
        <v>131.15</v>
      </c>
      <c r="D3915">
        <v>5.0999999999999993E-4</v>
      </c>
      <c r="E3915" s="10">
        <f t="shared" si="448"/>
        <v>-3.1152828863859758E-2</v>
      </c>
      <c r="F3915">
        <f t="shared" si="449"/>
        <v>0.96932742054693266</v>
      </c>
      <c r="G3915">
        <f t="shared" si="450"/>
        <v>131.13885272376595</v>
      </c>
      <c r="H3915">
        <f t="shared" si="446"/>
        <v>2.0514948361196283E-2</v>
      </c>
      <c r="I3915">
        <f t="shared" si="447"/>
        <v>19.79099042609678</v>
      </c>
      <c r="J3915">
        <f t="shared" si="444"/>
        <v>-5.2558480765538178</v>
      </c>
      <c r="K3915" t="str">
        <f t="shared" si="445"/>
        <v>VaR corretto</v>
      </c>
    </row>
    <row r="3916" spans="1:11" x14ac:dyDescent="0.3">
      <c r="A3916">
        <v>3915</v>
      </c>
      <c r="B3916" t="s">
        <v>3930</v>
      </c>
      <c r="C3916">
        <v>127.65</v>
      </c>
      <c r="D3916">
        <v>2.0000000000000001E-4</v>
      </c>
      <c r="E3916" s="10">
        <f t="shared" si="448"/>
        <v>-2.7049562625389899E-2</v>
      </c>
      <c r="F3916">
        <f t="shared" si="449"/>
        <v>0.9733130003812428</v>
      </c>
      <c r="G3916">
        <f t="shared" si="450"/>
        <v>127.64574507091588</v>
      </c>
      <c r="H3916">
        <f t="shared" si="446"/>
        <v>2.1178303711988904E-2</v>
      </c>
      <c r="I3916">
        <f t="shared" si="447"/>
        <v>19.886723499642336</v>
      </c>
      <c r="J3916">
        <f t="shared" si="444"/>
        <v>-3.402578632991208</v>
      </c>
      <c r="K3916" t="str">
        <f t="shared" si="445"/>
        <v>VaR corretto</v>
      </c>
    </row>
    <row r="3917" spans="1:11" x14ac:dyDescent="0.3">
      <c r="A3917">
        <v>3916</v>
      </c>
      <c r="B3917" t="s">
        <v>3931</v>
      </c>
      <c r="C3917">
        <v>121.9</v>
      </c>
      <c r="D3917">
        <v>3.1E-4</v>
      </c>
      <c r="E3917" s="10">
        <f t="shared" si="448"/>
        <v>-4.6091107200266976E-2</v>
      </c>
      <c r="F3917">
        <f t="shared" si="449"/>
        <v>0.95495495495495497</v>
      </c>
      <c r="G3917">
        <f t="shared" si="450"/>
        <v>121.89370199603317</v>
      </c>
      <c r="H3917">
        <f t="shared" si="446"/>
        <v>2.2877073686037686E-2</v>
      </c>
      <c r="I3917">
        <f t="shared" si="447"/>
        <v>20.513863377388923</v>
      </c>
      <c r="J3917">
        <f t="shared" ref="J3917:J3980" si="451">G3907-G3917</f>
        <v>5.8922407771284782</v>
      </c>
      <c r="K3917" t="str">
        <f t="shared" si="445"/>
        <v>VaR corretto</v>
      </c>
    </row>
    <row r="3918" spans="1:11" x14ac:dyDescent="0.3">
      <c r="A3918">
        <v>3917</v>
      </c>
      <c r="B3918" t="s">
        <v>3932</v>
      </c>
      <c r="C3918">
        <v>117.5</v>
      </c>
      <c r="D3918">
        <v>2.3000000000000001E-4</v>
      </c>
      <c r="E3918" s="10">
        <f t="shared" si="448"/>
        <v>-3.6762702903012236E-2</v>
      </c>
      <c r="F3918">
        <f t="shared" si="449"/>
        <v>0.96390484003281374</v>
      </c>
      <c r="G3918">
        <f t="shared" si="450"/>
        <v>117.49549591966209</v>
      </c>
      <c r="H3918">
        <f t="shared" si="446"/>
        <v>2.3111488861435915E-2</v>
      </c>
      <c r="I3918">
        <f t="shared" si="447"/>
        <v>19.976291343088423</v>
      </c>
      <c r="J3918">
        <f t="shared" si="451"/>
        <v>15.98759515125937</v>
      </c>
      <c r="K3918" t="str">
        <f t="shared" si="445"/>
        <v>VaR corretto</v>
      </c>
    </row>
    <row r="3919" spans="1:11" x14ac:dyDescent="0.3">
      <c r="A3919">
        <v>3918</v>
      </c>
      <c r="B3919" t="s">
        <v>3933</v>
      </c>
      <c r="C3919">
        <v>117.05</v>
      </c>
      <c r="D3919">
        <v>6.0999999999999997E-4</v>
      </c>
      <c r="E3919" s="10">
        <f t="shared" si="448"/>
        <v>-3.8371396472939188E-3</v>
      </c>
      <c r="F3919">
        <f t="shared" si="449"/>
        <v>0.99617021276595741</v>
      </c>
      <c r="G3919">
        <f t="shared" si="450"/>
        <v>117.03810052156707</v>
      </c>
      <c r="H3919">
        <f t="shared" si="446"/>
        <v>2.2505779766685254E-2</v>
      </c>
      <c r="I3919">
        <f t="shared" si="447"/>
        <v>19.377022794585976</v>
      </c>
      <c r="J3919">
        <f t="shared" si="451"/>
        <v>20.138120206029399</v>
      </c>
      <c r="K3919" t="str">
        <f t="shared" si="445"/>
        <v>VaR corretto</v>
      </c>
    </row>
    <row r="3920" spans="1:11" x14ac:dyDescent="0.3">
      <c r="A3920">
        <v>3919</v>
      </c>
      <c r="B3920" t="s">
        <v>3934</v>
      </c>
      <c r="C3920">
        <v>118.7</v>
      </c>
      <c r="D3920">
        <v>6.4000000000000005E-4</v>
      </c>
      <c r="E3920" s="10">
        <f t="shared" si="448"/>
        <v>1.3998107678702524E-2</v>
      </c>
      <c r="F3920">
        <f t="shared" si="449"/>
        <v>1.0140965399401964</v>
      </c>
      <c r="G3920">
        <f t="shared" si="450"/>
        <v>118.68733934191377</v>
      </c>
      <c r="H3920">
        <f t="shared" si="446"/>
        <v>2.2627544517459665E-2</v>
      </c>
      <c r="I3920">
        <f t="shared" si="447"/>
        <v>19.756387823405699</v>
      </c>
      <c r="J3920">
        <f t="shared" si="451"/>
        <v>13.140248063210777</v>
      </c>
      <c r="K3920" t="str">
        <f t="shared" si="445"/>
        <v>VaR corretto</v>
      </c>
    </row>
    <row r="3921" spans="1:11" x14ac:dyDescent="0.3">
      <c r="A3921">
        <v>3920</v>
      </c>
      <c r="B3921" t="s">
        <v>3935</v>
      </c>
      <c r="C3921">
        <v>121.05</v>
      </c>
      <c r="D3921">
        <v>5.8E-4</v>
      </c>
      <c r="E3921" s="10">
        <f t="shared" si="448"/>
        <v>1.9604381768445204E-2</v>
      </c>
      <c r="F3921">
        <f t="shared" si="449"/>
        <v>1.0197978096040439</v>
      </c>
      <c r="G3921">
        <f t="shared" si="450"/>
        <v>121.03829906555427</v>
      </c>
      <c r="H3921">
        <f t="shared" si="446"/>
        <v>2.2980605623902028E-2</v>
      </c>
      <c r="I3921">
        <f t="shared" si="447"/>
        <v>20.462090560993687</v>
      </c>
      <c r="J3921">
        <f t="shared" si="451"/>
        <v>15.990688212128958</v>
      </c>
      <c r="K3921" t="str">
        <f t="shared" si="445"/>
        <v>VaR corretto</v>
      </c>
    </row>
    <row r="3922" spans="1:11" x14ac:dyDescent="0.3">
      <c r="A3922">
        <v>3921</v>
      </c>
      <c r="B3922" t="s">
        <v>3936</v>
      </c>
      <c r="C3922">
        <v>120.45</v>
      </c>
      <c r="D3922">
        <v>5.8E-4</v>
      </c>
      <c r="E3922" s="10">
        <f t="shared" si="448"/>
        <v>-4.9689543231870659E-3</v>
      </c>
      <c r="F3922">
        <f t="shared" si="449"/>
        <v>0.99504337050805458</v>
      </c>
      <c r="G3922">
        <f t="shared" si="450"/>
        <v>120.43835706275104</v>
      </c>
      <c r="H3922">
        <f t="shared" si="446"/>
        <v>2.2986001821930481E-2</v>
      </c>
      <c r="I3922">
        <f t="shared" si="447"/>
        <v>20.365448555912462</v>
      </c>
      <c r="J3922">
        <f t="shared" si="451"/>
        <v>17.040561220221917</v>
      </c>
      <c r="K3922" t="str">
        <f t="shared" si="445"/>
        <v>VaR corretto</v>
      </c>
    </row>
    <row r="3923" spans="1:11" x14ac:dyDescent="0.3">
      <c r="A3923">
        <v>3922</v>
      </c>
      <c r="B3923" t="s">
        <v>3937</v>
      </c>
      <c r="C3923">
        <v>120.55</v>
      </c>
      <c r="D3923">
        <v>1E-4</v>
      </c>
      <c r="E3923" s="10">
        <f t="shared" si="448"/>
        <v>8.2987556629961451E-4</v>
      </c>
      <c r="F3923">
        <f t="shared" si="449"/>
        <v>1.0008302200083021</v>
      </c>
      <c r="G3923">
        <f t="shared" si="450"/>
        <v>120.54799085007629</v>
      </c>
      <c r="H3923">
        <f t="shared" si="446"/>
        <v>2.2948242964503436E-2</v>
      </c>
      <c r="I3923">
        <f t="shared" si="447"/>
        <v>20.350502456768901</v>
      </c>
      <c r="J3923">
        <f t="shared" si="451"/>
        <v>14.186064676656983</v>
      </c>
      <c r="K3923" t="str">
        <f t="shared" si="445"/>
        <v>VaR corretto</v>
      </c>
    </row>
    <row r="3924" spans="1:11" x14ac:dyDescent="0.3">
      <c r="A3924">
        <v>3923</v>
      </c>
      <c r="B3924" t="s">
        <v>3938</v>
      </c>
      <c r="C3924">
        <v>117.05</v>
      </c>
      <c r="D3924">
        <v>5.2999999999999998E-4</v>
      </c>
      <c r="E3924" s="10">
        <f t="shared" si="448"/>
        <v>-2.9463410690260327E-2</v>
      </c>
      <c r="F3924">
        <f t="shared" si="449"/>
        <v>0.97096640398175027</v>
      </c>
      <c r="G3924">
        <f t="shared" si="450"/>
        <v>117.03966103997746</v>
      </c>
      <c r="H3924">
        <f t="shared" si="446"/>
        <v>2.3370267649300218E-2</v>
      </c>
      <c r="I3924">
        <f t="shared" si="447"/>
        <v>20.121597724692808</v>
      </c>
      <c r="J3924">
        <f t="shared" si="451"/>
        <v>18.239594550467928</v>
      </c>
      <c r="K3924" t="str">
        <f t="shared" si="445"/>
        <v>VaR corretto</v>
      </c>
    </row>
    <row r="3925" spans="1:11" x14ac:dyDescent="0.3">
      <c r="A3925">
        <v>3924</v>
      </c>
      <c r="B3925" t="s">
        <v>3939</v>
      </c>
      <c r="C3925">
        <v>114.7</v>
      </c>
      <c r="D3925">
        <v>3.1E-4</v>
      </c>
      <c r="E3925" s="10">
        <f t="shared" si="448"/>
        <v>-2.0281169801594671E-2</v>
      </c>
      <c r="F3925">
        <f t="shared" si="449"/>
        <v>0.97992310978214447</v>
      </c>
      <c r="G3925">
        <f t="shared" si="450"/>
        <v>114.69407398642333</v>
      </c>
      <c r="H3925">
        <f t="shared" si="446"/>
        <v>2.3499641081082143E-2</v>
      </c>
      <c r="I3925">
        <f t="shared" si="447"/>
        <v>19.827498660852768</v>
      </c>
      <c r="J3925">
        <f t="shared" si="451"/>
        <v>16.444778737342617</v>
      </c>
      <c r="K3925" t="str">
        <f t="shared" si="445"/>
        <v>VaR corretto</v>
      </c>
    </row>
    <row r="3926" spans="1:11" x14ac:dyDescent="0.3">
      <c r="A3926">
        <v>3925</v>
      </c>
      <c r="B3926" t="s">
        <v>3940</v>
      </c>
      <c r="C3926">
        <v>116.2</v>
      </c>
      <c r="D3926">
        <v>2.0000000000000001E-4</v>
      </c>
      <c r="E3926" s="10">
        <f t="shared" si="448"/>
        <v>1.2992820282485801E-2</v>
      </c>
      <c r="F3926">
        <f t="shared" si="449"/>
        <v>1.013077593722755</v>
      </c>
      <c r="G3926">
        <f t="shared" si="450"/>
        <v>116.19612673122151</v>
      </c>
      <c r="H3926">
        <f t="shared" si="446"/>
        <v>2.3162808218452704E-2</v>
      </c>
      <c r="I3926">
        <f t="shared" si="447"/>
        <v>19.799242897573247</v>
      </c>
      <c r="J3926">
        <f t="shared" si="451"/>
        <v>11.449618339694368</v>
      </c>
      <c r="K3926" t="str">
        <f t="shared" si="445"/>
        <v>VaR corretto</v>
      </c>
    </row>
    <row r="3927" spans="1:11" x14ac:dyDescent="0.3">
      <c r="A3927">
        <v>3926</v>
      </c>
      <c r="B3927" t="s">
        <v>3941</v>
      </c>
      <c r="C3927">
        <v>115.85</v>
      </c>
      <c r="D3927">
        <v>3.5999999999999997E-4</v>
      </c>
      <c r="E3927" s="10">
        <f t="shared" si="448"/>
        <v>-3.0165935394256792E-3</v>
      </c>
      <c r="F3927">
        <f t="shared" si="449"/>
        <v>0.99698795180722888</v>
      </c>
      <c r="G3927">
        <f t="shared" si="450"/>
        <v>115.84304920852583</v>
      </c>
      <c r="H3927">
        <f t="shared" si="446"/>
        <v>2.3123534283664676E-2</v>
      </c>
      <c r="I3927">
        <f t="shared" si="447"/>
        <v>19.7056114432595</v>
      </c>
      <c r="J3927">
        <f t="shared" si="451"/>
        <v>6.0506527875073459</v>
      </c>
      <c r="K3927" t="str">
        <f t="shared" si="445"/>
        <v>VaR corretto</v>
      </c>
    </row>
    <row r="3928" spans="1:11" x14ac:dyDescent="0.3">
      <c r="A3928">
        <v>3927</v>
      </c>
      <c r="B3928" t="s">
        <v>3942</v>
      </c>
      <c r="C3928">
        <v>117.7</v>
      </c>
      <c r="D3928">
        <v>3.1E-4</v>
      </c>
      <c r="E3928" s="10">
        <f t="shared" si="448"/>
        <v>1.5842763387845925E-2</v>
      </c>
      <c r="F3928">
        <f t="shared" si="449"/>
        <v>1.0159689253344844</v>
      </c>
      <c r="G3928">
        <f t="shared" si="450"/>
        <v>117.69391899042743</v>
      </c>
      <c r="H3928">
        <f t="shared" si="446"/>
        <v>2.3196272301847971E-2</v>
      </c>
      <c r="I3928">
        <f t="shared" si="447"/>
        <v>20.083432607374398</v>
      </c>
      <c r="J3928">
        <f t="shared" si="451"/>
        <v>-0.19842307076534382</v>
      </c>
      <c r="K3928" t="str">
        <f t="shared" si="445"/>
        <v>VaR corretto</v>
      </c>
    </row>
    <row r="3929" spans="1:11" x14ac:dyDescent="0.3">
      <c r="A3929">
        <v>3928</v>
      </c>
      <c r="B3929" t="s">
        <v>3943</v>
      </c>
      <c r="C3929">
        <v>117.8</v>
      </c>
      <c r="D3929">
        <v>4.6000000000000001E-4</v>
      </c>
      <c r="E3929" s="10">
        <f t="shared" si="448"/>
        <v>8.4925695125532836E-4</v>
      </c>
      <c r="F3929">
        <f t="shared" si="449"/>
        <v>1.0008496176720476</v>
      </c>
      <c r="G3929">
        <f t="shared" si="450"/>
        <v>117.79096901285892</v>
      </c>
      <c r="H3929">
        <f t="shared" si="446"/>
        <v>2.3197899874477131E-2</v>
      </c>
      <c r="I3929">
        <f t="shared" si="447"/>
        <v>20.101403661908691</v>
      </c>
      <c r="J3929">
        <f t="shared" si="451"/>
        <v>-0.7528684912918493</v>
      </c>
      <c r="K3929" t="str">
        <f t="shared" si="445"/>
        <v>VaR corretto</v>
      </c>
    </row>
    <row r="3930" spans="1:11" x14ac:dyDescent="0.3">
      <c r="A3930">
        <v>3929</v>
      </c>
      <c r="B3930" t="s">
        <v>3944</v>
      </c>
      <c r="C3930">
        <v>113.05</v>
      </c>
      <c r="D3930">
        <v>2.5000000000000001E-4</v>
      </c>
      <c r="E3930" s="10">
        <f t="shared" si="448"/>
        <v>-4.115807249350744E-2</v>
      </c>
      <c r="F3930">
        <f t="shared" si="449"/>
        <v>0.95967741935483875</v>
      </c>
      <c r="G3930">
        <f t="shared" si="450"/>
        <v>113.04528968146565</v>
      </c>
      <c r="H3930">
        <f t="shared" si="446"/>
        <v>2.4118019726784443E-2</v>
      </c>
      <c r="I3930">
        <f t="shared" si="447"/>
        <v>20.05671659139934</v>
      </c>
      <c r="J3930">
        <f t="shared" si="451"/>
        <v>5.6420496604481229</v>
      </c>
      <c r="K3930" t="str">
        <f t="shared" si="445"/>
        <v>VaR corretto</v>
      </c>
    </row>
    <row r="3931" spans="1:11" x14ac:dyDescent="0.3">
      <c r="A3931">
        <v>3930</v>
      </c>
      <c r="B3931" t="s">
        <v>3945</v>
      </c>
      <c r="C3931">
        <v>113.35</v>
      </c>
      <c r="D3931">
        <v>3.1E-4</v>
      </c>
      <c r="E3931" s="10">
        <f t="shared" si="448"/>
        <v>2.6501782295591161E-3</v>
      </c>
      <c r="F3931">
        <f t="shared" si="449"/>
        <v>1.0026536930561698</v>
      </c>
      <c r="G3931">
        <f t="shared" si="450"/>
        <v>113.34414373462148</v>
      </c>
      <c r="H3931">
        <f t="shared" si="446"/>
        <v>2.3683246078281598E-2</v>
      </c>
      <c r="I3931">
        <f t="shared" si="447"/>
        <v>19.747223160528616</v>
      </c>
      <c r="J3931">
        <f t="shared" si="451"/>
        <v>7.6941553309327873</v>
      </c>
      <c r="K3931" t="str">
        <f t="shared" si="445"/>
        <v>VaR corretto</v>
      </c>
    </row>
    <row r="3932" spans="1:11" x14ac:dyDescent="0.3">
      <c r="A3932">
        <v>3931</v>
      </c>
      <c r="B3932" t="s">
        <v>3946</v>
      </c>
      <c r="C3932">
        <v>117</v>
      </c>
      <c r="D3932">
        <v>0</v>
      </c>
      <c r="E3932" s="10">
        <f t="shared" si="448"/>
        <v>3.1693557844218193E-2</v>
      </c>
      <c r="F3932">
        <f t="shared" si="449"/>
        <v>1.0322011468901633</v>
      </c>
      <c r="G3932">
        <f t="shared" si="450"/>
        <v>117</v>
      </c>
      <c r="H3932">
        <f t="shared" si="446"/>
        <v>2.4510186161107839E-2</v>
      </c>
      <c r="I3932">
        <f t="shared" si="447"/>
        <v>21.095906516429217</v>
      </c>
      <c r="J3932">
        <f t="shared" si="451"/>
        <v>3.438357062751038</v>
      </c>
      <c r="K3932" t="str">
        <f t="shared" si="445"/>
        <v>VaR corretto</v>
      </c>
    </row>
    <row r="3933" spans="1:11" x14ac:dyDescent="0.3">
      <c r="A3933">
        <v>3932</v>
      </c>
      <c r="B3933" t="s">
        <v>3947</v>
      </c>
      <c r="C3933">
        <v>115.5</v>
      </c>
      <c r="D3933">
        <v>6.4000000000000005E-4</v>
      </c>
      <c r="E3933" s="10">
        <f t="shared" si="448"/>
        <v>-1.2903404835907841E-2</v>
      </c>
      <c r="F3933">
        <f t="shared" si="449"/>
        <v>0.98717948717948723</v>
      </c>
      <c r="G3933">
        <f t="shared" si="450"/>
        <v>115.4876806570433</v>
      </c>
      <c r="H3933">
        <f t="shared" si="446"/>
        <v>2.4542675595794081E-2</v>
      </c>
      <c r="I3933">
        <f t="shared" si="447"/>
        <v>20.850827103629172</v>
      </c>
      <c r="J3933">
        <f t="shared" si="451"/>
        <v>5.0603101930329899</v>
      </c>
      <c r="K3933" t="str">
        <f t="shared" si="445"/>
        <v>VaR corretto</v>
      </c>
    </row>
    <row r="3934" spans="1:11" x14ac:dyDescent="0.3">
      <c r="A3934">
        <v>3933</v>
      </c>
      <c r="B3934" t="s">
        <v>3948</v>
      </c>
      <c r="C3934">
        <v>113.8</v>
      </c>
      <c r="D3934">
        <v>6.4000000000000005E-4</v>
      </c>
      <c r="E3934" s="10">
        <f t="shared" si="448"/>
        <v>-1.4828008269617764E-2</v>
      </c>
      <c r="F3934">
        <f t="shared" si="449"/>
        <v>0.9852813852813852</v>
      </c>
      <c r="G3934">
        <f t="shared" si="450"/>
        <v>113.78786198070587</v>
      </c>
      <c r="H3934">
        <f t="shared" si="446"/>
        <v>2.4570069407411552E-2</v>
      </c>
      <c r="I3934">
        <f t="shared" si="447"/>
        <v>20.56686234451286</v>
      </c>
      <c r="J3934">
        <f t="shared" si="451"/>
        <v>3.2517990592715904</v>
      </c>
      <c r="K3934" t="str">
        <f t="shared" si="445"/>
        <v>VaR corretto</v>
      </c>
    </row>
    <row r="3935" spans="1:11" x14ac:dyDescent="0.3">
      <c r="A3935">
        <v>3934</v>
      </c>
      <c r="B3935" t="s">
        <v>3949</v>
      </c>
      <c r="C3935">
        <v>113.5</v>
      </c>
      <c r="D3935">
        <v>1.2999999999999999E-4</v>
      </c>
      <c r="E3935" s="10">
        <f t="shared" si="448"/>
        <v>-2.6396847707731061E-3</v>
      </c>
      <c r="F3935">
        <f t="shared" si="449"/>
        <v>0.99736379613356774</v>
      </c>
      <c r="G3935">
        <f t="shared" si="450"/>
        <v>113.49754085997411</v>
      </c>
      <c r="H3935">
        <f t="shared" si="446"/>
        <v>2.4481324530652781E-2</v>
      </c>
      <c r="I3935">
        <f t="shared" si="447"/>
        <v>20.440291431974813</v>
      </c>
      <c r="J3935">
        <f t="shared" si="451"/>
        <v>1.1965331264492249</v>
      </c>
      <c r="K3935" t="str">
        <f t="shared" si="445"/>
        <v>VaR corretto</v>
      </c>
    </row>
    <row r="3936" spans="1:11" x14ac:dyDescent="0.3">
      <c r="A3936">
        <v>3935</v>
      </c>
      <c r="B3936" t="s">
        <v>3950</v>
      </c>
      <c r="C3936">
        <v>113.35</v>
      </c>
      <c r="D3936">
        <v>-8.0000000000000007E-5</v>
      </c>
      <c r="E3936" s="10">
        <f t="shared" si="448"/>
        <v>-1.3224599679193972E-3</v>
      </c>
      <c r="F3936">
        <f t="shared" si="449"/>
        <v>0.99867841409691627</v>
      </c>
      <c r="G3936">
        <f t="shared" si="450"/>
        <v>113.35151134340892</v>
      </c>
      <c r="H3936">
        <f t="shared" si="446"/>
        <v>2.4414373109070995E-2</v>
      </c>
      <c r="I3936">
        <f t="shared" si="447"/>
        <v>20.35816420936866</v>
      </c>
      <c r="J3936">
        <f t="shared" si="451"/>
        <v>2.8446153878125955</v>
      </c>
      <c r="K3936" t="str">
        <f t="shared" ref="K3936:K3999" si="452">IF(I3936&lt;J3946,"VaR non funzionante", "VaR corretto")</f>
        <v>VaR corretto</v>
      </c>
    </row>
    <row r="3937" spans="1:11" x14ac:dyDescent="0.3">
      <c r="A3937">
        <v>3936</v>
      </c>
      <c r="B3937" t="s">
        <v>3951</v>
      </c>
      <c r="C3937">
        <v>117.25</v>
      </c>
      <c r="D3937">
        <v>-8.0000000000000007E-5</v>
      </c>
      <c r="E3937" s="10">
        <f t="shared" si="448"/>
        <v>3.3828030372850759E-2</v>
      </c>
      <c r="F3937">
        <f t="shared" si="449"/>
        <v>1.0344067048963388</v>
      </c>
      <c r="G3937">
        <f t="shared" si="450"/>
        <v>117.25156334375559</v>
      </c>
      <c r="H3937">
        <f t="shared" ref="H3937:H4000" si="453">SQRT(_xlfn.VAR.S(E3908:E3937))</f>
        <v>2.4684271768804104E-2</v>
      </c>
      <c r="I3937">
        <f t="shared" ref="I3937:I4000" si="454">G3937*$N$3*$P$3*H3937</f>
        <v>21.291422691081362</v>
      </c>
      <c r="J3937">
        <f t="shared" si="451"/>
        <v>-1.4085141352297654</v>
      </c>
      <c r="K3937" t="str">
        <f t="shared" si="452"/>
        <v>VaR corretto</v>
      </c>
    </row>
    <row r="3938" spans="1:11" x14ac:dyDescent="0.3">
      <c r="A3938">
        <v>3937</v>
      </c>
      <c r="B3938" t="s">
        <v>3952</v>
      </c>
      <c r="C3938">
        <v>115.45</v>
      </c>
      <c r="D3938">
        <v>8.0000000000000007E-5</v>
      </c>
      <c r="E3938" s="10">
        <f t="shared" si="448"/>
        <v>-1.5470871525884302E-2</v>
      </c>
      <c r="F3938">
        <f t="shared" si="449"/>
        <v>0.98464818763326234</v>
      </c>
      <c r="G3938">
        <f t="shared" si="450"/>
        <v>115.44846067692885</v>
      </c>
      <c r="H3938">
        <f t="shared" si="453"/>
        <v>2.3155753627078314E-2</v>
      </c>
      <c r="I3938">
        <f t="shared" si="454"/>
        <v>19.665852950923302</v>
      </c>
      <c r="J3938">
        <f t="shared" si="451"/>
        <v>2.2454583134985882</v>
      </c>
      <c r="K3938" t="str">
        <f t="shared" si="452"/>
        <v>VaR corretto</v>
      </c>
    </row>
    <row r="3939" spans="1:11" x14ac:dyDescent="0.3">
      <c r="A3939">
        <v>3938</v>
      </c>
      <c r="B3939" t="s">
        <v>3953</v>
      </c>
      <c r="C3939">
        <v>116.2</v>
      </c>
      <c r="D3939">
        <v>1E-4</v>
      </c>
      <c r="E3939" s="10">
        <f t="shared" si="448"/>
        <v>6.4753086173064221E-3</v>
      </c>
      <c r="F3939">
        <f t="shared" si="449"/>
        <v>1.0064963187527067</v>
      </c>
      <c r="G3939">
        <f t="shared" si="450"/>
        <v>116.19806334947214</v>
      </c>
      <c r="H3939">
        <f t="shared" si="453"/>
        <v>2.2458757939619215E-2</v>
      </c>
      <c r="I3939">
        <f t="shared" si="454"/>
        <v>19.197750574930666</v>
      </c>
      <c r="J3939">
        <f t="shared" si="451"/>
        <v>1.5929056633867873</v>
      </c>
      <c r="K3939" t="str">
        <f t="shared" si="452"/>
        <v>VaR corretto</v>
      </c>
    </row>
    <row r="3940" spans="1:11" x14ac:dyDescent="0.3">
      <c r="A3940">
        <v>3939</v>
      </c>
      <c r="B3940" t="s">
        <v>3954</v>
      </c>
      <c r="C3940">
        <v>118.3</v>
      </c>
      <c r="D3940">
        <v>5.0000000000000002E-5</v>
      </c>
      <c r="E3940" s="10">
        <f t="shared" si="448"/>
        <v>1.7910926566530243E-2</v>
      </c>
      <c r="F3940">
        <f t="shared" si="449"/>
        <v>1.0180722891566265</v>
      </c>
      <c r="G3940">
        <f t="shared" si="450"/>
        <v>118.2990141707743</v>
      </c>
      <c r="H3940">
        <f t="shared" si="453"/>
        <v>2.1888589386257391E-2</v>
      </c>
      <c r="I3940">
        <f t="shared" si="454"/>
        <v>19.048668348748979</v>
      </c>
      <c r="J3940">
        <f t="shared" si="451"/>
        <v>-5.2537244893086523</v>
      </c>
      <c r="K3940" t="str">
        <f t="shared" si="452"/>
        <v>VaR corretto</v>
      </c>
    </row>
    <row r="3941" spans="1:11" x14ac:dyDescent="0.3">
      <c r="A3941">
        <v>3940</v>
      </c>
      <c r="B3941" t="s">
        <v>3955</v>
      </c>
      <c r="C3941">
        <v>122.7</v>
      </c>
      <c r="D3941">
        <v>-1.2999999999999999E-4</v>
      </c>
      <c r="E3941" s="10">
        <f t="shared" si="448"/>
        <v>3.6518580732524814E-2</v>
      </c>
      <c r="F3941">
        <f t="shared" si="449"/>
        <v>1.0371935756551143</v>
      </c>
      <c r="G3941">
        <f t="shared" si="450"/>
        <v>122.70265852880063</v>
      </c>
      <c r="H3941">
        <f t="shared" si="453"/>
        <v>2.174761638909457E-2</v>
      </c>
      <c r="I3941">
        <f t="shared" si="454"/>
        <v>19.630499793956346</v>
      </c>
      <c r="J3941">
        <f t="shared" si="451"/>
        <v>-9.3585147941791433</v>
      </c>
      <c r="K3941" t="str">
        <f t="shared" si="452"/>
        <v>VaR corretto</v>
      </c>
    </row>
    <row r="3942" spans="1:11" x14ac:dyDescent="0.3">
      <c r="A3942">
        <v>3941</v>
      </c>
      <c r="B3942" t="s">
        <v>3956</v>
      </c>
      <c r="C3942">
        <v>119.15</v>
      </c>
      <c r="D3942">
        <v>-3.0000000000000001E-5</v>
      </c>
      <c r="E3942" s="10">
        <f t="shared" si="448"/>
        <v>-2.935914817211456E-2</v>
      </c>
      <c r="F3942">
        <f t="shared" si="449"/>
        <v>0.97106764466177675</v>
      </c>
      <c r="G3942">
        <f t="shared" si="450"/>
        <v>119.15059575148939</v>
      </c>
      <c r="H3942">
        <f t="shared" si="453"/>
        <v>2.2198835227134391E-2</v>
      </c>
      <c r="I3942">
        <f t="shared" si="454"/>
        <v>19.457727927028419</v>
      </c>
      <c r="J3942">
        <f t="shared" si="451"/>
        <v>-2.1505957514893908</v>
      </c>
      <c r="K3942" t="str">
        <f t="shared" si="452"/>
        <v>VaR corretto</v>
      </c>
    </row>
    <row r="3943" spans="1:11" x14ac:dyDescent="0.3">
      <c r="A3943">
        <v>3942</v>
      </c>
      <c r="B3943" t="s">
        <v>3957</v>
      </c>
      <c r="C3943">
        <v>120.85</v>
      </c>
      <c r="D3943">
        <v>1E-4</v>
      </c>
      <c r="E3943" s="10">
        <f t="shared" si="448"/>
        <v>1.4166903604740716E-2</v>
      </c>
      <c r="F3943">
        <f t="shared" si="449"/>
        <v>1.0142677297524127</v>
      </c>
      <c r="G3943">
        <f t="shared" si="450"/>
        <v>120.84798585011795</v>
      </c>
      <c r="H3943">
        <f t="shared" si="453"/>
        <v>2.226195524376209E-2</v>
      </c>
      <c r="I3943">
        <f t="shared" si="454"/>
        <v>19.791032067179618</v>
      </c>
      <c r="J3943">
        <f t="shared" si="451"/>
        <v>-5.3603051930746517</v>
      </c>
      <c r="K3943" t="str">
        <f t="shared" si="452"/>
        <v>VaR corretto</v>
      </c>
    </row>
    <row r="3944" spans="1:11" x14ac:dyDescent="0.3">
      <c r="A3944">
        <v>3943</v>
      </c>
      <c r="B3944" t="s">
        <v>3958</v>
      </c>
      <c r="C3944">
        <v>121.35</v>
      </c>
      <c r="D3944">
        <v>8.0000000000000007E-5</v>
      </c>
      <c r="E3944" s="10">
        <f t="shared" si="448"/>
        <v>4.1288250231183961E-3</v>
      </c>
      <c r="F3944">
        <f t="shared" si="449"/>
        <v>1.0041373603640877</v>
      </c>
      <c r="G3944">
        <f t="shared" si="450"/>
        <v>121.34838201078661</v>
      </c>
      <c r="H3944">
        <f t="shared" si="453"/>
        <v>2.2262619684358432E-2</v>
      </c>
      <c r="I3944">
        <f t="shared" si="454"/>
        <v>19.873574080144305</v>
      </c>
      <c r="J3944">
        <f t="shared" si="451"/>
        <v>-7.5605200300807383</v>
      </c>
      <c r="K3944" t="str">
        <f t="shared" si="452"/>
        <v>VaR corretto</v>
      </c>
    </row>
    <row r="3945" spans="1:11" x14ac:dyDescent="0.3">
      <c r="A3945">
        <v>3944</v>
      </c>
      <c r="B3945" t="s">
        <v>3959</v>
      </c>
      <c r="C3945">
        <v>120.75</v>
      </c>
      <c r="D3945">
        <v>-1E-4</v>
      </c>
      <c r="E3945" s="10">
        <f t="shared" si="448"/>
        <v>-4.9566396399282888E-3</v>
      </c>
      <c r="F3945">
        <f t="shared" si="449"/>
        <v>0.99505562422744132</v>
      </c>
      <c r="G3945">
        <f t="shared" si="450"/>
        <v>120.75201251677093</v>
      </c>
      <c r="H3945">
        <f t="shared" si="453"/>
        <v>2.1651100645372887E-2</v>
      </c>
      <c r="I3945">
        <f t="shared" si="454"/>
        <v>19.232692022217552</v>
      </c>
      <c r="J3945">
        <f t="shared" si="451"/>
        <v>-7.2544716567968237</v>
      </c>
      <c r="K3945" t="str">
        <f t="shared" si="452"/>
        <v>VaR corretto</v>
      </c>
    </row>
    <row r="3946" spans="1:11" x14ac:dyDescent="0.3">
      <c r="A3946">
        <v>3945</v>
      </c>
      <c r="B3946" t="s">
        <v>3960</v>
      </c>
      <c r="C3946">
        <v>124.3</v>
      </c>
      <c r="D3946">
        <v>3.0000000000000001E-5</v>
      </c>
      <c r="E3946" s="10">
        <f t="shared" si="448"/>
        <v>2.8975705983983278E-2</v>
      </c>
      <c r="F3946">
        <f t="shared" si="449"/>
        <v>1.029399585921325</v>
      </c>
      <c r="G3946">
        <f t="shared" si="450"/>
        <v>124.29937850155375</v>
      </c>
      <c r="H3946">
        <f t="shared" si="453"/>
        <v>2.1898043223690451E-2</v>
      </c>
      <c r="I3946">
        <f t="shared" si="454"/>
        <v>20.023499742251399</v>
      </c>
      <c r="J3946">
        <f t="shared" si="451"/>
        <v>-10.947867158144831</v>
      </c>
      <c r="K3946" t="str">
        <f t="shared" si="452"/>
        <v>VaR corretto</v>
      </c>
    </row>
    <row r="3947" spans="1:11" x14ac:dyDescent="0.3">
      <c r="A3947">
        <v>3946</v>
      </c>
      <c r="B3947" t="s">
        <v>3961</v>
      </c>
      <c r="C3947">
        <v>127.55</v>
      </c>
      <c r="D3947">
        <v>3.0000000000000001E-5</v>
      </c>
      <c r="E3947" s="10">
        <f t="shared" si="448"/>
        <v>2.5810446071154906E-2</v>
      </c>
      <c r="F3947">
        <f t="shared" si="449"/>
        <v>1.0261464199517296</v>
      </c>
      <c r="G3947">
        <f t="shared" si="450"/>
        <v>127.54936225159437</v>
      </c>
      <c r="H3947">
        <f t="shared" si="453"/>
        <v>2.0680778310936079E-2</v>
      </c>
      <c r="I3947">
        <f t="shared" si="454"/>
        <v>19.404876869903429</v>
      </c>
      <c r="J3947">
        <f t="shared" si="451"/>
        <v>-10.297798907838782</v>
      </c>
      <c r="K3947" t="str">
        <f t="shared" si="452"/>
        <v>VaR corretto</v>
      </c>
    </row>
    <row r="3948" spans="1:11" x14ac:dyDescent="0.3">
      <c r="A3948">
        <v>3947</v>
      </c>
      <c r="B3948" t="s">
        <v>3962</v>
      </c>
      <c r="C3948">
        <v>128.1</v>
      </c>
      <c r="D3948">
        <v>5.0000000000000002E-5</v>
      </c>
      <c r="E3948" s="10">
        <f t="shared" si="448"/>
        <v>4.3027643148681191E-3</v>
      </c>
      <c r="F3948">
        <f t="shared" si="449"/>
        <v>1.0043120344962759</v>
      </c>
      <c r="G3948">
        <f t="shared" si="450"/>
        <v>128.0989325044479</v>
      </c>
      <c r="H3948">
        <f t="shared" si="453"/>
        <v>1.937818734519996E-2</v>
      </c>
      <c r="I3948">
        <f t="shared" si="454"/>
        <v>18.260992646607008</v>
      </c>
      <c r="J3948">
        <f t="shared" si="451"/>
        <v>-12.650471827519056</v>
      </c>
      <c r="K3948" t="str">
        <f t="shared" si="452"/>
        <v>VaR corretto</v>
      </c>
    </row>
    <row r="3949" spans="1:11" x14ac:dyDescent="0.3">
      <c r="A3949">
        <v>3948</v>
      </c>
      <c r="B3949" t="s">
        <v>3963</v>
      </c>
      <c r="C3949">
        <v>126.05</v>
      </c>
      <c r="D3949">
        <v>0</v>
      </c>
      <c r="E3949" s="10">
        <f t="shared" si="448"/>
        <v>-1.6132555268759747E-2</v>
      </c>
      <c r="F3949">
        <f t="shared" si="449"/>
        <v>0.98399687743950037</v>
      </c>
      <c r="G3949">
        <f t="shared" si="450"/>
        <v>126.05</v>
      </c>
      <c r="H3949">
        <f t="shared" si="453"/>
        <v>1.9653205420869336E-2</v>
      </c>
      <c r="I3949">
        <f t="shared" si="454"/>
        <v>18.223926881149598</v>
      </c>
      <c r="J3949">
        <f t="shared" si="451"/>
        <v>-9.8519366505278612</v>
      </c>
      <c r="K3949" t="str">
        <f t="shared" si="452"/>
        <v>VaR corretto</v>
      </c>
    </row>
    <row r="3950" spans="1:11" x14ac:dyDescent="0.3">
      <c r="A3950">
        <v>3949</v>
      </c>
      <c r="B3950" t="s">
        <v>3964</v>
      </c>
      <c r="C3950">
        <v>128.44999999999999</v>
      </c>
      <c r="D3950">
        <v>5.0000000000000002E-5</v>
      </c>
      <c r="E3950" s="10">
        <f t="shared" si="448"/>
        <v>1.8861069921963673E-2</v>
      </c>
      <c r="F3950">
        <f t="shared" si="449"/>
        <v>1.0190400634668781</v>
      </c>
      <c r="G3950">
        <f t="shared" si="450"/>
        <v>128.44892958779337</v>
      </c>
      <c r="H3950">
        <f t="shared" si="453"/>
        <v>1.9771273963555335E-2</v>
      </c>
      <c r="I3950">
        <f t="shared" si="454"/>
        <v>18.682322476259181</v>
      </c>
      <c r="J3950">
        <f t="shared" si="451"/>
        <v>-10.149915417019074</v>
      </c>
      <c r="K3950" t="str">
        <f t="shared" si="452"/>
        <v>VaR corretto</v>
      </c>
    </row>
    <row r="3951" spans="1:11" x14ac:dyDescent="0.3">
      <c r="A3951">
        <v>3950</v>
      </c>
      <c r="B3951" t="s">
        <v>3965</v>
      </c>
      <c r="C3951">
        <v>131.6</v>
      </c>
      <c r="D3951">
        <v>8.0000000000000007E-5</v>
      </c>
      <c r="E3951" s="10">
        <f t="shared" si="448"/>
        <v>2.4227295335324271E-2</v>
      </c>
      <c r="F3951">
        <f t="shared" si="449"/>
        <v>1.0245231607629428</v>
      </c>
      <c r="G3951">
        <f t="shared" si="450"/>
        <v>131.59824534503105</v>
      </c>
      <c r="H3951">
        <f t="shared" si="453"/>
        <v>1.9925536936499642E-2</v>
      </c>
      <c r="I3951">
        <f t="shared" si="454"/>
        <v>19.289716842465218</v>
      </c>
      <c r="J3951">
        <f t="shared" si="451"/>
        <v>-8.8955868162304199</v>
      </c>
      <c r="K3951" t="str">
        <f t="shared" si="452"/>
        <v>VaR corretto</v>
      </c>
    </row>
    <row r="3952" spans="1:11" x14ac:dyDescent="0.3">
      <c r="A3952">
        <v>3951</v>
      </c>
      <c r="B3952" t="s">
        <v>3966</v>
      </c>
      <c r="C3952">
        <v>134.5</v>
      </c>
      <c r="D3952">
        <v>2.5000000000000001E-5</v>
      </c>
      <c r="E3952" s="10">
        <f t="shared" si="448"/>
        <v>2.1797180150676911E-2</v>
      </c>
      <c r="F3952">
        <f t="shared" si="449"/>
        <v>1.0220364741641337</v>
      </c>
      <c r="G3952">
        <f t="shared" si="450"/>
        <v>134.49943958450086</v>
      </c>
      <c r="H3952">
        <f t="shared" si="453"/>
        <v>2.0164169459120734E-2</v>
      </c>
      <c r="I3952">
        <f t="shared" si="454"/>
        <v>19.951085695494992</v>
      </c>
      <c r="J3952">
        <f t="shared" si="451"/>
        <v>-15.348843833011472</v>
      </c>
      <c r="K3952" t="str">
        <f t="shared" si="452"/>
        <v>VaR corretto</v>
      </c>
    </row>
    <row r="3953" spans="1:11" x14ac:dyDescent="0.3">
      <c r="A3953">
        <v>3952</v>
      </c>
      <c r="B3953" t="s">
        <v>3967</v>
      </c>
      <c r="C3953">
        <v>134.35</v>
      </c>
      <c r="D3953">
        <v>5.0000000000000002E-5</v>
      </c>
      <c r="E3953" s="10">
        <f t="shared" si="448"/>
        <v>-1.1158639803936017E-3</v>
      </c>
      <c r="F3953">
        <f t="shared" si="449"/>
        <v>0.99888475836431223</v>
      </c>
      <c r="G3953">
        <f t="shared" si="450"/>
        <v>134.34888042133159</v>
      </c>
      <c r="H3953">
        <f t="shared" si="453"/>
        <v>2.0176770465172033E-2</v>
      </c>
      <c r="I3953">
        <f t="shared" si="454"/>
        <v>19.941206266462611</v>
      </c>
      <c r="J3953">
        <f t="shared" si="451"/>
        <v>-13.500894571213635</v>
      </c>
      <c r="K3953" t="str">
        <f t="shared" si="452"/>
        <v>VaR corretto</v>
      </c>
    </row>
    <row r="3954" spans="1:11" x14ac:dyDescent="0.3">
      <c r="A3954">
        <v>3953</v>
      </c>
      <c r="B3954" t="s">
        <v>3968</v>
      </c>
      <c r="C3954">
        <v>134.65</v>
      </c>
      <c r="D3954">
        <v>0</v>
      </c>
      <c r="E3954" s="10">
        <f t="shared" si="448"/>
        <v>2.230484196107785E-3</v>
      </c>
      <c r="F3954">
        <f t="shared" si="449"/>
        <v>1.0022329735764794</v>
      </c>
      <c r="G3954">
        <f t="shared" si="450"/>
        <v>134.65</v>
      </c>
      <c r="H3954">
        <f t="shared" si="453"/>
        <v>1.9190831275426659E-2</v>
      </c>
      <c r="I3954">
        <f t="shared" si="454"/>
        <v>19.009288660517857</v>
      </c>
      <c r="J3954">
        <f t="shared" si="451"/>
        <v>-13.301617989213398</v>
      </c>
      <c r="K3954" t="str">
        <f t="shared" si="452"/>
        <v>VaR corretto</v>
      </c>
    </row>
    <row r="3955" spans="1:11" x14ac:dyDescent="0.3">
      <c r="A3955">
        <v>3954</v>
      </c>
      <c r="B3955" t="s">
        <v>3969</v>
      </c>
      <c r="C3955">
        <v>133.69999999999999</v>
      </c>
      <c r="D3955">
        <v>5.0000000000000002E-5</v>
      </c>
      <c r="E3955" s="10">
        <f t="shared" si="448"/>
        <v>-7.0803351497105973E-3</v>
      </c>
      <c r="F3955">
        <f t="shared" si="449"/>
        <v>0.99294467137021891</v>
      </c>
      <c r="G3955">
        <f t="shared" si="450"/>
        <v>133.69888583797567</v>
      </c>
      <c r="H3955">
        <f t="shared" si="453"/>
        <v>1.8745181085873371E-2</v>
      </c>
      <c r="I3955">
        <f t="shared" si="454"/>
        <v>18.43669830669495</v>
      </c>
      <c r="J3955">
        <f t="shared" si="451"/>
        <v>-12.946873321204734</v>
      </c>
      <c r="K3955" t="str">
        <f t="shared" si="452"/>
        <v>VaR corretto</v>
      </c>
    </row>
    <row r="3956" spans="1:11" x14ac:dyDescent="0.3">
      <c r="A3956">
        <v>3955</v>
      </c>
      <c r="B3956" t="s">
        <v>3970</v>
      </c>
      <c r="C3956">
        <v>125.85</v>
      </c>
      <c r="D3956">
        <v>5.0000000000000002E-5</v>
      </c>
      <c r="E3956" s="10">
        <f t="shared" si="448"/>
        <v>-6.0507762526572528E-2</v>
      </c>
      <c r="F3956">
        <f t="shared" si="449"/>
        <v>0.94128646222887069</v>
      </c>
      <c r="G3956">
        <f t="shared" si="450"/>
        <v>125.84895125436978</v>
      </c>
      <c r="H3956">
        <f t="shared" si="453"/>
        <v>2.2169753474874074E-2</v>
      </c>
      <c r="I3956">
        <f t="shared" si="454"/>
        <v>20.524670100068043</v>
      </c>
      <c r="J3956">
        <f t="shared" si="451"/>
        <v>-1.549572752816033</v>
      </c>
      <c r="K3956" t="str">
        <f t="shared" si="452"/>
        <v>VaR corretto</v>
      </c>
    </row>
    <row r="3957" spans="1:11" x14ac:dyDescent="0.3">
      <c r="A3957">
        <v>3956</v>
      </c>
      <c r="B3957" t="s">
        <v>3971</v>
      </c>
      <c r="C3957">
        <v>123.9</v>
      </c>
      <c r="D3957">
        <v>3.0000000000000001E-5</v>
      </c>
      <c r="E3957" s="10">
        <f t="shared" si="448"/>
        <v>-1.5615932946227987E-2</v>
      </c>
      <c r="F3957">
        <f t="shared" si="449"/>
        <v>0.98450536352800966</v>
      </c>
      <c r="G3957">
        <f t="shared" si="450"/>
        <v>123.89938050154875</v>
      </c>
      <c r="H3957">
        <f t="shared" si="453"/>
        <v>2.239913567335116E-2</v>
      </c>
      <c r="I3957">
        <f t="shared" si="454"/>
        <v>20.415786524415161</v>
      </c>
      <c r="J3957">
        <f t="shared" si="451"/>
        <v>3.649981750045626</v>
      </c>
      <c r="K3957" t="str">
        <f t="shared" si="452"/>
        <v>VaR corretto</v>
      </c>
    </row>
    <row r="3958" spans="1:11" x14ac:dyDescent="0.3">
      <c r="A3958">
        <v>3957</v>
      </c>
      <c r="B3958" t="s">
        <v>3972</v>
      </c>
      <c r="C3958">
        <v>124.75</v>
      </c>
      <c r="D3958">
        <v>2.0000000000000001E-4</v>
      </c>
      <c r="E3958" s="10">
        <f t="shared" si="448"/>
        <v>6.8369459965312443E-3</v>
      </c>
      <c r="F3958">
        <f t="shared" si="449"/>
        <v>1.0068603712671509</v>
      </c>
      <c r="G3958">
        <f t="shared" si="450"/>
        <v>124.74584173597145</v>
      </c>
      <c r="H3958">
        <f t="shared" si="453"/>
        <v>2.2270513559536471E-2</v>
      </c>
      <c r="I3958">
        <f t="shared" si="454"/>
        <v>20.437229906361686</v>
      </c>
      <c r="J3958">
        <f t="shared" si="451"/>
        <v>3.3530907684764486</v>
      </c>
      <c r="K3958" t="str">
        <f t="shared" si="452"/>
        <v>VaR corretto</v>
      </c>
    </row>
    <row r="3959" spans="1:11" x14ac:dyDescent="0.3">
      <c r="A3959">
        <v>3958</v>
      </c>
      <c r="B3959" t="s">
        <v>3973</v>
      </c>
      <c r="C3959">
        <v>121</v>
      </c>
      <c r="D3959">
        <v>5.0000000000000002E-5</v>
      </c>
      <c r="E3959" s="10">
        <f t="shared" si="448"/>
        <v>-3.052118903488699E-2</v>
      </c>
      <c r="F3959">
        <f t="shared" si="449"/>
        <v>0.96993987975951901</v>
      </c>
      <c r="G3959">
        <f t="shared" si="450"/>
        <v>120.99899167086805</v>
      </c>
      <c r="H3959">
        <f t="shared" si="453"/>
        <v>2.3046411926172395E-2</v>
      </c>
      <c r="I3959">
        <f t="shared" si="454"/>
        <v>20.514020821196031</v>
      </c>
      <c r="J3959">
        <f t="shared" si="451"/>
        <v>5.0510083291319461</v>
      </c>
      <c r="K3959" t="str">
        <f t="shared" si="452"/>
        <v>VaR corretto</v>
      </c>
    </row>
    <row r="3960" spans="1:11" x14ac:dyDescent="0.3">
      <c r="A3960">
        <v>3959</v>
      </c>
      <c r="B3960" t="s">
        <v>3974</v>
      </c>
      <c r="C3960">
        <v>119.85</v>
      </c>
      <c r="D3960">
        <v>5.0000000000000002E-5</v>
      </c>
      <c r="E3960" s="10">
        <f t="shared" si="448"/>
        <v>-9.5495847163477691E-3</v>
      </c>
      <c r="F3960">
        <f t="shared" si="449"/>
        <v>0.990495867768595</v>
      </c>
      <c r="G3960">
        <f t="shared" si="450"/>
        <v>119.84900125416145</v>
      </c>
      <c r="H3960">
        <f t="shared" si="453"/>
        <v>2.1743331735257821E-2</v>
      </c>
      <c r="I3960">
        <f t="shared" si="454"/>
        <v>19.170181813184787</v>
      </c>
      <c r="J3960">
        <f t="shared" si="451"/>
        <v>8.5999283336319223</v>
      </c>
      <c r="K3960" t="str">
        <f t="shared" si="452"/>
        <v>VaR corretto</v>
      </c>
    </row>
    <row r="3961" spans="1:11" x14ac:dyDescent="0.3">
      <c r="A3961">
        <v>3960</v>
      </c>
      <c r="B3961" t="s">
        <v>3975</v>
      </c>
      <c r="C3961">
        <v>118.45</v>
      </c>
      <c r="D3961">
        <v>8.0000000000000007E-5</v>
      </c>
      <c r="E3961" s="10">
        <f t="shared" si="448"/>
        <v>-1.1750030275598821E-2</v>
      </c>
      <c r="F3961">
        <f t="shared" si="449"/>
        <v>0.98831873174801843</v>
      </c>
      <c r="G3961">
        <f t="shared" si="450"/>
        <v>118.44842067719551</v>
      </c>
      <c r="H3961">
        <f t="shared" si="453"/>
        <v>2.1885757046770066E-2</v>
      </c>
      <c r="I3961">
        <f t="shared" si="454"/>
        <v>19.07025801543746</v>
      </c>
      <c r="J3961">
        <f t="shared" si="451"/>
        <v>13.149824667835531</v>
      </c>
      <c r="K3961" t="str">
        <f t="shared" si="452"/>
        <v>VaR corretto</v>
      </c>
    </row>
    <row r="3962" spans="1:11" x14ac:dyDescent="0.3">
      <c r="A3962">
        <v>3961</v>
      </c>
      <c r="B3962" t="s">
        <v>3976</v>
      </c>
      <c r="C3962">
        <v>117.3</v>
      </c>
      <c r="D3962">
        <v>1.7999999999999998E-4</v>
      </c>
      <c r="E3962" s="10">
        <f t="shared" si="448"/>
        <v>-9.7561749453646852E-3</v>
      </c>
      <c r="F3962">
        <f t="shared" si="449"/>
        <v>0.99029126213592233</v>
      </c>
      <c r="G3962">
        <f t="shared" si="450"/>
        <v>117.29648105278447</v>
      </c>
      <c r="H3962">
        <f t="shared" si="453"/>
        <v>2.1209668847103805E-2</v>
      </c>
      <c r="I3962">
        <f t="shared" si="454"/>
        <v>18.301411740067621</v>
      </c>
      <c r="J3962">
        <f t="shared" si="451"/>
        <v>17.202958531716391</v>
      </c>
      <c r="K3962" t="str">
        <f t="shared" si="452"/>
        <v>VaR corretto</v>
      </c>
    </row>
    <row r="3963" spans="1:11" x14ac:dyDescent="0.3">
      <c r="A3963">
        <v>3962</v>
      </c>
      <c r="B3963" t="s">
        <v>3977</v>
      </c>
      <c r="C3963">
        <v>117.3</v>
      </c>
      <c r="D3963">
        <v>2.0000000000000001E-4</v>
      </c>
      <c r="E3963" s="10">
        <f t="shared" si="448"/>
        <v>0</v>
      </c>
      <c r="F3963">
        <f t="shared" si="449"/>
        <v>1</v>
      </c>
      <c r="G3963">
        <f t="shared" si="450"/>
        <v>117.29609006516594</v>
      </c>
      <c r="H3963">
        <f t="shared" si="453"/>
        <v>2.1067543965480665E-2</v>
      </c>
      <c r="I3963">
        <f t="shared" si="454"/>
        <v>18.178714341393793</v>
      </c>
      <c r="J3963">
        <f t="shared" si="451"/>
        <v>17.052790356165644</v>
      </c>
      <c r="K3963" t="str">
        <f t="shared" si="452"/>
        <v>VaR corretto</v>
      </c>
    </row>
    <row r="3964" spans="1:11" x14ac:dyDescent="0.3">
      <c r="A3964">
        <v>3963</v>
      </c>
      <c r="B3964" t="s">
        <v>3978</v>
      </c>
      <c r="C3964">
        <v>119.1</v>
      </c>
      <c r="D3964">
        <v>4.6000000000000001E-4</v>
      </c>
      <c r="E3964" s="10">
        <f t="shared" si="448"/>
        <v>1.5228720701824683E-2</v>
      </c>
      <c r="F3964">
        <f t="shared" si="449"/>
        <v>1.0153452685421995</v>
      </c>
      <c r="G3964">
        <f t="shared" si="450"/>
        <v>119.09086935001272</v>
      </c>
      <c r="H3964">
        <f t="shared" si="453"/>
        <v>2.102735858032783E-2</v>
      </c>
      <c r="I3964">
        <f t="shared" si="454"/>
        <v>18.421666133311817</v>
      </c>
      <c r="J3964">
        <f t="shared" si="451"/>
        <v>15.559130649987281</v>
      </c>
      <c r="K3964" t="str">
        <f t="shared" si="452"/>
        <v>VaR corretto</v>
      </c>
    </row>
    <row r="3965" spans="1:11" x14ac:dyDescent="0.3">
      <c r="A3965">
        <v>3964</v>
      </c>
      <c r="B3965" t="s">
        <v>3979</v>
      </c>
      <c r="C3965">
        <v>120.3</v>
      </c>
      <c r="D3965">
        <v>6.4000000000000005E-4</v>
      </c>
      <c r="E3965" s="10">
        <f t="shared" si="448"/>
        <v>1.0025146619378865E-2</v>
      </c>
      <c r="F3965">
        <f t="shared" si="449"/>
        <v>1.0100755667506298</v>
      </c>
      <c r="G3965">
        <f t="shared" si="450"/>
        <v>120.287168684349</v>
      </c>
      <c r="H3965">
        <f t="shared" si="453"/>
        <v>2.1068115425577089E-2</v>
      </c>
      <c r="I3965">
        <f t="shared" si="454"/>
        <v>18.64278162092377</v>
      </c>
      <c r="J3965">
        <f t="shared" si="451"/>
        <v>13.411717153626668</v>
      </c>
      <c r="K3965" t="str">
        <f t="shared" si="452"/>
        <v>VaR corretto</v>
      </c>
    </row>
    <row r="3966" spans="1:11" x14ac:dyDescent="0.3">
      <c r="A3966">
        <v>3965</v>
      </c>
      <c r="B3966" t="s">
        <v>3980</v>
      </c>
      <c r="C3966">
        <v>120.95</v>
      </c>
      <c r="D3966">
        <v>7.9000000000000001E-4</v>
      </c>
      <c r="E3966" s="10">
        <f t="shared" si="448"/>
        <v>5.3886140754030457E-3</v>
      </c>
      <c r="F3966">
        <f t="shared" si="449"/>
        <v>1.0054031587697423</v>
      </c>
      <c r="G3966">
        <f t="shared" si="450"/>
        <v>120.93407596502198</v>
      </c>
      <c r="H3966">
        <f t="shared" si="453"/>
        <v>2.1067914409599951E-2</v>
      </c>
      <c r="I3966">
        <f t="shared" si="454"/>
        <v>18.742864116101174</v>
      </c>
      <c r="J3966">
        <f t="shared" si="451"/>
        <v>4.9148752893478047</v>
      </c>
      <c r="K3966" t="str">
        <f t="shared" si="452"/>
        <v>VaR corretto</v>
      </c>
    </row>
    <row r="3967" spans="1:11" x14ac:dyDescent="0.3">
      <c r="A3967">
        <v>3966</v>
      </c>
      <c r="B3967" t="s">
        <v>3981</v>
      </c>
      <c r="C3967">
        <v>118.8</v>
      </c>
      <c r="D3967">
        <v>6.4000000000000005E-4</v>
      </c>
      <c r="E3967" s="10">
        <f t="shared" si="448"/>
        <v>-1.793583012749177E-2</v>
      </c>
      <c r="F3967">
        <f t="shared" si="449"/>
        <v>0.98222405952873082</v>
      </c>
      <c r="G3967">
        <f t="shared" si="450"/>
        <v>118.78732867581597</v>
      </c>
      <c r="H3967">
        <f t="shared" si="453"/>
        <v>2.0497139776984093E-2</v>
      </c>
      <c r="I3967">
        <f t="shared" si="454"/>
        <v>17.911382125117655</v>
      </c>
      <c r="J3967">
        <f t="shared" si="451"/>
        <v>5.1120518257327774</v>
      </c>
      <c r="K3967" t="str">
        <f t="shared" si="452"/>
        <v>VaR corretto</v>
      </c>
    </row>
    <row r="3968" spans="1:11" x14ac:dyDescent="0.3">
      <c r="A3968">
        <v>3967</v>
      </c>
      <c r="B3968" t="s">
        <v>3982</v>
      </c>
      <c r="C3968">
        <v>120.25</v>
      </c>
      <c r="D3968">
        <v>6.9000000000000008E-4</v>
      </c>
      <c r="E3968" s="10">
        <f t="shared" si="448"/>
        <v>1.2131502057326132E-2</v>
      </c>
      <c r="F3968">
        <f t="shared" si="449"/>
        <v>1.0122053872053873</v>
      </c>
      <c r="G3968">
        <f t="shared" si="450"/>
        <v>120.23617204512264</v>
      </c>
      <c r="H3968">
        <f t="shared" si="453"/>
        <v>2.0377566894348626E-2</v>
      </c>
      <c r="I3968">
        <f t="shared" si="454"/>
        <v>18.024083445386587</v>
      </c>
      <c r="J3968">
        <f t="shared" si="451"/>
        <v>4.5096696908488099</v>
      </c>
      <c r="K3968" t="str">
        <f t="shared" si="452"/>
        <v>VaR corretto</v>
      </c>
    </row>
    <row r="3969" spans="1:11" x14ac:dyDescent="0.3">
      <c r="A3969">
        <v>3968</v>
      </c>
      <c r="B3969" t="s">
        <v>3983</v>
      </c>
      <c r="C3969">
        <v>120.5</v>
      </c>
      <c r="D3969">
        <v>6.6E-4</v>
      </c>
      <c r="E3969" s="10">
        <f t="shared" si="448"/>
        <v>2.0768439448390691E-3</v>
      </c>
      <c r="F3969">
        <f t="shared" si="449"/>
        <v>1.002079002079002</v>
      </c>
      <c r="G3969">
        <f t="shared" si="450"/>
        <v>120.48674572899827</v>
      </c>
      <c r="H3969">
        <f t="shared" si="453"/>
        <v>2.0355288555230021E-2</v>
      </c>
      <c r="I3969">
        <f t="shared" si="454"/>
        <v>18.041899466008548</v>
      </c>
      <c r="J3969">
        <f t="shared" si="451"/>
        <v>0.51224594186977868</v>
      </c>
      <c r="K3969" t="str">
        <f t="shared" si="452"/>
        <v>VaR corretto</v>
      </c>
    </row>
    <row r="3970" spans="1:11" x14ac:dyDescent="0.3">
      <c r="A3970">
        <v>3969</v>
      </c>
      <c r="B3970" t="s">
        <v>3984</v>
      </c>
      <c r="C3970">
        <v>120.9</v>
      </c>
      <c r="D3970">
        <v>4.8000000000000001E-4</v>
      </c>
      <c r="E3970" s="10">
        <f t="shared" si="448"/>
        <v>3.3140046900372914E-3</v>
      </c>
      <c r="F3970">
        <f t="shared" si="449"/>
        <v>1.0033195020746888</v>
      </c>
      <c r="G3970">
        <f t="shared" si="450"/>
        <v>120.8903283868697</v>
      </c>
      <c r="H3970">
        <f t="shared" si="453"/>
        <v>2.0115386853310477E-2</v>
      </c>
      <c r="I3970">
        <f t="shared" si="454"/>
        <v>17.888983652829804</v>
      </c>
      <c r="J3970">
        <f t="shared" si="451"/>
        <v>-1.0413271327082469</v>
      </c>
      <c r="K3970" t="str">
        <f t="shared" si="452"/>
        <v>VaR corretto</v>
      </c>
    </row>
    <row r="3971" spans="1:11" x14ac:dyDescent="0.3">
      <c r="A3971">
        <v>3970</v>
      </c>
      <c r="B3971" t="s">
        <v>3985</v>
      </c>
      <c r="C3971">
        <v>117.75</v>
      </c>
      <c r="D3971">
        <v>8.4000000000000003E-4</v>
      </c>
      <c r="E3971" s="10">
        <f t="shared" ref="E3971:E4034" si="455">LN(C3971/C3970)</f>
        <v>-2.6400024724219942E-2</v>
      </c>
      <c r="F3971">
        <f t="shared" ref="F3971:F4034" si="456">C3971/C3970</f>
        <v>0.97394540942928032</v>
      </c>
      <c r="G3971">
        <f t="shared" ref="G3971:G4034" si="457">C3971*EXP(-2/12*D3971)</f>
        <v>117.73351615389615</v>
      </c>
      <c r="H3971">
        <f t="shared" si="453"/>
        <v>1.9526128417725677E-2</v>
      </c>
      <c r="I3971">
        <f t="shared" si="454"/>
        <v>16.911494023945981</v>
      </c>
      <c r="J3971">
        <f t="shared" si="451"/>
        <v>0.71490452329936716</v>
      </c>
      <c r="K3971" t="str">
        <f t="shared" si="452"/>
        <v>VaR corretto</v>
      </c>
    </row>
    <row r="3972" spans="1:11" x14ac:dyDescent="0.3">
      <c r="A3972">
        <v>3971</v>
      </c>
      <c r="B3972" t="s">
        <v>3986</v>
      </c>
      <c r="C3972">
        <v>117.75</v>
      </c>
      <c r="D3972">
        <v>8.8999999999999995E-4</v>
      </c>
      <c r="E3972" s="10">
        <f t="shared" si="455"/>
        <v>0</v>
      </c>
      <c r="F3972">
        <f t="shared" si="456"/>
        <v>1</v>
      </c>
      <c r="G3972">
        <f t="shared" si="457"/>
        <v>117.73253504534949</v>
      </c>
      <c r="H3972">
        <f t="shared" si="453"/>
        <v>1.8797218627623822E-2</v>
      </c>
      <c r="I3972">
        <f t="shared" si="454"/>
        <v>16.280052789927801</v>
      </c>
      <c r="J3972">
        <f t="shared" si="451"/>
        <v>-0.43605399256502153</v>
      </c>
      <c r="K3972" t="str">
        <f t="shared" si="452"/>
        <v>VaR corretto</v>
      </c>
    </row>
    <row r="3973" spans="1:11" x14ac:dyDescent="0.3">
      <c r="A3973">
        <v>3972</v>
      </c>
      <c r="B3973" t="s">
        <v>3987</v>
      </c>
      <c r="C3973">
        <v>116.3</v>
      </c>
      <c r="D3973">
        <v>1.32E-3</v>
      </c>
      <c r="E3973" s="10">
        <f t="shared" si="455"/>
        <v>-1.2390673371908386E-2</v>
      </c>
      <c r="F3973">
        <f t="shared" si="456"/>
        <v>0.98768577494692145</v>
      </c>
      <c r="G3973">
        <f t="shared" si="457"/>
        <v>116.27441681425361</v>
      </c>
      <c r="H3973">
        <f t="shared" si="453"/>
        <v>1.8713003452485541E-2</v>
      </c>
      <c r="I3973">
        <f t="shared" si="454"/>
        <v>16.006389777268243</v>
      </c>
      <c r="J3973">
        <f t="shared" si="451"/>
        <v>1.021673250912329</v>
      </c>
      <c r="K3973" t="str">
        <f t="shared" si="452"/>
        <v>VaR corretto</v>
      </c>
    </row>
    <row r="3974" spans="1:11" x14ac:dyDescent="0.3">
      <c r="A3974">
        <v>3973</v>
      </c>
      <c r="B3974" t="s">
        <v>3988</v>
      </c>
      <c r="C3974">
        <v>116.8</v>
      </c>
      <c r="D3974">
        <v>1.3730000000000001E-3</v>
      </c>
      <c r="E3974" s="10">
        <f t="shared" si="455"/>
        <v>4.2900108695079131E-3</v>
      </c>
      <c r="F3974">
        <f t="shared" si="456"/>
        <v>1.0042992261392949</v>
      </c>
      <c r="G3974">
        <f t="shared" si="457"/>
        <v>116.77327532453157</v>
      </c>
      <c r="H3974">
        <f t="shared" si="453"/>
        <v>1.8714632822230178E-2</v>
      </c>
      <c r="I3974">
        <f t="shared" si="454"/>
        <v>16.076462549814277</v>
      </c>
      <c r="J3974">
        <f t="shared" si="451"/>
        <v>2.3175940254811565</v>
      </c>
      <c r="K3974" t="str">
        <f t="shared" si="452"/>
        <v>VaR corretto</v>
      </c>
    </row>
    <row r="3975" spans="1:11" x14ac:dyDescent="0.3">
      <c r="A3975">
        <v>3974</v>
      </c>
      <c r="B3975" t="s">
        <v>3989</v>
      </c>
      <c r="C3975">
        <v>115.3</v>
      </c>
      <c r="D3975">
        <v>1.3500000000000001E-3</v>
      </c>
      <c r="E3975" s="10">
        <f t="shared" si="455"/>
        <v>-1.2925643119113308E-2</v>
      </c>
      <c r="F3975">
        <f t="shared" si="456"/>
        <v>0.98715753424657537</v>
      </c>
      <c r="G3975">
        <f t="shared" si="457"/>
        <v>115.27406041831237</v>
      </c>
      <c r="H3975">
        <f t="shared" si="453"/>
        <v>1.8824938783370694E-2</v>
      </c>
      <c r="I3975">
        <f t="shared" si="454"/>
        <v>15.963601734594144</v>
      </c>
      <c r="J3975">
        <f t="shared" si="451"/>
        <v>5.0131082660366246</v>
      </c>
      <c r="K3975" t="str">
        <f t="shared" si="452"/>
        <v>VaR corretto</v>
      </c>
    </row>
    <row r="3976" spans="1:11" x14ac:dyDescent="0.3">
      <c r="A3976">
        <v>3975</v>
      </c>
      <c r="B3976" t="s">
        <v>3990</v>
      </c>
      <c r="C3976">
        <v>112.15</v>
      </c>
      <c r="D3976">
        <v>1.25E-3</v>
      </c>
      <c r="E3976" s="10">
        <f t="shared" si="455"/>
        <v>-2.770016630879589E-2</v>
      </c>
      <c r="F3976">
        <f t="shared" si="456"/>
        <v>0.97267996530789258</v>
      </c>
      <c r="G3976">
        <f t="shared" si="457"/>
        <v>112.12663785030844</v>
      </c>
      <c r="H3976">
        <f t="shared" si="453"/>
        <v>1.8497998627666039E-2</v>
      </c>
      <c r="I3976">
        <f t="shared" si="454"/>
        <v>15.258058071866634</v>
      </c>
      <c r="J3976">
        <f t="shared" si="451"/>
        <v>8.8074381147135341</v>
      </c>
      <c r="K3976" t="str">
        <f t="shared" si="452"/>
        <v>VaR corretto</v>
      </c>
    </row>
    <row r="3977" spans="1:11" x14ac:dyDescent="0.3">
      <c r="A3977">
        <v>3976</v>
      </c>
      <c r="B3977" t="s">
        <v>3991</v>
      </c>
      <c r="C3977">
        <v>114.35</v>
      </c>
      <c r="D3977">
        <v>1.09E-3</v>
      </c>
      <c r="E3977" s="10">
        <f t="shared" si="455"/>
        <v>1.9426659502572722E-2</v>
      </c>
      <c r="F3977">
        <f t="shared" si="456"/>
        <v>1.019616584930896</v>
      </c>
      <c r="G3977">
        <f t="shared" si="457"/>
        <v>114.32922830348622</v>
      </c>
      <c r="H3977">
        <f t="shared" si="453"/>
        <v>1.8184100791242674E-2</v>
      </c>
      <c r="I3977">
        <f t="shared" si="454"/>
        <v>15.293779441416408</v>
      </c>
      <c r="J3977">
        <f t="shared" si="451"/>
        <v>4.4581003723297528</v>
      </c>
      <c r="K3977" t="str">
        <f t="shared" si="452"/>
        <v>VaR corretto</v>
      </c>
    </row>
    <row r="3978" spans="1:11" x14ac:dyDescent="0.3">
      <c r="A3978">
        <v>3977</v>
      </c>
      <c r="B3978" t="s">
        <v>3992</v>
      </c>
      <c r="C3978">
        <v>114.25</v>
      </c>
      <c r="D3978">
        <v>1.47E-3</v>
      </c>
      <c r="E3978" s="10">
        <f t="shared" si="455"/>
        <v>-8.7489069447599529E-4</v>
      </c>
      <c r="F3978">
        <f t="shared" si="456"/>
        <v>0.99912549191080025</v>
      </c>
      <c r="G3978">
        <f t="shared" si="457"/>
        <v>114.22201217864811</v>
      </c>
      <c r="H3978">
        <f t="shared" si="453"/>
        <v>1.8130592814252968E-2</v>
      </c>
      <c r="I3978">
        <f t="shared" si="454"/>
        <v>15.234476376270262</v>
      </c>
      <c r="J3978">
        <f t="shared" si="451"/>
        <v>6.0141598664745288</v>
      </c>
      <c r="K3978" t="str">
        <f t="shared" si="452"/>
        <v>VaR corretto</v>
      </c>
    </row>
    <row r="3979" spans="1:11" x14ac:dyDescent="0.3">
      <c r="A3979">
        <v>3978</v>
      </c>
      <c r="B3979" t="s">
        <v>3993</v>
      </c>
      <c r="C3979">
        <v>112.75</v>
      </c>
      <c r="D3979">
        <v>1.3500000000000001E-3</v>
      </c>
      <c r="E3979" s="10">
        <f t="shared" si="455"/>
        <v>-1.3216051391526375E-2</v>
      </c>
      <c r="F3979">
        <f t="shared" si="456"/>
        <v>0.98687089715536103</v>
      </c>
      <c r="G3979">
        <f t="shared" si="457"/>
        <v>112.72463410377034</v>
      </c>
      <c r="H3979">
        <f t="shared" si="453"/>
        <v>1.8069980950588184E-2</v>
      </c>
      <c r="I3979">
        <f t="shared" si="454"/>
        <v>14.984499780510308</v>
      </c>
      <c r="J3979">
        <f t="shared" si="451"/>
        <v>7.7621116252279307</v>
      </c>
      <c r="K3979" t="str">
        <f t="shared" si="452"/>
        <v>VaR corretto</v>
      </c>
    </row>
    <row r="3980" spans="1:11" x14ac:dyDescent="0.3">
      <c r="A3980">
        <v>3979</v>
      </c>
      <c r="B3980" t="s">
        <v>3994</v>
      </c>
      <c r="C3980">
        <v>119.9</v>
      </c>
      <c r="D3980">
        <v>9.8999999999999999E-4</v>
      </c>
      <c r="E3980" s="10">
        <f t="shared" si="455"/>
        <v>6.1485083650680887E-2</v>
      </c>
      <c r="F3980">
        <f t="shared" si="456"/>
        <v>1.0634146341463415</v>
      </c>
      <c r="G3980">
        <f t="shared" si="457"/>
        <v>119.88021813204898</v>
      </c>
      <c r="H3980">
        <f t="shared" si="453"/>
        <v>2.1294464311137889E-2</v>
      </c>
      <c r="I3980">
        <f t="shared" si="454"/>
        <v>18.779324416186789</v>
      </c>
      <c r="J3980">
        <f t="shared" si="451"/>
        <v>1.0101102548207166</v>
      </c>
      <c r="K3980" t="str">
        <f t="shared" si="452"/>
        <v>VaR corretto</v>
      </c>
    </row>
    <row r="3981" spans="1:11" x14ac:dyDescent="0.3">
      <c r="A3981">
        <v>3980</v>
      </c>
      <c r="B3981" t="s">
        <v>3995</v>
      </c>
      <c r="C3981">
        <v>121.9</v>
      </c>
      <c r="D3981">
        <v>1.0399999999999999E-3</v>
      </c>
      <c r="E3981" s="10">
        <f t="shared" si="455"/>
        <v>1.6542974453757221E-2</v>
      </c>
      <c r="F3981">
        <f t="shared" si="456"/>
        <v>1.0166805671392827</v>
      </c>
      <c r="G3981">
        <f t="shared" si="457"/>
        <v>121.87887249776976</v>
      </c>
      <c r="H3981">
        <f t="shared" si="453"/>
        <v>2.1008721274077258E-2</v>
      </c>
      <c r="I3981">
        <f t="shared" si="454"/>
        <v>18.836220592092562</v>
      </c>
      <c r="J3981">
        <f t="shared" ref="J3981:J4044" si="458">G3971-G3981</f>
        <v>-4.1453563438736154</v>
      </c>
      <c r="K3981" t="str">
        <f t="shared" si="452"/>
        <v>VaR corretto</v>
      </c>
    </row>
    <row r="3982" spans="1:11" x14ac:dyDescent="0.3">
      <c r="A3982">
        <v>3981</v>
      </c>
      <c r="B3982" t="s">
        <v>3996</v>
      </c>
      <c r="C3982">
        <v>119.95</v>
      </c>
      <c r="D3982">
        <v>1.17E-3</v>
      </c>
      <c r="E3982" s="10">
        <f t="shared" si="455"/>
        <v>-1.6126047201522269E-2</v>
      </c>
      <c r="F3982">
        <f t="shared" si="456"/>
        <v>0.98400328137817883</v>
      </c>
      <c r="G3982">
        <f t="shared" si="457"/>
        <v>119.92661203040116</v>
      </c>
      <c r="H3982">
        <f t="shared" si="453"/>
        <v>2.0630612287289341E-2</v>
      </c>
      <c r="I3982">
        <f t="shared" si="454"/>
        <v>18.200922606606682</v>
      </c>
      <c r="J3982">
        <f t="shared" si="458"/>
        <v>-2.1940769850516659</v>
      </c>
      <c r="K3982" t="str">
        <f t="shared" si="452"/>
        <v>VaR corretto</v>
      </c>
    </row>
    <row r="3983" spans="1:11" x14ac:dyDescent="0.3">
      <c r="A3983">
        <v>3982</v>
      </c>
      <c r="B3983" t="s">
        <v>3997</v>
      </c>
      <c r="C3983">
        <v>122.45</v>
      </c>
      <c r="D3983">
        <v>1.65E-3</v>
      </c>
      <c r="E3983" s="10">
        <f t="shared" si="455"/>
        <v>2.0627794112473213E-2</v>
      </c>
      <c r="F3983">
        <f t="shared" si="456"/>
        <v>1.0208420175072948</v>
      </c>
      <c r="G3983">
        <f t="shared" si="457"/>
        <v>122.41633087971623</v>
      </c>
      <c r="H3983">
        <f t="shared" si="453"/>
        <v>2.1105241110690554E-2</v>
      </c>
      <c r="I3983">
        <f t="shared" si="454"/>
        <v>19.006204471387516</v>
      </c>
      <c r="J3983">
        <f t="shared" si="458"/>
        <v>-6.1419140654626148</v>
      </c>
      <c r="K3983" t="str">
        <f t="shared" si="452"/>
        <v>VaR corretto</v>
      </c>
    </row>
    <row r="3984" spans="1:11" x14ac:dyDescent="0.3">
      <c r="A3984">
        <v>3983</v>
      </c>
      <c r="B3984" t="s">
        <v>3998</v>
      </c>
      <c r="C3984">
        <v>122.9</v>
      </c>
      <c r="D3984">
        <v>1.8799999999999999E-3</v>
      </c>
      <c r="E3984" s="10">
        <f t="shared" si="455"/>
        <v>3.6682331738123173E-3</v>
      </c>
      <c r="F3984">
        <f t="shared" si="456"/>
        <v>1.0036749693752551</v>
      </c>
      <c r="G3984">
        <f t="shared" si="457"/>
        <v>122.86149736572771</v>
      </c>
      <c r="H3984">
        <f t="shared" si="453"/>
        <v>2.1119370495349024E-2</v>
      </c>
      <c r="I3984">
        <f t="shared" si="454"/>
        <v>19.088090864140543</v>
      </c>
      <c r="J3984">
        <f t="shared" si="458"/>
        <v>-6.088222041196147</v>
      </c>
      <c r="K3984" t="str">
        <f t="shared" si="452"/>
        <v>VaR corretto</v>
      </c>
    </row>
    <row r="3985" spans="1:11" x14ac:dyDescent="0.3">
      <c r="A3985">
        <v>3984</v>
      </c>
      <c r="B3985" t="s">
        <v>3999</v>
      </c>
      <c r="C3985">
        <v>121</v>
      </c>
      <c r="D3985">
        <v>1.7299999999999998E-3</v>
      </c>
      <c r="E3985" s="10">
        <f t="shared" si="455"/>
        <v>-1.5580470975248135E-2</v>
      </c>
      <c r="F3985">
        <f t="shared" si="456"/>
        <v>0.98454027664768096</v>
      </c>
      <c r="G3985">
        <f t="shared" si="457"/>
        <v>120.965116695918</v>
      </c>
      <c r="H3985">
        <f t="shared" si="453"/>
        <v>2.1232113038384497E-2</v>
      </c>
      <c r="I3985">
        <f t="shared" si="454"/>
        <v>18.893790136702727</v>
      </c>
      <c r="J3985">
        <f t="shared" si="458"/>
        <v>-5.6910562776056253</v>
      </c>
      <c r="K3985" t="str">
        <f t="shared" si="452"/>
        <v>VaR corretto</v>
      </c>
    </row>
    <row r="3986" spans="1:11" x14ac:dyDescent="0.3">
      <c r="A3986">
        <v>3985</v>
      </c>
      <c r="B3986" t="s">
        <v>4000</v>
      </c>
      <c r="C3986">
        <v>116.9</v>
      </c>
      <c r="D3986">
        <v>1.81E-3</v>
      </c>
      <c r="E3986" s="10">
        <f t="shared" si="455"/>
        <v>-3.4471677118718333E-2</v>
      </c>
      <c r="F3986">
        <f t="shared" si="456"/>
        <v>0.96611570247933887</v>
      </c>
      <c r="G3986">
        <f t="shared" si="457"/>
        <v>116.8647404852442</v>
      </c>
      <c r="H3986">
        <f t="shared" si="453"/>
        <v>1.9254222917808171E-2</v>
      </c>
      <c r="I3986">
        <f t="shared" si="454"/>
        <v>16.552942836646224</v>
      </c>
      <c r="J3986">
        <f t="shared" si="458"/>
        <v>-4.7381026349357569</v>
      </c>
      <c r="K3986" t="str">
        <f t="shared" si="452"/>
        <v>VaR corretto</v>
      </c>
    </row>
    <row r="3987" spans="1:11" x14ac:dyDescent="0.3">
      <c r="A3987">
        <v>3986</v>
      </c>
      <c r="B3987" t="s">
        <v>4001</v>
      </c>
      <c r="C3987">
        <v>117.15</v>
      </c>
      <c r="D3987">
        <v>2.16E-3</v>
      </c>
      <c r="E3987" s="10">
        <f t="shared" si="455"/>
        <v>2.136296475782039E-3</v>
      </c>
      <c r="F3987">
        <f t="shared" si="456"/>
        <v>1.0021385799828915</v>
      </c>
      <c r="G3987">
        <f t="shared" si="457"/>
        <v>117.10783359040913</v>
      </c>
      <c r="H3987">
        <f t="shared" si="453"/>
        <v>1.9108165109319619E-2</v>
      </c>
      <c r="I3987">
        <f t="shared" si="454"/>
        <v>16.461547248881452</v>
      </c>
      <c r="J3987">
        <f t="shared" si="458"/>
        <v>-2.778605286922911</v>
      </c>
      <c r="K3987" t="str">
        <f t="shared" si="452"/>
        <v>VaR corretto</v>
      </c>
    </row>
    <row r="3988" spans="1:11" x14ac:dyDescent="0.3">
      <c r="A3988">
        <v>3987</v>
      </c>
      <c r="B3988" t="s">
        <v>4002</v>
      </c>
      <c r="C3988">
        <v>117.8</v>
      </c>
      <c r="D3988">
        <v>2.0799999999999998E-3</v>
      </c>
      <c r="E3988" s="10">
        <f t="shared" si="455"/>
        <v>5.5331062636816072E-3</v>
      </c>
      <c r="F3988">
        <f t="shared" si="456"/>
        <v>1.0055484421681604</v>
      </c>
      <c r="G3988">
        <f t="shared" si="457"/>
        <v>117.75916974431989</v>
      </c>
      <c r="H3988">
        <f t="shared" si="453"/>
        <v>1.9089157994464596E-2</v>
      </c>
      <c r="I3988">
        <f t="shared" si="454"/>
        <v>16.53663833272379</v>
      </c>
      <c r="J3988">
        <f t="shared" si="458"/>
        <v>-3.5371575656717766</v>
      </c>
      <c r="K3988" t="str">
        <f t="shared" si="452"/>
        <v>VaR corretto</v>
      </c>
    </row>
    <row r="3989" spans="1:11" x14ac:dyDescent="0.3">
      <c r="A3989">
        <v>3988</v>
      </c>
      <c r="B3989" t="s">
        <v>4003</v>
      </c>
      <c r="C3989">
        <v>122.05</v>
      </c>
      <c r="D3989">
        <v>2.1099999999999999E-3</v>
      </c>
      <c r="E3989" s="10">
        <f t="shared" si="455"/>
        <v>3.5442525621482722E-2</v>
      </c>
      <c r="F3989">
        <f t="shared" si="456"/>
        <v>1.0360780984719864</v>
      </c>
      <c r="G3989">
        <f t="shared" si="457"/>
        <v>122.00708662937659</v>
      </c>
      <c r="H3989">
        <f t="shared" si="453"/>
        <v>1.9475144602528915E-2</v>
      </c>
      <c r="I3989">
        <f t="shared" si="454"/>
        <v>17.479599132024347</v>
      </c>
      <c r="J3989">
        <f t="shared" si="458"/>
        <v>-9.2824525256062458</v>
      </c>
      <c r="K3989" t="str">
        <f t="shared" si="452"/>
        <v>VaR corretto</v>
      </c>
    </row>
    <row r="3990" spans="1:11" x14ac:dyDescent="0.3">
      <c r="A3990">
        <v>3989</v>
      </c>
      <c r="B3990" t="s">
        <v>4004</v>
      </c>
      <c r="C3990">
        <v>124</v>
      </c>
      <c r="D3990">
        <v>2.2100000000000002E-3</v>
      </c>
      <c r="E3990" s="10">
        <f t="shared" si="455"/>
        <v>1.5850768766067707E-2</v>
      </c>
      <c r="F3990">
        <f t="shared" si="456"/>
        <v>1.0159770585825481</v>
      </c>
      <c r="G3990">
        <f t="shared" si="457"/>
        <v>123.95433507713958</v>
      </c>
      <c r="H3990">
        <f t="shared" si="453"/>
        <v>1.9584539823336619E-2</v>
      </c>
      <c r="I3990">
        <f t="shared" si="454"/>
        <v>17.858328692266536</v>
      </c>
      <c r="J3990">
        <f t="shared" si="458"/>
        <v>-4.0741169450905943</v>
      </c>
      <c r="K3990" t="str">
        <f t="shared" si="452"/>
        <v>VaR corretto</v>
      </c>
    </row>
    <row r="3991" spans="1:11" x14ac:dyDescent="0.3">
      <c r="A3991">
        <v>3990</v>
      </c>
      <c r="B3991" t="s">
        <v>4005</v>
      </c>
      <c r="C3991">
        <v>122.65</v>
      </c>
      <c r="D3991">
        <v>2.49E-3</v>
      </c>
      <c r="E3991" s="10">
        <f t="shared" si="455"/>
        <v>-1.0946794900538534E-2</v>
      </c>
      <c r="F3991">
        <f t="shared" si="456"/>
        <v>0.98911290322580647</v>
      </c>
      <c r="G3991">
        <f t="shared" si="457"/>
        <v>122.59911081023725</v>
      </c>
      <c r="H3991">
        <f t="shared" si="453"/>
        <v>1.9566858471045393E-2</v>
      </c>
      <c r="I3991">
        <f t="shared" si="454"/>
        <v>17.647132427976143</v>
      </c>
      <c r="J3991">
        <f t="shared" si="458"/>
        <v>-0.72023831246748671</v>
      </c>
      <c r="K3991" t="str">
        <f t="shared" si="452"/>
        <v>VaR corretto</v>
      </c>
    </row>
    <row r="3992" spans="1:11" x14ac:dyDescent="0.3">
      <c r="A3992">
        <v>3991</v>
      </c>
      <c r="B3992" t="s">
        <v>4006</v>
      </c>
      <c r="C3992">
        <v>122.25</v>
      </c>
      <c r="D3992">
        <v>2.8199999999999996E-3</v>
      </c>
      <c r="E3992" s="10">
        <f t="shared" si="455"/>
        <v>-3.2666423495169221E-3</v>
      </c>
      <c r="F3992">
        <f t="shared" si="456"/>
        <v>0.99673868732164694</v>
      </c>
      <c r="G3992">
        <f t="shared" si="457"/>
        <v>122.19255600039736</v>
      </c>
      <c r="H3992">
        <f t="shared" si="453"/>
        <v>1.9477667212787025E-2</v>
      </c>
      <c r="I3992">
        <f t="shared" si="454"/>
        <v>17.508438356986574</v>
      </c>
      <c r="J3992">
        <f t="shared" si="458"/>
        <v>-2.2659439699962007</v>
      </c>
      <c r="K3992" t="str">
        <f t="shared" si="452"/>
        <v>VaR corretto</v>
      </c>
    </row>
    <row r="3993" spans="1:11" x14ac:dyDescent="0.3">
      <c r="A3993">
        <v>3992</v>
      </c>
      <c r="B3993" t="s">
        <v>4007</v>
      </c>
      <c r="C3993">
        <v>123.85</v>
      </c>
      <c r="D3993">
        <v>2.5900000000000003E-3</v>
      </c>
      <c r="E3993" s="10">
        <f t="shared" si="455"/>
        <v>1.3003027580387155E-2</v>
      </c>
      <c r="F3993">
        <f t="shared" si="456"/>
        <v>1.0130879345603272</v>
      </c>
      <c r="G3993">
        <f t="shared" si="457"/>
        <v>123.79654962053688</v>
      </c>
      <c r="H3993">
        <f t="shared" si="453"/>
        <v>1.9590302184934703E-2</v>
      </c>
      <c r="I3993">
        <f t="shared" si="454"/>
        <v>17.84084402147904</v>
      </c>
      <c r="J3993">
        <f t="shared" si="458"/>
        <v>-1.3802187408206521</v>
      </c>
      <c r="K3993" t="str">
        <f t="shared" si="452"/>
        <v>VaR corretto</v>
      </c>
    </row>
    <row r="3994" spans="1:11" x14ac:dyDescent="0.3">
      <c r="A3994">
        <v>3993</v>
      </c>
      <c r="B3994" t="s">
        <v>4008</v>
      </c>
      <c r="C3994">
        <v>122.65</v>
      </c>
      <c r="D3994">
        <v>2.4399999999999999E-3</v>
      </c>
      <c r="E3994" s="10">
        <f t="shared" si="455"/>
        <v>-9.736385230870186E-3</v>
      </c>
      <c r="F3994">
        <f t="shared" si="456"/>
        <v>0.99031085991118295</v>
      </c>
      <c r="G3994">
        <f t="shared" si="457"/>
        <v>122.60013247375092</v>
      </c>
      <c r="H3994">
        <f t="shared" si="453"/>
        <v>1.9530842596324212E-2</v>
      </c>
      <c r="I3994">
        <f t="shared" si="454"/>
        <v>17.614796899768152</v>
      </c>
      <c r="J3994">
        <f t="shared" si="458"/>
        <v>0.2613648919767968</v>
      </c>
      <c r="K3994" t="str">
        <f t="shared" si="452"/>
        <v>VaR corretto</v>
      </c>
    </row>
    <row r="3995" spans="1:11" x14ac:dyDescent="0.3">
      <c r="A3995">
        <v>3994</v>
      </c>
      <c r="B3995" t="s">
        <v>4009</v>
      </c>
      <c r="C3995">
        <v>118.1</v>
      </c>
      <c r="D3995">
        <v>2.2599999999999999E-3</v>
      </c>
      <c r="E3995" s="10">
        <f t="shared" si="455"/>
        <v>-3.780304750118179E-2</v>
      </c>
      <c r="F3995">
        <f t="shared" si="456"/>
        <v>0.96290256828373411</v>
      </c>
      <c r="G3995">
        <f t="shared" si="457"/>
        <v>118.05552404349766</v>
      </c>
      <c r="H3995">
        <f t="shared" si="453"/>
        <v>2.0684933651509252E-2</v>
      </c>
      <c r="I3995">
        <f t="shared" si="454"/>
        <v>17.964129049038004</v>
      </c>
      <c r="J3995">
        <f t="shared" si="458"/>
        <v>2.9095926524203435</v>
      </c>
      <c r="K3995" t="str">
        <f t="shared" si="452"/>
        <v>VaR corretto</v>
      </c>
    </row>
    <row r="3996" spans="1:11" x14ac:dyDescent="0.3">
      <c r="A3996">
        <v>3995</v>
      </c>
      <c r="B3996" t="s">
        <v>4010</v>
      </c>
      <c r="C3996">
        <v>117.25</v>
      </c>
      <c r="D3996">
        <v>2.14E-3</v>
      </c>
      <c r="E3996" s="10">
        <f t="shared" si="455"/>
        <v>-7.2233158769278152E-3</v>
      </c>
      <c r="F3996">
        <f t="shared" si="456"/>
        <v>0.99280270956816263</v>
      </c>
      <c r="G3996">
        <f t="shared" si="457"/>
        <v>117.20818829019815</v>
      </c>
      <c r="H3996">
        <f t="shared" si="453"/>
        <v>2.0686866193571414E-2</v>
      </c>
      <c r="I3996">
        <f t="shared" si="454"/>
        <v>17.836858993034589</v>
      </c>
      <c r="J3996">
        <f t="shared" si="458"/>
        <v>-0.34344780495395355</v>
      </c>
      <c r="K3996" t="str">
        <f t="shared" si="452"/>
        <v>VaR corretto</v>
      </c>
    </row>
    <row r="3997" spans="1:11" x14ac:dyDescent="0.3">
      <c r="A3997">
        <v>3996</v>
      </c>
      <c r="B3997" t="s">
        <v>4011</v>
      </c>
      <c r="C3997">
        <v>115.65</v>
      </c>
      <c r="D3997">
        <v>2.65E-3</v>
      </c>
      <c r="E3997" s="10">
        <f t="shared" si="455"/>
        <v>-1.3740018648940524E-2</v>
      </c>
      <c r="F3997">
        <f t="shared" si="456"/>
        <v>0.98635394456289982</v>
      </c>
      <c r="G3997">
        <f t="shared" si="457"/>
        <v>115.59893252823016</v>
      </c>
      <c r="H3997">
        <f t="shared" si="453"/>
        <v>2.0582587580324645E-2</v>
      </c>
      <c r="I3997">
        <f t="shared" si="454"/>
        <v>17.503283070414994</v>
      </c>
      <c r="J3997">
        <f t="shared" si="458"/>
        <v>1.508901062178964</v>
      </c>
      <c r="K3997" t="str">
        <f t="shared" si="452"/>
        <v>VaR corretto</v>
      </c>
    </row>
    <row r="3998" spans="1:11" x14ac:dyDescent="0.3">
      <c r="A3998">
        <v>3997</v>
      </c>
      <c r="B3998" t="s">
        <v>4012</v>
      </c>
      <c r="C3998">
        <v>118.1</v>
      </c>
      <c r="D3998">
        <v>2.7000000000000001E-3</v>
      </c>
      <c r="E3998" s="10">
        <f t="shared" si="455"/>
        <v>2.0963334525868359E-2</v>
      </c>
      <c r="F3998">
        <f t="shared" si="456"/>
        <v>1.0211846087332468</v>
      </c>
      <c r="G3998">
        <f t="shared" si="457"/>
        <v>118.04686695583156</v>
      </c>
      <c r="H3998">
        <f t="shared" si="453"/>
        <v>2.0836932543357334E-2</v>
      </c>
      <c r="I3998">
        <f t="shared" si="454"/>
        <v>18.094807678316471</v>
      </c>
      <c r="J3998">
        <f t="shared" si="458"/>
        <v>-0.28769721151167005</v>
      </c>
      <c r="K3998" t="str">
        <f t="shared" si="452"/>
        <v>VaR corretto</v>
      </c>
    </row>
    <row r="3999" spans="1:11" x14ac:dyDescent="0.3">
      <c r="A3999">
        <v>3998</v>
      </c>
      <c r="B3999" t="s">
        <v>4013</v>
      </c>
      <c r="C3999">
        <v>117.8</v>
      </c>
      <c r="D3999">
        <v>2.2599999999999999E-3</v>
      </c>
      <c r="E3999" s="10">
        <f t="shared" si="455"/>
        <v>-2.5434519858302555E-3</v>
      </c>
      <c r="F3999">
        <f t="shared" si="456"/>
        <v>0.99745977984758682</v>
      </c>
      <c r="G3999">
        <f t="shared" si="457"/>
        <v>117.75563702221866</v>
      </c>
      <c r="H3999">
        <f t="shared" si="453"/>
        <v>2.0833529202250217E-2</v>
      </c>
      <c r="I3999">
        <f t="shared" si="454"/>
        <v>18.047218340937437</v>
      </c>
      <c r="J3999">
        <f t="shared" si="458"/>
        <v>4.2514496071579231</v>
      </c>
      <c r="K3999" t="str">
        <f t="shared" si="452"/>
        <v>VaR corretto</v>
      </c>
    </row>
    <row r="4000" spans="1:11" x14ac:dyDescent="0.3">
      <c r="A4000">
        <v>3999</v>
      </c>
      <c r="B4000" t="s">
        <v>4014</v>
      </c>
      <c r="C4000">
        <v>118.45</v>
      </c>
      <c r="D4000">
        <v>1.8799999999999999E-3</v>
      </c>
      <c r="E4000" s="10">
        <f t="shared" si="455"/>
        <v>5.5026593873082714E-3</v>
      </c>
      <c r="F4000">
        <f t="shared" si="456"/>
        <v>1.0055178268251275</v>
      </c>
      <c r="G4000">
        <f t="shared" si="457"/>
        <v>118.41289148063831</v>
      </c>
      <c r="H4000">
        <f t="shared" si="453"/>
        <v>2.0852094689373723E-2</v>
      </c>
      <c r="I4000">
        <f t="shared" si="454"/>
        <v>18.164121372820883</v>
      </c>
      <c r="J4000">
        <f t="shared" si="458"/>
        <v>5.5414435965012672</v>
      </c>
      <c r="K4000" t="str">
        <f t="shared" ref="K4000:K4063" si="459">IF(I4000&lt;J4010,"VaR non funzionante", "VaR corretto")</f>
        <v>VaR corretto</v>
      </c>
    </row>
    <row r="4001" spans="1:11" x14ac:dyDescent="0.3">
      <c r="A4001">
        <v>4000</v>
      </c>
      <c r="B4001" t="s">
        <v>4015</v>
      </c>
      <c r="C4001">
        <v>117.5</v>
      </c>
      <c r="D4001">
        <v>1.6800000000000001E-3</v>
      </c>
      <c r="E4001" s="10">
        <f t="shared" si="455"/>
        <v>-8.0525970205808459E-3</v>
      </c>
      <c r="F4001">
        <f t="shared" si="456"/>
        <v>0.99197973828619668</v>
      </c>
      <c r="G4001">
        <f t="shared" si="457"/>
        <v>117.46710460557013</v>
      </c>
      <c r="H4001">
        <f t="shared" ref="H4001:H4064" si="460">SQRT(_xlfn.VAR.S(E3972:E4001))</f>
        <v>2.0334436048212393E-2</v>
      </c>
      <c r="I4001">
        <f t="shared" ref="I4001:I4064" si="461">G4001*$N$3*$P$3*H4001</f>
        <v>17.571713639592769</v>
      </c>
      <c r="J4001">
        <f t="shared" si="458"/>
        <v>5.1320062046671211</v>
      </c>
      <c r="K4001" t="str">
        <f t="shared" si="459"/>
        <v>VaR corretto</v>
      </c>
    </row>
    <row r="4002" spans="1:11" x14ac:dyDescent="0.3">
      <c r="A4002">
        <v>4001</v>
      </c>
      <c r="B4002" t="s">
        <v>4016</v>
      </c>
      <c r="C4002">
        <v>119.15</v>
      </c>
      <c r="D4002">
        <v>2.1099999999999999E-3</v>
      </c>
      <c r="E4002" s="10">
        <f t="shared" si="455"/>
        <v>1.3944869960537508E-2</v>
      </c>
      <c r="F4002">
        <f t="shared" si="456"/>
        <v>1.0140425531914894</v>
      </c>
      <c r="G4002">
        <f t="shared" si="457"/>
        <v>119.10810628341027</v>
      </c>
      <c r="H4002">
        <f t="shared" si="460"/>
        <v>2.0494862859541003E-2</v>
      </c>
      <c r="I4002">
        <f t="shared" si="461"/>
        <v>17.957755618093429</v>
      </c>
      <c r="J4002">
        <f t="shared" si="458"/>
        <v>3.0844497169870948</v>
      </c>
      <c r="K4002" t="str">
        <f t="shared" si="459"/>
        <v>VaR corretto</v>
      </c>
    </row>
    <row r="4003" spans="1:11" x14ac:dyDescent="0.3">
      <c r="A4003">
        <v>4002</v>
      </c>
      <c r="B4003" t="s">
        <v>4017</v>
      </c>
      <c r="C4003">
        <v>120.95</v>
      </c>
      <c r="D4003">
        <v>1.98E-3</v>
      </c>
      <c r="E4003" s="10">
        <f t="shared" si="455"/>
        <v>1.4994033511285053E-2</v>
      </c>
      <c r="F4003">
        <f t="shared" si="456"/>
        <v>1.015107007973143</v>
      </c>
      <c r="G4003">
        <f t="shared" si="457"/>
        <v>120.91009308500314</v>
      </c>
      <c r="H4003">
        <f t="shared" si="460"/>
        <v>2.0515645309357577E-2</v>
      </c>
      <c r="I4003">
        <f t="shared" si="461"/>
        <v>18.247923779014428</v>
      </c>
      <c r="J4003">
        <f t="shared" si="458"/>
        <v>2.886456535533739</v>
      </c>
      <c r="K4003" t="str">
        <f t="shared" si="459"/>
        <v>VaR corretto</v>
      </c>
    </row>
    <row r="4004" spans="1:11" x14ac:dyDescent="0.3">
      <c r="A4004">
        <v>4003</v>
      </c>
      <c r="B4004" t="s">
        <v>4018</v>
      </c>
      <c r="C4004">
        <v>119.7</v>
      </c>
      <c r="D4004">
        <v>2.0100000000000001E-3</v>
      </c>
      <c r="E4004" s="10">
        <f t="shared" si="455"/>
        <v>-1.0388624492108792E-2</v>
      </c>
      <c r="F4004">
        <f t="shared" si="456"/>
        <v>0.98966515088879703</v>
      </c>
      <c r="G4004">
        <f t="shared" si="457"/>
        <v>119.65990721591629</v>
      </c>
      <c r="H4004">
        <f t="shared" si="460"/>
        <v>2.0616833492225924E-2</v>
      </c>
      <c r="I4004">
        <f t="shared" si="461"/>
        <v>18.148316553968833</v>
      </c>
      <c r="J4004">
        <f t="shared" si="458"/>
        <v>2.9402252578346264</v>
      </c>
      <c r="K4004" t="str">
        <f t="shared" si="459"/>
        <v>VaR corretto</v>
      </c>
    </row>
    <row r="4005" spans="1:11" x14ac:dyDescent="0.3">
      <c r="A4005">
        <v>4004</v>
      </c>
      <c r="B4005" t="s">
        <v>4019</v>
      </c>
      <c r="C4005">
        <v>119.15</v>
      </c>
      <c r="D4005">
        <v>2.0300000000000001E-3</v>
      </c>
      <c r="E4005" s="10">
        <f t="shared" si="455"/>
        <v>-4.6054090191763068E-3</v>
      </c>
      <c r="F4005">
        <f t="shared" si="456"/>
        <v>0.99540517961570596</v>
      </c>
      <c r="G4005">
        <f t="shared" si="457"/>
        <v>119.10969440208147</v>
      </c>
      <c r="H4005">
        <f t="shared" si="460"/>
        <v>2.048109893137148E-2</v>
      </c>
      <c r="I4005">
        <f t="shared" si="461"/>
        <v>17.945934836476656</v>
      </c>
      <c r="J4005">
        <f t="shared" si="458"/>
        <v>-1.0541703585838178</v>
      </c>
      <c r="K4005" t="str">
        <f t="shared" si="459"/>
        <v>VaR corretto</v>
      </c>
    </row>
    <row r="4006" spans="1:11" x14ac:dyDescent="0.3">
      <c r="A4006">
        <v>4005</v>
      </c>
      <c r="B4006" t="s">
        <v>4020</v>
      </c>
      <c r="C4006">
        <v>121.45</v>
      </c>
      <c r="D4006">
        <v>2.2899999999999999E-3</v>
      </c>
      <c r="E4006" s="10">
        <f t="shared" si="455"/>
        <v>1.9119451903430323E-2</v>
      </c>
      <c r="F4006">
        <f t="shared" si="456"/>
        <v>1.0193033990767939</v>
      </c>
      <c r="G4006">
        <f t="shared" si="457"/>
        <v>121.40365542798509</v>
      </c>
      <c r="H4006">
        <f t="shared" si="460"/>
        <v>1.9989178292301645E-2</v>
      </c>
      <c r="I4006">
        <f t="shared" si="461"/>
        <v>17.852228039740883</v>
      </c>
      <c r="J4006">
        <f t="shared" si="458"/>
        <v>-4.1954671377869346</v>
      </c>
      <c r="K4006" t="str">
        <f t="shared" si="459"/>
        <v>VaR corretto</v>
      </c>
    </row>
    <row r="4007" spans="1:11" x14ac:dyDescent="0.3">
      <c r="A4007">
        <v>4006</v>
      </c>
      <c r="B4007" t="s">
        <v>4021</v>
      </c>
      <c r="C4007">
        <v>123.65</v>
      </c>
      <c r="D4007">
        <v>2.1900000000000001E-3</v>
      </c>
      <c r="E4007" s="10">
        <f t="shared" si="455"/>
        <v>1.795233851924374E-2</v>
      </c>
      <c r="F4007">
        <f t="shared" si="456"/>
        <v>1.0181144503911075</v>
      </c>
      <c r="G4007">
        <f t="shared" si="457"/>
        <v>123.6048759856336</v>
      </c>
      <c r="H4007">
        <f t="shared" si="460"/>
        <v>1.9948294609987212E-2</v>
      </c>
      <c r="I4007">
        <f t="shared" si="461"/>
        <v>18.138739238216072</v>
      </c>
      <c r="J4007">
        <f t="shared" si="458"/>
        <v>-8.0059434574034327</v>
      </c>
      <c r="K4007" t="str">
        <f t="shared" si="459"/>
        <v>VaR corretto</v>
      </c>
    </row>
    <row r="4008" spans="1:11" x14ac:dyDescent="0.3">
      <c r="A4008">
        <v>4007</v>
      </c>
      <c r="B4008" t="s">
        <v>4022</v>
      </c>
      <c r="C4008">
        <v>126.7</v>
      </c>
      <c r="D4008">
        <v>1.7799999999999999E-3</v>
      </c>
      <c r="E4008" s="10">
        <f t="shared" si="455"/>
        <v>2.4367093359668083E-2</v>
      </c>
      <c r="F4008">
        <f t="shared" si="456"/>
        <v>1.0246663970885563</v>
      </c>
      <c r="G4008">
        <f t="shared" si="457"/>
        <v>126.6624179082859</v>
      </c>
      <c r="H4008">
        <f t="shared" si="460"/>
        <v>2.0325176026978132E-2</v>
      </c>
      <c r="I4008">
        <f t="shared" si="461"/>
        <v>18.938597336441806</v>
      </c>
      <c r="J4008">
        <f t="shared" si="458"/>
        <v>-8.6155509524543419</v>
      </c>
      <c r="K4008" t="str">
        <f t="shared" si="459"/>
        <v>VaR corretto</v>
      </c>
    </row>
    <row r="4009" spans="1:11" x14ac:dyDescent="0.3">
      <c r="A4009">
        <v>4008</v>
      </c>
      <c r="B4009" t="s">
        <v>4023</v>
      </c>
      <c r="C4009">
        <v>123.9</v>
      </c>
      <c r="D4009">
        <v>1.6800000000000001E-3</v>
      </c>
      <c r="E4009" s="10">
        <f t="shared" si="455"/>
        <v>-2.2347298691996548E-2</v>
      </c>
      <c r="F4009">
        <f t="shared" si="456"/>
        <v>0.9779005524861879</v>
      </c>
      <c r="G4009">
        <f t="shared" si="457"/>
        <v>123.86531285642673</v>
      </c>
      <c r="H4009">
        <f t="shared" si="460"/>
        <v>2.0649116130656425E-2</v>
      </c>
      <c r="I4009">
        <f t="shared" si="461"/>
        <v>18.815548856041232</v>
      </c>
      <c r="J4009">
        <f t="shared" si="458"/>
        <v>-6.1096758342080619</v>
      </c>
      <c r="K4009" t="str">
        <f t="shared" si="459"/>
        <v>VaR corretto</v>
      </c>
    </row>
    <row r="4010" spans="1:11" x14ac:dyDescent="0.3">
      <c r="A4010">
        <v>4009</v>
      </c>
      <c r="B4010" t="s">
        <v>4024</v>
      </c>
      <c r="C4010">
        <v>123</v>
      </c>
      <c r="D4010">
        <v>2.1900000000000001E-3</v>
      </c>
      <c r="E4010" s="10">
        <f t="shared" si="455"/>
        <v>-7.2904332626793442E-3</v>
      </c>
      <c r="F4010">
        <f t="shared" si="456"/>
        <v>0.99273607748184012</v>
      </c>
      <c r="G4010">
        <f t="shared" si="457"/>
        <v>122.95511319234075</v>
      </c>
      <c r="H4010">
        <f t="shared" si="460"/>
        <v>1.7530895692977472E-2</v>
      </c>
      <c r="I4010">
        <f t="shared" si="461"/>
        <v>15.856831833224255</v>
      </c>
      <c r="J4010">
        <f t="shared" si="458"/>
        <v>-4.5422217117024388</v>
      </c>
      <c r="K4010" t="str">
        <f t="shared" si="459"/>
        <v>VaR corretto</v>
      </c>
    </row>
    <row r="4011" spans="1:11" x14ac:dyDescent="0.3">
      <c r="A4011">
        <v>4010</v>
      </c>
      <c r="B4011" t="s">
        <v>4025</v>
      </c>
      <c r="C4011">
        <v>119.95</v>
      </c>
      <c r="D4011">
        <v>2.1900000000000001E-3</v>
      </c>
      <c r="E4011" s="10">
        <f t="shared" si="455"/>
        <v>-2.5109366086713901E-2</v>
      </c>
      <c r="F4011">
        <f t="shared" si="456"/>
        <v>0.97520325203252034</v>
      </c>
      <c r="G4011">
        <f t="shared" si="457"/>
        <v>119.90622623919734</v>
      </c>
      <c r="H4011">
        <f t="shared" si="460"/>
        <v>1.7890951749018232E-2</v>
      </c>
      <c r="I4011">
        <f t="shared" si="461"/>
        <v>15.781231836601101</v>
      </c>
      <c r="J4011">
        <f t="shared" si="458"/>
        <v>-2.4391216336272095</v>
      </c>
      <c r="K4011" t="str">
        <f t="shared" si="459"/>
        <v>VaR corretto</v>
      </c>
    </row>
    <row r="4012" spans="1:11" x14ac:dyDescent="0.3">
      <c r="A4012">
        <v>4011</v>
      </c>
      <c r="B4012" t="s">
        <v>4026</v>
      </c>
      <c r="C4012">
        <v>118.45</v>
      </c>
      <c r="D4012">
        <v>2.0300000000000001E-3</v>
      </c>
      <c r="E4012" s="10">
        <f t="shared" si="455"/>
        <v>-1.2584058680909095E-2</v>
      </c>
      <c r="F4012">
        <f t="shared" si="456"/>
        <v>0.98749478949562319</v>
      </c>
      <c r="G4012">
        <f t="shared" si="457"/>
        <v>118.40993119535501</v>
      </c>
      <c r="H4012">
        <f t="shared" si="460"/>
        <v>1.7795967491831585E-2</v>
      </c>
      <c r="I4012">
        <f t="shared" si="461"/>
        <v>15.501561698322092</v>
      </c>
      <c r="J4012">
        <f t="shared" si="458"/>
        <v>0.69817508805525108</v>
      </c>
      <c r="K4012" t="str">
        <f t="shared" si="459"/>
        <v>VaR corretto</v>
      </c>
    </row>
    <row r="4013" spans="1:11" x14ac:dyDescent="0.3">
      <c r="A4013">
        <v>4012</v>
      </c>
      <c r="B4013" t="s">
        <v>4027</v>
      </c>
      <c r="C4013">
        <v>119</v>
      </c>
      <c r="D4013">
        <v>2.0300000000000001E-3</v>
      </c>
      <c r="E4013" s="10">
        <f t="shared" si="455"/>
        <v>4.6325625067349056E-3</v>
      </c>
      <c r="F4013">
        <f t="shared" si="456"/>
        <v>1.0046433094132545</v>
      </c>
      <c r="G4013">
        <f t="shared" si="457"/>
        <v>118.95974514349723</v>
      </c>
      <c r="H4013">
        <f t="shared" si="460"/>
        <v>1.7378350396125453E-2</v>
      </c>
      <c r="I4013">
        <f t="shared" si="461"/>
        <v>15.208076741078903</v>
      </c>
      <c r="J4013">
        <f t="shared" si="458"/>
        <v>1.9503479415059104</v>
      </c>
      <c r="K4013" t="str">
        <f t="shared" si="459"/>
        <v>VaR corretto</v>
      </c>
    </row>
    <row r="4014" spans="1:11" x14ac:dyDescent="0.3">
      <c r="A4014">
        <v>4013</v>
      </c>
      <c r="B4014" t="s">
        <v>4028</v>
      </c>
      <c r="C4014">
        <v>114.45</v>
      </c>
      <c r="D4014">
        <v>1.91E-3</v>
      </c>
      <c r="E4014" s="10">
        <f t="shared" si="455"/>
        <v>-3.8985446712953654E-2</v>
      </c>
      <c r="F4014">
        <f t="shared" si="456"/>
        <v>0.96176470588235297</v>
      </c>
      <c r="G4014">
        <f t="shared" si="457"/>
        <v>114.41357254834368</v>
      </c>
      <c r="H4014">
        <f t="shared" si="460"/>
        <v>1.8683112350678991E-2</v>
      </c>
      <c r="I4014">
        <f t="shared" si="461"/>
        <v>15.725066572583286</v>
      </c>
      <c r="J4014">
        <f t="shared" si="458"/>
        <v>5.2463346675726115</v>
      </c>
      <c r="K4014" t="str">
        <f t="shared" si="459"/>
        <v>VaR corretto</v>
      </c>
    </row>
    <row r="4015" spans="1:11" x14ac:dyDescent="0.3">
      <c r="A4015">
        <v>4014</v>
      </c>
      <c r="B4015" t="s">
        <v>4029</v>
      </c>
      <c r="C4015">
        <v>114.35</v>
      </c>
      <c r="D4015">
        <v>2.1900000000000001E-3</v>
      </c>
      <c r="E4015" s="10">
        <f t="shared" si="455"/>
        <v>-8.7412592978561028E-4</v>
      </c>
      <c r="F4015">
        <f t="shared" si="456"/>
        <v>0.9991262560069899</v>
      </c>
      <c r="G4015">
        <f t="shared" si="457"/>
        <v>114.30826986621271</v>
      </c>
      <c r="H4015">
        <f t="shared" si="460"/>
        <v>1.8516855480337071E-2</v>
      </c>
      <c r="I4015">
        <f t="shared" si="461"/>
        <v>15.5707886252917</v>
      </c>
      <c r="J4015">
        <f t="shared" si="458"/>
        <v>4.8014245358687617</v>
      </c>
      <c r="K4015" t="str">
        <f t="shared" si="459"/>
        <v>VaR corretto</v>
      </c>
    </row>
    <row r="4016" spans="1:11" x14ac:dyDescent="0.3">
      <c r="A4016">
        <v>4015</v>
      </c>
      <c r="B4016" t="s">
        <v>4030</v>
      </c>
      <c r="C4016">
        <v>114.8</v>
      </c>
      <c r="D4016">
        <v>2.2400000000000002E-3</v>
      </c>
      <c r="E4016" s="10">
        <f t="shared" si="455"/>
        <v>3.9275634166759691E-3</v>
      </c>
      <c r="F4016">
        <f t="shared" si="456"/>
        <v>1.0039352864013993</v>
      </c>
      <c r="G4016">
        <f t="shared" si="457"/>
        <v>114.75714933262228</v>
      </c>
      <c r="H4016">
        <f t="shared" si="460"/>
        <v>1.7484997158219592E-2</v>
      </c>
      <c r="I4016">
        <f t="shared" si="461"/>
        <v>14.760838826474268</v>
      </c>
      <c r="J4016">
        <f t="shared" si="458"/>
        <v>6.6465060953628097</v>
      </c>
      <c r="K4016" t="str">
        <f t="shared" si="459"/>
        <v>VaR corretto</v>
      </c>
    </row>
    <row r="4017" spans="1:11" x14ac:dyDescent="0.3">
      <c r="A4017">
        <v>4016</v>
      </c>
      <c r="B4017" t="s">
        <v>4031</v>
      </c>
      <c r="C4017">
        <v>115.9</v>
      </c>
      <c r="D4017">
        <v>2.49E-3</v>
      </c>
      <c r="E4017" s="10">
        <f t="shared" si="455"/>
        <v>9.5362664602399588E-3</v>
      </c>
      <c r="F4017">
        <f t="shared" si="456"/>
        <v>1.009581881533101</v>
      </c>
      <c r="G4017">
        <f t="shared" si="457"/>
        <v>115.85191147905827</v>
      </c>
      <c r="H4017">
        <f t="shared" si="460"/>
        <v>1.7576946840422526E-2</v>
      </c>
      <c r="I4017">
        <f t="shared" si="461"/>
        <v>14.980018982349112</v>
      </c>
      <c r="J4017">
        <f t="shared" si="458"/>
        <v>7.7529645065753243</v>
      </c>
      <c r="K4017" t="str">
        <f t="shared" si="459"/>
        <v>VaR corretto</v>
      </c>
    </row>
    <row r="4018" spans="1:11" x14ac:dyDescent="0.3">
      <c r="A4018">
        <v>4017</v>
      </c>
      <c r="B4018" t="s">
        <v>4032</v>
      </c>
      <c r="C4018">
        <v>114.9</v>
      </c>
      <c r="D4018">
        <v>2.3699999999999997E-3</v>
      </c>
      <c r="E4018" s="10">
        <f t="shared" si="455"/>
        <v>-8.6655654909960789E-3</v>
      </c>
      <c r="F4018">
        <f t="shared" si="456"/>
        <v>0.99137187230371004</v>
      </c>
      <c r="G4018">
        <f t="shared" si="457"/>
        <v>114.85462346245616</v>
      </c>
      <c r="H4018">
        <f t="shared" si="460"/>
        <v>1.7604001401667416E-2</v>
      </c>
      <c r="I4018">
        <f t="shared" si="461"/>
        <v>14.873925350902516</v>
      </c>
      <c r="J4018">
        <f t="shared" si="458"/>
        <v>11.807794445829742</v>
      </c>
      <c r="K4018" t="str">
        <f t="shared" si="459"/>
        <v>VaR corretto</v>
      </c>
    </row>
    <row r="4019" spans="1:11" x14ac:dyDescent="0.3">
      <c r="A4019">
        <v>4018</v>
      </c>
      <c r="B4019" t="s">
        <v>4033</v>
      </c>
      <c r="C4019">
        <v>115.65</v>
      </c>
      <c r="D4019">
        <v>2.4399999999999999E-3</v>
      </c>
      <c r="E4019" s="10">
        <f t="shared" si="455"/>
        <v>6.506203822738278E-3</v>
      </c>
      <c r="F4019">
        <f t="shared" si="456"/>
        <v>1.0065274151436032</v>
      </c>
      <c r="G4019">
        <f t="shared" si="457"/>
        <v>115.60297856167382</v>
      </c>
      <c r="H4019">
        <f t="shared" si="460"/>
        <v>1.6291830178634427E-2</v>
      </c>
      <c r="I4019">
        <f t="shared" si="461"/>
        <v>13.854939036774416</v>
      </c>
      <c r="J4019">
        <f t="shared" si="458"/>
        <v>8.2623342947529039</v>
      </c>
      <c r="K4019" t="str">
        <f t="shared" si="459"/>
        <v>VaR corretto</v>
      </c>
    </row>
    <row r="4020" spans="1:11" x14ac:dyDescent="0.3">
      <c r="A4020">
        <v>4019</v>
      </c>
      <c r="B4020" t="s">
        <v>4034</v>
      </c>
      <c r="C4020">
        <v>111.6</v>
      </c>
      <c r="D4020">
        <v>2.6199999999999999E-3</v>
      </c>
      <c r="E4020" s="10">
        <f t="shared" si="455"/>
        <v>-3.5647338730237725E-2</v>
      </c>
      <c r="F4020">
        <f t="shared" si="456"/>
        <v>0.96498054474708161</v>
      </c>
      <c r="G4020">
        <f t="shared" si="457"/>
        <v>111.55127863827148</v>
      </c>
      <c r="H4020">
        <f t="shared" si="460"/>
        <v>1.7063220613081409E-2</v>
      </c>
      <c r="I4020">
        <f t="shared" si="461"/>
        <v>14.002361292545251</v>
      </c>
      <c r="J4020">
        <f t="shared" si="458"/>
        <v>11.403834554069263</v>
      </c>
      <c r="K4020" t="str">
        <f t="shared" si="459"/>
        <v>VaR corretto</v>
      </c>
    </row>
    <row r="4021" spans="1:11" x14ac:dyDescent="0.3">
      <c r="A4021">
        <v>4020</v>
      </c>
      <c r="B4021" t="s">
        <v>4035</v>
      </c>
      <c r="C4021">
        <v>114.4</v>
      </c>
      <c r="D4021">
        <v>2.8499999999999997E-3</v>
      </c>
      <c r="E4021" s="10">
        <f t="shared" si="455"/>
        <v>2.4780028998487084E-2</v>
      </c>
      <c r="F4021">
        <f t="shared" si="456"/>
        <v>1.0250896057347672</v>
      </c>
      <c r="G4021">
        <f t="shared" si="457"/>
        <v>114.34567290370684</v>
      </c>
      <c r="H4021">
        <f t="shared" si="460"/>
        <v>1.7758988521593001E-2</v>
      </c>
      <c r="I4021">
        <f t="shared" si="461"/>
        <v>14.938386158546077</v>
      </c>
      <c r="J4021">
        <f t="shared" si="458"/>
        <v>5.5605533354904964</v>
      </c>
      <c r="K4021" t="str">
        <f t="shared" si="459"/>
        <v>VaR corretto</v>
      </c>
    </row>
    <row r="4022" spans="1:11" x14ac:dyDescent="0.3">
      <c r="A4022">
        <v>4021</v>
      </c>
      <c r="B4022" t="s">
        <v>4036</v>
      </c>
      <c r="C4022">
        <v>116</v>
      </c>
      <c r="D4022">
        <v>3.0000000000000001E-3</v>
      </c>
      <c r="E4022" s="10">
        <f t="shared" si="455"/>
        <v>1.3889112160667093E-2</v>
      </c>
      <c r="F4022">
        <f t="shared" si="456"/>
        <v>1.013986013986014</v>
      </c>
      <c r="G4022">
        <f t="shared" si="457"/>
        <v>115.94201449758364</v>
      </c>
      <c r="H4022">
        <f t="shared" si="460"/>
        <v>1.8002045459802444E-2</v>
      </c>
      <c r="I4022">
        <f t="shared" si="461"/>
        <v>15.35424325343128</v>
      </c>
      <c r="J4022">
        <f t="shared" si="458"/>
        <v>2.467916697771372</v>
      </c>
      <c r="K4022" t="str">
        <f t="shared" si="459"/>
        <v>VaR corretto</v>
      </c>
    </row>
    <row r="4023" spans="1:11" x14ac:dyDescent="0.3">
      <c r="A4023">
        <v>4022</v>
      </c>
      <c r="B4023" t="s">
        <v>4037</v>
      </c>
      <c r="C4023">
        <v>116.45</v>
      </c>
      <c r="D4023">
        <v>2.8999999999999998E-3</v>
      </c>
      <c r="E4023" s="10">
        <f t="shared" si="455"/>
        <v>3.8718052239853501E-3</v>
      </c>
      <c r="F4023">
        <f t="shared" si="456"/>
        <v>1.0038793103448276</v>
      </c>
      <c r="G4023">
        <f t="shared" si="457"/>
        <v>116.3937294331491</v>
      </c>
      <c r="H4023">
        <f t="shared" si="460"/>
        <v>1.7820293135698329E-2</v>
      </c>
      <c r="I4023">
        <f t="shared" si="461"/>
        <v>15.25844049154097</v>
      </c>
      <c r="J4023">
        <f t="shared" si="458"/>
        <v>2.5660157103481254</v>
      </c>
      <c r="K4023" t="str">
        <f t="shared" si="459"/>
        <v>VaR corretto</v>
      </c>
    </row>
    <row r="4024" spans="1:11" x14ac:dyDescent="0.3">
      <c r="A4024">
        <v>4023</v>
      </c>
      <c r="B4024" t="s">
        <v>4038</v>
      </c>
      <c r="C4024">
        <v>116.7</v>
      </c>
      <c r="D4024">
        <v>3.15E-3</v>
      </c>
      <c r="E4024" s="10">
        <f t="shared" si="455"/>
        <v>2.1445429621602761E-3</v>
      </c>
      <c r="F4024">
        <f t="shared" si="456"/>
        <v>1.0021468441391155</v>
      </c>
      <c r="G4024">
        <f t="shared" si="457"/>
        <v>116.63874857990464</v>
      </c>
      <c r="H4024">
        <f t="shared" si="460"/>
        <v>1.7775629863783459E-2</v>
      </c>
      <c r="I4024">
        <f t="shared" si="461"/>
        <v>15.252237899684333</v>
      </c>
      <c r="J4024">
        <f t="shared" si="458"/>
        <v>-2.225176031560963</v>
      </c>
      <c r="K4024" t="str">
        <f t="shared" si="459"/>
        <v>VaR corretto</v>
      </c>
    </row>
    <row r="4025" spans="1:11" x14ac:dyDescent="0.3">
      <c r="A4025">
        <v>4024</v>
      </c>
      <c r="B4025" t="s">
        <v>4039</v>
      </c>
      <c r="C4025">
        <v>118.2</v>
      </c>
      <c r="D4025">
        <v>3.15E-3</v>
      </c>
      <c r="E4025" s="10">
        <f t="shared" si="455"/>
        <v>1.2771565679487539E-2</v>
      </c>
      <c r="F4025">
        <f t="shared" si="456"/>
        <v>1.012853470437018</v>
      </c>
      <c r="G4025">
        <f t="shared" si="457"/>
        <v>118.13796128658721</v>
      </c>
      <c r="H4025">
        <f t="shared" si="460"/>
        <v>1.6587974461518534E-2</v>
      </c>
      <c r="I4025">
        <f t="shared" si="461"/>
        <v>14.41612537638226</v>
      </c>
      <c r="J4025">
        <f t="shared" si="458"/>
        <v>-3.8296914203745018</v>
      </c>
      <c r="K4025" t="str">
        <f t="shared" si="459"/>
        <v>VaR corretto</v>
      </c>
    </row>
    <row r="4026" spans="1:11" x14ac:dyDescent="0.3">
      <c r="A4026">
        <v>4025</v>
      </c>
      <c r="B4026" t="s">
        <v>4040</v>
      </c>
      <c r="C4026">
        <v>119.15</v>
      </c>
      <c r="D4026">
        <v>3.3300000000000001E-3</v>
      </c>
      <c r="E4026" s="10">
        <f t="shared" si="455"/>
        <v>8.0050985727534302E-3</v>
      </c>
      <c r="F4026">
        <f t="shared" si="456"/>
        <v>1.0080372250423013</v>
      </c>
      <c r="G4026">
        <f t="shared" si="457"/>
        <v>119.083890097195</v>
      </c>
      <c r="H4026">
        <f t="shared" si="460"/>
        <v>1.6591420604443737E-2</v>
      </c>
      <c r="I4026">
        <f t="shared" si="461"/>
        <v>14.534573989962128</v>
      </c>
      <c r="J4026">
        <f t="shared" si="458"/>
        <v>-4.3267407645727189</v>
      </c>
      <c r="K4026" t="str">
        <f t="shared" si="459"/>
        <v>VaR corretto</v>
      </c>
    </row>
    <row r="4027" spans="1:11" x14ac:dyDescent="0.3">
      <c r="A4027">
        <v>4026</v>
      </c>
      <c r="B4027" t="s">
        <v>4041</v>
      </c>
      <c r="C4027">
        <v>116.35</v>
      </c>
      <c r="D4027">
        <v>3.15E-3</v>
      </c>
      <c r="E4027" s="10">
        <f t="shared" si="455"/>
        <v>-2.3780313796450476E-2</v>
      </c>
      <c r="F4027">
        <f t="shared" si="456"/>
        <v>0.9765002098195551</v>
      </c>
      <c r="G4027">
        <f t="shared" si="457"/>
        <v>116.2889322816787</v>
      </c>
      <c r="H4027">
        <f t="shared" si="460"/>
        <v>1.6985893301918454E-2</v>
      </c>
      <c r="I4027">
        <f t="shared" si="461"/>
        <v>14.530899377471865</v>
      </c>
      <c r="J4027">
        <f t="shared" si="458"/>
        <v>-0.43702080262042386</v>
      </c>
      <c r="K4027" t="str">
        <f t="shared" si="459"/>
        <v>VaR corretto</v>
      </c>
    </row>
    <row r="4028" spans="1:11" x14ac:dyDescent="0.3">
      <c r="A4028">
        <v>4027</v>
      </c>
      <c r="B4028" t="s">
        <v>4042</v>
      </c>
      <c r="C4028">
        <v>117.75</v>
      </c>
      <c r="D4028">
        <v>3.0999999999999999E-3</v>
      </c>
      <c r="E4028" s="10">
        <f t="shared" si="455"/>
        <v>1.1960843148226395E-2</v>
      </c>
      <c r="F4028">
        <f t="shared" si="456"/>
        <v>1.0120326600773528</v>
      </c>
      <c r="G4028">
        <f t="shared" si="457"/>
        <v>117.68917821364781</v>
      </c>
      <c r="H4028">
        <f t="shared" si="460"/>
        <v>1.668327383414198E-2</v>
      </c>
      <c r="I4028">
        <f t="shared" si="461"/>
        <v>14.443868612124632</v>
      </c>
      <c r="J4028">
        <f t="shared" si="458"/>
        <v>-2.8345547511916465</v>
      </c>
      <c r="K4028" t="str">
        <f t="shared" si="459"/>
        <v>VaR corretto</v>
      </c>
    </row>
    <row r="4029" spans="1:11" x14ac:dyDescent="0.3">
      <c r="A4029">
        <v>4028</v>
      </c>
      <c r="B4029" t="s">
        <v>4043</v>
      </c>
      <c r="C4029">
        <v>119.85</v>
      </c>
      <c r="D4029">
        <v>3.4599999999999995E-3</v>
      </c>
      <c r="E4029" s="10">
        <f t="shared" si="455"/>
        <v>1.7677227983866232E-2</v>
      </c>
      <c r="F4029">
        <f t="shared" si="456"/>
        <v>1.0178343949044586</v>
      </c>
      <c r="G4029">
        <f t="shared" si="457"/>
        <v>119.78090642389583</v>
      </c>
      <c r="H4029">
        <f t="shared" si="460"/>
        <v>1.6986814540711472E-2</v>
      </c>
      <c r="I4029">
        <f t="shared" si="461"/>
        <v>14.968051238238504</v>
      </c>
      <c r="J4029">
        <f t="shared" si="458"/>
        <v>-4.1779278622220062</v>
      </c>
      <c r="K4029" t="str">
        <f t="shared" si="459"/>
        <v>VaR corretto</v>
      </c>
    </row>
    <row r="4030" spans="1:11" x14ac:dyDescent="0.3">
      <c r="A4030">
        <v>4029</v>
      </c>
      <c r="B4030" t="s">
        <v>4044</v>
      </c>
      <c r="C4030">
        <v>121.55</v>
      </c>
      <c r="D4030">
        <v>3.4599999999999995E-3</v>
      </c>
      <c r="E4030" s="10">
        <f t="shared" si="455"/>
        <v>1.4084739881739023E-2</v>
      </c>
      <c r="F4030">
        <f t="shared" si="456"/>
        <v>1.0141843971631206</v>
      </c>
      <c r="G4030">
        <f t="shared" si="457"/>
        <v>121.47992637317095</v>
      </c>
      <c r="H4030">
        <f t="shared" si="460"/>
        <v>1.7144194568387266E-2</v>
      </c>
      <c r="I4030">
        <f t="shared" si="461"/>
        <v>15.321007584103064</v>
      </c>
      <c r="J4030">
        <f t="shared" si="458"/>
        <v>-9.9286477348994708</v>
      </c>
      <c r="K4030" t="str">
        <f t="shared" si="459"/>
        <v>VaR corretto</v>
      </c>
    </row>
    <row r="4031" spans="1:11" x14ac:dyDescent="0.3">
      <c r="A4031">
        <v>4030</v>
      </c>
      <c r="B4031" t="s">
        <v>4045</v>
      </c>
      <c r="C4031">
        <v>123.2</v>
      </c>
      <c r="D4031">
        <v>2.98E-3</v>
      </c>
      <c r="E4031" s="10">
        <f t="shared" si="455"/>
        <v>1.3483350337286988E-2</v>
      </c>
      <c r="F4031">
        <f t="shared" si="456"/>
        <v>1.0135746606334841</v>
      </c>
      <c r="G4031">
        <f t="shared" si="457"/>
        <v>123.13882585950242</v>
      </c>
      <c r="H4031">
        <f t="shared" si="460"/>
        <v>1.7208842535707251E-2</v>
      </c>
      <c r="I4031">
        <f t="shared" si="461"/>
        <v>15.588789391054808</v>
      </c>
      <c r="J4031">
        <f t="shared" si="458"/>
        <v>-8.793152955795577</v>
      </c>
      <c r="K4031" t="str">
        <f t="shared" si="459"/>
        <v>VaR corretto</v>
      </c>
    </row>
    <row r="4032" spans="1:11" x14ac:dyDescent="0.3">
      <c r="A4032">
        <v>4031</v>
      </c>
      <c r="B4032" t="s">
        <v>4046</v>
      </c>
      <c r="C4032">
        <v>120.4</v>
      </c>
      <c r="D4032">
        <v>2.9199999999999999E-3</v>
      </c>
      <c r="E4032" s="10">
        <f t="shared" si="455"/>
        <v>-2.2989518224698718E-2</v>
      </c>
      <c r="F4032">
        <f t="shared" si="456"/>
        <v>0.97727272727272729</v>
      </c>
      <c r="G4032">
        <f t="shared" si="457"/>
        <v>120.34141958905622</v>
      </c>
      <c r="H4032">
        <f t="shared" si="460"/>
        <v>1.761015680812824E-2</v>
      </c>
      <c r="I4032">
        <f t="shared" si="461"/>
        <v>15.589926729962096</v>
      </c>
      <c r="J4032">
        <f t="shared" si="458"/>
        <v>-4.3994050914725733</v>
      </c>
      <c r="K4032" t="str">
        <f t="shared" si="459"/>
        <v>VaR corretto</v>
      </c>
    </row>
    <row r="4033" spans="1:11" x14ac:dyDescent="0.3">
      <c r="A4033">
        <v>4032</v>
      </c>
      <c r="B4033" t="s">
        <v>4047</v>
      </c>
      <c r="C4033">
        <v>115.75</v>
      </c>
      <c r="D4033">
        <v>2.7500000000000003E-3</v>
      </c>
      <c r="E4033" s="10">
        <f t="shared" si="455"/>
        <v>-3.9386839908377311E-2</v>
      </c>
      <c r="F4033">
        <f t="shared" si="456"/>
        <v>0.96137873754152814</v>
      </c>
      <c r="G4033">
        <f t="shared" si="457"/>
        <v>115.69696007257853</v>
      </c>
      <c r="H4033">
        <f t="shared" si="460"/>
        <v>1.8808630611501526E-2</v>
      </c>
      <c r="I4033">
        <f t="shared" si="461"/>
        <v>16.008286417752252</v>
      </c>
      <c r="J4033">
        <f t="shared" si="458"/>
        <v>0.69676936057057048</v>
      </c>
      <c r="K4033" t="str">
        <f t="shared" si="459"/>
        <v>VaR corretto</v>
      </c>
    </row>
    <row r="4034" spans="1:11" x14ac:dyDescent="0.3">
      <c r="A4034">
        <v>4033</v>
      </c>
      <c r="B4034" t="s">
        <v>4048</v>
      </c>
      <c r="C4034">
        <v>114.75</v>
      </c>
      <c r="D4034">
        <v>3.13E-3</v>
      </c>
      <c r="E4034" s="10">
        <f t="shared" si="455"/>
        <v>-8.6768440256889713E-3</v>
      </c>
      <c r="F4034">
        <f t="shared" si="456"/>
        <v>0.99136069114470837</v>
      </c>
      <c r="G4034">
        <f t="shared" si="457"/>
        <v>114.69015436109466</v>
      </c>
      <c r="H4034">
        <f t="shared" si="460"/>
        <v>1.8783204441268284E-2</v>
      </c>
      <c r="I4034">
        <f t="shared" si="461"/>
        <v>15.847528571901922</v>
      </c>
      <c r="J4034">
        <f t="shared" si="458"/>
        <v>1.948594218809987</v>
      </c>
      <c r="K4034" t="str">
        <f t="shared" si="459"/>
        <v>VaR corretto</v>
      </c>
    </row>
    <row r="4035" spans="1:11" x14ac:dyDescent="0.3">
      <c r="A4035">
        <v>4034</v>
      </c>
      <c r="B4035" t="s">
        <v>4049</v>
      </c>
      <c r="C4035">
        <v>114.75</v>
      </c>
      <c r="D4035">
        <v>3.13E-3</v>
      </c>
      <c r="E4035" s="10">
        <f t="shared" ref="E4035:E4098" si="462">LN(C4035/C4034)</f>
        <v>0</v>
      </c>
      <c r="F4035">
        <f t="shared" ref="F4035:F4098" si="463">C4035/C4034</f>
        <v>1</v>
      </c>
      <c r="G4035">
        <f t="shared" ref="G4035:G4098" si="464">C4035*EXP(-2/12*D4035)</f>
        <v>114.69015436109466</v>
      </c>
      <c r="H4035">
        <f t="shared" si="460"/>
        <v>1.8774987146436287E-2</v>
      </c>
      <c r="I4035">
        <f t="shared" si="461"/>
        <v>15.840595579448957</v>
      </c>
      <c r="J4035">
        <f t="shared" si="458"/>
        <v>3.4478069254925572</v>
      </c>
      <c r="K4035" t="str">
        <f t="shared" si="459"/>
        <v>VaR corretto</v>
      </c>
    </row>
    <row r="4036" spans="1:11" x14ac:dyDescent="0.3">
      <c r="A4036">
        <v>4035</v>
      </c>
      <c r="B4036" t="s">
        <v>4050</v>
      </c>
      <c r="C4036">
        <v>113</v>
      </c>
      <c r="D4036">
        <v>2.8699999999999997E-3</v>
      </c>
      <c r="E4036" s="10">
        <f t="shared" si="462"/>
        <v>-1.5368030228313949E-2</v>
      </c>
      <c r="F4036">
        <f t="shared" si="463"/>
        <v>0.98474945533769065</v>
      </c>
      <c r="G4036">
        <f t="shared" si="464"/>
        <v>112.94596125862932</v>
      </c>
      <c r="H4036">
        <f t="shared" si="460"/>
        <v>1.8538840226496045E-2</v>
      </c>
      <c r="I4036">
        <f t="shared" si="461"/>
        <v>15.403484937068074</v>
      </c>
      <c r="J4036">
        <f t="shared" si="458"/>
        <v>6.1379288385656707</v>
      </c>
      <c r="K4036" t="str">
        <f t="shared" si="459"/>
        <v>VaR corretto</v>
      </c>
    </row>
    <row r="4037" spans="1:11" x14ac:dyDescent="0.3">
      <c r="A4037">
        <v>4036</v>
      </c>
      <c r="B4037" t="s">
        <v>4051</v>
      </c>
      <c r="C4037">
        <v>115.55</v>
      </c>
      <c r="D4037">
        <v>2.8999999999999998E-3</v>
      </c>
      <c r="E4037" s="10">
        <f t="shared" si="462"/>
        <v>2.2315518008049189E-2</v>
      </c>
      <c r="F4037">
        <f t="shared" si="463"/>
        <v>1.022566371681416</v>
      </c>
      <c r="G4037">
        <f t="shared" si="464"/>
        <v>115.49416432804104</v>
      </c>
      <c r="H4037">
        <f t="shared" si="460"/>
        <v>1.8720270485334204E-2</v>
      </c>
      <c r="I4037">
        <f t="shared" si="461"/>
        <v>15.90515409176866</v>
      </c>
      <c r="J4037">
        <f t="shared" si="458"/>
        <v>0.79476795363765973</v>
      </c>
      <c r="K4037" t="str">
        <f t="shared" si="459"/>
        <v>VaR corretto</v>
      </c>
    </row>
    <row r="4038" spans="1:11" x14ac:dyDescent="0.3">
      <c r="A4038">
        <v>4037</v>
      </c>
      <c r="B4038" t="s">
        <v>4052</v>
      </c>
      <c r="C4038">
        <v>114.9</v>
      </c>
      <c r="D4038">
        <v>2.8699999999999997E-3</v>
      </c>
      <c r="E4038" s="10">
        <f t="shared" si="462"/>
        <v>-5.6411518656796162E-3</v>
      </c>
      <c r="F4038">
        <f t="shared" si="463"/>
        <v>0.99437472955430561</v>
      </c>
      <c r="G4038">
        <f t="shared" si="464"/>
        <v>114.84505264262398</v>
      </c>
      <c r="H4038">
        <f t="shared" si="460"/>
        <v>1.803781238245496E-2</v>
      </c>
      <c r="I4038">
        <f t="shared" si="461"/>
        <v>15.239189768532864</v>
      </c>
      <c r="J4038">
        <f t="shared" si="458"/>
        <v>2.8441255710238238</v>
      </c>
      <c r="K4038" t="str">
        <f t="shared" si="459"/>
        <v>VaR corretto</v>
      </c>
    </row>
    <row r="4039" spans="1:11" x14ac:dyDescent="0.3">
      <c r="A4039">
        <v>4038</v>
      </c>
      <c r="B4039" t="s">
        <v>4053</v>
      </c>
      <c r="C4039">
        <v>114.55</v>
      </c>
      <c r="D4039">
        <v>3.0999999999999999E-3</v>
      </c>
      <c r="E4039" s="10">
        <f t="shared" si="462"/>
        <v>-3.0507759552055773E-3</v>
      </c>
      <c r="F4039">
        <f t="shared" si="463"/>
        <v>0.9969538729329851</v>
      </c>
      <c r="G4039">
        <f t="shared" si="464"/>
        <v>114.49083111994358</v>
      </c>
      <c r="H4039">
        <f t="shared" si="460"/>
        <v>1.7674034092149613E-2</v>
      </c>
      <c r="I4039">
        <f t="shared" si="461"/>
        <v>14.885797855617252</v>
      </c>
      <c r="J4039">
        <f t="shared" si="458"/>
        <v>5.2900753039522499</v>
      </c>
      <c r="K4039" t="str">
        <f t="shared" si="459"/>
        <v>VaR corretto</v>
      </c>
    </row>
    <row r="4040" spans="1:11" x14ac:dyDescent="0.3">
      <c r="A4040">
        <v>4039</v>
      </c>
      <c r="B4040" t="s">
        <v>4054</v>
      </c>
      <c r="C4040">
        <v>114.15</v>
      </c>
      <c r="D4040">
        <v>3.0000000000000001E-3</v>
      </c>
      <c r="E4040" s="10">
        <f t="shared" si="462"/>
        <v>-3.4980359236999048E-3</v>
      </c>
      <c r="F4040">
        <f t="shared" si="463"/>
        <v>0.99650807507638595</v>
      </c>
      <c r="G4040">
        <f t="shared" si="464"/>
        <v>114.09293926637218</v>
      </c>
      <c r="H4040">
        <f t="shared" si="460"/>
        <v>1.7652993300318234E-2</v>
      </c>
      <c r="I4040">
        <f t="shared" si="461"/>
        <v>14.816405167386391</v>
      </c>
      <c r="J4040">
        <f t="shared" si="458"/>
        <v>7.3869871067987702</v>
      </c>
      <c r="K4040" t="str">
        <f t="shared" si="459"/>
        <v>VaR corretto</v>
      </c>
    </row>
    <row r="4041" spans="1:11" x14ac:dyDescent="0.3">
      <c r="A4041">
        <v>4040</v>
      </c>
      <c r="B4041" t="s">
        <v>4055</v>
      </c>
      <c r="C4041">
        <v>115.75</v>
      </c>
      <c r="D4041">
        <v>2.9499999999999999E-3</v>
      </c>
      <c r="E4041" s="10">
        <f t="shared" si="462"/>
        <v>1.3919319990538817E-2</v>
      </c>
      <c r="F4041">
        <f t="shared" si="463"/>
        <v>1.0140166447656591</v>
      </c>
      <c r="G4041">
        <f t="shared" si="464"/>
        <v>115.69310357151817</v>
      </c>
      <c r="H4041">
        <f t="shared" si="460"/>
        <v>1.7364248794047348E-2</v>
      </c>
      <c r="I4041">
        <f t="shared" si="461"/>
        <v>14.778460393588349</v>
      </c>
      <c r="J4041">
        <f t="shared" si="458"/>
        <v>7.4457222879842533</v>
      </c>
      <c r="K4041" t="str">
        <f t="shared" si="459"/>
        <v>VaR corretto</v>
      </c>
    </row>
    <row r="4042" spans="1:11" x14ac:dyDescent="0.3">
      <c r="A4042">
        <v>4041</v>
      </c>
      <c r="B4042" t="s">
        <v>4056</v>
      </c>
      <c r="C4042">
        <v>119.85</v>
      </c>
      <c r="D4042">
        <v>3.0799999999999998E-3</v>
      </c>
      <c r="E4042" s="10">
        <f t="shared" si="462"/>
        <v>3.4808267914049895E-2</v>
      </c>
      <c r="F4042">
        <f t="shared" si="463"/>
        <v>1.0354211663066955</v>
      </c>
      <c r="G4042">
        <f t="shared" si="464"/>
        <v>119.78849278820167</v>
      </c>
      <c r="H4042">
        <f t="shared" si="460"/>
        <v>1.8415695705059163E-2</v>
      </c>
      <c r="I4042">
        <f t="shared" si="461"/>
        <v>16.228147687225491</v>
      </c>
      <c r="J4042">
        <f t="shared" si="458"/>
        <v>0.55292680085455004</v>
      </c>
      <c r="K4042" t="str">
        <f t="shared" si="459"/>
        <v>VaR corretto</v>
      </c>
    </row>
    <row r="4043" spans="1:11" x14ac:dyDescent="0.3">
      <c r="A4043">
        <v>4042</v>
      </c>
      <c r="B4043" t="s">
        <v>4057</v>
      </c>
      <c r="C4043">
        <v>117.8</v>
      </c>
      <c r="D4043">
        <v>3.31E-3</v>
      </c>
      <c r="E4043" s="10">
        <f t="shared" si="462"/>
        <v>-1.7252689662906977E-2</v>
      </c>
      <c r="F4043">
        <f t="shared" si="463"/>
        <v>0.98289528577388408</v>
      </c>
      <c r="G4043">
        <f t="shared" si="464"/>
        <v>117.73503158876778</v>
      </c>
      <c r="H4043">
        <f t="shared" si="460"/>
        <v>1.867357554208467E-2</v>
      </c>
      <c r="I4043">
        <f t="shared" si="461"/>
        <v>16.173309900421245</v>
      </c>
      <c r="J4043">
        <f t="shared" si="458"/>
        <v>-2.0380715161892482</v>
      </c>
      <c r="K4043" t="str">
        <f t="shared" si="459"/>
        <v>VaR corretto</v>
      </c>
    </row>
    <row r="4044" spans="1:11" x14ac:dyDescent="0.3">
      <c r="A4044">
        <v>4043</v>
      </c>
      <c r="B4044" t="s">
        <v>4058</v>
      </c>
      <c r="C4044">
        <v>115.05</v>
      </c>
      <c r="D4044">
        <v>3.31E-3</v>
      </c>
      <c r="E4044" s="10">
        <f t="shared" si="462"/>
        <v>-2.3621454736111474E-2</v>
      </c>
      <c r="F4044">
        <f t="shared" si="463"/>
        <v>0.97665534804753817</v>
      </c>
      <c r="G4044">
        <f t="shared" si="464"/>
        <v>114.9865482537159</v>
      </c>
      <c r="H4044">
        <f t="shared" si="460"/>
        <v>1.7765708063475688E-2</v>
      </c>
      <c r="I4044">
        <f t="shared" si="461"/>
        <v>15.027795591711291</v>
      </c>
      <c r="J4044">
        <f t="shared" si="458"/>
        <v>-0.29639389262123927</v>
      </c>
      <c r="K4044" t="str">
        <f t="shared" si="459"/>
        <v>VaR corretto</v>
      </c>
    </row>
    <row r="4045" spans="1:11" x14ac:dyDescent="0.3">
      <c r="A4045">
        <v>4044</v>
      </c>
      <c r="B4045" t="s">
        <v>4059</v>
      </c>
      <c r="C4045">
        <v>114.65</v>
      </c>
      <c r="D4045">
        <v>3.2799999999999999E-3</v>
      </c>
      <c r="E4045" s="10">
        <f t="shared" si="462"/>
        <v>-3.4828071774613968E-3</v>
      </c>
      <c r="F4045">
        <f t="shared" si="463"/>
        <v>0.99652325076053894</v>
      </c>
      <c r="G4045">
        <f t="shared" si="464"/>
        <v>114.58734179480318</v>
      </c>
      <c r="H4045">
        <f t="shared" si="460"/>
        <v>1.7777396984023489E-2</v>
      </c>
      <c r="I4045">
        <f t="shared" si="461"/>
        <v>14.985475780806853</v>
      </c>
      <c r="J4045">
        <f t="shared" ref="J4045:J4108" si="465">G4035-G4045</f>
        <v>0.10281256629147606</v>
      </c>
      <c r="K4045" t="str">
        <f t="shared" si="459"/>
        <v>VaR corretto</v>
      </c>
    </row>
    <row r="4046" spans="1:11" x14ac:dyDescent="0.3">
      <c r="A4046">
        <v>4045</v>
      </c>
      <c r="B4046" t="s">
        <v>4060</v>
      </c>
      <c r="C4046">
        <v>113</v>
      </c>
      <c r="D4046">
        <v>3.1800000000000001E-3</v>
      </c>
      <c r="E4046" s="10">
        <f t="shared" si="462"/>
        <v>-1.4496190591572903E-2</v>
      </c>
      <c r="F4046">
        <f t="shared" si="463"/>
        <v>0.98560837331007412</v>
      </c>
      <c r="G4046">
        <f t="shared" si="464"/>
        <v>112.94012586804652</v>
      </c>
      <c r="H4046">
        <f t="shared" si="460"/>
        <v>1.7957475519523838E-2</v>
      </c>
      <c r="I4046">
        <f t="shared" si="461"/>
        <v>14.919671849191882</v>
      </c>
      <c r="J4046">
        <f t="shared" si="465"/>
        <v>5.8353905828028019E-3</v>
      </c>
      <c r="K4046" t="str">
        <f t="shared" si="459"/>
        <v>VaR corretto</v>
      </c>
    </row>
    <row r="4047" spans="1:11" x14ac:dyDescent="0.3">
      <c r="A4047">
        <v>4046</v>
      </c>
      <c r="B4047" t="s">
        <v>4061</v>
      </c>
      <c r="C4047">
        <v>112.65</v>
      </c>
      <c r="D4047">
        <v>3.2300000000000002E-3</v>
      </c>
      <c r="E4047" s="10">
        <f t="shared" si="462"/>
        <v>-3.1021518340870534E-3</v>
      </c>
      <c r="F4047">
        <f t="shared" si="463"/>
        <v>0.99690265486725671</v>
      </c>
      <c r="G4047">
        <f t="shared" si="464"/>
        <v>112.58937307021276</v>
      </c>
      <c r="H4047">
        <f t="shared" si="460"/>
        <v>1.786124679590911E-2</v>
      </c>
      <c r="I4047">
        <f t="shared" si="461"/>
        <v>14.793634783124441</v>
      </c>
      <c r="J4047">
        <f t="shared" si="465"/>
        <v>2.9047912578282791</v>
      </c>
      <c r="K4047" t="str">
        <f t="shared" si="459"/>
        <v>VaR corretto</v>
      </c>
    </row>
    <row r="4048" spans="1:11" x14ac:dyDescent="0.3">
      <c r="A4048">
        <v>4047</v>
      </c>
      <c r="B4048" t="s">
        <v>4062</v>
      </c>
      <c r="C4048">
        <v>112.5</v>
      </c>
      <c r="D4048">
        <v>3.3500000000000001E-3</v>
      </c>
      <c r="E4048" s="10">
        <f t="shared" si="462"/>
        <v>-1.3324452337787119E-3</v>
      </c>
      <c r="F4048">
        <f t="shared" si="463"/>
        <v>0.99866844207723027</v>
      </c>
      <c r="G4048">
        <f t="shared" si="464"/>
        <v>112.43720503189321</v>
      </c>
      <c r="H4048">
        <f t="shared" si="460"/>
        <v>1.7802068348628252E-2</v>
      </c>
      <c r="I4048">
        <f t="shared" si="461"/>
        <v>14.724692232469041</v>
      </c>
      <c r="J4048">
        <f t="shared" si="465"/>
        <v>2.4078476107307694</v>
      </c>
      <c r="K4048" t="str">
        <f t="shared" si="459"/>
        <v>VaR corretto</v>
      </c>
    </row>
    <row r="4049" spans="1:11" x14ac:dyDescent="0.3">
      <c r="A4049">
        <v>4048</v>
      </c>
      <c r="B4049" t="s">
        <v>4063</v>
      </c>
      <c r="C4049">
        <v>113.35</v>
      </c>
      <c r="D4049">
        <v>3.1700000000000001E-3</v>
      </c>
      <c r="E4049" s="10">
        <f t="shared" si="462"/>
        <v>7.5271553090631603E-3</v>
      </c>
      <c r="F4049">
        <f t="shared" si="463"/>
        <v>1.0075555555555555</v>
      </c>
      <c r="G4049">
        <f t="shared" si="464"/>
        <v>113.29012923392004</v>
      </c>
      <c r="H4049">
        <f t="shared" si="460"/>
        <v>1.7817295810349243E-2</v>
      </c>
      <c r="I4049">
        <f t="shared" si="461"/>
        <v>14.8490812398655</v>
      </c>
      <c r="J4049">
        <f t="shared" si="465"/>
        <v>1.2007018860235377</v>
      </c>
      <c r="K4049" t="str">
        <f t="shared" si="459"/>
        <v>VaR corretto</v>
      </c>
    </row>
    <row r="4050" spans="1:11" x14ac:dyDescent="0.3">
      <c r="A4050">
        <v>4049</v>
      </c>
      <c r="B4050" t="s">
        <v>4064</v>
      </c>
      <c r="C4050">
        <v>115.6</v>
      </c>
      <c r="D4050">
        <v>2.7900000000000004E-3</v>
      </c>
      <c r="E4050" s="10">
        <f t="shared" si="462"/>
        <v>1.9655579284738989E-2</v>
      </c>
      <c r="F4050">
        <f t="shared" si="463"/>
        <v>1.01985002205558</v>
      </c>
      <c r="G4050">
        <f t="shared" si="464"/>
        <v>115.54625849586806</v>
      </c>
      <c r="H4050">
        <f t="shared" si="460"/>
        <v>1.6911482049234566E-2</v>
      </c>
      <c r="I4050">
        <f t="shared" si="461"/>
        <v>14.374848517977458</v>
      </c>
      <c r="J4050">
        <f t="shared" si="465"/>
        <v>-1.4533192294958752</v>
      </c>
      <c r="K4050" t="str">
        <f t="shared" si="459"/>
        <v>VaR corretto</v>
      </c>
    </row>
    <row r="4051" spans="1:11" x14ac:dyDescent="0.3">
      <c r="A4051">
        <v>4050</v>
      </c>
      <c r="B4051" t="s">
        <v>4065</v>
      </c>
      <c r="C4051">
        <v>118.8</v>
      </c>
      <c r="D4051">
        <v>2.7600000000000003E-3</v>
      </c>
      <c r="E4051" s="10">
        <f t="shared" si="462"/>
        <v>2.7305450690267439E-2</v>
      </c>
      <c r="F4051">
        <f t="shared" si="463"/>
        <v>1.027681660899654</v>
      </c>
      <c r="G4051">
        <f t="shared" si="464"/>
        <v>118.74536456711296</v>
      </c>
      <c r="H4051">
        <f t="shared" si="460"/>
        <v>1.7038844974419307E-2</v>
      </c>
      <c r="I4051">
        <f t="shared" si="461"/>
        <v>14.884098568654064</v>
      </c>
      <c r="J4051">
        <f t="shared" si="465"/>
        <v>-3.0522609955947928</v>
      </c>
      <c r="K4051" t="str">
        <f t="shared" si="459"/>
        <v>VaR corretto</v>
      </c>
    </row>
    <row r="4052" spans="1:11" x14ac:dyDescent="0.3">
      <c r="A4052">
        <v>4051</v>
      </c>
      <c r="B4052" t="s">
        <v>4066</v>
      </c>
      <c r="C4052">
        <v>118.65</v>
      </c>
      <c r="D4052">
        <v>2.7600000000000003E-3</v>
      </c>
      <c r="E4052" s="10">
        <f t="shared" si="462"/>
        <v>-1.2634240467719062E-3</v>
      </c>
      <c r="F4052">
        <f t="shared" si="463"/>
        <v>0.99873737373737381</v>
      </c>
      <c r="G4052">
        <f t="shared" si="464"/>
        <v>118.59543355124541</v>
      </c>
      <c r="H4052">
        <f t="shared" si="460"/>
        <v>1.6875307923779642E-2</v>
      </c>
      <c r="I4052">
        <f t="shared" si="461"/>
        <v>14.722629868498103</v>
      </c>
      <c r="J4052">
        <f t="shared" si="465"/>
        <v>1.1930592369562589</v>
      </c>
      <c r="K4052" t="str">
        <f t="shared" si="459"/>
        <v>VaR corretto</v>
      </c>
    </row>
    <row r="4053" spans="1:11" x14ac:dyDescent="0.3">
      <c r="A4053">
        <v>4052</v>
      </c>
      <c r="B4053" t="s">
        <v>4067</v>
      </c>
      <c r="C4053">
        <v>120.2</v>
      </c>
      <c r="D4053">
        <v>3.1700000000000001E-3</v>
      </c>
      <c r="E4053" s="10">
        <f t="shared" si="462"/>
        <v>1.2979039219334517E-2</v>
      </c>
      <c r="F4053">
        <f t="shared" si="463"/>
        <v>1.013063632532659</v>
      </c>
      <c r="G4053">
        <f t="shared" si="464"/>
        <v>120.13651110645955</v>
      </c>
      <c r="H4053">
        <f t="shared" si="460"/>
        <v>1.70146896109339E-2</v>
      </c>
      <c r="I4053">
        <f t="shared" si="461"/>
        <v>15.037123514551828</v>
      </c>
      <c r="J4053">
        <f t="shared" si="465"/>
        <v>-2.4014795176917687</v>
      </c>
      <c r="K4053" t="str">
        <f t="shared" si="459"/>
        <v>VaR corretto</v>
      </c>
    </row>
    <row r="4054" spans="1:11" x14ac:dyDescent="0.3">
      <c r="A4054">
        <v>4053</v>
      </c>
      <c r="B4054" t="s">
        <v>4068</v>
      </c>
      <c r="C4054">
        <v>120.85</v>
      </c>
      <c r="D4054">
        <v>3.0399999999999997E-3</v>
      </c>
      <c r="E4054" s="10">
        <f t="shared" si="462"/>
        <v>5.3930850483848089E-3</v>
      </c>
      <c r="F4054">
        <f t="shared" si="463"/>
        <v>1.0054076539101497</v>
      </c>
      <c r="G4054">
        <f t="shared" si="464"/>
        <v>120.78878484248278</v>
      </c>
      <c r="H4054">
        <f t="shared" si="460"/>
        <v>1.7032181075456058E-2</v>
      </c>
      <c r="I4054">
        <f t="shared" si="461"/>
        <v>15.13430905924783</v>
      </c>
      <c r="J4054">
        <f t="shared" si="465"/>
        <v>-5.8022365887668883</v>
      </c>
      <c r="K4054" t="str">
        <f t="shared" si="459"/>
        <v>VaR corretto</v>
      </c>
    </row>
    <row r="4055" spans="1:11" x14ac:dyDescent="0.3">
      <c r="A4055">
        <v>4054</v>
      </c>
      <c r="B4055" t="s">
        <v>4069</v>
      </c>
      <c r="C4055">
        <v>120.6</v>
      </c>
      <c r="D4055">
        <v>3.1700000000000001E-3</v>
      </c>
      <c r="E4055" s="10">
        <f t="shared" si="462"/>
        <v>-2.0708228564069639E-3</v>
      </c>
      <c r="F4055">
        <f t="shared" si="463"/>
        <v>0.99793131981795613</v>
      </c>
      <c r="G4055">
        <f t="shared" si="464"/>
        <v>120.5362998289436</v>
      </c>
      <c r="H4055">
        <f t="shared" si="460"/>
        <v>1.689844838314123E-2</v>
      </c>
      <c r="I4055">
        <f t="shared" si="461"/>
        <v>14.984091132400891</v>
      </c>
      <c r="J4055">
        <f t="shared" si="465"/>
        <v>-5.9489580341404178</v>
      </c>
      <c r="K4055" t="str">
        <f t="shared" si="459"/>
        <v>VaR corretto</v>
      </c>
    </row>
    <row r="4056" spans="1:11" x14ac:dyDescent="0.3">
      <c r="A4056">
        <v>4055</v>
      </c>
      <c r="B4056" t="s">
        <v>4070</v>
      </c>
      <c r="C4056">
        <v>124.4</v>
      </c>
      <c r="D4056">
        <v>3.2000000000000002E-3</v>
      </c>
      <c r="E4056" s="10">
        <f t="shared" si="462"/>
        <v>3.1022896011994185E-2</v>
      </c>
      <c r="F4056">
        <f t="shared" si="463"/>
        <v>1.0315091210613601</v>
      </c>
      <c r="G4056">
        <f t="shared" si="464"/>
        <v>124.33367102263287</v>
      </c>
      <c r="H4056">
        <f t="shared" si="460"/>
        <v>1.7744354475900441E-2</v>
      </c>
      <c r="I4056">
        <f t="shared" si="461"/>
        <v>16.229856578697635</v>
      </c>
      <c r="J4056">
        <f t="shared" si="465"/>
        <v>-11.393545154586349</v>
      </c>
      <c r="K4056" t="str">
        <f t="shared" si="459"/>
        <v>VaR corretto</v>
      </c>
    </row>
    <row r="4057" spans="1:11" x14ac:dyDescent="0.3">
      <c r="A4057">
        <v>4056</v>
      </c>
      <c r="B4057" t="s">
        <v>4071</v>
      </c>
      <c r="C4057">
        <v>125.6</v>
      </c>
      <c r="D4057">
        <v>3.2200000000000002E-3</v>
      </c>
      <c r="E4057" s="10">
        <f t="shared" si="462"/>
        <v>9.6000737290191374E-3</v>
      </c>
      <c r="F4057">
        <f t="shared" si="463"/>
        <v>1.0096463022508038</v>
      </c>
      <c r="G4057">
        <f t="shared" si="464"/>
        <v>125.5326127505293</v>
      </c>
      <c r="H4057">
        <f t="shared" si="460"/>
        <v>1.7144982741109167E-2</v>
      </c>
      <c r="I4057">
        <f t="shared" si="461"/>
        <v>15.832858884242038</v>
      </c>
      <c r="J4057">
        <f t="shared" si="465"/>
        <v>-12.943239680316537</v>
      </c>
      <c r="K4057" t="str">
        <f t="shared" si="459"/>
        <v>VaR corretto</v>
      </c>
    </row>
    <row r="4058" spans="1:11" x14ac:dyDescent="0.3">
      <c r="A4058">
        <v>4057</v>
      </c>
      <c r="B4058" t="s">
        <v>4072</v>
      </c>
      <c r="C4058">
        <v>124.1</v>
      </c>
      <c r="D4058">
        <v>3.4499999999999999E-3</v>
      </c>
      <c r="E4058" s="10">
        <f t="shared" si="462"/>
        <v>-1.2014561823536746E-2</v>
      </c>
      <c r="F4058">
        <f t="shared" si="463"/>
        <v>0.98805732484076436</v>
      </c>
      <c r="G4058">
        <f t="shared" si="464"/>
        <v>124.02866301134972</v>
      </c>
      <c r="H4058">
        <f t="shared" si="460"/>
        <v>1.7249651041674856E-2</v>
      </c>
      <c r="I4058">
        <f t="shared" si="461"/>
        <v>15.738672435856367</v>
      </c>
      <c r="J4058">
        <f t="shared" si="465"/>
        <v>-11.591457979456507</v>
      </c>
      <c r="K4058" t="str">
        <f t="shared" si="459"/>
        <v>VaR corretto</v>
      </c>
    </row>
    <row r="4059" spans="1:11" x14ac:dyDescent="0.3">
      <c r="A4059">
        <v>4058</v>
      </c>
      <c r="B4059" t="s">
        <v>4073</v>
      </c>
      <c r="C4059">
        <v>127.4</v>
      </c>
      <c r="D4059">
        <v>3.15E-3</v>
      </c>
      <c r="E4059" s="10">
        <f t="shared" si="462"/>
        <v>2.6244050927501549E-2</v>
      </c>
      <c r="F4059">
        <f t="shared" si="463"/>
        <v>1.0265914585012088</v>
      </c>
      <c r="G4059">
        <f t="shared" si="464"/>
        <v>127.33313255424038</v>
      </c>
      <c r="H4059">
        <f t="shared" si="460"/>
        <v>1.7589951361525743E-2</v>
      </c>
      <c r="I4059">
        <f t="shared" si="461"/>
        <v>16.476758741683163</v>
      </c>
      <c r="J4059">
        <f t="shared" si="465"/>
        <v>-14.043003320320338</v>
      </c>
      <c r="K4059" t="str">
        <f t="shared" si="459"/>
        <v>VaR corretto</v>
      </c>
    </row>
    <row r="4060" spans="1:11" x14ac:dyDescent="0.3">
      <c r="A4060">
        <v>4059</v>
      </c>
      <c r="B4060" t="s">
        <v>4074</v>
      </c>
      <c r="C4060">
        <v>132</v>
      </c>
      <c r="D4060">
        <v>2.8699999999999997E-3</v>
      </c>
      <c r="E4060" s="10">
        <f t="shared" si="462"/>
        <v>3.5470179448307791E-2</v>
      </c>
      <c r="F4060">
        <f t="shared" si="463"/>
        <v>1.0361067503924646</v>
      </c>
      <c r="G4060">
        <f t="shared" si="464"/>
        <v>131.93687509857585</v>
      </c>
      <c r="H4060">
        <f t="shared" si="460"/>
        <v>1.8504610386409617E-2</v>
      </c>
      <c r="I4060">
        <f t="shared" si="461"/>
        <v>17.960228588621455</v>
      </c>
      <c r="J4060">
        <f t="shared" si="465"/>
        <v>-16.390616602707794</v>
      </c>
      <c r="K4060" t="str">
        <f t="shared" si="459"/>
        <v>VaR corretto</v>
      </c>
    </row>
    <row r="4061" spans="1:11" x14ac:dyDescent="0.3">
      <c r="A4061">
        <v>4060</v>
      </c>
      <c r="B4061" t="s">
        <v>4075</v>
      </c>
      <c r="C4061">
        <v>133.85</v>
      </c>
      <c r="D4061">
        <v>2.9399999999999999E-3</v>
      </c>
      <c r="E4061" s="10">
        <f t="shared" si="462"/>
        <v>1.3917847379990571E-2</v>
      </c>
      <c r="F4061">
        <f t="shared" si="463"/>
        <v>1.0140151515151514</v>
      </c>
      <c r="G4061">
        <f t="shared" si="464"/>
        <v>133.78442956606827</v>
      </c>
      <c r="H4061">
        <f t="shared" si="460"/>
        <v>1.8513469432596345E-2</v>
      </c>
      <c r="I4061">
        <f t="shared" si="461"/>
        <v>18.22045027306066</v>
      </c>
      <c r="J4061">
        <f t="shared" si="465"/>
        <v>-15.039064998955311</v>
      </c>
      <c r="K4061" t="str">
        <f t="shared" si="459"/>
        <v>VaR corretto</v>
      </c>
    </row>
    <row r="4062" spans="1:11" x14ac:dyDescent="0.3">
      <c r="A4062">
        <v>4061</v>
      </c>
      <c r="B4062" t="s">
        <v>4076</v>
      </c>
      <c r="C4062">
        <v>131.55000000000001</v>
      </c>
      <c r="D4062">
        <v>3.0200000000000001E-3</v>
      </c>
      <c r="E4062" s="10">
        <f t="shared" si="462"/>
        <v>-1.7332762480059705E-2</v>
      </c>
      <c r="F4062">
        <f t="shared" si="463"/>
        <v>0.98281658573029518</v>
      </c>
      <c r="G4062">
        <f t="shared" si="464"/>
        <v>131.48380316093539</v>
      </c>
      <c r="H4062">
        <f t="shared" si="460"/>
        <v>1.8269327030528682E-2</v>
      </c>
      <c r="I4062">
        <f t="shared" si="461"/>
        <v>17.670975639563249</v>
      </c>
      <c r="J4062">
        <f t="shared" si="465"/>
        <v>-12.888369609689988</v>
      </c>
      <c r="K4062" t="str">
        <f t="shared" si="459"/>
        <v>VaR corretto</v>
      </c>
    </row>
    <row r="4063" spans="1:11" x14ac:dyDescent="0.3">
      <c r="A4063">
        <v>4062</v>
      </c>
      <c r="B4063" t="s">
        <v>4077</v>
      </c>
      <c r="C4063">
        <v>134.65</v>
      </c>
      <c r="D4063">
        <v>3.0899999999999999E-3</v>
      </c>
      <c r="E4063" s="10">
        <f t="shared" si="462"/>
        <v>2.3291811771306136E-2</v>
      </c>
      <c r="F4063">
        <f t="shared" si="463"/>
        <v>1.0235651843405549</v>
      </c>
      <c r="G4063">
        <f t="shared" si="464"/>
        <v>134.5806731032082</v>
      </c>
      <c r="H4063">
        <f t="shared" si="460"/>
        <v>1.6784050885780475E-2</v>
      </c>
      <c r="I4063">
        <f t="shared" si="461"/>
        <v>16.616716268303232</v>
      </c>
      <c r="J4063">
        <f t="shared" si="465"/>
        <v>-14.444161996748647</v>
      </c>
      <c r="K4063" t="str">
        <f t="shared" si="459"/>
        <v>VaR corretto</v>
      </c>
    </row>
    <row r="4064" spans="1:11" x14ac:dyDescent="0.3">
      <c r="A4064">
        <v>4063</v>
      </c>
      <c r="B4064" t="s">
        <v>4078</v>
      </c>
      <c r="C4064">
        <v>131.1</v>
      </c>
      <c r="D4064">
        <v>3.0899999999999999E-3</v>
      </c>
      <c r="E4064" s="10">
        <f t="shared" si="462"/>
        <v>-2.6718428487953881E-2</v>
      </c>
      <c r="F4064">
        <f t="shared" si="463"/>
        <v>0.97363535090976594</v>
      </c>
      <c r="G4064">
        <f t="shared" si="464"/>
        <v>131.03250088251463</v>
      </c>
      <c r="H4064">
        <f t="shared" si="460"/>
        <v>1.7596118351720934E-2</v>
      </c>
      <c r="I4064">
        <f t="shared" si="461"/>
        <v>16.961397222465216</v>
      </c>
      <c r="J4064">
        <f t="shared" si="465"/>
        <v>-10.243716040031842</v>
      </c>
      <c r="K4064" t="str">
        <f t="shared" ref="K4064:K4127" si="466">IF(I4064&lt;J4074,"VaR non funzionante", "VaR corretto")</f>
        <v>VaR corretto</v>
      </c>
    </row>
    <row r="4065" spans="1:11" x14ac:dyDescent="0.3">
      <c r="A4065">
        <v>4064</v>
      </c>
      <c r="B4065" t="s">
        <v>4079</v>
      </c>
      <c r="C4065">
        <v>127.55</v>
      </c>
      <c r="D4065">
        <v>2.9199999999999999E-3</v>
      </c>
      <c r="E4065" s="10">
        <f t="shared" si="462"/>
        <v>-2.7451946181833723E-2</v>
      </c>
      <c r="F4065">
        <f t="shared" si="463"/>
        <v>0.97292143401983222</v>
      </c>
      <c r="G4065">
        <f t="shared" si="464"/>
        <v>127.48794076897109</v>
      </c>
      <c r="H4065">
        <f t="shared" ref="H4065:H4128" si="467">SQRT(_xlfn.VAR.S(E4036:E4065))</f>
        <v>1.8524307127577425E-2</v>
      </c>
      <c r="I4065">
        <f t="shared" ref="I4065:I4128" si="468">G4065*$N$3*$P$3*H4065</f>
        <v>17.373079213254965</v>
      </c>
      <c r="J4065">
        <f t="shared" si="465"/>
        <v>-6.9516409400274881</v>
      </c>
      <c r="K4065" t="str">
        <f t="shared" si="466"/>
        <v>VaR corretto</v>
      </c>
    </row>
    <row r="4066" spans="1:11" x14ac:dyDescent="0.3">
      <c r="A4066">
        <v>4065</v>
      </c>
      <c r="B4066" t="s">
        <v>4080</v>
      </c>
      <c r="C4066">
        <v>128.55000000000001</v>
      </c>
      <c r="D4066">
        <v>2.7600000000000003E-3</v>
      </c>
      <c r="E4066" s="10">
        <f t="shared" si="462"/>
        <v>7.809489124078293E-3</v>
      </c>
      <c r="F4066">
        <f t="shared" si="463"/>
        <v>1.007840062720502</v>
      </c>
      <c r="G4066">
        <f t="shared" si="464"/>
        <v>128.49088059850482</v>
      </c>
      <c r="H4066">
        <f t="shared" si="467"/>
        <v>1.8189470568371724E-2</v>
      </c>
      <c r="I4066">
        <f t="shared" si="468"/>
        <v>17.193254217876117</v>
      </c>
      <c r="J4066">
        <f t="shared" si="465"/>
        <v>-4.1572095758719456</v>
      </c>
      <c r="K4066" t="str">
        <f t="shared" si="466"/>
        <v>VaR corretto</v>
      </c>
    </row>
    <row r="4067" spans="1:11" x14ac:dyDescent="0.3">
      <c r="A4067">
        <v>4066</v>
      </c>
      <c r="B4067" t="s">
        <v>4081</v>
      </c>
      <c r="C4067">
        <v>127.45</v>
      </c>
      <c r="D4067">
        <v>2.3599999999999997E-3</v>
      </c>
      <c r="E4067" s="10">
        <f t="shared" si="462"/>
        <v>-8.5938028897741374E-3</v>
      </c>
      <c r="F4067">
        <f t="shared" si="463"/>
        <v>0.99144301828082448</v>
      </c>
      <c r="G4067">
        <f t="shared" si="464"/>
        <v>127.39987952433974</v>
      </c>
      <c r="H4067">
        <f t="shared" si="467"/>
        <v>1.8008187219037936E-2</v>
      </c>
      <c r="I4067">
        <f t="shared" si="468"/>
        <v>16.877368585901106</v>
      </c>
      <c r="J4067">
        <f t="shared" si="465"/>
        <v>-1.8672667738104423</v>
      </c>
      <c r="K4067" t="str">
        <f t="shared" si="466"/>
        <v>VaR corretto</v>
      </c>
    </row>
    <row r="4068" spans="1:11" x14ac:dyDescent="0.3">
      <c r="A4068">
        <v>4067</v>
      </c>
      <c r="B4068" t="s">
        <v>4082</v>
      </c>
      <c r="C4068">
        <v>127</v>
      </c>
      <c r="D4068">
        <v>1.98E-3</v>
      </c>
      <c r="E4068" s="10">
        <f t="shared" si="462"/>
        <v>-3.5370443635332062E-3</v>
      </c>
      <c r="F4068">
        <f t="shared" si="463"/>
        <v>0.9964692036092585</v>
      </c>
      <c r="G4068">
        <f t="shared" si="464"/>
        <v>126.9580969143894</v>
      </c>
      <c r="H4068">
        <f t="shared" si="467"/>
        <v>1.797636394600528E-2</v>
      </c>
      <c r="I4068">
        <f t="shared" si="468"/>
        <v>16.789121676680661</v>
      </c>
      <c r="J4068">
        <f t="shared" si="465"/>
        <v>-2.9294339030396799</v>
      </c>
      <c r="K4068" t="str">
        <f t="shared" si="466"/>
        <v>VaR corretto</v>
      </c>
    </row>
    <row r="4069" spans="1:11" x14ac:dyDescent="0.3">
      <c r="A4069">
        <v>4068</v>
      </c>
      <c r="B4069" t="s">
        <v>4083</v>
      </c>
      <c r="C4069">
        <v>127.45</v>
      </c>
      <c r="D4069">
        <v>2.1299999999999999E-3</v>
      </c>
      <c r="E4069" s="10">
        <f t="shared" si="462"/>
        <v>3.5370443635332136E-3</v>
      </c>
      <c r="F4069">
        <f t="shared" si="463"/>
        <v>1.0035433070866142</v>
      </c>
      <c r="G4069">
        <f t="shared" si="464"/>
        <v>127.40476327999288</v>
      </c>
      <c r="H4069">
        <f t="shared" si="467"/>
        <v>1.7935827472389566E-2</v>
      </c>
      <c r="I4069">
        <f t="shared" si="468"/>
        <v>16.810197026046151</v>
      </c>
      <c r="J4069">
        <f t="shared" si="465"/>
        <v>-7.1630725752498847E-2</v>
      </c>
      <c r="K4069" t="str">
        <f t="shared" si="466"/>
        <v>VaR corretto</v>
      </c>
    </row>
    <row r="4070" spans="1:11" x14ac:dyDescent="0.3">
      <c r="A4070">
        <v>4069</v>
      </c>
      <c r="B4070" t="s">
        <v>4084</v>
      </c>
      <c r="C4070">
        <v>127.25</v>
      </c>
      <c r="D4070">
        <v>2.33E-3</v>
      </c>
      <c r="E4070" s="10">
        <f t="shared" si="462"/>
        <v>-1.5704753914923383E-3</v>
      </c>
      <c r="F4070">
        <f t="shared" si="463"/>
        <v>0.99843075715967045</v>
      </c>
      <c r="G4070">
        <f t="shared" si="464"/>
        <v>127.20059417691819</v>
      </c>
      <c r="H4070">
        <f t="shared" si="467"/>
        <v>1.7913120388019309E-2</v>
      </c>
      <c r="I4070">
        <f t="shared" si="468"/>
        <v>16.762010382661302</v>
      </c>
      <c r="J4070">
        <f t="shared" si="465"/>
        <v>4.7362809216576665</v>
      </c>
      <c r="K4070" t="str">
        <f t="shared" si="466"/>
        <v>VaR corretto</v>
      </c>
    </row>
    <row r="4071" spans="1:11" x14ac:dyDescent="0.3">
      <c r="A4071">
        <v>4070</v>
      </c>
      <c r="B4071" t="s">
        <v>4085</v>
      </c>
      <c r="C4071">
        <v>122.8</v>
      </c>
      <c r="D4071">
        <v>1.9500000000000001E-3</v>
      </c>
      <c r="E4071" s="10">
        <f t="shared" si="462"/>
        <v>-3.5596639717590008E-2</v>
      </c>
      <c r="F4071">
        <f t="shared" si="463"/>
        <v>0.96502946954813362</v>
      </c>
      <c r="G4071">
        <f t="shared" si="464"/>
        <v>122.76009648467247</v>
      </c>
      <c r="H4071">
        <f t="shared" si="467"/>
        <v>1.9168752155652113E-2</v>
      </c>
      <c r="I4071">
        <f t="shared" si="468"/>
        <v>17.310785856191021</v>
      </c>
      <c r="J4071">
        <f t="shared" si="465"/>
        <v>11.024333081395795</v>
      </c>
      <c r="K4071" t="str">
        <f t="shared" si="466"/>
        <v>VaR corretto</v>
      </c>
    </row>
    <row r="4072" spans="1:11" x14ac:dyDescent="0.3">
      <c r="A4072">
        <v>4071</v>
      </c>
      <c r="B4072" t="s">
        <v>4086</v>
      </c>
      <c r="C4072">
        <v>120.9</v>
      </c>
      <c r="D4072">
        <v>2.31E-3</v>
      </c>
      <c r="E4072" s="10">
        <f t="shared" si="462"/>
        <v>-1.5593258092294993E-2</v>
      </c>
      <c r="F4072">
        <f t="shared" si="463"/>
        <v>0.98452768729641704</v>
      </c>
      <c r="G4072">
        <f t="shared" si="464"/>
        <v>120.85346245905147</v>
      </c>
      <c r="H4072">
        <f t="shared" si="467"/>
        <v>1.8384130629999568E-2</v>
      </c>
      <c r="I4072">
        <f t="shared" si="468"/>
        <v>16.344359848185409</v>
      </c>
      <c r="J4072">
        <f t="shared" si="465"/>
        <v>10.630340701883924</v>
      </c>
      <c r="K4072" t="str">
        <f t="shared" si="466"/>
        <v>VaR corretto</v>
      </c>
    </row>
    <row r="4073" spans="1:11" x14ac:dyDescent="0.3">
      <c r="A4073">
        <v>4072</v>
      </c>
      <c r="B4073" t="s">
        <v>4087</v>
      </c>
      <c r="C4073">
        <v>121.5</v>
      </c>
      <c r="D4073">
        <v>2.33E-3</v>
      </c>
      <c r="E4073" s="10">
        <f t="shared" si="462"/>
        <v>4.9505051598562047E-3</v>
      </c>
      <c r="F4073">
        <f t="shared" si="463"/>
        <v>1.0049627791563276</v>
      </c>
      <c r="G4073">
        <f t="shared" si="464"/>
        <v>121.45282666008299</v>
      </c>
      <c r="H4073">
        <f t="shared" si="467"/>
        <v>1.8098218036336662E-2</v>
      </c>
      <c r="I4073">
        <f t="shared" si="468"/>
        <v>16.169968118144297</v>
      </c>
      <c r="J4073">
        <f t="shared" si="465"/>
        <v>13.127846443125208</v>
      </c>
      <c r="K4073" t="str">
        <f t="shared" si="466"/>
        <v>VaR corretto</v>
      </c>
    </row>
    <row r="4074" spans="1:11" x14ac:dyDescent="0.3">
      <c r="A4074">
        <v>4073</v>
      </c>
      <c r="B4074" t="s">
        <v>4088</v>
      </c>
      <c r="C4074">
        <v>119.8</v>
      </c>
      <c r="D4074">
        <v>2.3599999999999997E-3</v>
      </c>
      <c r="E4074" s="10">
        <f t="shared" si="462"/>
        <v>-1.4090577099254244E-2</v>
      </c>
      <c r="F4074">
        <f t="shared" si="463"/>
        <v>0.98600823045267483</v>
      </c>
      <c r="G4074">
        <f t="shared" si="464"/>
        <v>119.75288793264731</v>
      </c>
      <c r="H4074">
        <f t="shared" si="467"/>
        <v>1.7730465289480263E-2</v>
      </c>
      <c r="I4074">
        <f t="shared" si="468"/>
        <v>15.619669809474788</v>
      </c>
      <c r="J4074">
        <f t="shared" si="465"/>
        <v>11.279612949867314</v>
      </c>
      <c r="K4074" t="str">
        <f t="shared" si="466"/>
        <v>VaR corretto</v>
      </c>
    </row>
    <row r="4075" spans="1:11" x14ac:dyDescent="0.3">
      <c r="A4075">
        <v>4074</v>
      </c>
      <c r="B4075" t="s">
        <v>4089</v>
      </c>
      <c r="C4075">
        <v>120.45</v>
      </c>
      <c r="D4075">
        <v>2.31E-3</v>
      </c>
      <c r="E4075" s="10">
        <f t="shared" si="462"/>
        <v>5.411043379531486E-3</v>
      </c>
      <c r="F4075">
        <f t="shared" si="463"/>
        <v>1.0054257095158599</v>
      </c>
      <c r="G4075">
        <f t="shared" si="464"/>
        <v>120.40363567570512</v>
      </c>
      <c r="H4075">
        <f t="shared" si="467"/>
        <v>1.7721249194616682E-2</v>
      </c>
      <c r="I4075">
        <f t="shared" si="468"/>
        <v>15.696385425019175</v>
      </c>
      <c r="J4075">
        <f t="shared" si="465"/>
        <v>7.0843050932659679</v>
      </c>
      <c r="K4075" t="str">
        <f t="shared" si="466"/>
        <v>VaR corretto</v>
      </c>
    </row>
    <row r="4076" spans="1:11" x14ac:dyDescent="0.3">
      <c r="A4076">
        <v>4075</v>
      </c>
      <c r="B4076" t="s">
        <v>4090</v>
      </c>
      <c r="C4076">
        <v>123.35</v>
      </c>
      <c r="D4076">
        <v>2.2100000000000002E-3</v>
      </c>
      <c r="E4076" s="10">
        <f t="shared" si="462"/>
        <v>2.3791113914485282E-2</v>
      </c>
      <c r="F4076">
        <f t="shared" si="463"/>
        <v>1.0240763802407638</v>
      </c>
      <c r="G4076">
        <f t="shared" si="464"/>
        <v>123.30457444971908</v>
      </c>
      <c r="H4076">
        <f t="shared" si="467"/>
        <v>1.789652642589018E-2</v>
      </c>
      <c r="I4076">
        <f t="shared" si="468"/>
        <v>16.233555697376403</v>
      </c>
      <c r="J4076">
        <f t="shared" si="465"/>
        <v>5.1863061487857323</v>
      </c>
      <c r="K4076" t="str">
        <f t="shared" si="466"/>
        <v>VaR corretto</v>
      </c>
    </row>
    <row r="4077" spans="1:11" x14ac:dyDescent="0.3">
      <c r="A4077">
        <v>4076</v>
      </c>
      <c r="B4077" t="s">
        <v>4091</v>
      </c>
      <c r="C4077">
        <v>124.6</v>
      </c>
      <c r="D4077">
        <v>2.3799999999999997E-3</v>
      </c>
      <c r="E4077" s="10">
        <f t="shared" si="462"/>
        <v>1.0082763377987036E-2</v>
      </c>
      <c r="F4077">
        <f t="shared" si="463"/>
        <v>1.0101337657073368</v>
      </c>
      <c r="G4077">
        <f t="shared" si="464"/>
        <v>124.55058513459623</v>
      </c>
      <c r="H4077">
        <f t="shared" si="467"/>
        <v>1.7905397756443685E-2</v>
      </c>
      <c r="I4077">
        <f t="shared" si="468"/>
        <v>16.405726452141529</v>
      </c>
      <c r="J4077">
        <f t="shared" si="465"/>
        <v>2.8492943897435055</v>
      </c>
      <c r="K4077" t="str">
        <f t="shared" si="466"/>
        <v>VaR corretto</v>
      </c>
    </row>
    <row r="4078" spans="1:11" x14ac:dyDescent="0.3">
      <c r="A4078">
        <v>4077</v>
      </c>
      <c r="B4078" t="s">
        <v>4092</v>
      </c>
      <c r="C4078">
        <v>121.75</v>
      </c>
      <c r="D4078">
        <v>2.3599999999999997E-3</v>
      </c>
      <c r="E4078" s="10">
        <f t="shared" si="462"/>
        <v>-2.3138844390653564E-2</v>
      </c>
      <c r="F4078">
        <f t="shared" si="463"/>
        <v>0.9771268057784912</v>
      </c>
      <c r="G4078">
        <f t="shared" si="464"/>
        <v>121.70212108347087</v>
      </c>
      <c r="H4078">
        <f t="shared" si="467"/>
        <v>1.8534075999153084E-2</v>
      </c>
      <c r="I4078">
        <f t="shared" si="468"/>
        <v>16.59337803780975</v>
      </c>
      <c r="J4078">
        <f t="shared" si="465"/>
        <v>5.2559758309185298</v>
      </c>
      <c r="K4078" t="str">
        <f t="shared" si="466"/>
        <v>VaR corretto</v>
      </c>
    </row>
    <row r="4079" spans="1:11" x14ac:dyDescent="0.3">
      <c r="A4079">
        <v>4078</v>
      </c>
      <c r="B4079" t="s">
        <v>4093</v>
      </c>
      <c r="C4079">
        <v>123.15</v>
      </c>
      <c r="D4079">
        <v>2.2799999999999999E-3</v>
      </c>
      <c r="E4079" s="10">
        <f t="shared" si="462"/>
        <v>1.1433362603847872E-2</v>
      </c>
      <c r="F4079">
        <f t="shared" si="463"/>
        <v>1.011498973305955</v>
      </c>
      <c r="G4079">
        <f t="shared" si="464"/>
        <v>123.10321189030387</v>
      </c>
      <c r="H4079">
        <f t="shared" si="467"/>
        <v>1.8583293684022627E-2</v>
      </c>
      <c r="I4079">
        <f t="shared" si="468"/>
        <v>16.8289800406328</v>
      </c>
      <c r="J4079">
        <f t="shared" si="465"/>
        <v>4.3015513896890099</v>
      </c>
      <c r="K4079" t="str">
        <f t="shared" si="466"/>
        <v>VaR corretto</v>
      </c>
    </row>
    <row r="4080" spans="1:11" x14ac:dyDescent="0.3">
      <c r="A4080">
        <v>4079</v>
      </c>
      <c r="B4080" t="s">
        <v>4094</v>
      </c>
      <c r="C4080">
        <v>122.95</v>
      </c>
      <c r="D4080">
        <v>2.2799999999999999E-3</v>
      </c>
      <c r="E4080" s="10">
        <f t="shared" si="462"/>
        <v>-1.6253559043454249E-3</v>
      </c>
      <c r="F4080">
        <f t="shared" si="463"/>
        <v>0.99837596427121389</v>
      </c>
      <c r="G4080">
        <f t="shared" si="464"/>
        <v>122.9032878758657</v>
      </c>
      <c r="H4080">
        <f t="shared" si="467"/>
        <v>1.8320587884718409E-2</v>
      </c>
      <c r="I4080">
        <f t="shared" si="468"/>
        <v>16.564129888207688</v>
      </c>
      <c r="J4080">
        <f t="shared" si="465"/>
        <v>4.2973063010524868</v>
      </c>
      <c r="K4080" t="str">
        <f t="shared" si="466"/>
        <v>VaR corretto</v>
      </c>
    </row>
    <row r="4081" spans="1:11" x14ac:dyDescent="0.3">
      <c r="A4081">
        <v>4080</v>
      </c>
      <c r="B4081" t="s">
        <v>4095</v>
      </c>
      <c r="C4081">
        <v>124</v>
      </c>
      <c r="D4081">
        <v>2.0999999999999999E-3</v>
      </c>
      <c r="E4081" s="10">
        <f t="shared" si="462"/>
        <v>8.5037969428352483E-3</v>
      </c>
      <c r="F4081">
        <f t="shared" si="463"/>
        <v>1.0085400569337128</v>
      </c>
      <c r="G4081">
        <f t="shared" si="464"/>
        <v>123.956607594114</v>
      </c>
      <c r="H4081">
        <f t="shared" si="467"/>
        <v>1.7739379849568821E-2</v>
      </c>
      <c r="I4081">
        <f t="shared" si="468"/>
        <v>16.17610048447721</v>
      </c>
      <c r="J4081">
        <f t="shared" si="465"/>
        <v>-1.1965111094415306</v>
      </c>
      <c r="K4081" t="str">
        <f t="shared" si="466"/>
        <v>VaR corretto</v>
      </c>
    </row>
    <row r="4082" spans="1:11" x14ac:dyDescent="0.3">
      <c r="A4082">
        <v>4081</v>
      </c>
      <c r="B4082" t="s">
        <v>4096</v>
      </c>
      <c r="C4082">
        <v>125.85</v>
      </c>
      <c r="D4082">
        <v>2.2300000000000002E-3</v>
      </c>
      <c r="E4082" s="10">
        <f t="shared" si="462"/>
        <v>1.4809155976287987E-2</v>
      </c>
      <c r="F4082">
        <f t="shared" si="463"/>
        <v>1.0149193548387097</v>
      </c>
      <c r="G4082">
        <f t="shared" si="464"/>
        <v>125.80323444113802</v>
      </c>
      <c r="H4082">
        <f t="shared" si="467"/>
        <v>1.7897295885316977E-2</v>
      </c>
      <c r="I4082">
        <f t="shared" si="468"/>
        <v>16.563226692687447</v>
      </c>
      <c r="J4082">
        <f t="shared" si="465"/>
        <v>-4.9497719820865456</v>
      </c>
      <c r="K4082" t="str">
        <f t="shared" si="466"/>
        <v>VaR corretto</v>
      </c>
    </row>
    <row r="4083" spans="1:11" x14ac:dyDescent="0.3">
      <c r="A4083">
        <v>4082</v>
      </c>
      <c r="B4083" t="s">
        <v>4097</v>
      </c>
      <c r="C4083">
        <v>127.15</v>
      </c>
      <c r="D4083">
        <v>2.2799999999999999E-3</v>
      </c>
      <c r="E4083" s="10">
        <f t="shared" si="462"/>
        <v>1.0276770286803833E-2</v>
      </c>
      <c r="F4083">
        <f t="shared" si="463"/>
        <v>1.0103297576479937</v>
      </c>
      <c r="G4083">
        <f t="shared" si="464"/>
        <v>127.1016921790673</v>
      </c>
      <c r="H4083">
        <f t="shared" si="467"/>
        <v>1.7846673740423695E-2</v>
      </c>
      <c r="I4083">
        <f t="shared" si="468"/>
        <v>16.686849059576478</v>
      </c>
      <c r="J4083">
        <f t="shared" si="465"/>
        <v>-5.6488655189843087</v>
      </c>
      <c r="K4083" t="str">
        <f t="shared" si="466"/>
        <v>VaR corretto</v>
      </c>
    </row>
    <row r="4084" spans="1:11" x14ac:dyDescent="0.3">
      <c r="A4084">
        <v>4083</v>
      </c>
      <c r="B4084" t="s">
        <v>4098</v>
      </c>
      <c r="C4084">
        <v>123.55</v>
      </c>
      <c r="D4084">
        <v>2.33E-3</v>
      </c>
      <c r="E4084" s="10">
        <f t="shared" si="462"/>
        <v>-2.87215594335096E-2</v>
      </c>
      <c r="F4084">
        <f t="shared" si="463"/>
        <v>0.97168698387731023</v>
      </c>
      <c r="G4084">
        <f t="shared" si="464"/>
        <v>123.50203073130248</v>
      </c>
      <c r="H4084">
        <f t="shared" si="467"/>
        <v>1.8682001420154377E-2</v>
      </c>
      <c r="I4084">
        <f t="shared" si="468"/>
        <v>16.973180126384463</v>
      </c>
      <c r="J4084">
        <f t="shared" si="465"/>
        <v>-3.7491427986551713</v>
      </c>
      <c r="K4084" t="str">
        <f t="shared" si="466"/>
        <v>VaR corretto</v>
      </c>
    </row>
    <row r="4085" spans="1:11" x14ac:dyDescent="0.3">
      <c r="A4085">
        <v>4084</v>
      </c>
      <c r="B4085" t="s">
        <v>4099</v>
      </c>
      <c r="C4085">
        <v>122.75</v>
      </c>
      <c r="D4085">
        <v>2.3599999999999997E-3</v>
      </c>
      <c r="E4085" s="10">
        <f t="shared" si="462"/>
        <v>-6.4961657599891384E-3</v>
      </c>
      <c r="F4085">
        <f t="shared" si="463"/>
        <v>0.99352488870902467</v>
      </c>
      <c r="G4085">
        <f t="shared" si="464"/>
        <v>122.70172782748296</v>
      </c>
      <c r="H4085">
        <f t="shared" si="467"/>
        <v>1.8722359840584839E-2</v>
      </c>
      <c r="I4085">
        <f t="shared" si="468"/>
        <v>16.89962185753507</v>
      </c>
      <c r="J4085">
        <f t="shared" si="465"/>
        <v>-2.298092151777837</v>
      </c>
      <c r="K4085" t="str">
        <f t="shared" si="466"/>
        <v>VaR corretto</v>
      </c>
    </row>
    <row r="4086" spans="1:11" x14ac:dyDescent="0.3">
      <c r="A4086">
        <v>4085</v>
      </c>
      <c r="B4086" t="s">
        <v>4100</v>
      </c>
      <c r="C4086">
        <v>123.1</v>
      </c>
      <c r="D4086">
        <v>2.5100000000000001E-3</v>
      </c>
      <c r="E4086" s="10">
        <f t="shared" si="462"/>
        <v>2.8472665157778009E-3</v>
      </c>
      <c r="F4086">
        <f t="shared" si="463"/>
        <v>1.0028513238289205</v>
      </c>
      <c r="G4086">
        <f t="shared" si="464"/>
        <v>123.04851393658578</v>
      </c>
      <c r="H4086">
        <f t="shared" si="467"/>
        <v>1.7828389242074572E-2</v>
      </c>
      <c r="I4086">
        <f t="shared" si="468"/>
        <v>16.138166844276078</v>
      </c>
      <c r="J4086">
        <f t="shared" si="465"/>
        <v>0.25606051313330624</v>
      </c>
      <c r="K4086" t="str">
        <f t="shared" si="466"/>
        <v>VaR corretto</v>
      </c>
    </row>
    <row r="4087" spans="1:11" x14ac:dyDescent="0.3">
      <c r="A4087">
        <v>4086</v>
      </c>
      <c r="B4087" t="s">
        <v>4101</v>
      </c>
      <c r="C4087">
        <v>125.25</v>
      </c>
      <c r="D4087">
        <v>2.5400000000000002E-3</v>
      </c>
      <c r="E4087" s="10">
        <f t="shared" si="462"/>
        <v>1.7314706774566327E-2</v>
      </c>
      <c r="F4087">
        <f t="shared" si="463"/>
        <v>1.0174654752233956</v>
      </c>
      <c r="G4087">
        <f t="shared" si="464"/>
        <v>125.1969887215123</v>
      </c>
      <c r="H4087">
        <f t="shared" si="467"/>
        <v>1.8031341602279715E-2</v>
      </c>
      <c r="I4087">
        <f t="shared" si="468"/>
        <v>16.606864609941667</v>
      </c>
      <c r="J4087">
        <f t="shared" si="465"/>
        <v>-0.64640358691606536</v>
      </c>
      <c r="K4087" t="str">
        <f t="shared" si="466"/>
        <v>VaR corretto</v>
      </c>
    </row>
    <row r="4088" spans="1:11" x14ac:dyDescent="0.3">
      <c r="A4088">
        <v>4087</v>
      </c>
      <c r="B4088" t="s">
        <v>4102</v>
      </c>
      <c r="C4088">
        <v>121.05</v>
      </c>
      <c r="D4088">
        <v>2.5400000000000002E-3</v>
      </c>
      <c r="E4088" s="10">
        <f t="shared" si="462"/>
        <v>-3.4108056580906682E-2</v>
      </c>
      <c r="F4088">
        <f t="shared" si="463"/>
        <v>0.96646706586826348</v>
      </c>
      <c r="G4088">
        <f t="shared" si="464"/>
        <v>120.99876634522207</v>
      </c>
      <c r="H4088">
        <f t="shared" si="467"/>
        <v>1.8962192920005328E-2</v>
      </c>
      <c r="I4088">
        <f t="shared" si="468"/>
        <v>16.87855347026111</v>
      </c>
      <c r="J4088">
        <f t="shared" si="465"/>
        <v>0.70335473824880523</v>
      </c>
      <c r="K4088" t="str">
        <f t="shared" si="466"/>
        <v>VaR corretto</v>
      </c>
    </row>
    <row r="4089" spans="1:11" x14ac:dyDescent="0.3">
      <c r="A4089">
        <v>4088</v>
      </c>
      <c r="B4089" t="s">
        <v>4103</v>
      </c>
      <c r="C4089">
        <v>120.4</v>
      </c>
      <c r="D4089">
        <v>2.2100000000000002E-3</v>
      </c>
      <c r="E4089" s="10">
        <f t="shared" si="462"/>
        <v>-5.3841505093467504E-3</v>
      </c>
      <c r="F4089">
        <f t="shared" si="463"/>
        <v>0.99463031805039248</v>
      </c>
      <c r="G4089">
        <f t="shared" si="464"/>
        <v>120.35566083296456</v>
      </c>
      <c r="H4089">
        <f t="shared" si="467"/>
        <v>1.8271707024638477E-2</v>
      </c>
      <c r="I4089">
        <f t="shared" si="468"/>
        <v>16.177498396813583</v>
      </c>
      <c r="J4089">
        <f t="shared" si="465"/>
        <v>2.747551057339308</v>
      </c>
      <c r="K4089" t="str">
        <f t="shared" si="466"/>
        <v>VaR corretto</v>
      </c>
    </row>
    <row r="4090" spans="1:11" x14ac:dyDescent="0.3">
      <c r="A4090">
        <v>4089</v>
      </c>
      <c r="B4090" t="s">
        <v>4104</v>
      </c>
      <c r="C4090">
        <v>120.85</v>
      </c>
      <c r="D4090">
        <v>2.0499999999999997E-3</v>
      </c>
      <c r="E4090" s="10">
        <f t="shared" si="462"/>
        <v>3.7305742747711719E-3</v>
      </c>
      <c r="F4090">
        <f t="shared" si="463"/>
        <v>1.003737541528239</v>
      </c>
      <c r="G4090">
        <f t="shared" si="464"/>
        <v>120.80871663630957</v>
      </c>
      <c r="H4090">
        <f t="shared" si="467"/>
        <v>1.6901773188539693E-2</v>
      </c>
      <c r="I4090">
        <f t="shared" si="468"/>
        <v>15.020910585803552</v>
      </c>
      <c r="J4090">
        <f t="shared" si="465"/>
        <v>2.0945712395561316</v>
      </c>
      <c r="K4090" t="str">
        <f t="shared" si="466"/>
        <v>VaR corretto</v>
      </c>
    </row>
    <row r="4091" spans="1:11" x14ac:dyDescent="0.3">
      <c r="A4091">
        <v>4090</v>
      </c>
      <c r="B4091" t="s">
        <v>4105</v>
      </c>
      <c r="C4091">
        <v>119.1</v>
      </c>
      <c r="D4091">
        <v>1.98E-3</v>
      </c>
      <c r="E4091" s="10">
        <f t="shared" si="462"/>
        <v>-1.4586630788237581E-2</v>
      </c>
      <c r="F4091">
        <f t="shared" si="463"/>
        <v>0.98551923872569303</v>
      </c>
      <c r="G4091">
        <f t="shared" si="464"/>
        <v>119.0607034842817</v>
      </c>
      <c r="H4091">
        <f t="shared" si="467"/>
        <v>1.6721556587986106E-2</v>
      </c>
      <c r="I4091">
        <f t="shared" si="468"/>
        <v>14.645724752867945</v>
      </c>
      <c r="J4091">
        <f t="shared" si="465"/>
        <v>4.8959041098323013</v>
      </c>
      <c r="K4091" t="str">
        <f t="shared" si="466"/>
        <v>VaR corretto</v>
      </c>
    </row>
    <row r="4092" spans="1:11" x14ac:dyDescent="0.3">
      <c r="A4092">
        <v>4091</v>
      </c>
      <c r="B4092" t="s">
        <v>4106</v>
      </c>
      <c r="C4092">
        <v>118.6</v>
      </c>
      <c r="D4092">
        <v>2.16E-3</v>
      </c>
      <c r="E4092" s="10">
        <f t="shared" si="462"/>
        <v>-4.2069897976293258E-3</v>
      </c>
      <c r="F4092">
        <f t="shared" si="463"/>
        <v>0.99580184718723763</v>
      </c>
      <c r="G4092">
        <f t="shared" si="464"/>
        <v>118.55731168435784</v>
      </c>
      <c r="H4092">
        <f t="shared" si="467"/>
        <v>1.6528347856037462E-2</v>
      </c>
      <c r="I4092">
        <f t="shared" si="468"/>
        <v>14.415294129207624</v>
      </c>
      <c r="J4092">
        <f t="shared" si="465"/>
        <v>7.2459227567801747</v>
      </c>
      <c r="K4092" t="str">
        <f t="shared" si="466"/>
        <v>VaR corretto</v>
      </c>
    </row>
    <row r="4093" spans="1:11" x14ac:dyDescent="0.3">
      <c r="A4093">
        <v>4092</v>
      </c>
      <c r="B4093" t="s">
        <v>4107</v>
      </c>
      <c r="C4093">
        <v>119.1</v>
      </c>
      <c r="D4093">
        <v>2.0999999999999999E-3</v>
      </c>
      <c r="E4093" s="10">
        <f t="shared" si="462"/>
        <v>4.2069897976293796E-3</v>
      </c>
      <c r="F4093">
        <f t="shared" si="463"/>
        <v>1.0042158516020236</v>
      </c>
      <c r="G4093">
        <f t="shared" si="464"/>
        <v>119.05832229402401</v>
      </c>
      <c r="H4093">
        <f t="shared" si="467"/>
        <v>1.5815313530210692E-2</v>
      </c>
      <c r="I4093">
        <f t="shared" si="468"/>
        <v>13.851706636087647</v>
      </c>
      <c r="J4093">
        <f t="shared" si="465"/>
        <v>8.0433698850432904</v>
      </c>
      <c r="K4093" t="str">
        <f t="shared" si="466"/>
        <v>VaR corretto</v>
      </c>
    </row>
    <row r="4094" spans="1:11" x14ac:dyDescent="0.3">
      <c r="A4094">
        <v>4093</v>
      </c>
      <c r="B4094" t="s">
        <v>4108</v>
      </c>
      <c r="C4094">
        <v>120.9</v>
      </c>
      <c r="D4094">
        <v>1.9500000000000001E-3</v>
      </c>
      <c r="E4094" s="10">
        <f t="shared" si="462"/>
        <v>1.5000281259492598E-2</v>
      </c>
      <c r="F4094">
        <f t="shared" si="463"/>
        <v>1.0151133501259446</v>
      </c>
      <c r="G4094">
        <f t="shared" si="464"/>
        <v>120.8607138843396</v>
      </c>
      <c r="H4094">
        <f t="shared" si="467"/>
        <v>1.5589586301009544E-2</v>
      </c>
      <c r="I4094">
        <f t="shared" si="468"/>
        <v>13.860709656804882</v>
      </c>
      <c r="J4094">
        <f t="shared" si="465"/>
        <v>2.64131684696288</v>
      </c>
      <c r="K4094" t="str">
        <f t="shared" si="466"/>
        <v>VaR corretto</v>
      </c>
    </row>
    <row r="4095" spans="1:11" x14ac:dyDescent="0.3">
      <c r="A4095">
        <v>4094</v>
      </c>
      <c r="B4095" t="s">
        <v>4109</v>
      </c>
      <c r="C4095">
        <v>123.45</v>
      </c>
      <c r="D4095">
        <v>1.9300000000000001E-3</v>
      </c>
      <c r="E4095" s="10">
        <f t="shared" si="462"/>
        <v>2.0872458170441553E-2</v>
      </c>
      <c r="F4095">
        <f t="shared" si="463"/>
        <v>1.0210918114143921</v>
      </c>
      <c r="G4095">
        <f t="shared" si="464"/>
        <v>123.41029663596673</v>
      </c>
      <c r="H4095">
        <f t="shared" si="467"/>
        <v>1.5439727447417912E-2</v>
      </c>
      <c r="I4095">
        <f t="shared" si="468"/>
        <v>14.017054001912262</v>
      </c>
      <c r="J4095">
        <f t="shared" si="465"/>
        <v>-0.70856880848377557</v>
      </c>
      <c r="K4095" t="str">
        <f t="shared" si="466"/>
        <v>VaR corretto</v>
      </c>
    </row>
    <row r="4096" spans="1:11" x14ac:dyDescent="0.3">
      <c r="A4096">
        <v>4095</v>
      </c>
      <c r="B4096" t="s">
        <v>4110</v>
      </c>
      <c r="C4096">
        <v>125.15</v>
      </c>
      <c r="D4096">
        <v>2.1299999999999999E-3</v>
      </c>
      <c r="E4096" s="10">
        <f t="shared" si="462"/>
        <v>1.3676802086594733E-2</v>
      </c>
      <c r="F4096">
        <f t="shared" si="463"/>
        <v>1.0137707573916566</v>
      </c>
      <c r="G4096">
        <f t="shared" si="464"/>
        <v>125.10557963508128</v>
      </c>
      <c r="H4096">
        <f t="shared" si="467"/>
        <v>1.5592736470141987E-2</v>
      </c>
      <c r="I4096">
        <f t="shared" si="468"/>
        <v>14.350424202137583</v>
      </c>
      <c r="J4096">
        <f t="shared" si="465"/>
        <v>-2.0570656984955065</v>
      </c>
      <c r="K4096" t="str">
        <f t="shared" si="466"/>
        <v>VaR corretto</v>
      </c>
    </row>
    <row r="4097" spans="1:11" x14ac:dyDescent="0.3">
      <c r="A4097">
        <v>4096</v>
      </c>
      <c r="B4097" t="s">
        <v>4111</v>
      </c>
      <c r="C4097">
        <v>126.9</v>
      </c>
      <c r="D4097">
        <v>2.5100000000000001E-3</v>
      </c>
      <c r="E4097" s="10">
        <f t="shared" si="462"/>
        <v>1.3886356842558732E-2</v>
      </c>
      <c r="F4097">
        <f t="shared" si="463"/>
        <v>1.013983220135837</v>
      </c>
      <c r="G4097">
        <f t="shared" si="464"/>
        <v>126.84692460237804</v>
      </c>
      <c r="H4097">
        <f t="shared" si="467"/>
        <v>1.574930060081119E-2</v>
      </c>
      <c r="I4097">
        <f t="shared" si="468"/>
        <v>14.696263671250133</v>
      </c>
      <c r="J4097">
        <f t="shared" si="465"/>
        <v>-1.6499358808657405</v>
      </c>
      <c r="K4097" t="str">
        <f t="shared" si="466"/>
        <v>VaR corretto</v>
      </c>
    </row>
    <row r="4098" spans="1:11" x14ac:dyDescent="0.3">
      <c r="A4098">
        <v>4097</v>
      </c>
      <c r="B4098" t="s">
        <v>4112</v>
      </c>
      <c r="C4098">
        <v>127.9</v>
      </c>
      <c r="D4098">
        <v>2.5600000000000002E-3</v>
      </c>
      <c r="E4098" s="10">
        <f t="shared" si="462"/>
        <v>7.8493338644550405E-3</v>
      </c>
      <c r="F4098">
        <f t="shared" si="463"/>
        <v>1.0078802206461781</v>
      </c>
      <c r="G4098">
        <f t="shared" si="464"/>
        <v>127.84544097342003</v>
      </c>
      <c r="H4098">
        <f t="shared" si="467"/>
        <v>1.5801829014522855E-2</v>
      </c>
      <c r="I4098">
        <f t="shared" si="468"/>
        <v>14.861352120207487</v>
      </c>
      <c r="J4098">
        <f t="shared" si="465"/>
        <v>-6.8466746281979596</v>
      </c>
      <c r="K4098" t="str">
        <f t="shared" si="466"/>
        <v>VaR corretto</v>
      </c>
    </row>
    <row r="4099" spans="1:11" x14ac:dyDescent="0.3">
      <c r="A4099">
        <v>4098</v>
      </c>
      <c r="B4099" t="s">
        <v>4113</v>
      </c>
      <c r="C4099">
        <v>128.19999999999999</v>
      </c>
      <c r="D4099">
        <v>2.7100000000000002E-3</v>
      </c>
      <c r="E4099" s="10">
        <f t="shared" ref="E4099:E4162" si="469">LN(C4099/C4098)</f>
        <v>2.3428359017724455E-3</v>
      </c>
      <c r="F4099">
        <f t="shared" ref="F4099:F4162" si="470">C4099/C4098</f>
        <v>1.0023455824863172</v>
      </c>
      <c r="G4099">
        <f t="shared" ref="G4099:G4162" si="471">C4099*EXP(-2/12*D4099)</f>
        <v>128.14210940794285</v>
      </c>
      <c r="H4099">
        <f t="shared" si="467"/>
        <v>1.5794727479741887E-2</v>
      </c>
      <c r="I4099">
        <f t="shared" si="468"/>
        <v>14.889143875377858</v>
      </c>
      <c r="J4099">
        <f t="shared" si="465"/>
        <v>-7.7864485749782943</v>
      </c>
      <c r="K4099" t="str">
        <f t="shared" si="466"/>
        <v>VaR corretto</v>
      </c>
    </row>
    <row r="4100" spans="1:11" x14ac:dyDescent="0.3">
      <c r="A4100">
        <v>4099</v>
      </c>
      <c r="B4100" t="s">
        <v>4114</v>
      </c>
      <c r="C4100">
        <v>128.80000000000001</v>
      </c>
      <c r="D4100">
        <v>2.7100000000000002E-3</v>
      </c>
      <c r="E4100" s="10">
        <f t="shared" si="469"/>
        <v>4.6692691836836926E-3</v>
      </c>
      <c r="F4100">
        <f t="shared" si="470"/>
        <v>1.0046801872074884</v>
      </c>
      <c r="G4100">
        <f t="shared" si="471"/>
        <v>128.74183846913451</v>
      </c>
      <c r="H4100">
        <f t="shared" si="467"/>
        <v>1.5811743990330529E-2</v>
      </c>
      <c r="I4100">
        <f t="shared" si="468"/>
        <v>14.974943806977919</v>
      </c>
      <c r="J4100">
        <f t="shared" si="465"/>
        <v>-7.9331218328249378</v>
      </c>
      <c r="K4100" t="str">
        <f t="shared" si="466"/>
        <v>VaR corretto</v>
      </c>
    </row>
    <row r="4101" spans="1:11" x14ac:dyDescent="0.3">
      <c r="A4101">
        <v>4100</v>
      </c>
      <c r="B4101" t="s">
        <v>4115</v>
      </c>
      <c r="C4101">
        <v>132.69999999999999</v>
      </c>
      <c r="D4101">
        <v>2.7100000000000002E-3</v>
      </c>
      <c r="E4101" s="10">
        <f t="shared" si="469"/>
        <v>2.9830127667908331E-2</v>
      </c>
      <c r="F4101">
        <f t="shared" si="470"/>
        <v>1.0302795031055898</v>
      </c>
      <c r="G4101">
        <f t="shared" si="471"/>
        <v>132.64007736688001</v>
      </c>
      <c r="H4101">
        <f t="shared" si="467"/>
        <v>1.5174325418417125E-2</v>
      </c>
      <c r="I4101">
        <f t="shared" si="468"/>
        <v>14.80641373287725</v>
      </c>
      <c r="J4101">
        <f t="shared" si="465"/>
        <v>-13.579373882598304</v>
      </c>
      <c r="K4101" t="str">
        <f t="shared" si="466"/>
        <v>VaR corretto</v>
      </c>
    </row>
    <row r="4102" spans="1:11" x14ac:dyDescent="0.3">
      <c r="A4102">
        <v>4101</v>
      </c>
      <c r="B4102" t="s">
        <v>4116</v>
      </c>
      <c r="C4102">
        <v>131.85</v>
      </c>
      <c r="D4102">
        <v>2.8699999999999997E-3</v>
      </c>
      <c r="E4102" s="10">
        <f t="shared" si="469"/>
        <v>-6.4260285388661222E-3</v>
      </c>
      <c r="F4102">
        <f t="shared" si="470"/>
        <v>0.99359457422758102</v>
      </c>
      <c r="G4102">
        <f t="shared" si="471"/>
        <v>131.78694683141836</v>
      </c>
      <c r="H4102">
        <f t="shared" si="467"/>
        <v>1.4885195754894338E-2</v>
      </c>
      <c r="I4102">
        <f t="shared" si="468"/>
        <v>14.430875094806881</v>
      </c>
      <c r="J4102">
        <f t="shared" si="465"/>
        <v>-13.22963514706052</v>
      </c>
      <c r="K4102" t="str">
        <f t="shared" si="466"/>
        <v>VaR corretto</v>
      </c>
    </row>
    <row r="4103" spans="1:11" x14ac:dyDescent="0.3">
      <c r="A4103">
        <v>4102</v>
      </c>
      <c r="B4103" t="s">
        <v>4117</v>
      </c>
      <c r="C4103">
        <v>129.30000000000001</v>
      </c>
      <c r="D4103">
        <v>2.8199999999999996E-3</v>
      </c>
      <c r="E4103" s="10">
        <f t="shared" si="469"/>
        <v>-1.9529627021483816E-2</v>
      </c>
      <c r="F4103">
        <f t="shared" si="470"/>
        <v>0.9806598407281002</v>
      </c>
      <c r="G4103">
        <f t="shared" si="471"/>
        <v>129.2392432789479</v>
      </c>
      <c r="H4103">
        <f t="shared" si="467"/>
        <v>1.5429397055055274E-2</v>
      </c>
      <c r="I4103">
        <f t="shared" si="468"/>
        <v>14.66928959555359</v>
      </c>
      <c r="J4103">
        <f t="shared" si="465"/>
        <v>-10.180920984923887</v>
      </c>
      <c r="K4103" t="str">
        <f t="shared" si="466"/>
        <v>VaR corretto</v>
      </c>
    </row>
    <row r="4104" spans="1:11" x14ac:dyDescent="0.3">
      <c r="A4104">
        <v>4103</v>
      </c>
      <c r="B4104" t="s">
        <v>4118</v>
      </c>
      <c r="C4104">
        <v>123.95</v>
      </c>
      <c r="D4104">
        <v>3.0399999999999997E-3</v>
      </c>
      <c r="E4104" s="10">
        <f t="shared" si="469"/>
        <v>-4.2257027296612397E-2</v>
      </c>
      <c r="F4104">
        <f t="shared" si="470"/>
        <v>0.95862335653518937</v>
      </c>
      <c r="G4104">
        <f t="shared" si="471"/>
        <v>123.88721457365115</v>
      </c>
      <c r="H4104">
        <f t="shared" si="467"/>
        <v>1.7202070741854415E-2</v>
      </c>
      <c r="I4104">
        <f t="shared" si="468"/>
        <v>15.677360267055764</v>
      </c>
      <c r="J4104">
        <f t="shared" si="465"/>
        <v>-3.0265006893115469</v>
      </c>
      <c r="K4104" t="str">
        <f t="shared" si="466"/>
        <v>VaR corretto</v>
      </c>
    </row>
    <row r="4105" spans="1:11" x14ac:dyDescent="0.3">
      <c r="A4105">
        <v>4104</v>
      </c>
      <c r="B4105" t="s">
        <v>4119</v>
      </c>
      <c r="C4105">
        <v>124.7</v>
      </c>
      <c r="D4105">
        <v>3.1700000000000001E-3</v>
      </c>
      <c r="E4105" s="10">
        <f t="shared" si="469"/>
        <v>6.0325942047912079E-3</v>
      </c>
      <c r="F4105">
        <f t="shared" si="470"/>
        <v>1.0060508269463493</v>
      </c>
      <c r="G4105">
        <f t="shared" si="471"/>
        <v>124.63413423440521</v>
      </c>
      <c r="H4105">
        <f t="shared" si="467"/>
        <v>1.7207771611767911E-2</v>
      </c>
      <c r="I4105">
        <f t="shared" si="468"/>
        <v>15.777106429176506</v>
      </c>
      <c r="J4105">
        <f t="shared" si="465"/>
        <v>-1.2238375984384788</v>
      </c>
      <c r="K4105" t="str">
        <f t="shared" si="466"/>
        <v>VaR corretto</v>
      </c>
    </row>
    <row r="4106" spans="1:11" x14ac:dyDescent="0.3">
      <c r="A4106">
        <v>4105</v>
      </c>
      <c r="B4106" t="s">
        <v>4120</v>
      </c>
      <c r="C4106">
        <v>122.15</v>
      </c>
      <c r="D4106">
        <v>3.2700000000000003E-3</v>
      </c>
      <c r="E4106" s="10">
        <f t="shared" si="469"/>
        <v>-2.0661054982241269E-2</v>
      </c>
      <c r="F4106">
        <f t="shared" si="470"/>
        <v>0.97955092221331197</v>
      </c>
      <c r="G4106">
        <f t="shared" si="471"/>
        <v>122.08344638750674</v>
      </c>
      <c r="H4106">
        <f t="shared" si="467"/>
        <v>1.7105022673745508E-2</v>
      </c>
      <c r="I4106">
        <f t="shared" si="468"/>
        <v>15.361943225181287</v>
      </c>
      <c r="J4106">
        <f t="shared" si="465"/>
        <v>3.0221332475745442</v>
      </c>
      <c r="K4106" t="str">
        <f t="shared" si="466"/>
        <v>VaR corretto</v>
      </c>
    </row>
    <row r="4107" spans="1:11" x14ac:dyDescent="0.3">
      <c r="A4107">
        <v>4106</v>
      </c>
      <c r="B4107" t="s">
        <v>4121</v>
      </c>
      <c r="C4107">
        <v>121.8</v>
      </c>
      <c r="D4107">
        <v>3.5499999999999998E-3</v>
      </c>
      <c r="E4107" s="10">
        <f t="shared" si="469"/>
        <v>-2.8694424279529316E-3</v>
      </c>
      <c r="F4107">
        <f t="shared" si="470"/>
        <v>0.99713467048710591</v>
      </c>
      <c r="G4107">
        <f t="shared" si="471"/>
        <v>121.72795631502515</v>
      </c>
      <c r="H4107">
        <f t="shared" si="467"/>
        <v>1.6996359032741302E-2</v>
      </c>
      <c r="I4107">
        <f t="shared" si="468"/>
        <v>15.219905222726313</v>
      </c>
      <c r="J4107">
        <f t="shared" si="465"/>
        <v>5.1189682873528852</v>
      </c>
      <c r="K4107" t="str">
        <f t="shared" si="466"/>
        <v>VaR corretto</v>
      </c>
    </row>
    <row r="4108" spans="1:11" x14ac:dyDescent="0.3">
      <c r="A4108">
        <v>4107</v>
      </c>
      <c r="B4108" t="s">
        <v>4122</v>
      </c>
      <c r="C4108">
        <v>121.4</v>
      </c>
      <c r="D4108">
        <v>3.2500000000000003E-3</v>
      </c>
      <c r="E4108" s="10">
        <f t="shared" si="469"/>
        <v>-3.2894766503986459E-3</v>
      </c>
      <c r="F4108">
        <f t="shared" si="470"/>
        <v>0.99671592775041062</v>
      </c>
      <c r="G4108">
        <f t="shared" si="471"/>
        <v>121.3342594730001</v>
      </c>
      <c r="H4108">
        <f t="shared" si="467"/>
        <v>1.6473351286052235E-2</v>
      </c>
      <c r="I4108">
        <f t="shared" si="468"/>
        <v>14.703852050872245</v>
      </c>
      <c r="J4108">
        <f t="shared" si="465"/>
        <v>6.5111815004199229</v>
      </c>
      <c r="K4108" t="str">
        <f t="shared" si="466"/>
        <v>VaR corretto</v>
      </c>
    </row>
    <row r="4109" spans="1:11" x14ac:dyDescent="0.3">
      <c r="A4109">
        <v>4108</v>
      </c>
      <c r="B4109" t="s">
        <v>4123</v>
      </c>
      <c r="C4109">
        <v>121.5</v>
      </c>
      <c r="D4109">
        <v>2.9399999999999999E-3</v>
      </c>
      <c r="E4109" s="10">
        <f t="shared" si="469"/>
        <v>8.2338415520513502E-4</v>
      </c>
      <c r="F4109">
        <f t="shared" si="470"/>
        <v>1.0008237232289949</v>
      </c>
      <c r="G4109">
        <f t="shared" si="471"/>
        <v>121.44047958369289</v>
      </c>
      <c r="H4109">
        <f t="shared" si="467"/>
        <v>1.6330567110274623E-2</v>
      </c>
      <c r="I4109">
        <f t="shared" si="468"/>
        <v>14.589165838096417</v>
      </c>
      <c r="J4109">
        <f t="shared" ref="J4109:J4172" si="472">G4099-G4109</f>
        <v>6.701629824249963</v>
      </c>
      <c r="K4109" t="str">
        <f t="shared" si="466"/>
        <v>VaR corretto</v>
      </c>
    </row>
    <row r="4110" spans="1:11" x14ac:dyDescent="0.3">
      <c r="A4110">
        <v>4109</v>
      </c>
      <c r="B4110" t="s">
        <v>4124</v>
      </c>
      <c r="C4110">
        <v>121.3</v>
      </c>
      <c r="D4110">
        <v>3.1700000000000001E-3</v>
      </c>
      <c r="E4110" s="10">
        <f t="shared" si="469"/>
        <v>-1.6474468305987156E-3</v>
      </c>
      <c r="F4110">
        <f t="shared" si="470"/>
        <v>0.99835390946502056</v>
      </c>
      <c r="G4110">
        <f t="shared" si="471"/>
        <v>121.2359300932907</v>
      </c>
      <c r="H4110">
        <f t="shared" si="467"/>
        <v>1.6330622451235531E-2</v>
      </c>
      <c r="I4110">
        <f t="shared" si="468"/>
        <v>14.564641786652455</v>
      </c>
      <c r="J4110">
        <f t="shared" si="472"/>
        <v>7.5059083758438021</v>
      </c>
      <c r="K4110" t="str">
        <f t="shared" si="466"/>
        <v>VaR corretto</v>
      </c>
    </row>
    <row r="4111" spans="1:11" x14ac:dyDescent="0.3">
      <c r="A4111">
        <v>4110</v>
      </c>
      <c r="B4111" t="s">
        <v>4125</v>
      </c>
      <c r="C4111">
        <v>121.55</v>
      </c>
      <c r="D4111">
        <v>3.0200000000000001E-3</v>
      </c>
      <c r="E4111" s="10">
        <f t="shared" si="469"/>
        <v>2.0588848121278996E-3</v>
      </c>
      <c r="F4111">
        <f t="shared" si="470"/>
        <v>1.0020610057708161</v>
      </c>
      <c r="G4111">
        <f t="shared" si="471"/>
        <v>121.48883522775898</v>
      </c>
      <c r="H4111">
        <f t="shared" si="467"/>
        <v>1.6250965397292424E-2</v>
      </c>
      <c r="I4111">
        <f t="shared" si="468"/>
        <v>14.523833265882992</v>
      </c>
      <c r="J4111">
        <f t="shared" si="472"/>
        <v>11.151242139121024</v>
      </c>
      <c r="K4111" t="str">
        <f t="shared" si="466"/>
        <v>VaR corretto</v>
      </c>
    </row>
    <row r="4112" spans="1:11" x14ac:dyDescent="0.3">
      <c r="A4112">
        <v>4111</v>
      </c>
      <c r="B4112" t="s">
        <v>4126</v>
      </c>
      <c r="C4112">
        <v>121.9</v>
      </c>
      <c r="D4112">
        <v>3.0899999999999999E-3</v>
      </c>
      <c r="E4112" s="10">
        <f t="shared" si="469"/>
        <v>2.8753357250936046E-3</v>
      </c>
      <c r="F4112">
        <f t="shared" si="470"/>
        <v>1.0028794734677089</v>
      </c>
      <c r="G4112">
        <f t="shared" si="471"/>
        <v>121.83723766268905</v>
      </c>
      <c r="H4112">
        <f t="shared" si="467"/>
        <v>1.6003291708434387E-2</v>
      </c>
      <c r="I4112">
        <f t="shared" si="468"/>
        <v>14.343498300410024</v>
      </c>
      <c r="J4112">
        <f t="shared" si="472"/>
        <v>9.9497091687293135</v>
      </c>
      <c r="K4112" t="str">
        <f t="shared" si="466"/>
        <v>VaR corretto</v>
      </c>
    </row>
    <row r="4113" spans="1:11" x14ac:dyDescent="0.3">
      <c r="A4113">
        <v>4112</v>
      </c>
      <c r="B4113" t="s">
        <v>4127</v>
      </c>
      <c r="C4113">
        <v>123</v>
      </c>
      <c r="D4113">
        <v>2.8899999999999998E-3</v>
      </c>
      <c r="E4113" s="10">
        <f t="shared" si="469"/>
        <v>8.9833188851915283E-3</v>
      </c>
      <c r="F4113">
        <f t="shared" si="470"/>
        <v>1.0090237899917964</v>
      </c>
      <c r="G4113">
        <f t="shared" si="471"/>
        <v>122.94076926588028</v>
      </c>
      <c r="H4113">
        <f t="shared" si="467"/>
        <v>1.597340182775225E-2</v>
      </c>
      <c r="I4113">
        <f t="shared" si="468"/>
        <v>14.446380979755725</v>
      </c>
      <c r="J4113">
        <f t="shared" si="472"/>
        <v>6.2984740130676187</v>
      </c>
      <c r="K4113" t="str">
        <f t="shared" si="466"/>
        <v>VaR corretto</v>
      </c>
    </row>
    <row r="4114" spans="1:11" x14ac:dyDescent="0.3">
      <c r="A4114">
        <v>4113</v>
      </c>
      <c r="B4114" t="s">
        <v>4128</v>
      </c>
      <c r="C4114">
        <v>127.1</v>
      </c>
      <c r="D4114">
        <v>2.8899999999999998E-3</v>
      </c>
      <c r="E4114" s="10">
        <f t="shared" si="469"/>
        <v>3.2789822822990755E-2</v>
      </c>
      <c r="F4114">
        <f t="shared" si="470"/>
        <v>1.0333333333333332</v>
      </c>
      <c r="G4114">
        <f t="shared" si="471"/>
        <v>127.03879490807628</v>
      </c>
      <c r="H4114">
        <f t="shared" si="467"/>
        <v>1.6251828846729703E-2</v>
      </c>
      <c r="I4114">
        <f t="shared" si="468"/>
        <v>15.188130709935852</v>
      </c>
      <c r="J4114">
        <f t="shared" si="472"/>
        <v>-3.1515803344251339</v>
      </c>
      <c r="K4114" t="str">
        <f t="shared" si="466"/>
        <v>VaR corretto</v>
      </c>
    </row>
    <row r="4115" spans="1:11" x14ac:dyDescent="0.3">
      <c r="A4115">
        <v>4114</v>
      </c>
      <c r="B4115" t="s">
        <v>4129</v>
      </c>
      <c r="C4115">
        <v>131.69999999999999</v>
      </c>
      <c r="D4115">
        <v>2.6900000000000001E-3</v>
      </c>
      <c r="E4115" s="10">
        <f t="shared" si="469"/>
        <v>3.5552430553826939E-2</v>
      </c>
      <c r="F4115">
        <f t="shared" si="470"/>
        <v>1.036191974822974</v>
      </c>
      <c r="G4115">
        <f t="shared" si="471"/>
        <v>131.64096773405507</v>
      </c>
      <c r="H4115">
        <f t="shared" si="467"/>
        <v>1.7363223541348415E-2</v>
      </c>
      <c r="I4115">
        <f t="shared" si="468"/>
        <v>16.814623350950122</v>
      </c>
      <c r="J4115">
        <f t="shared" si="472"/>
        <v>-7.0068334996498578</v>
      </c>
      <c r="K4115" t="str">
        <f t="shared" si="466"/>
        <v>VaR corretto</v>
      </c>
    </row>
    <row r="4116" spans="1:11" x14ac:dyDescent="0.3">
      <c r="A4116">
        <v>4115</v>
      </c>
      <c r="B4116" t="s">
        <v>4130</v>
      </c>
      <c r="C4116">
        <v>132.19999999999999</v>
      </c>
      <c r="D4116">
        <v>2.7900000000000004E-3</v>
      </c>
      <c r="E4116" s="10">
        <f t="shared" si="469"/>
        <v>3.7893186683505132E-3</v>
      </c>
      <c r="F4116">
        <f t="shared" si="470"/>
        <v>1.0037965072133637</v>
      </c>
      <c r="G4116">
        <f t="shared" si="471"/>
        <v>132.13854129025742</v>
      </c>
      <c r="H4116">
        <f t="shared" si="467"/>
        <v>1.7365013317081606E-2</v>
      </c>
      <c r="I4116">
        <f t="shared" si="468"/>
        <v>16.87991866250449</v>
      </c>
      <c r="J4116">
        <f t="shared" si="472"/>
        <v>-10.055094902750682</v>
      </c>
      <c r="K4116" t="str">
        <f t="shared" si="466"/>
        <v>VaR corretto</v>
      </c>
    </row>
    <row r="4117" spans="1:11" x14ac:dyDescent="0.3">
      <c r="A4117">
        <v>4116</v>
      </c>
      <c r="B4117" t="s">
        <v>4131</v>
      </c>
      <c r="C4117">
        <v>139.65</v>
      </c>
      <c r="D4117">
        <v>2.49E-3</v>
      </c>
      <c r="E4117" s="10">
        <f t="shared" si="469"/>
        <v>5.4823364973599957E-2</v>
      </c>
      <c r="F4117">
        <f t="shared" si="470"/>
        <v>1.0563540090771559</v>
      </c>
      <c r="G4117">
        <f t="shared" si="471"/>
        <v>139.59205727394726</v>
      </c>
      <c r="H4117">
        <f t="shared" si="467"/>
        <v>1.9674361194671211E-2</v>
      </c>
      <c r="I4117">
        <f t="shared" si="468"/>
        <v>20.203521247065364</v>
      </c>
      <c r="J4117">
        <f t="shared" si="472"/>
        <v>-17.864100958922108</v>
      </c>
      <c r="K4117" t="str">
        <f t="shared" si="466"/>
        <v>VaR corretto</v>
      </c>
    </row>
    <row r="4118" spans="1:11" x14ac:dyDescent="0.3">
      <c r="A4118">
        <v>4117</v>
      </c>
      <c r="B4118" t="s">
        <v>4132</v>
      </c>
      <c r="C4118">
        <v>133.94999999999999</v>
      </c>
      <c r="D4118">
        <v>2.5600000000000002E-3</v>
      </c>
      <c r="E4118" s="10">
        <f t="shared" si="469"/>
        <v>-4.1672696400568185E-2</v>
      </c>
      <c r="F4118">
        <f t="shared" si="470"/>
        <v>0.9591836734693876</v>
      </c>
      <c r="G4118">
        <f t="shared" si="471"/>
        <v>133.8928601906928</v>
      </c>
      <c r="H4118">
        <f t="shared" si="467"/>
        <v>2.0215701950863304E-2</v>
      </c>
      <c r="I4118">
        <f t="shared" si="468"/>
        <v>19.911866213407325</v>
      </c>
      <c r="J4118">
        <f t="shared" si="472"/>
        <v>-12.558600717692698</v>
      </c>
      <c r="K4118" t="str">
        <f t="shared" si="466"/>
        <v>VaR corretto</v>
      </c>
    </row>
    <row r="4119" spans="1:11" x14ac:dyDescent="0.3">
      <c r="A4119">
        <v>4118</v>
      </c>
      <c r="B4119" t="s">
        <v>4133</v>
      </c>
      <c r="C4119">
        <v>136.94999999999999</v>
      </c>
      <c r="D4119">
        <v>2.5600000000000002E-3</v>
      </c>
      <c r="E4119" s="10">
        <f t="shared" si="469"/>
        <v>2.2149299718469496E-2</v>
      </c>
      <c r="F4119">
        <f t="shared" si="470"/>
        <v>1.0223964165733483</v>
      </c>
      <c r="G4119">
        <f t="shared" si="471"/>
        <v>136.89158046372063</v>
      </c>
      <c r="H4119">
        <f t="shared" si="467"/>
        <v>2.0428193642978657E-2</v>
      </c>
      <c r="I4119">
        <f t="shared" si="468"/>
        <v>20.57180619705975</v>
      </c>
      <c r="J4119">
        <f t="shared" si="472"/>
        <v>-15.451100880027738</v>
      </c>
      <c r="K4119" t="str">
        <f t="shared" si="466"/>
        <v>VaR corretto</v>
      </c>
    </row>
    <row r="4120" spans="1:11" x14ac:dyDescent="0.3">
      <c r="A4120">
        <v>4119</v>
      </c>
      <c r="B4120" t="s">
        <v>4134</v>
      </c>
      <c r="C4120">
        <v>137.30000000000001</v>
      </c>
      <c r="D4120">
        <v>2.6099999999999999E-3</v>
      </c>
      <c r="E4120" s="10">
        <f t="shared" si="469"/>
        <v>2.5524170648383525E-3</v>
      </c>
      <c r="F4120">
        <f t="shared" si="470"/>
        <v>1.0025556772544726</v>
      </c>
      <c r="G4120">
        <f t="shared" si="471"/>
        <v>137.24028748841289</v>
      </c>
      <c r="H4120">
        <f t="shared" si="467"/>
        <v>2.0430444918505604E-2</v>
      </c>
      <c r="I4120">
        <f t="shared" si="468"/>
        <v>20.626482102408794</v>
      </c>
      <c r="J4120">
        <f t="shared" si="472"/>
        <v>-16.004357395122184</v>
      </c>
      <c r="K4120" t="str">
        <f t="shared" si="466"/>
        <v>VaR corretto</v>
      </c>
    </row>
    <row r="4121" spans="1:11" x14ac:dyDescent="0.3">
      <c r="A4121">
        <v>4120</v>
      </c>
      <c r="B4121" t="s">
        <v>4135</v>
      </c>
      <c r="C4121">
        <v>135.1</v>
      </c>
      <c r="D4121">
        <v>2.7400000000000002E-3</v>
      </c>
      <c r="E4121" s="10">
        <f t="shared" si="469"/>
        <v>-1.6153067807772273E-2</v>
      </c>
      <c r="F4121">
        <f t="shared" si="470"/>
        <v>0.98397669337217764</v>
      </c>
      <c r="G4121">
        <f t="shared" si="471"/>
        <v>135.0383184183664</v>
      </c>
      <c r="H4121">
        <f t="shared" si="467"/>
        <v>2.0482192751409355E-2</v>
      </c>
      <c r="I4121">
        <f t="shared" si="468"/>
        <v>20.346944043473233</v>
      </c>
      <c r="J4121">
        <f t="shared" si="472"/>
        <v>-13.549483190607418</v>
      </c>
      <c r="K4121" t="str">
        <f t="shared" si="466"/>
        <v>VaR corretto</v>
      </c>
    </row>
    <row r="4122" spans="1:11" x14ac:dyDescent="0.3">
      <c r="A4122">
        <v>4121</v>
      </c>
      <c r="B4122" t="s">
        <v>4136</v>
      </c>
      <c r="C4122">
        <v>138.19999999999999</v>
      </c>
      <c r="D4122">
        <v>2.6900000000000001E-3</v>
      </c>
      <c r="E4122" s="10">
        <f t="shared" si="469"/>
        <v>2.2686666367416335E-2</v>
      </c>
      <c r="F4122">
        <f t="shared" si="470"/>
        <v>1.0229459659511473</v>
      </c>
      <c r="G4122">
        <f t="shared" si="471"/>
        <v>138.1380542205498</v>
      </c>
      <c r="H4122">
        <f t="shared" si="467"/>
        <v>2.0688964206884423E-2</v>
      </c>
      <c r="I4122">
        <f t="shared" si="468"/>
        <v>21.024118865438723</v>
      </c>
      <c r="J4122">
        <f t="shared" si="472"/>
        <v>-16.300816557860756</v>
      </c>
      <c r="K4122" t="str">
        <f t="shared" si="466"/>
        <v>VaR corretto</v>
      </c>
    </row>
    <row r="4123" spans="1:11" x14ac:dyDescent="0.3">
      <c r="A4123">
        <v>4122</v>
      </c>
      <c r="B4123" t="s">
        <v>4137</v>
      </c>
      <c r="C4123">
        <v>139.5</v>
      </c>
      <c r="D4123">
        <v>2.64E-3</v>
      </c>
      <c r="E4123" s="10">
        <f t="shared" si="469"/>
        <v>9.3626899278508625E-3</v>
      </c>
      <c r="F4123">
        <f t="shared" si="470"/>
        <v>1.0094066570188134</v>
      </c>
      <c r="G4123">
        <f t="shared" si="471"/>
        <v>139.43863350161971</v>
      </c>
      <c r="H4123">
        <f t="shared" si="467"/>
        <v>2.0702714909112501E-2</v>
      </c>
      <c r="I4123">
        <f t="shared" si="468"/>
        <v>21.236167410834611</v>
      </c>
      <c r="J4123">
        <f t="shared" si="472"/>
        <v>-16.497864235739428</v>
      </c>
      <c r="K4123" t="str">
        <f t="shared" si="466"/>
        <v>VaR corretto</v>
      </c>
    </row>
    <row r="4124" spans="1:11" x14ac:dyDescent="0.3">
      <c r="A4124">
        <v>4123</v>
      </c>
      <c r="B4124" t="s">
        <v>4138</v>
      </c>
      <c r="C4124">
        <v>140.75</v>
      </c>
      <c r="D4124">
        <v>2.66E-3</v>
      </c>
      <c r="E4124" s="10">
        <f t="shared" si="469"/>
        <v>8.9206657583793623E-3</v>
      </c>
      <c r="F4124">
        <f t="shared" si="470"/>
        <v>1.0089605734767024</v>
      </c>
      <c r="G4124">
        <f t="shared" si="471"/>
        <v>140.6876146631048</v>
      </c>
      <c r="H4124">
        <f t="shared" si="467"/>
        <v>2.0633824857429265E-2</v>
      </c>
      <c r="I4124">
        <f t="shared" si="468"/>
        <v>21.355086104746938</v>
      </c>
      <c r="J4124">
        <f t="shared" si="472"/>
        <v>-13.648819755028512</v>
      </c>
      <c r="K4124" t="str">
        <f t="shared" si="466"/>
        <v>VaR corretto</v>
      </c>
    </row>
    <row r="4125" spans="1:11" x14ac:dyDescent="0.3">
      <c r="A4125">
        <v>4124</v>
      </c>
      <c r="B4125" t="s">
        <v>4139</v>
      </c>
      <c r="C4125">
        <v>139.5</v>
      </c>
      <c r="D4125">
        <v>2.66E-3</v>
      </c>
      <c r="E4125" s="10">
        <f t="shared" si="469"/>
        <v>-8.9206657583794889E-3</v>
      </c>
      <c r="F4125">
        <f t="shared" si="470"/>
        <v>0.99111900532859676</v>
      </c>
      <c r="G4125">
        <f t="shared" si="471"/>
        <v>139.43816870694934</v>
      </c>
      <c r="H4125">
        <f t="shared" si="467"/>
        <v>2.056374830833756E-2</v>
      </c>
      <c r="I4125">
        <f t="shared" si="468"/>
        <v>21.093549707804854</v>
      </c>
      <c r="J4125">
        <f t="shared" si="472"/>
        <v>-7.7972009728942737</v>
      </c>
      <c r="K4125" t="str">
        <f t="shared" si="466"/>
        <v>VaR corretto</v>
      </c>
    </row>
    <row r="4126" spans="1:11" x14ac:dyDescent="0.3">
      <c r="A4126">
        <v>4125</v>
      </c>
      <c r="B4126" t="s">
        <v>4140</v>
      </c>
      <c r="C4126">
        <v>138.5</v>
      </c>
      <c r="D4126">
        <v>2.7900000000000004E-3</v>
      </c>
      <c r="E4126" s="10">
        <f t="shared" si="469"/>
        <v>-7.1942756340270851E-3</v>
      </c>
      <c r="F4126">
        <f t="shared" si="470"/>
        <v>0.99283154121863804</v>
      </c>
      <c r="G4126">
        <f t="shared" si="471"/>
        <v>138.43561247126061</v>
      </c>
      <c r="H4126">
        <f t="shared" si="467"/>
        <v>2.0580721161895559E-2</v>
      </c>
      <c r="I4126">
        <f t="shared" si="468"/>
        <v>20.959172681646585</v>
      </c>
      <c r="J4126">
        <f t="shared" si="472"/>
        <v>-6.2970711810031901</v>
      </c>
      <c r="K4126" t="str">
        <f t="shared" si="466"/>
        <v>VaR corretto</v>
      </c>
    </row>
    <row r="4127" spans="1:11" x14ac:dyDescent="0.3">
      <c r="A4127">
        <v>4126</v>
      </c>
      <c r="B4127" t="s">
        <v>4141</v>
      </c>
      <c r="C4127">
        <v>136.94999999999999</v>
      </c>
      <c r="D4127">
        <v>2.7600000000000003E-3</v>
      </c>
      <c r="E4127" s="10">
        <f t="shared" si="469"/>
        <v>-1.1254429918306073E-2</v>
      </c>
      <c r="F4127">
        <f t="shared" si="470"/>
        <v>0.98880866425992775</v>
      </c>
      <c r="G4127">
        <f t="shared" si="471"/>
        <v>136.88701748708854</v>
      </c>
      <c r="H4127">
        <f t="shared" si="467"/>
        <v>2.064983863560153E-2</v>
      </c>
      <c r="I4127">
        <f t="shared" si="468"/>
        <v>20.794316224081559</v>
      </c>
      <c r="J4127">
        <f t="shared" si="472"/>
        <v>2.7050397868587197</v>
      </c>
      <c r="K4127" t="str">
        <f t="shared" si="466"/>
        <v>VaR corretto</v>
      </c>
    </row>
    <row r="4128" spans="1:11" x14ac:dyDescent="0.3">
      <c r="A4128">
        <v>4127</v>
      </c>
      <c r="B4128" t="s">
        <v>4142</v>
      </c>
      <c r="C4128">
        <v>139.25</v>
      </c>
      <c r="D4128">
        <v>2.9199999999999999E-3</v>
      </c>
      <c r="E4128" s="10">
        <f t="shared" si="469"/>
        <v>1.6654983098306382E-2</v>
      </c>
      <c r="F4128">
        <f t="shared" si="470"/>
        <v>1.0167944505293904</v>
      </c>
      <c r="G4128">
        <f t="shared" si="471"/>
        <v>139.18224815428636</v>
      </c>
      <c r="H4128">
        <f t="shared" si="467"/>
        <v>2.0790008051985068E-2</v>
      </c>
      <c r="I4128">
        <f t="shared" si="468"/>
        <v>21.286498348798268</v>
      </c>
      <c r="J4128">
        <f t="shared" si="472"/>
        <v>-5.2893879635935548</v>
      </c>
      <c r="K4128" t="str">
        <f t="shared" ref="K4128:K4191" si="473">IF(I4128&lt;J4138,"VaR non funzionante", "VaR corretto")</f>
        <v>VaR corretto</v>
      </c>
    </row>
    <row r="4129" spans="1:11" x14ac:dyDescent="0.3">
      <c r="A4129">
        <v>4128</v>
      </c>
      <c r="B4129" t="s">
        <v>4143</v>
      </c>
      <c r="C4129">
        <v>134.35</v>
      </c>
      <c r="D4129">
        <v>2.5900000000000003E-3</v>
      </c>
      <c r="E4129" s="10">
        <f t="shared" si="469"/>
        <v>-3.5822543745893179E-2</v>
      </c>
      <c r="F4129">
        <f t="shared" si="470"/>
        <v>0.96481149012567324</v>
      </c>
      <c r="G4129">
        <f t="shared" si="471"/>
        <v>134.29201809866072</v>
      </c>
      <c r="H4129">
        <f t="shared" ref="H4129:H4192" si="474">SQRT(_xlfn.VAR.S(E4100:E4129))</f>
        <v>2.1956106727686737E-2</v>
      </c>
      <c r="I4129">
        <f t="shared" ref="I4129:I4192" si="475">G4129*$N$3*$P$3*H4129</f>
        <v>21.690584451237481</v>
      </c>
      <c r="J4129">
        <f t="shared" si="472"/>
        <v>2.59956236505991</v>
      </c>
      <c r="K4129" t="str">
        <f t="shared" si="473"/>
        <v>VaR corretto</v>
      </c>
    </row>
    <row r="4130" spans="1:11" x14ac:dyDescent="0.3">
      <c r="A4130">
        <v>4129</v>
      </c>
      <c r="B4130" t="s">
        <v>4144</v>
      </c>
      <c r="C4130">
        <v>134.5</v>
      </c>
      <c r="D4130">
        <v>2.5400000000000002E-3</v>
      </c>
      <c r="E4130" s="10">
        <f t="shared" si="469"/>
        <v>1.1158639803935048E-3</v>
      </c>
      <c r="F4130">
        <f t="shared" si="470"/>
        <v>1.0011164867882396</v>
      </c>
      <c r="G4130">
        <f t="shared" si="471"/>
        <v>134.4430737169134</v>
      </c>
      <c r="H4130">
        <f t="shared" si="474"/>
        <v>2.1948348710290805E-2</v>
      </c>
      <c r="I4130">
        <f t="shared" si="475"/>
        <v>21.707309841535849</v>
      </c>
      <c r="J4130">
        <f t="shared" si="472"/>
        <v>2.7972137714994858</v>
      </c>
      <c r="K4130" t="str">
        <f t="shared" si="473"/>
        <v>VaR corretto</v>
      </c>
    </row>
    <row r="4131" spans="1:11" x14ac:dyDescent="0.3">
      <c r="A4131">
        <v>4130</v>
      </c>
      <c r="B4131" t="s">
        <v>4145</v>
      </c>
      <c r="C4131">
        <v>138.9</v>
      </c>
      <c r="D4131">
        <v>2.6900000000000001E-3</v>
      </c>
      <c r="E4131" s="10">
        <f t="shared" si="469"/>
        <v>3.2190050718404258E-2</v>
      </c>
      <c r="F4131">
        <f t="shared" si="470"/>
        <v>1.0327137546468401</v>
      </c>
      <c r="G4131">
        <f t="shared" si="471"/>
        <v>138.83774045755698</v>
      </c>
      <c r="H4131">
        <f t="shared" si="474"/>
        <v>2.2057553781328607E-2</v>
      </c>
      <c r="I4131">
        <f t="shared" si="475"/>
        <v>22.528413277121704</v>
      </c>
      <c r="J4131">
        <f t="shared" si="472"/>
        <v>-3.7994220391905742</v>
      </c>
      <c r="K4131" t="str">
        <f t="shared" si="473"/>
        <v>VaR corretto</v>
      </c>
    </row>
    <row r="4132" spans="1:11" x14ac:dyDescent="0.3">
      <c r="A4132">
        <v>4131</v>
      </c>
      <c r="B4132" t="s">
        <v>4146</v>
      </c>
      <c r="C4132">
        <v>142.85</v>
      </c>
      <c r="D4132">
        <v>2.64E-3</v>
      </c>
      <c r="E4132" s="10">
        <f t="shared" si="469"/>
        <v>2.8040878916483925E-2</v>
      </c>
      <c r="F4132">
        <f t="shared" si="470"/>
        <v>1.0284377249820014</v>
      </c>
      <c r="G4132">
        <f t="shared" si="471"/>
        <v>142.78715982585214</v>
      </c>
      <c r="H4132">
        <f t="shared" si="474"/>
        <v>2.2522025955663064E-2</v>
      </c>
      <c r="I4132">
        <f t="shared" si="475"/>
        <v>23.657144929320111</v>
      </c>
      <c r="J4132">
        <f t="shared" si="472"/>
        <v>-4.6491056053023385</v>
      </c>
      <c r="K4132" t="str">
        <f t="shared" si="473"/>
        <v>VaR corretto</v>
      </c>
    </row>
    <row r="4133" spans="1:11" x14ac:dyDescent="0.3">
      <c r="A4133">
        <v>4132</v>
      </c>
      <c r="B4133" t="s">
        <v>4147</v>
      </c>
      <c r="C4133">
        <v>144.1</v>
      </c>
      <c r="D4133">
        <v>2.66E-3</v>
      </c>
      <c r="E4133" s="10">
        <f t="shared" si="469"/>
        <v>8.7123743286943289E-3</v>
      </c>
      <c r="F4133">
        <f t="shared" si="470"/>
        <v>1.0087504375218761</v>
      </c>
      <c r="G4133">
        <f t="shared" si="471"/>
        <v>144.03612982560142</v>
      </c>
      <c r="H4133">
        <f t="shared" si="474"/>
        <v>2.2149220331195412E-2</v>
      </c>
      <c r="I4133">
        <f t="shared" si="475"/>
        <v>23.469055263854774</v>
      </c>
      <c r="J4133">
        <f t="shared" si="472"/>
        <v>-4.5974963239817157</v>
      </c>
      <c r="K4133" t="str">
        <f t="shared" si="473"/>
        <v>VaR corretto</v>
      </c>
    </row>
    <row r="4134" spans="1:11" x14ac:dyDescent="0.3">
      <c r="A4134">
        <v>4133</v>
      </c>
      <c r="B4134" t="s">
        <v>4148</v>
      </c>
      <c r="C4134">
        <v>144.85</v>
      </c>
      <c r="D4134">
        <v>2.5900000000000003E-3</v>
      </c>
      <c r="E4134" s="10">
        <f t="shared" si="469"/>
        <v>5.1912212098829749E-3</v>
      </c>
      <c r="F4134">
        <f t="shared" si="470"/>
        <v>1.0052047189451769</v>
      </c>
      <c r="G4134">
        <f t="shared" si="471"/>
        <v>144.78748657678454</v>
      </c>
      <c r="H4134">
        <f t="shared" si="474"/>
        <v>2.0384657823617366E-2</v>
      </c>
      <c r="I4134">
        <f t="shared" si="475"/>
        <v>21.71201726041177</v>
      </c>
      <c r="J4134">
        <f t="shared" si="472"/>
        <v>-4.099871913679749</v>
      </c>
      <c r="K4134" t="str">
        <f t="shared" si="473"/>
        <v>VaR corretto</v>
      </c>
    </row>
    <row r="4135" spans="1:11" x14ac:dyDescent="0.3">
      <c r="A4135">
        <v>4134</v>
      </c>
      <c r="B4135" t="s">
        <v>4149</v>
      </c>
      <c r="C4135">
        <v>144.19999999999999</v>
      </c>
      <c r="D4135">
        <v>2.5400000000000002E-3</v>
      </c>
      <c r="E4135" s="10">
        <f t="shared" si="469"/>
        <v>-4.4974993645107682E-3</v>
      </c>
      <c r="F4135">
        <f t="shared" si="470"/>
        <v>0.99551259924059365</v>
      </c>
      <c r="G4135">
        <f t="shared" si="471"/>
        <v>144.13896825263132</v>
      </c>
      <c r="H4135">
        <f t="shared" si="474"/>
        <v>2.046023908070389E-2</v>
      </c>
      <c r="I4135">
        <f t="shared" si="475"/>
        <v>21.694909056378851</v>
      </c>
      <c r="J4135">
        <f t="shared" si="472"/>
        <v>-4.7007995456819742</v>
      </c>
      <c r="K4135" t="str">
        <f t="shared" si="473"/>
        <v>VaR corretto</v>
      </c>
    </row>
    <row r="4136" spans="1:11" x14ac:dyDescent="0.3">
      <c r="A4136">
        <v>4135</v>
      </c>
      <c r="B4136" t="s">
        <v>4150</v>
      </c>
      <c r="C4136">
        <v>141.94999999999999</v>
      </c>
      <c r="D4136">
        <v>2.7100000000000002E-3</v>
      </c>
      <c r="E4136" s="10">
        <f t="shared" si="469"/>
        <v>-1.57263419318685E-2</v>
      </c>
      <c r="F4136">
        <f t="shared" si="470"/>
        <v>0.98439667128987518</v>
      </c>
      <c r="G4136">
        <f t="shared" si="471"/>
        <v>141.88590039358414</v>
      </c>
      <c r="H4136">
        <f t="shared" si="474"/>
        <v>2.0267052662735582E-2</v>
      </c>
      <c r="I4136">
        <f t="shared" si="475"/>
        <v>21.154148912129319</v>
      </c>
      <c r="J4136">
        <f t="shared" si="472"/>
        <v>-3.4502879223235254</v>
      </c>
      <c r="K4136" t="str">
        <f t="shared" si="473"/>
        <v>VaR corretto</v>
      </c>
    </row>
    <row r="4137" spans="1:11" x14ac:dyDescent="0.3">
      <c r="A4137">
        <v>4136</v>
      </c>
      <c r="B4137" t="s">
        <v>4151</v>
      </c>
      <c r="C4137">
        <v>140.44999999999999</v>
      </c>
      <c r="D4137">
        <v>2.8399999999999996E-3</v>
      </c>
      <c r="E4137" s="10">
        <f t="shared" si="469"/>
        <v>-1.0623329368727558E-2</v>
      </c>
      <c r="F4137">
        <f t="shared" si="470"/>
        <v>0.98943289890806618</v>
      </c>
      <c r="G4137">
        <f t="shared" si="471"/>
        <v>140.38353606437232</v>
      </c>
      <c r="H4137">
        <f t="shared" si="474"/>
        <v>2.0419836402203663E-2</v>
      </c>
      <c r="I4137">
        <f t="shared" si="475"/>
        <v>21.08793996328183</v>
      </c>
      <c r="J4137">
        <f t="shared" si="472"/>
        <v>-3.4965185772837799</v>
      </c>
      <c r="K4137" t="str">
        <f t="shared" si="473"/>
        <v>VaR corretto</v>
      </c>
    </row>
    <row r="4138" spans="1:11" x14ac:dyDescent="0.3">
      <c r="A4138">
        <v>4137</v>
      </c>
      <c r="B4138" t="s">
        <v>4152</v>
      </c>
      <c r="C4138">
        <v>142.75</v>
      </c>
      <c r="D4138">
        <v>2.8699999999999997E-3</v>
      </c>
      <c r="E4138" s="10">
        <f t="shared" si="469"/>
        <v>1.6243294985867084E-2</v>
      </c>
      <c r="F4138">
        <f t="shared" si="470"/>
        <v>1.0163759344962622</v>
      </c>
      <c r="G4138">
        <f t="shared" si="471"/>
        <v>142.68173424486139</v>
      </c>
      <c r="H4138">
        <f t="shared" si="474"/>
        <v>2.0466039450717965E-2</v>
      </c>
      <c r="I4138">
        <f t="shared" si="475"/>
        <v>21.481663388089938</v>
      </c>
      <c r="J4138">
        <f t="shared" si="472"/>
        <v>-3.4994860905750329</v>
      </c>
      <c r="K4138" t="str">
        <f t="shared" si="473"/>
        <v>VaR corretto</v>
      </c>
    </row>
    <row r="4139" spans="1:11" x14ac:dyDescent="0.3">
      <c r="A4139">
        <v>4138</v>
      </c>
      <c r="B4139" t="s">
        <v>4153</v>
      </c>
      <c r="C4139">
        <v>147.94999999999999</v>
      </c>
      <c r="D4139">
        <v>2.8899999999999998E-3</v>
      </c>
      <c r="E4139" s="10">
        <f t="shared" si="469"/>
        <v>3.5779530310099068E-2</v>
      </c>
      <c r="F4139">
        <f t="shared" si="470"/>
        <v>1.0364273204903678</v>
      </c>
      <c r="G4139">
        <f t="shared" si="471"/>
        <v>147.87875457631696</v>
      </c>
      <c r="H4139">
        <f t="shared" si="474"/>
        <v>2.117914921210097E-2</v>
      </c>
      <c r="I4139">
        <f t="shared" si="475"/>
        <v>23.039869510950062</v>
      </c>
      <c r="J4139">
        <f t="shared" si="472"/>
        <v>-13.586736477656245</v>
      </c>
      <c r="K4139" t="str">
        <f t="shared" si="473"/>
        <v>VaR corretto</v>
      </c>
    </row>
    <row r="4140" spans="1:11" x14ac:dyDescent="0.3">
      <c r="A4140">
        <v>4139</v>
      </c>
      <c r="B4140" t="s">
        <v>4154</v>
      </c>
      <c r="C4140">
        <v>145.94999999999999</v>
      </c>
      <c r="D4140">
        <v>3.0899999999999999E-3</v>
      </c>
      <c r="E4140" s="10">
        <f t="shared" si="469"/>
        <v>-1.3610281546094951E-2</v>
      </c>
      <c r="F4140">
        <f t="shared" si="470"/>
        <v>0.98648191956742137</v>
      </c>
      <c r="G4140">
        <f t="shared" si="471"/>
        <v>145.87485510147224</v>
      </c>
      <c r="H4140">
        <f t="shared" si="474"/>
        <v>2.1449997938748539E-2</v>
      </c>
      <c r="I4140">
        <f t="shared" si="475"/>
        <v>23.018308860150086</v>
      </c>
      <c r="J4140">
        <f t="shared" si="472"/>
        <v>-11.431781384558832</v>
      </c>
      <c r="K4140" t="str">
        <f t="shared" si="473"/>
        <v>VaR corretto</v>
      </c>
    </row>
    <row r="4141" spans="1:11" x14ac:dyDescent="0.3">
      <c r="A4141">
        <v>4140</v>
      </c>
      <c r="B4141" t="s">
        <v>4155</v>
      </c>
      <c r="C4141">
        <v>146.19999999999999</v>
      </c>
      <c r="D4141">
        <v>3.1199999999999999E-3</v>
      </c>
      <c r="E4141" s="10">
        <f t="shared" si="469"/>
        <v>1.7114500155543898E-3</v>
      </c>
      <c r="F4141">
        <f t="shared" si="470"/>
        <v>1.0017129153819802</v>
      </c>
      <c r="G4141">
        <f t="shared" si="471"/>
        <v>146.1239957628143</v>
      </c>
      <c r="H4141">
        <f t="shared" si="474"/>
        <v>2.1452385875326146E-2</v>
      </c>
      <c r="I4141">
        <f t="shared" si="475"/>
        <v>23.060188893556401</v>
      </c>
      <c r="J4141">
        <f t="shared" si="472"/>
        <v>-7.2862553052573276</v>
      </c>
      <c r="K4141" t="str">
        <f t="shared" si="473"/>
        <v>VaR corretto</v>
      </c>
    </row>
    <row r="4142" spans="1:11" x14ac:dyDescent="0.3">
      <c r="A4142">
        <v>4141</v>
      </c>
      <c r="B4142" t="s">
        <v>4156</v>
      </c>
      <c r="C4142">
        <v>150.30000000000001</v>
      </c>
      <c r="D4142">
        <v>3.1700000000000001E-3</v>
      </c>
      <c r="E4142" s="10">
        <f t="shared" si="469"/>
        <v>2.7657749443250751E-2</v>
      </c>
      <c r="F4142">
        <f t="shared" si="470"/>
        <v>1.0280437756497949</v>
      </c>
      <c r="G4142">
        <f t="shared" si="471"/>
        <v>150.22061247338496</v>
      </c>
      <c r="H4142">
        <f t="shared" si="474"/>
        <v>2.1796140875043602E-2</v>
      </c>
      <c r="I4142">
        <f t="shared" si="475"/>
        <v>24.086564214171318</v>
      </c>
      <c r="J4142">
        <f t="shared" si="472"/>
        <v>-7.4334526475328175</v>
      </c>
      <c r="K4142" t="str">
        <f t="shared" si="473"/>
        <v>VaR corretto</v>
      </c>
    </row>
    <row r="4143" spans="1:11" x14ac:dyDescent="0.3">
      <c r="A4143">
        <v>4142</v>
      </c>
      <c r="B4143" t="s">
        <v>4157</v>
      </c>
      <c r="C4143">
        <v>145.69999999999999</v>
      </c>
      <c r="D4143">
        <v>3.1700000000000001E-3</v>
      </c>
      <c r="E4143" s="10">
        <f t="shared" si="469"/>
        <v>-3.1083583557769804E-2</v>
      </c>
      <c r="F4143">
        <f t="shared" si="470"/>
        <v>0.9693945442448435</v>
      </c>
      <c r="G4143">
        <f t="shared" si="471"/>
        <v>145.62304216481826</v>
      </c>
      <c r="H4143">
        <f t="shared" si="474"/>
        <v>2.2870307766902728E-2</v>
      </c>
      <c r="I4143">
        <f t="shared" si="475"/>
        <v>24.500098430719927</v>
      </c>
      <c r="J4143">
        <f t="shared" si="472"/>
        <v>-1.5869123392168376</v>
      </c>
      <c r="K4143" t="str">
        <f t="shared" si="473"/>
        <v>VaR corretto</v>
      </c>
    </row>
    <row r="4144" spans="1:11" x14ac:dyDescent="0.3">
      <c r="A4144">
        <v>4143</v>
      </c>
      <c r="B4144" t="s">
        <v>4158</v>
      </c>
      <c r="C4144">
        <v>147.80000000000001</v>
      </c>
      <c r="D4144">
        <v>3.0200000000000001E-3</v>
      </c>
      <c r="E4144" s="10">
        <f t="shared" si="469"/>
        <v>1.4310295312942331E-2</v>
      </c>
      <c r="F4144">
        <f t="shared" si="470"/>
        <v>1.0144131777625258</v>
      </c>
      <c r="G4144">
        <f t="shared" si="471"/>
        <v>147.72562605234702</v>
      </c>
      <c r="H4144">
        <f t="shared" si="474"/>
        <v>2.2357101858988988E-2</v>
      </c>
      <c r="I4144">
        <f t="shared" si="475"/>
        <v>24.296127910419862</v>
      </c>
      <c r="J4144">
        <f t="shared" si="472"/>
        <v>-2.9381394755624797</v>
      </c>
      <c r="K4144" t="str">
        <f t="shared" si="473"/>
        <v>VaR corretto</v>
      </c>
    </row>
    <row r="4145" spans="1:11" x14ac:dyDescent="0.3">
      <c r="A4145">
        <v>4144</v>
      </c>
      <c r="B4145" t="s">
        <v>4159</v>
      </c>
      <c r="C4145">
        <v>144.65</v>
      </c>
      <c r="D4145">
        <v>3.2500000000000003E-3</v>
      </c>
      <c r="E4145" s="10">
        <f t="shared" si="469"/>
        <v>-2.1542977091957283E-2</v>
      </c>
      <c r="F4145">
        <f t="shared" si="470"/>
        <v>0.97868741542625171</v>
      </c>
      <c r="G4145">
        <f t="shared" si="471"/>
        <v>144.57166913319162</v>
      </c>
      <c r="H4145">
        <f t="shared" si="474"/>
        <v>2.2097860451659568E-2</v>
      </c>
      <c r="I4145">
        <f t="shared" si="475"/>
        <v>23.501692657365716</v>
      </c>
      <c r="J4145">
        <f t="shared" si="472"/>
        <v>-0.43270088056030431</v>
      </c>
      <c r="K4145" t="str">
        <f t="shared" si="473"/>
        <v>VaR corretto</v>
      </c>
    </row>
    <row r="4146" spans="1:11" x14ac:dyDescent="0.3">
      <c r="A4146">
        <v>4145</v>
      </c>
      <c r="B4146" t="s">
        <v>4160</v>
      </c>
      <c r="C4146">
        <v>147</v>
      </c>
      <c r="D4146">
        <v>3.2500000000000003E-3</v>
      </c>
      <c r="E4146" s="10">
        <f t="shared" si="469"/>
        <v>1.6115555356592245E-2</v>
      </c>
      <c r="F4146">
        <f t="shared" si="470"/>
        <v>1.0162461113031456</v>
      </c>
      <c r="G4146">
        <f t="shared" si="471"/>
        <v>146.92039656121099</v>
      </c>
      <c r="H4146">
        <f t="shared" si="474"/>
        <v>2.2224840959474201E-2</v>
      </c>
      <c r="I4146">
        <f t="shared" si="475"/>
        <v>24.020745087555721</v>
      </c>
      <c r="J4146">
        <f t="shared" si="472"/>
        <v>-5.0344961676268554</v>
      </c>
      <c r="K4146" t="str">
        <f t="shared" si="473"/>
        <v>VaR corretto</v>
      </c>
    </row>
    <row r="4147" spans="1:11" x14ac:dyDescent="0.3">
      <c r="A4147">
        <v>4146</v>
      </c>
      <c r="B4147" t="s">
        <v>4161</v>
      </c>
      <c r="C4147">
        <v>146.85</v>
      </c>
      <c r="D4147">
        <v>3.2000000000000002E-3</v>
      </c>
      <c r="E4147" s="10">
        <f t="shared" si="469"/>
        <v>-1.0209291341072334E-3</v>
      </c>
      <c r="F4147">
        <f t="shared" si="470"/>
        <v>0.99897959183673468</v>
      </c>
      <c r="G4147">
        <f t="shared" si="471"/>
        <v>146.77170088162086</v>
      </c>
      <c r="H4147">
        <f t="shared" si="474"/>
        <v>2.0009410332122748E-2</v>
      </c>
      <c r="I4147">
        <f t="shared" si="475"/>
        <v>21.604406400151092</v>
      </c>
      <c r="J4147">
        <f t="shared" si="472"/>
        <v>-6.388164817248537</v>
      </c>
      <c r="K4147" t="str">
        <f t="shared" si="473"/>
        <v>VaR corretto</v>
      </c>
    </row>
    <row r="4148" spans="1:11" x14ac:dyDescent="0.3">
      <c r="A4148">
        <v>4147</v>
      </c>
      <c r="B4148" t="s">
        <v>4162</v>
      </c>
      <c r="C4148">
        <v>141.9</v>
      </c>
      <c r="D4148">
        <v>3.1700000000000001E-3</v>
      </c>
      <c r="E4148" s="10">
        <f t="shared" si="469"/>
        <v>-3.4289073478632075E-2</v>
      </c>
      <c r="F4148">
        <f t="shared" si="470"/>
        <v>0.9662921348314607</v>
      </c>
      <c r="G4148">
        <f t="shared" si="471"/>
        <v>141.82504930121971</v>
      </c>
      <c r="H4148">
        <f t="shared" si="474"/>
        <v>1.9496668220455912E-2</v>
      </c>
      <c r="I4148">
        <f t="shared" si="475"/>
        <v>20.341316869948749</v>
      </c>
      <c r="J4148">
        <f t="shared" si="472"/>
        <v>0.85668494364168168</v>
      </c>
      <c r="K4148" t="str">
        <f t="shared" si="473"/>
        <v>VaR corretto</v>
      </c>
    </row>
    <row r="4149" spans="1:11" x14ac:dyDescent="0.3">
      <c r="A4149">
        <v>4148</v>
      </c>
      <c r="B4149" t="s">
        <v>4163</v>
      </c>
      <c r="C4149">
        <v>141.1</v>
      </c>
      <c r="D4149">
        <v>3.1199999999999999E-3</v>
      </c>
      <c r="E4149" s="10">
        <f t="shared" si="469"/>
        <v>-5.6537253072287564E-3</v>
      </c>
      <c r="F4149">
        <f t="shared" si="470"/>
        <v>0.99436222692036635</v>
      </c>
      <c r="G4149">
        <f t="shared" si="471"/>
        <v>141.02664707341378</v>
      </c>
      <c r="H4149">
        <f t="shared" si="474"/>
        <v>1.9159903951248211E-2</v>
      </c>
      <c r="I4149">
        <f t="shared" si="475"/>
        <v>19.877429826412545</v>
      </c>
      <c r="J4149">
        <f t="shared" si="472"/>
        <v>6.8521075029031806</v>
      </c>
      <c r="K4149" t="str">
        <f t="shared" si="473"/>
        <v>VaR corretto</v>
      </c>
    </row>
    <row r="4150" spans="1:11" x14ac:dyDescent="0.3">
      <c r="A4150">
        <v>4149</v>
      </c>
      <c r="B4150" t="s">
        <v>4164</v>
      </c>
      <c r="C4150">
        <v>141.6</v>
      </c>
      <c r="D4150">
        <v>3.2200000000000002E-3</v>
      </c>
      <c r="E4150" s="10">
        <f t="shared" si="469"/>
        <v>3.5373224008510193E-3</v>
      </c>
      <c r="F4150">
        <f t="shared" si="470"/>
        <v>1.0035435861091424</v>
      </c>
      <c r="G4150">
        <f t="shared" si="471"/>
        <v>141.5240283875394</v>
      </c>
      <c r="H4150">
        <f t="shared" si="474"/>
        <v>1.9163507876014334E-2</v>
      </c>
      <c r="I4150">
        <f t="shared" si="475"/>
        <v>19.95128682488145</v>
      </c>
      <c r="J4150">
        <f t="shared" si="472"/>
        <v>4.3508267139328325</v>
      </c>
      <c r="K4150" t="str">
        <f t="shared" si="473"/>
        <v>VaR corretto</v>
      </c>
    </row>
    <row r="4151" spans="1:11" x14ac:dyDescent="0.3">
      <c r="A4151">
        <v>4150</v>
      </c>
      <c r="B4151" t="s">
        <v>4165</v>
      </c>
      <c r="C4151">
        <v>141.19999999999999</v>
      </c>
      <c r="D4151">
        <v>3.1199999999999999E-3</v>
      </c>
      <c r="E4151" s="10">
        <f t="shared" si="469"/>
        <v>-2.8288562004777137E-3</v>
      </c>
      <c r="F4151">
        <f t="shared" si="470"/>
        <v>0.99717514124293782</v>
      </c>
      <c r="G4151">
        <f t="shared" si="471"/>
        <v>141.12659508693145</v>
      </c>
      <c r="H4151">
        <f t="shared" si="474"/>
        <v>1.8904233525970496E-2</v>
      </c>
      <c r="I4151">
        <f t="shared" si="475"/>
        <v>19.626084203941996</v>
      </c>
      <c r="J4151">
        <f t="shared" si="472"/>
        <v>4.997400675882858</v>
      </c>
      <c r="K4151" t="str">
        <f t="shared" si="473"/>
        <v>VaR corretto</v>
      </c>
    </row>
    <row r="4152" spans="1:11" x14ac:dyDescent="0.3">
      <c r="A4152">
        <v>4151</v>
      </c>
      <c r="B4152" t="s">
        <v>4166</v>
      </c>
      <c r="C4152">
        <v>142.15</v>
      </c>
      <c r="D4152">
        <v>2.3799999999999997E-3</v>
      </c>
      <c r="E4152" s="10">
        <f t="shared" si="469"/>
        <v>6.7055130378672464E-3</v>
      </c>
      <c r="F4152">
        <f t="shared" si="470"/>
        <v>1.0067280453257792</v>
      </c>
      <c r="G4152">
        <f t="shared" si="471"/>
        <v>142.0936250151112</v>
      </c>
      <c r="H4152">
        <f t="shared" si="474"/>
        <v>1.8506800124557542E-2</v>
      </c>
      <c r="I4152">
        <f t="shared" si="475"/>
        <v>19.345129847991529</v>
      </c>
      <c r="J4152">
        <f t="shared" si="472"/>
        <v>8.12698745827376</v>
      </c>
      <c r="K4152" t="str">
        <f t="shared" si="473"/>
        <v>VaR corretto</v>
      </c>
    </row>
    <row r="4153" spans="1:11" x14ac:dyDescent="0.3">
      <c r="A4153">
        <v>4152</v>
      </c>
      <c r="B4153" t="s">
        <v>4167</v>
      </c>
      <c r="C4153">
        <v>146.19999999999999</v>
      </c>
      <c r="D4153">
        <v>2.5900000000000003E-3</v>
      </c>
      <c r="E4153" s="10">
        <f t="shared" si="469"/>
        <v>2.8092709218669205E-2</v>
      </c>
      <c r="F4153">
        <f t="shared" si="470"/>
        <v>1.0284910306014772</v>
      </c>
      <c r="G4153">
        <f t="shared" si="471"/>
        <v>146.13690395254332</v>
      </c>
      <c r="H4153">
        <f t="shared" si="474"/>
        <v>1.9106963720312089E-2</v>
      </c>
      <c r="I4153">
        <f t="shared" si="475"/>
        <v>20.540797532716372</v>
      </c>
      <c r="J4153">
        <f t="shared" si="472"/>
        <v>-0.51386178772506241</v>
      </c>
      <c r="K4153" t="str">
        <f t="shared" si="473"/>
        <v>VaR corretto</v>
      </c>
    </row>
    <row r="4154" spans="1:11" x14ac:dyDescent="0.3">
      <c r="A4154">
        <v>4153</v>
      </c>
      <c r="B4154" t="s">
        <v>4168</v>
      </c>
      <c r="C4154">
        <v>143.44999999999999</v>
      </c>
      <c r="D4154">
        <v>2.5400000000000002E-3</v>
      </c>
      <c r="E4154" s="10">
        <f t="shared" si="469"/>
        <v>-1.8989004888304295E-2</v>
      </c>
      <c r="F4154">
        <f t="shared" si="470"/>
        <v>0.98119015047879621</v>
      </c>
      <c r="G4154">
        <f t="shared" si="471"/>
        <v>143.38928568543662</v>
      </c>
      <c r="H4154">
        <f t="shared" si="474"/>
        <v>1.9413405835456574E-2</v>
      </c>
      <c r="I4154">
        <f t="shared" si="475"/>
        <v>20.477840474740237</v>
      </c>
      <c r="J4154">
        <f t="shared" si="472"/>
        <v>4.3363403669104059</v>
      </c>
      <c r="K4154" t="str">
        <f t="shared" si="473"/>
        <v>VaR corretto</v>
      </c>
    </row>
    <row r="4155" spans="1:11" x14ac:dyDescent="0.3">
      <c r="A4155">
        <v>4154</v>
      </c>
      <c r="B4155" t="s">
        <v>4169</v>
      </c>
      <c r="C4155">
        <v>141.25</v>
      </c>
      <c r="D4155">
        <v>2.8899999999999998E-3</v>
      </c>
      <c r="E4155" s="10">
        <f t="shared" si="469"/>
        <v>-1.5455172400823402E-2</v>
      </c>
      <c r="F4155">
        <f t="shared" si="470"/>
        <v>0.98466364586964106</v>
      </c>
      <c r="G4155">
        <f t="shared" si="471"/>
        <v>141.1819809658991</v>
      </c>
      <c r="H4155">
        <f t="shared" si="474"/>
        <v>1.9560399655368266E-2</v>
      </c>
      <c r="I4155">
        <f t="shared" si="475"/>
        <v>20.315275486988984</v>
      </c>
      <c r="J4155">
        <f t="shared" si="472"/>
        <v>3.389688167292519</v>
      </c>
      <c r="K4155" t="str">
        <f t="shared" si="473"/>
        <v>VaR corretto</v>
      </c>
    </row>
    <row r="4156" spans="1:11" x14ac:dyDescent="0.3">
      <c r="A4156">
        <v>4155</v>
      </c>
      <c r="B4156" t="s">
        <v>4170</v>
      </c>
      <c r="C4156">
        <v>140.4</v>
      </c>
      <c r="D4156">
        <v>2.8199999999999996E-3</v>
      </c>
      <c r="E4156" s="10">
        <f t="shared" si="469"/>
        <v>-6.0358784348395712E-3</v>
      </c>
      <c r="F4156">
        <f t="shared" si="470"/>
        <v>0.99398230088495576</v>
      </c>
      <c r="G4156">
        <f t="shared" si="471"/>
        <v>140.33402750475085</v>
      </c>
      <c r="H4156">
        <f t="shared" si="474"/>
        <v>1.954599750729381E-2</v>
      </c>
      <c r="I4156">
        <f t="shared" si="475"/>
        <v>20.178391740920411</v>
      </c>
      <c r="J4156">
        <f t="shared" si="472"/>
        <v>6.5863690564601427</v>
      </c>
      <c r="K4156" t="str">
        <f t="shared" si="473"/>
        <v>VaR corretto</v>
      </c>
    </row>
    <row r="4157" spans="1:11" x14ac:dyDescent="0.3">
      <c r="A4157">
        <v>4156</v>
      </c>
      <c r="B4157" t="s">
        <v>4171</v>
      </c>
      <c r="C4157">
        <v>142.1</v>
      </c>
      <c r="D4157">
        <v>2.64E-3</v>
      </c>
      <c r="E4157" s="10">
        <f t="shared" si="469"/>
        <v>1.2035543511344093E-2</v>
      </c>
      <c r="F4157">
        <f t="shared" si="470"/>
        <v>1.012108262108262</v>
      </c>
      <c r="G4157">
        <f t="shared" si="471"/>
        <v>142.03748975326278</v>
      </c>
      <c r="H4157">
        <f t="shared" si="474"/>
        <v>1.9527425959900341E-2</v>
      </c>
      <c r="I4157">
        <f t="shared" si="475"/>
        <v>20.403924546864975</v>
      </c>
      <c r="J4157">
        <f t="shared" si="472"/>
        <v>4.7342111283580834</v>
      </c>
      <c r="K4157" t="str">
        <f t="shared" si="473"/>
        <v>VaR corretto</v>
      </c>
    </row>
    <row r="4158" spans="1:11" x14ac:dyDescent="0.3">
      <c r="A4158">
        <v>4157</v>
      </c>
      <c r="B4158" t="s">
        <v>4172</v>
      </c>
      <c r="C4158">
        <v>142.5</v>
      </c>
      <c r="D4158">
        <v>2.6900000000000001E-3</v>
      </c>
      <c r="E4158" s="10">
        <f t="shared" si="469"/>
        <v>2.8109646056502283E-3</v>
      </c>
      <c r="F4158">
        <f t="shared" si="470"/>
        <v>1.0028149190710767</v>
      </c>
      <c r="G4158">
        <f t="shared" si="471"/>
        <v>142.4361268193079</v>
      </c>
      <c r="H4158">
        <f t="shared" si="474"/>
        <v>1.9312748452175094E-2</v>
      </c>
      <c r="I4158">
        <f t="shared" si="475"/>
        <v>20.236246464591819</v>
      </c>
      <c r="J4158">
        <f t="shared" si="472"/>
        <v>-0.61107751808819444</v>
      </c>
      <c r="K4158" t="str">
        <f t="shared" si="473"/>
        <v>VaR corretto</v>
      </c>
    </row>
    <row r="4159" spans="1:11" x14ac:dyDescent="0.3">
      <c r="A4159">
        <v>4158</v>
      </c>
      <c r="B4159" t="s">
        <v>4173</v>
      </c>
      <c r="C4159">
        <v>141.1</v>
      </c>
      <c r="D4159">
        <v>2.6900000000000001E-3</v>
      </c>
      <c r="E4159" s="10">
        <f t="shared" si="469"/>
        <v>-9.8731408499369722E-3</v>
      </c>
      <c r="F4159">
        <f t="shared" si="470"/>
        <v>0.99017543859649115</v>
      </c>
      <c r="G4159">
        <f t="shared" si="471"/>
        <v>141.03675434529364</v>
      </c>
      <c r="H4159">
        <f t="shared" si="474"/>
        <v>1.8164337704033005E-2</v>
      </c>
      <c r="I4159">
        <f t="shared" si="475"/>
        <v>18.845930850843736</v>
      </c>
      <c r="J4159">
        <f t="shared" si="472"/>
        <v>-1.0107271879860491E-2</v>
      </c>
      <c r="K4159" t="str">
        <f t="shared" si="473"/>
        <v>VaR corretto</v>
      </c>
    </row>
    <row r="4160" spans="1:11" x14ac:dyDescent="0.3">
      <c r="A4160">
        <v>4159</v>
      </c>
      <c r="B4160" t="s">
        <v>4174</v>
      </c>
      <c r="C4160">
        <v>141.1</v>
      </c>
      <c r="D4160">
        <v>3.0699999999999998E-3</v>
      </c>
      <c r="E4160" s="10">
        <f t="shared" si="469"/>
        <v>0</v>
      </c>
      <c r="F4160">
        <f t="shared" si="470"/>
        <v>1</v>
      </c>
      <c r="G4160">
        <f t="shared" si="471"/>
        <v>141.02782230036951</v>
      </c>
      <c r="H4160">
        <f t="shared" si="474"/>
        <v>1.8166577674313109E-2</v>
      </c>
      <c r="I4160">
        <f t="shared" si="475"/>
        <v>18.847061188086968</v>
      </c>
      <c r="J4160">
        <f t="shared" si="472"/>
        <v>0.49620608716989523</v>
      </c>
      <c r="K4160" t="str">
        <f t="shared" si="473"/>
        <v>VaR corretto</v>
      </c>
    </row>
    <row r="4161" spans="1:11" x14ac:dyDescent="0.3">
      <c r="A4161">
        <v>4160</v>
      </c>
      <c r="B4161" t="s">
        <v>4175</v>
      </c>
      <c r="C4161">
        <v>138.65</v>
      </c>
      <c r="D4161">
        <v>2.8699999999999997E-3</v>
      </c>
      <c r="E4161" s="10">
        <f t="shared" si="469"/>
        <v>-1.7516086796981242E-2</v>
      </c>
      <c r="F4161">
        <f t="shared" si="470"/>
        <v>0.98263642806520202</v>
      </c>
      <c r="G4161">
        <f t="shared" si="471"/>
        <v>138.58369494255714</v>
      </c>
      <c r="H4161">
        <f t="shared" si="474"/>
        <v>1.753588710079567E-2</v>
      </c>
      <c r="I4161">
        <f t="shared" si="475"/>
        <v>17.877451059923288</v>
      </c>
      <c r="J4161">
        <f t="shared" si="472"/>
        <v>2.5429001443743005</v>
      </c>
      <c r="K4161" t="str">
        <f t="shared" si="473"/>
        <v>VaR corretto</v>
      </c>
    </row>
    <row r="4162" spans="1:11" x14ac:dyDescent="0.3">
      <c r="A4162">
        <v>4161</v>
      </c>
      <c r="B4162" t="s">
        <v>4176</v>
      </c>
      <c r="C4162">
        <v>137.69999999999999</v>
      </c>
      <c r="D4162">
        <v>2.9399999999999999E-3</v>
      </c>
      <c r="E4162" s="10">
        <f t="shared" si="469"/>
        <v>-6.8753663271779565E-3</v>
      </c>
      <c r="F4162">
        <f t="shared" si="470"/>
        <v>0.99314821492967897</v>
      </c>
      <c r="G4162">
        <f t="shared" si="471"/>
        <v>137.63254352818527</v>
      </c>
      <c r="H4162">
        <f t="shared" si="474"/>
        <v>1.6747476391600249E-2</v>
      </c>
      <c r="I4162">
        <f t="shared" si="475"/>
        <v>16.956500651182346</v>
      </c>
      <c r="J4162">
        <f t="shared" si="472"/>
        <v>4.4610814869259343</v>
      </c>
      <c r="K4162" t="str">
        <f t="shared" si="473"/>
        <v>VaR corretto</v>
      </c>
    </row>
    <row r="4163" spans="1:11" x14ac:dyDescent="0.3">
      <c r="A4163">
        <v>4162</v>
      </c>
      <c r="B4163" t="s">
        <v>4177</v>
      </c>
      <c r="C4163">
        <v>136.85</v>
      </c>
      <c r="D4163">
        <v>2.8199999999999996E-3</v>
      </c>
      <c r="E4163" s="10">
        <f t="shared" ref="E4163:E4226" si="476">LN(C4163/C4162)</f>
        <v>-6.1919702479209951E-3</v>
      </c>
      <c r="F4163">
        <f t="shared" ref="F4163:F4226" si="477">C4163/C4162</f>
        <v>0.99382716049382724</v>
      </c>
      <c r="G4163">
        <f t="shared" ref="G4163:G4226" si="478">C4163*EXP(-2/12*D4163)</f>
        <v>136.78569561271476</v>
      </c>
      <c r="H4163">
        <f t="shared" si="474"/>
        <v>1.6663410055521296E-2</v>
      </c>
      <c r="I4163">
        <f t="shared" si="475"/>
        <v>16.767576083920815</v>
      </c>
      <c r="J4163">
        <f t="shared" si="472"/>
        <v>9.3512083398285597</v>
      </c>
      <c r="K4163" t="str">
        <f t="shared" si="473"/>
        <v>VaR corretto</v>
      </c>
    </row>
    <row r="4164" spans="1:11" x14ac:dyDescent="0.3">
      <c r="A4164">
        <v>4163</v>
      </c>
      <c r="B4164" t="s">
        <v>4178</v>
      </c>
      <c r="C4164">
        <v>136.94999999999999</v>
      </c>
      <c r="D4164">
        <v>2.9199999999999999E-3</v>
      </c>
      <c r="E4164" s="10">
        <f t="shared" si="476"/>
        <v>7.3046022239903197E-4</v>
      </c>
      <c r="F4164">
        <f t="shared" si="477"/>
        <v>1.000730727073438</v>
      </c>
      <c r="G4164">
        <f t="shared" si="478"/>
        <v>136.88336721529274</v>
      </c>
      <c r="H4164">
        <f t="shared" si="474"/>
        <v>1.6619450321024024E-2</v>
      </c>
      <c r="I4164">
        <f t="shared" si="475"/>
        <v>16.735282823794851</v>
      </c>
      <c r="J4164">
        <f t="shared" si="472"/>
        <v>6.5059184701438824</v>
      </c>
      <c r="K4164" t="str">
        <f t="shared" si="473"/>
        <v>VaR corretto</v>
      </c>
    </row>
    <row r="4165" spans="1:11" x14ac:dyDescent="0.3">
      <c r="A4165">
        <v>4164</v>
      </c>
      <c r="B4165" t="s">
        <v>4179</v>
      </c>
      <c r="C4165">
        <v>137.4</v>
      </c>
      <c r="D4165">
        <v>3.0200000000000001E-3</v>
      </c>
      <c r="E4165" s="10">
        <f t="shared" si="476"/>
        <v>3.2804840791619007E-3</v>
      </c>
      <c r="F4165">
        <f t="shared" si="477"/>
        <v>1.0032858707557504</v>
      </c>
      <c r="G4165">
        <f t="shared" si="478"/>
        <v>137.33085940184358</v>
      </c>
      <c r="H4165">
        <f t="shared" si="474"/>
        <v>1.6637697123923042E-2</v>
      </c>
      <c r="I4165">
        <f t="shared" si="475"/>
        <v>16.808427009498807</v>
      </c>
      <c r="J4165">
        <f t="shared" si="472"/>
        <v>3.8511215640555179</v>
      </c>
      <c r="K4165" t="str">
        <f t="shared" si="473"/>
        <v>VaR corretto</v>
      </c>
    </row>
    <row r="4166" spans="1:11" x14ac:dyDescent="0.3">
      <c r="A4166">
        <v>4165</v>
      </c>
      <c r="B4166" t="s">
        <v>4180</v>
      </c>
      <c r="C4166">
        <v>135.05000000000001</v>
      </c>
      <c r="D4166">
        <v>3.0200000000000001E-3</v>
      </c>
      <c r="E4166" s="10">
        <f t="shared" si="476"/>
        <v>-1.7251299549624361E-2</v>
      </c>
      <c r="F4166">
        <f t="shared" si="477"/>
        <v>0.98289665211062593</v>
      </c>
      <c r="G4166">
        <f t="shared" si="478"/>
        <v>134.98204193754714</v>
      </c>
      <c r="H4166">
        <f t="shared" si="474"/>
        <v>1.6684575919719839E-2</v>
      </c>
      <c r="I4166">
        <f t="shared" si="475"/>
        <v>16.56749647155117</v>
      </c>
      <c r="J4166">
        <f t="shared" si="472"/>
        <v>5.3519855672037124</v>
      </c>
      <c r="K4166" t="str">
        <f t="shared" si="473"/>
        <v>VaR corretto</v>
      </c>
    </row>
    <row r="4167" spans="1:11" x14ac:dyDescent="0.3">
      <c r="A4167">
        <v>4166</v>
      </c>
      <c r="B4167" t="s">
        <v>4181</v>
      </c>
      <c r="C4167">
        <v>138.15</v>
      </c>
      <c r="D4167">
        <v>3.0200000000000001E-3</v>
      </c>
      <c r="E4167" s="10">
        <f t="shared" si="476"/>
        <v>2.2694971130800889E-2</v>
      </c>
      <c r="F4167">
        <f t="shared" si="477"/>
        <v>1.0229544613106256</v>
      </c>
      <c r="G4167">
        <f t="shared" si="478"/>
        <v>138.08048199683179</v>
      </c>
      <c r="H4167">
        <f t="shared" si="474"/>
        <v>1.7169302036758653E-2</v>
      </c>
      <c r="I4167">
        <f t="shared" si="475"/>
        <v>17.440167661248545</v>
      </c>
      <c r="J4167">
        <f t="shared" si="472"/>
        <v>3.9570077564309827</v>
      </c>
      <c r="K4167" t="str">
        <f t="shared" si="473"/>
        <v>VaR corretto</v>
      </c>
    </row>
    <row r="4168" spans="1:11" x14ac:dyDescent="0.3">
      <c r="A4168">
        <v>4167</v>
      </c>
      <c r="B4168" t="s">
        <v>4182</v>
      </c>
      <c r="C4168">
        <v>138.80000000000001</v>
      </c>
      <c r="D4168">
        <v>3.0899999999999999E-3</v>
      </c>
      <c r="E4168" s="10">
        <f t="shared" si="476"/>
        <v>4.6939967032785862E-3</v>
      </c>
      <c r="F4168">
        <f t="shared" si="477"/>
        <v>1.0047050307636627</v>
      </c>
      <c r="G4168">
        <f t="shared" si="478"/>
        <v>138.72853640345562</v>
      </c>
      <c r="H4168">
        <f t="shared" si="474"/>
        <v>1.6907244641400067E-2</v>
      </c>
      <c r="I4168">
        <f t="shared" si="475"/>
        <v>17.254578787826595</v>
      </c>
      <c r="J4168">
        <f t="shared" si="472"/>
        <v>3.7075904158522803</v>
      </c>
      <c r="K4168" t="str">
        <f t="shared" si="473"/>
        <v>VaR corretto</v>
      </c>
    </row>
    <row r="4169" spans="1:11" x14ac:dyDescent="0.3">
      <c r="A4169">
        <v>4168</v>
      </c>
      <c r="B4169" t="s">
        <v>4183</v>
      </c>
      <c r="C4169">
        <v>144.1</v>
      </c>
      <c r="D4169">
        <v>2.97E-3</v>
      </c>
      <c r="E4169" s="10">
        <f t="shared" si="476"/>
        <v>3.7473454932772224E-2</v>
      </c>
      <c r="F4169">
        <f t="shared" si="477"/>
        <v>1.0381844380403458</v>
      </c>
      <c r="G4169">
        <f t="shared" si="478"/>
        <v>144.02868815113868</v>
      </c>
      <c r="H4169">
        <f t="shared" si="474"/>
        <v>1.7036422410225273E-2</v>
      </c>
      <c r="I4169">
        <f t="shared" si="475"/>
        <v>18.050661638699768</v>
      </c>
      <c r="J4169">
        <f t="shared" si="472"/>
        <v>-2.9919338058450364</v>
      </c>
      <c r="K4169" t="str">
        <f t="shared" si="473"/>
        <v>VaR corretto</v>
      </c>
    </row>
    <row r="4170" spans="1:11" x14ac:dyDescent="0.3">
      <c r="A4170">
        <v>4169</v>
      </c>
      <c r="B4170" t="s">
        <v>4184</v>
      </c>
      <c r="C4170">
        <v>145.30000000000001</v>
      </c>
      <c r="D4170">
        <v>3.15E-3</v>
      </c>
      <c r="E4170" s="10">
        <f t="shared" si="476"/>
        <v>8.2930675707609501E-3</v>
      </c>
      <c r="F4170">
        <f t="shared" si="477"/>
        <v>1.0083275503122833</v>
      </c>
      <c r="G4170">
        <f t="shared" si="478"/>
        <v>145.22373752065249</v>
      </c>
      <c r="H4170">
        <f t="shared" si="474"/>
        <v>1.6941070081122143E-2</v>
      </c>
      <c r="I4170">
        <f t="shared" si="475"/>
        <v>18.098566147817795</v>
      </c>
      <c r="J4170">
        <f t="shared" si="472"/>
        <v>-4.1959152202829841</v>
      </c>
      <c r="K4170" t="str">
        <f t="shared" si="473"/>
        <v>VaR corretto</v>
      </c>
    </row>
    <row r="4171" spans="1:11" x14ac:dyDescent="0.3">
      <c r="A4171">
        <v>4170</v>
      </c>
      <c r="B4171" t="s">
        <v>4185</v>
      </c>
      <c r="C4171">
        <v>142.15</v>
      </c>
      <c r="D4171">
        <v>3.15E-3</v>
      </c>
      <c r="E4171" s="10">
        <f t="shared" si="476"/>
        <v>-2.1917732479228451E-2</v>
      </c>
      <c r="F4171">
        <f t="shared" si="477"/>
        <v>0.97832071576049551</v>
      </c>
      <c r="G4171">
        <f t="shared" si="478"/>
        <v>142.07539083661908</v>
      </c>
      <c r="H4171">
        <f t="shared" si="474"/>
        <v>1.7394818065581318E-2</v>
      </c>
      <c r="I4171">
        <f t="shared" si="475"/>
        <v>18.180443396865162</v>
      </c>
      <c r="J4171">
        <f t="shared" si="472"/>
        <v>-3.4916958940619338</v>
      </c>
      <c r="K4171" t="str">
        <f t="shared" si="473"/>
        <v>VaR corretto</v>
      </c>
    </row>
    <row r="4172" spans="1:11" x14ac:dyDescent="0.3">
      <c r="A4172">
        <v>4171</v>
      </c>
      <c r="B4172" t="s">
        <v>4186</v>
      </c>
      <c r="C4172">
        <v>143.5</v>
      </c>
      <c r="D4172">
        <v>3.2500000000000003E-3</v>
      </c>
      <c r="E4172" s="10">
        <f t="shared" si="476"/>
        <v>9.4521971026668913E-3</v>
      </c>
      <c r="F4172">
        <f t="shared" si="477"/>
        <v>1.0094970102004923</v>
      </c>
      <c r="G4172">
        <f t="shared" si="478"/>
        <v>143.42229188118216</v>
      </c>
      <c r="H4172">
        <f t="shared" si="474"/>
        <v>1.6665119267605638E-2</v>
      </c>
      <c r="I4172">
        <f t="shared" si="475"/>
        <v>17.582912102019609</v>
      </c>
      <c r="J4172">
        <f t="shared" si="472"/>
        <v>-5.7897483529968952</v>
      </c>
      <c r="K4172" t="str">
        <f t="shared" si="473"/>
        <v>VaR corretto</v>
      </c>
    </row>
    <row r="4173" spans="1:11" x14ac:dyDescent="0.3">
      <c r="A4173">
        <v>4172</v>
      </c>
      <c r="B4173" t="s">
        <v>4187</v>
      </c>
      <c r="C4173">
        <v>143.9</v>
      </c>
      <c r="D4173">
        <v>3.2700000000000003E-3</v>
      </c>
      <c r="E4173" s="10">
        <f t="shared" si="476"/>
        <v>2.7835786936463991E-3</v>
      </c>
      <c r="F4173">
        <f t="shared" si="477"/>
        <v>1.0027874564459931</v>
      </c>
      <c r="G4173">
        <f t="shared" si="478"/>
        <v>143.82159586706689</v>
      </c>
      <c r="H4173">
        <f t="shared" si="474"/>
        <v>1.5715047524878553E-2</v>
      </c>
      <c r="I4173">
        <f t="shared" si="475"/>
        <v>16.626679406793233</v>
      </c>
      <c r="J4173">
        <f t="shared" ref="J4173:J4236" si="479">G4163-G4173</f>
        <v>-7.0359002543521285</v>
      </c>
      <c r="K4173" t="str">
        <f t="shared" si="473"/>
        <v>VaR corretto</v>
      </c>
    </row>
    <row r="4174" spans="1:11" x14ac:dyDescent="0.3">
      <c r="A4174">
        <v>4173</v>
      </c>
      <c r="B4174" t="s">
        <v>4188</v>
      </c>
      <c r="C4174">
        <v>144</v>
      </c>
      <c r="D4174">
        <v>3.2200000000000002E-3</v>
      </c>
      <c r="E4174" s="10">
        <f t="shared" si="476"/>
        <v>6.9468568267841348E-4</v>
      </c>
      <c r="F4174">
        <f t="shared" si="477"/>
        <v>1.0006949270326615</v>
      </c>
      <c r="G4174">
        <f t="shared" si="478"/>
        <v>143.9227407330909</v>
      </c>
      <c r="H4174">
        <f t="shared" si="474"/>
        <v>1.5469830020394601E-2</v>
      </c>
      <c r="I4174">
        <f t="shared" si="475"/>
        <v>16.378747328353811</v>
      </c>
      <c r="J4174">
        <f t="shared" si="479"/>
        <v>-7.0393735177981682</v>
      </c>
      <c r="K4174" t="str">
        <f t="shared" si="473"/>
        <v>VaR corretto</v>
      </c>
    </row>
    <row r="4175" spans="1:11" x14ac:dyDescent="0.3">
      <c r="A4175">
        <v>4174</v>
      </c>
      <c r="B4175" t="s">
        <v>4189</v>
      </c>
      <c r="C4175">
        <v>144.75</v>
      </c>
      <c r="D4175">
        <v>3.4000000000000002E-3</v>
      </c>
      <c r="E4175" s="10">
        <f t="shared" si="476"/>
        <v>5.19481687710393E-3</v>
      </c>
      <c r="F4175">
        <f t="shared" si="477"/>
        <v>1.0052083333333333</v>
      </c>
      <c r="G4175">
        <f t="shared" si="478"/>
        <v>144.66799823602744</v>
      </c>
      <c r="H4175">
        <f t="shared" si="474"/>
        <v>1.5000733652869268E-2</v>
      </c>
      <c r="I4175">
        <f t="shared" si="475"/>
        <v>15.964329863966046</v>
      </c>
      <c r="J4175">
        <f t="shared" si="479"/>
        <v>-7.337138834183861</v>
      </c>
      <c r="K4175" t="str">
        <f t="shared" si="473"/>
        <v>VaR corretto</v>
      </c>
    </row>
    <row r="4176" spans="1:11" x14ac:dyDescent="0.3">
      <c r="A4176">
        <v>4175</v>
      </c>
      <c r="B4176" t="s">
        <v>4190</v>
      </c>
      <c r="C4176">
        <v>145.9</v>
      </c>
      <c r="D4176">
        <v>3.3E-3</v>
      </c>
      <c r="E4176" s="10">
        <f t="shared" si="476"/>
        <v>7.9133390756354824E-3</v>
      </c>
      <c r="F4176">
        <f t="shared" si="477"/>
        <v>1.007944732297064</v>
      </c>
      <c r="G4176">
        <f t="shared" si="478"/>
        <v>145.81977706332987</v>
      </c>
      <c r="H4176">
        <f t="shared" si="474"/>
        <v>1.4770291074893775E-2</v>
      </c>
      <c r="I4176">
        <f t="shared" si="475"/>
        <v>15.844232423146604</v>
      </c>
      <c r="J4176">
        <f t="shared" si="479"/>
        <v>-10.837735125782729</v>
      </c>
      <c r="K4176" t="str">
        <f t="shared" si="473"/>
        <v>VaR corretto</v>
      </c>
    </row>
    <row r="4177" spans="1:11" x14ac:dyDescent="0.3">
      <c r="A4177">
        <v>4176</v>
      </c>
      <c r="B4177" t="s">
        <v>4191</v>
      </c>
      <c r="C4177">
        <v>150.1</v>
      </c>
      <c r="D4177">
        <v>3.3500000000000001E-3</v>
      </c>
      <c r="E4177" s="10">
        <f t="shared" si="476"/>
        <v>2.838028311067619E-2</v>
      </c>
      <c r="F4177">
        <f t="shared" si="477"/>
        <v>1.0287868403015763</v>
      </c>
      <c r="G4177">
        <f t="shared" si="478"/>
        <v>150.0162175581082</v>
      </c>
      <c r="H4177">
        <f t="shared" si="474"/>
        <v>1.5665677039469604E-2</v>
      </c>
      <c r="I4177">
        <f t="shared" si="475"/>
        <v>17.288332270489938</v>
      </c>
      <c r="J4177">
        <f t="shared" si="479"/>
        <v>-11.935735561276402</v>
      </c>
      <c r="K4177" t="str">
        <f t="shared" si="473"/>
        <v>VaR corretto</v>
      </c>
    </row>
    <row r="4178" spans="1:11" x14ac:dyDescent="0.3">
      <c r="A4178">
        <v>4177</v>
      </c>
      <c r="B4178" t="s">
        <v>4192</v>
      </c>
      <c r="C4178">
        <v>150.1</v>
      </c>
      <c r="D4178">
        <v>3.2200000000000002E-3</v>
      </c>
      <c r="E4178" s="10">
        <f t="shared" si="476"/>
        <v>0</v>
      </c>
      <c r="F4178">
        <f t="shared" si="477"/>
        <v>1</v>
      </c>
      <c r="G4178">
        <f t="shared" si="478"/>
        <v>150.01946794470101</v>
      </c>
      <c r="H4178">
        <f t="shared" si="474"/>
        <v>1.4205412265042319E-2</v>
      </c>
      <c r="I4178">
        <f t="shared" si="475"/>
        <v>15.677152528238009</v>
      </c>
      <c r="J4178">
        <f t="shared" si="479"/>
        <v>-11.290931541245385</v>
      </c>
      <c r="K4178" t="str">
        <f t="shared" si="473"/>
        <v>VaR corretto</v>
      </c>
    </row>
    <row r="4179" spans="1:11" x14ac:dyDescent="0.3">
      <c r="A4179">
        <v>4178</v>
      </c>
      <c r="B4179" t="s">
        <v>4193</v>
      </c>
      <c r="C4179">
        <v>152.44999999999999</v>
      </c>
      <c r="D4179">
        <v>3.2000000000000002E-3</v>
      </c>
      <c r="E4179" s="10">
        <f t="shared" si="476"/>
        <v>1.5534934794847428E-2</v>
      </c>
      <c r="F4179">
        <f t="shared" si="477"/>
        <v>1.0156562291805462</v>
      </c>
      <c r="G4179">
        <f t="shared" si="478"/>
        <v>152.36871501125708</v>
      </c>
      <c r="H4179">
        <f t="shared" si="474"/>
        <v>1.4344367234086696E-2</v>
      </c>
      <c r="I4179">
        <f t="shared" si="475"/>
        <v>16.078403404962064</v>
      </c>
      <c r="J4179">
        <f t="shared" si="479"/>
        <v>-8.3400268601183996</v>
      </c>
      <c r="K4179" t="str">
        <f t="shared" si="473"/>
        <v>VaR corretto</v>
      </c>
    </row>
    <row r="4180" spans="1:11" x14ac:dyDescent="0.3">
      <c r="A4180">
        <v>4179</v>
      </c>
      <c r="B4180" t="s">
        <v>4194</v>
      </c>
      <c r="C4180">
        <v>153.85</v>
      </c>
      <c r="D4180">
        <v>3.4000000000000002E-3</v>
      </c>
      <c r="E4180" s="10">
        <f t="shared" si="476"/>
        <v>9.141428333787149E-3</v>
      </c>
      <c r="F4180">
        <f t="shared" si="477"/>
        <v>1.0091833387996065</v>
      </c>
      <c r="G4180">
        <f t="shared" si="478"/>
        <v>153.76284303014037</v>
      </c>
      <c r="H4180">
        <f t="shared" si="474"/>
        <v>1.4393684322106391E-2</v>
      </c>
      <c r="I4180">
        <f t="shared" si="475"/>
        <v>16.281300599886155</v>
      </c>
      <c r="J4180">
        <f t="shared" si="479"/>
        <v>-8.5391055094878823</v>
      </c>
      <c r="K4180" t="str">
        <f t="shared" si="473"/>
        <v>VaR corretto</v>
      </c>
    </row>
    <row r="4181" spans="1:11" x14ac:dyDescent="0.3">
      <c r="A4181">
        <v>4180</v>
      </c>
      <c r="B4181" t="s">
        <v>4195</v>
      </c>
      <c r="C4181">
        <v>153.69999999999999</v>
      </c>
      <c r="D4181">
        <v>3.5299999999999997E-3</v>
      </c>
      <c r="E4181" s="10">
        <f t="shared" si="476"/>
        <v>-9.7545122350073887E-4</v>
      </c>
      <c r="F4181">
        <f t="shared" si="477"/>
        <v>0.99902502437439056</v>
      </c>
      <c r="G4181">
        <f t="shared" si="478"/>
        <v>153.6095997620109</v>
      </c>
      <c r="H4181">
        <f t="shared" si="474"/>
        <v>1.437280578583257E-2</v>
      </c>
      <c r="I4181">
        <f t="shared" si="475"/>
        <v>16.241481262789719</v>
      </c>
      <c r="J4181">
        <f t="shared" si="479"/>
        <v>-11.534208925391823</v>
      </c>
      <c r="K4181" t="str">
        <f t="shared" si="473"/>
        <v>VaR corretto</v>
      </c>
    </row>
    <row r="4182" spans="1:11" x14ac:dyDescent="0.3">
      <c r="A4182">
        <v>4181</v>
      </c>
      <c r="B4182" t="s">
        <v>4196</v>
      </c>
      <c r="C4182">
        <v>149.94999999999999</v>
      </c>
      <c r="D4182">
        <v>3.5499999999999998E-3</v>
      </c>
      <c r="E4182" s="10">
        <f t="shared" si="476"/>
        <v>-2.4700745349532056E-2</v>
      </c>
      <c r="F4182">
        <f t="shared" si="477"/>
        <v>0.97560182173064414</v>
      </c>
      <c r="G4182">
        <f t="shared" si="478"/>
        <v>149.86130582461431</v>
      </c>
      <c r="H4182">
        <f t="shared" si="474"/>
        <v>1.5200540361785865E-2</v>
      </c>
      <c r="I4182">
        <f t="shared" si="475"/>
        <v>16.757694165165557</v>
      </c>
      <c r="J4182">
        <f t="shared" si="479"/>
        <v>-6.4390139434321441</v>
      </c>
      <c r="K4182" t="str">
        <f t="shared" si="473"/>
        <v>VaR corretto</v>
      </c>
    </row>
    <row r="4183" spans="1:11" x14ac:dyDescent="0.3">
      <c r="A4183">
        <v>4182</v>
      </c>
      <c r="B4183" t="s">
        <v>4197</v>
      </c>
      <c r="C4183">
        <v>149.69999999999999</v>
      </c>
      <c r="D4183">
        <v>3.7000000000000002E-3</v>
      </c>
      <c r="E4183" s="10">
        <f t="shared" si="476"/>
        <v>-1.6686137694354591E-3</v>
      </c>
      <c r="F4183">
        <f t="shared" si="477"/>
        <v>0.99833277759253081</v>
      </c>
      <c r="G4183">
        <f t="shared" si="478"/>
        <v>149.60771345794168</v>
      </c>
      <c r="H4183">
        <f t="shared" si="474"/>
        <v>1.4372727943814244E-2</v>
      </c>
      <c r="I4183">
        <f t="shared" si="475"/>
        <v>15.818267339891541</v>
      </c>
      <c r="J4183">
        <f t="shared" si="479"/>
        <v>-5.7861175908747953</v>
      </c>
      <c r="K4183" t="str">
        <f t="shared" si="473"/>
        <v>VaR corretto</v>
      </c>
    </row>
    <row r="4184" spans="1:11" x14ac:dyDescent="0.3">
      <c r="A4184">
        <v>4183</v>
      </c>
      <c r="B4184" t="s">
        <v>4198</v>
      </c>
      <c r="C4184">
        <v>147.35</v>
      </c>
      <c r="D4184">
        <v>3.5999999999999999E-3</v>
      </c>
      <c r="E4184" s="10">
        <f t="shared" si="476"/>
        <v>-1.5822582241878942E-2</v>
      </c>
      <c r="F4184">
        <f t="shared" si="477"/>
        <v>0.98430193720774883</v>
      </c>
      <c r="G4184">
        <f t="shared" si="478"/>
        <v>147.26161651769618</v>
      </c>
      <c r="H4184">
        <f t="shared" si="474"/>
        <v>1.4233432612964598E-2</v>
      </c>
      <c r="I4184">
        <f t="shared" si="475"/>
        <v>15.419309782619189</v>
      </c>
      <c r="J4184">
        <f t="shared" si="479"/>
        <v>-3.3388757846052783</v>
      </c>
      <c r="K4184" t="str">
        <f t="shared" si="473"/>
        <v>VaR corretto</v>
      </c>
    </row>
    <row r="4185" spans="1:11" x14ac:dyDescent="0.3">
      <c r="A4185">
        <v>4184</v>
      </c>
      <c r="B4185" t="s">
        <v>4199</v>
      </c>
      <c r="C4185">
        <v>147.80000000000001</v>
      </c>
      <c r="D4185">
        <v>3.32E-3</v>
      </c>
      <c r="E4185" s="10">
        <f t="shared" si="476"/>
        <v>3.0492993303977123E-3</v>
      </c>
      <c r="F4185">
        <f t="shared" si="477"/>
        <v>1.0030539531727181</v>
      </c>
      <c r="G4185">
        <f t="shared" si="478"/>
        <v>147.71823995569835</v>
      </c>
      <c r="H4185">
        <f t="shared" si="474"/>
        <v>1.3897479803933429E-2</v>
      </c>
      <c r="I4185">
        <f t="shared" si="475"/>
        <v>15.102049753725366</v>
      </c>
      <c r="J4185">
        <f t="shared" si="479"/>
        <v>-3.0502417196709075</v>
      </c>
      <c r="K4185" t="str">
        <f t="shared" si="473"/>
        <v>VaR corretto</v>
      </c>
    </row>
    <row r="4186" spans="1:11" x14ac:dyDescent="0.3">
      <c r="A4186">
        <v>4185</v>
      </c>
      <c r="B4186" t="s">
        <v>4200</v>
      </c>
      <c r="C4186">
        <v>147.6</v>
      </c>
      <c r="D4186">
        <v>2.9399999999999999E-3</v>
      </c>
      <c r="E4186" s="10">
        <f t="shared" si="476"/>
        <v>-1.3540963477293689E-3</v>
      </c>
      <c r="F4186">
        <f t="shared" si="477"/>
        <v>0.99864682002706351</v>
      </c>
      <c r="G4186">
        <f t="shared" si="478"/>
        <v>147.52769371648617</v>
      </c>
      <c r="H4186">
        <f t="shared" si="474"/>
        <v>1.3835962130135186E-2</v>
      </c>
      <c r="I4186">
        <f t="shared" si="475"/>
        <v>15.015805648856267</v>
      </c>
      <c r="J4186">
        <f t="shared" si="479"/>
        <v>-1.7079166531563033</v>
      </c>
      <c r="K4186" t="str">
        <f t="shared" si="473"/>
        <v>VaR corretto</v>
      </c>
    </row>
    <row r="4187" spans="1:11" x14ac:dyDescent="0.3">
      <c r="A4187">
        <v>4186</v>
      </c>
      <c r="B4187" t="s">
        <v>4201</v>
      </c>
      <c r="C4187">
        <v>147.1</v>
      </c>
      <c r="D4187">
        <v>2.8899999999999998E-3</v>
      </c>
      <c r="E4187" s="10">
        <f t="shared" si="476"/>
        <v>-3.3932845589802782E-3</v>
      </c>
      <c r="F4187">
        <f t="shared" si="477"/>
        <v>0.99661246612466126</v>
      </c>
      <c r="G4187">
        <f t="shared" si="478"/>
        <v>147.02916389439827</v>
      </c>
      <c r="H4187">
        <f t="shared" si="474"/>
        <v>1.3723559975891558E-2</v>
      </c>
      <c r="I4187">
        <f t="shared" si="475"/>
        <v>14.843488928734097</v>
      </c>
      <c r="J4187">
        <f t="shared" si="479"/>
        <v>2.9870536637099292</v>
      </c>
      <c r="K4187" t="str">
        <f t="shared" si="473"/>
        <v>VaR corretto</v>
      </c>
    </row>
    <row r="4188" spans="1:11" x14ac:dyDescent="0.3">
      <c r="A4188">
        <v>4187</v>
      </c>
      <c r="B4188" t="s">
        <v>4202</v>
      </c>
      <c r="C4188">
        <v>151.5</v>
      </c>
      <c r="D4188">
        <v>2.5600000000000002E-3</v>
      </c>
      <c r="E4188" s="10">
        <f t="shared" si="476"/>
        <v>2.9472997342032091E-2</v>
      </c>
      <c r="F4188">
        <f t="shared" si="477"/>
        <v>1.0299116247450715</v>
      </c>
      <c r="G4188">
        <f t="shared" si="478"/>
        <v>151.43537378790566</v>
      </c>
      <c r="H4188">
        <f t="shared" si="474"/>
        <v>1.4665629222783229E-2</v>
      </c>
      <c r="I4188">
        <f t="shared" si="475"/>
        <v>16.337806777823701</v>
      </c>
      <c r="J4188">
        <f t="shared" si="479"/>
        <v>-1.415905843204655</v>
      </c>
      <c r="K4188" t="str">
        <f t="shared" si="473"/>
        <v>VaR corretto</v>
      </c>
    </row>
    <row r="4189" spans="1:11" x14ac:dyDescent="0.3">
      <c r="A4189">
        <v>4188</v>
      </c>
      <c r="B4189" t="s">
        <v>4203</v>
      </c>
      <c r="C4189">
        <v>155.5</v>
      </c>
      <c r="D4189">
        <v>3.0200000000000001E-3</v>
      </c>
      <c r="E4189" s="10">
        <f t="shared" si="476"/>
        <v>2.6060106669865087E-2</v>
      </c>
      <c r="F4189">
        <f t="shared" si="477"/>
        <v>1.0264026402640265</v>
      </c>
      <c r="G4189">
        <f t="shared" si="478"/>
        <v>155.42175136089281</v>
      </c>
      <c r="H4189">
        <f t="shared" si="474"/>
        <v>1.5119338934885287E-2</v>
      </c>
      <c r="I4189">
        <f t="shared" si="475"/>
        <v>17.28662942224004</v>
      </c>
      <c r="J4189">
        <f t="shared" si="479"/>
        <v>-3.0530363496357324</v>
      </c>
      <c r="K4189" t="str">
        <f t="shared" si="473"/>
        <v>VaR corretto</v>
      </c>
    </row>
    <row r="4190" spans="1:11" x14ac:dyDescent="0.3">
      <c r="A4190">
        <v>4189</v>
      </c>
      <c r="B4190" t="s">
        <v>4204</v>
      </c>
      <c r="C4190">
        <v>156.55000000000001</v>
      </c>
      <c r="D4190">
        <v>2.3599999999999997E-3</v>
      </c>
      <c r="E4190" s="10">
        <f t="shared" si="476"/>
        <v>6.7297161531260103E-3</v>
      </c>
      <c r="F4190">
        <f t="shared" si="477"/>
        <v>1.0067524115755628</v>
      </c>
      <c r="G4190">
        <f t="shared" si="478"/>
        <v>156.48843577509129</v>
      </c>
      <c r="H4190">
        <f t="shared" si="474"/>
        <v>1.5119545632472369E-2</v>
      </c>
      <c r="I4190">
        <f t="shared" si="475"/>
        <v>17.405508282014097</v>
      </c>
      <c r="J4190">
        <f t="shared" si="479"/>
        <v>-2.7255927449509159</v>
      </c>
      <c r="K4190" t="str">
        <f t="shared" si="473"/>
        <v>VaR corretto</v>
      </c>
    </row>
    <row r="4191" spans="1:11" x14ac:dyDescent="0.3">
      <c r="A4191">
        <v>4190</v>
      </c>
      <c r="B4191" t="s">
        <v>4205</v>
      </c>
      <c r="C4191">
        <v>155.25</v>
      </c>
      <c r="D4191">
        <v>1.8E-3</v>
      </c>
      <c r="E4191" s="10">
        <f t="shared" si="476"/>
        <v>-8.3387269588266009E-3</v>
      </c>
      <c r="F4191">
        <f t="shared" si="477"/>
        <v>0.99169594378792714</v>
      </c>
      <c r="G4191">
        <f t="shared" si="478"/>
        <v>155.20343198555142</v>
      </c>
      <c r="H4191">
        <f t="shared" si="474"/>
        <v>1.4769213326547305E-2</v>
      </c>
      <c r="I4191">
        <f t="shared" si="475"/>
        <v>16.862594816569278</v>
      </c>
      <c r="J4191">
        <f t="shared" si="479"/>
        <v>-1.5938322235405167</v>
      </c>
      <c r="K4191" t="str">
        <f t="shared" si="473"/>
        <v>VaR corretto</v>
      </c>
    </row>
    <row r="4192" spans="1:11" x14ac:dyDescent="0.3">
      <c r="A4192">
        <v>4191</v>
      </c>
      <c r="B4192" t="s">
        <v>4206</v>
      </c>
      <c r="C4192">
        <v>151.4</v>
      </c>
      <c r="D4192">
        <v>1.8500000000000001E-3</v>
      </c>
      <c r="E4192" s="10">
        <f t="shared" si="476"/>
        <v>-2.5111379810239653E-2</v>
      </c>
      <c r="F4192">
        <f t="shared" si="477"/>
        <v>0.9752012882447666</v>
      </c>
      <c r="G4192">
        <f t="shared" si="478"/>
        <v>151.35332552935066</v>
      </c>
      <c r="H4192">
        <f t="shared" si="474"/>
        <v>1.5575694919786101E-2</v>
      </c>
      <c r="I4192">
        <f t="shared" si="475"/>
        <v>17.342237138119142</v>
      </c>
      <c r="J4192">
        <f t="shared" si="479"/>
        <v>-1.4920197047363501</v>
      </c>
      <c r="K4192" t="str">
        <f t="shared" ref="K4192:K4255" si="480">IF(I4192&lt;J4202,"VaR non funzionante", "VaR corretto")</f>
        <v>VaR corretto</v>
      </c>
    </row>
    <row r="4193" spans="1:11" x14ac:dyDescent="0.3">
      <c r="A4193">
        <v>4192</v>
      </c>
      <c r="B4193" t="s">
        <v>4207</v>
      </c>
      <c r="C4193">
        <v>153.55000000000001</v>
      </c>
      <c r="D4193">
        <v>1.9E-3</v>
      </c>
      <c r="E4193" s="10">
        <f t="shared" si="476"/>
        <v>1.4100905883483107E-2</v>
      </c>
      <c r="F4193">
        <f t="shared" si="477"/>
        <v>1.0142007926023779</v>
      </c>
      <c r="G4193">
        <f t="shared" si="478"/>
        <v>153.50138353134713</v>
      </c>
      <c r="H4193">
        <f t="shared" ref="H4193:H4256" si="481">SQRT(_xlfn.VAR.S(E4164:E4193))</f>
        <v>1.5596107411277408E-2</v>
      </c>
      <c r="I4193">
        <f t="shared" ref="I4193:I4256" si="482">G4193*$N$3*$P$3*H4193</f>
        <v>17.611414245298405</v>
      </c>
      <c r="J4193">
        <f t="shared" si="479"/>
        <v>-3.8936700734054455</v>
      </c>
      <c r="K4193" t="str">
        <f t="shared" si="480"/>
        <v>VaR corretto</v>
      </c>
    </row>
    <row r="4194" spans="1:11" x14ac:dyDescent="0.3">
      <c r="A4194">
        <v>4193</v>
      </c>
      <c r="B4194" t="s">
        <v>4208</v>
      </c>
      <c r="C4194">
        <v>153.69999999999999</v>
      </c>
      <c r="D4194">
        <v>2.7100000000000002E-3</v>
      </c>
      <c r="E4194" s="10">
        <f t="shared" si="476"/>
        <v>9.7640365771861116E-4</v>
      </c>
      <c r="F4194">
        <f t="shared" si="477"/>
        <v>1.0009768804949526</v>
      </c>
      <c r="G4194">
        <f t="shared" si="478"/>
        <v>153.63059450858671</v>
      </c>
      <c r="H4194">
        <f t="shared" si="481"/>
        <v>1.5594482142753855E-2</v>
      </c>
      <c r="I4194">
        <f t="shared" si="482"/>
        <v>17.624401961223963</v>
      </c>
      <c r="J4194">
        <f t="shared" si="479"/>
        <v>-6.368977990890528</v>
      </c>
      <c r="K4194" t="str">
        <f t="shared" si="480"/>
        <v>VaR corretto</v>
      </c>
    </row>
    <row r="4195" spans="1:11" x14ac:dyDescent="0.3">
      <c r="A4195">
        <v>4194</v>
      </c>
      <c r="B4195" t="s">
        <v>4209</v>
      </c>
      <c r="C4195">
        <v>153.1</v>
      </c>
      <c r="D4195">
        <v>2.8199999999999996E-3</v>
      </c>
      <c r="E4195" s="10">
        <f t="shared" si="476"/>
        <v>-3.9113478809121253E-3</v>
      </c>
      <c r="F4195">
        <f t="shared" si="477"/>
        <v>0.99609629147690304</v>
      </c>
      <c r="G4195">
        <f t="shared" si="478"/>
        <v>153.0280599072461</v>
      </c>
      <c r="H4195">
        <f t="shared" si="481"/>
        <v>1.5658625606538121E-2</v>
      </c>
      <c r="I4195">
        <f t="shared" si="482"/>
        <v>17.627488229303658</v>
      </c>
      <c r="J4195">
        <f t="shared" si="479"/>
        <v>-5.3098199515477518</v>
      </c>
      <c r="K4195" t="str">
        <f t="shared" si="480"/>
        <v>VaR corretto</v>
      </c>
    </row>
    <row r="4196" spans="1:11" x14ac:dyDescent="0.3">
      <c r="A4196">
        <v>4195</v>
      </c>
      <c r="B4196" t="s">
        <v>4210</v>
      </c>
      <c r="C4196">
        <v>150.15</v>
      </c>
      <c r="D4196">
        <v>2.5400000000000002E-3</v>
      </c>
      <c r="E4196" s="10">
        <f t="shared" si="476"/>
        <v>-1.9456508234298672E-2</v>
      </c>
      <c r="F4196">
        <f t="shared" si="477"/>
        <v>0.98073154800783813</v>
      </c>
      <c r="G4196">
        <f t="shared" si="478"/>
        <v>150.08644995237583</v>
      </c>
      <c r="H4196">
        <f t="shared" si="481"/>
        <v>1.5764732089691518E-2</v>
      </c>
      <c r="I4196">
        <f t="shared" si="482"/>
        <v>17.405792446288487</v>
      </c>
      <c r="J4196">
        <f t="shared" si="479"/>
        <v>-2.5587562358896605</v>
      </c>
      <c r="K4196" t="str">
        <f t="shared" si="480"/>
        <v>VaR corretto</v>
      </c>
    </row>
    <row r="4197" spans="1:11" x14ac:dyDescent="0.3">
      <c r="A4197">
        <v>4196</v>
      </c>
      <c r="B4197" t="s">
        <v>4211</v>
      </c>
      <c r="C4197">
        <v>151.55000000000001</v>
      </c>
      <c r="D4197">
        <v>2.8399999999999996E-3</v>
      </c>
      <c r="E4197" s="10">
        <f t="shared" si="476"/>
        <v>9.2808090744730017E-3</v>
      </c>
      <c r="F4197">
        <f t="shared" si="477"/>
        <v>1.0093240093240095</v>
      </c>
      <c r="G4197">
        <f t="shared" si="478"/>
        <v>151.47828330762283</v>
      </c>
      <c r="H4197">
        <f t="shared" si="481"/>
        <v>1.538823384190695E-2</v>
      </c>
      <c r="I4197">
        <f t="shared" si="482"/>
        <v>17.14766034724888</v>
      </c>
      <c r="J4197">
        <f t="shared" si="479"/>
        <v>-4.4491194132245653</v>
      </c>
      <c r="K4197" t="str">
        <f t="shared" si="480"/>
        <v>VaR corretto</v>
      </c>
    </row>
    <row r="4198" spans="1:11" x14ac:dyDescent="0.3">
      <c r="A4198">
        <v>4197</v>
      </c>
      <c r="B4198" t="s">
        <v>4212</v>
      </c>
      <c r="C4198">
        <v>147.55000000000001</v>
      </c>
      <c r="D4198">
        <v>3.0699999999999998E-3</v>
      </c>
      <c r="E4198" s="10">
        <f t="shared" si="476"/>
        <v>-2.6748502114863733E-2</v>
      </c>
      <c r="F4198">
        <f t="shared" si="477"/>
        <v>0.97360607060376114</v>
      </c>
      <c r="G4198">
        <f t="shared" si="478"/>
        <v>147.47452289453949</v>
      </c>
      <c r="H4198">
        <f t="shared" si="481"/>
        <v>1.6317626036208469E-2</v>
      </c>
      <c r="I4198">
        <f t="shared" si="482"/>
        <v>17.70270761161872</v>
      </c>
      <c r="J4198">
        <f t="shared" si="479"/>
        <v>3.960850893366171</v>
      </c>
      <c r="K4198" t="str">
        <f t="shared" si="480"/>
        <v>VaR corretto</v>
      </c>
    </row>
    <row r="4199" spans="1:11" x14ac:dyDescent="0.3">
      <c r="A4199">
        <v>4198</v>
      </c>
      <c r="B4199" t="s">
        <v>4213</v>
      </c>
      <c r="C4199">
        <v>147.44999999999999</v>
      </c>
      <c r="D4199">
        <v>3.3E-3</v>
      </c>
      <c r="E4199" s="10">
        <f t="shared" si="476"/>
        <v>-6.7796612766332675E-4</v>
      </c>
      <c r="F4199">
        <f t="shared" si="477"/>
        <v>0.9993222636394441</v>
      </c>
      <c r="G4199">
        <f t="shared" si="478"/>
        <v>147.36892479772439</v>
      </c>
      <c r="H4199">
        <f t="shared" si="481"/>
        <v>1.4884442588524649E-2</v>
      </c>
      <c r="I4199">
        <f t="shared" si="482"/>
        <v>16.136309339594824</v>
      </c>
      <c r="J4199">
        <f t="shared" si="479"/>
        <v>8.0528265631684235</v>
      </c>
      <c r="K4199" t="str">
        <f t="shared" si="480"/>
        <v>VaR corretto</v>
      </c>
    </row>
    <row r="4200" spans="1:11" x14ac:dyDescent="0.3">
      <c r="A4200">
        <v>4199</v>
      </c>
      <c r="B4200" t="s">
        <v>4214</v>
      </c>
      <c r="C4200">
        <v>148.19999999999999</v>
      </c>
      <c r="D4200">
        <v>3.2700000000000003E-3</v>
      </c>
      <c r="E4200" s="10">
        <f t="shared" si="476"/>
        <v>5.0735776007011834E-3</v>
      </c>
      <c r="F4200">
        <f t="shared" si="477"/>
        <v>1.005086469989827</v>
      </c>
      <c r="G4200">
        <f t="shared" si="478"/>
        <v>148.11925300555461</v>
      </c>
      <c r="H4200">
        <f t="shared" si="481"/>
        <v>1.4839841096152452E-2</v>
      </c>
      <c r="I4200">
        <f t="shared" si="482"/>
        <v>16.169868364239385</v>
      </c>
      <c r="J4200">
        <f t="shared" si="479"/>
        <v>8.3691827695366783</v>
      </c>
      <c r="K4200" t="str">
        <f t="shared" si="480"/>
        <v>VaR corretto</v>
      </c>
    </row>
    <row r="4201" spans="1:11" x14ac:dyDescent="0.3">
      <c r="A4201">
        <v>4200</v>
      </c>
      <c r="B4201" t="s">
        <v>4215</v>
      </c>
      <c r="C4201">
        <v>146.4</v>
      </c>
      <c r="D4201">
        <v>3.2700000000000003E-3</v>
      </c>
      <c r="E4201" s="10">
        <f t="shared" si="476"/>
        <v>-1.222011133477522E-2</v>
      </c>
      <c r="F4201">
        <f t="shared" si="477"/>
        <v>0.98785425101214586</v>
      </c>
      <c r="G4201">
        <f t="shared" si="478"/>
        <v>146.32023373828071</v>
      </c>
      <c r="H4201">
        <f t="shared" si="481"/>
        <v>1.4431094987044391E-2</v>
      </c>
      <c r="I4201">
        <f t="shared" si="482"/>
        <v>15.533502519086374</v>
      </c>
      <c r="J4201">
        <f t="shared" si="479"/>
        <v>8.8831982472707125</v>
      </c>
      <c r="K4201" t="str">
        <f t="shared" si="480"/>
        <v>VaR corretto</v>
      </c>
    </row>
    <row r="4202" spans="1:11" x14ac:dyDescent="0.3">
      <c r="A4202">
        <v>4201</v>
      </c>
      <c r="B4202" t="s">
        <v>4216</v>
      </c>
      <c r="C4202">
        <v>148</v>
      </c>
      <c r="D4202">
        <v>3.2700000000000003E-3</v>
      </c>
      <c r="E4202" s="10">
        <f t="shared" si="476"/>
        <v>1.0869672236903891E-2</v>
      </c>
      <c r="F4202">
        <f t="shared" si="477"/>
        <v>1.0109289617486339</v>
      </c>
      <c r="G4202">
        <f t="shared" si="478"/>
        <v>147.91936197585753</v>
      </c>
      <c r="H4202">
        <f t="shared" si="481"/>
        <v>1.4462071016335605E-2</v>
      </c>
      <c r="I4202">
        <f t="shared" si="482"/>
        <v>15.736974293823112</v>
      </c>
      <c r="J4202">
        <f t="shared" si="479"/>
        <v>3.433963553493129</v>
      </c>
      <c r="K4202" t="str">
        <f t="shared" si="480"/>
        <v>VaR corretto</v>
      </c>
    </row>
    <row r="4203" spans="1:11" x14ac:dyDescent="0.3">
      <c r="A4203">
        <v>4202</v>
      </c>
      <c r="B4203" t="s">
        <v>4217</v>
      </c>
      <c r="C4203">
        <v>152.85</v>
      </c>
      <c r="D4203">
        <v>3.2300000000000002E-3</v>
      </c>
      <c r="E4203" s="10">
        <f t="shared" si="476"/>
        <v>3.2244774572728313E-2</v>
      </c>
      <c r="F4203">
        <f t="shared" si="477"/>
        <v>1.0327702702702701</v>
      </c>
      <c r="G4203">
        <f t="shared" si="478"/>
        <v>152.76773789420344</v>
      </c>
      <c r="H4203">
        <f t="shared" si="481"/>
        <v>1.5545032685135329E-2</v>
      </c>
      <c r="I4203">
        <f t="shared" si="482"/>
        <v>17.46984324342128</v>
      </c>
      <c r="J4203">
        <f t="shared" si="479"/>
        <v>0.73364563714369524</v>
      </c>
      <c r="K4203" t="str">
        <f t="shared" si="480"/>
        <v>VaR corretto</v>
      </c>
    </row>
    <row r="4204" spans="1:11" x14ac:dyDescent="0.3">
      <c r="A4204">
        <v>4203</v>
      </c>
      <c r="B4204" t="s">
        <v>4218</v>
      </c>
      <c r="C4204">
        <v>150.80000000000001</v>
      </c>
      <c r="D4204">
        <v>3.3700000000000002E-3</v>
      </c>
      <c r="E4204" s="10">
        <f t="shared" si="476"/>
        <v>-1.3502592762987743E-2</v>
      </c>
      <c r="F4204">
        <f t="shared" si="477"/>
        <v>0.98658815832515545</v>
      </c>
      <c r="G4204">
        <f t="shared" si="478"/>
        <v>150.71532444861006</v>
      </c>
      <c r="H4204">
        <f t="shared" si="481"/>
        <v>1.5800503371739775E-2</v>
      </c>
      <c r="I4204">
        <f t="shared" si="482"/>
        <v>17.518384589862467</v>
      </c>
      <c r="J4204">
        <f t="shared" si="479"/>
        <v>2.915270059976649</v>
      </c>
      <c r="K4204" t="str">
        <f t="shared" si="480"/>
        <v>VaR corretto</v>
      </c>
    </row>
    <row r="4205" spans="1:11" x14ac:dyDescent="0.3">
      <c r="A4205">
        <v>4204</v>
      </c>
      <c r="B4205" t="s">
        <v>4219</v>
      </c>
      <c r="C4205">
        <v>152.1</v>
      </c>
      <c r="D4205">
        <v>3.5799999999999998E-3</v>
      </c>
      <c r="E4205" s="10">
        <f t="shared" si="476"/>
        <v>8.583743691391435E-3</v>
      </c>
      <c r="F4205">
        <f t="shared" si="477"/>
        <v>1.0086206896551724</v>
      </c>
      <c r="G4205">
        <f t="shared" si="478"/>
        <v>152.00927406926095</v>
      </c>
      <c r="H4205">
        <f t="shared" si="481"/>
        <v>1.5839614679908617E-2</v>
      </c>
      <c r="I4205">
        <f t="shared" si="482"/>
        <v>17.712522636369606</v>
      </c>
      <c r="J4205">
        <f t="shared" si="479"/>
        <v>1.0187858379851491</v>
      </c>
      <c r="K4205" t="str">
        <f t="shared" si="480"/>
        <v>VaR corretto</v>
      </c>
    </row>
    <row r="4206" spans="1:11" x14ac:dyDescent="0.3">
      <c r="A4206">
        <v>4205</v>
      </c>
      <c r="B4206" t="s">
        <v>4220</v>
      </c>
      <c r="C4206">
        <v>152.69999999999999</v>
      </c>
      <c r="D4206">
        <v>2.9399999999999999E-3</v>
      </c>
      <c r="E4206" s="10">
        <f t="shared" si="476"/>
        <v>3.9370129593395992E-3</v>
      </c>
      <c r="F4206">
        <f t="shared" si="477"/>
        <v>1.0039447731755424</v>
      </c>
      <c r="G4206">
        <f t="shared" si="478"/>
        <v>152.62519532864118</v>
      </c>
      <c r="H4206">
        <f t="shared" si="481"/>
        <v>1.5801997200873996E-2</v>
      </c>
      <c r="I4206">
        <f t="shared" si="482"/>
        <v>17.742055521334162</v>
      </c>
      <c r="J4206">
        <f t="shared" si="479"/>
        <v>-2.5387453762653536</v>
      </c>
      <c r="K4206" t="str">
        <f t="shared" si="480"/>
        <v>VaR corretto</v>
      </c>
    </row>
    <row r="4207" spans="1:11" x14ac:dyDescent="0.3">
      <c r="A4207">
        <v>4206</v>
      </c>
      <c r="B4207" t="s">
        <v>4221</v>
      </c>
      <c r="C4207">
        <v>155.4</v>
      </c>
      <c r="D4207">
        <v>3.0399999999999997E-3</v>
      </c>
      <c r="E4207" s="10">
        <f t="shared" si="476"/>
        <v>1.7527225708960321E-2</v>
      </c>
      <c r="F4207">
        <f t="shared" si="477"/>
        <v>1.0176817288801572</v>
      </c>
      <c r="G4207">
        <f t="shared" si="478"/>
        <v>155.32128394308504</v>
      </c>
      <c r="H4207">
        <f t="shared" si="481"/>
        <v>1.5281481990275054E-2</v>
      </c>
      <c r="I4207">
        <f t="shared" si="482"/>
        <v>17.460720743802209</v>
      </c>
      <c r="J4207">
        <f t="shared" si="479"/>
        <v>-3.8430006354622037</v>
      </c>
      <c r="K4207" t="str">
        <f t="shared" si="480"/>
        <v>VaR corretto</v>
      </c>
    </row>
    <row r="4208" spans="1:11" x14ac:dyDescent="0.3">
      <c r="A4208">
        <v>4207</v>
      </c>
      <c r="B4208" t="s">
        <v>4222</v>
      </c>
      <c r="C4208">
        <v>157.1</v>
      </c>
      <c r="D4208">
        <v>3.0899999999999999E-3</v>
      </c>
      <c r="E4208" s="10">
        <f t="shared" si="476"/>
        <v>1.0880107328028422E-2</v>
      </c>
      <c r="F4208">
        <f t="shared" si="477"/>
        <v>1.010939510939511</v>
      </c>
      <c r="G4208">
        <f t="shared" si="478"/>
        <v>157.01911432984781</v>
      </c>
      <c r="H4208">
        <f t="shared" si="481"/>
        <v>1.5381861334009846E-2</v>
      </c>
      <c r="I4208">
        <f t="shared" si="482"/>
        <v>17.76753321448464</v>
      </c>
      <c r="J4208">
        <f t="shared" si="479"/>
        <v>-9.5445914353083197</v>
      </c>
      <c r="K4208" t="str">
        <f t="shared" si="480"/>
        <v>VaR corretto</v>
      </c>
    </row>
    <row r="4209" spans="1:11" x14ac:dyDescent="0.3">
      <c r="A4209">
        <v>4208</v>
      </c>
      <c r="B4209" t="s">
        <v>4223</v>
      </c>
      <c r="C4209">
        <v>158.75</v>
      </c>
      <c r="D4209">
        <v>3.4799999999999996E-3</v>
      </c>
      <c r="E4209" s="10">
        <f t="shared" si="476"/>
        <v>1.0448092511225552E-2</v>
      </c>
      <c r="F4209">
        <f t="shared" si="477"/>
        <v>1.0105028644175684</v>
      </c>
      <c r="G4209">
        <f t="shared" si="478"/>
        <v>158.65795169658841</v>
      </c>
      <c r="H4209">
        <f t="shared" si="481"/>
        <v>1.5249501385164633E-2</v>
      </c>
      <c r="I4209">
        <f t="shared" si="482"/>
        <v>17.798491994795945</v>
      </c>
      <c r="J4209">
        <f t="shared" si="479"/>
        <v>-11.289026898864023</v>
      </c>
      <c r="K4209" t="str">
        <f t="shared" si="480"/>
        <v>VaR corretto</v>
      </c>
    </row>
    <row r="4210" spans="1:11" x14ac:dyDescent="0.3">
      <c r="A4210">
        <v>4209</v>
      </c>
      <c r="B4210" t="s">
        <v>4224</v>
      </c>
      <c r="C4210">
        <v>157.85</v>
      </c>
      <c r="D4210">
        <v>3.3700000000000002E-3</v>
      </c>
      <c r="E4210" s="10">
        <f t="shared" si="476"/>
        <v>-5.6854227688004303E-3</v>
      </c>
      <c r="F4210">
        <f t="shared" si="477"/>
        <v>0.99433070866141726</v>
      </c>
      <c r="G4210">
        <f t="shared" si="478"/>
        <v>157.76136581043167</v>
      </c>
      <c r="H4210">
        <f t="shared" si="481"/>
        <v>1.5228521883577113E-2</v>
      </c>
      <c r="I4210">
        <f t="shared" si="482"/>
        <v>17.673563715055639</v>
      </c>
      <c r="J4210">
        <f t="shared" si="479"/>
        <v>-9.6421128048770584</v>
      </c>
      <c r="K4210" t="str">
        <f t="shared" si="480"/>
        <v>VaR corretto</v>
      </c>
    </row>
    <row r="4211" spans="1:11" x14ac:dyDescent="0.3">
      <c r="A4211">
        <v>4210</v>
      </c>
      <c r="B4211" t="s">
        <v>4225</v>
      </c>
      <c r="C4211">
        <v>155.9</v>
      </c>
      <c r="D4211">
        <v>3.32E-3</v>
      </c>
      <c r="E4211" s="10">
        <f t="shared" si="476"/>
        <v>-1.2430438940269722E-2</v>
      </c>
      <c r="F4211">
        <f t="shared" si="477"/>
        <v>0.98764649984162189</v>
      </c>
      <c r="G4211">
        <f t="shared" si="478"/>
        <v>155.81375919548967</v>
      </c>
      <c r="H4211">
        <f t="shared" si="481"/>
        <v>1.5418439472775759E-2</v>
      </c>
      <c r="I4211">
        <f t="shared" si="482"/>
        <v>17.673067919401845</v>
      </c>
      <c r="J4211">
        <f t="shared" si="479"/>
        <v>-9.4935254572089605</v>
      </c>
      <c r="K4211" t="str">
        <f t="shared" si="480"/>
        <v>VaR corretto</v>
      </c>
    </row>
    <row r="4212" spans="1:11" x14ac:dyDescent="0.3">
      <c r="A4212">
        <v>4211</v>
      </c>
      <c r="B4212" t="s">
        <v>4226</v>
      </c>
      <c r="C4212">
        <v>156.1</v>
      </c>
      <c r="D4212">
        <v>3.32E-3</v>
      </c>
      <c r="E4212" s="10">
        <f t="shared" si="476"/>
        <v>1.2820514576555744E-3</v>
      </c>
      <c r="F4212">
        <f t="shared" si="477"/>
        <v>1.0012828736369468</v>
      </c>
      <c r="G4212">
        <f t="shared" si="478"/>
        <v>156.01364855943513</v>
      </c>
      <c r="H4212">
        <f t="shared" si="481"/>
        <v>1.4667011139213404E-2</v>
      </c>
      <c r="I4212">
        <f t="shared" si="482"/>
        <v>16.833326067941773</v>
      </c>
      <c r="J4212">
        <f t="shared" si="479"/>
        <v>-8.094286583577599</v>
      </c>
      <c r="K4212" t="str">
        <f t="shared" si="480"/>
        <v>VaR corretto</v>
      </c>
    </row>
    <row r="4213" spans="1:11" x14ac:dyDescent="0.3">
      <c r="A4213">
        <v>4212</v>
      </c>
      <c r="B4213" t="s">
        <v>4227</v>
      </c>
      <c r="C4213">
        <v>157.9</v>
      </c>
      <c r="D4213">
        <v>3.2700000000000003E-3</v>
      </c>
      <c r="E4213" s="10">
        <f t="shared" si="476"/>
        <v>1.1465093740210186E-2</v>
      </c>
      <c r="F4213">
        <f t="shared" si="477"/>
        <v>1.0115310698270341</v>
      </c>
      <c r="G4213">
        <f t="shared" si="478"/>
        <v>157.81396794586422</v>
      </c>
      <c r="H4213">
        <f t="shared" si="481"/>
        <v>1.4769768354619678E-2</v>
      </c>
      <c r="I4213">
        <f t="shared" si="482"/>
        <v>17.146869564264264</v>
      </c>
      <c r="J4213">
        <f t="shared" si="479"/>
        <v>-5.0462300516607854</v>
      </c>
      <c r="K4213" t="str">
        <f t="shared" si="480"/>
        <v>VaR corretto</v>
      </c>
    </row>
    <row r="4214" spans="1:11" x14ac:dyDescent="0.3">
      <c r="A4214">
        <v>4213</v>
      </c>
      <c r="B4214" t="s">
        <v>4228</v>
      </c>
      <c r="C4214">
        <v>164.5</v>
      </c>
      <c r="D4214">
        <v>3.4499999999999999E-3</v>
      </c>
      <c r="E4214" s="10">
        <f t="shared" si="476"/>
        <v>4.0948648943830143E-2</v>
      </c>
      <c r="F4214">
        <f t="shared" si="477"/>
        <v>1.0417986067131095</v>
      </c>
      <c r="G4214">
        <f t="shared" si="478"/>
        <v>164.40543968869486</v>
      </c>
      <c r="H4214">
        <f t="shared" si="481"/>
        <v>1.6020897467063585E-2</v>
      </c>
      <c r="I4214">
        <f t="shared" si="482"/>
        <v>19.376206068903226</v>
      </c>
      <c r="J4214">
        <f t="shared" si="479"/>
        <v>-13.690115240084793</v>
      </c>
      <c r="K4214" t="str">
        <f t="shared" si="480"/>
        <v>VaR corretto</v>
      </c>
    </row>
    <row r="4215" spans="1:11" x14ac:dyDescent="0.3">
      <c r="A4215">
        <v>4214</v>
      </c>
      <c r="B4215" t="s">
        <v>4229</v>
      </c>
      <c r="C4215">
        <v>163.69999999999999</v>
      </c>
      <c r="D4215">
        <v>3.3E-3</v>
      </c>
      <c r="E4215" s="10">
        <f t="shared" si="476"/>
        <v>-4.875085828337386E-3</v>
      </c>
      <c r="F4215">
        <f t="shared" si="477"/>
        <v>0.9951367781155015</v>
      </c>
      <c r="G4215">
        <f t="shared" si="478"/>
        <v>163.60998975508636</v>
      </c>
      <c r="H4215">
        <f t="shared" si="481"/>
        <v>1.6096632188904284E-2</v>
      </c>
      <c r="I4215">
        <f t="shared" si="482"/>
        <v>19.373610252266605</v>
      </c>
      <c r="J4215">
        <f t="shared" si="479"/>
        <v>-11.600715685825406</v>
      </c>
      <c r="K4215" t="str">
        <f t="shared" si="480"/>
        <v>VaR corretto</v>
      </c>
    </row>
    <row r="4216" spans="1:11" x14ac:dyDescent="0.3">
      <c r="A4216">
        <v>4215</v>
      </c>
      <c r="B4216" t="s">
        <v>4230</v>
      </c>
      <c r="C4216">
        <v>164.8</v>
      </c>
      <c r="D4216">
        <v>2.8899999999999998E-3</v>
      </c>
      <c r="E4216" s="10">
        <f t="shared" si="476"/>
        <v>6.6971330982822964E-3</v>
      </c>
      <c r="F4216">
        <f t="shared" si="477"/>
        <v>1.0067196090409287</v>
      </c>
      <c r="G4216">
        <f t="shared" si="478"/>
        <v>164.72064044729325</v>
      </c>
      <c r="H4216">
        <f t="shared" si="481"/>
        <v>1.6081645343736666E-2</v>
      </c>
      <c r="I4216">
        <f t="shared" si="482"/>
        <v>19.486965804113421</v>
      </c>
      <c r="J4216">
        <f t="shared" si="479"/>
        <v>-12.095445118652066</v>
      </c>
      <c r="K4216" t="str">
        <f t="shared" si="480"/>
        <v>VaR corretto</v>
      </c>
    </row>
    <row r="4217" spans="1:11" x14ac:dyDescent="0.3">
      <c r="A4217">
        <v>4216</v>
      </c>
      <c r="B4217" t="s">
        <v>4231</v>
      </c>
      <c r="C4217">
        <v>165.5</v>
      </c>
      <c r="D4217">
        <v>2.8899999999999998E-3</v>
      </c>
      <c r="E4217" s="10">
        <f t="shared" si="476"/>
        <v>4.238577341746293E-3</v>
      </c>
      <c r="F4217">
        <f t="shared" si="477"/>
        <v>1.004247572815534</v>
      </c>
      <c r="G4217">
        <f t="shared" si="478"/>
        <v>165.42030336181452</v>
      </c>
      <c r="H4217">
        <f t="shared" si="481"/>
        <v>1.6026258093916706E-2</v>
      </c>
      <c r="I4217">
        <f t="shared" si="482"/>
        <v>19.502337421493948</v>
      </c>
      <c r="J4217">
        <f t="shared" si="479"/>
        <v>-10.099019418729483</v>
      </c>
      <c r="K4217" t="str">
        <f t="shared" si="480"/>
        <v>VaR corretto</v>
      </c>
    </row>
    <row r="4218" spans="1:11" x14ac:dyDescent="0.3">
      <c r="A4218">
        <v>4217</v>
      </c>
      <c r="B4218" t="s">
        <v>4232</v>
      </c>
      <c r="C4218">
        <v>164.15</v>
      </c>
      <c r="D4218">
        <v>3.0899999999999999E-3</v>
      </c>
      <c r="E4218" s="10">
        <f t="shared" si="476"/>
        <v>-8.1905508695158582E-3</v>
      </c>
      <c r="F4218">
        <f t="shared" si="477"/>
        <v>0.99184290030211486</v>
      </c>
      <c r="G4218">
        <f t="shared" si="478"/>
        <v>164.06548451460546</v>
      </c>
      <c r="H4218">
        <f t="shared" si="481"/>
        <v>1.5419939789901943E-2</v>
      </c>
      <c r="I4218">
        <f t="shared" si="482"/>
        <v>18.610824940480413</v>
      </c>
      <c r="J4218">
        <f t="shared" si="479"/>
        <v>-7.0463701847576488</v>
      </c>
      <c r="K4218" t="str">
        <f t="shared" si="480"/>
        <v>VaR corretto</v>
      </c>
    </row>
    <row r="4219" spans="1:11" x14ac:dyDescent="0.3">
      <c r="A4219">
        <v>4218</v>
      </c>
      <c r="B4219" t="s">
        <v>4233</v>
      </c>
      <c r="C4219">
        <v>161.44999999999999</v>
      </c>
      <c r="D4219">
        <v>3.5999999999999999E-3</v>
      </c>
      <c r="E4219" s="10">
        <f t="shared" si="476"/>
        <v>-1.6585146743317507E-2</v>
      </c>
      <c r="F4219">
        <f t="shared" si="477"/>
        <v>0.98355162960706666</v>
      </c>
      <c r="G4219">
        <f t="shared" si="478"/>
        <v>161.35315905518866</v>
      </c>
      <c r="H4219">
        <f t="shared" si="481"/>
        <v>1.5152984102766498E-2</v>
      </c>
      <c r="I4219">
        <f t="shared" si="482"/>
        <v>17.98628045481944</v>
      </c>
      <c r="J4219">
        <f t="shared" si="479"/>
        <v>-2.6952073586002427</v>
      </c>
      <c r="K4219" t="str">
        <f t="shared" si="480"/>
        <v>VaR corretto</v>
      </c>
    </row>
    <row r="4220" spans="1:11" x14ac:dyDescent="0.3">
      <c r="A4220">
        <v>4219</v>
      </c>
      <c r="B4220" t="s">
        <v>4234</v>
      </c>
      <c r="C4220">
        <v>162.9</v>
      </c>
      <c r="D4220">
        <v>3.5999999999999999E-3</v>
      </c>
      <c r="E4220" s="10">
        <f t="shared" si="476"/>
        <v>8.94101840371536E-3</v>
      </c>
      <c r="F4220">
        <f t="shared" si="477"/>
        <v>1.0089811087023848</v>
      </c>
      <c r="G4220">
        <f t="shared" si="478"/>
        <v>162.80228931613649</v>
      </c>
      <c r="H4220">
        <f t="shared" si="481"/>
        <v>1.5185892991585634E-2</v>
      </c>
      <c r="I4220">
        <f t="shared" si="482"/>
        <v>18.187230190507492</v>
      </c>
      <c r="J4220">
        <f t="shared" si="479"/>
        <v>-5.0409235057048249</v>
      </c>
      <c r="K4220" t="str">
        <f t="shared" si="480"/>
        <v>VaR corretto</v>
      </c>
    </row>
    <row r="4221" spans="1:11" x14ac:dyDescent="0.3">
      <c r="A4221">
        <v>4220</v>
      </c>
      <c r="B4221" t="s">
        <v>4235</v>
      </c>
      <c r="C4221">
        <v>165.65</v>
      </c>
      <c r="D4221">
        <v>3.7299999999999998E-3</v>
      </c>
      <c r="E4221" s="10">
        <f t="shared" si="476"/>
        <v>1.6740613137905435E-2</v>
      </c>
      <c r="F4221">
        <f t="shared" si="477"/>
        <v>1.0168815224063843</v>
      </c>
      <c r="G4221">
        <f t="shared" si="478"/>
        <v>165.54705291936639</v>
      </c>
      <c r="H4221">
        <f t="shared" si="481"/>
        <v>1.5325208285356443E-2</v>
      </c>
      <c r="I4221">
        <f t="shared" si="482"/>
        <v>18.663520161874615</v>
      </c>
      <c r="J4221">
        <f t="shared" si="479"/>
        <v>-9.7332937238767272</v>
      </c>
      <c r="K4221" t="str">
        <f t="shared" si="480"/>
        <v>VaR corretto</v>
      </c>
    </row>
    <row r="4222" spans="1:11" x14ac:dyDescent="0.3">
      <c r="A4222">
        <v>4221</v>
      </c>
      <c r="B4222" t="s">
        <v>4236</v>
      </c>
      <c r="C4222">
        <v>171.35</v>
      </c>
      <c r="D4222">
        <v>3.7299999999999998E-3</v>
      </c>
      <c r="E4222" s="10">
        <f t="shared" si="476"/>
        <v>3.3831119574712819E-2</v>
      </c>
      <c r="F4222">
        <f t="shared" si="477"/>
        <v>1.0344099003923934</v>
      </c>
      <c r="G4222">
        <f t="shared" si="478"/>
        <v>171.24351052057611</v>
      </c>
      <c r="H4222">
        <f t="shared" si="481"/>
        <v>1.5485659508109574E-2</v>
      </c>
      <c r="I4222">
        <f t="shared" si="482"/>
        <v>19.507856353949691</v>
      </c>
      <c r="J4222">
        <f t="shared" si="479"/>
        <v>-15.229861961140983</v>
      </c>
      <c r="K4222" t="str">
        <f t="shared" si="480"/>
        <v>VaR corretto</v>
      </c>
    </row>
    <row r="4223" spans="1:11" x14ac:dyDescent="0.3">
      <c r="A4223">
        <v>4222</v>
      </c>
      <c r="B4223" t="s">
        <v>4237</v>
      </c>
      <c r="C4223">
        <v>174.35</v>
      </c>
      <c r="D4223">
        <v>4.0799999999999994E-3</v>
      </c>
      <c r="E4223" s="10">
        <f t="shared" si="476"/>
        <v>1.7356524801042245E-2</v>
      </c>
      <c r="F4223">
        <f t="shared" si="477"/>
        <v>1.0175080245112342</v>
      </c>
      <c r="G4223">
        <f t="shared" si="478"/>
        <v>174.23148230058467</v>
      </c>
      <c r="H4223">
        <f t="shared" si="481"/>
        <v>1.556915381831585E-2</v>
      </c>
      <c r="I4223">
        <f t="shared" si="482"/>
        <v>19.955258661175975</v>
      </c>
      <c r="J4223">
        <f t="shared" si="479"/>
        <v>-16.417514354720453</v>
      </c>
      <c r="K4223" t="str">
        <f t="shared" si="480"/>
        <v>VaR corretto</v>
      </c>
    </row>
    <row r="4224" spans="1:11" x14ac:dyDescent="0.3">
      <c r="A4224">
        <v>4223</v>
      </c>
      <c r="B4224" t="s">
        <v>4238</v>
      </c>
      <c r="C4224">
        <v>167.5</v>
      </c>
      <c r="D4224">
        <v>4.3600000000000002E-3</v>
      </c>
      <c r="E4224" s="10">
        <f t="shared" si="476"/>
        <v>-4.0081421856539026E-2</v>
      </c>
      <c r="F4224">
        <f t="shared" si="477"/>
        <v>0.96071121307714369</v>
      </c>
      <c r="G4224">
        <f t="shared" si="478"/>
        <v>167.37832754634553</v>
      </c>
      <c r="H4224">
        <f t="shared" si="481"/>
        <v>1.7544683699080445E-2</v>
      </c>
      <c r="I4224">
        <f t="shared" si="482"/>
        <v>21.602822027321874</v>
      </c>
      <c r="J4224">
        <f t="shared" si="479"/>
        <v>-2.9728878576506759</v>
      </c>
      <c r="K4224" t="str">
        <f t="shared" si="480"/>
        <v>VaR corretto</v>
      </c>
    </row>
    <row r="4225" spans="1:11" x14ac:dyDescent="0.3">
      <c r="A4225">
        <v>4224</v>
      </c>
      <c r="B4225" t="s">
        <v>4239</v>
      </c>
      <c r="C4225">
        <v>170.1</v>
      </c>
      <c r="D4225">
        <v>4.3400000000000001E-3</v>
      </c>
      <c r="E4225" s="10">
        <f t="shared" si="476"/>
        <v>1.540314813669498E-2</v>
      </c>
      <c r="F4225">
        <f t="shared" si="477"/>
        <v>1.0155223880597015</v>
      </c>
      <c r="G4225">
        <f t="shared" si="478"/>
        <v>169.9770054883777</v>
      </c>
      <c r="H4225">
        <f t="shared" si="481"/>
        <v>1.764151999264282E-2</v>
      </c>
      <c r="I4225">
        <f t="shared" si="482"/>
        <v>22.059308574807631</v>
      </c>
      <c r="J4225">
        <f t="shared" si="479"/>
        <v>-6.3670157332913391</v>
      </c>
      <c r="K4225" t="str">
        <f t="shared" si="480"/>
        <v>VaR corretto</v>
      </c>
    </row>
    <row r="4226" spans="1:11" x14ac:dyDescent="0.3">
      <c r="A4226">
        <v>4225</v>
      </c>
      <c r="B4226" t="s">
        <v>4240</v>
      </c>
      <c r="C4226">
        <v>161.85</v>
      </c>
      <c r="D4226">
        <v>4.7499999999999999E-3</v>
      </c>
      <c r="E4226" s="10">
        <f t="shared" si="476"/>
        <v>-4.9716519029562749E-2</v>
      </c>
      <c r="F4226">
        <f t="shared" si="477"/>
        <v>0.95149911816578481</v>
      </c>
      <c r="G4226">
        <f t="shared" si="478"/>
        <v>161.72191945523835</v>
      </c>
      <c r="H4226">
        <f t="shared" si="481"/>
        <v>1.9740159892189801E-2</v>
      </c>
      <c r="I4226">
        <f t="shared" si="482"/>
        <v>23.484713911845557</v>
      </c>
      <c r="J4226">
        <f t="shared" si="479"/>
        <v>2.9987209920548992</v>
      </c>
      <c r="K4226" t="str">
        <f t="shared" si="480"/>
        <v>VaR corretto</v>
      </c>
    </row>
    <row r="4227" spans="1:11" x14ac:dyDescent="0.3">
      <c r="A4227">
        <v>4226</v>
      </c>
      <c r="B4227" t="s">
        <v>4241</v>
      </c>
      <c r="C4227">
        <v>161.80000000000001</v>
      </c>
      <c r="D4227">
        <v>5.1999999999999998E-3</v>
      </c>
      <c r="E4227" s="10">
        <f t="shared" ref="E4227:E4290" si="483">LN(C4227/C4226)</f>
        <v>-3.0897574786198671E-4</v>
      </c>
      <c r="F4227">
        <f t="shared" ref="F4227:F4290" si="484">C4227/C4226</f>
        <v>0.99969107198022866</v>
      </c>
      <c r="G4227">
        <f t="shared" ref="G4227:G4290" si="485">C4227*EXP(-2/12*D4227)</f>
        <v>161.65983408067171</v>
      </c>
      <c r="H4227">
        <f t="shared" si="481"/>
        <v>1.9704201780883817E-2</v>
      </c>
      <c r="I4227">
        <f t="shared" si="482"/>
        <v>23.432935421345586</v>
      </c>
      <c r="J4227">
        <f t="shared" si="479"/>
        <v>3.7604692811428038</v>
      </c>
      <c r="K4227" t="str">
        <f t="shared" si="480"/>
        <v>VaR corretto</v>
      </c>
    </row>
    <row r="4228" spans="1:11" x14ac:dyDescent="0.3">
      <c r="A4228">
        <v>4227</v>
      </c>
      <c r="B4228" t="s">
        <v>4242</v>
      </c>
      <c r="C4228">
        <v>161.80000000000001</v>
      </c>
      <c r="D4228">
        <v>5.0499999999999998E-3</v>
      </c>
      <c r="E4228" s="10">
        <f t="shared" si="483"/>
        <v>0</v>
      </c>
      <c r="F4228">
        <f t="shared" si="484"/>
        <v>1</v>
      </c>
      <c r="G4228">
        <f t="shared" si="485"/>
        <v>161.66387562704287</v>
      </c>
      <c r="H4228">
        <f t="shared" si="481"/>
        <v>1.8940355801963748E-2</v>
      </c>
      <c r="I4228">
        <f t="shared" si="482"/>
        <v>22.525105819682345</v>
      </c>
      <c r="J4228">
        <f t="shared" si="479"/>
        <v>2.4016088875625883</v>
      </c>
      <c r="K4228" t="str">
        <f t="shared" si="480"/>
        <v>VaR corretto</v>
      </c>
    </row>
    <row r="4229" spans="1:11" x14ac:dyDescent="0.3">
      <c r="A4229">
        <v>4228</v>
      </c>
      <c r="B4229" t="s">
        <v>4243</v>
      </c>
      <c r="C4229">
        <v>161.25</v>
      </c>
      <c r="D4229">
        <v>4.6899999999999997E-3</v>
      </c>
      <c r="E4229" s="10">
        <f t="shared" si="483"/>
        <v>-3.4050489485095209E-3</v>
      </c>
      <c r="F4229">
        <f t="shared" si="484"/>
        <v>0.99660074165636581</v>
      </c>
      <c r="G4229">
        <f t="shared" si="485"/>
        <v>161.12400549926596</v>
      </c>
      <c r="H4229">
        <f t="shared" si="481"/>
        <v>1.8965507203237524E-2</v>
      </c>
      <c r="I4229">
        <f t="shared" si="482"/>
        <v>22.479695915513339</v>
      </c>
      <c r="J4229">
        <f t="shared" si="479"/>
        <v>0.22915355592269293</v>
      </c>
      <c r="K4229" t="str">
        <f t="shared" si="480"/>
        <v>VaR corretto</v>
      </c>
    </row>
    <row r="4230" spans="1:11" x14ac:dyDescent="0.3">
      <c r="A4230">
        <v>4229</v>
      </c>
      <c r="B4230" t="s">
        <v>4244</v>
      </c>
      <c r="C4230">
        <v>159.30000000000001</v>
      </c>
      <c r="D4230">
        <v>4.3600000000000002E-3</v>
      </c>
      <c r="E4230" s="10">
        <f t="shared" si="483"/>
        <v>-1.2166738759878925E-2</v>
      </c>
      <c r="F4230">
        <f t="shared" si="484"/>
        <v>0.98790697674418615</v>
      </c>
      <c r="G4230">
        <f t="shared" si="485"/>
        <v>159.1842840485543</v>
      </c>
      <c r="H4230">
        <f t="shared" si="481"/>
        <v>1.9160153742898884E-2</v>
      </c>
      <c r="I4230">
        <f t="shared" si="482"/>
        <v>22.437005724141937</v>
      </c>
      <c r="J4230">
        <f t="shared" si="479"/>
        <v>3.6180052675821912</v>
      </c>
      <c r="K4230" t="str">
        <f t="shared" si="480"/>
        <v>VaR corretto</v>
      </c>
    </row>
    <row r="4231" spans="1:11" x14ac:dyDescent="0.3">
      <c r="A4231">
        <v>4230</v>
      </c>
      <c r="B4231" t="s">
        <v>4245</v>
      </c>
      <c r="C4231">
        <v>157.85</v>
      </c>
      <c r="D4231">
        <v>4.3400000000000001E-3</v>
      </c>
      <c r="E4231" s="10">
        <f t="shared" si="483"/>
        <v>-9.1440019120022763E-3</v>
      </c>
      <c r="F4231">
        <f t="shared" si="484"/>
        <v>0.99089767733835521</v>
      </c>
      <c r="G4231">
        <f t="shared" si="485"/>
        <v>157.73586311781551</v>
      </c>
      <c r="H4231">
        <f t="shared" si="481"/>
        <v>1.908726576013341E-2</v>
      </c>
      <c r="I4231">
        <f t="shared" si="482"/>
        <v>22.148274002563674</v>
      </c>
      <c r="J4231">
        <f t="shared" si="479"/>
        <v>7.8111898015508814</v>
      </c>
      <c r="K4231" t="str">
        <f t="shared" si="480"/>
        <v>VaR corretto</v>
      </c>
    </row>
    <row r="4232" spans="1:11" x14ac:dyDescent="0.3">
      <c r="A4232">
        <v>4231</v>
      </c>
      <c r="B4232" t="s">
        <v>4246</v>
      </c>
      <c r="C4232">
        <v>158.65</v>
      </c>
      <c r="D4232">
        <v>4.4200000000000003E-3</v>
      </c>
      <c r="E4232" s="10">
        <f t="shared" si="483"/>
        <v>5.0553030252040937E-3</v>
      </c>
      <c r="F4232">
        <f t="shared" si="484"/>
        <v>1.0050681026290784</v>
      </c>
      <c r="G4232">
        <f t="shared" si="485"/>
        <v>158.53317087067936</v>
      </c>
      <c r="H4232">
        <f t="shared" si="481"/>
        <v>1.9028885734007458E-2</v>
      </c>
      <c r="I4232">
        <f t="shared" si="482"/>
        <v>22.19214212548663</v>
      </c>
      <c r="J4232">
        <f t="shared" si="479"/>
        <v>12.710339649896753</v>
      </c>
      <c r="K4232" t="str">
        <f t="shared" si="480"/>
        <v>VaR corretto</v>
      </c>
    </row>
    <row r="4233" spans="1:11" x14ac:dyDescent="0.3">
      <c r="A4233">
        <v>4232</v>
      </c>
      <c r="B4233" t="s">
        <v>4247</v>
      </c>
      <c r="C4233">
        <v>157.25</v>
      </c>
      <c r="D4233">
        <v>4.9199999999999999E-3</v>
      </c>
      <c r="E4233" s="10">
        <f t="shared" si="483"/>
        <v>-8.8636224486547208E-3</v>
      </c>
      <c r="F4233">
        <f t="shared" si="484"/>
        <v>0.99117554364954297</v>
      </c>
      <c r="G4233">
        <f t="shared" si="485"/>
        <v>157.12110785300251</v>
      </c>
      <c r="H4233">
        <f t="shared" si="481"/>
        <v>1.8264154898410951E-2</v>
      </c>
      <c r="I4233">
        <f t="shared" si="482"/>
        <v>21.110563941523381</v>
      </c>
      <c r="J4233">
        <f t="shared" si="479"/>
        <v>17.11037444758216</v>
      </c>
      <c r="K4233" t="str">
        <f t="shared" si="480"/>
        <v>VaR corretto</v>
      </c>
    </row>
    <row r="4234" spans="1:11" x14ac:dyDescent="0.3">
      <c r="A4234">
        <v>4233</v>
      </c>
      <c r="B4234" t="s">
        <v>4248</v>
      </c>
      <c r="C4234">
        <v>154.65</v>
      </c>
      <c r="D4234">
        <v>5.0200000000000002E-3</v>
      </c>
      <c r="E4234" s="10">
        <f t="shared" si="483"/>
        <v>-1.6672396449471251E-2</v>
      </c>
      <c r="F4234">
        <f t="shared" si="484"/>
        <v>0.98346581875993644</v>
      </c>
      <c r="G4234">
        <f t="shared" si="485"/>
        <v>154.52066361326655</v>
      </c>
      <c r="H4234">
        <f t="shared" si="481"/>
        <v>1.8359543583213785E-2</v>
      </c>
      <c r="I4234">
        <f t="shared" si="482"/>
        <v>20.869601951023025</v>
      </c>
      <c r="J4234">
        <f t="shared" si="479"/>
        <v>12.857663933078982</v>
      </c>
      <c r="K4234" t="str">
        <f t="shared" si="480"/>
        <v>VaR corretto</v>
      </c>
    </row>
    <row r="4235" spans="1:11" x14ac:dyDescent="0.3">
      <c r="A4235">
        <v>4234</v>
      </c>
      <c r="B4235" t="s">
        <v>4249</v>
      </c>
      <c r="C4235">
        <v>152.30000000000001</v>
      </c>
      <c r="D4235">
        <v>5.0200000000000002E-3</v>
      </c>
      <c r="E4235" s="10">
        <f t="shared" si="483"/>
        <v>-1.5312239229962474E-2</v>
      </c>
      <c r="F4235">
        <f t="shared" si="484"/>
        <v>0.98480439702554157</v>
      </c>
      <c r="G4235">
        <f t="shared" si="485"/>
        <v>152.17262895764949</v>
      </c>
      <c r="H4235">
        <f t="shared" si="481"/>
        <v>1.8529588369766613E-2</v>
      </c>
      <c r="I4235">
        <f t="shared" si="482"/>
        <v>20.742831333958609</v>
      </c>
      <c r="J4235">
        <f t="shared" si="479"/>
        <v>17.804376530728206</v>
      </c>
      <c r="K4235" t="str">
        <f t="shared" si="480"/>
        <v>VaR corretto</v>
      </c>
    </row>
    <row r="4236" spans="1:11" x14ac:dyDescent="0.3">
      <c r="A4236">
        <v>4235</v>
      </c>
      <c r="B4236" t="s">
        <v>4250</v>
      </c>
      <c r="C4236">
        <v>153</v>
      </c>
      <c r="D4236">
        <v>4.7199999999999994E-3</v>
      </c>
      <c r="E4236" s="10">
        <f t="shared" si="483"/>
        <v>4.5856614913193259E-3</v>
      </c>
      <c r="F4236">
        <f t="shared" si="484"/>
        <v>1.0045961917268549</v>
      </c>
      <c r="G4236">
        <f t="shared" si="485"/>
        <v>152.87968732918841</v>
      </c>
      <c r="H4236">
        <f t="shared" si="481"/>
        <v>1.8534665639471894E-2</v>
      </c>
      <c r="I4236">
        <f t="shared" si="482"/>
        <v>20.844921424885143</v>
      </c>
      <c r="J4236">
        <f t="shared" si="479"/>
        <v>8.8422321260499359</v>
      </c>
      <c r="K4236" t="str">
        <f t="shared" si="480"/>
        <v>VaR corretto</v>
      </c>
    </row>
    <row r="4237" spans="1:11" x14ac:dyDescent="0.3">
      <c r="A4237">
        <v>4236</v>
      </c>
      <c r="B4237" t="s">
        <v>4251</v>
      </c>
      <c r="C4237">
        <v>149.9</v>
      </c>
      <c r="D4237">
        <v>4.8500000000000001E-3</v>
      </c>
      <c r="E4237" s="10">
        <f t="shared" si="483"/>
        <v>-2.0469516283883368E-2</v>
      </c>
      <c r="F4237">
        <f t="shared" si="484"/>
        <v>0.97973856209150334</v>
      </c>
      <c r="G4237">
        <f t="shared" si="485"/>
        <v>149.77887979267882</v>
      </c>
      <c r="H4237">
        <f t="shared" si="481"/>
        <v>1.8598410412864513E-2</v>
      </c>
      <c r="I4237">
        <f t="shared" si="482"/>
        <v>20.492367038985908</v>
      </c>
      <c r="J4237">
        <f t="shared" ref="J4237:J4300" si="486">G4227-G4237</f>
        <v>11.880954287992893</v>
      </c>
      <c r="K4237" t="str">
        <f t="shared" si="480"/>
        <v>VaR corretto</v>
      </c>
    </row>
    <row r="4238" spans="1:11" x14ac:dyDescent="0.3">
      <c r="A4238">
        <v>4237</v>
      </c>
      <c r="B4238" t="s">
        <v>4252</v>
      </c>
      <c r="C4238">
        <v>147.5</v>
      </c>
      <c r="D4238">
        <v>4.8500000000000001E-3</v>
      </c>
      <c r="E4238" s="10">
        <f t="shared" si="483"/>
        <v>-1.614022932867757E-2</v>
      </c>
      <c r="F4238">
        <f t="shared" si="484"/>
        <v>0.98398932621747826</v>
      </c>
      <c r="G4238">
        <f t="shared" si="485"/>
        <v>147.3808190088067</v>
      </c>
      <c r="H4238">
        <f t="shared" si="481"/>
        <v>1.8647370861199161E-2</v>
      </c>
      <c r="I4238">
        <f t="shared" si="482"/>
        <v>20.217353021327888</v>
      </c>
      <c r="J4238">
        <f t="shared" si="486"/>
        <v>14.283056618236174</v>
      </c>
      <c r="K4238" t="str">
        <f t="shared" si="480"/>
        <v>VaR corretto</v>
      </c>
    </row>
    <row r="4239" spans="1:11" x14ac:dyDescent="0.3">
      <c r="A4239">
        <v>4238</v>
      </c>
      <c r="B4239" t="s">
        <v>4253</v>
      </c>
      <c r="C4239">
        <v>141.80000000000001</v>
      </c>
      <c r="D4239">
        <v>4.7499999999999999E-3</v>
      </c>
      <c r="E4239" s="10">
        <f t="shared" si="483"/>
        <v>-3.9410561681847332E-2</v>
      </c>
      <c r="F4239">
        <f t="shared" si="484"/>
        <v>0.96135593220338988</v>
      </c>
      <c r="G4239">
        <f t="shared" si="485"/>
        <v>141.68778609053322</v>
      </c>
      <c r="H4239">
        <f t="shared" si="481"/>
        <v>1.9683345474060466E-2</v>
      </c>
      <c r="I4239">
        <f t="shared" si="482"/>
        <v>20.516205956245248</v>
      </c>
      <c r="J4239">
        <f t="shared" si="486"/>
        <v>19.43621940873274</v>
      </c>
      <c r="K4239" t="str">
        <f t="shared" si="480"/>
        <v>VaR corretto</v>
      </c>
    </row>
    <row r="4240" spans="1:11" x14ac:dyDescent="0.3">
      <c r="A4240">
        <v>4239</v>
      </c>
      <c r="B4240" t="s">
        <v>4254</v>
      </c>
      <c r="C4240">
        <v>141.19999999999999</v>
      </c>
      <c r="D4240">
        <v>4.7499999999999999E-3</v>
      </c>
      <c r="E4240" s="10">
        <f t="shared" si="483"/>
        <v>-4.240289038885639E-3</v>
      </c>
      <c r="F4240">
        <f t="shared" si="484"/>
        <v>0.99576868829337073</v>
      </c>
      <c r="G4240">
        <f t="shared" si="485"/>
        <v>141.08826090256196</v>
      </c>
      <c r="H4240">
        <f t="shared" si="481"/>
        <v>1.9680248528748522E-2</v>
      </c>
      <c r="I4240">
        <f t="shared" si="482"/>
        <v>20.426181166207837</v>
      </c>
      <c r="J4240">
        <f t="shared" si="486"/>
        <v>18.096023145992348</v>
      </c>
      <c r="K4240" t="str">
        <f t="shared" si="480"/>
        <v>VaR corretto</v>
      </c>
    </row>
    <row r="4241" spans="1:11" x14ac:dyDescent="0.3">
      <c r="A4241">
        <v>4240</v>
      </c>
      <c r="B4241" t="s">
        <v>4255</v>
      </c>
      <c r="C4241">
        <v>140.19999999999999</v>
      </c>
      <c r="D4241">
        <v>4.7199999999999994E-3</v>
      </c>
      <c r="E4241" s="10">
        <f t="shared" si="483"/>
        <v>-7.1073504586519447E-3</v>
      </c>
      <c r="F4241">
        <f t="shared" si="484"/>
        <v>0.99291784702549579</v>
      </c>
      <c r="G4241">
        <f t="shared" si="485"/>
        <v>140.08975270295565</v>
      </c>
      <c r="H4241">
        <f t="shared" si="481"/>
        <v>1.9622879228942781E-2</v>
      </c>
      <c r="I4241">
        <f t="shared" si="482"/>
        <v>20.222498891087248</v>
      </c>
      <c r="J4241">
        <f t="shared" si="486"/>
        <v>17.646110414859862</v>
      </c>
      <c r="K4241" t="str">
        <f t="shared" si="480"/>
        <v>VaR corretto</v>
      </c>
    </row>
    <row r="4242" spans="1:11" x14ac:dyDescent="0.3">
      <c r="A4242">
        <v>4241</v>
      </c>
      <c r="B4242" t="s">
        <v>4256</v>
      </c>
      <c r="C4242">
        <v>137.94999999999999</v>
      </c>
      <c r="D4242">
        <v>5.0499999999999998E-3</v>
      </c>
      <c r="E4242" s="10">
        <f t="shared" si="483"/>
        <v>-1.6178673937194587E-2</v>
      </c>
      <c r="F4242">
        <f t="shared" si="484"/>
        <v>0.98395149786019975</v>
      </c>
      <c r="G4242">
        <f t="shared" si="485"/>
        <v>137.83394093170926</v>
      </c>
      <c r="H4242">
        <f t="shared" si="481"/>
        <v>1.9733613783554271E-2</v>
      </c>
      <c r="I4242">
        <f t="shared" si="482"/>
        <v>20.009144402799254</v>
      </c>
      <c r="J4242">
        <f t="shared" si="486"/>
        <v>20.699229938970092</v>
      </c>
      <c r="K4242" t="str">
        <f t="shared" si="480"/>
        <v>VaR corretto</v>
      </c>
    </row>
    <row r="4243" spans="1:11" x14ac:dyDescent="0.3">
      <c r="A4243">
        <v>4242</v>
      </c>
      <c r="B4243" t="s">
        <v>4257</v>
      </c>
      <c r="C4243">
        <v>137.9</v>
      </c>
      <c r="D4243">
        <v>5.0499999999999998E-3</v>
      </c>
      <c r="E4243" s="10">
        <f t="shared" si="483"/>
        <v>-3.625158640388241E-4</v>
      </c>
      <c r="F4243">
        <f t="shared" si="484"/>
        <v>0.99963754983689757</v>
      </c>
      <c r="G4243">
        <f t="shared" si="485"/>
        <v>137.78398299733752</v>
      </c>
      <c r="H4243">
        <f t="shared" si="481"/>
        <v>1.9528587338487002E-2</v>
      </c>
      <c r="I4243">
        <f t="shared" si="482"/>
        <v>19.794078307406199</v>
      </c>
      <c r="J4243">
        <f t="shared" si="486"/>
        <v>19.337124855664996</v>
      </c>
      <c r="K4243" t="str">
        <f t="shared" si="480"/>
        <v>VaR corretto</v>
      </c>
    </row>
    <row r="4244" spans="1:11" x14ac:dyDescent="0.3">
      <c r="A4244">
        <v>4243</v>
      </c>
      <c r="B4244" t="s">
        <v>4258</v>
      </c>
      <c r="C4244">
        <v>137.6</v>
      </c>
      <c r="D4244">
        <v>5.1000000000000004E-3</v>
      </c>
      <c r="E4244" s="10">
        <f t="shared" si="483"/>
        <v>-2.1778593000129271E-3</v>
      </c>
      <c r="F4244">
        <f t="shared" si="484"/>
        <v>0.99782451051486576</v>
      </c>
      <c r="G4244">
        <f t="shared" si="485"/>
        <v>137.48308969391906</v>
      </c>
      <c r="H4244">
        <f t="shared" si="481"/>
        <v>1.7554031653650708E-2</v>
      </c>
      <c r="I4244">
        <f t="shared" si="482"/>
        <v>17.753822821574257</v>
      </c>
      <c r="J4244">
        <f t="shared" si="486"/>
        <v>17.037573919347494</v>
      </c>
      <c r="K4244" t="str">
        <f t="shared" si="480"/>
        <v>VaR corretto</v>
      </c>
    </row>
    <row r="4245" spans="1:11" x14ac:dyDescent="0.3">
      <c r="A4245">
        <v>4244</v>
      </c>
      <c r="B4245" t="s">
        <v>4259</v>
      </c>
      <c r="C4245">
        <v>135.55000000000001</v>
      </c>
      <c r="D4245">
        <v>5.4100000000000007E-3</v>
      </c>
      <c r="E4245" s="10">
        <f t="shared" si="483"/>
        <v>-1.5010349554568585E-2</v>
      </c>
      <c r="F4245">
        <f t="shared" si="484"/>
        <v>0.98510174418604668</v>
      </c>
      <c r="G4245">
        <f t="shared" si="485"/>
        <v>135.42783416803934</v>
      </c>
      <c r="H4245">
        <f t="shared" si="481"/>
        <v>1.7629957718163884E-2</v>
      </c>
      <c r="I4245">
        <f t="shared" si="482"/>
        <v>17.564060504134549</v>
      </c>
      <c r="J4245">
        <f t="shared" si="486"/>
        <v>16.744794789610154</v>
      </c>
      <c r="K4245" t="str">
        <f t="shared" si="480"/>
        <v>VaR corretto</v>
      </c>
    </row>
    <row r="4246" spans="1:11" x14ac:dyDescent="0.3">
      <c r="A4246">
        <v>4245</v>
      </c>
      <c r="B4246" t="s">
        <v>4260</v>
      </c>
      <c r="C4246">
        <v>138.05000000000001</v>
      </c>
      <c r="D4246">
        <v>5.1800000000000006E-3</v>
      </c>
      <c r="E4246" s="10">
        <f t="shared" si="483"/>
        <v>1.8275362431488886E-2</v>
      </c>
      <c r="F4246">
        <f t="shared" si="484"/>
        <v>1.0184433788270011</v>
      </c>
      <c r="G4246">
        <f t="shared" si="485"/>
        <v>137.93086826593139</v>
      </c>
      <c r="H4246">
        <f t="shared" si="481"/>
        <v>1.8045885792671509E-2</v>
      </c>
      <c r="I4246">
        <f t="shared" si="482"/>
        <v>18.31071888868264</v>
      </c>
      <c r="J4246">
        <f t="shared" si="486"/>
        <v>14.948819063257019</v>
      </c>
      <c r="K4246" t="str">
        <f t="shared" si="480"/>
        <v>VaR corretto</v>
      </c>
    </row>
    <row r="4247" spans="1:11" x14ac:dyDescent="0.3">
      <c r="A4247">
        <v>4246</v>
      </c>
      <c r="B4247" t="s">
        <v>4261</v>
      </c>
      <c r="C4247">
        <v>138.9</v>
      </c>
      <c r="D4247">
        <v>5.4300000000000008E-3</v>
      </c>
      <c r="E4247" s="10">
        <f t="shared" si="483"/>
        <v>6.1383113841346395E-3</v>
      </c>
      <c r="F4247">
        <f t="shared" si="484"/>
        <v>1.0061571894241217</v>
      </c>
      <c r="G4247">
        <f t="shared" si="485"/>
        <v>138.77435236413095</v>
      </c>
      <c r="H4247">
        <f t="shared" si="481"/>
        <v>1.8085992384396534E-2</v>
      </c>
      <c r="I4247">
        <f t="shared" si="482"/>
        <v>18.463637864582509</v>
      </c>
      <c r="J4247">
        <f t="shared" si="486"/>
        <v>11.004527428547874</v>
      </c>
      <c r="K4247" t="str">
        <f t="shared" si="480"/>
        <v>VaR corretto</v>
      </c>
    </row>
    <row r="4248" spans="1:11" x14ac:dyDescent="0.3">
      <c r="A4248">
        <v>4247</v>
      </c>
      <c r="B4248" t="s">
        <v>4262</v>
      </c>
      <c r="C4248">
        <v>140.25</v>
      </c>
      <c r="D4248">
        <v>5.4100000000000007E-3</v>
      </c>
      <c r="E4248" s="10">
        <f t="shared" si="483"/>
        <v>9.672294642507507E-3</v>
      </c>
      <c r="F4248">
        <f t="shared" si="484"/>
        <v>1.0097192224622029</v>
      </c>
      <c r="G4248">
        <f t="shared" si="485"/>
        <v>140.12359824468842</v>
      </c>
      <c r="H4248">
        <f t="shared" si="481"/>
        <v>1.8298747675710301E-2</v>
      </c>
      <c r="I4248">
        <f t="shared" si="482"/>
        <v>18.862461675312403</v>
      </c>
      <c r="J4248">
        <f t="shared" si="486"/>
        <v>7.2572207641182729</v>
      </c>
      <c r="K4248" t="str">
        <f t="shared" si="480"/>
        <v>VaR corretto</v>
      </c>
    </row>
    <row r="4249" spans="1:11" x14ac:dyDescent="0.3">
      <c r="A4249">
        <v>4248</v>
      </c>
      <c r="B4249" t="s">
        <v>4263</v>
      </c>
      <c r="C4249">
        <v>138.30000000000001</v>
      </c>
      <c r="D4249">
        <v>5.0499999999999998E-3</v>
      </c>
      <c r="E4249" s="10">
        <f t="shared" si="483"/>
        <v>-1.4001305732093071E-2</v>
      </c>
      <c r="F4249">
        <f t="shared" si="484"/>
        <v>0.98609625668449208</v>
      </c>
      <c r="G4249">
        <f t="shared" si="485"/>
        <v>138.18364647231166</v>
      </c>
      <c r="H4249">
        <f t="shared" si="481"/>
        <v>1.8249546952732589E-2</v>
      </c>
      <c r="I4249">
        <f t="shared" si="482"/>
        <v>18.551304634763277</v>
      </c>
      <c r="J4249">
        <f t="shared" si="486"/>
        <v>3.5041396182215578</v>
      </c>
      <c r="K4249" t="str">
        <f t="shared" si="480"/>
        <v>VaR corretto</v>
      </c>
    </row>
    <row r="4250" spans="1:11" x14ac:dyDescent="0.3">
      <c r="A4250">
        <v>4249</v>
      </c>
      <c r="B4250" t="s">
        <v>4264</v>
      </c>
      <c r="C4250">
        <v>138.19999999999999</v>
      </c>
      <c r="D4250">
        <v>5.0499999999999998E-3</v>
      </c>
      <c r="E4250" s="10">
        <f t="shared" si="483"/>
        <v>-7.2332733714313899E-4</v>
      </c>
      <c r="F4250">
        <f t="shared" si="484"/>
        <v>0.99927693420101216</v>
      </c>
      <c r="G4250">
        <f t="shared" si="485"/>
        <v>138.08373060356811</v>
      </c>
      <c r="H4250">
        <f t="shared" si="481"/>
        <v>1.8076546189935715E-2</v>
      </c>
      <c r="I4250">
        <f t="shared" si="482"/>
        <v>18.362156636277454</v>
      </c>
      <c r="J4250">
        <f t="shared" si="486"/>
        <v>3.0045302989938421</v>
      </c>
      <c r="K4250" t="str">
        <f t="shared" si="480"/>
        <v>VaR corretto</v>
      </c>
    </row>
    <row r="4251" spans="1:11" x14ac:dyDescent="0.3">
      <c r="A4251">
        <v>4250</v>
      </c>
      <c r="B4251" t="s">
        <v>4265</v>
      </c>
      <c r="C4251">
        <v>141.19999999999999</v>
      </c>
      <c r="D4251">
        <v>4.9499999999999995E-3</v>
      </c>
      <c r="E4251" s="10">
        <f t="shared" si="483"/>
        <v>2.1475413725572181E-2</v>
      </c>
      <c r="F4251">
        <f t="shared" si="484"/>
        <v>1.0217076700434153</v>
      </c>
      <c r="G4251">
        <f t="shared" si="485"/>
        <v>141.0835580389134</v>
      </c>
      <c r="H4251">
        <f t="shared" si="481"/>
        <v>1.8296585764516482E-2</v>
      </c>
      <c r="I4251">
        <f t="shared" si="482"/>
        <v>18.989440990286695</v>
      </c>
      <c r="J4251">
        <f t="shared" si="486"/>
        <v>-0.99380533595774523</v>
      </c>
      <c r="K4251" t="str">
        <f t="shared" si="480"/>
        <v>VaR corretto</v>
      </c>
    </row>
    <row r="4252" spans="1:11" x14ac:dyDescent="0.3">
      <c r="A4252">
        <v>4251</v>
      </c>
      <c r="B4252" t="s">
        <v>4266</v>
      </c>
      <c r="C4252">
        <v>143.85</v>
      </c>
      <c r="D4252">
        <v>5.28E-3</v>
      </c>
      <c r="E4252" s="10">
        <f t="shared" si="483"/>
        <v>1.8593764938415174E-2</v>
      </c>
      <c r="F4252">
        <f t="shared" si="484"/>
        <v>1.0187677053824362</v>
      </c>
      <c r="G4252">
        <f t="shared" si="485"/>
        <v>143.72346768238529</v>
      </c>
      <c r="H4252">
        <f t="shared" si="481"/>
        <v>1.735968758915506E-2</v>
      </c>
      <c r="I4252">
        <f t="shared" si="482"/>
        <v>18.35419379601489</v>
      </c>
      <c r="J4252">
        <f t="shared" si="486"/>
        <v>-5.8895267506760263</v>
      </c>
      <c r="K4252" t="str">
        <f t="shared" si="480"/>
        <v>VaR corretto</v>
      </c>
    </row>
    <row r="4253" spans="1:11" x14ac:dyDescent="0.3">
      <c r="A4253">
        <v>4252</v>
      </c>
      <c r="B4253" t="s">
        <v>4267</v>
      </c>
      <c r="C4253">
        <v>144.55000000000001</v>
      </c>
      <c r="D4253">
        <v>5.1500000000000001E-3</v>
      </c>
      <c r="E4253" s="10">
        <f t="shared" si="483"/>
        <v>4.8543784647983642E-3</v>
      </c>
      <c r="F4253">
        <f t="shared" si="484"/>
        <v>1.004866180048662</v>
      </c>
      <c r="G4253">
        <f t="shared" si="485"/>
        <v>144.42598114903765</v>
      </c>
      <c r="H4253">
        <f t="shared" si="481"/>
        <v>1.6928555512793261E-2</v>
      </c>
      <c r="I4253">
        <f t="shared" si="482"/>
        <v>17.98584926108666</v>
      </c>
      <c r="J4253">
        <f t="shared" si="486"/>
        <v>-6.6419981517001361</v>
      </c>
      <c r="K4253" t="str">
        <f t="shared" si="480"/>
        <v>VaR corretto</v>
      </c>
    </row>
    <row r="4254" spans="1:11" x14ac:dyDescent="0.3">
      <c r="A4254">
        <v>4253</v>
      </c>
      <c r="B4254" t="s">
        <v>4268</v>
      </c>
      <c r="C4254">
        <v>139.1</v>
      </c>
      <c r="D4254">
        <v>5.13E-3</v>
      </c>
      <c r="E4254" s="10">
        <f t="shared" si="483"/>
        <v>-3.8432369532957984E-2</v>
      </c>
      <c r="F4254">
        <f t="shared" si="484"/>
        <v>0.96229678312002753</v>
      </c>
      <c r="G4254">
        <f t="shared" si="485"/>
        <v>138.98112032830164</v>
      </c>
      <c r="H4254">
        <f t="shared" si="481"/>
        <v>1.6817218440535936E-2</v>
      </c>
      <c r="I4254">
        <f t="shared" si="482"/>
        <v>17.193951375111705</v>
      </c>
      <c r="J4254">
        <f t="shared" si="486"/>
        <v>-1.4980306343825873</v>
      </c>
      <c r="K4254" t="str">
        <f t="shared" si="480"/>
        <v>VaR corretto</v>
      </c>
    </row>
    <row r="4255" spans="1:11" x14ac:dyDescent="0.3">
      <c r="A4255">
        <v>4254</v>
      </c>
      <c r="B4255" t="s">
        <v>4269</v>
      </c>
      <c r="C4255">
        <v>136.15</v>
      </c>
      <c r="D4255">
        <v>5.1999999999999998E-3</v>
      </c>
      <c r="E4255" s="10">
        <f t="shared" si="483"/>
        <v>-2.1435879809628515E-2</v>
      </c>
      <c r="F4255">
        <f t="shared" si="484"/>
        <v>0.9787922358015817</v>
      </c>
      <c r="G4255">
        <f t="shared" si="485"/>
        <v>136.03205445045398</v>
      </c>
      <c r="H4255">
        <f t="shared" si="481"/>
        <v>1.6528408422434398E-2</v>
      </c>
      <c r="I4255">
        <f t="shared" si="482"/>
        <v>16.540095534478478</v>
      </c>
      <c r="J4255">
        <f t="shared" si="486"/>
        <v>-0.60422028241464432</v>
      </c>
      <c r="K4255" t="str">
        <f t="shared" si="480"/>
        <v>VaR corretto</v>
      </c>
    </row>
    <row r="4256" spans="1:11" x14ac:dyDescent="0.3">
      <c r="A4256">
        <v>4255</v>
      </c>
      <c r="B4256" t="s">
        <v>4270</v>
      </c>
      <c r="C4256">
        <v>134.19999999999999</v>
      </c>
      <c r="D4256">
        <v>5.1500000000000001E-3</v>
      </c>
      <c r="E4256" s="10">
        <f t="shared" si="483"/>
        <v>-1.4425994582187298E-2</v>
      </c>
      <c r="F4256">
        <f t="shared" si="484"/>
        <v>0.98567756151303698</v>
      </c>
      <c r="G4256">
        <f t="shared" si="485"/>
        <v>134.08486108751885</v>
      </c>
      <c r="H4256">
        <f t="shared" si="481"/>
        <v>1.4552051109163647E-2</v>
      </c>
      <c r="I4256">
        <f t="shared" si="482"/>
        <v>14.353892139558706</v>
      </c>
      <c r="J4256">
        <f t="shared" si="486"/>
        <v>3.8460071784125489</v>
      </c>
      <c r="K4256" t="str">
        <f t="shared" ref="K4256:K4319" si="487">IF(I4256&lt;J4266,"VaR non funzionante", "VaR corretto")</f>
        <v>VaR corretto</v>
      </c>
    </row>
    <row r="4257" spans="1:11" x14ac:dyDescent="0.3">
      <c r="A4257">
        <v>4256</v>
      </c>
      <c r="B4257" t="s">
        <v>4271</v>
      </c>
      <c r="C4257">
        <v>133.5</v>
      </c>
      <c r="D4257">
        <v>5.13E-3</v>
      </c>
      <c r="E4257" s="10">
        <f t="shared" si="483"/>
        <v>-5.2297466972771531E-3</v>
      </c>
      <c r="F4257">
        <f t="shared" si="484"/>
        <v>0.99478390461997024</v>
      </c>
      <c r="G4257">
        <f t="shared" si="485"/>
        <v>133.38590628201487</v>
      </c>
      <c r="H4257">
        <f t="shared" ref="H4257:H4320" si="488">SQRT(_xlfn.VAR.S(E4228:E4257))</f>
        <v>1.4510512793224061E-2</v>
      </c>
      <c r="I4257">
        <f t="shared" ref="I4257:I4320" si="489">G4257*$N$3*$P$3*H4257</f>
        <v>14.238309369274033</v>
      </c>
      <c r="J4257">
        <f t="shared" si="486"/>
        <v>5.3884460821160758</v>
      </c>
      <c r="K4257" t="str">
        <f t="shared" si="487"/>
        <v>VaR corretto</v>
      </c>
    </row>
    <row r="4258" spans="1:11" x14ac:dyDescent="0.3">
      <c r="A4258">
        <v>4257</v>
      </c>
      <c r="B4258" t="s">
        <v>4272</v>
      </c>
      <c r="C4258">
        <v>135.44999999999999</v>
      </c>
      <c r="D4258">
        <v>4.62E-3</v>
      </c>
      <c r="E4258" s="10">
        <f t="shared" si="483"/>
        <v>1.4501090690799736E-2</v>
      </c>
      <c r="F4258">
        <f t="shared" si="484"/>
        <v>1.0146067415730335</v>
      </c>
      <c r="G4258">
        <f t="shared" si="485"/>
        <v>135.34574364384824</v>
      </c>
      <c r="H4258">
        <f t="shared" si="488"/>
        <v>1.4965744290933955E-2</v>
      </c>
      <c r="I4258">
        <f t="shared" si="489"/>
        <v>14.900767685228255</v>
      </c>
      <c r="J4258">
        <f t="shared" si="486"/>
        <v>4.7778546008401861</v>
      </c>
      <c r="K4258" t="str">
        <f t="shared" si="487"/>
        <v>VaR corretto</v>
      </c>
    </row>
    <row r="4259" spans="1:11" x14ac:dyDescent="0.3">
      <c r="A4259">
        <v>4258</v>
      </c>
      <c r="B4259" t="s">
        <v>4273</v>
      </c>
      <c r="C4259">
        <v>137.05000000000001</v>
      </c>
      <c r="D4259">
        <v>5.0200000000000002E-3</v>
      </c>
      <c r="E4259" s="10">
        <f t="shared" si="483"/>
        <v>1.1743254217690879E-2</v>
      </c>
      <c r="F4259">
        <f t="shared" si="484"/>
        <v>1.0118124769287562</v>
      </c>
      <c r="G4259">
        <f t="shared" si="485"/>
        <v>136.93538278821973</v>
      </c>
      <c r="H4259">
        <f t="shared" si="488"/>
        <v>1.5305405964348767E-2</v>
      </c>
      <c r="I4259">
        <f t="shared" si="489"/>
        <v>15.417936556890382</v>
      </c>
      <c r="J4259">
        <f t="shared" si="486"/>
        <v>1.2482636840919383</v>
      </c>
      <c r="K4259" t="str">
        <f t="shared" si="487"/>
        <v>VaR corretto</v>
      </c>
    </row>
    <row r="4260" spans="1:11" x14ac:dyDescent="0.3">
      <c r="A4260">
        <v>4259</v>
      </c>
      <c r="B4260" t="s">
        <v>4274</v>
      </c>
      <c r="C4260">
        <v>137.4</v>
      </c>
      <c r="D4260">
        <v>4.9699999999999996E-3</v>
      </c>
      <c r="E4260" s="10">
        <f t="shared" si="483"/>
        <v>2.5505570394540565E-3</v>
      </c>
      <c r="F4260">
        <f t="shared" si="484"/>
        <v>1.002553812477198</v>
      </c>
      <c r="G4260">
        <f t="shared" si="485"/>
        <v>137.28623412453834</v>
      </c>
      <c r="H4260">
        <f t="shared" si="488"/>
        <v>1.5317568657787306E-2</v>
      </c>
      <c r="I4260">
        <f t="shared" si="489"/>
        <v>15.46972339680867</v>
      </c>
      <c r="J4260">
        <f t="shared" si="486"/>
        <v>0.79749647902977472</v>
      </c>
      <c r="K4260" t="str">
        <f t="shared" si="487"/>
        <v>VaR corretto</v>
      </c>
    </row>
    <row r="4261" spans="1:11" x14ac:dyDescent="0.3">
      <c r="A4261">
        <v>4260</v>
      </c>
      <c r="B4261" t="s">
        <v>4275</v>
      </c>
      <c r="C4261">
        <v>141.80000000000001</v>
      </c>
      <c r="D4261">
        <v>5.3600000000000002E-3</v>
      </c>
      <c r="E4261" s="10">
        <f t="shared" si="483"/>
        <v>3.1521234309778157E-2</v>
      </c>
      <c r="F4261">
        <f t="shared" si="484"/>
        <v>1.0320232896652111</v>
      </c>
      <c r="G4261">
        <f t="shared" si="485"/>
        <v>141.67338189783953</v>
      </c>
      <c r="H4261">
        <f t="shared" si="488"/>
        <v>1.6671266404152237E-2</v>
      </c>
      <c r="I4261">
        <f t="shared" si="489"/>
        <v>17.374910385629857</v>
      </c>
      <c r="J4261">
        <f t="shared" si="486"/>
        <v>-0.5898238589261382</v>
      </c>
      <c r="K4261" t="str">
        <f t="shared" si="487"/>
        <v>VaR corretto</v>
      </c>
    </row>
    <row r="4262" spans="1:11" x14ac:dyDescent="0.3">
      <c r="A4262">
        <v>4261</v>
      </c>
      <c r="B4262" t="s">
        <v>4276</v>
      </c>
      <c r="C4262">
        <v>143.75</v>
      </c>
      <c r="D4262">
        <v>5.2500000000000003E-3</v>
      </c>
      <c r="E4262" s="10">
        <f t="shared" si="483"/>
        <v>1.3658065579432511E-2</v>
      </c>
      <c r="F4262">
        <f t="shared" si="484"/>
        <v>1.0137517630465442</v>
      </c>
      <c r="G4262">
        <f t="shared" si="485"/>
        <v>143.62427376325019</v>
      </c>
      <c r="H4262">
        <f t="shared" si="488"/>
        <v>1.6897275068281412E-2</v>
      </c>
      <c r="I4262">
        <f t="shared" si="489"/>
        <v>17.852960344797001</v>
      </c>
      <c r="J4262">
        <f t="shared" si="486"/>
        <v>9.919391913510367E-2</v>
      </c>
      <c r="K4262" t="str">
        <f t="shared" si="487"/>
        <v>VaR corretto</v>
      </c>
    </row>
    <row r="4263" spans="1:11" x14ac:dyDescent="0.3">
      <c r="A4263">
        <v>4262</v>
      </c>
      <c r="B4263" t="s">
        <v>4277</v>
      </c>
      <c r="C4263">
        <v>142.85</v>
      </c>
      <c r="D4263">
        <v>5.1999999999999998E-3</v>
      </c>
      <c r="E4263" s="10">
        <f t="shared" si="483"/>
        <v>-6.2805510006777822E-3</v>
      </c>
      <c r="F4263">
        <f t="shared" si="484"/>
        <v>0.99373913043478257</v>
      </c>
      <c r="G4263">
        <f t="shared" si="485"/>
        <v>142.72625029928278</v>
      </c>
      <c r="H4263">
        <f t="shared" si="488"/>
        <v>1.6874447131226232E-2</v>
      </c>
      <c r="I4263">
        <f t="shared" si="489"/>
        <v>17.717364887116648</v>
      </c>
      <c r="J4263">
        <f t="shared" si="486"/>
        <v>1.6997308497548715</v>
      </c>
      <c r="K4263" t="str">
        <f t="shared" si="487"/>
        <v>VaR corretto</v>
      </c>
    </row>
    <row r="4264" spans="1:11" x14ac:dyDescent="0.3">
      <c r="A4264">
        <v>4263</v>
      </c>
      <c r="B4264" t="s">
        <v>4278</v>
      </c>
      <c r="C4264">
        <v>144.19999999999999</v>
      </c>
      <c r="D4264">
        <v>5.0200000000000002E-3</v>
      </c>
      <c r="E4264" s="10">
        <f t="shared" si="483"/>
        <v>9.4060961740666266E-3</v>
      </c>
      <c r="F4264">
        <f t="shared" si="484"/>
        <v>1.0094504725236262</v>
      </c>
      <c r="G4264">
        <f t="shared" si="485"/>
        <v>144.07940312339497</v>
      </c>
      <c r="H4264">
        <f t="shared" si="488"/>
        <v>1.68282123849866E-2</v>
      </c>
      <c r="I4264">
        <f t="shared" si="489"/>
        <v>17.836334393799188</v>
      </c>
      <c r="J4264">
        <f t="shared" si="486"/>
        <v>-5.0982827950933256</v>
      </c>
      <c r="K4264" t="str">
        <f t="shared" si="487"/>
        <v>VaR corretto</v>
      </c>
    </row>
    <row r="4265" spans="1:11" x14ac:dyDescent="0.3">
      <c r="A4265">
        <v>4264</v>
      </c>
      <c r="B4265" t="s">
        <v>4279</v>
      </c>
      <c r="C4265">
        <v>147.69999999999999</v>
      </c>
      <c r="D4265">
        <v>5.1999999999999998E-3</v>
      </c>
      <c r="E4265" s="10">
        <f t="shared" si="483"/>
        <v>2.3981964686485405E-2</v>
      </c>
      <c r="F4265">
        <f t="shared" si="484"/>
        <v>1.0242718446601942</v>
      </c>
      <c r="G4265">
        <f t="shared" si="485"/>
        <v>147.57204878686781</v>
      </c>
      <c r="H4265">
        <f t="shared" si="488"/>
        <v>1.7305522458387543E-2</v>
      </c>
      <c r="I4265">
        <f t="shared" si="489"/>
        <v>18.78687486916802</v>
      </c>
      <c r="J4265">
        <f t="shared" si="486"/>
        <v>-11.539994336413827</v>
      </c>
      <c r="K4265" t="str">
        <f t="shared" si="487"/>
        <v>VaR corretto</v>
      </c>
    </row>
    <row r="4266" spans="1:11" x14ac:dyDescent="0.3">
      <c r="A4266">
        <v>4265</v>
      </c>
      <c r="B4266" t="s">
        <v>4280</v>
      </c>
      <c r="C4266">
        <v>149</v>
      </c>
      <c r="D4266">
        <v>5.1500000000000001E-3</v>
      </c>
      <c r="E4266" s="10">
        <f t="shared" si="483"/>
        <v>8.7631164081250993E-3</v>
      </c>
      <c r="F4266">
        <f t="shared" si="484"/>
        <v>1.0088016249153691</v>
      </c>
      <c r="G4266">
        <f t="shared" si="485"/>
        <v>148.87216320447325</v>
      </c>
      <c r="H4266">
        <f t="shared" si="488"/>
        <v>1.7368893694191763E-2</v>
      </c>
      <c r="I4266">
        <f t="shared" si="489"/>
        <v>19.021789736737119</v>
      </c>
      <c r="J4266">
        <f t="shared" si="486"/>
        <v>-14.787302116954407</v>
      </c>
      <c r="K4266" t="str">
        <f t="shared" si="487"/>
        <v>VaR corretto</v>
      </c>
    </row>
    <row r="4267" spans="1:11" x14ac:dyDescent="0.3">
      <c r="A4267">
        <v>4266</v>
      </c>
      <c r="B4267" t="s">
        <v>4281</v>
      </c>
      <c r="C4267">
        <v>149.6</v>
      </c>
      <c r="D4267">
        <v>5.1800000000000006E-3</v>
      </c>
      <c r="E4267" s="10">
        <f t="shared" si="483"/>
        <v>4.0187595949176553E-3</v>
      </c>
      <c r="F4267">
        <f t="shared" si="484"/>
        <v>1.0040268456375838</v>
      </c>
      <c r="G4267">
        <f t="shared" si="485"/>
        <v>149.47090106905713</v>
      </c>
      <c r="H4267">
        <f t="shared" si="488"/>
        <v>1.6987911170751512E-2</v>
      </c>
      <c r="I4267">
        <f t="shared" si="489"/>
        <v>18.679375593730864</v>
      </c>
      <c r="J4267">
        <f t="shared" si="486"/>
        <v>-16.084994787042262</v>
      </c>
      <c r="K4267" t="str">
        <f t="shared" si="487"/>
        <v>VaR corretto</v>
      </c>
    </row>
    <row r="4268" spans="1:11" x14ac:dyDescent="0.3">
      <c r="A4268">
        <v>4267</v>
      </c>
      <c r="B4268" t="s">
        <v>4282</v>
      </c>
      <c r="C4268">
        <v>149.30000000000001</v>
      </c>
      <c r="D4268">
        <v>5.3E-3</v>
      </c>
      <c r="E4268" s="10">
        <f t="shared" si="483"/>
        <v>-2.0073609952320081E-3</v>
      </c>
      <c r="F4268">
        <f t="shared" si="484"/>
        <v>0.99799465240641727</v>
      </c>
      <c r="G4268">
        <f t="shared" si="485"/>
        <v>149.16817656392251</v>
      </c>
      <c r="H4268">
        <f t="shared" si="488"/>
        <v>1.6720663186515331E-2</v>
      </c>
      <c r="I4268">
        <f t="shared" si="489"/>
        <v>18.348281748378987</v>
      </c>
      <c r="J4268">
        <f t="shared" si="486"/>
        <v>-13.822432920074277</v>
      </c>
      <c r="K4268" t="str">
        <f t="shared" si="487"/>
        <v>VaR corretto</v>
      </c>
    </row>
    <row r="4269" spans="1:11" x14ac:dyDescent="0.3">
      <c r="A4269">
        <v>4268</v>
      </c>
      <c r="B4269" t="s">
        <v>4283</v>
      </c>
      <c r="C4269">
        <v>149.9</v>
      </c>
      <c r="D4269">
        <v>5.3E-3</v>
      </c>
      <c r="E4269" s="10">
        <f t="shared" si="483"/>
        <v>4.0107005634072747E-3</v>
      </c>
      <c r="F4269">
        <f t="shared" si="484"/>
        <v>1.0040187541862022</v>
      </c>
      <c r="G4269">
        <f t="shared" si="485"/>
        <v>149.76764679793695</v>
      </c>
      <c r="H4269">
        <f t="shared" si="488"/>
        <v>1.4939846351261204E-2</v>
      </c>
      <c r="I4269">
        <f t="shared" si="489"/>
        <v>16.460001018380698</v>
      </c>
      <c r="J4269">
        <f t="shared" si="486"/>
        <v>-12.832264009717221</v>
      </c>
      <c r="K4269" t="str">
        <f t="shared" si="487"/>
        <v>VaR corretto</v>
      </c>
    </row>
    <row r="4270" spans="1:11" x14ac:dyDescent="0.3">
      <c r="A4270">
        <v>4269</v>
      </c>
      <c r="B4270" t="s">
        <v>4284</v>
      </c>
      <c r="C4270">
        <v>149.19999999999999</v>
      </c>
      <c r="D4270">
        <v>5.28E-3</v>
      </c>
      <c r="E4270" s="10">
        <f t="shared" si="483"/>
        <v>-4.6807173388916318E-3</v>
      </c>
      <c r="F4270">
        <f t="shared" si="484"/>
        <v>0.99533022014676442</v>
      </c>
      <c r="G4270">
        <f t="shared" si="485"/>
        <v>149.06876175329779</v>
      </c>
      <c r="H4270">
        <f t="shared" si="488"/>
        <v>1.4946254212758686E-2</v>
      </c>
      <c r="I4270">
        <f t="shared" si="489"/>
        <v>16.39021797541713</v>
      </c>
      <c r="J4270">
        <f t="shared" si="486"/>
        <v>-11.782527628759453</v>
      </c>
      <c r="K4270" t="str">
        <f t="shared" si="487"/>
        <v>VaR corretto</v>
      </c>
    </row>
    <row r="4271" spans="1:11" x14ac:dyDescent="0.3">
      <c r="A4271">
        <v>4270</v>
      </c>
      <c r="B4271" t="s">
        <v>4285</v>
      </c>
      <c r="C4271">
        <v>150.75</v>
      </c>
      <c r="D4271">
        <v>5.1999999999999998E-3</v>
      </c>
      <c r="E4271" s="10">
        <f t="shared" si="483"/>
        <v>1.0335147837634328E-2</v>
      </c>
      <c r="F4271">
        <f t="shared" si="484"/>
        <v>1.0103887399463807</v>
      </c>
      <c r="G4271">
        <f t="shared" si="485"/>
        <v>150.61940659864808</v>
      </c>
      <c r="H4271">
        <f t="shared" si="488"/>
        <v>1.4925562735678839E-2</v>
      </c>
      <c r="I4271">
        <f t="shared" si="489"/>
        <v>16.537785975194733</v>
      </c>
      <c r="J4271">
        <f t="shared" si="486"/>
        <v>-8.9460247008085503</v>
      </c>
      <c r="K4271" t="str">
        <f t="shared" si="487"/>
        <v>VaR corretto</v>
      </c>
    </row>
    <row r="4272" spans="1:11" x14ac:dyDescent="0.3">
      <c r="A4272">
        <v>4271</v>
      </c>
      <c r="B4272" t="s">
        <v>4286</v>
      </c>
      <c r="C4272">
        <v>153.19999999999999</v>
      </c>
      <c r="D4272">
        <v>4.9699999999999996E-3</v>
      </c>
      <c r="E4272" s="10">
        <f t="shared" si="483"/>
        <v>1.6121421699195962E-2</v>
      </c>
      <c r="F4272">
        <f t="shared" si="484"/>
        <v>1.0162520729684907</v>
      </c>
      <c r="G4272">
        <f t="shared" si="485"/>
        <v>153.07315187685057</v>
      </c>
      <c r="H4272">
        <f t="shared" si="488"/>
        <v>1.4701094866189278E-2</v>
      </c>
      <c r="I4272">
        <f t="shared" si="489"/>
        <v>16.554437383862254</v>
      </c>
      <c r="J4272">
        <f t="shared" si="486"/>
        <v>-9.4488781136003865</v>
      </c>
      <c r="K4272" t="str">
        <f t="shared" si="487"/>
        <v>VaR corretto</v>
      </c>
    </row>
    <row r="4273" spans="1:11" x14ac:dyDescent="0.3">
      <c r="A4273">
        <v>4272</v>
      </c>
      <c r="B4273" t="s">
        <v>4287</v>
      </c>
      <c r="C4273">
        <v>155.4</v>
      </c>
      <c r="D4273">
        <v>4.9199999999999999E-3</v>
      </c>
      <c r="E4273" s="10">
        <f t="shared" si="483"/>
        <v>1.4258180627056158E-2</v>
      </c>
      <c r="F4273">
        <f t="shared" si="484"/>
        <v>1.0143603133159269</v>
      </c>
      <c r="G4273">
        <f t="shared" si="485"/>
        <v>155.27262423120251</v>
      </c>
      <c r="H4273">
        <f t="shared" si="488"/>
        <v>1.4810737917506084E-2</v>
      </c>
      <c r="I4273">
        <f t="shared" si="489"/>
        <v>16.917543842629168</v>
      </c>
      <c r="J4273">
        <f t="shared" si="486"/>
        <v>-12.546373931919732</v>
      </c>
      <c r="K4273" t="str">
        <f t="shared" si="487"/>
        <v>VaR corretto</v>
      </c>
    </row>
    <row r="4274" spans="1:11" x14ac:dyDescent="0.3">
      <c r="A4274">
        <v>4273</v>
      </c>
      <c r="B4274" t="s">
        <v>4288</v>
      </c>
      <c r="C4274">
        <v>152.35</v>
      </c>
      <c r="D4274">
        <v>5.1000000000000004E-3</v>
      </c>
      <c r="E4274" s="10">
        <f t="shared" si="483"/>
        <v>-1.9821932501829072E-2</v>
      </c>
      <c r="F4274">
        <f t="shared" si="484"/>
        <v>0.98037323037323032</v>
      </c>
      <c r="G4274">
        <f t="shared" si="485"/>
        <v>152.22055752084714</v>
      </c>
      <c r="H4274">
        <f t="shared" si="488"/>
        <v>1.5402309564031267E-2</v>
      </c>
      <c r="I4274">
        <f t="shared" si="489"/>
        <v>17.247449291348882</v>
      </c>
      <c r="J4274">
        <f t="shared" si="486"/>
        <v>-8.1411543974521692</v>
      </c>
      <c r="K4274" t="str">
        <f t="shared" si="487"/>
        <v>VaR corretto</v>
      </c>
    </row>
    <row r="4275" spans="1:11" x14ac:dyDescent="0.3">
      <c r="A4275">
        <v>4274</v>
      </c>
      <c r="B4275" t="s">
        <v>4289</v>
      </c>
      <c r="C4275">
        <v>152.9</v>
      </c>
      <c r="D4275">
        <v>5.0000000000000001E-3</v>
      </c>
      <c r="E4275" s="10">
        <f t="shared" si="483"/>
        <v>3.6036075032986181E-3</v>
      </c>
      <c r="F4275">
        <f t="shared" si="484"/>
        <v>1.0036101083032491</v>
      </c>
      <c r="G4275">
        <f t="shared" si="485"/>
        <v>152.77263640886687</v>
      </c>
      <c r="H4275">
        <f t="shared" si="488"/>
        <v>1.5005132120647725E-2</v>
      </c>
      <c r="I4275">
        <f t="shared" si="489"/>
        <v>16.863632053173792</v>
      </c>
      <c r="J4275">
        <f t="shared" si="486"/>
        <v>-5.2005876219990625</v>
      </c>
      <c r="K4275" t="str">
        <f t="shared" si="487"/>
        <v>VaR corretto</v>
      </c>
    </row>
    <row r="4276" spans="1:11" x14ac:dyDescent="0.3">
      <c r="A4276">
        <v>4275</v>
      </c>
      <c r="B4276" t="s">
        <v>4290</v>
      </c>
      <c r="C4276">
        <v>151.44999999999999</v>
      </c>
      <c r="D4276">
        <v>5.0499999999999998E-3</v>
      </c>
      <c r="E4276" s="10">
        <f t="shared" si="483"/>
        <v>-9.5285754617703815E-3</v>
      </c>
      <c r="F4276">
        <f t="shared" si="484"/>
        <v>0.99051667756703721</v>
      </c>
      <c r="G4276">
        <f t="shared" si="485"/>
        <v>151.32258321208676</v>
      </c>
      <c r="H4276">
        <f t="shared" si="488"/>
        <v>1.4952517486696485E-2</v>
      </c>
      <c r="I4276">
        <f t="shared" si="489"/>
        <v>16.644999488621636</v>
      </c>
      <c r="J4276">
        <f t="shared" si="486"/>
        <v>-2.4504200076135021</v>
      </c>
      <c r="K4276" t="str">
        <f t="shared" si="487"/>
        <v>VaR corretto</v>
      </c>
    </row>
    <row r="4277" spans="1:11" x14ac:dyDescent="0.3">
      <c r="A4277">
        <v>4276</v>
      </c>
      <c r="B4277" t="s">
        <v>4291</v>
      </c>
      <c r="C4277">
        <v>152.4</v>
      </c>
      <c r="D4277">
        <v>5.1500000000000001E-3</v>
      </c>
      <c r="E4277" s="10">
        <f t="shared" si="483"/>
        <v>6.2531057792998019E-3</v>
      </c>
      <c r="F4277">
        <f t="shared" si="484"/>
        <v>1.0062726972598219</v>
      </c>
      <c r="G4277">
        <f t="shared" si="485"/>
        <v>152.26924612323305</v>
      </c>
      <c r="H4277">
        <f t="shared" si="488"/>
        <v>1.4953339674689434E-2</v>
      </c>
      <c r="I4277">
        <f t="shared" si="489"/>
        <v>16.750050354380768</v>
      </c>
      <c r="J4277">
        <f t="shared" si="486"/>
        <v>-2.7983450541759112</v>
      </c>
      <c r="K4277" t="str">
        <f t="shared" si="487"/>
        <v>VaR corretto</v>
      </c>
    </row>
    <row r="4278" spans="1:11" x14ac:dyDescent="0.3">
      <c r="A4278">
        <v>4277</v>
      </c>
      <c r="B4278" t="s">
        <v>4292</v>
      </c>
      <c r="C4278">
        <v>151.15</v>
      </c>
      <c r="D4278">
        <v>5.13E-3</v>
      </c>
      <c r="E4278" s="10">
        <f t="shared" si="483"/>
        <v>-8.2359220270788631E-3</v>
      </c>
      <c r="F4278">
        <f t="shared" si="484"/>
        <v>0.99179790026246717</v>
      </c>
      <c r="G4278">
        <f t="shared" si="485"/>
        <v>151.0208219814723</v>
      </c>
      <c r="H4278">
        <f t="shared" si="488"/>
        <v>1.5038792780934517E-2</v>
      </c>
      <c r="I4278">
        <f t="shared" si="489"/>
        <v>16.707656031672364</v>
      </c>
      <c r="J4278">
        <f t="shared" si="486"/>
        <v>-1.8526454175497804</v>
      </c>
      <c r="K4278" t="str">
        <f t="shared" si="487"/>
        <v>VaR corretto</v>
      </c>
    </row>
    <row r="4279" spans="1:11" x14ac:dyDescent="0.3">
      <c r="A4279">
        <v>4278</v>
      </c>
      <c r="B4279" t="s">
        <v>4293</v>
      </c>
      <c r="C4279">
        <v>149.55000000000001</v>
      </c>
      <c r="D4279">
        <v>5.1800000000000006E-3</v>
      </c>
      <c r="E4279" s="10">
        <f t="shared" si="483"/>
        <v>-1.0641936149510029E-2</v>
      </c>
      <c r="F4279">
        <f t="shared" si="484"/>
        <v>0.98941448891829309</v>
      </c>
      <c r="G4279">
        <f t="shared" si="485"/>
        <v>149.42094421709555</v>
      </c>
      <c r="H4279">
        <f t="shared" si="488"/>
        <v>1.4923793807841026E-2</v>
      </c>
      <c r="I4279">
        <f t="shared" si="489"/>
        <v>16.404252187344461</v>
      </c>
      <c r="J4279">
        <f t="shared" si="486"/>
        <v>0.34670258084139505</v>
      </c>
      <c r="K4279" t="str">
        <f t="shared" si="487"/>
        <v>VaR corretto</v>
      </c>
    </row>
    <row r="4280" spans="1:11" x14ac:dyDescent="0.3">
      <c r="A4280">
        <v>4279</v>
      </c>
      <c r="B4280" t="s">
        <v>4294</v>
      </c>
      <c r="C4280">
        <v>150.15</v>
      </c>
      <c r="D4280">
        <v>5.1800000000000006E-3</v>
      </c>
      <c r="E4280" s="10">
        <f t="shared" si="483"/>
        <v>4.0040093533821814E-3</v>
      </c>
      <c r="F4280">
        <f t="shared" si="484"/>
        <v>1.0040120361083249</v>
      </c>
      <c r="G4280">
        <f t="shared" si="485"/>
        <v>150.02042644063454</v>
      </c>
      <c r="H4280">
        <f t="shared" si="488"/>
        <v>1.4912371699881291E-2</v>
      </c>
      <c r="I4280">
        <f t="shared" si="489"/>
        <v>16.457461072683277</v>
      </c>
      <c r="J4280">
        <f t="shared" si="486"/>
        <v>-0.95166468733674492</v>
      </c>
      <c r="K4280" t="str">
        <f t="shared" si="487"/>
        <v>VaR corretto</v>
      </c>
    </row>
    <row r="4281" spans="1:11" x14ac:dyDescent="0.3">
      <c r="A4281">
        <v>4280</v>
      </c>
      <c r="B4281" t="s">
        <v>4295</v>
      </c>
      <c r="C4281">
        <v>145.94999999999999</v>
      </c>
      <c r="D4281">
        <v>5.0499999999999998E-3</v>
      </c>
      <c r="E4281" s="10">
        <f t="shared" si="483"/>
        <v>-2.8370697129215691E-2</v>
      </c>
      <c r="F4281">
        <f t="shared" si="484"/>
        <v>0.97202797202797186</v>
      </c>
      <c r="G4281">
        <f t="shared" si="485"/>
        <v>145.82721043119224</v>
      </c>
      <c r="H4281">
        <f t="shared" si="488"/>
        <v>1.5520242706104585E-2</v>
      </c>
      <c r="I4281">
        <f t="shared" si="489"/>
        <v>16.649561398131748</v>
      </c>
      <c r="J4281">
        <f t="shared" si="486"/>
        <v>4.7921961674558418</v>
      </c>
      <c r="K4281" t="str">
        <f t="shared" si="487"/>
        <v>VaR corretto</v>
      </c>
    </row>
    <row r="4282" spans="1:11" x14ac:dyDescent="0.3">
      <c r="A4282">
        <v>4281</v>
      </c>
      <c r="B4282" t="s">
        <v>4296</v>
      </c>
      <c r="C4282">
        <v>146.25</v>
      </c>
      <c r="D4282">
        <v>5.0499999999999998E-3</v>
      </c>
      <c r="E4282" s="10">
        <f t="shared" si="483"/>
        <v>2.0533888118422282E-3</v>
      </c>
      <c r="F4282">
        <f t="shared" si="484"/>
        <v>1.0020554984583763</v>
      </c>
      <c r="G4282">
        <f t="shared" si="485"/>
        <v>146.12695803742287</v>
      </c>
      <c r="H4282">
        <f t="shared" si="488"/>
        <v>1.5167244003846907E-2</v>
      </c>
      <c r="I4282">
        <f t="shared" si="489"/>
        <v>16.304321775588029</v>
      </c>
      <c r="J4282">
        <f t="shared" si="486"/>
        <v>6.946193839427707</v>
      </c>
      <c r="K4282" t="str">
        <f t="shared" si="487"/>
        <v>VaR corretto</v>
      </c>
    </row>
    <row r="4283" spans="1:11" x14ac:dyDescent="0.3">
      <c r="A4283">
        <v>4282</v>
      </c>
      <c r="B4283" t="s">
        <v>4297</v>
      </c>
      <c r="C4283">
        <v>144.19999999999999</v>
      </c>
      <c r="D4283">
        <v>5.1999999999999998E-3</v>
      </c>
      <c r="E4283" s="10">
        <f t="shared" si="483"/>
        <v>-1.4116261261117213E-2</v>
      </c>
      <c r="F4283">
        <f t="shared" si="484"/>
        <v>0.98598290598290594</v>
      </c>
      <c r="G4283">
        <f t="shared" si="485"/>
        <v>144.07508080613633</v>
      </c>
      <c r="H4283">
        <f t="shared" si="488"/>
        <v>1.5375694523272599E-2</v>
      </c>
      <c r="I4283">
        <f t="shared" si="489"/>
        <v>16.296312140747506</v>
      </c>
      <c r="J4283">
        <f t="shared" si="486"/>
        <v>11.197543425066186</v>
      </c>
      <c r="K4283" t="str">
        <f t="shared" si="487"/>
        <v>VaR corretto</v>
      </c>
    </row>
    <row r="4284" spans="1:11" x14ac:dyDescent="0.3">
      <c r="A4284">
        <v>4283</v>
      </c>
      <c r="B4284" t="s">
        <v>4298</v>
      </c>
      <c r="C4284">
        <v>142.6</v>
      </c>
      <c r="D4284">
        <v>5.4300000000000008E-3</v>
      </c>
      <c r="E4284" s="10">
        <f t="shared" si="483"/>
        <v>-1.1157716870653134E-2</v>
      </c>
      <c r="F4284">
        <f t="shared" si="484"/>
        <v>0.98890429958391124</v>
      </c>
      <c r="G4284">
        <f t="shared" si="485"/>
        <v>142.47100537887022</v>
      </c>
      <c r="H4284">
        <f t="shared" si="488"/>
        <v>1.375024292642402E-2</v>
      </c>
      <c r="I4284">
        <f t="shared" si="489"/>
        <v>14.411280808788289</v>
      </c>
      <c r="J4284">
        <f t="shared" si="486"/>
        <v>9.7495521419769204</v>
      </c>
      <c r="K4284" t="str">
        <f t="shared" si="487"/>
        <v>VaR corretto</v>
      </c>
    </row>
    <row r="4285" spans="1:11" x14ac:dyDescent="0.3">
      <c r="A4285">
        <v>4284</v>
      </c>
      <c r="B4285" t="s">
        <v>4299</v>
      </c>
      <c r="C4285">
        <v>142.9</v>
      </c>
      <c r="D4285">
        <v>5.4300000000000008E-3</v>
      </c>
      <c r="E4285" s="10">
        <f t="shared" si="483"/>
        <v>2.1015769556263124E-3</v>
      </c>
      <c r="F4285">
        <f t="shared" si="484"/>
        <v>1.0021037868162694</v>
      </c>
      <c r="G4285">
        <f t="shared" si="485"/>
        <v>142.77073400168692</v>
      </c>
      <c r="H4285">
        <f t="shared" si="488"/>
        <v>1.3091803824171881E-2</v>
      </c>
      <c r="I4285">
        <f t="shared" si="489"/>
        <v>13.750053941683316</v>
      </c>
      <c r="J4285">
        <f t="shared" si="486"/>
        <v>10.001902407179955</v>
      </c>
      <c r="K4285" t="str">
        <f t="shared" si="487"/>
        <v>VaR corretto</v>
      </c>
    </row>
    <row r="4286" spans="1:11" x14ac:dyDescent="0.3">
      <c r="A4286">
        <v>4285</v>
      </c>
      <c r="B4286" t="s">
        <v>4300</v>
      </c>
      <c r="C4286">
        <v>145.19999999999999</v>
      </c>
      <c r="D4286">
        <v>5.4300000000000008E-3</v>
      </c>
      <c r="E4286" s="10">
        <f t="shared" si="483"/>
        <v>1.5967017454873878E-2</v>
      </c>
      <c r="F4286">
        <f t="shared" si="484"/>
        <v>1.0160951714485653</v>
      </c>
      <c r="G4286">
        <f t="shared" si="485"/>
        <v>145.06865344328159</v>
      </c>
      <c r="H4286">
        <f t="shared" si="488"/>
        <v>1.2983366168945399E-2</v>
      </c>
      <c r="I4286">
        <f t="shared" si="489"/>
        <v>13.855640487930302</v>
      </c>
      <c r="J4286">
        <f t="shared" si="486"/>
        <v>6.2539297688051647</v>
      </c>
      <c r="K4286" t="str">
        <f t="shared" si="487"/>
        <v>VaR corretto</v>
      </c>
    </row>
    <row r="4287" spans="1:11" x14ac:dyDescent="0.3">
      <c r="A4287">
        <v>4286</v>
      </c>
      <c r="B4287" t="s">
        <v>4301</v>
      </c>
      <c r="C4287">
        <v>145.75</v>
      </c>
      <c r="D4287">
        <v>5.3800000000000002E-3</v>
      </c>
      <c r="E4287" s="10">
        <f t="shared" si="483"/>
        <v>3.7807228399061523E-3</v>
      </c>
      <c r="F4287">
        <f t="shared" si="484"/>
        <v>1.0037878787878789</v>
      </c>
      <c r="G4287">
        <f t="shared" si="485"/>
        <v>145.61936940813439</v>
      </c>
      <c r="H4287">
        <f t="shared" si="488"/>
        <v>1.2899318254098685E-2</v>
      </c>
      <c r="I4287">
        <f t="shared" si="489"/>
        <v>13.818204784660091</v>
      </c>
      <c r="J4287">
        <f t="shared" si="486"/>
        <v>6.6498767150986566</v>
      </c>
      <c r="K4287" t="str">
        <f t="shared" si="487"/>
        <v>VaR corretto</v>
      </c>
    </row>
    <row r="4288" spans="1:11" x14ac:dyDescent="0.3">
      <c r="A4288">
        <v>4287</v>
      </c>
      <c r="B4288" t="s">
        <v>4302</v>
      </c>
      <c r="C4288">
        <v>144.25</v>
      </c>
      <c r="D4288">
        <v>5.4100000000000007E-3</v>
      </c>
      <c r="E4288" s="10">
        <f t="shared" si="483"/>
        <v>-1.0344919842392773E-2</v>
      </c>
      <c r="F4288">
        <f t="shared" si="484"/>
        <v>0.98970840480274447</v>
      </c>
      <c r="G4288">
        <f t="shared" si="485"/>
        <v>144.11999320353871</v>
      </c>
      <c r="H4288">
        <f t="shared" si="488"/>
        <v>1.2928124702443856E-2</v>
      </c>
      <c r="I4288">
        <f t="shared" si="489"/>
        <v>13.706465782861194</v>
      </c>
      <c r="J4288">
        <f t="shared" si="486"/>
        <v>6.9008287779335831</v>
      </c>
      <c r="K4288" t="str">
        <f t="shared" si="487"/>
        <v>VaR corretto</v>
      </c>
    </row>
    <row r="4289" spans="1:11" x14ac:dyDescent="0.3">
      <c r="A4289">
        <v>4288</v>
      </c>
      <c r="B4289" t="s">
        <v>4303</v>
      </c>
      <c r="C4289">
        <v>143.65</v>
      </c>
      <c r="D4289">
        <v>5.5300000000000002E-3</v>
      </c>
      <c r="E4289" s="10">
        <f t="shared" si="483"/>
        <v>-4.1681199629103258E-3</v>
      </c>
      <c r="F4289">
        <f t="shared" si="484"/>
        <v>0.99584055459272103</v>
      </c>
      <c r="G4289">
        <f t="shared" si="485"/>
        <v>143.5176635777359</v>
      </c>
      <c r="H4289">
        <f t="shared" si="488"/>
        <v>1.2844904761963479E-2</v>
      </c>
      <c r="I4289">
        <f t="shared" si="489"/>
        <v>13.561320027924678</v>
      </c>
      <c r="J4289">
        <f t="shared" si="486"/>
        <v>5.9032806393596502</v>
      </c>
      <c r="K4289" t="str">
        <f t="shared" si="487"/>
        <v>VaR corretto</v>
      </c>
    </row>
    <row r="4290" spans="1:11" x14ac:dyDescent="0.3">
      <c r="A4290">
        <v>4289</v>
      </c>
      <c r="B4290" t="s">
        <v>4304</v>
      </c>
      <c r="C4290">
        <v>144.5</v>
      </c>
      <c r="D4290">
        <v>5.3800000000000002E-3</v>
      </c>
      <c r="E4290" s="10">
        <f t="shared" si="483"/>
        <v>5.899722127188322E-3</v>
      </c>
      <c r="F4290">
        <f t="shared" si="484"/>
        <v>1.0059171597633136</v>
      </c>
      <c r="G4290">
        <f t="shared" si="485"/>
        <v>144.37048973911095</v>
      </c>
      <c r="H4290">
        <f t="shared" si="488"/>
        <v>1.2868273765392464E-2</v>
      </c>
      <c r="I4290">
        <f t="shared" si="489"/>
        <v>13.666724572144817</v>
      </c>
      <c r="J4290">
        <f t="shared" si="486"/>
        <v>5.6499367015235862</v>
      </c>
      <c r="K4290" t="str">
        <f t="shared" si="487"/>
        <v>VaR corretto</v>
      </c>
    </row>
    <row r="4291" spans="1:11" x14ac:dyDescent="0.3">
      <c r="A4291">
        <v>4290</v>
      </c>
      <c r="B4291" t="s">
        <v>4305</v>
      </c>
      <c r="C4291">
        <v>146.30000000000001</v>
      </c>
      <c r="D4291">
        <v>5.2500000000000003E-3</v>
      </c>
      <c r="E4291" s="10">
        <f t="shared" ref="E4291:E4354" si="490">LN(C4291/C4290)</f>
        <v>1.2379800473591744E-2</v>
      </c>
      <c r="F4291">
        <f t="shared" ref="F4291:F4354" si="491">C4291/C4290</f>
        <v>1.0124567474048443</v>
      </c>
      <c r="G4291">
        <f t="shared" ref="G4291:G4354" si="492">C4291*EXP(-2/12*D4291)</f>
        <v>146.17204348913742</v>
      </c>
      <c r="H4291">
        <f t="shared" si="488"/>
        <v>1.1764841552849549E-2</v>
      </c>
      <c r="I4291">
        <f t="shared" si="489"/>
        <v>12.650745579433796</v>
      </c>
      <c r="J4291">
        <f t="shared" si="486"/>
        <v>-0.3448330579451806</v>
      </c>
      <c r="K4291" t="str">
        <f t="shared" si="487"/>
        <v>VaR corretto</v>
      </c>
    </row>
    <row r="4292" spans="1:11" x14ac:dyDescent="0.3">
      <c r="A4292">
        <v>4291</v>
      </c>
      <c r="B4292" t="s">
        <v>4306</v>
      </c>
      <c r="C4292">
        <v>147.80000000000001</v>
      </c>
      <c r="D4292">
        <v>5.2500000000000003E-3</v>
      </c>
      <c r="E4292" s="10">
        <f t="shared" si="490"/>
        <v>1.0200700488022749E-2</v>
      </c>
      <c r="F4292">
        <f t="shared" si="491"/>
        <v>1.0102529049897471</v>
      </c>
      <c r="G4292">
        <f t="shared" si="492"/>
        <v>147.67073156318872</v>
      </c>
      <c r="H4292">
        <f t="shared" si="488"/>
        <v>1.165339587165942E-2</v>
      </c>
      <c r="I4292">
        <f t="shared" si="489"/>
        <v>12.659386138354959</v>
      </c>
      <c r="J4292">
        <f t="shared" si="486"/>
        <v>-1.5437735257658574</v>
      </c>
      <c r="K4292" t="str">
        <f t="shared" si="487"/>
        <v>VaR corretto</v>
      </c>
    </row>
    <row r="4293" spans="1:11" x14ac:dyDescent="0.3">
      <c r="A4293">
        <v>4292</v>
      </c>
      <c r="B4293" t="s">
        <v>4307</v>
      </c>
      <c r="C4293">
        <v>150.35</v>
      </c>
      <c r="D4293">
        <v>5.2300000000000003E-3</v>
      </c>
      <c r="E4293" s="10">
        <f t="shared" si="490"/>
        <v>1.7105900920436613E-2</v>
      </c>
      <c r="F4293">
        <f t="shared" si="491"/>
        <v>1.017253044654939</v>
      </c>
      <c r="G4293">
        <f t="shared" si="492"/>
        <v>150.21900201824809</v>
      </c>
      <c r="H4293">
        <f t="shared" si="488"/>
        <v>1.1933529438874163E-2</v>
      </c>
      <c r="I4293">
        <f t="shared" si="489"/>
        <v>13.187409793048626</v>
      </c>
      <c r="J4293">
        <f t="shared" si="486"/>
        <v>-6.1439212121117635</v>
      </c>
      <c r="K4293" t="str">
        <f t="shared" si="487"/>
        <v>VaR corretto</v>
      </c>
    </row>
    <row r="4294" spans="1:11" x14ac:dyDescent="0.3">
      <c r="A4294">
        <v>4293</v>
      </c>
      <c r="B4294" t="s">
        <v>4308</v>
      </c>
      <c r="C4294">
        <v>149.19999999999999</v>
      </c>
      <c r="D4294">
        <v>5.28E-3</v>
      </c>
      <c r="E4294" s="10">
        <f t="shared" si="490"/>
        <v>-7.6782216648776215E-3</v>
      </c>
      <c r="F4294">
        <f t="shared" si="491"/>
        <v>0.99235118057864979</v>
      </c>
      <c r="G4294">
        <f t="shared" si="492"/>
        <v>149.06876175329779</v>
      </c>
      <c r="H4294">
        <f t="shared" si="488"/>
        <v>1.1960995699412809E-2</v>
      </c>
      <c r="I4294">
        <f t="shared" si="489"/>
        <v>13.116552410105056</v>
      </c>
      <c r="J4294">
        <f t="shared" si="486"/>
        <v>-6.5977563744275756</v>
      </c>
      <c r="K4294" t="str">
        <f t="shared" si="487"/>
        <v>VaR corretto</v>
      </c>
    </row>
    <row r="4295" spans="1:11" x14ac:dyDescent="0.3">
      <c r="A4295">
        <v>4294</v>
      </c>
      <c r="B4295" t="s">
        <v>4309</v>
      </c>
      <c r="C4295">
        <v>147.85</v>
      </c>
      <c r="D4295">
        <v>5.1500000000000001E-3</v>
      </c>
      <c r="E4295" s="10">
        <f t="shared" si="490"/>
        <v>-9.08944147117423E-3</v>
      </c>
      <c r="F4295">
        <f t="shared" si="491"/>
        <v>0.99095174262734587</v>
      </c>
      <c r="G4295">
        <f t="shared" si="492"/>
        <v>147.72314986430447</v>
      </c>
      <c r="H4295">
        <f t="shared" si="488"/>
        <v>1.128788740813526E-2</v>
      </c>
      <c r="I4295">
        <f t="shared" si="489"/>
        <v>12.266677541852804</v>
      </c>
      <c r="J4295">
        <f t="shared" si="486"/>
        <v>-4.9524158626175563</v>
      </c>
      <c r="K4295" t="str">
        <f t="shared" si="487"/>
        <v>VaR corretto</v>
      </c>
    </row>
    <row r="4296" spans="1:11" x14ac:dyDescent="0.3">
      <c r="A4296">
        <v>4295</v>
      </c>
      <c r="B4296" t="s">
        <v>4310</v>
      </c>
      <c r="C4296">
        <v>144.4</v>
      </c>
      <c r="D4296">
        <v>5.1500000000000001E-3</v>
      </c>
      <c r="E4296" s="10">
        <f t="shared" si="490"/>
        <v>-2.3611019839760349E-2</v>
      </c>
      <c r="F4296">
        <f t="shared" si="491"/>
        <v>0.97666553939803857</v>
      </c>
      <c r="G4296">
        <f t="shared" si="492"/>
        <v>144.27610984379822</v>
      </c>
      <c r="H4296">
        <f t="shared" si="488"/>
        <v>1.195251860129347E-2</v>
      </c>
      <c r="I4296">
        <f t="shared" si="489"/>
        <v>12.685850024170131</v>
      </c>
      <c r="J4296">
        <f t="shared" si="486"/>
        <v>0.79254359948336628</v>
      </c>
      <c r="K4296" t="str">
        <f t="shared" si="487"/>
        <v>VaR corretto</v>
      </c>
    </row>
    <row r="4297" spans="1:11" x14ac:dyDescent="0.3">
      <c r="A4297">
        <v>4296</v>
      </c>
      <c r="B4297" t="s">
        <v>4311</v>
      </c>
      <c r="C4297">
        <v>139.1</v>
      </c>
      <c r="D4297">
        <v>5.1000000000000004E-3</v>
      </c>
      <c r="E4297" s="10">
        <f t="shared" si="490"/>
        <v>-3.739412752932867E-2</v>
      </c>
      <c r="F4297">
        <f t="shared" si="491"/>
        <v>0.96329639889196672</v>
      </c>
      <c r="G4297">
        <f t="shared" si="492"/>
        <v>138.98181523564054</v>
      </c>
      <c r="H4297">
        <f t="shared" si="488"/>
        <v>1.362229801900521E-2</v>
      </c>
      <c r="I4297">
        <f t="shared" si="489"/>
        <v>13.927529198292817</v>
      </c>
      <c r="J4297">
        <f t="shared" si="486"/>
        <v>6.63755417249385</v>
      </c>
      <c r="K4297" t="str">
        <f t="shared" si="487"/>
        <v>VaR corretto</v>
      </c>
    </row>
    <row r="4298" spans="1:11" x14ac:dyDescent="0.3">
      <c r="A4298">
        <v>4297</v>
      </c>
      <c r="B4298" t="s">
        <v>4312</v>
      </c>
      <c r="C4298">
        <v>140.69999999999999</v>
      </c>
      <c r="D4298">
        <v>5.4100000000000007E-3</v>
      </c>
      <c r="E4298" s="10">
        <f t="shared" si="490"/>
        <v>1.1436865190946199E-2</v>
      </c>
      <c r="F4298">
        <f t="shared" si="491"/>
        <v>1.0115025161754134</v>
      </c>
      <c r="G4298">
        <f t="shared" si="492"/>
        <v>140.57319267755906</v>
      </c>
      <c r="H4298">
        <f t="shared" si="488"/>
        <v>1.3855678235352656E-2</v>
      </c>
      <c r="I4298">
        <f t="shared" si="489"/>
        <v>14.328344625213001</v>
      </c>
      <c r="J4298">
        <f t="shared" si="486"/>
        <v>3.5468005259796485</v>
      </c>
      <c r="K4298" t="str">
        <f t="shared" si="487"/>
        <v>VaR corretto</v>
      </c>
    </row>
    <row r="4299" spans="1:11" x14ac:dyDescent="0.3">
      <c r="A4299">
        <v>4298</v>
      </c>
      <c r="B4299" t="s">
        <v>4313</v>
      </c>
      <c r="C4299">
        <v>142.65</v>
      </c>
      <c r="D4299">
        <v>6.3499999999999997E-3</v>
      </c>
      <c r="E4299" s="10">
        <f t="shared" si="490"/>
        <v>1.3764113539165812E-2</v>
      </c>
      <c r="F4299">
        <f t="shared" si="491"/>
        <v>1.0138592750533051</v>
      </c>
      <c r="G4299">
        <f t="shared" si="492"/>
        <v>142.49910861077754</v>
      </c>
      <c r="H4299">
        <f t="shared" si="488"/>
        <v>1.4113072230105557E-2</v>
      </c>
      <c r="I4299">
        <f t="shared" si="489"/>
        <v>14.794470717681804</v>
      </c>
      <c r="J4299">
        <f t="shared" si="486"/>
        <v>1.0185549669583622</v>
      </c>
      <c r="K4299" t="str">
        <f t="shared" si="487"/>
        <v>VaR corretto</v>
      </c>
    </row>
    <row r="4300" spans="1:11" x14ac:dyDescent="0.3">
      <c r="A4300">
        <v>4299</v>
      </c>
      <c r="B4300" t="s">
        <v>4314</v>
      </c>
      <c r="C4300">
        <v>142.19999999999999</v>
      </c>
      <c r="D4300">
        <v>6.6500000000000005E-3</v>
      </c>
      <c r="E4300" s="10">
        <f t="shared" si="490"/>
        <v>-3.1595602903685929E-3</v>
      </c>
      <c r="F4300">
        <f t="shared" si="491"/>
        <v>0.9968454258675078</v>
      </c>
      <c r="G4300">
        <f t="shared" si="492"/>
        <v>142.04248230717937</v>
      </c>
      <c r="H4300">
        <f t="shared" si="488"/>
        <v>1.4104547269966804E-2</v>
      </c>
      <c r="I4300">
        <f t="shared" si="489"/>
        <v>14.738155170992812</v>
      </c>
      <c r="J4300">
        <f t="shared" si="486"/>
        <v>2.3280074319315816</v>
      </c>
      <c r="K4300" t="str">
        <f t="shared" si="487"/>
        <v>VaR corretto</v>
      </c>
    </row>
    <row r="4301" spans="1:11" x14ac:dyDescent="0.3">
      <c r="A4301">
        <v>4300</v>
      </c>
      <c r="B4301" t="s">
        <v>4315</v>
      </c>
      <c r="C4301">
        <v>141.25</v>
      </c>
      <c r="D4301">
        <v>7.0599999999999994E-3</v>
      </c>
      <c r="E4301" s="10">
        <f t="shared" si="490"/>
        <v>-6.7031473425901147E-3</v>
      </c>
      <c r="F4301">
        <f t="shared" si="491"/>
        <v>0.9933192686357244</v>
      </c>
      <c r="G4301">
        <f t="shared" si="492"/>
        <v>141.08389357844317</v>
      </c>
      <c r="H4301">
        <f t="shared" si="488"/>
        <v>1.3949498244556385E-2</v>
      </c>
      <c r="I4301">
        <f t="shared" si="489"/>
        <v>14.477772365006725</v>
      </c>
      <c r="J4301">
        <f t="shared" ref="J4301:J4364" si="493">G4291-G4301</f>
        <v>5.0881499106942556</v>
      </c>
      <c r="K4301" t="str">
        <f t="shared" si="487"/>
        <v>VaR corretto</v>
      </c>
    </row>
    <row r="4302" spans="1:11" x14ac:dyDescent="0.3">
      <c r="A4302">
        <v>4301</v>
      </c>
      <c r="B4302" t="s">
        <v>4316</v>
      </c>
      <c r="C4302">
        <v>139.65</v>
      </c>
      <c r="D4302">
        <v>7.2899999999999996E-3</v>
      </c>
      <c r="E4302" s="10">
        <f t="shared" si="490"/>
        <v>-1.1392077635364534E-2</v>
      </c>
      <c r="F4302">
        <f t="shared" si="491"/>
        <v>0.98867256637168144</v>
      </c>
      <c r="G4302">
        <f t="shared" si="492"/>
        <v>139.48042828567696</v>
      </c>
      <c r="H4302">
        <f t="shared" si="488"/>
        <v>1.3605677961582652E-2</v>
      </c>
      <c r="I4302">
        <f t="shared" si="489"/>
        <v>13.960442370444818</v>
      </c>
      <c r="J4302">
        <f t="shared" si="493"/>
        <v>8.1903032775117595</v>
      </c>
      <c r="K4302" t="str">
        <f t="shared" si="487"/>
        <v>VaR corretto</v>
      </c>
    </row>
    <row r="4303" spans="1:11" x14ac:dyDescent="0.3">
      <c r="A4303">
        <v>4302</v>
      </c>
      <c r="B4303" t="s">
        <v>4317</v>
      </c>
      <c r="C4303">
        <v>139</v>
      </c>
      <c r="D4303">
        <v>7.5700000000000003E-3</v>
      </c>
      <c r="E4303" s="10">
        <f t="shared" si="490"/>
        <v>-4.6653592604940985E-3</v>
      </c>
      <c r="F4303">
        <f t="shared" si="491"/>
        <v>0.99534550662370203</v>
      </c>
      <c r="G4303">
        <f t="shared" si="492"/>
        <v>138.82473891711487</v>
      </c>
      <c r="H4303">
        <f t="shared" si="488"/>
        <v>1.320661447570063E-2</v>
      </c>
      <c r="I4303">
        <f t="shared" si="489"/>
        <v>13.487271074394975</v>
      </c>
      <c r="J4303">
        <f t="shared" si="493"/>
        <v>11.39426310113322</v>
      </c>
      <c r="K4303" t="str">
        <f t="shared" si="487"/>
        <v>VaR corretto</v>
      </c>
    </row>
    <row r="4304" spans="1:11" x14ac:dyDescent="0.3">
      <c r="A4304">
        <v>4303</v>
      </c>
      <c r="B4304" t="s">
        <v>4318</v>
      </c>
      <c r="C4304">
        <v>140.05000000000001</v>
      </c>
      <c r="D4304">
        <v>7.2899999999999996E-3</v>
      </c>
      <c r="E4304" s="10">
        <f t="shared" si="490"/>
        <v>7.5255685754258153E-3</v>
      </c>
      <c r="F4304">
        <f t="shared" si="491"/>
        <v>1.0075539568345324</v>
      </c>
      <c r="G4304">
        <f t="shared" si="492"/>
        <v>139.87994258080244</v>
      </c>
      <c r="H4304">
        <f t="shared" si="488"/>
        <v>1.2998880613394447E-2</v>
      </c>
      <c r="I4304">
        <f t="shared" si="489"/>
        <v>13.376026518410415</v>
      </c>
      <c r="J4304">
        <f t="shared" si="493"/>
        <v>9.1888191724953572</v>
      </c>
      <c r="K4304" t="str">
        <f t="shared" si="487"/>
        <v>VaR corretto</v>
      </c>
    </row>
    <row r="4305" spans="1:11" x14ac:dyDescent="0.3">
      <c r="A4305">
        <v>4304</v>
      </c>
      <c r="B4305" t="s">
        <v>4319</v>
      </c>
      <c r="C4305">
        <v>138.75</v>
      </c>
      <c r="D4305">
        <v>7.3400000000000002E-3</v>
      </c>
      <c r="E4305" s="10">
        <f t="shared" si="490"/>
        <v>-9.3257490795736839E-3</v>
      </c>
      <c r="F4305">
        <f t="shared" si="491"/>
        <v>0.9907176008568368</v>
      </c>
      <c r="G4305">
        <f t="shared" si="492"/>
        <v>138.58036628044715</v>
      </c>
      <c r="H4305">
        <f t="shared" si="488"/>
        <v>1.2993376214367696E-2</v>
      </c>
      <c r="I4305">
        <f t="shared" si="489"/>
        <v>13.246142990660431</v>
      </c>
      <c r="J4305">
        <f t="shared" si="493"/>
        <v>9.142783583857323</v>
      </c>
      <c r="K4305" t="str">
        <f t="shared" si="487"/>
        <v>VaR corretto</v>
      </c>
    </row>
    <row r="4306" spans="1:11" x14ac:dyDescent="0.3">
      <c r="A4306">
        <v>4305</v>
      </c>
      <c r="B4306" t="s">
        <v>4320</v>
      </c>
      <c r="C4306">
        <v>139.65</v>
      </c>
      <c r="D4306">
        <v>7.4700000000000001E-3</v>
      </c>
      <c r="E4306" s="10">
        <f t="shared" si="490"/>
        <v>6.465539764641811E-3</v>
      </c>
      <c r="F4306">
        <f t="shared" si="491"/>
        <v>1.0064864864864864</v>
      </c>
      <c r="G4306">
        <f t="shared" si="492"/>
        <v>139.47624393559394</v>
      </c>
      <c r="H4306">
        <f t="shared" si="488"/>
        <v>1.3054310453243109E-2</v>
      </c>
      <c r="I4306">
        <f t="shared" si="489"/>
        <v>13.394296267081657</v>
      </c>
      <c r="J4306">
        <f t="shared" si="493"/>
        <v>4.7998659082042821</v>
      </c>
      <c r="K4306" t="str">
        <f t="shared" si="487"/>
        <v>VaR corretto</v>
      </c>
    </row>
    <row r="4307" spans="1:11" x14ac:dyDescent="0.3">
      <c r="A4307">
        <v>4306</v>
      </c>
      <c r="B4307" t="s">
        <v>4321</v>
      </c>
      <c r="C4307">
        <v>140.5</v>
      </c>
      <c r="D4307">
        <v>7.4900000000000001E-3</v>
      </c>
      <c r="E4307" s="10">
        <f t="shared" si="490"/>
        <v>6.068196382614648E-3</v>
      </c>
      <c r="F4307">
        <f t="shared" si="491"/>
        <v>1.0060866451843895</v>
      </c>
      <c r="G4307">
        <f t="shared" si="492"/>
        <v>140.32471859423973</v>
      </c>
      <c r="H4307">
        <f t="shared" si="488"/>
        <v>1.3049978481796655E-2</v>
      </c>
      <c r="I4307">
        <f t="shared" si="489"/>
        <v>13.471305844551926</v>
      </c>
      <c r="J4307">
        <f t="shared" si="493"/>
        <v>-1.3429033585991874</v>
      </c>
      <c r="K4307" t="str">
        <f t="shared" si="487"/>
        <v>VaR corretto</v>
      </c>
    </row>
    <row r="4308" spans="1:11" x14ac:dyDescent="0.3">
      <c r="A4308">
        <v>4307</v>
      </c>
      <c r="B4308" t="s">
        <v>4322</v>
      </c>
      <c r="C4308">
        <v>139.6</v>
      </c>
      <c r="D4308">
        <v>7.7499999999999999E-3</v>
      </c>
      <c r="E4308" s="10">
        <f t="shared" si="490"/>
        <v>-6.4262984455284037E-3</v>
      </c>
      <c r="F4308">
        <f t="shared" si="491"/>
        <v>0.99359430604982202</v>
      </c>
      <c r="G4308">
        <f t="shared" si="492"/>
        <v>139.41979973772328</v>
      </c>
      <c r="H4308">
        <f t="shared" si="488"/>
        <v>1.3027718796438763E-2</v>
      </c>
      <c r="I4308">
        <f t="shared" si="489"/>
        <v>13.361602604860167</v>
      </c>
      <c r="J4308">
        <f t="shared" si="493"/>
        <v>1.1533929398357827</v>
      </c>
      <c r="K4308" t="str">
        <f t="shared" si="487"/>
        <v>VaR corretto</v>
      </c>
    </row>
    <row r="4309" spans="1:11" x14ac:dyDescent="0.3">
      <c r="A4309">
        <v>4308</v>
      </c>
      <c r="B4309" t="s">
        <v>4323</v>
      </c>
      <c r="C4309">
        <v>139.19999999999999</v>
      </c>
      <c r="D4309">
        <v>7.3899999999999999E-3</v>
      </c>
      <c r="E4309" s="10">
        <f t="shared" si="490"/>
        <v>-2.8694424279528201E-3</v>
      </c>
      <c r="F4309">
        <f t="shared" si="491"/>
        <v>0.99713467048710602</v>
      </c>
      <c r="G4309">
        <f t="shared" si="492"/>
        <v>139.02865754005882</v>
      </c>
      <c r="H4309">
        <f t="shared" si="488"/>
        <v>1.2940288936891009E-2</v>
      </c>
      <c r="I4309">
        <f t="shared" si="489"/>
        <v>13.23469762907745</v>
      </c>
      <c r="J4309">
        <f t="shared" si="493"/>
        <v>3.4704510707187239</v>
      </c>
      <c r="K4309" t="str">
        <f t="shared" si="487"/>
        <v>VaR corretto</v>
      </c>
    </row>
    <row r="4310" spans="1:11" x14ac:dyDescent="0.3">
      <c r="A4310">
        <v>4309</v>
      </c>
      <c r="B4310" t="s">
        <v>4324</v>
      </c>
      <c r="C4310">
        <v>139.75</v>
      </c>
      <c r="D4310">
        <v>7.3400000000000002E-3</v>
      </c>
      <c r="E4310" s="10">
        <f t="shared" si="490"/>
        <v>3.9433641348894264E-3</v>
      </c>
      <c r="F4310">
        <f t="shared" si="491"/>
        <v>1.0039511494252875</v>
      </c>
      <c r="G4310">
        <f t="shared" si="492"/>
        <v>139.579143695081</v>
      </c>
      <c r="H4310">
        <f t="shared" si="488"/>
        <v>1.2939260226985914E-2</v>
      </c>
      <c r="I4310">
        <f t="shared" si="489"/>
        <v>13.286044342105694</v>
      </c>
      <c r="J4310">
        <f t="shared" si="493"/>
        <v>2.4633386120983687</v>
      </c>
      <c r="K4310" t="str">
        <f t="shared" si="487"/>
        <v>VaR corretto</v>
      </c>
    </row>
    <row r="4311" spans="1:11" x14ac:dyDescent="0.3">
      <c r="A4311">
        <v>4310</v>
      </c>
      <c r="B4311" t="s">
        <v>4325</v>
      </c>
      <c r="C4311">
        <v>140.80000000000001</v>
      </c>
      <c r="D4311">
        <v>7.2899999999999996E-3</v>
      </c>
      <c r="E4311" s="10">
        <f t="shared" si="490"/>
        <v>7.4853316887335559E-3</v>
      </c>
      <c r="F4311">
        <f t="shared" si="491"/>
        <v>1.0075134168157425</v>
      </c>
      <c r="G4311">
        <f t="shared" si="492"/>
        <v>140.62903188416266</v>
      </c>
      <c r="H4311">
        <f t="shared" si="488"/>
        <v>1.2084715434613744E-2</v>
      </c>
      <c r="I4311">
        <f t="shared" si="489"/>
        <v>12.501932104076204</v>
      </c>
      <c r="J4311">
        <f t="shared" si="493"/>
        <v>0.45486169428050971</v>
      </c>
      <c r="K4311" t="str">
        <f t="shared" si="487"/>
        <v>VaR corretto</v>
      </c>
    </row>
    <row r="4312" spans="1:11" x14ac:dyDescent="0.3">
      <c r="A4312">
        <v>4311</v>
      </c>
      <c r="B4312" t="s">
        <v>4326</v>
      </c>
      <c r="C4312">
        <v>144</v>
      </c>
      <c r="D4312">
        <v>7.3400000000000002E-3</v>
      </c>
      <c r="E4312" s="10">
        <f t="shared" si="490"/>
        <v>2.2472855852058576E-2</v>
      </c>
      <c r="F4312">
        <f t="shared" si="491"/>
        <v>1.0227272727272727</v>
      </c>
      <c r="G4312">
        <f t="shared" si="492"/>
        <v>143.8239477072749</v>
      </c>
      <c r="H4312">
        <f t="shared" si="488"/>
        <v>1.2826410273120084E-2</v>
      </c>
      <c r="I4312">
        <f t="shared" si="489"/>
        <v>13.570693855941721</v>
      </c>
      <c r="J4312">
        <f t="shared" si="493"/>
        <v>-4.3435194215979323</v>
      </c>
      <c r="K4312" t="str">
        <f t="shared" si="487"/>
        <v>VaR corretto</v>
      </c>
    </row>
    <row r="4313" spans="1:11" x14ac:dyDescent="0.3">
      <c r="A4313">
        <v>4312</v>
      </c>
      <c r="B4313" t="s">
        <v>4327</v>
      </c>
      <c r="C4313">
        <v>143.5</v>
      </c>
      <c r="D4313">
        <v>7.7499999999999999E-3</v>
      </c>
      <c r="E4313" s="10">
        <f t="shared" si="490"/>
        <v>-3.4782643763248086E-3</v>
      </c>
      <c r="F4313">
        <f t="shared" si="491"/>
        <v>0.99652777777777779</v>
      </c>
      <c r="G4313">
        <f t="shared" si="492"/>
        <v>143.31476548970838</v>
      </c>
      <c r="H4313">
        <f t="shared" si="488"/>
        <v>1.25821987534905E-2</v>
      </c>
      <c r="I4313">
        <f t="shared" si="489"/>
        <v>13.265181581826026</v>
      </c>
      <c r="J4313">
        <f t="shared" si="493"/>
        <v>-4.4900265725935071</v>
      </c>
      <c r="K4313" t="str">
        <f t="shared" si="487"/>
        <v>VaR corretto</v>
      </c>
    </row>
    <row r="4314" spans="1:11" x14ac:dyDescent="0.3">
      <c r="A4314">
        <v>4313</v>
      </c>
      <c r="B4314" t="s">
        <v>4328</v>
      </c>
      <c r="C4314">
        <v>141.69999999999999</v>
      </c>
      <c r="D4314">
        <v>7.6899999999999998E-3</v>
      </c>
      <c r="E4314" s="10">
        <f t="shared" si="490"/>
        <v>-1.2622888503041123E-2</v>
      </c>
      <c r="F4314">
        <f t="shared" si="491"/>
        <v>0.98745644599303128</v>
      </c>
      <c r="G4314">
        <f t="shared" si="492"/>
        <v>141.51850416675794</v>
      </c>
      <c r="H4314">
        <f t="shared" si="488"/>
        <v>1.2629106814859726E-2</v>
      </c>
      <c r="I4314">
        <f t="shared" si="489"/>
        <v>13.147754513856732</v>
      </c>
      <c r="J4314">
        <f t="shared" si="493"/>
        <v>-1.6385615859555003</v>
      </c>
      <c r="K4314" t="str">
        <f t="shared" si="487"/>
        <v>VaR corretto</v>
      </c>
    </row>
    <row r="4315" spans="1:11" x14ac:dyDescent="0.3">
      <c r="A4315">
        <v>4314</v>
      </c>
      <c r="B4315" t="s">
        <v>4329</v>
      </c>
      <c r="C4315">
        <v>140.5</v>
      </c>
      <c r="D4315">
        <v>7.6899999999999998E-3</v>
      </c>
      <c r="E4315" s="10">
        <f t="shared" si="490"/>
        <v>-8.5046579228341846E-3</v>
      </c>
      <c r="F4315">
        <f t="shared" si="491"/>
        <v>0.99153140437544118</v>
      </c>
      <c r="G4315">
        <f t="shared" si="492"/>
        <v>140.32004118157721</v>
      </c>
      <c r="H4315">
        <f t="shared" si="488"/>
        <v>1.2710329597328205E-2</v>
      </c>
      <c r="I4315">
        <f t="shared" si="489"/>
        <v>13.120253817535312</v>
      </c>
      <c r="J4315">
        <f t="shared" si="493"/>
        <v>-1.7396749011300585</v>
      </c>
      <c r="K4315" t="str">
        <f t="shared" si="487"/>
        <v>VaR corretto</v>
      </c>
    </row>
    <row r="4316" spans="1:11" x14ac:dyDescent="0.3">
      <c r="A4316">
        <v>4315</v>
      </c>
      <c r="B4316" t="s">
        <v>4330</v>
      </c>
      <c r="C4316">
        <v>137.6</v>
      </c>
      <c r="D4316">
        <v>7.6899999999999998E-3</v>
      </c>
      <c r="E4316" s="10">
        <f t="shared" si="490"/>
        <v>-2.085656327455717E-2</v>
      </c>
      <c r="F4316">
        <f t="shared" si="491"/>
        <v>0.97935943060498221</v>
      </c>
      <c r="G4316">
        <f t="shared" si="492"/>
        <v>137.4237556340571</v>
      </c>
      <c r="H4316">
        <f t="shared" si="488"/>
        <v>1.2836227103997525E-2</v>
      </c>
      <c r="I4316">
        <f t="shared" si="489"/>
        <v>12.976719764533124</v>
      </c>
      <c r="J4316">
        <f t="shared" si="493"/>
        <v>2.0524883015368403</v>
      </c>
      <c r="K4316" t="str">
        <f t="shared" si="487"/>
        <v>VaR corretto</v>
      </c>
    </row>
    <row r="4317" spans="1:11" x14ac:dyDescent="0.3">
      <c r="A4317">
        <v>4316</v>
      </c>
      <c r="B4317" t="s">
        <v>4331</v>
      </c>
      <c r="C4317">
        <v>139.19999999999999</v>
      </c>
      <c r="D4317">
        <v>7.8000000000000005E-3</v>
      </c>
      <c r="E4317" s="10">
        <f t="shared" si="490"/>
        <v>1.1560822401076006E-2</v>
      </c>
      <c r="F4317">
        <f t="shared" si="491"/>
        <v>1.0116279069767442</v>
      </c>
      <c r="G4317">
        <f t="shared" si="492"/>
        <v>139.01915757304613</v>
      </c>
      <c r="H4317">
        <f t="shared" si="488"/>
        <v>1.3029831334249006E-2</v>
      </c>
      <c r="I4317">
        <f t="shared" si="489"/>
        <v>13.325366636600204</v>
      </c>
      <c r="J4317">
        <f t="shared" si="493"/>
        <v>1.3055610211935971</v>
      </c>
      <c r="K4317" t="str">
        <f t="shared" si="487"/>
        <v>VaR corretto</v>
      </c>
    </row>
    <row r="4318" spans="1:11" x14ac:dyDescent="0.3">
      <c r="A4318">
        <v>4317</v>
      </c>
      <c r="B4318" t="s">
        <v>4332</v>
      </c>
      <c r="C4318">
        <v>138.85</v>
      </c>
      <c r="D4318">
        <v>7.9500000000000005E-3</v>
      </c>
      <c r="E4318" s="10">
        <f t="shared" si="490"/>
        <v>-2.5175341475106969E-3</v>
      </c>
      <c r="F4318">
        <f t="shared" si="491"/>
        <v>0.99748563218390807</v>
      </c>
      <c r="G4318">
        <f t="shared" si="492"/>
        <v>138.66614558045123</v>
      </c>
      <c r="H4318">
        <f t="shared" si="488"/>
        <v>1.292523739248431E-2</v>
      </c>
      <c r="I4318">
        <f t="shared" si="489"/>
        <v>13.184834808483524</v>
      </c>
      <c r="J4318">
        <f t="shared" si="493"/>
        <v>0.75365415727205232</v>
      </c>
      <c r="K4318" t="str">
        <f t="shared" si="487"/>
        <v>VaR corretto</v>
      </c>
    </row>
    <row r="4319" spans="1:11" x14ac:dyDescent="0.3">
      <c r="A4319">
        <v>4318</v>
      </c>
      <c r="B4319" t="s">
        <v>4333</v>
      </c>
      <c r="C4319">
        <v>139.30000000000001</v>
      </c>
      <c r="D4319">
        <v>7.77E-3</v>
      </c>
      <c r="E4319" s="10">
        <f t="shared" si="490"/>
        <v>3.2356670329516551E-3</v>
      </c>
      <c r="F4319">
        <f t="shared" si="491"/>
        <v>1.0032409074540873</v>
      </c>
      <c r="G4319">
        <f t="shared" si="492"/>
        <v>139.11972325438686</v>
      </c>
      <c r="H4319">
        <f t="shared" si="488"/>
        <v>1.2938704731006194E-2</v>
      </c>
      <c r="I4319">
        <f t="shared" si="489"/>
        <v>13.241745231097356</v>
      </c>
      <c r="J4319">
        <f t="shared" si="493"/>
        <v>-9.1065714328038894E-2</v>
      </c>
      <c r="K4319" t="str">
        <f t="shared" si="487"/>
        <v>VaR corretto</v>
      </c>
    </row>
    <row r="4320" spans="1:11" x14ac:dyDescent="0.3">
      <c r="A4320">
        <v>4319</v>
      </c>
      <c r="B4320" t="s">
        <v>4334</v>
      </c>
      <c r="C4320">
        <v>139.30000000000001</v>
      </c>
      <c r="D4320">
        <v>7.8000000000000005E-3</v>
      </c>
      <c r="E4320" s="10">
        <f t="shared" si="490"/>
        <v>0</v>
      </c>
      <c r="F4320">
        <f t="shared" si="491"/>
        <v>1</v>
      </c>
      <c r="G4320">
        <f t="shared" si="492"/>
        <v>139.11902765750955</v>
      </c>
      <c r="H4320">
        <f t="shared" si="488"/>
        <v>1.2874501644586483E-2</v>
      </c>
      <c r="I4320">
        <f t="shared" si="489"/>
        <v>13.175972548797608</v>
      </c>
      <c r="J4320">
        <f t="shared" si="493"/>
        <v>0.46011603757145281</v>
      </c>
      <c r="K4320" t="str">
        <f t="shared" ref="K4320:K4383" si="494">IF(I4320&lt;J4330,"VaR non funzionante", "VaR corretto")</f>
        <v>VaR corretto</v>
      </c>
    </row>
    <row r="4321" spans="1:11" x14ac:dyDescent="0.3">
      <c r="A4321">
        <v>4320</v>
      </c>
      <c r="B4321" t="s">
        <v>4335</v>
      </c>
      <c r="C4321">
        <v>139.30000000000001</v>
      </c>
      <c r="D4321">
        <v>7.62E-3</v>
      </c>
      <c r="E4321" s="10">
        <f t="shared" si="490"/>
        <v>0</v>
      </c>
      <c r="F4321">
        <f t="shared" si="491"/>
        <v>1</v>
      </c>
      <c r="G4321">
        <f t="shared" si="492"/>
        <v>139.12320129094348</v>
      </c>
      <c r="H4321">
        <f t="shared" ref="H4321:H4384" si="495">SQRT(_xlfn.VAR.S(E4292:E4321))</f>
        <v>1.261938192616242E-2</v>
      </c>
      <c r="I4321">
        <f t="shared" ref="I4321:I4384" si="496">G4321*$N$3*$P$3*H4321</f>
        <v>12.915266368041863</v>
      </c>
      <c r="J4321">
        <f t="shared" si="493"/>
        <v>1.5058305932191729</v>
      </c>
      <c r="K4321" t="str">
        <f t="shared" si="494"/>
        <v>VaR corretto</v>
      </c>
    </row>
    <row r="4322" spans="1:11" x14ac:dyDescent="0.3">
      <c r="A4322">
        <v>4321</v>
      </c>
      <c r="B4322" t="s">
        <v>4336</v>
      </c>
      <c r="C4322">
        <v>137.85</v>
      </c>
      <c r="D4322">
        <v>7.6400000000000001E-3</v>
      </c>
      <c r="E4322" s="10">
        <f t="shared" si="490"/>
        <v>-1.0463743315954387E-2</v>
      </c>
      <c r="F4322">
        <f t="shared" si="491"/>
        <v>0.98959081119885128</v>
      </c>
      <c r="G4322">
        <f t="shared" si="492"/>
        <v>137.6745827060453</v>
      </c>
      <c r="H4322">
        <f t="shared" si="495"/>
        <v>1.25146431132392E-2</v>
      </c>
      <c r="I4322">
        <f t="shared" si="496"/>
        <v>12.674707876231649</v>
      </c>
      <c r="J4322">
        <f t="shared" si="493"/>
        <v>6.1493650012295973</v>
      </c>
      <c r="K4322" t="str">
        <f t="shared" si="494"/>
        <v>VaR corretto</v>
      </c>
    </row>
    <row r="4323" spans="1:11" x14ac:dyDescent="0.3">
      <c r="A4323">
        <v>4322</v>
      </c>
      <c r="B4323" t="s">
        <v>4337</v>
      </c>
      <c r="C4323">
        <v>137.75</v>
      </c>
      <c r="D4323">
        <v>8.0300000000000007E-3</v>
      </c>
      <c r="E4323" s="10">
        <f t="shared" si="490"/>
        <v>-7.2568943678178832E-4</v>
      </c>
      <c r="F4323">
        <f t="shared" si="491"/>
        <v>0.99927457381211471</v>
      </c>
      <c r="G4323">
        <f t="shared" si="492"/>
        <v>137.56576789281712</v>
      </c>
      <c r="H4323">
        <f t="shared" si="495"/>
        <v>1.1971716999756988E-2</v>
      </c>
      <c r="I4323">
        <f t="shared" si="496"/>
        <v>12.115254438399353</v>
      </c>
      <c r="J4323">
        <f t="shared" si="493"/>
        <v>5.7489975968912574</v>
      </c>
      <c r="K4323" t="str">
        <f t="shared" si="494"/>
        <v>VaR corretto</v>
      </c>
    </row>
    <row r="4324" spans="1:11" x14ac:dyDescent="0.3">
      <c r="A4324">
        <v>4323</v>
      </c>
      <c r="B4324" t="s">
        <v>4338</v>
      </c>
      <c r="C4324">
        <v>137.30000000000001</v>
      </c>
      <c r="D4324">
        <v>8.0300000000000007E-3</v>
      </c>
      <c r="E4324" s="10">
        <f t="shared" si="490"/>
        <v>-3.2721352590983862E-3</v>
      </c>
      <c r="F4324">
        <f t="shared" si="491"/>
        <v>0.99673321234119794</v>
      </c>
      <c r="G4324">
        <f t="shared" si="492"/>
        <v>137.11636973999123</v>
      </c>
      <c r="H4324">
        <f t="shared" si="495"/>
        <v>1.1938278829275393E-2</v>
      </c>
      <c r="I4324">
        <f t="shared" si="496"/>
        <v>12.041947935305869</v>
      </c>
      <c r="J4324">
        <f t="shared" si="493"/>
        <v>4.4021344267667075</v>
      </c>
      <c r="K4324" t="str">
        <f t="shared" si="494"/>
        <v>VaR corretto</v>
      </c>
    </row>
    <row r="4325" spans="1:11" x14ac:dyDescent="0.3">
      <c r="A4325">
        <v>4324</v>
      </c>
      <c r="B4325" t="s">
        <v>4339</v>
      </c>
      <c r="C4325">
        <v>137.75</v>
      </c>
      <c r="D4325">
        <v>8.1000000000000013E-3</v>
      </c>
      <c r="E4325" s="10">
        <f t="shared" si="490"/>
        <v>3.2721352590983177E-3</v>
      </c>
      <c r="F4325">
        <f t="shared" si="491"/>
        <v>1.0032774945375089</v>
      </c>
      <c r="G4325">
        <f t="shared" si="492"/>
        <v>137.56416296822044</v>
      </c>
      <c r="H4325">
        <f t="shared" si="495"/>
        <v>1.1925988640383814E-2</v>
      </c>
      <c r="I4325">
        <f t="shared" si="496"/>
        <v>12.068837005248573</v>
      </c>
      <c r="J4325">
        <f t="shared" si="493"/>
        <v>2.7558782133567661</v>
      </c>
      <c r="K4325" t="str">
        <f t="shared" si="494"/>
        <v>VaR corretto</v>
      </c>
    </row>
    <row r="4326" spans="1:11" x14ac:dyDescent="0.3">
      <c r="A4326">
        <v>4325</v>
      </c>
      <c r="B4326" t="s">
        <v>4340</v>
      </c>
      <c r="C4326">
        <v>140.05000000000001</v>
      </c>
      <c r="D4326">
        <v>8.199999999999999E-3</v>
      </c>
      <c r="E4326" s="10">
        <f t="shared" si="490"/>
        <v>1.6559053673093661E-2</v>
      </c>
      <c r="F4326">
        <f t="shared" si="491"/>
        <v>1.0166969147005445</v>
      </c>
      <c r="G4326">
        <f t="shared" si="492"/>
        <v>139.85872906490994</v>
      </c>
      <c r="H4326">
        <f t="shared" si="495"/>
        <v>1.171069486262869E-2</v>
      </c>
      <c r="I4326">
        <f t="shared" si="496"/>
        <v>12.048638189350596</v>
      </c>
      <c r="J4326">
        <f t="shared" si="493"/>
        <v>-2.4349734308528355</v>
      </c>
      <c r="K4326" t="str">
        <f t="shared" si="494"/>
        <v>VaR corretto</v>
      </c>
    </row>
    <row r="4327" spans="1:11" x14ac:dyDescent="0.3">
      <c r="A4327">
        <v>4326</v>
      </c>
      <c r="B4327" t="s">
        <v>4341</v>
      </c>
      <c r="C4327">
        <v>139.85</v>
      </c>
      <c r="D4327">
        <v>8.1000000000000013E-3</v>
      </c>
      <c r="E4327" s="10">
        <f t="shared" si="490"/>
        <v>-1.4290820581489591E-3</v>
      </c>
      <c r="F4327">
        <f t="shared" si="491"/>
        <v>0.99857193859335935</v>
      </c>
      <c r="G4327">
        <f t="shared" si="492"/>
        <v>139.6613298809846</v>
      </c>
      <c r="H4327">
        <f t="shared" si="495"/>
        <v>9.4886783054876599E-3</v>
      </c>
      <c r="I4327">
        <f t="shared" si="496"/>
        <v>9.7487204481332981</v>
      </c>
      <c r="J4327">
        <f t="shared" si="493"/>
        <v>-0.64217230793846625</v>
      </c>
      <c r="K4327" t="str">
        <f t="shared" si="494"/>
        <v>VaR non funzionante</v>
      </c>
    </row>
    <row r="4328" spans="1:11" x14ac:dyDescent="0.3">
      <c r="A4328">
        <v>4327</v>
      </c>
      <c r="B4328" t="s">
        <v>4342</v>
      </c>
      <c r="C4328">
        <v>140.19999999999999</v>
      </c>
      <c r="D4328">
        <v>8.2299999999999995E-3</v>
      </c>
      <c r="E4328" s="10">
        <f t="shared" si="490"/>
        <v>2.4995549525209503E-3</v>
      </c>
      <c r="F4328">
        <f t="shared" si="491"/>
        <v>1.0025026814444047</v>
      </c>
      <c r="G4328">
        <f t="shared" si="492"/>
        <v>140.00782416405855</v>
      </c>
      <c r="H4328">
        <f t="shared" si="495"/>
        <v>9.2606001795674919E-3</v>
      </c>
      <c r="I4328">
        <f t="shared" si="496"/>
        <v>9.5379965558519793</v>
      </c>
      <c r="J4328">
        <f t="shared" si="493"/>
        <v>-1.3416785836073188</v>
      </c>
      <c r="K4328" t="str">
        <f t="shared" si="494"/>
        <v>VaR non funzionante</v>
      </c>
    </row>
    <row r="4329" spans="1:11" x14ac:dyDescent="0.3">
      <c r="A4329">
        <v>4328</v>
      </c>
      <c r="B4329" t="s">
        <v>4343</v>
      </c>
      <c r="C4329">
        <v>138.30000000000001</v>
      </c>
      <c r="D4329">
        <v>8.1499999999999993E-3</v>
      </c>
      <c r="E4329" s="10">
        <f t="shared" si="490"/>
        <v>-1.3644735929777073E-2</v>
      </c>
      <c r="F4329">
        <f t="shared" si="491"/>
        <v>0.98644793152639099</v>
      </c>
      <c r="G4329">
        <f t="shared" si="492"/>
        <v>138.11227002880335</v>
      </c>
      <c r="H4329">
        <f t="shared" si="495"/>
        <v>9.1955465917898781E-3</v>
      </c>
      <c r="I4329">
        <f t="shared" si="496"/>
        <v>9.3427673281203347</v>
      </c>
      <c r="J4329">
        <f t="shared" si="493"/>
        <v>1.0074532255835038</v>
      </c>
      <c r="K4329" t="str">
        <f t="shared" si="494"/>
        <v>VaR non funzionante</v>
      </c>
    </row>
    <row r="4330" spans="1:11" x14ac:dyDescent="0.3">
      <c r="A4330">
        <v>4329</v>
      </c>
      <c r="B4330" t="s">
        <v>4344</v>
      </c>
      <c r="C4330">
        <v>138.9</v>
      </c>
      <c r="D4330">
        <v>8.1000000000000013E-3</v>
      </c>
      <c r="E4330" s="10">
        <f t="shared" si="490"/>
        <v>4.3290110895854786E-3</v>
      </c>
      <c r="F4330">
        <f t="shared" si="491"/>
        <v>1.0043383947939262</v>
      </c>
      <c r="G4330">
        <f t="shared" si="492"/>
        <v>138.71261151568655</v>
      </c>
      <c r="H4330">
        <f t="shared" si="495"/>
        <v>9.2373553581344969E-3</v>
      </c>
      <c r="I4330">
        <f t="shared" si="496"/>
        <v>9.4260409030015335</v>
      </c>
      <c r="J4330">
        <f t="shared" si="493"/>
        <v>0.40641614182300145</v>
      </c>
      <c r="K4330" t="str">
        <f t="shared" si="494"/>
        <v>VaR corretto</v>
      </c>
    </row>
    <row r="4331" spans="1:11" x14ac:dyDescent="0.3">
      <c r="A4331">
        <v>4330</v>
      </c>
      <c r="B4331" t="s">
        <v>4345</v>
      </c>
      <c r="C4331">
        <v>141.1</v>
      </c>
      <c r="D4331">
        <v>8.1499999999999993E-3</v>
      </c>
      <c r="E4331" s="10">
        <f t="shared" si="490"/>
        <v>1.5714609098470184E-2</v>
      </c>
      <c r="F4331">
        <f t="shared" si="491"/>
        <v>1.0158387329013678</v>
      </c>
      <c r="G4331">
        <f t="shared" si="492"/>
        <v>140.90846927739804</v>
      </c>
      <c r="H4331">
        <f t="shared" si="495"/>
        <v>9.639877382278993E-3</v>
      </c>
      <c r="I4331">
        <f t="shared" si="496"/>
        <v>9.9925039256722705</v>
      </c>
      <c r="J4331">
        <f t="shared" si="493"/>
        <v>-1.7852679864545564</v>
      </c>
      <c r="K4331" t="str">
        <f t="shared" si="494"/>
        <v>VaR corretto</v>
      </c>
    </row>
    <row r="4332" spans="1:11" x14ac:dyDescent="0.3">
      <c r="A4332">
        <v>4331</v>
      </c>
      <c r="B4332" t="s">
        <v>4346</v>
      </c>
      <c r="C4332">
        <v>142.9</v>
      </c>
      <c r="D4332">
        <v>8.2799999999999992E-3</v>
      </c>
      <c r="E4332" s="10">
        <f t="shared" si="490"/>
        <v>1.2676226077053585E-2</v>
      </c>
      <c r="F4332">
        <f t="shared" si="491"/>
        <v>1.012756909992913</v>
      </c>
      <c r="G4332">
        <f t="shared" si="492"/>
        <v>142.70293400680967</v>
      </c>
      <c r="H4332">
        <f t="shared" si="495"/>
        <v>9.6636405857892394E-3</v>
      </c>
      <c r="I4332">
        <f t="shared" si="496"/>
        <v>10.144704289709729</v>
      </c>
      <c r="J4332">
        <f t="shared" si="493"/>
        <v>-5.0283513007643705</v>
      </c>
      <c r="K4332" t="str">
        <f t="shared" si="494"/>
        <v>VaR corretto</v>
      </c>
    </row>
    <row r="4333" spans="1:11" x14ac:dyDescent="0.3">
      <c r="A4333">
        <v>4332</v>
      </c>
      <c r="B4333" t="s">
        <v>4347</v>
      </c>
      <c r="C4333">
        <v>138</v>
      </c>
      <c r="D4333">
        <v>8.0800000000000004E-3</v>
      </c>
      <c r="E4333" s="10">
        <f t="shared" si="490"/>
        <v>-3.4891399778617056E-2</v>
      </c>
      <c r="F4333">
        <f t="shared" si="491"/>
        <v>0.9657102869139258</v>
      </c>
      <c r="G4333">
        <f t="shared" si="492"/>
        <v>137.81428507611508</v>
      </c>
      <c r="H4333">
        <f t="shared" si="495"/>
        <v>1.162598340951341E-2</v>
      </c>
      <c r="I4333">
        <f t="shared" si="496"/>
        <v>11.786630148450044</v>
      </c>
      <c r="J4333">
        <f t="shared" si="493"/>
        <v>-0.24851718329796313</v>
      </c>
      <c r="K4333" t="str">
        <f t="shared" si="494"/>
        <v>VaR corretto</v>
      </c>
    </row>
    <row r="4334" spans="1:11" x14ac:dyDescent="0.3">
      <c r="A4334">
        <v>4333</v>
      </c>
      <c r="B4334" t="s">
        <v>4348</v>
      </c>
      <c r="C4334">
        <v>131.65</v>
      </c>
      <c r="D4334">
        <v>7.92E-3</v>
      </c>
      <c r="E4334" s="10">
        <f t="shared" si="490"/>
        <v>-4.7106799214886218E-2</v>
      </c>
      <c r="F4334">
        <f t="shared" si="491"/>
        <v>0.95398550724637687</v>
      </c>
      <c r="G4334">
        <f t="shared" si="492"/>
        <v>131.47633664303152</v>
      </c>
      <c r="H4334">
        <f t="shared" si="495"/>
        <v>1.4331506682907124E-2</v>
      </c>
      <c r="I4334">
        <f t="shared" si="496"/>
        <v>13.861338392261057</v>
      </c>
      <c r="J4334">
        <f t="shared" si="493"/>
        <v>5.6400330969597121</v>
      </c>
      <c r="K4334" t="str">
        <f t="shared" si="494"/>
        <v>VaR corretto</v>
      </c>
    </row>
    <row r="4335" spans="1:11" x14ac:dyDescent="0.3">
      <c r="A4335">
        <v>4334</v>
      </c>
      <c r="B4335" t="s">
        <v>4349</v>
      </c>
      <c r="C4335">
        <v>129.85</v>
      </c>
      <c r="D4335">
        <v>7.8500000000000011E-3</v>
      </c>
      <c r="E4335" s="10">
        <f t="shared" si="490"/>
        <v>-1.3766947833561003E-2</v>
      </c>
      <c r="F4335">
        <f t="shared" si="491"/>
        <v>0.9863273832130649</v>
      </c>
      <c r="G4335">
        <f t="shared" si="492"/>
        <v>129.68022400268254</v>
      </c>
      <c r="H4335">
        <f t="shared" si="495"/>
        <v>1.4431716621678451E-2</v>
      </c>
      <c r="I4335">
        <f t="shared" si="496"/>
        <v>13.767575451769488</v>
      </c>
      <c r="J4335">
        <f t="shared" si="493"/>
        <v>7.883938965537908</v>
      </c>
      <c r="K4335" t="str">
        <f t="shared" si="494"/>
        <v>VaR corretto</v>
      </c>
    </row>
    <row r="4336" spans="1:11" x14ac:dyDescent="0.3">
      <c r="A4336">
        <v>4335</v>
      </c>
      <c r="B4336" t="s">
        <v>4350</v>
      </c>
      <c r="C4336">
        <v>129.5</v>
      </c>
      <c r="D4336">
        <v>7.9500000000000005E-3</v>
      </c>
      <c r="E4336" s="10">
        <f t="shared" si="490"/>
        <v>-2.6990569691649467E-3</v>
      </c>
      <c r="F4336">
        <f t="shared" si="491"/>
        <v>0.99730458221024265</v>
      </c>
      <c r="G4336">
        <f t="shared" si="492"/>
        <v>129.32852612652817</v>
      </c>
      <c r="H4336">
        <f t="shared" si="495"/>
        <v>1.4338442659831793E-2</v>
      </c>
      <c r="I4336">
        <f t="shared" si="496"/>
        <v>13.64149703053665</v>
      </c>
      <c r="J4336">
        <f t="shared" si="493"/>
        <v>10.530202938381763</v>
      </c>
      <c r="K4336" t="str">
        <f t="shared" si="494"/>
        <v>VaR corretto</v>
      </c>
    </row>
    <row r="4337" spans="1:11" x14ac:dyDescent="0.3">
      <c r="A4337">
        <v>4336</v>
      </c>
      <c r="B4337" t="s">
        <v>4351</v>
      </c>
      <c r="C4337">
        <v>129.9</v>
      </c>
      <c r="D4337">
        <v>8.3099999999999997E-3</v>
      </c>
      <c r="E4337" s="10">
        <f t="shared" si="490"/>
        <v>3.0840425369615407E-3</v>
      </c>
      <c r="F4337">
        <f t="shared" si="491"/>
        <v>1.0030888030888032</v>
      </c>
      <c r="G4337">
        <f t="shared" si="492"/>
        <v>129.7202130312152</v>
      </c>
      <c r="H4337">
        <f t="shared" si="495"/>
        <v>1.4287101373512525E-2</v>
      </c>
      <c r="I4337">
        <f t="shared" si="496"/>
        <v>13.633818248809339</v>
      </c>
      <c r="J4337">
        <f t="shared" si="493"/>
        <v>9.9411168497694007</v>
      </c>
      <c r="K4337" t="str">
        <f t="shared" si="494"/>
        <v>VaR corretto</v>
      </c>
    </row>
    <row r="4338" spans="1:11" x14ac:dyDescent="0.3">
      <c r="A4338">
        <v>4337</v>
      </c>
      <c r="B4338" t="s">
        <v>4352</v>
      </c>
      <c r="C4338">
        <v>128.15</v>
      </c>
      <c r="D4338">
        <v>8.2500000000000004E-3</v>
      </c>
      <c r="E4338" s="10">
        <f t="shared" si="490"/>
        <v>-1.356347086647379E-2</v>
      </c>
      <c r="F4338">
        <f t="shared" si="491"/>
        <v>0.98652809853733636</v>
      </c>
      <c r="G4338">
        <f t="shared" si="492"/>
        <v>127.97391483629264</v>
      </c>
      <c r="H4338">
        <f t="shared" si="495"/>
        <v>1.4411639555677324E-2</v>
      </c>
      <c r="I4338">
        <f t="shared" si="496"/>
        <v>13.567523044315648</v>
      </c>
      <c r="J4338">
        <f t="shared" si="493"/>
        <v>12.033909327765912</v>
      </c>
      <c r="K4338" t="str">
        <f t="shared" si="494"/>
        <v>VaR corretto</v>
      </c>
    </row>
    <row r="4339" spans="1:11" x14ac:dyDescent="0.3">
      <c r="A4339">
        <v>4338</v>
      </c>
      <c r="B4339" t="s">
        <v>4353</v>
      </c>
      <c r="C4339">
        <v>127.1</v>
      </c>
      <c r="D4339">
        <v>8.0800000000000004E-3</v>
      </c>
      <c r="E4339" s="10">
        <f t="shared" si="490"/>
        <v>-8.2272746146718756E-3</v>
      </c>
      <c r="F4339">
        <f t="shared" si="491"/>
        <v>0.99180647678501743</v>
      </c>
      <c r="G4339">
        <f t="shared" si="492"/>
        <v>126.92895386358136</v>
      </c>
      <c r="H4339">
        <f t="shared" si="495"/>
        <v>1.4445014209499058E-2</v>
      </c>
      <c r="I4339">
        <f t="shared" si="496"/>
        <v>13.487901780234735</v>
      </c>
      <c r="J4339">
        <f t="shared" si="493"/>
        <v>11.183316165221996</v>
      </c>
      <c r="K4339" t="str">
        <f t="shared" si="494"/>
        <v>VaR corretto</v>
      </c>
    </row>
    <row r="4340" spans="1:11" x14ac:dyDescent="0.3">
      <c r="A4340">
        <v>4339</v>
      </c>
      <c r="B4340" t="s">
        <v>4354</v>
      </c>
      <c r="C4340">
        <v>131.05000000000001</v>
      </c>
      <c r="D4340">
        <v>8.0300000000000007E-3</v>
      </c>
      <c r="E4340" s="10">
        <f t="shared" si="490"/>
        <v>3.0604751574007133E-2</v>
      </c>
      <c r="F4340">
        <f t="shared" si="491"/>
        <v>1.0310778914240757</v>
      </c>
      <c r="G4340">
        <f t="shared" si="492"/>
        <v>130.87472872852041</v>
      </c>
      <c r="H4340">
        <f t="shared" si="495"/>
        <v>1.5658131955762759E-2</v>
      </c>
      <c r="I4340">
        <f t="shared" si="496"/>
        <v>15.07514381199516</v>
      </c>
      <c r="J4340">
        <f t="shared" si="493"/>
        <v>7.8378827871661372</v>
      </c>
      <c r="K4340" t="str">
        <f t="shared" si="494"/>
        <v>VaR corretto</v>
      </c>
    </row>
    <row r="4341" spans="1:11" x14ac:dyDescent="0.3">
      <c r="A4341">
        <v>4340</v>
      </c>
      <c r="B4341" t="s">
        <v>4355</v>
      </c>
      <c r="C4341">
        <v>133.6</v>
      </c>
      <c r="D4341">
        <v>8.0800000000000004E-3</v>
      </c>
      <c r="E4341" s="10">
        <f t="shared" si="490"/>
        <v>1.9271331333129919E-2</v>
      </c>
      <c r="F4341">
        <f t="shared" si="491"/>
        <v>1.0194582220526516</v>
      </c>
      <c r="G4341">
        <f t="shared" si="492"/>
        <v>133.42020642151431</v>
      </c>
      <c r="H4341">
        <f t="shared" si="495"/>
        <v>1.6050957030235079E-2</v>
      </c>
      <c r="I4341">
        <f t="shared" si="496"/>
        <v>15.753906407085241</v>
      </c>
      <c r="J4341">
        <f t="shared" si="493"/>
        <v>7.4882628558837325</v>
      </c>
      <c r="K4341" t="str">
        <f t="shared" si="494"/>
        <v>VaR corretto</v>
      </c>
    </row>
    <row r="4342" spans="1:11" x14ac:dyDescent="0.3">
      <c r="A4342">
        <v>4341</v>
      </c>
      <c r="B4342" t="s">
        <v>4356</v>
      </c>
      <c r="C4342">
        <v>134</v>
      </c>
      <c r="D4342">
        <v>8.6099999999999996E-3</v>
      </c>
      <c r="E4342" s="10">
        <f t="shared" si="490"/>
        <v>2.9895388483659859E-3</v>
      </c>
      <c r="F4342">
        <f t="shared" si="491"/>
        <v>1.0029940119760479</v>
      </c>
      <c r="G4342">
        <f t="shared" si="492"/>
        <v>133.80784790210393</v>
      </c>
      <c r="H4342">
        <f t="shared" si="495"/>
        <v>1.5418796566443561E-2</v>
      </c>
      <c r="I4342">
        <f t="shared" si="496"/>
        <v>15.177414147440979</v>
      </c>
      <c r="J4342">
        <f t="shared" si="493"/>
        <v>8.8950861047057401</v>
      </c>
      <c r="K4342" t="str">
        <f t="shared" si="494"/>
        <v>VaR corretto</v>
      </c>
    </row>
    <row r="4343" spans="1:11" x14ac:dyDescent="0.3">
      <c r="A4343">
        <v>4342</v>
      </c>
      <c r="B4343" t="s">
        <v>4357</v>
      </c>
      <c r="C4343">
        <v>135</v>
      </c>
      <c r="D4343">
        <v>8.7100000000000007E-3</v>
      </c>
      <c r="E4343" s="10">
        <f t="shared" si="490"/>
        <v>7.4349784875179905E-3</v>
      </c>
      <c r="F4343">
        <f t="shared" si="491"/>
        <v>1.0074626865671641</v>
      </c>
      <c r="G4343">
        <f t="shared" si="492"/>
        <v>134.80416717638161</v>
      </c>
      <c r="H4343">
        <f t="shared" si="495"/>
        <v>1.5520858317323498E-2</v>
      </c>
      <c r="I4343">
        <f t="shared" si="496"/>
        <v>15.391635600318672</v>
      </c>
      <c r="J4343">
        <f t="shared" si="493"/>
        <v>3.0101178997334728</v>
      </c>
      <c r="K4343" t="str">
        <f t="shared" si="494"/>
        <v>VaR corretto</v>
      </c>
    </row>
    <row r="4344" spans="1:11" x14ac:dyDescent="0.3">
      <c r="A4344">
        <v>4343</v>
      </c>
      <c r="B4344" t="s">
        <v>4358</v>
      </c>
      <c r="C4344">
        <v>132.69999999999999</v>
      </c>
      <c r="D4344">
        <v>8.7899999999999992E-3</v>
      </c>
      <c r="E4344" s="10">
        <f t="shared" si="490"/>
        <v>-1.7183837100267659E-2</v>
      </c>
      <c r="F4344">
        <f t="shared" si="491"/>
        <v>0.98296296296296293</v>
      </c>
      <c r="G4344">
        <f t="shared" si="492"/>
        <v>132.50573683251454</v>
      </c>
      <c r="H4344">
        <f t="shared" si="495"/>
        <v>1.564994392379122E-2</v>
      </c>
      <c r="I4344">
        <f t="shared" si="496"/>
        <v>15.255034279300169</v>
      </c>
      <c r="J4344">
        <f t="shared" si="493"/>
        <v>-1.0294001894830274</v>
      </c>
      <c r="K4344" t="str">
        <f t="shared" si="494"/>
        <v>VaR corretto</v>
      </c>
    </row>
    <row r="4345" spans="1:11" x14ac:dyDescent="0.3">
      <c r="A4345">
        <v>4344</v>
      </c>
      <c r="B4345" t="s">
        <v>4359</v>
      </c>
      <c r="C4345">
        <v>133.1</v>
      </c>
      <c r="D4345">
        <v>8.9200000000000008E-3</v>
      </c>
      <c r="E4345" s="10">
        <f t="shared" si="490"/>
        <v>3.0097840629041972E-3</v>
      </c>
      <c r="F4345">
        <f t="shared" si="491"/>
        <v>1.0030143180105502</v>
      </c>
      <c r="G4345">
        <f t="shared" si="492"/>
        <v>132.90227168113492</v>
      </c>
      <c r="H4345">
        <f t="shared" si="495"/>
        <v>1.5630854270752514E-2</v>
      </c>
      <c r="I4345">
        <f t="shared" si="496"/>
        <v>15.282022653532065</v>
      </c>
      <c r="J4345">
        <f t="shared" si="493"/>
        <v>-3.2220476784523839</v>
      </c>
      <c r="K4345" t="str">
        <f t="shared" si="494"/>
        <v>VaR corretto</v>
      </c>
    </row>
    <row r="4346" spans="1:11" x14ac:dyDescent="0.3">
      <c r="A4346">
        <v>4345</v>
      </c>
      <c r="B4346" t="s">
        <v>4360</v>
      </c>
      <c r="C4346">
        <v>134.55000000000001</v>
      </c>
      <c r="D4346">
        <v>8.94E-3</v>
      </c>
      <c r="E4346" s="10">
        <f t="shared" si="490"/>
        <v>1.0835151771849062E-2</v>
      </c>
      <c r="F4346">
        <f t="shared" si="491"/>
        <v>1.0108940646130731</v>
      </c>
      <c r="G4346">
        <f t="shared" si="492"/>
        <v>134.34966978307438</v>
      </c>
      <c r="H4346">
        <f t="shared" si="495"/>
        <v>1.5367482181210682E-2</v>
      </c>
      <c r="I4346">
        <f t="shared" si="496"/>
        <v>15.188155756308449</v>
      </c>
      <c r="J4346">
        <f t="shared" si="493"/>
        <v>-5.0211436565462009</v>
      </c>
      <c r="K4346" t="str">
        <f t="shared" si="494"/>
        <v>VaR corretto</v>
      </c>
    </row>
    <row r="4347" spans="1:11" x14ac:dyDescent="0.3">
      <c r="A4347">
        <v>4346</v>
      </c>
      <c r="B4347" t="s">
        <v>4361</v>
      </c>
      <c r="C4347">
        <v>132.80000000000001</v>
      </c>
      <c r="D4347">
        <v>9.1500000000000001E-3</v>
      </c>
      <c r="E4347" s="10">
        <f t="shared" si="490"/>
        <v>-1.3091640130581381E-2</v>
      </c>
      <c r="F4347">
        <f t="shared" si="491"/>
        <v>0.98699368264585652</v>
      </c>
      <c r="G4347">
        <f t="shared" si="492"/>
        <v>132.59763434303233</v>
      </c>
      <c r="H4347">
        <f t="shared" si="495"/>
        <v>1.5345747439234734E-2</v>
      </c>
      <c r="I4347">
        <f t="shared" si="496"/>
        <v>14.968888137819064</v>
      </c>
      <c r="J4347">
        <f t="shared" si="493"/>
        <v>-2.8774213118171303</v>
      </c>
      <c r="K4347" t="str">
        <f t="shared" si="494"/>
        <v>VaR corretto</v>
      </c>
    </row>
    <row r="4348" spans="1:11" x14ac:dyDescent="0.3">
      <c r="A4348">
        <v>4347</v>
      </c>
      <c r="B4348" t="s">
        <v>4362</v>
      </c>
      <c r="C4348">
        <v>134.30000000000001</v>
      </c>
      <c r="D4348">
        <v>8.9899999999999997E-3</v>
      </c>
      <c r="E4348" s="10">
        <f t="shared" si="490"/>
        <v>1.1231866486858443E-2</v>
      </c>
      <c r="F4348">
        <f t="shared" si="491"/>
        <v>1.0112951807228916</v>
      </c>
      <c r="G4348">
        <f t="shared" si="492"/>
        <v>134.09892451000584</v>
      </c>
      <c r="H4348">
        <f t="shared" si="495"/>
        <v>1.5520759868350649E-2</v>
      </c>
      <c r="I4348">
        <f t="shared" si="496"/>
        <v>15.311015465615123</v>
      </c>
      <c r="J4348">
        <f t="shared" si="493"/>
        <v>-6.1250096737132083</v>
      </c>
      <c r="K4348" t="str">
        <f t="shared" si="494"/>
        <v>VaR corretto</v>
      </c>
    </row>
    <row r="4349" spans="1:11" x14ac:dyDescent="0.3">
      <c r="A4349">
        <v>4348</v>
      </c>
      <c r="B4349" t="s">
        <v>4363</v>
      </c>
      <c r="C4349">
        <v>131.9</v>
      </c>
      <c r="D4349">
        <v>8.8400000000000006E-3</v>
      </c>
      <c r="E4349" s="10">
        <f t="shared" si="490"/>
        <v>-1.8032043805923052E-2</v>
      </c>
      <c r="F4349">
        <f t="shared" si="491"/>
        <v>0.98212956068503343</v>
      </c>
      <c r="G4349">
        <f t="shared" si="492"/>
        <v>131.70581042145034</v>
      </c>
      <c r="H4349">
        <f t="shared" si="495"/>
        <v>1.5798617904162444E-2</v>
      </c>
      <c r="I4349">
        <f t="shared" si="496"/>
        <v>15.306988338302586</v>
      </c>
      <c r="J4349">
        <f t="shared" si="493"/>
        <v>-4.7768565578689817</v>
      </c>
      <c r="K4349" t="str">
        <f t="shared" si="494"/>
        <v>VaR corretto</v>
      </c>
    </row>
    <row r="4350" spans="1:11" x14ac:dyDescent="0.3">
      <c r="A4350">
        <v>4349</v>
      </c>
      <c r="B4350" t="s">
        <v>4364</v>
      </c>
      <c r="C4350">
        <v>132.6</v>
      </c>
      <c r="D4350">
        <v>8.7899999999999992E-3</v>
      </c>
      <c r="E4350" s="10">
        <f t="shared" si="490"/>
        <v>5.2930180284931324E-3</v>
      </c>
      <c r="F4350">
        <f t="shared" si="491"/>
        <v>1.0053070507960575</v>
      </c>
      <c r="G4350">
        <f t="shared" si="492"/>
        <v>132.40588322525568</v>
      </c>
      <c r="H4350">
        <f t="shared" si="495"/>
        <v>1.5849113166702303E-2</v>
      </c>
      <c r="I4350">
        <f t="shared" si="496"/>
        <v>15.437535515130937</v>
      </c>
      <c r="J4350">
        <f t="shared" si="493"/>
        <v>-1.5311544967352688</v>
      </c>
      <c r="K4350" t="str">
        <f t="shared" si="494"/>
        <v>VaR corretto</v>
      </c>
    </row>
    <row r="4351" spans="1:11" x14ac:dyDescent="0.3">
      <c r="A4351">
        <v>4350</v>
      </c>
      <c r="B4351" t="s">
        <v>4365</v>
      </c>
      <c r="C4351">
        <v>131.25</v>
      </c>
      <c r="D4351">
        <v>8.8599999999999998E-3</v>
      </c>
      <c r="E4351" s="10">
        <f t="shared" si="490"/>
        <v>-1.0233176280028969E-2</v>
      </c>
      <c r="F4351">
        <f t="shared" si="491"/>
        <v>0.98981900452488691</v>
      </c>
      <c r="G4351">
        <f t="shared" si="492"/>
        <v>131.05633052781903</v>
      </c>
      <c r="H4351">
        <f t="shared" si="495"/>
        <v>1.5922480775844634E-2</v>
      </c>
      <c r="I4351">
        <f t="shared" si="496"/>
        <v>15.350921745369211</v>
      </c>
      <c r="J4351">
        <f t="shared" si="493"/>
        <v>2.3638758936952797</v>
      </c>
      <c r="K4351" t="str">
        <f t="shared" si="494"/>
        <v>VaR corretto</v>
      </c>
    </row>
    <row r="4352" spans="1:11" x14ac:dyDescent="0.3">
      <c r="A4352">
        <v>4351</v>
      </c>
      <c r="B4352" t="s">
        <v>4366</v>
      </c>
      <c r="C4352">
        <v>129.25</v>
      </c>
      <c r="D4352">
        <v>9.1500000000000001E-3</v>
      </c>
      <c r="E4352" s="10">
        <f t="shared" si="490"/>
        <v>-1.535538808319465E-2</v>
      </c>
      <c r="F4352">
        <f t="shared" si="491"/>
        <v>0.98476190476190473</v>
      </c>
      <c r="G4352">
        <f t="shared" si="492"/>
        <v>129.05304396714553</v>
      </c>
      <c r="H4352">
        <f t="shared" si="495"/>
        <v>1.603694532357398E-2</v>
      </c>
      <c r="I4352">
        <f t="shared" si="496"/>
        <v>15.224941125035455</v>
      </c>
      <c r="J4352">
        <f t="shared" si="493"/>
        <v>4.754803934958403</v>
      </c>
      <c r="K4352" t="str">
        <f t="shared" si="494"/>
        <v>VaR corretto</v>
      </c>
    </row>
    <row r="4353" spans="1:11" x14ac:dyDescent="0.3">
      <c r="A4353">
        <v>4352</v>
      </c>
      <c r="B4353" t="s">
        <v>4367</v>
      </c>
      <c r="C4353">
        <v>132.19999999999999</v>
      </c>
      <c r="D4353">
        <v>9.0200000000000002E-3</v>
      </c>
      <c r="E4353" s="10">
        <f t="shared" si="490"/>
        <v>2.2567414029047224E-2</v>
      </c>
      <c r="F4353">
        <f t="shared" si="491"/>
        <v>1.022823984526112</v>
      </c>
      <c r="G4353">
        <f t="shared" si="492"/>
        <v>132.00140864523652</v>
      </c>
      <c r="H4353">
        <f t="shared" si="495"/>
        <v>1.6659918033951733E-2</v>
      </c>
      <c r="I4353">
        <f t="shared" si="496"/>
        <v>16.177713754872396</v>
      </c>
      <c r="J4353">
        <f t="shared" si="493"/>
        <v>2.8027585311450878</v>
      </c>
      <c r="K4353" t="str">
        <f t="shared" si="494"/>
        <v>VaR corretto</v>
      </c>
    </row>
    <row r="4354" spans="1:11" x14ac:dyDescent="0.3">
      <c r="A4354">
        <v>4353</v>
      </c>
      <c r="B4354" t="s">
        <v>4368</v>
      </c>
      <c r="C4354">
        <v>127.4</v>
      </c>
      <c r="D4354">
        <v>9.1700000000000011E-3</v>
      </c>
      <c r="E4354" s="10">
        <f t="shared" si="490"/>
        <v>-3.6984184279522846E-2</v>
      </c>
      <c r="F4354">
        <f t="shared" si="491"/>
        <v>0.96369137670196681</v>
      </c>
      <c r="G4354">
        <f t="shared" si="492"/>
        <v>127.20543904819868</v>
      </c>
      <c r="H4354">
        <f t="shared" si="495"/>
        <v>1.7884540312739824E-2</v>
      </c>
      <c r="I4354">
        <f t="shared" si="496"/>
        <v>16.735904303671511</v>
      </c>
      <c r="J4354">
        <f t="shared" si="493"/>
        <v>5.300297784315859</v>
      </c>
      <c r="K4354" t="str">
        <f t="shared" si="494"/>
        <v>VaR corretto</v>
      </c>
    </row>
    <row r="4355" spans="1:11" x14ac:dyDescent="0.3">
      <c r="A4355">
        <v>4354</v>
      </c>
      <c r="B4355" t="s">
        <v>4369</v>
      </c>
      <c r="C4355">
        <v>132.1</v>
      </c>
      <c r="D4355">
        <v>9.1400000000000006E-3</v>
      </c>
      <c r="E4355" s="10">
        <f t="shared" ref="E4355:E4418" si="497">LN(C4355/C4354)</f>
        <v>3.6227468390216629E-2</v>
      </c>
      <c r="F4355">
        <f t="shared" ref="F4355:F4418" si="498">C4355/C4354</f>
        <v>1.0368916797488226</v>
      </c>
      <c r="G4355">
        <f t="shared" ref="G4355:G4418" si="499">C4355*EXP(-2/12*D4355)</f>
        <v>131.89892086082875</v>
      </c>
      <c r="H4355">
        <f t="shared" si="495"/>
        <v>1.9213667088529136E-2</v>
      </c>
      <c r="I4355">
        <f t="shared" si="496"/>
        <v>18.643061169509924</v>
      </c>
      <c r="J4355">
        <f t="shared" si="493"/>
        <v>1.0033508203061672</v>
      </c>
      <c r="K4355" t="str">
        <f t="shared" si="494"/>
        <v>VaR corretto</v>
      </c>
    </row>
    <row r="4356" spans="1:11" x14ac:dyDescent="0.3">
      <c r="A4356">
        <v>4355</v>
      </c>
      <c r="B4356" t="s">
        <v>4370</v>
      </c>
      <c r="C4356">
        <v>130.6</v>
      </c>
      <c r="D4356">
        <v>9.0399999999999994E-3</v>
      </c>
      <c r="E4356" s="10">
        <f t="shared" si="497"/>
        <v>-1.1419994685948939E-2</v>
      </c>
      <c r="F4356">
        <f t="shared" si="498"/>
        <v>0.98864496593489781</v>
      </c>
      <c r="G4356">
        <f t="shared" si="499"/>
        <v>130.40337749281721</v>
      </c>
      <c r="H4356">
        <f t="shared" si="495"/>
        <v>1.898982037565106E-2</v>
      </c>
      <c r="I4356">
        <f t="shared" si="496"/>
        <v>18.216939557801421</v>
      </c>
      <c r="J4356">
        <f t="shared" si="493"/>
        <v>3.946292290257162</v>
      </c>
      <c r="K4356" t="str">
        <f t="shared" si="494"/>
        <v>VaR corretto</v>
      </c>
    </row>
    <row r="4357" spans="1:11" x14ac:dyDescent="0.3">
      <c r="A4357">
        <v>4356</v>
      </c>
      <c r="B4357" t="s">
        <v>4371</v>
      </c>
      <c r="C4357">
        <v>130.25</v>
      </c>
      <c r="D4357">
        <v>9.3699999999999999E-3</v>
      </c>
      <c r="E4357" s="10">
        <f t="shared" si="497"/>
        <v>-2.6835362088543173E-3</v>
      </c>
      <c r="F4357">
        <f t="shared" si="498"/>
        <v>0.9973200612557428</v>
      </c>
      <c r="G4357">
        <f t="shared" si="499"/>
        <v>130.04675166105156</v>
      </c>
      <c r="H4357">
        <f t="shared" si="495"/>
        <v>1.8989152311719021E-2</v>
      </c>
      <c r="I4357">
        <f t="shared" si="496"/>
        <v>18.166480935351345</v>
      </c>
      <c r="J4357">
        <f t="shared" si="493"/>
        <v>2.5508826819807666</v>
      </c>
      <c r="K4357" t="str">
        <f t="shared" si="494"/>
        <v>VaR corretto</v>
      </c>
    </row>
    <row r="4358" spans="1:11" x14ac:dyDescent="0.3">
      <c r="A4358">
        <v>4357</v>
      </c>
      <c r="B4358" t="s">
        <v>4372</v>
      </c>
      <c r="C4358">
        <v>128.55000000000001</v>
      </c>
      <c r="D4358">
        <v>9.300000000000001E-3</v>
      </c>
      <c r="E4358" s="10">
        <f t="shared" si="497"/>
        <v>-1.3137746921577775E-2</v>
      </c>
      <c r="F4358">
        <f t="shared" si="498"/>
        <v>0.98694817658349332</v>
      </c>
      <c r="G4358">
        <f t="shared" si="499"/>
        <v>128.3509018409344</v>
      </c>
      <c r="H4358">
        <f t="shared" si="495"/>
        <v>1.9065327676344997E-2</v>
      </c>
      <c r="I4358">
        <f t="shared" si="496"/>
        <v>18.00150929813146</v>
      </c>
      <c r="J4358">
        <f t="shared" si="493"/>
        <v>5.748022669071446</v>
      </c>
      <c r="K4358" t="str">
        <f t="shared" si="494"/>
        <v>VaR corretto</v>
      </c>
    </row>
    <row r="4359" spans="1:11" x14ac:dyDescent="0.3">
      <c r="A4359">
        <v>4358</v>
      </c>
      <c r="B4359" t="s">
        <v>4373</v>
      </c>
      <c r="C4359">
        <v>129.30000000000001</v>
      </c>
      <c r="D4359">
        <v>9.3200000000000002E-3</v>
      </c>
      <c r="E4359" s="10">
        <f t="shared" si="497"/>
        <v>5.817352065913264E-3</v>
      </c>
      <c r="F4359">
        <f t="shared" si="498"/>
        <v>1.0058343057176196</v>
      </c>
      <c r="G4359">
        <f t="shared" si="499"/>
        <v>129.09930990965634</v>
      </c>
      <c r="H4359">
        <f t="shared" si="495"/>
        <v>1.9017877485167867E-2</v>
      </c>
      <c r="I4359">
        <f t="shared" si="496"/>
        <v>18.061411472775546</v>
      </c>
      <c r="J4359">
        <f t="shared" si="493"/>
        <v>2.6065005117939961</v>
      </c>
      <c r="K4359" t="str">
        <f t="shared" si="494"/>
        <v>VaR corretto</v>
      </c>
    </row>
    <row r="4360" spans="1:11" x14ac:dyDescent="0.3">
      <c r="A4360">
        <v>4359</v>
      </c>
      <c r="B4360" t="s">
        <v>4374</v>
      </c>
      <c r="C4360">
        <v>131.19999999999999</v>
      </c>
      <c r="D4360">
        <v>9.3500000000000007E-3</v>
      </c>
      <c r="E4360" s="10">
        <f t="shared" si="497"/>
        <v>1.4587590732176685E-2</v>
      </c>
      <c r="F4360">
        <f t="shared" si="498"/>
        <v>1.0146945088940447</v>
      </c>
      <c r="G4360">
        <f t="shared" si="499"/>
        <v>130.99570588717194</v>
      </c>
      <c r="H4360">
        <f t="shared" si="495"/>
        <v>1.9231152646303734E-2</v>
      </c>
      <c r="I4360">
        <f t="shared" si="496"/>
        <v>18.532247654236031</v>
      </c>
      <c r="J4360">
        <f t="shared" si="493"/>
        <v>1.4101773380837415</v>
      </c>
      <c r="K4360" t="str">
        <f t="shared" si="494"/>
        <v>VaR corretto</v>
      </c>
    </row>
    <row r="4361" spans="1:11" x14ac:dyDescent="0.3">
      <c r="A4361">
        <v>4360</v>
      </c>
      <c r="B4361" t="s">
        <v>4375</v>
      </c>
      <c r="C4361">
        <v>132.1</v>
      </c>
      <c r="D4361">
        <v>9.3500000000000007E-3</v>
      </c>
      <c r="E4361" s="10">
        <f t="shared" si="497"/>
        <v>6.8363350182909467E-3</v>
      </c>
      <c r="F4361">
        <f t="shared" si="498"/>
        <v>1.006859756097561</v>
      </c>
      <c r="G4361">
        <f t="shared" si="499"/>
        <v>131.89430447938577</v>
      </c>
      <c r="H4361">
        <f t="shared" si="495"/>
        <v>1.9017852592079994E-2</v>
      </c>
      <c r="I4361">
        <f t="shared" si="496"/>
        <v>18.452416110148683</v>
      </c>
      <c r="J4361">
        <f t="shared" si="493"/>
        <v>-0.83797395156673815</v>
      </c>
      <c r="K4361" t="str">
        <f t="shared" si="494"/>
        <v>VaR corretto</v>
      </c>
    </row>
    <row r="4362" spans="1:11" x14ac:dyDescent="0.3">
      <c r="A4362">
        <v>4361</v>
      </c>
      <c r="B4362" t="s">
        <v>4376</v>
      </c>
      <c r="C4362">
        <v>129.35</v>
      </c>
      <c r="D4362">
        <v>9.7800000000000005E-3</v>
      </c>
      <c r="E4362" s="10">
        <f t="shared" si="497"/>
        <v>-2.103730289624154E-2</v>
      </c>
      <c r="F4362">
        <f t="shared" si="498"/>
        <v>0.9791824375473126</v>
      </c>
      <c r="G4362">
        <f t="shared" si="499"/>
        <v>129.13933124168184</v>
      </c>
      <c r="H4362">
        <f t="shared" si="495"/>
        <v>1.9104558958181677E-2</v>
      </c>
      <c r="I4362">
        <f t="shared" si="496"/>
        <v>18.14935810902875</v>
      </c>
      <c r="J4362">
        <f t="shared" si="493"/>
        <v>-8.6287274536317682E-2</v>
      </c>
      <c r="K4362" t="str">
        <f t="shared" si="494"/>
        <v>VaR corretto</v>
      </c>
    </row>
    <row r="4363" spans="1:11" x14ac:dyDescent="0.3">
      <c r="A4363">
        <v>4362</v>
      </c>
      <c r="B4363" t="s">
        <v>4377</v>
      </c>
      <c r="C4363">
        <v>127.7</v>
      </c>
      <c r="D4363">
        <v>9.7299999999999991E-3</v>
      </c>
      <c r="E4363" s="10">
        <f t="shared" si="497"/>
        <v>-1.283814559354444E-2</v>
      </c>
      <c r="F4363">
        <f t="shared" si="498"/>
        <v>0.98724391186702753</v>
      </c>
      <c r="G4363">
        <f t="shared" si="499"/>
        <v>127.49308098884455</v>
      </c>
      <c r="H4363">
        <f t="shared" si="495"/>
        <v>1.8253205073649789E-2</v>
      </c>
      <c r="I4363">
        <f t="shared" si="496"/>
        <v>17.119515524893028</v>
      </c>
      <c r="J4363">
        <f t="shared" si="493"/>
        <v>4.5083276563919696</v>
      </c>
      <c r="K4363" t="str">
        <f t="shared" si="494"/>
        <v>VaR corretto</v>
      </c>
    </row>
    <row r="4364" spans="1:11" x14ac:dyDescent="0.3">
      <c r="A4364">
        <v>4363</v>
      </c>
      <c r="B4364" t="s">
        <v>4378</v>
      </c>
      <c r="C4364">
        <v>125.55</v>
      </c>
      <c r="D4364">
        <v>9.7800000000000005E-3</v>
      </c>
      <c r="E4364" s="10">
        <f t="shared" si="497"/>
        <v>-1.6979677434899604E-2</v>
      </c>
      <c r="F4364">
        <f t="shared" si="498"/>
        <v>0.98316366483946749</v>
      </c>
      <c r="G4364">
        <f t="shared" si="499"/>
        <v>125.34552019631353</v>
      </c>
      <c r="H4364">
        <f t="shared" si="495"/>
        <v>1.6459989873392276E-2</v>
      </c>
      <c r="I4364">
        <f t="shared" si="496"/>
        <v>15.177634893413744</v>
      </c>
      <c r="J4364">
        <f t="shared" si="493"/>
        <v>1.8599188518851548</v>
      </c>
      <c r="K4364" t="str">
        <f t="shared" si="494"/>
        <v>VaR corretto</v>
      </c>
    </row>
    <row r="4365" spans="1:11" x14ac:dyDescent="0.3">
      <c r="A4365">
        <v>4364</v>
      </c>
      <c r="B4365" t="s">
        <v>4379</v>
      </c>
      <c r="C4365">
        <v>128.44999999999999</v>
      </c>
      <c r="D4365">
        <v>9.7299999999999991E-3</v>
      </c>
      <c r="E4365" s="10">
        <f t="shared" si="497"/>
        <v>2.2835637952298392E-2</v>
      </c>
      <c r="F4365">
        <f t="shared" si="498"/>
        <v>1.0230983671843885</v>
      </c>
      <c r="G4365">
        <f t="shared" si="499"/>
        <v>128.24186572448772</v>
      </c>
      <c r="H4365">
        <f t="shared" si="495"/>
        <v>1.6876891507903866E-2</v>
      </c>
      <c r="I4365">
        <f t="shared" si="496"/>
        <v>15.921647588515981</v>
      </c>
      <c r="J4365">
        <f t="shared" ref="J4365:J4428" si="500">G4355-G4365</f>
        <v>3.6570551363410289</v>
      </c>
      <c r="K4365" t="str">
        <f t="shared" si="494"/>
        <v>VaR corretto</v>
      </c>
    </row>
    <row r="4366" spans="1:11" x14ac:dyDescent="0.3">
      <c r="A4366">
        <v>4365</v>
      </c>
      <c r="B4366" t="s">
        <v>4380</v>
      </c>
      <c r="C4366">
        <v>125.55</v>
      </c>
      <c r="D4366">
        <v>9.8300000000000002E-3</v>
      </c>
      <c r="E4366" s="10">
        <f t="shared" si="497"/>
        <v>-2.2835637952298486E-2</v>
      </c>
      <c r="F4366">
        <f t="shared" si="498"/>
        <v>0.97742312183729085</v>
      </c>
      <c r="G4366">
        <f t="shared" si="499"/>
        <v>125.34447565466417</v>
      </c>
      <c r="H4366">
        <f t="shared" si="495"/>
        <v>1.7366403958732578E-2</v>
      </c>
      <c r="I4366">
        <f t="shared" si="496"/>
        <v>16.013299171258012</v>
      </c>
      <c r="J4366">
        <f t="shared" si="500"/>
        <v>5.0589018381530479</v>
      </c>
      <c r="K4366" t="str">
        <f t="shared" si="494"/>
        <v>VaR corretto</v>
      </c>
    </row>
    <row r="4367" spans="1:11" x14ac:dyDescent="0.3">
      <c r="A4367">
        <v>4366</v>
      </c>
      <c r="B4367" t="s">
        <v>4381</v>
      </c>
      <c r="C4367">
        <v>125.75</v>
      </c>
      <c r="D4367">
        <v>9.9900000000000006E-3</v>
      </c>
      <c r="E4367" s="10">
        <f t="shared" si="497"/>
        <v>1.5917233762546338E-3</v>
      </c>
      <c r="F4367">
        <f t="shared" si="498"/>
        <v>1.0015929908403027</v>
      </c>
      <c r="G4367">
        <f t="shared" si="499"/>
        <v>125.5408004569486</v>
      </c>
      <c r="H4367">
        <f t="shared" si="495"/>
        <v>1.7356340211548749E-2</v>
      </c>
      <c r="I4367">
        <f t="shared" si="496"/>
        <v>16.02908635029674</v>
      </c>
      <c r="J4367">
        <f t="shared" si="500"/>
        <v>4.5059512041029564</v>
      </c>
      <c r="K4367" t="str">
        <f t="shared" si="494"/>
        <v>VaR corretto</v>
      </c>
    </row>
    <row r="4368" spans="1:11" x14ac:dyDescent="0.3">
      <c r="A4368">
        <v>4367</v>
      </c>
      <c r="B4368" t="s">
        <v>4382</v>
      </c>
      <c r="C4368">
        <v>126.35</v>
      </c>
      <c r="D4368">
        <v>9.9900000000000006E-3</v>
      </c>
      <c r="E4368" s="10">
        <f t="shared" si="497"/>
        <v>4.7600248543545279E-3</v>
      </c>
      <c r="F4368">
        <f t="shared" si="498"/>
        <v>1.0047713717693836</v>
      </c>
      <c r="G4368">
        <f t="shared" si="499"/>
        <v>126.13980228815471</v>
      </c>
      <c r="H4368">
        <f t="shared" si="495"/>
        <v>1.7223876181812658E-2</v>
      </c>
      <c r="I4368">
        <f t="shared" si="496"/>
        <v>15.982648982996192</v>
      </c>
      <c r="J4368">
        <f t="shared" si="500"/>
        <v>2.211099552779686</v>
      </c>
      <c r="K4368" t="str">
        <f t="shared" si="494"/>
        <v>VaR corretto</v>
      </c>
    </row>
    <row r="4369" spans="1:11" x14ac:dyDescent="0.3">
      <c r="A4369">
        <v>4368</v>
      </c>
      <c r="B4369" t="s">
        <v>4383</v>
      </c>
      <c r="C4369">
        <v>126.55</v>
      </c>
      <c r="D4369">
        <v>1.0059999999999999E-2</v>
      </c>
      <c r="E4369" s="10">
        <f t="shared" si="497"/>
        <v>1.5816531569297812E-3</v>
      </c>
      <c r="F4369">
        <f t="shared" si="498"/>
        <v>1.001582904629996</v>
      </c>
      <c r="G4369">
        <f t="shared" si="499"/>
        <v>126.33799561334324</v>
      </c>
      <c r="H4369">
        <f t="shared" si="495"/>
        <v>1.7164570612509821E-2</v>
      </c>
      <c r="I4369">
        <f t="shared" si="496"/>
        <v>15.952643013965117</v>
      </c>
      <c r="J4369">
        <f t="shared" si="500"/>
        <v>2.7613142963131025</v>
      </c>
      <c r="K4369" t="str">
        <f t="shared" si="494"/>
        <v>VaR corretto</v>
      </c>
    </row>
    <row r="4370" spans="1:11" x14ac:dyDescent="0.3">
      <c r="A4370">
        <v>4369</v>
      </c>
      <c r="B4370" t="s">
        <v>4384</v>
      </c>
      <c r="C4370">
        <v>127.6</v>
      </c>
      <c r="D4370">
        <v>9.9799999999999993E-3</v>
      </c>
      <c r="E4370" s="10">
        <f t="shared" si="497"/>
        <v>8.2628839195564626E-3</v>
      </c>
      <c r="F4370">
        <f t="shared" si="498"/>
        <v>1.00829711576452</v>
      </c>
      <c r="G4370">
        <f t="shared" si="499"/>
        <v>127.38793508288234</v>
      </c>
      <c r="H4370">
        <f t="shared" si="495"/>
        <v>1.6244445759604632E-2</v>
      </c>
      <c r="I4370">
        <f t="shared" si="496"/>
        <v>15.222953364701009</v>
      </c>
      <c r="J4370">
        <f t="shared" si="500"/>
        <v>3.6077708042896006</v>
      </c>
      <c r="K4370" t="str">
        <f t="shared" si="494"/>
        <v>VaR corretto</v>
      </c>
    </row>
    <row r="4371" spans="1:11" x14ac:dyDescent="0.3">
      <c r="A4371">
        <v>4370</v>
      </c>
      <c r="B4371" t="s">
        <v>4385</v>
      </c>
      <c r="C4371">
        <v>126.4</v>
      </c>
      <c r="D4371">
        <v>1.0089999999999998E-2</v>
      </c>
      <c r="E4371" s="10">
        <f t="shared" si="497"/>
        <v>-9.4488891979323964E-3</v>
      </c>
      <c r="F4371">
        <f t="shared" si="498"/>
        <v>0.99059561128526652</v>
      </c>
      <c r="G4371">
        <f t="shared" si="499"/>
        <v>126.18761596296304</v>
      </c>
      <c r="H4371">
        <f t="shared" si="495"/>
        <v>1.5857011767472309E-2</v>
      </c>
      <c r="I4371">
        <f t="shared" si="496"/>
        <v>14.71986423999137</v>
      </c>
      <c r="J4371">
        <f t="shared" si="500"/>
        <v>5.7066885164227301</v>
      </c>
      <c r="K4371" t="str">
        <f t="shared" si="494"/>
        <v>VaR corretto</v>
      </c>
    </row>
    <row r="4372" spans="1:11" x14ac:dyDescent="0.3">
      <c r="A4372">
        <v>4371</v>
      </c>
      <c r="B4372" t="s">
        <v>4386</v>
      </c>
      <c r="C4372">
        <v>125.55</v>
      </c>
      <c r="D4372">
        <v>1.0109999999999999E-2</v>
      </c>
      <c r="E4372" s="10">
        <f t="shared" si="497"/>
        <v>-6.7473961091631214E-3</v>
      </c>
      <c r="F4372">
        <f t="shared" si="498"/>
        <v>0.99327531645569611</v>
      </c>
      <c r="G4372">
        <f t="shared" si="499"/>
        <v>125.33862638228436</v>
      </c>
      <c r="H4372">
        <f t="shared" si="495"/>
        <v>1.5854259340484723E-2</v>
      </c>
      <c r="I4372">
        <f t="shared" si="496"/>
        <v>14.618291222006761</v>
      </c>
      <c r="J4372">
        <f t="shared" si="500"/>
        <v>3.8007048593974844</v>
      </c>
      <c r="K4372" t="str">
        <f t="shared" si="494"/>
        <v>VaR corretto</v>
      </c>
    </row>
    <row r="4373" spans="1:11" x14ac:dyDescent="0.3">
      <c r="A4373">
        <v>4372</v>
      </c>
      <c r="B4373" t="s">
        <v>4387</v>
      </c>
      <c r="C4373">
        <v>125.8</v>
      </c>
      <c r="D4373">
        <v>1.0189999999999999E-2</v>
      </c>
      <c r="E4373" s="10">
        <f t="shared" si="497"/>
        <v>1.9892586627462123E-3</v>
      </c>
      <c r="F4373">
        <f t="shared" si="498"/>
        <v>1.0019912385503784</v>
      </c>
      <c r="G4373">
        <f t="shared" si="499"/>
        <v>125.58653098874508</v>
      </c>
      <c r="H4373">
        <f t="shared" si="495"/>
        <v>1.5771439664750832E-2</v>
      </c>
      <c r="I4373">
        <f t="shared" si="496"/>
        <v>14.570690182283313</v>
      </c>
      <c r="J4373">
        <f t="shared" si="500"/>
        <v>1.9065500000994717</v>
      </c>
      <c r="K4373" t="str">
        <f t="shared" si="494"/>
        <v>VaR corretto</v>
      </c>
    </row>
    <row r="4374" spans="1:11" x14ac:dyDescent="0.3">
      <c r="A4374">
        <v>4373</v>
      </c>
      <c r="B4374" t="s">
        <v>4388</v>
      </c>
      <c r="C4374">
        <v>123.55</v>
      </c>
      <c r="D4374">
        <v>1.0109999999999999E-2</v>
      </c>
      <c r="E4374" s="10">
        <f t="shared" si="497"/>
        <v>-1.8047411831721025E-2</v>
      </c>
      <c r="F4374">
        <f t="shared" si="498"/>
        <v>0.9821144674085851</v>
      </c>
      <c r="G4374">
        <f t="shared" si="499"/>
        <v>123.34199354465338</v>
      </c>
      <c r="H4374">
        <f t="shared" si="495"/>
        <v>1.5800204529399311E-2</v>
      </c>
      <c r="I4374">
        <f t="shared" si="496"/>
        <v>14.336376341119543</v>
      </c>
      <c r="J4374">
        <f t="shared" si="500"/>
        <v>2.0035266516601524</v>
      </c>
      <c r="K4374" t="str">
        <f t="shared" si="494"/>
        <v>VaR corretto</v>
      </c>
    </row>
    <row r="4375" spans="1:11" x14ac:dyDescent="0.3">
      <c r="A4375">
        <v>4374</v>
      </c>
      <c r="B4375" t="s">
        <v>4389</v>
      </c>
      <c r="C4375">
        <v>124.2</v>
      </c>
      <c r="D4375">
        <v>1.0109999999999999E-2</v>
      </c>
      <c r="E4375" s="10">
        <f t="shared" si="497"/>
        <v>5.2472370647594514E-3</v>
      </c>
      <c r="F4375">
        <f t="shared" si="498"/>
        <v>1.0052610279239176</v>
      </c>
      <c r="G4375">
        <f t="shared" si="499"/>
        <v>123.99089921688345</v>
      </c>
      <c r="H4375">
        <f t="shared" si="495"/>
        <v>1.5831779743376937E-2</v>
      </c>
      <c r="I4375">
        <f t="shared" si="496"/>
        <v>14.440601037087339</v>
      </c>
      <c r="J4375">
        <f t="shared" si="500"/>
        <v>4.2509665076042751</v>
      </c>
      <c r="K4375" t="str">
        <f t="shared" si="494"/>
        <v>VaR corretto</v>
      </c>
    </row>
    <row r="4376" spans="1:11" x14ac:dyDescent="0.3">
      <c r="A4376">
        <v>4375</v>
      </c>
      <c r="B4376" t="s">
        <v>4390</v>
      </c>
      <c r="C4376">
        <v>121.95</v>
      </c>
      <c r="D4376">
        <v>1.0189999999999999E-2</v>
      </c>
      <c r="E4376" s="10">
        <f t="shared" si="497"/>
        <v>-1.8282044837449069E-2</v>
      </c>
      <c r="F4376">
        <f t="shared" si="498"/>
        <v>0.98188405797101452</v>
      </c>
      <c r="G4376">
        <f t="shared" si="499"/>
        <v>121.74306402287333</v>
      </c>
      <c r="H4376">
        <f t="shared" si="495"/>
        <v>1.5890728724939233E-2</v>
      </c>
      <c r="I4376">
        <f t="shared" si="496"/>
        <v>14.231601098871927</v>
      </c>
      <c r="J4376">
        <f t="shared" si="500"/>
        <v>3.6014116317908389</v>
      </c>
      <c r="K4376" t="str">
        <f t="shared" si="494"/>
        <v>VaR corretto</v>
      </c>
    </row>
    <row r="4377" spans="1:11" x14ac:dyDescent="0.3">
      <c r="A4377">
        <v>4376</v>
      </c>
      <c r="B4377" t="s">
        <v>4391</v>
      </c>
      <c r="C4377">
        <v>119.35</v>
      </c>
      <c r="D4377">
        <v>9.9399999999999992E-3</v>
      </c>
      <c r="E4377" s="10">
        <f t="shared" si="497"/>
        <v>-2.1550771877090234E-2</v>
      </c>
      <c r="F4377">
        <f t="shared" si="498"/>
        <v>0.97867978679786793</v>
      </c>
      <c r="G4377">
        <f t="shared" si="499"/>
        <v>119.15244052361716</v>
      </c>
      <c r="H4377">
        <f t="shared" si="495"/>
        <v>1.6143913714600316E-2</v>
      </c>
      <c r="I4377">
        <f t="shared" si="496"/>
        <v>14.150685880844854</v>
      </c>
      <c r="J4377">
        <f t="shared" si="500"/>
        <v>6.3883599333314436</v>
      </c>
      <c r="K4377" t="str">
        <f t="shared" si="494"/>
        <v>VaR corretto</v>
      </c>
    </row>
    <row r="4378" spans="1:11" x14ac:dyDescent="0.3">
      <c r="A4378">
        <v>4377</v>
      </c>
      <c r="B4378" t="s">
        <v>4392</v>
      </c>
      <c r="C4378">
        <v>113.45</v>
      </c>
      <c r="D4378">
        <v>9.58E-3</v>
      </c>
      <c r="E4378" s="10">
        <f t="shared" si="497"/>
        <v>-5.069814155898824E-2</v>
      </c>
      <c r="F4378">
        <f t="shared" si="498"/>
        <v>0.9505655634687894</v>
      </c>
      <c r="G4378">
        <f t="shared" si="499"/>
        <v>113.26900270129551</v>
      </c>
      <c r="H4378">
        <f t="shared" si="495"/>
        <v>1.8035960215698095E-2</v>
      </c>
      <c r="I4378">
        <f t="shared" si="496"/>
        <v>15.028514892975942</v>
      </c>
      <c r="J4378">
        <f t="shared" si="500"/>
        <v>12.870799586859206</v>
      </c>
      <c r="K4378" t="str">
        <f t="shared" si="494"/>
        <v>VaR corretto</v>
      </c>
    </row>
    <row r="4379" spans="1:11" x14ac:dyDescent="0.3">
      <c r="A4379">
        <v>4378</v>
      </c>
      <c r="B4379" t="s">
        <v>4393</v>
      </c>
      <c r="C4379">
        <v>119.95</v>
      </c>
      <c r="D4379">
        <v>9.58E-3</v>
      </c>
      <c r="E4379" s="10">
        <f t="shared" si="497"/>
        <v>5.5712778059852926E-2</v>
      </c>
      <c r="F4379">
        <f t="shared" si="498"/>
        <v>1.0572939620978405</v>
      </c>
      <c r="G4379">
        <f t="shared" si="499"/>
        <v>119.75863264892372</v>
      </c>
      <c r="H4379">
        <f t="shared" si="495"/>
        <v>2.1058632520501139E-2</v>
      </c>
      <c r="I4379">
        <f t="shared" si="496"/>
        <v>18.552511760126414</v>
      </c>
      <c r="J4379">
        <f t="shared" si="500"/>
        <v>6.5793629644195164</v>
      </c>
      <c r="K4379" t="str">
        <f t="shared" si="494"/>
        <v>VaR corretto</v>
      </c>
    </row>
    <row r="4380" spans="1:11" x14ac:dyDescent="0.3">
      <c r="A4380">
        <v>4379</v>
      </c>
      <c r="B4380" t="s">
        <v>4394</v>
      </c>
      <c r="C4380">
        <v>121.95</v>
      </c>
      <c r="D4380">
        <v>9.5999999999999992E-3</v>
      </c>
      <c r="E4380" s="10">
        <f t="shared" si="497"/>
        <v>1.6536135376225614E-2</v>
      </c>
      <c r="F4380">
        <f t="shared" si="498"/>
        <v>1.0166736140058357</v>
      </c>
      <c r="G4380">
        <f t="shared" si="499"/>
        <v>121.7550360127821</v>
      </c>
      <c r="H4380">
        <f t="shared" si="495"/>
        <v>2.1312867633396553E-2</v>
      </c>
      <c r="I4380">
        <f t="shared" si="496"/>
        <v>19.089499496519064</v>
      </c>
      <c r="J4380">
        <f t="shared" si="500"/>
        <v>5.6328990701002368</v>
      </c>
      <c r="K4380" t="str">
        <f t="shared" si="494"/>
        <v>VaR corretto</v>
      </c>
    </row>
    <row r="4381" spans="1:11" x14ac:dyDescent="0.3">
      <c r="A4381">
        <v>4380</v>
      </c>
      <c r="B4381" t="s">
        <v>4395</v>
      </c>
      <c r="C4381">
        <v>122.75</v>
      </c>
      <c r="D4381">
        <v>1.0189999999999999E-2</v>
      </c>
      <c r="E4381" s="10">
        <f t="shared" si="497"/>
        <v>6.5386420127005818E-3</v>
      </c>
      <c r="F4381">
        <f t="shared" si="498"/>
        <v>1.0065600656006559</v>
      </c>
      <c r="G4381">
        <f t="shared" si="499"/>
        <v>122.54170650928823</v>
      </c>
      <c r="H4381">
        <f t="shared" si="495"/>
        <v>2.133087993109286E-2</v>
      </c>
      <c r="I4381">
        <f t="shared" si="496"/>
        <v>19.229075995076357</v>
      </c>
      <c r="J4381">
        <f t="shared" si="500"/>
        <v>3.645909453674804</v>
      </c>
      <c r="K4381" t="str">
        <f t="shared" si="494"/>
        <v>VaR corretto</v>
      </c>
    </row>
    <row r="4382" spans="1:11" x14ac:dyDescent="0.3">
      <c r="A4382">
        <v>4381</v>
      </c>
      <c r="B4382" t="s">
        <v>4396</v>
      </c>
      <c r="C4382">
        <v>122.75</v>
      </c>
      <c r="D4382">
        <v>1.0109999999999999E-2</v>
      </c>
      <c r="E4382" s="10">
        <f t="shared" si="497"/>
        <v>0</v>
      </c>
      <c r="F4382">
        <f t="shared" si="498"/>
        <v>1</v>
      </c>
      <c r="G4382">
        <f t="shared" si="499"/>
        <v>122.543340409601</v>
      </c>
      <c r="H4382">
        <f t="shared" si="495"/>
        <v>2.1188871206654473E-2</v>
      </c>
      <c r="I4382">
        <f t="shared" si="496"/>
        <v>19.101314554327224</v>
      </c>
      <c r="J4382">
        <f t="shared" si="500"/>
        <v>2.7952859726833594</v>
      </c>
      <c r="K4382" t="str">
        <f t="shared" si="494"/>
        <v>VaR corretto</v>
      </c>
    </row>
    <row r="4383" spans="1:11" x14ac:dyDescent="0.3">
      <c r="A4383">
        <v>4382</v>
      </c>
      <c r="B4383" t="s">
        <v>4397</v>
      </c>
      <c r="C4383">
        <v>124.75</v>
      </c>
      <c r="D4383">
        <v>1.0289999999999999E-2</v>
      </c>
      <c r="E4383" s="10">
        <f t="shared" si="497"/>
        <v>1.6161967956998122E-2</v>
      </c>
      <c r="F4383">
        <f t="shared" si="498"/>
        <v>1.0162932790224033</v>
      </c>
      <c r="G4383">
        <f t="shared" si="499"/>
        <v>124.53623710407699</v>
      </c>
      <c r="H4383">
        <f t="shared" si="495"/>
        <v>2.0966803648955139E-2</v>
      </c>
      <c r="I4383">
        <f t="shared" si="496"/>
        <v>19.208510442956715</v>
      </c>
      <c r="J4383">
        <f t="shared" si="500"/>
        <v>1.0502938846680934</v>
      </c>
      <c r="K4383" t="str">
        <f t="shared" si="494"/>
        <v>VaR corretto</v>
      </c>
    </row>
    <row r="4384" spans="1:11" x14ac:dyDescent="0.3">
      <c r="A4384">
        <v>4383</v>
      </c>
      <c r="B4384" t="s">
        <v>4398</v>
      </c>
      <c r="C4384">
        <v>124.05</v>
      </c>
      <c r="D4384">
        <v>1.0209999999999999E-2</v>
      </c>
      <c r="E4384" s="10">
        <f t="shared" si="497"/>
        <v>-5.6270244938180173E-3</v>
      </c>
      <c r="F4384">
        <f t="shared" si="498"/>
        <v>0.99438877755511024</v>
      </c>
      <c r="G4384">
        <f t="shared" si="499"/>
        <v>123.8390877520653</v>
      </c>
      <c r="H4384">
        <f t="shared" si="495"/>
        <v>1.9914397022187016E-2</v>
      </c>
      <c r="I4384">
        <f t="shared" si="496"/>
        <v>18.142228227107008</v>
      </c>
      <c r="J4384">
        <f t="shared" si="500"/>
        <v>-0.49709420741191934</v>
      </c>
      <c r="K4384" t="str">
        <f t="shared" ref="K4384:K4447" si="501">IF(I4384&lt;J4394,"VaR non funzionante", "VaR corretto")</f>
        <v>VaR corretto</v>
      </c>
    </row>
    <row r="4385" spans="1:11" x14ac:dyDescent="0.3">
      <c r="A4385">
        <v>4384</v>
      </c>
      <c r="B4385" t="s">
        <v>4399</v>
      </c>
      <c r="C4385">
        <v>125.85</v>
      </c>
      <c r="D4385">
        <v>1.026E-2</v>
      </c>
      <c r="E4385" s="10">
        <f t="shared" si="497"/>
        <v>1.4406011443514916E-2</v>
      </c>
      <c r="F4385">
        <f t="shared" si="498"/>
        <v>1.0145102781136639</v>
      </c>
      <c r="G4385">
        <f t="shared" si="499"/>
        <v>125.63498039415789</v>
      </c>
      <c r="H4385">
        <f t="shared" ref="H4385:H4448" si="502">SQRT(_xlfn.VAR.S(E4356:E4385))</f>
        <v>1.888383643995719E-2</v>
      </c>
      <c r="I4385">
        <f t="shared" ref="I4385:I4448" si="503">G4385*$N$3*$P$3*H4385</f>
        <v>17.452856874835515</v>
      </c>
      <c r="J4385">
        <f t="shared" si="500"/>
        <v>-1.6440811772744439</v>
      </c>
      <c r="K4385" t="str">
        <f t="shared" si="501"/>
        <v>VaR corretto</v>
      </c>
    </row>
    <row r="4386" spans="1:11" x14ac:dyDescent="0.3">
      <c r="A4386">
        <v>4385</v>
      </c>
      <c r="B4386" t="s">
        <v>4400</v>
      </c>
      <c r="C4386">
        <v>127.65</v>
      </c>
      <c r="D4386">
        <v>1.0500000000000001E-2</v>
      </c>
      <c r="E4386" s="10">
        <f t="shared" si="497"/>
        <v>1.4201422106167948E-2</v>
      </c>
      <c r="F4386">
        <f t="shared" si="498"/>
        <v>1.0143027413587604</v>
      </c>
      <c r="G4386">
        <f t="shared" si="499"/>
        <v>127.42680785009168</v>
      </c>
      <c r="H4386">
        <f t="shared" si="502"/>
        <v>1.9004128455387837E-2</v>
      </c>
      <c r="I4386">
        <f t="shared" si="503"/>
        <v>17.814534631908177</v>
      </c>
      <c r="J4386">
        <f t="shared" si="500"/>
        <v>-5.6837438272183505</v>
      </c>
      <c r="K4386" t="str">
        <f t="shared" si="501"/>
        <v>VaR corretto</v>
      </c>
    </row>
    <row r="4387" spans="1:11" x14ac:dyDescent="0.3">
      <c r="A4387">
        <v>4386</v>
      </c>
      <c r="B4387" t="s">
        <v>4401</v>
      </c>
      <c r="C4387">
        <v>126.75</v>
      </c>
      <c r="D4387">
        <v>1.034E-2</v>
      </c>
      <c r="E4387" s="10">
        <f t="shared" si="497"/>
        <v>-7.0755012162003472E-3</v>
      </c>
      <c r="F4387">
        <f t="shared" si="498"/>
        <v>0.99294947121034072</v>
      </c>
      <c r="G4387">
        <f t="shared" si="499"/>
        <v>126.53175560793109</v>
      </c>
      <c r="H4387">
        <f t="shared" si="502"/>
        <v>1.9036334454748689E-2</v>
      </c>
      <c r="I4387">
        <f t="shared" si="503"/>
        <v>17.719382410925348</v>
      </c>
      <c r="J4387">
        <f t="shared" si="500"/>
        <v>-7.3793150843139301</v>
      </c>
      <c r="K4387" t="str">
        <f t="shared" si="501"/>
        <v>VaR corretto</v>
      </c>
    </row>
    <row r="4388" spans="1:11" x14ac:dyDescent="0.3">
      <c r="A4388">
        <v>4387</v>
      </c>
      <c r="B4388" t="s">
        <v>4402</v>
      </c>
      <c r="C4388">
        <v>126.55</v>
      </c>
      <c r="D4388">
        <v>1.034E-2</v>
      </c>
      <c r="E4388" s="10">
        <f t="shared" si="497"/>
        <v>-1.5791554801594708E-3</v>
      </c>
      <c r="F4388">
        <f t="shared" si="498"/>
        <v>0.99842209072978305</v>
      </c>
      <c r="G4388">
        <f t="shared" si="499"/>
        <v>126.33209997778052</v>
      </c>
      <c r="H4388">
        <f t="shared" si="502"/>
        <v>1.8896732508644754E-2</v>
      </c>
      <c r="I4388">
        <f t="shared" si="503"/>
        <v>17.561683724888326</v>
      </c>
      <c r="J4388">
        <f t="shared" si="500"/>
        <v>-13.06309727648501</v>
      </c>
      <c r="K4388" t="str">
        <f t="shared" si="501"/>
        <v>VaR corretto</v>
      </c>
    </row>
    <row r="4389" spans="1:11" x14ac:dyDescent="0.3">
      <c r="A4389">
        <v>4388</v>
      </c>
      <c r="B4389" t="s">
        <v>4403</v>
      </c>
      <c r="C4389">
        <v>126.25</v>
      </c>
      <c r="D4389">
        <v>1.039E-2</v>
      </c>
      <c r="E4389" s="10">
        <f t="shared" si="497"/>
        <v>-2.3734188356637942E-3</v>
      </c>
      <c r="F4389">
        <f t="shared" si="498"/>
        <v>0.9976293954958515</v>
      </c>
      <c r="G4389">
        <f t="shared" si="499"/>
        <v>126.03156626512633</v>
      </c>
      <c r="H4389">
        <f t="shared" si="502"/>
        <v>1.8861108861240962E-2</v>
      </c>
      <c r="I4389">
        <f t="shared" si="503"/>
        <v>17.486877830166502</v>
      </c>
      <c r="J4389">
        <f t="shared" si="500"/>
        <v>-6.2729336162026073</v>
      </c>
      <c r="K4389" t="str">
        <f t="shared" si="501"/>
        <v>VaR corretto</v>
      </c>
    </row>
    <row r="4390" spans="1:11" x14ac:dyDescent="0.3">
      <c r="A4390">
        <v>4389</v>
      </c>
      <c r="B4390" t="s">
        <v>4404</v>
      </c>
      <c r="C4390">
        <v>124.45</v>
      </c>
      <c r="D4390">
        <v>1.06E-2</v>
      </c>
      <c r="E4390" s="10">
        <f t="shared" si="497"/>
        <v>-1.4360039341868209E-2</v>
      </c>
      <c r="F4390">
        <f t="shared" si="498"/>
        <v>0.98574257425742573</v>
      </c>
      <c r="G4390">
        <f t="shared" si="499"/>
        <v>124.23033243015394</v>
      </c>
      <c r="H4390">
        <f t="shared" si="502"/>
        <v>1.8787298046374315E-2</v>
      </c>
      <c r="I4390">
        <f t="shared" si="503"/>
        <v>17.169501784931487</v>
      </c>
      <c r="J4390">
        <f t="shared" si="500"/>
        <v>-2.4752964173718368</v>
      </c>
      <c r="K4390" t="str">
        <f t="shared" si="501"/>
        <v>VaR corretto</v>
      </c>
    </row>
    <row r="4391" spans="1:11" x14ac:dyDescent="0.3">
      <c r="A4391">
        <v>4390</v>
      </c>
      <c r="B4391" t="s">
        <v>4405</v>
      </c>
      <c r="C4391">
        <v>126</v>
      </c>
      <c r="D4391">
        <v>1.0500000000000001E-2</v>
      </c>
      <c r="E4391" s="10">
        <f t="shared" si="497"/>
        <v>1.2377878137876885E-2</v>
      </c>
      <c r="F4391">
        <f t="shared" si="498"/>
        <v>1.0124548011249497</v>
      </c>
      <c r="G4391">
        <f t="shared" si="499"/>
        <v>125.77969282500236</v>
      </c>
      <c r="H4391">
        <f t="shared" si="502"/>
        <v>1.8901633236122418E-2</v>
      </c>
      <c r="I4391">
        <f t="shared" si="503"/>
        <v>17.489427053450353</v>
      </c>
      <c r="J4391">
        <f t="shared" si="500"/>
        <v>-3.2379863157141244</v>
      </c>
      <c r="K4391" t="str">
        <f t="shared" si="501"/>
        <v>VaR corretto</v>
      </c>
    </row>
    <row r="4392" spans="1:11" x14ac:dyDescent="0.3">
      <c r="A4392">
        <v>4391</v>
      </c>
      <c r="B4392" t="s">
        <v>4406</v>
      </c>
      <c r="C4392">
        <v>129.35</v>
      </c>
      <c r="D4392">
        <v>1.039E-2</v>
      </c>
      <c r="E4392" s="10">
        <f t="shared" si="497"/>
        <v>2.6240001680560048E-2</v>
      </c>
      <c r="F4392">
        <f t="shared" si="498"/>
        <v>1.0265873015873015</v>
      </c>
      <c r="G4392">
        <f t="shared" si="499"/>
        <v>129.12620274371557</v>
      </c>
      <c r="H4392">
        <f t="shared" si="502"/>
        <v>1.9191732047141963E-2</v>
      </c>
      <c r="I4392">
        <f t="shared" si="503"/>
        <v>18.230319157191733</v>
      </c>
      <c r="J4392">
        <f t="shared" si="500"/>
        <v>-6.5828623341145658</v>
      </c>
      <c r="K4392" t="str">
        <f t="shared" si="501"/>
        <v>VaR corretto</v>
      </c>
    </row>
    <row r="4393" spans="1:11" x14ac:dyDescent="0.3">
      <c r="A4393">
        <v>4392</v>
      </c>
      <c r="B4393" t="s">
        <v>4407</v>
      </c>
      <c r="C4393">
        <v>131.69999999999999</v>
      </c>
      <c r="D4393">
        <v>1.034E-2</v>
      </c>
      <c r="E4393" s="10">
        <f t="shared" si="497"/>
        <v>1.8004700117197087E-2</v>
      </c>
      <c r="F4393">
        <f t="shared" si="498"/>
        <v>1.0181677618863547</v>
      </c>
      <c r="G4393">
        <f t="shared" si="499"/>
        <v>131.47323245415797</v>
      </c>
      <c r="H4393">
        <f t="shared" si="502"/>
        <v>1.9306061816566487E-2</v>
      </c>
      <c r="I4393">
        <f t="shared" si="503"/>
        <v>18.672254320108582</v>
      </c>
      <c r="J4393">
        <f t="shared" si="500"/>
        <v>-6.9369953500809771</v>
      </c>
      <c r="K4393" t="str">
        <f t="shared" si="501"/>
        <v>VaR corretto</v>
      </c>
    </row>
    <row r="4394" spans="1:11" x14ac:dyDescent="0.3">
      <c r="A4394">
        <v>4393</v>
      </c>
      <c r="B4394" t="s">
        <v>4408</v>
      </c>
      <c r="C4394">
        <v>131.55000000000001</v>
      </c>
      <c r="D4394">
        <v>1.047E-2</v>
      </c>
      <c r="E4394" s="10">
        <f t="shared" si="497"/>
        <v>-1.1396012629334513E-3</v>
      </c>
      <c r="F4394">
        <f t="shared" si="498"/>
        <v>0.99886104783599106</v>
      </c>
      <c r="G4394">
        <f t="shared" si="499"/>
        <v>131.32064542007021</v>
      </c>
      <c r="H4394">
        <f t="shared" si="502"/>
        <v>1.9010933429713002E-2</v>
      </c>
      <c r="I4394">
        <f t="shared" si="503"/>
        <v>18.365475211996621</v>
      </c>
      <c r="J4394">
        <f t="shared" si="500"/>
        <v>-7.4815576680049105</v>
      </c>
      <c r="K4394" t="str">
        <f t="shared" si="501"/>
        <v>VaR corretto</v>
      </c>
    </row>
    <row r="4395" spans="1:11" x14ac:dyDescent="0.3">
      <c r="A4395">
        <v>4394</v>
      </c>
      <c r="B4395" t="s">
        <v>4409</v>
      </c>
      <c r="C4395">
        <v>131.9</v>
      </c>
      <c r="D4395">
        <v>1.0700000000000001E-2</v>
      </c>
      <c r="E4395" s="10">
        <f t="shared" si="497"/>
        <v>2.6570522369670714E-3</v>
      </c>
      <c r="F4395">
        <f t="shared" si="498"/>
        <v>1.0026605853287722</v>
      </c>
      <c r="G4395">
        <f t="shared" si="499"/>
        <v>131.66498794802999</v>
      </c>
      <c r="H4395">
        <f t="shared" si="502"/>
        <v>1.8584265546111343E-2</v>
      </c>
      <c r="I4395">
        <f t="shared" si="503"/>
        <v>18.000369776048068</v>
      </c>
      <c r="J4395">
        <f t="shared" si="500"/>
        <v>-6.0300075538720961</v>
      </c>
      <c r="K4395" t="str">
        <f t="shared" si="501"/>
        <v>VaR corretto</v>
      </c>
    </row>
    <row r="4396" spans="1:11" x14ac:dyDescent="0.3">
      <c r="A4396">
        <v>4395</v>
      </c>
      <c r="B4396" t="s">
        <v>4410</v>
      </c>
      <c r="C4396">
        <v>131.19999999999999</v>
      </c>
      <c r="D4396">
        <v>1.1160000000000002E-2</v>
      </c>
      <c r="E4396" s="10">
        <f t="shared" si="497"/>
        <v>-5.321183213280384E-3</v>
      </c>
      <c r="F4396">
        <f t="shared" si="498"/>
        <v>0.99469294920394224</v>
      </c>
      <c r="G4396">
        <f t="shared" si="499"/>
        <v>130.95619480911654</v>
      </c>
      <c r="H4396">
        <f t="shared" si="502"/>
        <v>1.8081757820303385E-2</v>
      </c>
      <c r="I4396">
        <f t="shared" si="503"/>
        <v>17.419368884427005</v>
      </c>
      <c r="J4396">
        <f t="shared" si="500"/>
        <v>-3.5293869590248619</v>
      </c>
      <c r="K4396" t="str">
        <f t="shared" si="501"/>
        <v>VaR corretto</v>
      </c>
    </row>
    <row r="4397" spans="1:11" x14ac:dyDescent="0.3">
      <c r="A4397">
        <v>4396</v>
      </c>
      <c r="B4397" t="s">
        <v>4411</v>
      </c>
      <c r="C4397">
        <v>135</v>
      </c>
      <c r="D4397">
        <v>1.1439999999999999E-2</v>
      </c>
      <c r="E4397" s="10">
        <f t="shared" si="497"/>
        <v>2.855190192844086E-2</v>
      </c>
      <c r="F4397">
        <f t="shared" si="498"/>
        <v>1.0289634146341464</v>
      </c>
      <c r="G4397">
        <f t="shared" si="499"/>
        <v>134.74284523211662</v>
      </c>
      <c r="H4397">
        <f t="shared" si="502"/>
        <v>1.8745924791434759E-2</v>
      </c>
      <c r="I4397">
        <f t="shared" si="503"/>
        <v>18.581394533386657</v>
      </c>
      <c r="J4397">
        <f t="shared" si="500"/>
        <v>-8.2110896241855329</v>
      </c>
      <c r="K4397" t="str">
        <f t="shared" si="501"/>
        <v>VaR corretto</v>
      </c>
    </row>
    <row r="4398" spans="1:11" x14ac:dyDescent="0.3">
      <c r="A4398">
        <v>4397</v>
      </c>
      <c r="B4398" t="s">
        <v>4412</v>
      </c>
      <c r="C4398">
        <v>136.55000000000001</v>
      </c>
      <c r="D4398">
        <v>1.1690000000000001E-2</v>
      </c>
      <c r="E4398" s="10">
        <f t="shared" si="497"/>
        <v>1.141606948128473E-2</v>
      </c>
      <c r="F4398">
        <f t="shared" si="498"/>
        <v>1.0114814814814816</v>
      </c>
      <c r="G4398">
        <f t="shared" si="499"/>
        <v>136.28421408718708</v>
      </c>
      <c r="H4398">
        <f t="shared" si="502"/>
        <v>1.8814500357953304E-2</v>
      </c>
      <c r="I4398">
        <f t="shared" si="503"/>
        <v>18.862704635605169</v>
      </c>
      <c r="J4398">
        <f t="shared" si="500"/>
        <v>-9.9521141094065655</v>
      </c>
      <c r="K4398" t="str">
        <f t="shared" si="501"/>
        <v>VaR corretto</v>
      </c>
    </row>
    <row r="4399" spans="1:11" x14ac:dyDescent="0.3">
      <c r="A4399">
        <v>4398</v>
      </c>
      <c r="B4399" t="s">
        <v>4413</v>
      </c>
      <c r="C4399">
        <v>132.55000000000001</v>
      </c>
      <c r="D4399">
        <v>1.179E-2</v>
      </c>
      <c r="E4399" s="10">
        <f t="shared" si="497"/>
        <v>-2.9730915184679463E-2</v>
      </c>
      <c r="F4399">
        <f t="shared" si="498"/>
        <v>0.97070670084218236</v>
      </c>
      <c r="G4399">
        <f t="shared" si="499"/>
        <v>132.28979498515295</v>
      </c>
      <c r="H4399">
        <f t="shared" si="502"/>
        <v>1.9719047207128405E-2</v>
      </c>
      <c r="I4399">
        <f t="shared" si="503"/>
        <v>19.190133269886427</v>
      </c>
      <c r="J4399">
        <f t="shared" si="500"/>
        <v>-6.2582287200266222</v>
      </c>
      <c r="K4399" t="str">
        <f t="shared" si="501"/>
        <v>VaR corretto</v>
      </c>
    </row>
    <row r="4400" spans="1:11" x14ac:dyDescent="0.3">
      <c r="A4400">
        <v>4399</v>
      </c>
      <c r="B4400" t="s">
        <v>4414</v>
      </c>
      <c r="C4400">
        <v>130.6</v>
      </c>
      <c r="D4400">
        <v>1.172E-2</v>
      </c>
      <c r="E4400" s="10">
        <f t="shared" si="497"/>
        <v>-1.4820715892704022E-2</v>
      </c>
      <c r="F4400">
        <f t="shared" si="498"/>
        <v>0.98528857035081086</v>
      </c>
      <c r="G4400">
        <f t="shared" si="499"/>
        <v>130.3451436573952</v>
      </c>
      <c r="H4400">
        <f t="shared" si="502"/>
        <v>1.9897397504552845E-2</v>
      </c>
      <c r="I4400">
        <f t="shared" si="503"/>
        <v>19.079054649108375</v>
      </c>
      <c r="J4400">
        <f t="shared" si="500"/>
        <v>-6.1148112272412618</v>
      </c>
      <c r="K4400" t="str">
        <f t="shared" si="501"/>
        <v>VaR corretto</v>
      </c>
    </row>
    <row r="4401" spans="1:11" x14ac:dyDescent="0.3">
      <c r="A4401">
        <v>4400</v>
      </c>
      <c r="B4401" t="s">
        <v>4415</v>
      </c>
      <c r="C4401">
        <v>134.80000000000001</v>
      </c>
      <c r="D4401">
        <v>1.129E-2</v>
      </c>
      <c r="E4401" s="10">
        <f t="shared" si="497"/>
        <v>3.1652981635876022E-2</v>
      </c>
      <c r="F4401">
        <f t="shared" si="498"/>
        <v>1.0321592649310873</v>
      </c>
      <c r="G4401">
        <f t="shared" si="499"/>
        <v>134.54658982484327</v>
      </c>
      <c r="H4401">
        <f t="shared" si="502"/>
        <v>2.0572769643291747E-2</v>
      </c>
      <c r="I4401">
        <f t="shared" si="503"/>
        <v>20.362503814941594</v>
      </c>
      <c r="J4401">
        <f t="shared" si="500"/>
        <v>-8.7668969998409096</v>
      </c>
      <c r="K4401" t="str">
        <f t="shared" si="501"/>
        <v>VaR corretto</v>
      </c>
    </row>
    <row r="4402" spans="1:11" x14ac:dyDescent="0.3">
      <c r="A4402">
        <v>4401</v>
      </c>
      <c r="B4402" t="s">
        <v>4416</v>
      </c>
      <c r="C4402">
        <v>135.94999999999999</v>
      </c>
      <c r="D4402">
        <v>1.106E-2</v>
      </c>
      <c r="E4402" s="10">
        <f t="shared" si="497"/>
        <v>8.494972600272899E-3</v>
      </c>
      <c r="F4402">
        <f t="shared" si="498"/>
        <v>1.0085311572700295</v>
      </c>
      <c r="G4402">
        <f t="shared" si="499"/>
        <v>135.69962966222195</v>
      </c>
      <c r="H4402">
        <f t="shared" si="502"/>
        <v>2.0533773040413237E-2</v>
      </c>
      <c r="I4402">
        <f t="shared" si="503"/>
        <v>20.498077961471616</v>
      </c>
      <c r="J4402">
        <f t="shared" si="500"/>
        <v>-6.5734269185063852</v>
      </c>
      <c r="K4402" t="str">
        <f t="shared" si="501"/>
        <v>VaR corretto</v>
      </c>
    </row>
    <row r="4403" spans="1:11" x14ac:dyDescent="0.3">
      <c r="A4403">
        <v>4402</v>
      </c>
      <c r="B4403" t="s">
        <v>4417</v>
      </c>
      <c r="C4403">
        <v>137.85</v>
      </c>
      <c r="D4403">
        <v>1.0800000000000001E-2</v>
      </c>
      <c r="E4403" s="10">
        <f t="shared" si="497"/>
        <v>1.3878966391326176E-2</v>
      </c>
      <c r="F4403">
        <f t="shared" si="498"/>
        <v>1.0139757263699891</v>
      </c>
      <c r="G4403">
        <f t="shared" si="499"/>
        <v>137.60209318307008</v>
      </c>
      <c r="H4403">
        <f t="shared" si="502"/>
        <v>2.0635017359144563E-2</v>
      </c>
      <c r="I4403">
        <f t="shared" si="503"/>
        <v>20.887939437494389</v>
      </c>
      <c r="J4403">
        <f t="shared" si="500"/>
        <v>-6.128860728912116</v>
      </c>
      <c r="K4403" t="str">
        <f t="shared" si="501"/>
        <v>VaR corretto</v>
      </c>
    </row>
    <row r="4404" spans="1:11" x14ac:dyDescent="0.3">
      <c r="A4404">
        <v>4403</v>
      </c>
      <c r="B4404" t="s">
        <v>4418</v>
      </c>
      <c r="C4404">
        <v>139.25</v>
      </c>
      <c r="D4404">
        <v>1.0829999999999999E-2</v>
      </c>
      <c r="E4404" s="10">
        <f t="shared" si="497"/>
        <v>1.0104741337587717E-2</v>
      </c>
      <c r="F4404">
        <f t="shared" si="498"/>
        <v>1.0101559666303954</v>
      </c>
      <c r="G4404">
        <f t="shared" si="499"/>
        <v>138.99888045357014</v>
      </c>
      <c r="H4404">
        <f t="shared" si="502"/>
        <v>2.0279610813804031E-2</v>
      </c>
      <c r="I4404">
        <f t="shared" si="503"/>
        <v>20.736556491501041</v>
      </c>
      <c r="J4404">
        <f t="shared" si="500"/>
        <v>-7.6782350334999308</v>
      </c>
      <c r="K4404" t="str">
        <f t="shared" si="501"/>
        <v>VaR corretto</v>
      </c>
    </row>
    <row r="4405" spans="1:11" x14ac:dyDescent="0.3">
      <c r="A4405">
        <v>4404</v>
      </c>
      <c r="B4405" t="s">
        <v>4419</v>
      </c>
      <c r="C4405">
        <v>137.85</v>
      </c>
      <c r="D4405">
        <v>1.085E-2</v>
      </c>
      <c r="E4405" s="10">
        <f t="shared" si="497"/>
        <v>-1.0104741337587658E-2</v>
      </c>
      <c r="F4405">
        <f t="shared" si="498"/>
        <v>0.98994614003590664</v>
      </c>
      <c r="G4405">
        <f t="shared" si="499"/>
        <v>137.60094650373804</v>
      </c>
      <c r="H4405">
        <f t="shared" si="502"/>
        <v>2.0439788778137485E-2</v>
      </c>
      <c r="I4405">
        <f t="shared" si="503"/>
        <v>20.690145533749746</v>
      </c>
      <c r="J4405">
        <f t="shared" si="500"/>
        <v>-5.935958555708055</v>
      </c>
      <c r="K4405" t="str">
        <f t="shared" si="501"/>
        <v>VaR corretto</v>
      </c>
    </row>
    <row r="4406" spans="1:11" x14ac:dyDescent="0.3">
      <c r="A4406">
        <v>4405</v>
      </c>
      <c r="B4406" t="s">
        <v>4420</v>
      </c>
      <c r="C4406">
        <v>140.35</v>
      </c>
      <c r="D4406">
        <v>1.0780000000000001E-2</v>
      </c>
      <c r="E4406" s="10">
        <f t="shared" si="497"/>
        <v>1.7973165338085701E-2</v>
      </c>
      <c r="F4406">
        <f t="shared" si="498"/>
        <v>1.0181356546971345</v>
      </c>
      <c r="G4406">
        <f t="shared" si="499"/>
        <v>140.09806422341026</v>
      </c>
      <c r="H4406">
        <f t="shared" si="502"/>
        <v>2.0179130224806257E-2</v>
      </c>
      <c r="I4406">
        <f t="shared" si="503"/>
        <v>20.796981154365334</v>
      </c>
      <c r="J4406">
        <f t="shared" si="500"/>
        <v>-9.1418694142937227</v>
      </c>
      <c r="K4406" t="str">
        <f t="shared" si="501"/>
        <v>VaR corretto</v>
      </c>
    </row>
    <row r="4407" spans="1:11" x14ac:dyDescent="0.3">
      <c r="A4407">
        <v>4406</v>
      </c>
      <c r="B4407" t="s">
        <v>4421</v>
      </c>
      <c r="C4407">
        <v>140.19999999999999</v>
      </c>
      <c r="D4407">
        <v>1.085E-2</v>
      </c>
      <c r="E4407" s="10">
        <f t="shared" si="497"/>
        <v>-1.0693282074018102E-3</v>
      </c>
      <c r="F4407">
        <f t="shared" si="498"/>
        <v>0.99893124332027072</v>
      </c>
      <c r="G4407">
        <f t="shared" si="499"/>
        <v>139.94670076042127</v>
      </c>
      <c r="H4407">
        <f t="shared" si="502"/>
        <v>1.9599054323689094E-2</v>
      </c>
      <c r="I4407">
        <f t="shared" si="503"/>
        <v>20.177320933766978</v>
      </c>
      <c r="J4407">
        <f t="shared" si="500"/>
        <v>-5.2038555283046435</v>
      </c>
      <c r="K4407" t="str">
        <f t="shared" si="501"/>
        <v>VaR corretto</v>
      </c>
    </row>
    <row r="4408" spans="1:11" x14ac:dyDescent="0.3">
      <c r="A4408">
        <v>4407</v>
      </c>
      <c r="B4408" t="s">
        <v>4422</v>
      </c>
      <c r="C4408">
        <v>140.15</v>
      </c>
      <c r="D4408">
        <v>1.077E-2</v>
      </c>
      <c r="E4408" s="10">
        <f t="shared" si="497"/>
        <v>-3.566969896922987E-4</v>
      </c>
      <c r="F4408">
        <f t="shared" si="498"/>
        <v>0.99964336661911568</v>
      </c>
      <c r="G4408">
        <f t="shared" si="499"/>
        <v>139.89865639836876</v>
      </c>
      <c r="H4408">
        <f t="shared" si="502"/>
        <v>1.6551436536762658E-2</v>
      </c>
      <c r="I4408">
        <f t="shared" si="503"/>
        <v>17.033933888299508</v>
      </c>
      <c r="J4408">
        <f t="shared" si="500"/>
        <v>-3.6144423111816764</v>
      </c>
      <c r="K4408" t="str">
        <f t="shared" si="501"/>
        <v>VaR corretto</v>
      </c>
    </row>
    <row r="4409" spans="1:11" x14ac:dyDescent="0.3">
      <c r="A4409">
        <v>4408</v>
      </c>
      <c r="B4409" t="s">
        <v>4423</v>
      </c>
      <c r="C4409">
        <v>142.05000000000001</v>
      </c>
      <c r="D4409">
        <v>1.057E-2</v>
      </c>
      <c r="E4409" s="10">
        <f t="shared" si="497"/>
        <v>1.3465830689399686E-2</v>
      </c>
      <c r="F4409">
        <f t="shared" si="498"/>
        <v>1.0135569033178737</v>
      </c>
      <c r="G4409">
        <f t="shared" si="499"/>
        <v>141.79997554453647</v>
      </c>
      <c r="H4409">
        <f t="shared" si="502"/>
        <v>1.3843628504531283E-2</v>
      </c>
      <c r="I4409">
        <f t="shared" si="503"/>
        <v>14.440818616090249</v>
      </c>
      <c r="J4409">
        <f t="shared" si="500"/>
        <v>-9.5101805593835138</v>
      </c>
      <c r="K4409" t="str">
        <f t="shared" si="501"/>
        <v>VaR non funzionante</v>
      </c>
    </row>
    <row r="4410" spans="1:11" x14ac:dyDescent="0.3">
      <c r="A4410">
        <v>4409</v>
      </c>
      <c r="B4410" t="s">
        <v>4424</v>
      </c>
      <c r="C4410">
        <v>142.75</v>
      </c>
      <c r="D4410">
        <v>1.057E-2</v>
      </c>
      <c r="E4410" s="10">
        <f t="shared" si="497"/>
        <v>4.9157402359225168E-3</v>
      </c>
      <c r="F4410">
        <f t="shared" si="498"/>
        <v>1.004927842309046</v>
      </c>
      <c r="G4410">
        <f t="shared" si="499"/>
        <v>142.49874346344652</v>
      </c>
      <c r="H4410">
        <f t="shared" si="502"/>
        <v>1.3689863911154178E-2</v>
      </c>
      <c r="I4410">
        <f t="shared" si="503"/>
        <v>14.350792547202497</v>
      </c>
      <c r="J4410">
        <f t="shared" si="500"/>
        <v>-12.153599806051318</v>
      </c>
      <c r="K4410" t="str">
        <f t="shared" si="501"/>
        <v>VaR non funzionante</v>
      </c>
    </row>
    <row r="4411" spans="1:11" x14ac:dyDescent="0.3">
      <c r="A4411">
        <v>4410</v>
      </c>
      <c r="B4411" t="s">
        <v>4425</v>
      </c>
      <c r="C4411">
        <v>142.65</v>
      </c>
      <c r="D4411">
        <v>1.052E-2</v>
      </c>
      <c r="E4411" s="10">
        <f t="shared" si="497"/>
        <v>-7.0077087661058596E-4</v>
      </c>
      <c r="F4411">
        <f t="shared" si="498"/>
        <v>0.99929947460595447</v>
      </c>
      <c r="G4411">
        <f t="shared" si="499"/>
        <v>142.40010613763752</v>
      </c>
      <c r="H4411">
        <f t="shared" si="502"/>
        <v>1.3730101707170759E-2</v>
      </c>
      <c r="I4411">
        <f t="shared" si="503"/>
        <v>14.383010185980028</v>
      </c>
      <c r="J4411">
        <f t="shared" si="500"/>
        <v>-7.8535163127942553</v>
      </c>
      <c r="K4411" t="str">
        <f t="shared" si="501"/>
        <v>VaR non funzionante</v>
      </c>
    </row>
    <row r="4412" spans="1:11" x14ac:dyDescent="0.3">
      <c r="A4412">
        <v>4411</v>
      </c>
      <c r="B4412" t="s">
        <v>4426</v>
      </c>
      <c r="C4412">
        <v>138.5</v>
      </c>
      <c r="D4412">
        <v>1.044E-2</v>
      </c>
      <c r="E4412" s="10">
        <f t="shared" si="497"/>
        <v>-2.9523752032115817E-2</v>
      </c>
      <c r="F4412">
        <f t="shared" si="498"/>
        <v>0.97090781633368384</v>
      </c>
      <c r="G4412">
        <f t="shared" si="499"/>
        <v>138.25921953974932</v>
      </c>
      <c r="H4412">
        <f t="shared" si="502"/>
        <v>1.5091982741273472E-2</v>
      </c>
      <c r="I4412">
        <f t="shared" si="503"/>
        <v>15.349920183376655</v>
      </c>
      <c r="J4412">
        <f t="shared" si="500"/>
        <v>-2.5595898775273724</v>
      </c>
      <c r="K4412" t="str">
        <f t="shared" si="501"/>
        <v>VaR corretto</v>
      </c>
    </row>
    <row r="4413" spans="1:11" x14ac:dyDescent="0.3">
      <c r="A4413">
        <v>4412</v>
      </c>
      <c r="B4413" t="s">
        <v>4427</v>
      </c>
      <c r="C4413">
        <v>140.30000000000001</v>
      </c>
      <c r="D4413">
        <v>1.039E-2</v>
      </c>
      <c r="E4413" s="10">
        <f t="shared" si="497"/>
        <v>1.2912661481022247E-2</v>
      </c>
      <c r="F4413">
        <f t="shared" si="498"/>
        <v>1.0129963898916969</v>
      </c>
      <c r="G4413">
        <f t="shared" si="499"/>
        <v>140.05725740195822</v>
      </c>
      <c r="H4413">
        <f t="shared" si="502"/>
        <v>1.5013323477794362E-2</v>
      </c>
      <c r="I4413">
        <f t="shared" si="503"/>
        <v>15.468499245276211</v>
      </c>
      <c r="J4413">
        <f t="shared" si="500"/>
        <v>-2.4551642188881431</v>
      </c>
      <c r="K4413" t="str">
        <f t="shared" si="501"/>
        <v>VaR corretto</v>
      </c>
    </row>
    <row r="4414" spans="1:11" x14ac:dyDescent="0.3">
      <c r="A4414">
        <v>4413</v>
      </c>
      <c r="B4414" t="s">
        <v>4428</v>
      </c>
      <c r="C4414">
        <v>136.94999999999999</v>
      </c>
      <c r="D4414">
        <v>1.0289999999999999E-2</v>
      </c>
      <c r="E4414" s="10">
        <f t="shared" si="497"/>
        <v>-2.4167091399328221E-2</v>
      </c>
      <c r="F4414">
        <f t="shared" si="498"/>
        <v>0.97612259444048455</v>
      </c>
      <c r="G4414">
        <f t="shared" si="499"/>
        <v>136.71533203529734</v>
      </c>
      <c r="H4414">
        <f t="shared" si="502"/>
        <v>1.5781611587866513E-2</v>
      </c>
      <c r="I4414">
        <f t="shared" si="503"/>
        <v>15.872096406137262</v>
      </c>
      <c r="J4414">
        <f t="shared" si="500"/>
        <v>2.283548418272801</v>
      </c>
      <c r="K4414" t="str">
        <f t="shared" si="501"/>
        <v>VaR corretto</v>
      </c>
    </row>
    <row r="4415" spans="1:11" x14ac:dyDescent="0.3">
      <c r="A4415">
        <v>4414</v>
      </c>
      <c r="B4415" t="s">
        <v>4429</v>
      </c>
      <c r="C4415">
        <v>132</v>
      </c>
      <c r="D4415">
        <v>1.034E-2</v>
      </c>
      <c r="E4415" s="10">
        <f t="shared" si="497"/>
        <v>-3.6813973122716198E-2</v>
      </c>
      <c r="F4415">
        <f t="shared" si="498"/>
        <v>0.96385542168674709</v>
      </c>
      <c r="G4415">
        <f t="shared" si="499"/>
        <v>131.77271589938385</v>
      </c>
      <c r="H4415">
        <f t="shared" si="502"/>
        <v>1.7241511130275895E-2</v>
      </c>
      <c r="I4415">
        <f t="shared" si="503"/>
        <v>16.713466860568214</v>
      </c>
      <c r="J4415">
        <f t="shared" si="500"/>
        <v>5.8282306043541894</v>
      </c>
      <c r="K4415" t="str">
        <f t="shared" si="501"/>
        <v>VaR corretto</v>
      </c>
    </row>
    <row r="4416" spans="1:11" x14ac:dyDescent="0.3">
      <c r="A4416">
        <v>4415</v>
      </c>
      <c r="B4416" t="s">
        <v>4430</v>
      </c>
      <c r="C4416">
        <v>130.94999999999999</v>
      </c>
      <c r="D4416">
        <v>1.014E-2</v>
      </c>
      <c r="E4416" s="10">
        <f t="shared" si="497"/>
        <v>-7.9863516326500444E-3</v>
      </c>
      <c r="F4416">
        <f t="shared" si="498"/>
        <v>0.99204545454545445</v>
      </c>
      <c r="G4416">
        <f t="shared" si="499"/>
        <v>130.72888139784689</v>
      </c>
      <c r="H4416">
        <f t="shared" si="502"/>
        <v>1.7157572648935172E-2</v>
      </c>
      <c r="I4416">
        <f t="shared" si="503"/>
        <v>16.500348321241113</v>
      </c>
      <c r="J4416">
        <f t="shared" si="500"/>
        <v>9.3691828255633709</v>
      </c>
      <c r="K4416" t="str">
        <f t="shared" si="501"/>
        <v>VaR corretto</v>
      </c>
    </row>
    <row r="4417" spans="1:11" x14ac:dyDescent="0.3">
      <c r="A4417">
        <v>4416</v>
      </c>
      <c r="B4417" t="s">
        <v>4431</v>
      </c>
      <c r="C4417">
        <v>128.44999999999999</v>
      </c>
      <c r="D4417">
        <v>1.004E-2</v>
      </c>
      <c r="E4417" s="10">
        <f t="shared" si="497"/>
        <v>-1.927584739782829E-2</v>
      </c>
      <c r="F4417">
        <f t="shared" si="498"/>
        <v>0.98090874379534176</v>
      </c>
      <c r="G4417">
        <f t="shared" si="499"/>
        <v>128.23524006592294</v>
      </c>
      <c r="H4417">
        <f t="shared" si="502"/>
        <v>1.7493230494298167E-2</v>
      </c>
      <c r="I4417">
        <f t="shared" si="503"/>
        <v>16.502248716945257</v>
      </c>
      <c r="J4417">
        <f t="shared" si="500"/>
        <v>11.711460694498328</v>
      </c>
      <c r="K4417" t="str">
        <f t="shared" si="501"/>
        <v>VaR corretto</v>
      </c>
    </row>
    <row r="4418" spans="1:11" x14ac:dyDescent="0.3">
      <c r="A4418">
        <v>4417</v>
      </c>
      <c r="B4418" t="s">
        <v>4432</v>
      </c>
      <c r="C4418">
        <v>128.05000000000001</v>
      </c>
      <c r="D4418">
        <v>1.014E-2</v>
      </c>
      <c r="E4418" s="10">
        <f t="shared" si="497"/>
        <v>-3.1189109103581733E-3</v>
      </c>
      <c r="F4418">
        <f t="shared" si="498"/>
        <v>0.99688594783962647</v>
      </c>
      <c r="G4418">
        <f t="shared" si="499"/>
        <v>127.83377825883387</v>
      </c>
      <c r="H4418">
        <f t="shared" si="502"/>
        <v>1.7501628244231522E-2</v>
      </c>
      <c r="I4418">
        <f t="shared" si="503"/>
        <v>16.458482895823774</v>
      </c>
      <c r="J4418">
        <f t="shared" si="500"/>
        <v>12.064878139534883</v>
      </c>
      <c r="K4418" t="str">
        <f t="shared" si="501"/>
        <v>VaR corretto</v>
      </c>
    </row>
    <row r="4419" spans="1:11" x14ac:dyDescent="0.3">
      <c r="A4419">
        <v>4418</v>
      </c>
      <c r="B4419" t="s">
        <v>4433</v>
      </c>
      <c r="C4419">
        <v>126.4</v>
      </c>
      <c r="D4419">
        <v>9.9100000000000004E-3</v>
      </c>
      <c r="E4419" s="10">
        <f t="shared" ref="E4419:E4482" si="504">LN(C4419/C4418)</f>
        <v>-1.2969330932777197E-2</v>
      </c>
      <c r="F4419">
        <f t="shared" ref="F4419:F4482" si="505">C4419/C4418</f>
        <v>0.98711440843420539</v>
      </c>
      <c r="G4419">
        <f t="shared" ref="G4419:G4482" si="506">C4419*EXP(-2/12*D4419)</f>
        <v>126.19140164822691</v>
      </c>
      <c r="H4419">
        <f t="shared" si="502"/>
        <v>1.7665526920255279E-2</v>
      </c>
      <c r="I4419">
        <f t="shared" si="503"/>
        <v>16.399178038655069</v>
      </c>
      <c r="J4419">
        <f t="shared" si="500"/>
        <v>15.608573896309551</v>
      </c>
      <c r="K4419" t="str">
        <f t="shared" si="501"/>
        <v>VaR corretto</v>
      </c>
    </row>
    <row r="4420" spans="1:11" x14ac:dyDescent="0.3">
      <c r="A4420">
        <v>4419</v>
      </c>
      <c r="B4420" t="s">
        <v>4434</v>
      </c>
      <c r="C4420">
        <v>125.85</v>
      </c>
      <c r="D4420">
        <v>1.0160000000000001E-2</v>
      </c>
      <c r="E4420" s="10">
        <f t="shared" si="504"/>
        <v>-4.3607601314322514E-3</v>
      </c>
      <c r="F4420">
        <f t="shared" si="505"/>
        <v>0.99564873417721511</v>
      </c>
      <c r="G4420">
        <f t="shared" si="506"/>
        <v>125.6370743279472</v>
      </c>
      <c r="H4420">
        <f t="shared" si="502"/>
        <v>1.7477804144762292E-2</v>
      </c>
      <c r="I4420">
        <f t="shared" si="503"/>
        <v>16.153640135438415</v>
      </c>
      <c r="J4420">
        <f t="shared" si="500"/>
        <v>16.861669135499312</v>
      </c>
      <c r="K4420" t="str">
        <f t="shared" si="501"/>
        <v>VaR corretto</v>
      </c>
    </row>
    <row r="4421" spans="1:11" x14ac:dyDescent="0.3">
      <c r="A4421">
        <v>4420</v>
      </c>
      <c r="B4421" t="s">
        <v>4435</v>
      </c>
      <c r="C4421">
        <v>126.25</v>
      </c>
      <c r="D4421">
        <v>1.0009999999999998E-2</v>
      </c>
      <c r="E4421" s="10">
        <f t="shared" si="504"/>
        <v>3.1733465741444027E-3</v>
      </c>
      <c r="F4421">
        <f t="shared" si="505"/>
        <v>1.0031783869686135</v>
      </c>
      <c r="G4421">
        <f t="shared" si="506"/>
        <v>126.03954851709175</v>
      </c>
      <c r="H4421">
        <f t="shared" si="502"/>
        <v>1.7340041555229637E-2</v>
      </c>
      <c r="I4421">
        <f t="shared" si="503"/>
        <v>16.077654565308446</v>
      </c>
      <c r="J4421">
        <f t="shared" si="500"/>
        <v>16.360557620545777</v>
      </c>
      <c r="K4421" t="str">
        <f t="shared" si="501"/>
        <v>VaR corretto</v>
      </c>
    </row>
    <row r="4422" spans="1:11" x14ac:dyDescent="0.3">
      <c r="A4422">
        <v>4421</v>
      </c>
      <c r="B4422" t="s">
        <v>4436</v>
      </c>
      <c r="C4422">
        <v>126.7</v>
      </c>
      <c r="D4422">
        <v>1.0240000000000001E-2</v>
      </c>
      <c r="E4422" s="10">
        <f t="shared" si="504"/>
        <v>3.5580191716241645E-3</v>
      </c>
      <c r="F4422">
        <f t="shared" si="505"/>
        <v>1.0035643564356436</v>
      </c>
      <c r="G4422">
        <f t="shared" si="506"/>
        <v>126.48394974865548</v>
      </c>
      <c r="H4422">
        <f t="shared" si="502"/>
        <v>1.6639798798143472E-2</v>
      </c>
      <c r="I4422">
        <f t="shared" si="503"/>
        <v>15.482789537399411</v>
      </c>
      <c r="J4422">
        <f t="shared" si="500"/>
        <v>11.775269791093848</v>
      </c>
      <c r="K4422" t="str">
        <f t="shared" si="501"/>
        <v>VaR corretto</v>
      </c>
    </row>
    <row r="4423" spans="1:11" x14ac:dyDescent="0.3">
      <c r="A4423">
        <v>4422</v>
      </c>
      <c r="B4423" t="s">
        <v>4437</v>
      </c>
      <c r="C4423">
        <v>130.19999999999999</v>
      </c>
      <c r="D4423">
        <v>1.0209999999999999E-2</v>
      </c>
      <c r="E4423" s="10">
        <f t="shared" si="504"/>
        <v>2.7249642447375322E-2</v>
      </c>
      <c r="F4423">
        <f t="shared" si="505"/>
        <v>1.027624309392265</v>
      </c>
      <c r="G4423">
        <f t="shared" si="506"/>
        <v>129.97863140120032</v>
      </c>
      <c r="H4423">
        <f t="shared" si="502"/>
        <v>1.7077800622979384E-2</v>
      </c>
      <c r="I4423">
        <f t="shared" si="503"/>
        <v>16.32937713875851</v>
      </c>
      <c r="J4423">
        <f t="shared" si="500"/>
        <v>10.078626000757907</v>
      </c>
      <c r="K4423" t="str">
        <f t="shared" si="501"/>
        <v>VaR corretto</v>
      </c>
    </row>
    <row r="4424" spans="1:11" x14ac:dyDescent="0.3">
      <c r="A4424">
        <v>4423</v>
      </c>
      <c r="B4424" t="s">
        <v>4438</v>
      </c>
      <c r="C4424">
        <v>129.9</v>
      </c>
      <c r="D4424">
        <v>1.0320000000000001E-2</v>
      </c>
      <c r="E4424" s="10">
        <f t="shared" si="504"/>
        <v>-2.3068060979148366E-3</v>
      </c>
      <c r="F4424">
        <f t="shared" si="505"/>
        <v>0.99769585253456239</v>
      </c>
      <c r="G4424">
        <f t="shared" si="506"/>
        <v>129.67676403796247</v>
      </c>
      <c r="H4424">
        <f t="shared" si="502"/>
        <v>1.70809158021035E-2</v>
      </c>
      <c r="I4424">
        <f t="shared" si="503"/>
        <v>16.294424907111001</v>
      </c>
      <c r="J4424">
        <f t="shared" si="500"/>
        <v>7.0385679973348658</v>
      </c>
      <c r="K4424" t="str">
        <f t="shared" si="501"/>
        <v>VaR corretto</v>
      </c>
    </row>
    <row r="4425" spans="1:11" x14ac:dyDescent="0.3">
      <c r="A4425">
        <v>4424</v>
      </c>
      <c r="B4425" t="s">
        <v>4439</v>
      </c>
      <c r="C4425">
        <v>127.3</v>
      </c>
      <c r="D4425">
        <v>1.0369999999999999E-2</v>
      </c>
      <c r="E4425" s="10">
        <f t="shared" si="504"/>
        <v>-2.021841811319311E-2</v>
      </c>
      <c r="F4425">
        <f t="shared" si="505"/>
        <v>0.97998460354118544</v>
      </c>
      <c r="G4425">
        <f t="shared" si="506"/>
        <v>127.08017318839073</v>
      </c>
      <c r="H4425">
        <f t="shared" si="502"/>
        <v>1.7445486898394928E-2</v>
      </c>
      <c r="I4425">
        <f t="shared" si="503"/>
        <v>16.308972998309127</v>
      </c>
      <c r="J4425">
        <f t="shared" si="500"/>
        <v>4.6925427109931235</v>
      </c>
      <c r="K4425" t="str">
        <f t="shared" si="501"/>
        <v>VaR corretto</v>
      </c>
    </row>
    <row r="4426" spans="1:11" x14ac:dyDescent="0.3">
      <c r="A4426">
        <v>4425</v>
      </c>
      <c r="B4426" t="s">
        <v>4440</v>
      </c>
      <c r="C4426">
        <v>126.95</v>
      </c>
      <c r="D4426">
        <v>1.0240000000000001E-2</v>
      </c>
      <c r="E4426" s="10">
        <f t="shared" si="504"/>
        <v>-2.7531974126733727E-3</v>
      </c>
      <c r="F4426">
        <f t="shared" si="505"/>
        <v>0.99725058915946585</v>
      </c>
      <c r="G4426">
        <f t="shared" si="506"/>
        <v>126.73352344587066</v>
      </c>
      <c r="H4426">
        <f t="shared" si="502"/>
        <v>1.743077719501367E-2</v>
      </c>
      <c r="I4426">
        <f t="shared" si="503"/>
        <v>16.25077141924065</v>
      </c>
      <c r="J4426">
        <f t="shared" si="500"/>
        <v>3.9953579519762314</v>
      </c>
      <c r="K4426" t="str">
        <f t="shared" si="501"/>
        <v>VaR corretto</v>
      </c>
    </row>
    <row r="4427" spans="1:11" x14ac:dyDescent="0.3">
      <c r="A4427">
        <v>4426</v>
      </c>
      <c r="B4427" t="s">
        <v>4441</v>
      </c>
      <c r="C4427">
        <v>128.15</v>
      </c>
      <c r="D4427">
        <v>1.004E-2</v>
      </c>
      <c r="E4427" s="10">
        <f t="shared" si="504"/>
        <v>9.4081446593927576E-3</v>
      </c>
      <c r="F4427">
        <f t="shared" si="505"/>
        <v>1.0094525403702246</v>
      </c>
      <c r="G4427">
        <f t="shared" si="506"/>
        <v>127.93574164615046</v>
      </c>
      <c r="H4427">
        <f t="shared" si="502"/>
        <v>1.6640403058906003E-2</v>
      </c>
      <c r="I4427">
        <f t="shared" si="503"/>
        <v>15.661070810759689</v>
      </c>
      <c r="J4427">
        <f t="shared" si="500"/>
        <v>0.29949841977247615</v>
      </c>
      <c r="K4427" t="str">
        <f t="shared" si="501"/>
        <v>VaR corretto</v>
      </c>
    </row>
    <row r="4428" spans="1:11" x14ac:dyDescent="0.3">
      <c r="A4428">
        <v>4427</v>
      </c>
      <c r="B4428" t="s">
        <v>4442</v>
      </c>
      <c r="C4428">
        <v>127.75</v>
      </c>
      <c r="D4428">
        <v>1.0109999999999999E-2</v>
      </c>
      <c r="E4428" s="10">
        <f t="shared" si="504"/>
        <v>-3.1262237262663535E-3</v>
      </c>
      <c r="F4428">
        <f t="shared" si="505"/>
        <v>0.99687865782286378</v>
      </c>
      <c r="G4428">
        <f t="shared" si="506"/>
        <v>127.53492250367843</v>
      </c>
      <c r="H4428">
        <f t="shared" si="502"/>
        <v>1.6454849813972449E-2</v>
      </c>
      <c r="I4428">
        <f t="shared" si="503"/>
        <v>15.43791928900446</v>
      </c>
      <c r="J4428">
        <f t="shared" si="500"/>
        <v>0.2988557551554436</v>
      </c>
      <c r="K4428" t="str">
        <f t="shared" si="501"/>
        <v>VaR corretto</v>
      </c>
    </row>
    <row r="4429" spans="1:11" x14ac:dyDescent="0.3">
      <c r="A4429">
        <v>4428</v>
      </c>
      <c r="B4429" t="s">
        <v>4443</v>
      </c>
      <c r="C4429">
        <v>126.5</v>
      </c>
      <c r="D4429">
        <v>1.0089999999999998E-2</v>
      </c>
      <c r="E4429" s="10">
        <f t="shared" si="504"/>
        <v>-9.832920916238946E-3</v>
      </c>
      <c r="F4429">
        <f t="shared" si="505"/>
        <v>0.99021526418786687</v>
      </c>
      <c r="G4429">
        <f t="shared" si="506"/>
        <v>126.28744793761727</v>
      </c>
      <c r="H4429">
        <f t="shared" si="502"/>
        <v>1.5691013842279743E-2</v>
      </c>
      <c r="I4429">
        <f t="shared" si="503"/>
        <v>14.577294010033279</v>
      </c>
      <c r="J4429">
        <f t="shared" ref="J4429:J4492" si="507">G4419-G4429</f>
        <v>-9.6046289390358197E-2</v>
      </c>
      <c r="K4429" t="str">
        <f t="shared" si="501"/>
        <v>VaR corretto</v>
      </c>
    </row>
    <row r="4430" spans="1:11" x14ac:dyDescent="0.3">
      <c r="A4430">
        <v>4429</v>
      </c>
      <c r="B4430" t="s">
        <v>4444</v>
      </c>
      <c r="C4430">
        <v>126.6</v>
      </c>
      <c r="D4430">
        <v>1.065E-2</v>
      </c>
      <c r="E4430" s="10">
        <f t="shared" si="504"/>
        <v>7.9020154250088257E-4</v>
      </c>
      <c r="F4430">
        <f t="shared" si="505"/>
        <v>1.0007905138339921</v>
      </c>
      <c r="G4430">
        <f t="shared" si="506"/>
        <v>126.37548431661607</v>
      </c>
      <c r="H4430">
        <f t="shared" si="502"/>
        <v>1.5493599701225335E-2</v>
      </c>
      <c r="I4430">
        <f t="shared" si="503"/>
        <v>14.403926109827701</v>
      </c>
      <c r="J4430">
        <f t="shared" si="507"/>
        <v>-0.73840998866886309</v>
      </c>
      <c r="K4430" t="str">
        <f t="shared" si="501"/>
        <v>VaR corretto</v>
      </c>
    </row>
    <row r="4431" spans="1:11" x14ac:dyDescent="0.3">
      <c r="A4431">
        <v>4430</v>
      </c>
      <c r="B4431" t="s">
        <v>4445</v>
      </c>
      <c r="C4431">
        <v>127.9</v>
      </c>
      <c r="D4431">
        <v>1.047E-2</v>
      </c>
      <c r="E4431" s="10">
        <f t="shared" si="504"/>
        <v>1.0216198874721317E-2</v>
      </c>
      <c r="F4431">
        <f t="shared" si="505"/>
        <v>1.0102685624012639</v>
      </c>
      <c r="G4431">
        <f t="shared" si="506"/>
        <v>127.67700911613058</v>
      </c>
      <c r="H4431">
        <f t="shared" si="502"/>
        <v>1.4388913063884E-2</v>
      </c>
      <c r="I4431">
        <f t="shared" si="503"/>
        <v>13.514700008882176</v>
      </c>
      <c r="J4431">
        <f t="shared" si="507"/>
        <v>-1.6374605990388318</v>
      </c>
      <c r="K4431" t="str">
        <f t="shared" si="501"/>
        <v>VaR corretto</v>
      </c>
    </row>
    <row r="4432" spans="1:11" x14ac:dyDescent="0.3">
      <c r="A4432">
        <v>4431</v>
      </c>
      <c r="B4432" t="s">
        <v>4446</v>
      </c>
      <c r="C4432">
        <v>129.4</v>
      </c>
      <c r="D4432">
        <v>1.047E-2</v>
      </c>
      <c r="E4432" s="10">
        <f t="shared" si="504"/>
        <v>1.1659673482003223E-2</v>
      </c>
      <c r="F4432">
        <f t="shared" si="505"/>
        <v>1.0117279124315872</v>
      </c>
      <c r="G4432">
        <f t="shared" si="506"/>
        <v>129.17439389857151</v>
      </c>
      <c r="H4432">
        <f t="shared" si="502"/>
        <v>1.4477948709324593E-2</v>
      </c>
      <c r="I4432">
        <f t="shared" si="503"/>
        <v>13.757806182009453</v>
      </c>
      <c r="J4432">
        <f t="shared" si="507"/>
        <v>-2.6904441499160328</v>
      </c>
      <c r="K4432" t="str">
        <f t="shared" si="501"/>
        <v>VaR corretto</v>
      </c>
    </row>
    <row r="4433" spans="1:11" x14ac:dyDescent="0.3">
      <c r="A4433">
        <v>4432</v>
      </c>
      <c r="B4433" t="s">
        <v>4447</v>
      </c>
      <c r="C4433">
        <v>130.6</v>
      </c>
      <c r="D4433">
        <v>1.047E-2</v>
      </c>
      <c r="E4433" s="10">
        <f t="shared" si="504"/>
        <v>9.2308347755303017E-3</v>
      </c>
      <c r="F4433">
        <f t="shared" si="505"/>
        <v>1.0092735703245748</v>
      </c>
      <c r="G4433">
        <f t="shared" si="506"/>
        <v>130.37230172452425</v>
      </c>
      <c r="H4433">
        <f t="shared" si="502"/>
        <v>1.4330194940183106E-2</v>
      </c>
      <c r="I4433">
        <f t="shared" si="503"/>
        <v>13.743683713905494</v>
      </c>
      <c r="J4433">
        <f t="shared" si="507"/>
        <v>-0.39367032332393137</v>
      </c>
      <c r="K4433" t="str">
        <f t="shared" si="501"/>
        <v>VaR corretto</v>
      </c>
    </row>
    <row r="4434" spans="1:11" x14ac:dyDescent="0.3">
      <c r="A4434">
        <v>4433</v>
      </c>
      <c r="B4434" t="s">
        <v>4448</v>
      </c>
      <c r="C4434">
        <v>133.80000000000001</v>
      </c>
      <c r="D4434">
        <v>1.044E-2</v>
      </c>
      <c r="E4434" s="10">
        <f t="shared" si="504"/>
        <v>2.4206930851797509E-2</v>
      </c>
      <c r="F4434">
        <f t="shared" si="505"/>
        <v>1.0245022970903523</v>
      </c>
      <c r="G4434">
        <f t="shared" si="506"/>
        <v>133.56739042901415</v>
      </c>
      <c r="H4434">
        <f t="shared" si="502"/>
        <v>1.4952008238680311E-2</v>
      </c>
      <c r="I4434">
        <f t="shared" si="503"/>
        <v>14.691484774950496</v>
      </c>
      <c r="J4434">
        <f t="shared" si="507"/>
        <v>-3.8906263910516827</v>
      </c>
      <c r="K4434" t="str">
        <f t="shared" si="501"/>
        <v>VaR corretto</v>
      </c>
    </row>
    <row r="4435" spans="1:11" x14ac:dyDescent="0.3">
      <c r="A4435">
        <v>4434</v>
      </c>
      <c r="B4435" t="s">
        <v>4449</v>
      </c>
      <c r="C4435">
        <v>136.6</v>
      </c>
      <c r="D4435">
        <v>1.044E-2</v>
      </c>
      <c r="E4435" s="10">
        <f t="shared" si="504"/>
        <v>2.0710799442561382E-2</v>
      </c>
      <c r="F4435">
        <f t="shared" si="505"/>
        <v>1.0209267563527651</v>
      </c>
      <c r="G4435">
        <f t="shared" si="506"/>
        <v>136.36252266519679</v>
      </c>
      <c r="H4435">
        <f t="shared" si="502"/>
        <v>1.5380812352766237E-2</v>
      </c>
      <c r="I4435">
        <f t="shared" si="503"/>
        <v>15.429079663413194</v>
      </c>
      <c r="J4435">
        <f t="shared" si="507"/>
        <v>-9.2823494768060613</v>
      </c>
      <c r="K4435" t="str">
        <f t="shared" si="501"/>
        <v>VaR corretto</v>
      </c>
    </row>
    <row r="4436" spans="1:11" x14ac:dyDescent="0.3">
      <c r="A4436">
        <v>4435</v>
      </c>
      <c r="B4436" t="s">
        <v>4450</v>
      </c>
      <c r="C4436">
        <v>135.85</v>
      </c>
      <c r="D4436">
        <v>1.0549999999999999E-2</v>
      </c>
      <c r="E4436" s="10">
        <f t="shared" si="504"/>
        <v>-5.5056112643329632E-3</v>
      </c>
      <c r="F4436">
        <f t="shared" si="505"/>
        <v>0.99450951683748168</v>
      </c>
      <c r="G4436">
        <f t="shared" si="506"/>
        <v>135.61134029980914</v>
      </c>
      <c r="H4436">
        <f t="shared" si="502"/>
        <v>1.5011669114783674E-2</v>
      </c>
      <c r="I4436">
        <f t="shared" si="503"/>
        <v>14.975823471905821</v>
      </c>
      <c r="J4436">
        <f t="shared" si="507"/>
        <v>-8.8778168539384836</v>
      </c>
      <c r="K4436" t="str">
        <f t="shared" si="501"/>
        <v>VaR corretto</v>
      </c>
    </row>
    <row r="4437" spans="1:11" x14ac:dyDescent="0.3">
      <c r="A4437">
        <v>4436</v>
      </c>
      <c r="B4437" t="s">
        <v>4451</v>
      </c>
      <c r="C4437">
        <v>140</v>
      </c>
      <c r="D4437">
        <v>1.0369999999999999E-2</v>
      </c>
      <c r="E4437" s="10">
        <f t="shared" si="504"/>
        <v>3.0091086736947666E-2</v>
      </c>
      <c r="F4437">
        <f t="shared" si="505"/>
        <v>1.0305483989694517</v>
      </c>
      <c r="G4437">
        <f t="shared" si="506"/>
        <v>139.75824231244857</v>
      </c>
      <c r="H4437">
        <f t="shared" si="502"/>
        <v>1.6054666711260022E-2</v>
      </c>
      <c r="I4437">
        <f t="shared" si="503"/>
        <v>16.506098975615455</v>
      </c>
      <c r="J4437">
        <f t="shared" si="507"/>
        <v>-11.822500666298112</v>
      </c>
      <c r="K4437" t="str">
        <f t="shared" si="501"/>
        <v>VaR corretto</v>
      </c>
    </row>
    <row r="4438" spans="1:11" x14ac:dyDescent="0.3">
      <c r="A4438">
        <v>4437</v>
      </c>
      <c r="B4438" t="s">
        <v>4452</v>
      </c>
      <c r="C4438">
        <v>138.94999999999999</v>
      </c>
      <c r="D4438">
        <v>1.027E-2</v>
      </c>
      <c r="E4438" s="10">
        <f t="shared" si="504"/>
        <v>-7.5282664207916364E-3</v>
      </c>
      <c r="F4438">
        <f t="shared" si="505"/>
        <v>0.99249999999999994</v>
      </c>
      <c r="G4438">
        <f t="shared" si="506"/>
        <v>138.71236734862885</v>
      </c>
      <c r="H4438">
        <f t="shared" si="502"/>
        <v>1.6112715086341212E-2</v>
      </c>
      <c r="I4438">
        <f t="shared" si="503"/>
        <v>16.441810261775792</v>
      </c>
      <c r="J4438">
        <f t="shared" si="507"/>
        <v>-11.177444844950415</v>
      </c>
      <c r="K4438" t="str">
        <f t="shared" si="501"/>
        <v>VaR corretto</v>
      </c>
    </row>
    <row r="4439" spans="1:11" x14ac:dyDescent="0.3">
      <c r="A4439">
        <v>4438</v>
      </c>
      <c r="B4439" t="s">
        <v>4453</v>
      </c>
      <c r="C4439">
        <v>133.94999999999999</v>
      </c>
      <c r="D4439">
        <v>1.044E-2</v>
      </c>
      <c r="E4439" s="10">
        <f t="shared" si="504"/>
        <v>-3.6647560197894981E-2</v>
      </c>
      <c r="F4439">
        <f t="shared" si="505"/>
        <v>0.96401583303346527</v>
      </c>
      <c r="G4439">
        <f t="shared" si="506"/>
        <v>133.71712965595248</v>
      </c>
      <c r="H4439">
        <f t="shared" si="502"/>
        <v>1.7198879910109294E-2</v>
      </c>
      <c r="I4439">
        <f t="shared" si="503"/>
        <v>16.918152302970316</v>
      </c>
      <c r="J4439">
        <f t="shared" si="507"/>
        <v>-7.4296817183352033</v>
      </c>
      <c r="K4439" t="str">
        <f t="shared" si="501"/>
        <v>VaR corretto</v>
      </c>
    </row>
    <row r="4440" spans="1:11" x14ac:dyDescent="0.3">
      <c r="A4440">
        <v>4439</v>
      </c>
      <c r="B4440" t="s">
        <v>4454</v>
      </c>
      <c r="C4440">
        <v>136.55000000000001</v>
      </c>
      <c r="D4440">
        <v>1.047E-2</v>
      </c>
      <c r="E4440" s="10">
        <f t="shared" si="504"/>
        <v>1.9224251929096367E-2</v>
      </c>
      <c r="F4440">
        <f t="shared" si="505"/>
        <v>1.0194102276969019</v>
      </c>
      <c r="G4440">
        <f t="shared" si="506"/>
        <v>136.31192802820664</v>
      </c>
      <c r="H4440">
        <f t="shared" si="502"/>
        <v>1.758999662416583E-2</v>
      </c>
      <c r="I4440">
        <f t="shared" si="503"/>
        <v>17.638649784673039</v>
      </c>
      <c r="J4440">
        <f t="shared" si="507"/>
        <v>-9.9364437115905702</v>
      </c>
      <c r="K4440" t="str">
        <f t="shared" si="501"/>
        <v>VaR corretto</v>
      </c>
    </row>
    <row r="4441" spans="1:11" x14ac:dyDescent="0.3">
      <c r="A4441">
        <v>4440</v>
      </c>
      <c r="B4441" t="s">
        <v>4455</v>
      </c>
      <c r="C4441">
        <v>135</v>
      </c>
      <c r="D4441">
        <v>1.034E-2</v>
      </c>
      <c r="E4441" s="10">
        <f t="shared" si="504"/>
        <v>-1.1416069481284676E-2</v>
      </c>
      <c r="F4441">
        <f t="shared" si="505"/>
        <v>0.98864884657634555</v>
      </c>
      <c r="G4441">
        <f t="shared" si="506"/>
        <v>134.7675503516426</v>
      </c>
      <c r="H4441">
        <f t="shared" si="502"/>
        <v>1.7682174564568283E-2</v>
      </c>
      <c r="I4441">
        <f t="shared" si="503"/>
        <v>17.53019426205627</v>
      </c>
      <c r="J4441">
        <f t="shared" si="507"/>
        <v>-7.0905412355120205</v>
      </c>
      <c r="K4441" t="str">
        <f t="shared" si="501"/>
        <v>VaR corretto</v>
      </c>
    </row>
    <row r="4442" spans="1:11" x14ac:dyDescent="0.3">
      <c r="A4442">
        <v>4441</v>
      </c>
      <c r="B4442" t="s">
        <v>4456</v>
      </c>
      <c r="C4442">
        <v>134.44999999999999</v>
      </c>
      <c r="D4442">
        <v>1.0289999999999999E-2</v>
      </c>
      <c r="E4442" s="10">
        <f t="shared" si="504"/>
        <v>-4.0823957235558176E-3</v>
      </c>
      <c r="F4442">
        <f t="shared" si="505"/>
        <v>0.99592592592592588</v>
      </c>
      <c r="G4442">
        <f t="shared" si="506"/>
        <v>134.21961586086692</v>
      </c>
      <c r="H4442">
        <f t="shared" si="502"/>
        <v>1.6901382863694858E-2</v>
      </c>
      <c r="I4442">
        <f t="shared" si="503"/>
        <v>16.687986972864664</v>
      </c>
      <c r="J4442">
        <f t="shared" si="507"/>
        <v>-5.0452219622954146</v>
      </c>
      <c r="K4442" t="str">
        <f t="shared" si="501"/>
        <v>VaR corretto</v>
      </c>
    </row>
    <row r="4443" spans="1:11" x14ac:dyDescent="0.3">
      <c r="A4443">
        <v>4442</v>
      </c>
      <c r="B4443" t="s">
        <v>4457</v>
      </c>
      <c r="C4443">
        <v>131.55000000000001</v>
      </c>
      <c r="D4443">
        <v>1.0240000000000001E-2</v>
      </c>
      <c r="E4443" s="10">
        <f t="shared" si="504"/>
        <v>-2.1805375228571778E-2</v>
      </c>
      <c r="F4443">
        <f t="shared" si="505"/>
        <v>0.97843064336184471</v>
      </c>
      <c r="G4443">
        <f t="shared" si="506"/>
        <v>131.32567947463005</v>
      </c>
      <c r="H4443">
        <f t="shared" si="502"/>
        <v>1.7104057162294729E-2</v>
      </c>
      <c r="I4443">
        <f t="shared" si="503"/>
        <v>16.523974514781106</v>
      </c>
      <c r="J4443">
        <f t="shared" si="507"/>
        <v>-0.95337775010580117</v>
      </c>
      <c r="K4443" t="str">
        <f t="shared" si="501"/>
        <v>VaR corretto</v>
      </c>
    </row>
    <row r="4444" spans="1:11" x14ac:dyDescent="0.3">
      <c r="A4444">
        <v>4443</v>
      </c>
      <c r="B4444" t="s">
        <v>4458</v>
      </c>
      <c r="C4444">
        <v>132.25</v>
      </c>
      <c r="D4444">
        <v>1.0700000000000001E-2</v>
      </c>
      <c r="E4444" s="10">
        <f t="shared" si="504"/>
        <v>5.3070632521070365E-3</v>
      </c>
      <c r="F4444">
        <f t="shared" si="505"/>
        <v>1.0053211706575447</v>
      </c>
      <c r="G4444">
        <f t="shared" si="506"/>
        <v>132.01436433758124</v>
      </c>
      <c r="H4444">
        <f t="shared" si="502"/>
        <v>1.6635657516296306E-2</v>
      </c>
      <c r="I4444">
        <f t="shared" si="503"/>
        <v>16.155740933335405</v>
      </c>
      <c r="J4444">
        <f t="shared" si="507"/>
        <v>1.5530260914329119</v>
      </c>
      <c r="K4444" t="str">
        <f t="shared" si="501"/>
        <v>VaR corretto</v>
      </c>
    </row>
    <row r="4445" spans="1:11" x14ac:dyDescent="0.3">
      <c r="A4445">
        <v>4444</v>
      </c>
      <c r="B4445" t="s">
        <v>4459</v>
      </c>
      <c r="C4445">
        <v>129.35</v>
      </c>
      <c r="D4445">
        <v>1.065E-2</v>
      </c>
      <c r="E4445" s="10">
        <f t="shared" si="504"/>
        <v>-2.2172162106370703E-2</v>
      </c>
      <c r="F4445">
        <f t="shared" si="505"/>
        <v>0.97807183364839312</v>
      </c>
      <c r="G4445">
        <f t="shared" si="506"/>
        <v>129.12060739616342</v>
      </c>
      <c r="H4445">
        <f t="shared" si="502"/>
        <v>1.5744605988382912E-2</v>
      </c>
      <c r="I4445">
        <f t="shared" si="503"/>
        <v>14.955229356332072</v>
      </c>
      <c r="J4445">
        <f t="shared" si="507"/>
        <v>7.2419152690333704</v>
      </c>
      <c r="K4445" t="str">
        <f t="shared" si="501"/>
        <v>VaR corretto</v>
      </c>
    </row>
    <row r="4446" spans="1:11" x14ac:dyDescent="0.3">
      <c r="A4446">
        <v>4445</v>
      </c>
      <c r="B4446" t="s">
        <v>4460</v>
      </c>
      <c r="C4446">
        <v>128.5</v>
      </c>
      <c r="D4446">
        <v>1.057E-2</v>
      </c>
      <c r="E4446" s="10">
        <f t="shared" si="504"/>
        <v>-6.5930042967636262E-3</v>
      </c>
      <c r="F4446">
        <f t="shared" si="505"/>
        <v>0.99342868187089295</v>
      </c>
      <c r="G4446">
        <f t="shared" si="506"/>
        <v>128.27382511420581</v>
      </c>
      <c r="H4446">
        <f t="shared" si="502"/>
        <v>1.5724339688357881E-2</v>
      </c>
      <c r="I4446">
        <f t="shared" si="503"/>
        <v>14.838027902639862</v>
      </c>
      <c r="J4446">
        <f t="shared" si="507"/>
        <v>7.3375151856033369</v>
      </c>
      <c r="K4446" t="str">
        <f t="shared" si="501"/>
        <v>VaR corretto</v>
      </c>
    </row>
    <row r="4447" spans="1:11" x14ac:dyDescent="0.3">
      <c r="A4447">
        <v>4446</v>
      </c>
      <c r="B4447" t="s">
        <v>4461</v>
      </c>
      <c r="C4447">
        <v>128.05000000000001</v>
      </c>
      <c r="D4447">
        <v>1.057E-2</v>
      </c>
      <c r="E4447" s="10">
        <f t="shared" si="504"/>
        <v>-3.5080916897401158E-3</v>
      </c>
      <c r="F4447">
        <f t="shared" si="505"/>
        <v>0.99649805447470829</v>
      </c>
      <c r="G4447">
        <f t="shared" si="506"/>
        <v>127.82461716633506</v>
      </c>
      <c r="H4447">
        <f t="shared" si="502"/>
        <v>1.5338373410105055E-2</v>
      </c>
      <c r="I4447">
        <f t="shared" si="503"/>
        <v>14.423130325749874</v>
      </c>
      <c r="J4447">
        <f t="shared" si="507"/>
        <v>11.933625146113513</v>
      </c>
      <c r="K4447" t="str">
        <f t="shared" si="501"/>
        <v>VaR corretto</v>
      </c>
    </row>
    <row r="4448" spans="1:11" x14ac:dyDescent="0.3">
      <c r="A4448">
        <v>4447</v>
      </c>
      <c r="B4448" t="s">
        <v>4462</v>
      </c>
      <c r="C4448">
        <v>127.2</v>
      </c>
      <c r="D4448">
        <v>1.044E-2</v>
      </c>
      <c r="E4448" s="10">
        <f t="shared" si="504"/>
        <v>-6.6601617395124907E-3</v>
      </c>
      <c r="F4448">
        <f t="shared" si="505"/>
        <v>0.99336196798125731</v>
      </c>
      <c r="G4448">
        <f t="shared" si="506"/>
        <v>126.97886444372645</v>
      </c>
      <c r="H4448">
        <f t="shared" si="502"/>
        <v>1.5375956463652647E-2</v>
      </c>
      <c r="I4448">
        <f t="shared" si="503"/>
        <v>14.362806191449939</v>
      </c>
      <c r="J4448">
        <f t="shared" si="507"/>
        <v>11.733502904902394</v>
      </c>
      <c r="K4448" t="str">
        <f t="shared" ref="K4448:K4511" si="508">IF(I4448&lt;J4458,"VaR non funzionante", "VaR corretto")</f>
        <v>VaR corretto</v>
      </c>
    </row>
    <row r="4449" spans="1:11" x14ac:dyDescent="0.3">
      <c r="A4449">
        <v>4448</v>
      </c>
      <c r="B4449" t="s">
        <v>4463</v>
      </c>
      <c r="C4449">
        <v>125.45</v>
      </c>
      <c r="D4449">
        <v>1.0620000000000001E-2</v>
      </c>
      <c r="E4449" s="10">
        <f t="shared" si="504"/>
        <v>-1.385337809359043E-2</v>
      </c>
      <c r="F4449">
        <f t="shared" si="505"/>
        <v>0.98624213836477992</v>
      </c>
      <c r="G4449">
        <f t="shared" si="506"/>
        <v>125.22814989526221</v>
      </c>
      <c r="H4449">
        <f t="shared" ref="H4449:H4512" si="509">SQRT(_xlfn.VAR.S(E4420:E4449))</f>
        <v>1.5402054318832429E-2</v>
      </c>
      <c r="I4449">
        <f t="shared" ref="I4449:I4512" si="510">G4449*$N$3*$P$3*H4449</f>
        <v>14.188821847095483</v>
      </c>
      <c r="J4449">
        <f t="shared" si="507"/>
        <v>8.4889797606902704</v>
      </c>
      <c r="K4449" t="str">
        <f t="shared" si="508"/>
        <v>VaR corretto</v>
      </c>
    </row>
    <row r="4450" spans="1:11" x14ac:dyDescent="0.3">
      <c r="A4450">
        <v>4449</v>
      </c>
      <c r="B4450" t="s">
        <v>4464</v>
      </c>
      <c r="C4450">
        <v>125.15</v>
      </c>
      <c r="D4450">
        <v>1.0700000000000001E-2</v>
      </c>
      <c r="E4450" s="10">
        <f t="shared" si="504"/>
        <v>-2.3942549346480562E-3</v>
      </c>
      <c r="F4450">
        <f t="shared" si="505"/>
        <v>0.99760860900757276</v>
      </c>
      <c r="G4450">
        <f t="shared" si="506"/>
        <v>124.92701472097008</v>
      </c>
      <c r="H4450">
        <f t="shared" si="509"/>
        <v>1.538814076665816E-2</v>
      </c>
      <c r="I4450">
        <f t="shared" si="510"/>
        <v>14.14191534779154</v>
      </c>
      <c r="J4450">
        <f t="shared" si="507"/>
        <v>11.384913307236559</v>
      </c>
      <c r="K4450" t="str">
        <f t="shared" si="508"/>
        <v>VaR corretto</v>
      </c>
    </row>
    <row r="4451" spans="1:11" x14ac:dyDescent="0.3">
      <c r="A4451">
        <v>4450</v>
      </c>
      <c r="B4451" t="s">
        <v>4465</v>
      </c>
      <c r="C4451">
        <v>127.2</v>
      </c>
      <c r="D4451">
        <v>1.0700000000000001E-2</v>
      </c>
      <c r="E4451" s="10">
        <f t="shared" si="504"/>
        <v>1.6247633028238583E-2</v>
      </c>
      <c r="F4451">
        <f t="shared" si="505"/>
        <v>1.0163803435876948</v>
      </c>
      <c r="G4451">
        <f t="shared" si="506"/>
        <v>126.97336214548456</v>
      </c>
      <c r="H4451">
        <f t="shared" si="509"/>
        <v>1.5669133501679009E-2</v>
      </c>
      <c r="I4451">
        <f t="shared" si="510"/>
        <v>14.63603100925673</v>
      </c>
      <c r="J4451">
        <f t="shared" si="507"/>
        <v>7.7941882061580401</v>
      </c>
      <c r="K4451" t="str">
        <f t="shared" si="508"/>
        <v>VaR corretto</v>
      </c>
    </row>
    <row r="4452" spans="1:11" x14ac:dyDescent="0.3">
      <c r="A4452">
        <v>4451</v>
      </c>
      <c r="B4452" t="s">
        <v>4466</v>
      </c>
      <c r="C4452">
        <v>130</v>
      </c>
      <c r="D4452">
        <v>1.0700000000000001E-2</v>
      </c>
      <c r="E4452" s="10">
        <f t="shared" si="504"/>
        <v>2.1773799549560536E-2</v>
      </c>
      <c r="F4452">
        <f t="shared" si="505"/>
        <v>1.0220125786163521</v>
      </c>
      <c r="G4452">
        <f t="shared" si="506"/>
        <v>129.7683732618946</v>
      </c>
      <c r="H4452">
        <f t="shared" si="509"/>
        <v>1.6147387120420246E-2</v>
      </c>
      <c r="I4452">
        <f t="shared" si="510"/>
        <v>15.414762521933298</v>
      </c>
      <c r="J4452">
        <f t="shared" si="507"/>
        <v>4.4512425989723283</v>
      </c>
      <c r="K4452" t="str">
        <f t="shared" si="508"/>
        <v>VaR corretto</v>
      </c>
    </row>
    <row r="4453" spans="1:11" x14ac:dyDescent="0.3">
      <c r="A4453">
        <v>4452</v>
      </c>
      <c r="B4453" t="s">
        <v>4467</v>
      </c>
      <c r="C4453">
        <v>130.94999999999999</v>
      </c>
      <c r="D4453">
        <v>1.0698000000000001E-2</v>
      </c>
      <c r="E4453" s="10">
        <f t="shared" si="504"/>
        <v>7.2811204981384128E-3</v>
      </c>
      <c r="F4453">
        <f t="shared" si="505"/>
        <v>1.0073076923076922</v>
      </c>
      <c r="G4453">
        <f t="shared" si="506"/>
        <v>130.7167241771964</v>
      </c>
      <c r="H4453">
        <f t="shared" si="509"/>
        <v>1.541697979362619E-2</v>
      </c>
      <c r="I4453">
        <f t="shared" si="510"/>
        <v>14.825050437265741</v>
      </c>
      <c r="J4453">
        <f t="shared" si="507"/>
        <v>0.60895529743365273</v>
      </c>
      <c r="K4453" t="str">
        <f t="shared" si="508"/>
        <v>VaR corretto</v>
      </c>
    </row>
    <row r="4454" spans="1:11" x14ac:dyDescent="0.3">
      <c r="A4454">
        <v>4453</v>
      </c>
      <c r="B4454" t="s">
        <v>4468</v>
      </c>
      <c r="C4454">
        <v>131</v>
      </c>
      <c r="D4454">
        <v>1.0829999999999999E-2</v>
      </c>
      <c r="E4454" s="10">
        <f t="shared" si="504"/>
        <v>3.817522474307139E-4</v>
      </c>
      <c r="F4454">
        <f t="shared" si="505"/>
        <v>1.0003818251240932</v>
      </c>
      <c r="G4454">
        <f t="shared" si="506"/>
        <v>130.76375827229936</v>
      </c>
      <c r="H4454">
        <f t="shared" si="509"/>
        <v>1.5409769223530961E-2</v>
      </c>
      <c r="I4454">
        <f t="shared" si="510"/>
        <v>14.823448524196689</v>
      </c>
      <c r="J4454">
        <f t="shared" si="507"/>
        <v>1.250606065281886</v>
      </c>
      <c r="K4454" t="str">
        <f t="shared" si="508"/>
        <v>VaR corretto</v>
      </c>
    </row>
    <row r="4455" spans="1:11" x14ac:dyDescent="0.3">
      <c r="A4455">
        <v>4454</v>
      </c>
      <c r="B4455" t="s">
        <v>4469</v>
      </c>
      <c r="C4455">
        <v>126.8</v>
      </c>
      <c r="D4455">
        <v>1.095E-2</v>
      </c>
      <c r="E4455" s="10">
        <f t="shared" si="504"/>
        <v>-3.2586281198026007E-2</v>
      </c>
      <c r="F4455">
        <f t="shared" si="505"/>
        <v>0.96793893129770991</v>
      </c>
      <c r="G4455">
        <f t="shared" si="506"/>
        <v>126.56880103322693</v>
      </c>
      <c r="H4455">
        <f t="shared" si="509"/>
        <v>1.6125909592892208E-2</v>
      </c>
      <c r="I4455">
        <f t="shared" si="510"/>
        <v>15.014698210527301</v>
      </c>
      <c r="J4455">
        <f t="shared" si="507"/>
        <v>2.5518063629364889</v>
      </c>
      <c r="K4455" t="str">
        <f t="shared" si="508"/>
        <v>VaR corretto</v>
      </c>
    </row>
    <row r="4456" spans="1:11" x14ac:dyDescent="0.3">
      <c r="A4456">
        <v>4455</v>
      </c>
      <c r="B4456" t="s">
        <v>4470</v>
      </c>
      <c r="C4456">
        <v>126.35</v>
      </c>
      <c r="D4456">
        <v>1.0800000000000001E-2</v>
      </c>
      <c r="E4456" s="10">
        <f t="shared" si="504"/>
        <v>-3.5552081689222952E-3</v>
      </c>
      <c r="F4456">
        <f t="shared" si="505"/>
        <v>0.99645110410094639</v>
      </c>
      <c r="G4456">
        <f t="shared" si="506"/>
        <v>126.12277456424304</v>
      </c>
      <c r="H4456">
        <f t="shared" si="509"/>
        <v>1.6131070250348024E-2</v>
      </c>
      <c r="I4456">
        <f t="shared" si="510"/>
        <v>14.966574761277856</v>
      </c>
      <c r="J4456">
        <f t="shared" si="507"/>
        <v>2.1510505499627612</v>
      </c>
      <c r="K4456" t="str">
        <f t="shared" si="508"/>
        <v>VaR corretto</v>
      </c>
    </row>
    <row r="4457" spans="1:11" x14ac:dyDescent="0.3">
      <c r="A4457">
        <v>4456</v>
      </c>
      <c r="B4457" t="s">
        <v>4471</v>
      </c>
      <c r="C4457">
        <v>126.45</v>
      </c>
      <c r="D4457">
        <v>1.077E-2</v>
      </c>
      <c r="E4457" s="10">
        <f t="shared" si="504"/>
        <v>7.9113928177101034E-4</v>
      </c>
      <c r="F4457">
        <f t="shared" si="505"/>
        <v>1.0007914523149981</v>
      </c>
      <c r="G4457">
        <f t="shared" si="506"/>
        <v>126.22322584069731</v>
      </c>
      <c r="H4457">
        <f t="shared" si="509"/>
        <v>1.6031270622259289E-2</v>
      </c>
      <c r="I4457">
        <f t="shared" si="510"/>
        <v>14.88582610285253</v>
      </c>
      <c r="J4457">
        <f t="shared" si="507"/>
        <v>1.6013913256377492</v>
      </c>
      <c r="K4457" t="str">
        <f t="shared" si="508"/>
        <v>VaR corretto</v>
      </c>
    </row>
    <row r="4458" spans="1:11" x14ac:dyDescent="0.3">
      <c r="A4458">
        <v>4457</v>
      </c>
      <c r="B4458" t="s">
        <v>4472</v>
      </c>
      <c r="C4458">
        <v>123.75</v>
      </c>
      <c r="D4458">
        <v>1.0829999999999999E-2</v>
      </c>
      <c r="E4458" s="10">
        <f t="shared" si="504"/>
        <v>-2.1583571667174516E-2</v>
      </c>
      <c r="F4458">
        <f t="shared" si="505"/>
        <v>0.97864768683274017</v>
      </c>
      <c r="G4458">
        <f t="shared" si="506"/>
        <v>123.52683271906143</v>
      </c>
      <c r="H4458">
        <f t="shared" si="509"/>
        <v>1.6485454868722636E-2</v>
      </c>
      <c r="I4458">
        <f t="shared" si="510"/>
        <v>14.980557003715544</v>
      </c>
      <c r="J4458">
        <f t="shared" si="507"/>
        <v>3.4520317246650194</v>
      </c>
      <c r="K4458" t="str">
        <f t="shared" si="508"/>
        <v>VaR corretto</v>
      </c>
    </row>
    <row r="4459" spans="1:11" x14ac:dyDescent="0.3">
      <c r="A4459">
        <v>4458</v>
      </c>
      <c r="B4459" t="s">
        <v>4473</v>
      </c>
      <c r="C4459">
        <v>124.15</v>
      </c>
      <c r="D4459">
        <v>1.1009999999999999E-2</v>
      </c>
      <c r="E4459" s="10">
        <f t="shared" si="504"/>
        <v>3.2271105053759538E-3</v>
      </c>
      <c r="F4459">
        <f t="shared" si="505"/>
        <v>1.0032323232323233</v>
      </c>
      <c r="G4459">
        <f t="shared" si="506"/>
        <v>123.92239364269965</v>
      </c>
      <c r="H4459">
        <f t="shared" si="509"/>
        <v>1.641811072857419E-2</v>
      </c>
      <c r="I4459">
        <f t="shared" si="510"/>
        <v>14.967135642483306</v>
      </c>
      <c r="J4459">
        <f t="shared" si="507"/>
        <v>1.3057562525625599</v>
      </c>
      <c r="K4459" t="str">
        <f t="shared" si="508"/>
        <v>VaR corretto</v>
      </c>
    </row>
    <row r="4460" spans="1:11" x14ac:dyDescent="0.3">
      <c r="A4460">
        <v>4459</v>
      </c>
      <c r="B4460" t="s">
        <v>4474</v>
      </c>
      <c r="C4460">
        <v>124.3</v>
      </c>
      <c r="D4460">
        <v>1.095E-2</v>
      </c>
      <c r="E4460" s="10">
        <f t="shared" si="504"/>
        <v>1.2074865624897334E-3</v>
      </c>
      <c r="F4460">
        <f t="shared" si="505"/>
        <v>1.0012082158679017</v>
      </c>
      <c r="G4460">
        <f t="shared" si="506"/>
        <v>124.07335937247719</v>
      </c>
      <c r="H4460">
        <f t="shared" si="509"/>
        <v>1.6419527791851754E-2</v>
      </c>
      <c r="I4460">
        <f t="shared" si="510"/>
        <v>14.986662428137294</v>
      </c>
      <c r="J4460">
        <f t="shared" si="507"/>
        <v>0.85365534849289304</v>
      </c>
      <c r="K4460" t="str">
        <f t="shared" si="508"/>
        <v>VaR corretto</v>
      </c>
    </row>
    <row r="4461" spans="1:11" x14ac:dyDescent="0.3">
      <c r="A4461">
        <v>4460</v>
      </c>
      <c r="B4461" t="s">
        <v>4475</v>
      </c>
      <c r="C4461">
        <v>126.85</v>
      </c>
      <c r="D4461">
        <v>1.093E-2</v>
      </c>
      <c r="E4461" s="10">
        <f t="shared" si="504"/>
        <v>2.0307287528625373E-2</v>
      </c>
      <c r="F4461">
        <f t="shared" si="505"/>
        <v>1.0205148833467417</v>
      </c>
      <c r="G4461">
        <f t="shared" si="506"/>
        <v>126.61913192951158</v>
      </c>
      <c r="H4461">
        <f t="shared" si="509"/>
        <v>1.6749041260420375E-2</v>
      </c>
      <c r="I4461">
        <f t="shared" si="510"/>
        <v>15.601092251190304</v>
      </c>
      <c r="J4461">
        <f t="shared" si="507"/>
        <v>0.35423021597297577</v>
      </c>
      <c r="K4461" t="str">
        <f t="shared" si="508"/>
        <v>VaR corretto</v>
      </c>
    </row>
    <row r="4462" spans="1:11" x14ac:dyDescent="0.3">
      <c r="A4462">
        <v>4461</v>
      </c>
      <c r="B4462" t="s">
        <v>4476</v>
      </c>
      <c r="C4462">
        <v>125.25</v>
      </c>
      <c r="D4462">
        <v>1.103E-2</v>
      </c>
      <c r="E4462" s="10">
        <f t="shared" si="504"/>
        <v>-1.2693546080316651E-2</v>
      </c>
      <c r="F4462">
        <f t="shared" si="505"/>
        <v>0.98738667717776907</v>
      </c>
      <c r="G4462">
        <f t="shared" si="506"/>
        <v>125.0199602596457</v>
      </c>
      <c r="H4462">
        <f t="shared" si="509"/>
        <v>1.6740830053476971E-2</v>
      </c>
      <c r="I4462">
        <f t="shared" si="510"/>
        <v>15.396502074138651</v>
      </c>
      <c r="J4462">
        <f t="shared" si="507"/>
        <v>4.7484130022488955</v>
      </c>
      <c r="K4462" t="str">
        <f t="shared" si="508"/>
        <v>VaR corretto</v>
      </c>
    </row>
    <row r="4463" spans="1:11" x14ac:dyDescent="0.3">
      <c r="A4463">
        <v>4462</v>
      </c>
      <c r="B4463" t="s">
        <v>4477</v>
      </c>
      <c r="C4463">
        <v>124.35</v>
      </c>
      <c r="D4463">
        <v>1.098E-2</v>
      </c>
      <c r="E4463" s="10">
        <f t="shared" si="504"/>
        <v>-7.2115697155605866E-3</v>
      </c>
      <c r="F4463">
        <f t="shared" si="505"/>
        <v>0.99281437125748495</v>
      </c>
      <c r="G4463">
        <f t="shared" si="506"/>
        <v>124.12264759090269</v>
      </c>
      <c r="H4463">
        <f t="shared" si="509"/>
        <v>1.6660361653286687E-2</v>
      </c>
      <c r="I4463">
        <f t="shared" si="510"/>
        <v>15.212520482092641</v>
      </c>
      <c r="J4463">
        <f t="shared" si="507"/>
        <v>6.5940765862937099</v>
      </c>
      <c r="K4463" t="str">
        <f t="shared" si="508"/>
        <v>VaR corretto</v>
      </c>
    </row>
    <row r="4464" spans="1:11" x14ac:dyDescent="0.3">
      <c r="A4464">
        <v>4463</v>
      </c>
      <c r="B4464" t="s">
        <v>4478</v>
      </c>
      <c r="C4464">
        <v>123.2</v>
      </c>
      <c r="D4464">
        <v>1.1259999999999999E-2</v>
      </c>
      <c r="E4464" s="10">
        <f t="shared" si="504"/>
        <v>-9.2911191499941842E-3</v>
      </c>
      <c r="F4464">
        <f t="shared" si="505"/>
        <v>0.99075190993164464</v>
      </c>
      <c r="G4464">
        <f t="shared" si="506"/>
        <v>122.9690114786886</v>
      </c>
      <c r="H4464">
        <f t="shared" si="509"/>
        <v>1.5977239322993202E-2</v>
      </c>
      <c r="I4464">
        <f t="shared" si="510"/>
        <v>14.453171069578419</v>
      </c>
      <c r="J4464">
        <f t="shared" si="507"/>
        <v>7.7947467936107557</v>
      </c>
      <c r="K4464" t="str">
        <f t="shared" si="508"/>
        <v>VaR corretto</v>
      </c>
    </row>
    <row r="4465" spans="1:11" x14ac:dyDescent="0.3">
      <c r="A4465">
        <v>4464</v>
      </c>
      <c r="B4465" t="s">
        <v>4479</v>
      </c>
      <c r="C4465">
        <v>124.1</v>
      </c>
      <c r="D4465">
        <v>1.111E-2</v>
      </c>
      <c r="E4465" s="10">
        <f t="shared" si="504"/>
        <v>7.2786411111420771E-3</v>
      </c>
      <c r="F4465">
        <f t="shared" si="505"/>
        <v>1.0073051948051948</v>
      </c>
      <c r="G4465">
        <f t="shared" si="506"/>
        <v>123.87042078435309</v>
      </c>
      <c r="H4465">
        <f t="shared" si="509"/>
        <v>1.5477470091008205E-2</v>
      </c>
      <c r="I4465">
        <f t="shared" si="510"/>
        <v>14.103707972918698</v>
      </c>
      <c r="J4465">
        <f t="shared" si="507"/>
        <v>2.6983802488738462</v>
      </c>
      <c r="K4465" t="str">
        <f t="shared" si="508"/>
        <v>VaR corretto</v>
      </c>
    </row>
    <row r="4466" spans="1:11" x14ac:dyDescent="0.3">
      <c r="A4466">
        <v>4465</v>
      </c>
      <c r="B4466" t="s">
        <v>4480</v>
      </c>
      <c r="C4466">
        <v>124.55</v>
      </c>
      <c r="D4466">
        <v>1.1080000000000001E-2</v>
      </c>
      <c r="E4466" s="10">
        <f t="shared" si="504"/>
        <v>3.6195494976279169E-3</v>
      </c>
      <c r="F4466">
        <f t="shared" si="505"/>
        <v>1.0036261079774376</v>
      </c>
      <c r="G4466">
        <f t="shared" si="506"/>
        <v>124.32020990482329</v>
      </c>
      <c r="H4466">
        <f t="shared" si="509"/>
        <v>1.5520183101877257E-2</v>
      </c>
      <c r="I4466">
        <f t="shared" si="510"/>
        <v>14.193983499546013</v>
      </c>
      <c r="J4466">
        <f t="shared" si="507"/>
        <v>1.8025646594197582</v>
      </c>
      <c r="K4466" t="str">
        <f t="shared" si="508"/>
        <v>VaR corretto</v>
      </c>
    </row>
    <row r="4467" spans="1:11" x14ac:dyDescent="0.3">
      <c r="A4467">
        <v>4466</v>
      </c>
      <c r="B4467" t="s">
        <v>4481</v>
      </c>
      <c r="C4467">
        <v>126.6</v>
      </c>
      <c r="D4467">
        <v>1.1000000000000001E-2</v>
      </c>
      <c r="E4467" s="10">
        <f t="shared" si="504"/>
        <v>1.6325268001886457E-2</v>
      </c>
      <c r="F4467">
        <f t="shared" si="505"/>
        <v>1.016459253311923</v>
      </c>
      <c r="G4467">
        <f t="shared" si="506"/>
        <v>126.36811262837392</v>
      </c>
      <c r="H4467">
        <f t="shared" si="509"/>
        <v>1.4692752181725619E-2</v>
      </c>
      <c r="I4467">
        <f t="shared" si="510"/>
        <v>13.658605872081543</v>
      </c>
      <c r="J4467">
        <f t="shared" si="507"/>
        <v>-0.14488678767661156</v>
      </c>
      <c r="K4467" t="str">
        <f t="shared" si="508"/>
        <v>VaR corretto</v>
      </c>
    </row>
    <row r="4468" spans="1:11" x14ac:dyDescent="0.3">
      <c r="A4468">
        <v>4467</v>
      </c>
      <c r="B4468" t="s">
        <v>4482</v>
      </c>
      <c r="C4468">
        <v>125.9</v>
      </c>
      <c r="D4468">
        <v>1.103E-2</v>
      </c>
      <c r="E4468" s="10">
        <f t="shared" si="504"/>
        <v>-5.5445686597742948E-3</v>
      </c>
      <c r="F4468">
        <f t="shared" si="505"/>
        <v>0.99447077409162721</v>
      </c>
      <c r="G4468">
        <f t="shared" si="506"/>
        <v>125.66876644063389</v>
      </c>
      <c r="H4468">
        <f t="shared" si="509"/>
        <v>1.4677773041048928E-2</v>
      </c>
      <c r="I4468">
        <f t="shared" si="510"/>
        <v>13.569168665205463</v>
      </c>
      <c r="J4468">
        <f t="shared" si="507"/>
        <v>-2.1419337215724568</v>
      </c>
      <c r="K4468" t="str">
        <f t="shared" si="508"/>
        <v>VaR corretto</v>
      </c>
    </row>
    <row r="4469" spans="1:11" x14ac:dyDescent="0.3">
      <c r="A4469">
        <v>4468</v>
      </c>
      <c r="B4469" t="s">
        <v>4483</v>
      </c>
      <c r="C4469">
        <v>125.1</v>
      </c>
      <c r="D4469">
        <v>1.154E-2</v>
      </c>
      <c r="E4469" s="10">
        <f t="shared" si="504"/>
        <v>-6.3745235774361007E-3</v>
      </c>
      <c r="F4469">
        <f t="shared" si="505"/>
        <v>0.99364575059571081</v>
      </c>
      <c r="G4469">
        <f t="shared" si="506"/>
        <v>124.85962223738238</v>
      </c>
      <c r="H4469">
        <f t="shared" si="509"/>
        <v>1.3279182066418533E-2</v>
      </c>
      <c r="I4469">
        <f t="shared" si="510"/>
        <v>12.197169601982592</v>
      </c>
      <c r="J4469">
        <f t="shared" si="507"/>
        <v>-0.93722859468273612</v>
      </c>
      <c r="K4469" t="str">
        <f t="shared" si="508"/>
        <v>VaR corretto</v>
      </c>
    </row>
    <row r="4470" spans="1:11" x14ac:dyDescent="0.3">
      <c r="A4470">
        <v>4469</v>
      </c>
      <c r="B4470" t="s">
        <v>4484</v>
      </c>
      <c r="C4470">
        <v>122.95</v>
      </c>
      <c r="D4470">
        <v>1.167E-2</v>
      </c>
      <c r="E4470" s="10">
        <f t="shared" si="504"/>
        <v>-1.7335648810663812E-2</v>
      </c>
      <c r="F4470">
        <f t="shared" si="505"/>
        <v>0.98281374900079943</v>
      </c>
      <c r="G4470">
        <f t="shared" si="506"/>
        <v>122.71109466075782</v>
      </c>
      <c r="H4470">
        <f t="shared" si="509"/>
        <v>1.2910251516241479E-2</v>
      </c>
      <c r="I4470">
        <f t="shared" si="510"/>
        <v>11.65424796443885</v>
      </c>
      <c r="J4470">
        <f t="shared" si="507"/>
        <v>1.3622647117193623</v>
      </c>
      <c r="K4470" t="str">
        <f t="shared" si="508"/>
        <v>VaR corretto</v>
      </c>
    </row>
    <row r="4471" spans="1:11" x14ac:dyDescent="0.3">
      <c r="A4471">
        <v>4470</v>
      </c>
      <c r="B4471" t="s">
        <v>4485</v>
      </c>
      <c r="C4471">
        <v>126.4</v>
      </c>
      <c r="D4471">
        <v>1.167E-2</v>
      </c>
      <c r="E4471" s="10">
        <f t="shared" si="504"/>
        <v>2.7673713050555489E-2</v>
      </c>
      <c r="F4471">
        <f t="shared" si="505"/>
        <v>1.0280601870679138</v>
      </c>
      <c r="G4471">
        <f t="shared" si="506"/>
        <v>126.15439093224717</v>
      </c>
      <c r="H4471">
        <f t="shared" si="509"/>
        <v>1.4009281706484241E-2</v>
      </c>
      <c r="I4471">
        <f t="shared" si="510"/>
        <v>13.001215599812337</v>
      </c>
      <c r="J4471">
        <f t="shared" si="507"/>
        <v>0.46474099726441409</v>
      </c>
      <c r="K4471" t="str">
        <f t="shared" si="508"/>
        <v>VaR corretto</v>
      </c>
    </row>
    <row r="4472" spans="1:11" x14ac:dyDescent="0.3">
      <c r="A4472">
        <v>4471</v>
      </c>
      <c r="B4472" t="s">
        <v>4486</v>
      </c>
      <c r="C4472">
        <v>123.95</v>
      </c>
      <c r="D4472">
        <v>1.1770000000000001E-2</v>
      </c>
      <c r="E4472" s="10">
        <f t="shared" si="504"/>
        <v>-1.9573223231557586E-2</v>
      </c>
      <c r="F4472">
        <f t="shared" si="505"/>
        <v>0.98061708860759489</v>
      </c>
      <c r="G4472">
        <f t="shared" si="506"/>
        <v>123.7070897490338</v>
      </c>
      <c r="H4472">
        <f t="shared" si="509"/>
        <v>1.4362317005519834E-2</v>
      </c>
      <c r="I4472">
        <f t="shared" si="510"/>
        <v>13.070277821758786</v>
      </c>
      <c r="J4472">
        <f t="shared" si="507"/>
        <v>1.3128705106119014</v>
      </c>
      <c r="K4472" t="str">
        <f t="shared" si="508"/>
        <v>VaR corretto</v>
      </c>
    </row>
    <row r="4473" spans="1:11" x14ac:dyDescent="0.3">
      <c r="A4473">
        <v>4472</v>
      </c>
      <c r="B4473" t="s">
        <v>4487</v>
      </c>
      <c r="C4473">
        <v>125.55</v>
      </c>
      <c r="D4473">
        <v>1.187E-2</v>
      </c>
      <c r="E4473" s="10">
        <f t="shared" si="504"/>
        <v>1.2825827122394421E-2</v>
      </c>
      <c r="F4473">
        <f t="shared" si="505"/>
        <v>1.0129084308188785</v>
      </c>
      <c r="G4473">
        <f t="shared" si="506"/>
        <v>125.30186577703125</v>
      </c>
      <c r="H4473">
        <f t="shared" si="509"/>
        <v>1.4165027578355719E-2</v>
      </c>
      <c r="I4473">
        <f t="shared" si="510"/>
        <v>13.056918186924966</v>
      </c>
      <c r="J4473">
        <f t="shared" si="507"/>
        <v>-1.1792181861285655</v>
      </c>
      <c r="K4473" t="str">
        <f t="shared" si="508"/>
        <v>VaR corretto</v>
      </c>
    </row>
    <row r="4474" spans="1:11" x14ac:dyDescent="0.3">
      <c r="A4474">
        <v>4473</v>
      </c>
      <c r="B4474" t="s">
        <v>4488</v>
      </c>
      <c r="C4474">
        <v>124.7</v>
      </c>
      <c r="D4474">
        <v>1.218E-2</v>
      </c>
      <c r="E4474" s="10">
        <f t="shared" si="504"/>
        <v>-6.793232917603192E-3</v>
      </c>
      <c r="F4474">
        <f t="shared" si="505"/>
        <v>0.99322978892871372</v>
      </c>
      <c r="G4474">
        <f t="shared" si="506"/>
        <v>124.44711576434175</v>
      </c>
      <c r="H4474">
        <f t="shared" si="509"/>
        <v>1.4135106972642074E-2</v>
      </c>
      <c r="I4474">
        <f t="shared" si="510"/>
        <v>12.940458248910868</v>
      </c>
      <c r="J4474">
        <f t="shared" si="507"/>
        <v>-1.4781042856531457</v>
      </c>
      <c r="K4474" t="str">
        <f t="shared" si="508"/>
        <v>VaR corretto</v>
      </c>
    </row>
    <row r="4475" spans="1:11" x14ac:dyDescent="0.3">
      <c r="A4475">
        <v>4474</v>
      </c>
      <c r="B4475" t="s">
        <v>4489</v>
      </c>
      <c r="C4475">
        <v>125.75</v>
      </c>
      <c r="D4475">
        <v>1.225E-2</v>
      </c>
      <c r="E4475" s="10">
        <f t="shared" si="504"/>
        <v>8.3849562938578971E-3</v>
      </c>
      <c r="F4475">
        <f t="shared" si="505"/>
        <v>1.008420208500401</v>
      </c>
      <c r="G4475">
        <f t="shared" si="506"/>
        <v>125.49352232671666</v>
      </c>
      <c r="H4475">
        <f t="shared" si="509"/>
        <v>1.3723330346772157E-2</v>
      </c>
      <c r="I4475">
        <f t="shared" si="510"/>
        <v>12.669122855172228</v>
      </c>
      <c r="J4475">
        <f t="shared" si="507"/>
        <v>-1.6231015423635711</v>
      </c>
      <c r="K4475" t="str">
        <f t="shared" si="508"/>
        <v>VaR corretto</v>
      </c>
    </row>
    <row r="4476" spans="1:11" x14ac:dyDescent="0.3">
      <c r="A4476">
        <v>4475</v>
      </c>
      <c r="B4476" t="s">
        <v>4490</v>
      </c>
      <c r="C4476">
        <v>126.4</v>
      </c>
      <c r="D4476">
        <v>1.2330000000000001E-2</v>
      </c>
      <c r="E4476" s="10">
        <f t="shared" si="504"/>
        <v>5.1556727329085924E-3</v>
      </c>
      <c r="F4476">
        <f t="shared" si="505"/>
        <v>1.0051689860834991</v>
      </c>
      <c r="G4476">
        <f t="shared" si="506"/>
        <v>126.1405147124507</v>
      </c>
      <c r="H4476">
        <f t="shared" si="509"/>
        <v>1.3724109470815218E-2</v>
      </c>
      <c r="I4476">
        <f t="shared" si="510"/>
        <v>12.735162562310654</v>
      </c>
      <c r="J4476">
        <f t="shared" si="507"/>
        <v>-1.8203048076274086</v>
      </c>
      <c r="K4476" t="str">
        <f t="shared" si="508"/>
        <v>VaR corretto</v>
      </c>
    </row>
    <row r="4477" spans="1:11" x14ac:dyDescent="0.3">
      <c r="A4477">
        <v>4476</v>
      </c>
      <c r="B4477" t="s">
        <v>4491</v>
      </c>
      <c r="C4477">
        <v>127.55</v>
      </c>
      <c r="D4477">
        <v>1.23E-2</v>
      </c>
      <c r="E4477" s="10">
        <f t="shared" si="504"/>
        <v>9.0569628750632371E-3</v>
      </c>
      <c r="F4477">
        <f t="shared" si="505"/>
        <v>1.0090981012658227</v>
      </c>
      <c r="G4477">
        <f t="shared" si="506"/>
        <v>127.28879033138813</v>
      </c>
      <c r="H4477">
        <f t="shared" si="509"/>
        <v>1.3822078880194688E-2</v>
      </c>
      <c r="I4477">
        <f t="shared" si="510"/>
        <v>12.942830004097107</v>
      </c>
      <c r="J4477">
        <f t="shared" si="507"/>
        <v>-0.92067770301420637</v>
      </c>
      <c r="K4477" t="str">
        <f t="shared" si="508"/>
        <v>VaR corretto</v>
      </c>
    </row>
    <row r="4478" spans="1:11" x14ac:dyDescent="0.3">
      <c r="A4478">
        <v>4477</v>
      </c>
      <c r="B4478" t="s">
        <v>4492</v>
      </c>
      <c r="C4478">
        <v>127.6</v>
      </c>
      <c r="D4478">
        <v>1.2150000000000001E-2</v>
      </c>
      <c r="E4478" s="10">
        <f t="shared" si="504"/>
        <v>3.9192632286918155E-4</v>
      </c>
      <c r="F4478">
        <f t="shared" si="505"/>
        <v>1.0003920031360252</v>
      </c>
      <c r="G4478">
        <f t="shared" si="506"/>
        <v>127.34187144337095</v>
      </c>
      <c r="H4478">
        <f t="shared" si="509"/>
        <v>1.3767056568760207E-2</v>
      </c>
      <c r="I4478">
        <f t="shared" si="510"/>
        <v>12.896683613270616</v>
      </c>
      <c r="J4478">
        <f t="shared" si="507"/>
        <v>-1.67310500273706</v>
      </c>
      <c r="K4478" t="str">
        <f t="shared" si="508"/>
        <v>VaR corretto</v>
      </c>
    </row>
    <row r="4479" spans="1:11" x14ac:dyDescent="0.3">
      <c r="A4479">
        <v>4478</v>
      </c>
      <c r="B4479" t="s">
        <v>4493</v>
      </c>
      <c r="C4479">
        <v>127.05</v>
      </c>
      <c r="D4479">
        <v>1.2709999999999999E-2</v>
      </c>
      <c r="E4479" s="10">
        <f t="shared" si="504"/>
        <v>-4.3196611445163961E-3</v>
      </c>
      <c r="F4479">
        <f t="shared" si="505"/>
        <v>0.99568965517241381</v>
      </c>
      <c r="G4479">
        <f t="shared" si="506"/>
        <v>126.78115060685037</v>
      </c>
      <c r="H4479">
        <f t="shared" si="509"/>
        <v>1.3541942083217859E-2</v>
      </c>
      <c r="I4479">
        <f t="shared" si="510"/>
        <v>12.629942159496057</v>
      </c>
      <c r="J4479">
        <f t="shared" si="507"/>
        <v>-1.9215283694679925</v>
      </c>
      <c r="K4479" t="str">
        <f t="shared" si="508"/>
        <v>VaR corretto</v>
      </c>
    </row>
    <row r="4480" spans="1:11" x14ac:dyDescent="0.3">
      <c r="A4480">
        <v>4479</v>
      </c>
      <c r="B4480" t="s">
        <v>4494</v>
      </c>
      <c r="C4480">
        <v>126.75</v>
      </c>
      <c r="D4480">
        <v>1.256E-2</v>
      </c>
      <c r="E4480" s="10">
        <f t="shared" si="504"/>
        <v>-2.3640672948805068E-3</v>
      </c>
      <c r="F4480">
        <f t="shared" si="505"/>
        <v>0.99763872491145222</v>
      </c>
      <c r="G4480">
        <f t="shared" si="506"/>
        <v>126.48494751838673</v>
      </c>
      <c r="H4480">
        <f t="shared" si="509"/>
        <v>1.3541726686453761E-2</v>
      </c>
      <c r="I4480">
        <f t="shared" si="510"/>
        <v>12.600233977389516</v>
      </c>
      <c r="J4480">
        <f t="shared" si="507"/>
        <v>-3.7738528576289099</v>
      </c>
      <c r="K4480" t="str">
        <f t="shared" si="508"/>
        <v>VaR corretto</v>
      </c>
    </row>
    <row r="4481" spans="1:11" x14ac:dyDescent="0.3">
      <c r="A4481">
        <v>4480</v>
      </c>
      <c r="B4481" t="s">
        <v>4495</v>
      </c>
      <c r="C4481">
        <v>126.7</v>
      </c>
      <c r="D4481">
        <v>1.261E-2</v>
      </c>
      <c r="E4481" s="10">
        <f t="shared" si="504"/>
        <v>-3.9455514419920097E-4</v>
      </c>
      <c r="F4481">
        <f t="shared" si="505"/>
        <v>0.99960552268244574</v>
      </c>
      <c r="G4481">
        <f t="shared" si="506"/>
        <v>126.43399845453482</v>
      </c>
      <c r="H4481">
        <f t="shared" si="509"/>
        <v>1.3207893289295237E-2</v>
      </c>
      <c r="I4481">
        <f t="shared" si="510"/>
        <v>12.28466010459281</v>
      </c>
      <c r="J4481">
        <f t="shared" si="507"/>
        <v>-0.27960752228764818</v>
      </c>
      <c r="K4481" t="str">
        <f t="shared" si="508"/>
        <v>VaR corretto</v>
      </c>
    </row>
    <row r="4482" spans="1:11" x14ac:dyDescent="0.3">
      <c r="A4482">
        <v>4481</v>
      </c>
      <c r="B4482" t="s">
        <v>4496</v>
      </c>
      <c r="C4482">
        <v>123.8</v>
      </c>
      <c r="D4482">
        <v>1.2709999999999999E-2</v>
      </c>
      <c r="E4482" s="10">
        <f t="shared" si="504"/>
        <v>-2.3154727076597728E-2</v>
      </c>
      <c r="F4482">
        <f t="shared" si="505"/>
        <v>0.97711128650355161</v>
      </c>
      <c r="G4482">
        <f t="shared" si="506"/>
        <v>123.5380279034087</v>
      </c>
      <c r="H4482">
        <f t="shared" si="509"/>
        <v>1.3185631252395023E-2</v>
      </c>
      <c r="I4482">
        <f t="shared" si="510"/>
        <v>11.983048333660388</v>
      </c>
      <c r="J4482">
        <f t="shared" si="507"/>
        <v>0.16906184562509452</v>
      </c>
      <c r="K4482" t="str">
        <f t="shared" si="508"/>
        <v>VaR corretto</v>
      </c>
    </row>
    <row r="4483" spans="1:11" x14ac:dyDescent="0.3">
      <c r="A4483">
        <v>4482</v>
      </c>
      <c r="B4483" t="s">
        <v>4497</v>
      </c>
      <c r="C4483">
        <v>122.9</v>
      </c>
      <c r="D4483">
        <v>1.2709999999999999E-2</v>
      </c>
      <c r="E4483" s="10">
        <f t="shared" ref="E4483:E4546" si="511">LN(C4483/C4482)</f>
        <v>-7.2963436785065446E-3</v>
      </c>
      <c r="F4483">
        <f t="shared" ref="F4483:F4546" si="512">C4483/C4482</f>
        <v>0.99273021001615513</v>
      </c>
      <c r="G4483">
        <f t="shared" ref="G4483:G4546" si="513">C4483*EXP(-2/12*D4483)</f>
        <v>122.63993238553256</v>
      </c>
      <c r="H4483">
        <f t="shared" si="509"/>
        <v>1.3114368566068143E-2</v>
      </c>
      <c r="I4483">
        <f t="shared" si="510"/>
        <v>11.831641663061216</v>
      </c>
      <c r="J4483">
        <f t="shared" si="507"/>
        <v>2.6619333914986925</v>
      </c>
      <c r="K4483" t="str">
        <f t="shared" si="508"/>
        <v>VaR corretto</v>
      </c>
    </row>
    <row r="4484" spans="1:11" x14ac:dyDescent="0.3">
      <c r="A4484">
        <v>4483</v>
      </c>
      <c r="B4484" t="s">
        <v>4498</v>
      </c>
      <c r="C4484">
        <v>123.85</v>
      </c>
      <c r="D4484">
        <v>1.3100000000000001E-2</v>
      </c>
      <c r="E4484" s="10">
        <f t="shared" si="511"/>
        <v>7.7001393633793595E-3</v>
      </c>
      <c r="F4484">
        <f t="shared" si="512"/>
        <v>1.0077298616761594</v>
      </c>
      <c r="G4484">
        <f t="shared" si="513"/>
        <v>123.57988914498367</v>
      </c>
      <c r="H4484">
        <f t="shared" si="509"/>
        <v>1.3229966589443113E-2</v>
      </c>
      <c r="I4484">
        <f t="shared" si="510"/>
        <v>12.027414254449855</v>
      </c>
      <c r="J4484">
        <f t="shared" si="507"/>
        <v>0.86722661935807821</v>
      </c>
      <c r="K4484" t="str">
        <f t="shared" si="508"/>
        <v>VaR corretto</v>
      </c>
    </row>
    <row r="4485" spans="1:11" x14ac:dyDescent="0.3">
      <c r="A4485">
        <v>4484</v>
      </c>
      <c r="B4485" t="s">
        <v>4499</v>
      </c>
      <c r="C4485">
        <v>124.55</v>
      </c>
      <c r="D4485">
        <v>1.2920000000000001E-2</v>
      </c>
      <c r="E4485" s="10">
        <f t="shared" si="511"/>
        <v>5.6360857728208428E-3</v>
      </c>
      <c r="F4485">
        <f t="shared" si="512"/>
        <v>1.0056519983851433</v>
      </c>
      <c r="G4485">
        <f t="shared" si="513"/>
        <v>124.2820908856675</v>
      </c>
      <c r="H4485">
        <f t="shared" si="509"/>
        <v>1.1948377790429848E-2</v>
      </c>
      <c r="I4485">
        <f t="shared" si="510"/>
        <v>10.924038389734541</v>
      </c>
      <c r="J4485">
        <f t="shared" si="507"/>
        <v>1.2114314410491573</v>
      </c>
      <c r="K4485" t="str">
        <f t="shared" si="508"/>
        <v>VaR corretto</v>
      </c>
    </row>
    <row r="4486" spans="1:11" x14ac:dyDescent="0.3">
      <c r="A4486">
        <v>4485</v>
      </c>
      <c r="B4486" t="s">
        <v>4500</v>
      </c>
      <c r="C4486">
        <v>124.8</v>
      </c>
      <c r="D4486">
        <v>1.2709999999999999E-2</v>
      </c>
      <c r="E4486" s="10">
        <f t="shared" si="511"/>
        <v>2.0052142271379473E-3</v>
      </c>
      <c r="F4486">
        <f t="shared" si="512"/>
        <v>1.0020072260136492</v>
      </c>
      <c r="G4486">
        <f t="shared" si="513"/>
        <v>124.53591181215998</v>
      </c>
      <c r="H4486">
        <f t="shared" si="509"/>
        <v>1.1944030160927903E-2</v>
      </c>
      <c r="I4486">
        <f t="shared" si="510"/>
        <v>10.942365495905872</v>
      </c>
      <c r="J4486">
        <f t="shared" si="507"/>
        <v>1.6046029002907147</v>
      </c>
      <c r="K4486" t="str">
        <f t="shared" si="508"/>
        <v>VaR corretto</v>
      </c>
    </row>
    <row r="4487" spans="1:11" x14ac:dyDescent="0.3">
      <c r="A4487">
        <v>4486</v>
      </c>
      <c r="B4487" t="s">
        <v>4501</v>
      </c>
      <c r="C4487">
        <v>125.55</v>
      </c>
      <c r="D4487">
        <v>1.256E-2</v>
      </c>
      <c r="E4487" s="10">
        <f t="shared" si="511"/>
        <v>5.9916296682667614E-3</v>
      </c>
      <c r="F4487">
        <f t="shared" si="512"/>
        <v>1.0060096153846154</v>
      </c>
      <c r="G4487">
        <f t="shared" si="513"/>
        <v>125.28745689099371</v>
      </c>
      <c r="H4487">
        <f t="shared" si="509"/>
        <v>1.1999694680961629E-2</v>
      </c>
      <c r="I4487">
        <f t="shared" si="510"/>
        <v>11.059704176229555</v>
      </c>
      <c r="J4487">
        <f t="shared" si="507"/>
        <v>2.0013334403944185</v>
      </c>
      <c r="K4487" t="str">
        <f t="shared" si="508"/>
        <v>VaR corretto</v>
      </c>
    </row>
    <row r="4488" spans="1:11" x14ac:dyDescent="0.3">
      <c r="A4488">
        <v>4487</v>
      </c>
      <c r="B4488" t="s">
        <v>4502</v>
      </c>
      <c r="C4488">
        <v>127.45</v>
      </c>
      <c r="D4488">
        <v>1.2969999999999999E-2</v>
      </c>
      <c r="E4488" s="10">
        <f t="shared" si="511"/>
        <v>1.5020045218530377E-2</v>
      </c>
      <c r="F4488">
        <f t="shared" si="512"/>
        <v>1.0151334129828753</v>
      </c>
      <c r="G4488">
        <f t="shared" si="513"/>
        <v>127.17479314324328</v>
      </c>
      <c r="H4488">
        <f t="shared" si="509"/>
        <v>1.1609015871049623E-2</v>
      </c>
      <c r="I4488">
        <f t="shared" si="510"/>
        <v>10.860808733223617</v>
      </c>
      <c r="J4488">
        <f t="shared" si="507"/>
        <v>0.16707830012767033</v>
      </c>
      <c r="K4488" t="str">
        <f t="shared" si="508"/>
        <v>VaR corretto</v>
      </c>
    </row>
    <row r="4489" spans="1:11" x14ac:dyDescent="0.3">
      <c r="A4489">
        <v>4488</v>
      </c>
      <c r="B4489" t="s">
        <v>4503</v>
      </c>
      <c r="C4489">
        <v>129.6</v>
      </c>
      <c r="D4489">
        <v>1.2889999999999999E-2</v>
      </c>
      <c r="E4489" s="10">
        <f t="shared" si="511"/>
        <v>1.6728653096049904E-2</v>
      </c>
      <c r="F4489">
        <f t="shared" si="512"/>
        <v>1.0168693605335426</v>
      </c>
      <c r="G4489">
        <f t="shared" si="513"/>
        <v>129.32187485972491</v>
      </c>
      <c r="H4489">
        <f t="shared" si="509"/>
        <v>1.1955589881404978E-2</v>
      </c>
      <c r="I4489">
        <f t="shared" si="510"/>
        <v>11.373882089623848</v>
      </c>
      <c r="J4489">
        <f t="shared" si="507"/>
        <v>-2.54072425287454</v>
      </c>
      <c r="K4489" t="str">
        <f t="shared" si="508"/>
        <v>VaR corretto</v>
      </c>
    </row>
    <row r="4490" spans="1:11" x14ac:dyDescent="0.3">
      <c r="A4490">
        <v>4489</v>
      </c>
      <c r="B4490" t="s">
        <v>4504</v>
      </c>
      <c r="C4490">
        <v>126.3</v>
      </c>
      <c r="D4490">
        <v>1.269E-2</v>
      </c>
      <c r="E4490" s="10">
        <f t="shared" si="511"/>
        <v>-2.5792754561728838E-2</v>
      </c>
      <c r="F4490">
        <f t="shared" si="512"/>
        <v>0.97453703703703709</v>
      </c>
      <c r="G4490">
        <f t="shared" si="513"/>
        <v>126.03315778511266</v>
      </c>
      <c r="H4490">
        <f t="shared" si="509"/>
        <v>1.2948156922721474E-2</v>
      </c>
      <c r="I4490">
        <f t="shared" si="510"/>
        <v>12.004898500662334</v>
      </c>
      <c r="J4490">
        <f t="shared" si="507"/>
        <v>0.45178973327406879</v>
      </c>
      <c r="K4490" t="str">
        <f t="shared" si="508"/>
        <v>VaR corretto</v>
      </c>
    </row>
    <row r="4491" spans="1:11" x14ac:dyDescent="0.3">
      <c r="A4491">
        <v>4490</v>
      </c>
      <c r="B4491" t="s">
        <v>4505</v>
      </c>
      <c r="C4491">
        <v>127.55</v>
      </c>
      <c r="D4491">
        <v>1.2659999999999999E-2</v>
      </c>
      <c r="E4491" s="10">
        <f t="shared" si="511"/>
        <v>9.8484152313749723E-3</v>
      </c>
      <c r="F4491">
        <f t="shared" si="512"/>
        <v>1.0098970704671417</v>
      </c>
      <c r="G4491">
        <f t="shared" si="513"/>
        <v>127.28115323308347</v>
      </c>
      <c r="H4491">
        <f t="shared" si="509"/>
        <v>1.2531445974468083E-2</v>
      </c>
      <c r="I4491">
        <f t="shared" si="510"/>
        <v>11.733592689512003</v>
      </c>
      <c r="J4491">
        <f t="shared" si="507"/>
        <v>-0.8471547785486564</v>
      </c>
      <c r="K4491" t="str">
        <f t="shared" si="508"/>
        <v>VaR corretto</v>
      </c>
    </row>
    <row r="4492" spans="1:11" x14ac:dyDescent="0.3">
      <c r="A4492">
        <v>4491</v>
      </c>
      <c r="B4492" t="s">
        <v>4506</v>
      </c>
      <c r="C4492">
        <v>126.75</v>
      </c>
      <c r="D4492">
        <v>1.315E-2</v>
      </c>
      <c r="E4492" s="10">
        <f t="shared" si="511"/>
        <v>-6.2918021165278681E-3</v>
      </c>
      <c r="F4492">
        <f t="shared" si="512"/>
        <v>0.99372794982359858</v>
      </c>
      <c r="G4492">
        <f t="shared" si="513"/>
        <v>126.4725104433803</v>
      </c>
      <c r="H4492">
        <f t="shared" si="509"/>
        <v>1.2357913754075321E-2</v>
      </c>
      <c r="I4492">
        <f t="shared" si="510"/>
        <v>11.497595350438681</v>
      </c>
      <c r="J4492">
        <f t="shared" si="507"/>
        <v>-2.9344825399715972</v>
      </c>
      <c r="K4492" t="str">
        <f t="shared" si="508"/>
        <v>VaR corretto</v>
      </c>
    </row>
    <row r="4493" spans="1:11" x14ac:dyDescent="0.3">
      <c r="A4493">
        <v>4492</v>
      </c>
      <c r="B4493" t="s">
        <v>4507</v>
      </c>
      <c r="C4493">
        <v>125.95</v>
      </c>
      <c r="D4493">
        <v>1.315E-2</v>
      </c>
      <c r="E4493" s="10">
        <f t="shared" si="511"/>
        <v>-6.3316396726732886E-3</v>
      </c>
      <c r="F4493">
        <f t="shared" si="512"/>
        <v>0.99368836291913221</v>
      </c>
      <c r="G4493">
        <f t="shared" si="513"/>
        <v>125.67426185675542</v>
      </c>
      <c r="H4493">
        <f t="shared" si="509"/>
        <v>1.2340264467587013E-2</v>
      </c>
      <c r="I4493">
        <f t="shared" si="510"/>
        <v>11.40870974249955</v>
      </c>
      <c r="J4493">
        <f t="shared" ref="J4493:J4556" si="514">G4483-G4493</f>
        <v>-3.0343294712228612</v>
      </c>
      <c r="K4493" t="str">
        <f t="shared" si="508"/>
        <v>VaR corretto</v>
      </c>
    </row>
    <row r="4494" spans="1:11" x14ac:dyDescent="0.3">
      <c r="A4494">
        <v>4493</v>
      </c>
      <c r="B4494" t="s">
        <v>4508</v>
      </c>
      <c r="C4494">
        <v>124.85</v>
      </c>
      <c r="D4494">
        <v>1.294E-2</v>
      </c>
      <c r="E4494" s="10">
        <f t="shared" si="511"/>
        <v>-8.7719860728369941E-3</v>
      </c>
      <c r="F4494">
        <f t="shared" si="512"/>
        <v>0.99126637554585151</v>
      </c>
      <c r="G4494">
        <f t="shared" si="513"/>
        <v>124.58103030990205</v>
      </c>
      <c r="H4494">
        <f t="shared" si="509"/>
        <v>1.2326524637372115E-2</v>
      </c>
      <c r="I4494">
        <f t="shared" si="510"/>
        <v>11.296874056104787</v>
      </c>
      <c r="J4494">
        <f t="shared" si="514"/>
        <v>-1.0011411649183799</v>
      </c>
      <c r="K4494" t="str">
        <f t="shared" si="508"/>
        <v>VaR corretto</v>
      </c>
    </row>
    <row r="4495" spans="1:11" x14ac:dyDescent="0.3">
      <c r="A4495">
        <v>4494</v>
      </c>
      <c r="B4495" t="s">
        <v>4509</v>
      </c>
      <c r="C4495">
        <v>120.85</v>
      </c>
      <c r="D4495">
        <v>1.2920000000000001E-2</v>
      </c>
      <c r="E4495" s="10">
        <f t="shared" si="511"/>
        <v>-3.2562909576290211E-2</v>
      </c>
      <c r="F4495">
        <f t="shared" si="512"/>
        <v>0.96796155386463756</v>
      </c>
      <c r="G4495">
        <f t="shared" si="513"/>
        <v>120.59004964699251</v>
      </c>
      <c r="H4495">
        <f t="shared" si="509"/>
        <v>1.3640890117123664E-2</v>
      </c>
      <c r="I4495">
        <f t="shared" si="510"/>
        <v>12.100962223384014</v>
      </c>
      <c r="J4495">
        <f t="shared" si="514"/>
        <v>3.6920412386749888</v>
      </c>
      <c r="K4495" t="str">
        <f t="shared" si="508"/>
        <v>VaR corretto</v>
      </c>
    </row>
    <row r="4496" spans="1:11" x14ac:dyDescent="0.3">
      <c r="A4496">
        <v>4495</v>
      </c>
      <c r="B4496" t="s">
        <v>4510</v>
      </c>
      <c r="C4496">
        <v>120.6</v>
      </c>
      <c r="D4496">
        <v>1.2840000000000001E-2</v>
      </c>
      <c r="E4496" s="10">
        <f t="shared" si="511"/>
        <v>-2.0708228564069639E-3</v>
      </c>
      <c r="F4496">
        <f t="shared" si="512"/>
        <v>0.99793131981795613</v>
      </c>
      <c r="G4496">
        <f t="shared" si="513"/>
        <v>120.34219195299842</v>
      </c>
      <c r="H4496">
        <f t="shared" si="509"/>
        <v>1.3615639064908635E-2</v>
      </c>
      <c r="I4496">
        <f t="shared" si="510"/>
        <v>12.053735810938486</v>
      </c>
      <c r="J4496">
        <f t="shared" si="514"/>
        <v>4.1937198591615612</v>
      </c>
      <c r="K4496" t="str">
        <f t="shared" si="508"/>
        <v>VaR corretto</v>
      </c>
    </row>
    <row r="4497" spans="1:11" x14ac:dyDescent="0.3">
      <c r="A4497">
        <v>4496</v>
      </c>
      <c r="B4497" t="s">
        <v>4511</v>
      </c>
      <c r="C4497">
        <v>119</v>
      </c>
      <c r="D4497">
        <v>1.294E-2</v>
      </c>
      <c r="E4497" s="10">
        <f t="shared" si="511"/>
        <v>-1.3355791181555622E-2</v>
      </c>
      <c r="F4497">
        <f t="shared" si="512"/>
        <v>0.98673300165837485</v>
      </c>
      <c r="G4497">
        <f t="shared" si="513"/>
        <v>118.74363321488461</v>
      </c>
      <c r="H4497">
        <f t="shared" si="509"/>
        <v>1.338412569772216E-2</v>
      </c>
      <c r="I4497">
        <f t="shared" si="510"/>
        <v>11.691387642344655</v>
      </c>
      <c r="J4497">
        <f t="shared" si="514"/>
        <v>6.5438236761090991</v>
      </c>
      <c r="K4497" t="str">
        <f t="shared" si="508"/>
        <v>VaR corretto</v>
      </c>
    </row>
    <row r="4498" spans="1:11" x14ac:dyDescent="0.3">
      <c r="A4498">
        <v>4497</v>
      </c>
      <c r="B4498" t="s">
        <v>4512</v>
      </c>
      <c r="C4498">
        <v>117.05</v>
      </c>
      <c r="D4498">
        <v>1.3429999999999999E-2</v>
      </c>
      <c r="E4498" s="10">
        <f t="shared" si="511"/>
        <v>-1.6522299174609668E-2</v>
      </c>
      <c r="F4498">
        <f t="shared" si="512"/>
        <v>0.98361344537815121</v>
      </c>
      <c r="G4498">
        <f t="shared" si="513"/>
        <v>116.78829608289824</v>
      </c>
      <c r="H4498">
        <f t="shared" si="509"/>
        <v>1.3630377934127103E-2</v>
      </c>
      <c r="I4498">
        <f t="shared" si="510"/>
        <v>11.710432651575783</v>
      </c>
      <c r="J4498">
        <f t="shared" si="514"/>
        <v>10.386497060345036</v>
      </c>
      <c r="K4498" t="str">
        <f t="shared" si="508"/>
        <v>VaR corretto</v>
      </c>
    </row>
    <row r="4499" spans="1:11" x14ac:dyDescent="0.3">
      <c r="A4499">
        <v>4498</v>
      </c>
      <c r="B4499" t="s">
        <v>4513</v>
      </c>
      <c r="C4499">
        <v>118.95</v>
      </c>
      <c r="D4499">
        <v>1.3049999999999999E-2</v>
      </c>
      <c r="E4499" s="10">
        <f t="shared" si="511"/>
        <v>1.6102042812046864E-2</v>
      </c>
      <c r="F4499">
        <f t="shared" si="512"/>
        <v>1.0162323793250747</v>
      </c>
      <c r="G4499">
        <f t="shared" si="513"/>
        <v>118.69156490005115</v>
      </c>
      <c r="H4499">
        <f t="shared" si="509"/>
        <v>1.4018271936159258E-2</v>
      </c>
      <c r="I4499">
        <f t="shared" si="510"/>
        <v>12.239961648507515</v>
      </c>
      <c r="J4499">
        <f t="shared" si="514"/>
        <v>10.630309959673767</v>
      </c>
      <c r="K4499" t="str">
        <f t="shared" si="508"/>
        <v>VaR corretto</v>
      </c>
    </row>
    <row r="4500" spans="1:11" x14ac:dyDescent="0.3">
      <c r="A4500">
        <v>4499</v>
      </c>
      <c r="B4500" t="s">
        <v>4514</v>
      </c>
      <c r="C4500">
        <v>119.15</v>
      </c>
      <c r="D4500">
        <v>1.315E-2</v>
      </c>
      <c r="E4500" s="10">
        <f t="shared" si="511"/>
        <v>1.6799667957845678E-3</v>
      </c>
      <c r="F4500">
        <f t="shared" si="512"/>
        <v>1.0016813787305592</v>
      </c>
      <c r="G4500">
        <f t="shared" si="513"/>
        <v>118.88914887044389</v>
      </c>
      <c r="H4500">
        <f t="shared" si="509"/>
        <v>1.3712561968357817E-2</v>
      </c>
      <c r="I4500">
        <f t="shared" si="510"/>
        <v>11.992964325829993</v>
      </c>
      <c r="J4500">
        <f t="shared" si="514"/>
        <v>7.144008914668774</v>
      </c>
      <c r="K4500" t="str">
        <f t="shared" si="508"/>
        <v>VaR corretto</v>
      </c>
    </row>
    <row r="4501" spans="1:11" x14ac:dyDescent="0.3">
      <c r="A4501">
        <v>4500</v>
      </c>
      <c r="B4501" t="s">
        <v>4515</v>
      </c>
      <c r="C4501">
        <v>116.95</v>
      </c>
      <c r="D4501">
        <v>1.3169999999999999E-2</v>
      </c>
      <c r="E4501" s="10">
        <f t="shared" si="511"/>
        <v>-1.8636710514563174E-2</v>
      </c>
      <c r="F4501">
        <f t="shared" si="512"/>
        <v>0.98153587914393614</v>
      </c>
      <c r="G4501">
        <f t="shared" si="513"/>
        <v>116.69357627798956</v>
      </c>
      <c r="H4501">
        <f t="shared" si="509"/>
        <v>1.295359624707728E-2</v>
      </c>
      <c r="I4501">
        <f t="shared" si="510"/>
        <v>11.119954923579645</v>
      </c>
      <c r="J4501">
        <f t="shared" si="514"/>
        <v>10.587576955093908</v>
      </c>
      <c r="K4501" t="str">
        <f t="shared" si="508"/>
        <v>VaR corretto</v>
      </c>
    </row>
    <row r="4502" spans="1:11" x14ac:dyDescent="0.3">
      <c r="A4502">
        <v>4501</v>
      </c>
      <c r="B4502" t="s">
        <v>4516</v>
      </c>
      <c r="C4502">
        <v>118.55</v>
      </c>
      <c r="D4502">
        <v>1.3480000000000001E-2</v>
      </c>
      <c r="E4502" s="10">
        <f t="shared" si="511"/>
        <v>1.3588319481226342E-2</v>
      </c>
      <c r="F4502">
        <f t="shared" si="512"/>
        <v>1.0136810602821718</v>
      </c>
      <c r="G4502">
        <f t="shared" si="513"/>
        <v>118.28395663395258</v>
      </c>
      <c r="H4502">
        <f t="shared" si="509"/>
        <v>1.2869017768068742E-2</v>
      </c>
      <c r="I4502">
        <f t="shared" si="510"/>
        <v>11.197909791458619</v>
      </c>
      <c r="J4502">
        <f t="shared" si="514"/>
        <v>8.1885538094277166</v>
      </c>
      <c r="K4502" t="str">
        <f t="shared" si="508"/>
        <v>VaR corretto</v>
      </c>
    </row>
    <row r="4503" spans="1:11" x14ac:dyDescent="0.3">
      <c r="A4503">
        <v>4502</v>
      </c>
      <c r="B4503" t="s">
        <v>4517</v>
      </c>
      <c r="C4503">
        <v>121.75</v>
      </c>
      <c r="D4503">
        <v>1.3859999999999999E-2</v>
      </c>
      <c r="E4503" s="10">
        <f t="shared" si="511"/>
        <v>2.6634949451284737E-2</v>
      </c>
      <c r="F4503">
        <f t="shared" si="512"/>
        <v>1.0269928300295235</v>
      </c>
      <c r="G4503">
        <f t="shared" si="513"/>
        <v>121.46908208510887</v>
      </c>
      <c r="H4503">
        <f t="shared" si="509"/>
        <v>1.3623390491884635E-2</v>
      </c>
      <c r="I4503">
        <f t="shared" si="510"/>
        <v>12.173534067391369</v>
      </c>
      <c r="J4503">
        <f t="shared" si="514"/>
        <v>4.2051797716465558</v>
      </c>
      <c r="K4503" t="str">
        <f t="shared" si="508"/>
        <v>VaR corretto</v>
      </c>
    </row>
    <row r="4504" spans="1:11" x14ac:dyDescent="0.3">
      <c r="A4504">
        <v>4503</v>
      </c>
      <c r="B4504" t="s">
        <v>4518</v>
      </c>
      <c r="C4504">
        <v>123.15</v>
      </c>
      <c r="D4504">
        <v>1.3839999999999998E-2</v>
      </c>
      <c r="E4504" s="10">
        <f t="shared" si="511"/>
        <v>1.1433362603847872E-2</v>
      </c>
      <c r="F4504">
        <f t="shared" si="512"/>
        <v>1.011498973305955</v>
      </c>
      <c r="G4504">
        <f t="shared" si="513"/>
        <v>122.86626137102635</v>
      </c>
      <c r="H4504">
        <f t="shared" si="509"/>
        <v>1.3762958657867395E-2</v>
      </c>
      <c r="I4504">
        <f t="shared" si="510"/>
        <v>12.439707524109476</v>
      </c>
      <c r="J4504">
        <f t="shared" si="514"/>
        <v>1.714768938875693</v>
      </c>
      <c r="K4504" t="str">
        <f t="shared" si="508"/>
        <v>VaR corretto</v>
      </c>
    </row>
    <row r="4505" spans="1:11" x14ac:dyDescent="0.3">
      <c r="A4505">
        <v>4504</v>
      </c>
      <c r="B4505" t="s">
        <v>4519</v>
      </c>
      <c r="C4505">
        <v>122.25</v>
      </c>
      <c r="D4505">
        <v>1.353E-2</v>
      </c>
      <c r="E4505" s="10">
        <f t="shared" si="511"/>
        <v>-7.3349962115655844E-3</v>
      </c>
      <c r="F4505">
        <f t="shared" si="512"/>
        <v>0.99269183922046278</v>
      </c>
      <c r="G4505">
        <f t="shared" si="513"/>
        <v>121.97463683865011</v>
      </c>
      <c r="H4505">
        <f t="shared" si="509"/>
        <v>1.3715459798707603E-2</v>
      </c>
      <c r="I4505">
        <f t="shared" si="510"/>
        <v>12.306813689603207</v>
      </c>
      <c r="J4505">
        <f t="shared" si="514"/>
        <v>-1.3845871916576016</v>
      </c>
      <c r="K4505" t="str">
        <f t="shared" si="508"/>
        <v>VaR corretto</v>
      </c>
    </row>
    <row r="4506" spans="1:11" x14ac:dyDescent="0.3">
      <c r="A4506">
        <v>4505</v>
      </c>
      <c r="B4506" t="s">
        <v>4520</v>
      </c>
      <c r="C4506">
        <v>120.4</v>
      </c>
      <c r="D4506">
        <v>1.3349999999999999E-2</v>
      </c>
      <c r="E4506" s="10">
        <f t="shared" si="511"/>
        <v>-1.5248595480260693E-2</v>
      </c>
      <c r="F4506">
        <f t="shared" si="512"/>
        <v>0.98486707566462173</v>
      </c>
      <c r="G4506">
        <f t="shared" si="513"/>
        <v>120.13240780671075</v>
      </c>
      <c r="H4506">
        <f t="shared" si="509"/>
        <v>1.3907284753033197E-2</v>
      </c>
      <c r="I4506">
        <f t="shared" si="510"/>
        <v>12.290463159597774</v>
      </c>
      <c r="J4506">
        <f t="shared" si="514"/>
        <v>0.20978414628767439</v>
      </c>
      <c r="K4506" t="str">
        <f t="shared" si="508"/>
        <v>VaR corretto</v>
      </c>
    </row>
    <row r="4507" spans="1:11" x14ac:dyDescent="0.3">
      <c r="A4507">
        <v>4506</v>
      </c>
      <c r="B4507" t="s">
        <v>4521</v>
      </c>
      <c r="C4507">
        <v>122.2</v>
      </c>
      <c r="D4507">
        <v>1.345E-2</v>
      </c>
      <c r="E4507" s="10">
        <f t="shared" si="511"/>
        <v>1.4839513862774217E-2</v>
      </c>
      <c r="F4507">
        <f t="shared" si="512"/>
        <v>1.0149501661129567</v>
      </c>
      <c r="G4507">
        <f t="shared" si="513"/>
        <v>121.92637513578396</v>
      </c>
      <c r="H4507">
        <f t="shared" si="509"/>
        <v>1.409913214139466E-2</v>
      </c>
      <c r="I4507">
        <f t="shared" si="510"/>
        <v>12.646075316604433</v>
      </c>
      <c r="J4507">
        <f t="shared" si="514"/>
        <v>-3.1827419208993462</v>
      </c>
      <c r="K4507" t="str">
        <f t="shared" si="508"/>
        <v>VaR corretto</v>
      </c>
    </row>
    <row r="4508" spans="1:11" x14ac:dyDescent="0.3">
      <c r="A4508">
        <v>4507</v>
      </c>
      <c r="B4508" t="s">
        <v>4522</v>
      </c>
      <c r="C4508">
        <v>124.5</v>
      </c>
      <c r="D4508">
        <v>1.447E-2</v>
      </c>
      <c r="E4508" s="10">
        <f t="shared" si="511"/>
        <v>1.8646669167267378E-2</v>
      </c>
      <c r="F4508">
        <f t="shared" si="512"/>
        <v>1.0188216039279869</v>
      </c>
      <c r="G4508">
        <f t="shared" si="513"/>
        <v>124.20010926359674</v>
      </c>
      <c r="H4508">
        <f t="shared" si="509"/>
        <v>1.4566570230246247E-2</v>
      </c>
      <c r="I4508">
        <f t="shared" si="510"/>
        <v>13.308987147168398</v>
      </c>
      <c r="J4508">
        <f t="shared" si="514"/>
        <v>-7.4118131806985019</v>
      </c>
      <c r="K4508" t="str">
        <f t="shared" si="508"/>
        <v>VaR corretto</v>
      </c>
    </row>
    <row r="4509" spans="1:11" x14ac:dyDescent="0.3">
      <c r="A4509">
        <v>4508</v>
      </c>
      <c r="B4509" t="s">
        <v>4523</v>
      </c>
      <c r="C4509">
        <v>124.8</v>
      </c>
      <c r="D4509">
        <v>1.4070000000000001E-2</v>
      </c>
      <c r="E4509" s="10">
        <f t="shared" si="511"/>
        <v>2.4067400305650593E-3</v>
      </c>
      <c r="F4509">
        <f t="shared" si="512"/>
        <v>1.0024096385542169</v>
      </c>
      <c r="G4509">
        <f t="shared" si="513"/>
        <v>124.50768687109672</v>
      </c>
      <c r="H4509">
        <f t="shared" si="509"/>
        <v>1.4562608895050644E-2</v>
      </c>
      <c r="I4509">
        <f t="shared" si="510"/>
        <v>13.338318126746378</v>
      </c>
      <c r="J4509">
        <f t="shared" si="514"/>
        <v>-5.8161219710455754</v>
      </c>
      <c r="K4509" t="str">
        <f t="shared" si="508"/>
        <v>VaR corretto</v>
      </c>
    </row>
    <row r="4510" spans="1:11" x14ac:dyDescent="0.3">
      <c r="A4510">
        <v>4509</v>
      </c>
      <c r="B4510" t="s">
        <v>4524</v>
      </c>
      <c r="C4510">
        <v>126.2</v>
      </c>
      <c r="D4510">
        <v>1.391E-2</v>
      </c>
      <c r="E4510" s="10">
        <f t="shared" si="511"/>
        <v>1.1155494171785452E-2</v>
      </c>
      <c r="F4510">
        <f t="shared" si="512"/>
        <v>1.0112179487179487</v>
      </c>
      <c r="G4510">
        <f t="shared" si="513"/>
        <v>125.90776521304599</v>
      </c>
      <c r="H4510">
        <f t="shared" si="509"/>
        <v>1.4714391390088838E-2</v>
      </c>
      <c r="I4510">
        <f t="shared" si="510"/>
        <v>13.628891682677006</v>
      </c>
      <c r="J4510">
        <f t="shared" si="514"/>
        <v>-7.0186163426021011</v>
      </c>
      <c r="K4510" t="str">
        <f t="shared" si="508"/>
        <v>VaR corretto</v>
      </c>
    </row>
    <row r="4511" spans="1:11" x14ac:dyDescent="0.3">
      <c r="A4511">
        <v>4510</v>
      </c>
      <c r="B4511" t="s">
        <v>4525</v>
      </c>
      <c r="C4511">
        <v>130.19999999999999</v>
      </c>
      <c r="D4511">
        <v>1.4110000000000001E-2</v>
      </c>
      <c r="E4511" s="10">
        <f t="shared" si="511"/>
        <v>3.1203779667356074E-2</v>
      </c>
      <c r="F4511">
        <f t="shared" si="512"/>
        <v>1.0316957210776545</v>
      </c>
      <c r="G4511">
        <f t="shared" si="513"/>
        <v>129.89417274282715</v>
      </c>
      <c r="H4511">
        <f t="shared" si="509"/>
        <v>1.5787691882435565E-2</v>
      </c>
      <c r="I4511">
        <f t="shared" si="510"/>
        <v>15.085997487145871</v>
      </c>
      <c r="J4511">
        <f t="shared" si="514"/>
        <v>-13.200596464837588</v>
      </c>
      <c r="K4511" t="str">
        <f t="shared" si="508"/>
        <v>VaR corretto</v>
      </c>
    </row>
    <row r="4512" spans="1:11" x14ac:dyDescent="0.3">
      <c r="A4512">
        <v>4511</v>
      </c>
      <c r="B4512" t="s">
        <v>4526</v>
      </c>
      <c r="C4512">
        <v>128.6</v>
      </c>
      <c r="D4512">
        <v>1.4039999999999999E-2</v>
      </c>
      <c r="E4512" s="10">
        <f t="shared" si="511"/>
        <v>-1.2364917970949765E-2</v>
      </c>
      <c r="F4512">
        <f t="shared" si="512"/>
        <v>0.98771121351766522</v>
      </c>
      <c r="G4512">
        <f t="shared" si="513"/>
        <v>128.29942780661733</v>
      </c>
      <c r="H4512">
        <f t="shared" si="509"/>
        <v>1.5337078296300485E-2</v>
      </c>
      <c r="I4512">
        <f t="shared" si="510"/>
        <v>14.475483373750572</v>
      </c>
      <c r="J4512">
        <f t="shared" si="514"/>
        <v>-10.015471172664746</v>
      </c>
      <c r="K4512" t="str">
        <f t="shared" ref="K4512:K4575" si="515">IF(I4512&lt;J4522,"VaR non funzionante", "VaR corretto")</f>
        <v>VaR corretto</v>
      </c>
    </row>
    <row r="4513" spans="1:11" x14ac:dyDescent="0.3">
      <c r="A4513">
        <v>4512</v>
      </c>
      <c r="B4513" t="s">
        <v>4527</v>
      </c>
      <c r="C4513">
        <v>129.55000000000001</v>
      </c>
      <c r="D4513">
        <v>1.4039999999999999E-2</v>
      </c>
      <c r="E4513" s="10">
        <f t="shared" si="511"/>
        <v>7.3600952046000744E-3</v>
      </c>
      <c r="F4513">
        <f t="shared" si="512"/>
        <v>1.0073872472783827</v>
      </c>
      <c r="G4513">
        <f t="shared" si="513"/>
        <v>129.24720740549984</v>
      </c>
      <c r="H4513">
        <f t="shared" ref="H4513:H4576" si="516">SQRT(_xlfn.VAR.S(E4484:E4513))</f>
        <v>1.528821830940473E-2</v>
      </c>
      <c r="I4513">
        <f t="shared" ref="I4513:I4576" si="517">G4513*$N$3*$P$3*H4513</f>
        <v>14.535961517697338</v>
      </c>
      <c r="J4513">
        <f t="shared" si="514"/>
        <v>-7.7781253203909699</v>
      </c>
      <c r="K4513" t="str">
        <f t="shared" si="515"/>
        <v>VaR corretto</v>
      </c>
    </row>
    <row r="4514" spans="1:11" x14ac:dyDescent="0.3">
      <c r="A4514">
        <v>4513</v>
      </c>
      <c r="B4514" t="s">
        <v>4528</v>
      </c>
      <c r="C4514">
        <v>128.44999999999999</v>
      </c>
      <c r="D4514">
        <v>1.4039999999999999E-2</v>
      </c>
      <c r="E4514" s="10">
        <f t="shared" si="511"/>
        <v>-8.5271834522266127E-3</v>
      </c>
      <c r="F4514">
        <f t="shared" si="512"/>
        <v>0.99150906985719778</v>
      </c>
      <c r="G4514">
        <f t="shared" si="513"/>
        <v>128.14977839626746</v>
      </c>
      <c r="H4514">
        <f t="shared" si="516"/>
        <v>1.5357587902644111E-2</v>
      </c>
      <c r="I4514">
        <f t="shared" si="517"/>
        <v>14.477933916235532</v>
      </c>
      <c r="J4514">
        <f t="shared" si="514"/>
        <v>-5.2835170252411103</v>
      </c>
      <c r="K4514" t="str">
        <f t="shared" si="515"/>
        <v>VaR corretto</v>
      </c>
    </row>
    <row r="4515" spans="1:11" x14ac:dyDescent="0.3">
      <c r="A4515">
        <v>4514</v>
      </c>
      <c r="B4515" t="s">
        <v>4529</v>
      </c>
      <c r="C4515">
        <v>125.15</v>
      </c>
      <c r="D4515">
        <v>1.414E-2</v>
      </c>
      <c r="E4515" s="10">
        <f t="shared" si="511"/>
        <v>-2.6026705678109229E-2</v>
      </c>
      <c r="F4515">
        <f t="shared" si="512"/>
        <v>0.97430906967691722</v>
      </c>
      <c r="G4515">
        <f t="shared" si="513"/>
        <v>124.85541042772221</v>
      </c>
      <c r="H4515">
        <f t="shared" si="516"/>
        <v>1.6112744641277474E-2</v>
      </c>
      <c r="I4515">
        <f t="shared" si="517"/>
        <v>14.799348991799139</v>
      </c>
      <c r="J4515">
        <f t="shared" si="514"/>
        <v>-2.880773589072092</v>
      </c>
      <c r="K4515" t="str">
        <f t="shared" si="515"/>
        <v>VaR corretto</v>
      </c>
    </row>
    <row r="4516" spans="1:11" x14ac:dyDescent="0.3">
      <c r="A4516">
        <v>4515</v>
      </c>
      <c r="B4516" t="s">
        <v>4530</v>
      </c>
      <c r="C4516">
        <v>125.15</v>
      </c>
      <c r="D4516">
        <v>1.4499999999999999E-2</v>
      </c>
      <c r="E4516" s="10">
        <f t="shared" si="511"/>
        <v>0</v>
      </c>
      <c r="F4516">
        <f t="shared" si="512"/>
        <v>1</v>
      </c>
      <c r="G4516">
        <f t="shared" si="513"/>
        <v>124.84791932783178</v>
      </c>
      <c r="H4516">
        <f t="shared" si="516"/>
        <v>1.6108985694995338E-2</v>
      </c>
      <c r="I4516">
        <f t="shared" si="517"/>
        <v>14.795008720766237</v>
      </c>
      <c r="J4516">
        <f t="shared" si="514"/>
        <v>-4.7155115211210301</v>
      </c>
      <c r="K4516" t="str">
        <f t="shared" si="515"/>
        <v>VaR corretto</v>
      </c>
    </row>
    <row r="4517" spans="1:11" x14ac:dyDescent="0.3">
      <c r="A4517">
        <v>4516</v>
      </c>
      <c r="B4517" t="s">
        <v>4531</v>
      </c>
      <c r="C4517">
        <v>123.95</v>
      </c>
      <c r="D4517">
        <v>1.4239999999999999E-2</v>
      </c>
      <c r="E4517" s="10">
        <f t="shared" si="511"/>
        <v>-9.6347593965837256E-3</v>
      </c>
      <c r="F4517">
        <f t="shared" si="512"/>
        <v>0.9904115061925689</v>
      </c>
      <c r="G4517">
        <f t="shared" si="513"/>
        <v>123.65617414460141</v>
      </c>
      <c r="H4517">
        <f t="shared" si="516"/>
        <v>1.6164232747986295E-2</v>
      </c>
      <c r="I4517">
        <f t="shared" si="517"/>
        <v>14.704038169922271</v>
      </c>
      <c r="J4517">
        <f t="shared" si="514"/>
        <v>-1.7297990088174515</v>
      </c>
      <c r="K4517" t="str">
        <f t="shared" si="515"/>
        <v>VaR corretto</v>
      </c>
    </row>
    <row r="4518" spans="1:11" x14ac:dyDescent="0.3">
      <c r="A4518">
        <v>4517</v>
      </c>
      <c r="B4518" t="s">
        <v>4532</v>
      </c>
      <c r="C4518">
        <v>122.8</v>
      </c>
      <c r="D4518">
        <v>1.4370000000000001E-2</v>
      </c>
      <c r="E4518" s="10">
        <f t="shared" si="511"/>
        <v>-9.3212427681575189E-3</v>
      </c>
      <c r="F4518">
        <f t="shared" si="512"/>
        <v>0.99072206534893092</v>
      </c>
      <c r="G4518">
        <f t="shared" si="513"/>
        <v>122.50624591093671</v>
      </c>
      <c r="H4518">
        <f t="shared" si="516"/>
        <v>1.5971862015660934E-2</v>
      </c>
      <c r="I4518">
        <f t="shared" si="517"/>
        <v>14.393933827049855</v>
      </c>
      <c r="J4518">
        <f t="shared" si="514"/>
        <v>1.6938633526600313</v>
      </c>
      <c r="K4518" t="str">
        <f t="shared" si="515"/>
        <v>VaR corretto</v>
      </c>
    </row>
    <row r="4519" spans="1:11" x14ac:dyDescent="0.3">
      <c r="A4519">
        <v>4518</v>
      </c>
      <c r="B4519" t="s">
        <v>4533</v>
      </c>
      <c r="C4519">
        <v>122.25</v>
      </c>
      <c r="D4519">
        <v>1.4450000000000001E-2</v>
      </c>
      <c r="E4519" s="10">
        <f t="shared" si="511"/>
        <v>-4.4888873580606285E-3</v>
      </c>
      <c r="F4519">
        <f t="shared" si="512"/>
        <v>0.99552117263843654</v>
      </c>
      <c r="G4519">
        <f t="shared" si="513"/>
        <v>121.95593549480787</v>
      </c>
      <c r="H4519">
        <f t="shared" si="516"/>
        <v>1.5614575493937955E-2</v>
      </c>
      <c r="I4519">
        <f t="shared" si="517"/>
        <v>14.008732563248586</v>
      </c>
      <c r="J4519">
        <f t="shared" si="514"/>
        <v>2.5517513762888484</v>
      </c>
      <c r="K4519" t="str">
        <f t="shared" si="515"/>
        <v>VaR corretto</v>
      </c>
    </row>
    <row r="4520" spans="1:11" x14ac:dyDescent="0.3">
      <c r="A4520">
        <v>4519</v>
      </c>
      <c r="B4520" t="s">
        <v>4534</v>
      </c>
      <c r="C4520">
        <v>120.45</v>
      </c>
      <c r="D4520">
        <v>1.4290000000000001E-2</v>
      </c>
      <c r="E4520" s="10">
        <f t="shared" si="511"/>
        <v>-1.4833399294101062E-2</v>
      </c>
      <c r="F4520">
        <f t="shared" si="512"/>
        <v>0.98527607361963188</v>
      </c>
      <c r="G4520">
        <f t="shared" si="513"/>
        <v>120.1634695953982</v>
      </c>
      <c r="H4520">
        <f t="shared" si="516"/>
        <v>1.5158986460138265E-2</v>
      </c>
      <c r="I4520">
        <f t="shared" si="517"/>
        <v>13.4001094423197</v>
      </c>
      <c r="J4520">
        <f t="shared" si="514"/>
        <v>5.7442956176477935</v>
      </c>
      <c r="K4520" t="str">
        <f t="shared" si="515"/>
        <v>VaR corretto</v>
      </c>
    </row>
    <row r="4521" spans="1:11" x14ac:dyDescent="0.3">
      <c r="A4521">
        <v>4520</v>
      </c>
      <c r="B4521" t="s">
        <v>4535</v>
      </c>
      <c r="C4521">
        <v>123.1</v>
      </c>
      <c r="D4521">
        <v>1.4450000000000001E-2</v>
      </c>
      <c r="E4521" s="10">
        <f t="shared" si="511"/>
        <v>2.1762304129527468E-2</v>
      </c>
      <c r="F4521">
        <f t="shared" si="512"/>
        <v>1.0220008302200083</v>
      </c>
      <c r="G4521">
        <f t="shared" si="513"/>
        <v>122.80389087452636</v>
      </c>
      <c r="H4521">
        <f t="shared" si="516"/>
        <v>1.5617843981783291E-2</v>
      </c>
      <c r="I4521">
        <f t="shared" si="517"/>
        <v>14.109087530449838</v>
      </c>
      <c r="J4521">
        <f t="shared" si="514"/>
        <v>7.0902818683007922</v>
      </c>
      <c r="K4521" t="str">
        <f t="shared" si="515"/>
        <v>VaR corretto</v>
      </c>
    </row>
    <row r="4522" spans="1:11" x14ac:dyDescent="0.3">
      <c r="A4522">
        <v>4521</v>
      </c>
      <c r="B4522" t="s">
        <v>4536</v>
      </c>
      <c r="C4522">
        <v>121.1</v>
      </c>
      <c r="D4522">
        <v>1.44E-2</v>
      </c>
      <c r="E4522" s="10">
        <f t="shared" si="511"/>
        <v>-1.6380382631361302E-2</v>
      </c>
      <c r="F4522">
        <f t="shared" si="512"/>
        <v>0.98375304630381799</v>
      </c>
      <c r="G4522">
        <f t="shared" si="513"/>
        <v>120.80970848915292</v>
      </c>
      <c r="H4522">
        <f t="shared" si="516"/>
        <v>1.5838678104728877E-2</v>
      </c>
      <c r="I4522">
        <f t="shared" si="517"/>
        <v>14.076234382807545</v>
      </c>
      <c r="J4522">
        <f t="shared" si="514"/>
        <v>7.4897193174644059</v>
      </c>
      <c r="K4522" t="str">
        <f t="shared" si="515"/>
        <v>VaR corretto</v>
      </c>
    </row>
    <row r="4523" spans="1:11" x14ac:dyDescent="0.3">
      <c r="A4523">
        <v>4522</v>
      </c>
      <c r="B4523" t="s">
        <v>4537</v>
      </c>
      <c r="C4523">
        <v>121.25</v>
      </c>
      <c r="D4523">
        <v>1.4339999999999999E-2</v>
      </c>
      <c r="E4523" s="10">
        <f t="shared" si="511"/>
        <v>1.2378792585461004E-3</v>
      </c>
      <c r="F4523">
        <f t="shared" si="512"/>
        <v>1.0012386457473164</v>
      </c>
      <c r="G4523">
        <f t="shared" si="513"/>
        <v>120.96055852034473</v>
      </c>
      <c r="H4523">
        <f t="shared" si="516"/>
        <v>1.5819664864222722E-2</v>
      </c>
      <c r="I4523">
        <f t="shared" si="517"/>
        <v>14.076892140413058</v>
      </c>
      <c r="J4523">
        <f t="shared" si="514"/>
        <v>8.2866488851551026</v>
      </c>
      <c r="K4523" t="str">
        <f t="shared" si="515"/>
        <v>VaR corretto</v>
      </c>
    </row>
    <row r="4524" spans="1:11" x14ac:dyDescent="0.3">
      <c r="A4524">
        <v>4523</v>
      </c>
      <c r="B4524" t="s">
        <v>4538</v>
      </c>
      <c r="C4524">
        <v>122.55</v>
      </c>
      <c r="D4524">
        <v>1.4239999999999999E-2</v>
      </c>
      <c r="E4524" s="10">
        <f t="shared" si="511"/>
        <v>1.0664580156529054E-2</v>
      </c>
      <c r="F4524">
        <f t="shared" si="512"/>
        <v>1.0107216494845361</v>
      </c>
      <c r="G4524">
        <f t="shared" si="513"/>
        <v>122.25949287148771</v>
      </c>
      <c r="H4524">
        <f t="shared" si="516"/>
        <v>1.5899537775998888E-2</v>
      </c>
      <c r="I4524">
        <f t="shared" si="517"/>
        <v>14.299893716580263</v>
      </c>
      <c r="J4524">
        <f t="shared" si="514"/>
        <v>5.8902855247797561</v>
      </c>
      <c r="K4524" t="str">
        <f t="shared" si="515"/>
        <v>VaR corretto</v>
      </c>
    </row>
    <row r="4525" spans="1:11" x14ac:dyDescent="0.3">
      <c r="A4525">
        <v>4524</v>
      </c>
      <c r="B4525" t="s">
        <v>4539</v>
      </c>
      <c r="C4525">
        <v>120.95</v>
      </c>
      <c r="D4525">
        <v>1.447E-2</v>
      </c>
      <c r="E4525" s="10">
        <f t="shared" si="511"/>
        <v>-1.3141872918085225E-2</v>
      </c>
      <c r="F4525">
        <f t="shared" si="512"/>
        <v>0.98694410444716452</v>
      </c>
      <c r="G4525">
        <f t="shared" si="513"/>
        <v>120.65866036491587</v>
      </c>
      <c r="H4525">
        <f t="shared" si="516"/>
        <v>1.4919243680281628E-2</v>
      </c>
      <c r="I4525">
        <f t="shared" si="517"/>
        <v>13.242531886020993</v>
      </c>
      <c r="J4525">
        <f t="shared" si="514"/>
        <v>4.1967500628063306</v>
      </c>
      <c r="K4525" t="str">
        <f t="shared" si="515"/>
        <v>VaR corretto</v>
      </c>
    </row>
    <row r="4526" spans="1:11" x14ac:dyDescent="0.3">
      <c r="A4526">
        <v>4525</v>
      </c>
      <c r="B4526" t="s">
        <v>4540</v>
      </c>
      <c r="C4526">
        <v>122.5</v>
      </c>
      <c r="D4526">
        <v>1.44E-2</v>
      </c>
      <c r="E4526" s="10">
        <f t="shared" si="511"/>
        <v>1.2733792928745285E-2</v>
      </c>
      <c r="F4526">
        <f t="shared" si="512"/>
        <v>1.0128152128978916</v>
      </c>
      <c r="G4526">
        <f t="shared" si="513"/>
        <v>122.20635251792926</v>
      </c>
      <c r="H4526">
        <f t="shared" si="516"/>
        <v>1.5091296942152443E-2</v>
      </c>
      <c r="I4526">
        <f t="shared" si="517"/>
        <v>13.567070043539335</v>
      </c>
      <c r="J4526">
        <f t="shared" si="514"/>
        <v>2.641566809902514</v>
      </c>
      <c r="K4526" t="str">
        <f t="shared" si="515"/>
        <v>VaR corretto</v>
      </c>
    </row>
    <row r="4527" spans="1:11" x14ac:dyDescent="0.3">
      <c r="A4527">
        <v>4526</v>
      </c>
      <c r="B4527" t="s">
        <v>4541</v>
      </c>
      <c r="C4527">
        <v>123.65</v>
      </c>
      <c r="D4527">
        <v>1.427E-2</v>
      </c>
      <c r="E4527" s="10">
        <f t="shared" si="511"/>
        <v>9.3439639826436473E-3</v>
      </c>
      <c r="F4527">
        <f t="shared" si="512"/>
        <v>1.0093877551020409</v>
      </c>
      <c r="G4527">
        <f t="shared" si="513"/>
        <v>123.35626851747821</v>
      </c>
      <c r="H4527">
        <f t="shared" si="516"/>
        <v>1.4939845835227771E-2</v>
      </c>
      <c r="I4527">
        <f t="shared" si="517"/>
        <v>13.557295441970204</v>
      </c>
      <c r="J4527">
        <f t="shared" si="514"/>
        <v>0.29990562712319502</v>
      </c>
      <c r="K4527" t="str">
        <f t="shared" si="515"/>
        <v>VaR corretto</v>
      </c>
    </row>
    <row r="4528" spans="1:11" x14ac:dyDescent="0.3">
      <c r="A4528">
        <v>4527</v>
      </c>
      <c r="B4528" t="s">
        <v>4542</v>
      </c>
      <c r="C4528">
        <v>125.15</v>
      </c>
      <c r="D4528">
        <v>1.422E-2</v>
      </c>
      <c r="E4528" s="10">
        <f t="shared" si="511"/>
        <v>1.2058023910358085E-2</v>
      </c>
      <c r="F4528">
        <f t="shared" si="512"/>
        <v>1.0121310149615852</v>
      </c>
      <c r="G4528">
        <f t="shared" si="513"/>
        <v>124.8537457000147</v>
      </c>
      <c r="H4528">
        <f t="shared" si="516"/>
        <v>1.4674535114057329E-2</v>
      </c>
      <c r="I4528">
        <f t="shared" si="517"/>
        <v>13.478192303796044</v>
      </c>
      <c r="J4528">
        <f t="shared" si="514"/>
        <v>-2.3474997890779861</v>
      </c>
      <c r="K4528" t="str">
        <f t="shared" si="515"/>
        <v>VaR corretto</v>
      </c>
    </row>
    <row r="4529" spans="1:11" x14ac:dyDescent="0.3">
      <c r="A4529">
        <v>4528</v>
      </c>
      <c r="B4529" t="s">
        <v>4543</v>
      </c>
      <c r="C4529">
        <v>124.95</v>
      </c>
      <c r="D4529">
        <v>1.409E-2</v>
      </c>
      <c r="E4529" s="10">
        <f t="shared" si="511"/>
        <v>-1.5993605968219091E-3</v>
      </c>
      <c r="F4529">
        <f t="shared" si="512"/>
        <v>0.99840191769876141</v>
      </c>
      <c r="G4529">
        <f t="shared" si="513"/>
        <v>124.65692000944217</v>
      </c>
      <c r="H4529">
        <f t="shared" si="516"/>
        <v>1.4451723643371299E-2</v>
      </c>
      <c r="I4529">
        <f t="shared" si="517"/>
        <v>13.25262047729697</v>
      </c>
      <c r="J4529">
        <f t="shared" si="514"/>
        <v>-2.7009845146342997</v>
      </c>
      <c r="K4529" t="str">
        <f t="shared" si="515"/>
        <v>VaR corretto</v>
      </c>
    </row>
    <row r="4530" spans="1:11" x14ac:dyDescent="0.3">
      <c r="A4530">
        <v>4529</v>
      </c>
      <c r="B4530" t="s">
        <v>4544</v>
      </c>
      <c r="C4530">
        <v>122.3</v>
      </c>
      <c r="D4530">
        <v>1.46E-2</v>
      </c>
      <c r="E4530" s="10">
        <f t="shared" si="511"/>
        <v>-2.1436614587834722E-2</v>
      </c>
      <c r="F4530">
        <f t="shared" si="512"/>
        <v>0.97879151660664265</v>
      </c>
      <c r="G4530">
        <f t="shared" si="513"/>
        <v>122.00276511577252</v>
      </c>
      <c r="H4530">
        <f t="shared" si="516"/>
        <v>1.50532952398911E-2</v>
      </c>
      <c r="I4530">
        <f t="shared" si="517"/>
        <v>13.510361633918096</v>
      </c>
      <c r="J4530">
        <f t="shared" si="514"/>
        <v>-1.8392955203743213</v>
      </c>
      <c r="K4530" t="str">
        <f t="shared" si="515"/>
        <v>VaR corretto</v>
      </c>
    </row>
    <row r="4531" spans="1:11" x14ac:dyDescent="0.3">
      <c r="A4531">
        <v>4530</v>
      </c>
      <c r="B4531" t="s">
        <v>4545</v>
      </c>
      <c r="C4531">
        <v>121.85</v>
      </c>
      <c r="D4531">
        <v>1.4650000000000002E-2</v>
      </c>
      <c r="E4531" s="10">
        <f t="shared" si="511"/>
        <v>-3.6862626219114395E-3</v>
      </c>
      <c r="F4531">
        <f t="shared" si="512"/>
        <v>0.99632052330335241</v>
      </c>
      <c r="G4531">
        <f t="shared" si="513"/>
        <v>121.55284583999986</v>
      </c>
      <c r="H4531">
        <f t="shared" si="516"/>
        <v>1.4626679231083279E-2</v>
      </c>
      <c r="I4531">
        <f t="shared" si="517"/>
        <v>13.079061716315199</v>
      </c>
      <c r="J4531">
        <f t="shared" si="514"/>
        <v>1.2510450345264985</v>
      </c>
      <c r="K4531" t="str">
        <f t="shared" si="515"/>
        <v>VaR corretto</v>
      </c>
    </row>
    <row r="4532" spans="1:11" x14ac:dyDescent="0.3">
      <c r="A4532">
        <v>4531</v>
      </c>
      <c r="B4532" t="s">
        <v>4546</v>
      </c>
      <c r="C4532">
        <v>121.4</v>
      </c>
      <c r="D4532">
        <v>1.4879999999999999E-2</v>
      </c>
      <c r="E4532" s="10">
        <f t="shared" si="511"/>
        <v>-3.6999014458172796E-3</v>
      </c>
      <c r="F4532">
        <f t="shared" si="512"/>
        <v>0.99630693475584742</v>
      </c>
      <c r="G4532">
        <f t="shared" si="513"/>
        <v>121.09930102085238</v>
      </c>
      <c r="H4532">
        <f t="shared" si="516"/>
        <v>1.4468327143540065E-2</v>
      </c>
      <c r="I4532">
        <f t="shared" si="517"/>
        <v>12.889191527328975</v>
      </c>
      <c r="J4532">
        <f t="shared" si="514"/>
        <v>-0.28959253169945498</v>
      </c>
      <c r="K4532" t="str">
        <f t="shared" si="515"/>
        <v>VaR corretto</v>
      </c>
    </row>
    <row r="4533" spans="1:11" x14ac:dyDescent="0.3">
      <c r="A4533">
        <v>4532</v>
      </c>
      <c r="B4533" t="s">
        <v>4547</v>
      </c>
      <c r="C4533">
        <v>120.4</v>
      </c>
      <c r="D4533">
        <v>1.486E-2</v>
      </c>
      <c r="E4533" s="10">
        <f t="shared" si="511"/>
        <v>-8.2713457506771934E-3</v>
      </c>
      <c r="F4533">
        <f t="shared" si="512"/>
        <v>0.99176276771004945</v>
      </c>
      <c r="G4533">
        <f t="shared" si="513"/>
        <v>120.10217828812003</v>
      </c>
      <c r="H4533">
        <f t="shared" si="516"/>
        <v>1.3701628752305057E-2</v>
      </c>
      <c r="I4533">
        <f t="shared" si="517"/>
        <v>12.105669167085095</v>
      </c>
      <c r="J4533">
        <f t="shared" si="514"/>
        <v>0.85838023222470383</v>
      </c>
      <c r="K4533" t="str">
        <f t="shared" si="515"/>
        <v>VaR corretto</v>
      </c>
    </row>
    <row r="4534" spans="1:11" x14ac:dyDescent="0.3">
      <c r="A4534">
        <v>4533</v>
      </c>
      <c r="B4534" t="s">
        <v>4548</v>
      </c>
      <c r="C4534">
        <v>119.8</v>
      </c>
      <c r="D4534">
        <v>1.4930000000000001E-2</v>
      </c>
      <c r="E4534" s="10">
        <f t="shared" si="511"/>
        <v>-4.9958471933717781E-3</v>
      </c>
      <c r="F4534">
        <f t="shared" si="512"/>
        <v>0.99501661129568097</v>
      </c>
      <c r="G4534">
        <f t="shared" si="513"/>
        <v>119.50226824821252</v>
      </c>
      <c r="H4534">
        <f t="shared" si="516"/>
        <v>1.3540909998765437E-2</v>
      </c>
      <c r="I4534">
        <f t="shared" si="517"/>
        <v>11.903912360008087</v>
      </c>
      <c r="J4534">
        <f t="shared" si="514"/>
        <v>2.7572246232751922</v>
      </c>
      <c r="K4534" t="str">
        <f t="shared" si="515"/>
        <v>VaR corretto</v>
      </c>
    </row>
    <row r="4535" spans="1:11" x14ac:dyDescent="0.3">
      <c r="A4535">
        <v>4534</v>
      </c>
      <c r="B4535" t="s">
        <v>4549</v>
      </c>
      <c r="C4535">
        <v>122.85</v>
      </c>
      <c r="D4535">
        <v>1.524E-2</v>
      </c>
      <c r="E4535" s="10">
        <f t="shared" si="511"/>
        <v>2.5140413285839158E-2</v>
      </c>
      <c r="F4535">
        <f t="shared" si="512"/>
        <v>1.0254590984974958</v>
      </c>
      <c r="G4535">
        <f t="shared" si="513"/>
        <v>122.53835695421782</v>
      </c>
      <c r="H4535">
        <f t="shared" si="516"/>
        <v>1.428783475673517E-2</v>
      </c>
      <c r="I4535">
        <f t="shared" si="517"/>
        <v>12.879653883744993</v>
      </c>
      <c r="J4535">
        <f t="shared" si="514"/>
        <v>-1.8796965893019433</v>
      </c>
      <c r="K4535" t="str">
        <f t="shared" si="515"/>
        <v>VaR corretto</v>
      </c>
    </row>
    <row r="4536" spans="1:11" x14ac:dyDescent="0.3">
      <c r="A4536">
        <v>4535</v>
      </c>
      <c r="B4536" t="s">
        <v>4550</v>
      </c>
      <c r="C4536">
        <v>123.3</v>
      </c>
      <c r="D4536">
        <v>1.5469999999999999E-2</v>
      </c>
      <c r="E4536" s="10">
        <f t="shared" si="511"/>
        <v>3.6563112031104792E-3</v>
      </c>
      <c r="F4536">
        <f t="shared" si="512"/>
        <v>1.0036630036630036</v>
      </c>
      <c r="G4536">
        <f t="shared" si="513"/>
        <v>122.98250098503601</v>
      </c>
      <c r="H4536">
        <f t="shared" si="516"/>
        <v>1.3998632542580837E-2</v>
      </c>
      <c r="I4536">
        <f t="shared" si="517"/>
        <v>12.664692659347679</v>
      </c>
      <c r="J4536">
        <f t="shared" si="514"/>
        <v>-0.77614846710675067</v>
      </c>
      <c r="K4536" t="str">
        <f t="shared" si="515"/>
        <v>VaR corretto</v>
      </c>
    </row>
    <row r="4537" spans="1:11" x14ac:dyDescent="0.3">
      <c r="A4537">
        <v>4536</v>
      </c>
      <c r="B4537" t="s">
        <v>4551</v>
      </c>
      <c r="C4537">
        <v>122.85</v>
      </c>
      <c r="D4537">
        <v>1.5520000000000001E-2</v>
      </c>
      <c r="E4537" s="10">
        <f t="shared" si="511"/>
        <v>-3.6563112031105433E-3</v>
      </c>
      <c r="F4537">
        <f t="shared" si="512"/>
        <v>0.9963503649635036</v>
      </c>
      <c r="G4537">
        <f t="shared" si="513"/>
        <v>122.53263863098852</v>
      </c>
      <c r="H4537">
        <f t="shared" si="516"/>
        <v>1.3764010698524402E-2</v>
      </c>
      <c r="I4537">
        <f t="shared" si="517"/>
        <v>12.406877892601084</v>
      </c>
      <c r="J4537">
        <f t="shared" si="514"/>
        <v>0.82362988648969804</v>
      </c>
      <c r="K4537" t="str">
        <f t="shared" si="515"/>
        <v>VaR corretto</v>
      </c>
    </row>
    <row r="4538" spans="1:11" x14ac:dyDescent="0.3">
      <c r="A4538">
        <v>4537</v>
      </c>
      <c r="B4538" t="s">
        <v>4552</v>
      </c>
      <c r="C4538">
        <v>121.85</v>
      </c>
      <c r="D4538">
        <v>1.562E-2</v>
      </c>
      <c r="E4538" s="10">
        <f t="shared" si="511"/>
        <v>-8.1733188959728989E-3</v>
      </c>
      <c r="F4538">
        <f t="shared" si="512"/>
        <v>0.99185999185999185</v>
      </c>
      <c r="G4538">
        <f t="shared" si="513"/>
        <v>121.53319638496281</v>
      </c>
      <c r="H4538">
        <f t="shared" si="516"/>
        <v>1.3388884950112877E-2</v>
      </c>
      <c r="I4538">
        <f t="shared" si="517"/>
        <v>11.970300434715517</v>
      </c>
      <c r="J4538">
        <f t="shared" si="514"/>
        <v>3.3205493150518919</v>
      </c>
      <c r="K4538" t="str">
        <f t="shared" si="515"/>
        <v>VaR corretto</v>
      </c>
    </row>
    <row r="4539" spans="1:11" x14ac:dyDescent="0.3">
      <c r="A4539">
        <v>4538</v>
      </c>
      <c r="B4539" t="s">
        <v>4553</v>
      </c>
      <c r="C4539">
        <v>121.4</v>
      </c>
      <c r="D4539">
        <v>1.5720000000000001E-2</v>
      </c>
      <c r="E4539" s="10">
        <f t="shared" si="511"/>
        <v>-3.6999014458172796E-3</v>
      </c>
      <c r="F4539">
        <f t="shared" si="512"/>
        <v>0.99630693475584742</v>
      </c>
      <c r="G4539">
        <f t="shared" si="513"/>
        <v>121.08234830542723</v>
      </c>
      <c r="H4539">
        <f t="shared" si="516"/>
        <v>1.3386173863195466E-2</v>
      </c>
      <c r="I4539">
        <f t="shared" si="517"/>
        <v>11.923479718554475</v>
      </c>
      <c r="J4539">
        <f t="shared" si="514"/>
        <v>3.574571704014943</v>
      </c>
      <c r="K4539" t="str">
        <f t="shared" si="515"/>
        <v>VaR corretto</v>
      </c>
    </row>
    <row r="4540" spans="1:11" x14ac:dyDescent="0.3">
      <c r="A4540">
        <v>4539</v>
      </c>
      <c r="B4540" t="s">
        <v>4554</v>
      </c>
      <c r="C4540">
        <v>122.75</v>
      </c>
      <c r="D4540">
        <v>1.6080000000000001E-2</v>
      </c>
      <c r="E4540" s="10">
        <f t="shared" si="511"/>
        <v>1.1058888049231939E-2</v>
      </c>
      <c r="F4540">
        <f t="shared" si="512"/>
        <v>1.0111202635914331</v>
      </c>
      <c r="G4540">
        <f t="shared" si="513"/>
        <v>122.42147042626469</v>
      </c>
      <c r="H4540">
        <f t="shared" si="516"/>
        <v>1.3383179895726962E-2</v>
      </c>
      <c r="I4540">
        <f t="shared" si="517"/>
        <v>12.052652299814943</v>
      </c>
      <c r="J4540">
        <f t="shared" si="514"/>
        <v>-0.41870531049217163</v>
      </c>
      <c r="K4540" t="str">
        <f t="shared" si="515"/>
        <v>VaR corretto</v>
      </c>
    </row>
    <row r="4541" spans="1:11" x14ac:dyDescent="0.3">
      <c r="A4541">
        <v>4540</v>
      </c>
      <c r="B4541" t="s">
        <v>4555</v>
      </c>
      <c r="C4541">
        <v>122.8</v>
      </c>
      <c r="D4541">
        <v>1.5880000000000002E-2</v>
      </c>
      <c r="E4541" s="10">
        <f t="shared" si="511"/>
        <v>4.0724903841202399E-4</v>
      </c>
      <c r="F4541">
        <f t="shared" si="512"/>
        <v>1.00040733197556</v>
      </c>
      <c r="G4541">
        <f t="shared" si="513"/>
        <v>122.47541905159163</v>
      </c>
      <c r="H4541">
        <f t="shared" si="516"/>
        <v>1.1936820949175499E-2</v>
      </c>
      <c r="I4541">
        <f t="shared" si="517"/>
        <v>10.7548246600361</v>
      </c>
      <c r="J4541">
        <f t="shared" si="514"/>
        <v>-0.92257321159176797</v>
      </c>
      <c r="K4541" t="str">
        <f t="shared" si="515"/>
        <v>VaR corretto</v>
      </c>
    </row>
    <row r="4542" spans="1:11" x14ac:dyDescent="0.3">
      <c r="A4542">
        <v>4541</v>
      </c>
      <c r="B4542" t="s">
        <v>4556</v>
      </c>
      <c r="C4542">
        <v>121.75</v>
      </c>
      <c r="D4542">
        <v>1.5980000000000001E-2</v>
      </c>
      <c r="E4542" s="10">
        <f t="shared" si="511"/>
        <v>-8.5872537503428638E-3</v>
      </c>
      <c r="F4542">
        <f t="shared" si="512"/>
        <v>0.99144951140065152</v>
      </c>
      <c r="G4542">
        <f t="shared" si="513"/>
        <v>121.42617059091586</v>
      </c>
      <c r="H4542">
        <f t="shared" si="516"/>
        <v>1.184272477369498E-2</v>
      </c>
      <c r="I4542">
        <f t="shared" si="517"/>
        <v>10.578635566034983</v>
      </c>
      <c r="J4542">
        <f t="shared" si="514"/>
        <v>-0.32686957006347939</v>
      </c>
      <c r="K4542" t="str">
        <f t="shared" si="515"/>
        <v>VaR corretto</v>
      </c>
    </row>
    <row r="4543" spans="1:11" x14ac:dyDescent="0.3">
      <c r="A4543">
        <v>4542</v>
      </c>
      <c r="B4543" t="s">
        <v>4557</v>
      </c>
      <c r="C4543">
        <v>117.95</v>
      </c>
      <c r="D4543">
        <v>1.6080000000000001E-2</v>
      </c>
      <c r="E4543" s="10">
        <f t="shared" si="511"/>
        <v>-3.1708956109015064E-2</v>
      </c>
      <c r="F4543">
        <f t="shared" si="512"/>
        <v>0.96878850102669412</v>
      </c>
      <c r="G4543">
        <f t="shared" si="513"/>
        <v>117.63431720389345</v>
      </c>
      <c r="H4543">
        <f t="shared" si="516"/>
        <v>1.289893428955907E-2</v>
      </c>
      <c r="I4543">
        <f t="shared" si="517"/>
        <v>11.162297340761809</v>
      </c>
      <c r="J4543">
        <f t="shared" si="514"/>
        <v>2.467861084226584</v>
      </c>
      <c r="K4543" t="str">
        <f t="shared" si="515"/>
        <v>VaR corretto</v>
      </c>
    </row>
    <row r="4544" spans="1:11" x14ac:dyDescent="0.3">
      <c r="A4544">
        <v>4543</v>
      </c>
      <c r="B4544" t="s">
        <v>4558</v>
      </c>
      <c r="C4544">
        <v>118.2</v>
      </c>
      <c r="D4544">
        <v>1.61E-2</v>
      </c>
      <c r="E4544" s="10">
        <f t="shared" si="511"/>
        <v>2.1172991183137494E-3</v>
      </c>
      <c r="F4544">
        <f t="shared" si="512"/>
        <v>1.0021195421788893</v>
      </c>
      <c r="G4544">
        <f t="shared" si="513"/>
        <v>117.88325515605318</v>
      </c>
      <c r="H4544">
        <f t="shared" si="516"/>
        <v>1.2891662314795854E-2</v>
      </c>
      <c r="I4544">
        <f t="shared" si="517"/>
        <v>11.179612778562799</v>
      </c>
      <c r="J4544">
        <f t="shared" si="514"/>
        <v>1.6190130921593351</v>
      </c>
      <c r="K4544" t="str">
        <f t="shared" si="515"/>
        <v>VaR corretto</v>
      </c>
    </row>
    <row r="4545" spans="1:11" x14ac:dyDescent="0.3">
      <c r="A4545">
        <v>4544</v>
      </c>
      <c r="B4545" t="s">
        <v>4559</v>
      </c>
      <c r="C4545">
        <v>116.95</v>
      </c>
      <c r="D4545">
        <v>1.6469999999999999E-2</v>
      </c>
      <c r="E4545" s="10">
        <f t="shared" si="511"/>
        <v>-1.0631611941809758E-2</v>
      </c>
      <c r="F4545">
        <f t="shared" si="512"/>
        <v>0.989424703891709</v>
      </c>
      <c r="G4545">
        <f t="shared" si="513"/>
        <v>116.62941245770472</v>
      </c>
      <c r="H4545">
        <f t="shared" si="516"/>
        <v>1.2223137031454702E-2</v>
      </c>
      <c r="I4545">
        <f t="shared" si="517"/>
        <v>10.48712607484263</v>
      </c>
      <c r="J4545">
        <f t="shared" si="514"/>
        <v>5.9089444965131008</v>
      </c>
      <c r="K4545" t="str">
        <f t="shared" si="515"/>
        <v>VaR corretto</v>
      </c>
    </row>
    <row r="4546" spans="1:11" x14ac:dyDescent="0.3">
      <c r="A4546">
        <v>4545</v>
      </c>
      <c r="B4546" t="s">
        <v>4560</v>
      </c>
      <c r="C4546">
        <v>119.6</v>
      </c>
      <c r="D4546">
        <v>1.644E-2</v>
      </c>
      <c r="E4546" s="10">
        <f t="shared" si="511"/>
        <v>2.2406348486343264E-2</v>
      </c>
      <c r="F4546">
        <f t="shared" si="512"/>
        <v>1.0226592560923471</v>
      </c>
      <c r="G4546">
        <f t="shared" si="513"/>
        <v>119.27274454471564</v>
      </c>
      <c r="H4546">
        <f t="shared" si="516"/>
        <v>1.3024226254918369E-2</v>
      </c>
      <c r="I4546">
        <f t="shared" si="517"/>
        <v>11.427700915884511</v>
      </c>
      <c r="J4546">
        <f t="shared" si="514"/>
        <v>3.7097564403203762</v>
      </c>
      <c r="K4546" t="str">
        <f t="shared" si="515"/>
        <v>VaR corretto</v>
      </c>
    </row>
    <row r="4547" spans="1:11" x14ac:dyDescent="0.3">
      <c r="A4547">
        <v>4546</v>
      </c>
      <c r="B4547" t="s">
        <v>4561</v>
      </c>
      <c r="C4547">
        <v>119.45</v>
      </c>
      <c r="D4547">
        <v>1.644E-2</v>
      </c>
      <c r="E4547" s="10">
        <f t="shared" ref="E4547:E4610" si="518">LN(C4547/C4546)</f>
        <v>-1.2549677447127928E-3</v>
      </c>
      <c r="F4547">
        <f t="shared" ref="F4547:F4610" si="519">C4547/C4546</f>
        <v>0.99874581939799334</v>
      </c>
      <c r="G4547">
        <f t="shared" ref="G4547:G4610" si="520">C4547*EXP(-2/12*D4547)</f>
        <v>119.12315498215956</v>
      </c>
      <c r="H4547">
        <f t="shared" si="516"/>
        <v>1.2933556813499274E-2</v>
      </c>
      <c r="I4547">
        <f t="shared" si="517"/>
        <v>11.333913219399186</v>
      </c>
      <c r="J4547">
        <f t="shared" si="514"/>
        <v>3.4094836488289531</v>
      </c>
      <c r="K4547" t="str">
        <f t="shared" si="515"/>
        <v>VaR corretto</v>
      </c>
    </row>
    <row r="4548" spans="1:11" x14ac:dyDescent="0.3">
      <c r="A4548">
        <v>4547</v>
      </c>
      <c r="B4548" t="s">
        <v>4562</v>
      </c>
      <c r="C4548">
        <v>120.5</v>
      </c>
      <c r="D4548">
        <v>1.6459999999999999E-2</v>
      </c>
      <c r="E4548" s="10">
        <f t="shared" si="518"/>
        <v>8.7518791588911456E-3</v>
      </c>
      <c r="F4548">
        <f t="shared" si="519"/>
        <v>1.0087902888237756</v>
      </c>
      <c r="G4548">
        <f t="shared" si="520"/>
        <v>120.16988135311334</v>
      </c>
      <c r="H4548">
        <f t="shared" si="516"/>
        <v>1.2964684783556439E-2</v>
      </c>
      <c r="I4548">
        <f t="shared" si="517"/>
        <v>11.461021179720026</v>
      </c>
      <c r="J4548">
        <f t="shared" si="514"/>
        <v>1.3633150318494671</v>
      </c>
      <c r="K4548" t="str">
        <f t="shared" si="515"/>
        <v>VaR corretto</v>
      </c>
    </row>
    <row r="4549" spans="1:11" x14ac:dyDescent="0.3">
      <c r="A4549">
        <v>4548</v>
      </c>
      <c r="B4549" t="s">
        <v>4563</v>
      </c>
      <c r="C4549">
        <v>119.95</v>
      </c>
      <c r="D4549">
        <v>1.6750000000000001E-2</v>
      </c>
      <c r="E4549" s="10">
        <f t="shared" si="518"/>
        <v>-4.5747636450060901E-3</v>
      </c>
      <c r="F4549">
        <f t="shared" si="519"/>
        <v>0.99543568464730292</v>
      </c>
      <c r="G4549">
        <f t="shared" si="520"/>
        <v>119.61560655801797</v>
      </c>
      <c r="H4549">
        <f t="shared" si="516"/>
        <v>1.2965575582979366E-2</v>
      </c>
      <c r="I4549">
        <f t="shared" si="517"/>
        <v>11.408941908120193</v>
      </c>
      <c r="J4549">
        <f t="shared" si="514"/>
        <v>1.4667417474092588</v>
      </c>
      <c r="K4549" t="str">
        <f t="shared" si="515"/>
        <v>VaR corretto</v>
      </c>
    </row>
    <row r="4550" spans="1:11" x14ac:dyDescent="0.3">
      <c r="A4550">
        <v>4549</v>
      </c>
      <c r="B4550" t="s">
        <v>4564</v>
      </c>
      <c r="C4550">
        <v>121.05</v>
      </c>
      <c r="D4550">
        <v>1.6590000000000001E-2</v>
      </c>
      <c r="E4550" s="10">
        <f t="shared" si="518"/>
        <v>9.1286940983639625E-3</v>
      </c>
      <c r="F4550">
        <f t="shared" si="519"/>
        <v>1.0091704877032097</v>
      </c>
      <c r="G4550">
        <f t="shared" si="520"/>
        <v>120.71575905105749</v>
      </c>
      <c r="H4550">
        <f t="shared" si="516"/>
        <v>1.2797606598099406E-2</v>
      </c>
      <c r="I4550">
        <f t="shared" si="517"/>
        <v>11.364712299537246</v>
      </c>
      <c r="J4550">
        <f t="shared" si="514"/>
        <v>1.7057113752072013</v>
      </c>
      <c r="K4550" t="str">
        <f t="shared" si="515"/>
        <v>VaR corretto</v>
      </c>
    </row>
    <row r="4551" spans="1:11" x14ac:dyDescent="0.3">
      <c r="A4551">
        <v>4550</v>
      </c>
      <c r="B4551" t="s">
        <v>4565</v>
      </c>
      <c r="C4551">
        <v>122.45</v>
      </c>
      <c r="D4551">
        <v>1.6289999999999999E-2</v>
      </c>
      <c r="E4551" s="10">
        <f t="shared" si="518"/>
        <v>1.1499100014109264E-2</v>
      </c>
      <c r="F4551">
        <f t="shared" si="519"/>
        <v>1.0115654688145395</v>
      </c>
      <c r="G4551">
        <f t="shared" si="520"/>
        <v>122.11799914509827</v>
      </c>
      <c r="H4551">
        <f t="shared" si="516"/>
        <v>1.2328972660261828E-2</v>
      </c>
      <c r="I4551">
        <f t="shared" si="517"/>
        <v>11.075728215324077</v>
      </c>
      <c r="J4551">
        <f t="shared" si="514"/>
        <v>0.3574199064933623</v>
      </c>
      <c r="K4551" t="str">
        <f t="shared" si="515"/>
        <v>VaR corretto</v>
      </c>
    </row>
    <row r="4552" spans="1:11" x14ac:dyDescent="0.3">
      <c r="A4552">
        <v>4551</v>
      </c>
      <c r="B4552" t="s">
        <v>4566</v>
      </c>
      <c r="C4552">
        <v>120.35</v>
      </c>
      <c r="D4552">
        <v>1.644E-2</v>
      </c>
      <c r="E4552" s="10">
        <f t="shared" si="518"/>
        <v>-1.7298619169095818E-2</v>
      </c>
      <c r="F4552">
        <f t="shared" si="519"/>
        <v>0.98285014291547568</v>
      </c>
      <c r="G4552">
        <f t="shared" si="520"/>
        <v>120.02069235749605</v>
      </c>
      <c r="H4552">
        <f t="shared" si="516"/>
        <v>1.2371653545467645E-2</v>
      </c>
      <c r="I4552">
        <f t="shared" si="517"/>
        <v>10.923192768212603</v>
      </c>
      <c r="J4552">
        <f t="shared" si="514"/>
        <v>1.4054782334198137</v>
      </c>
      <c r="K4552" t="str">
        <f t="shared" si="515"/>
        <v>VaR corretto</v>
      </c>
    </row>
    <row r="4553" spans="1:11" x14ac:dyDescent="0.3">
      <c r="A4553">
        <v>4552</v>
      </c>
      <c r="B4553" t="s">
        <v>4567</v>
      </c>
      <c r="C4553">
        <v>119.2</v>
      </c>
      <c r="D4553">
        <v>1.6670000000000001E-2</v>
      </c>
      <c r="E4553" s="10">
        <f t="shared" si="518"/>
        <v>-9.601409597831484E-3</v>
      </c>
      <c r="F4553">
        <f t="shared" si="519"/>
        <v>0.99044453676776079</v>
      </c>
      <c r="G4553">
        <f t="shared" si="520"/>
        <v>118.86928230140752</v>
      </c>
      <c r="H4553">
        <f t="shared" si="516"/>
        <v>1.2485751398463992E-2</v>
      </c>
      <c r="I4553">
        <f t="shared" si="517"/>
        <v>10.91817484264371</v>
      </c>
      <c r="J4553">
        <f t="shared" si="514"/>
        <v>-1.2349650975140776</v>
      </c>
      <c r="K4553" t="str">
        <f t="shared" si="515"/>
        <v>VaR corretto</v>
      </c>
    </row>
    <row r="4554" spans="1:11" x14ac:dyDescent="0.3">
      <c r="A4554">
        <v>4553</v>
      </c>
      <c r="B4554" t="s">
        <v>4568</v>
      </c>
      <c r="C4554">
        <v>119.95</v>
      </c>
      <c r="D4554">
        <v>1.6819999999999998E-2</v>
      </c>
      <c r="E4554" s="10">
        <f t="shared" si="518"/>
        <v>6.2722346544541235E-3</v>
      </c>
      <c r="F4554">
        <f t="shared" si="519"/>
        <v>1.0062919463087248</v>
      </c>
      <c r="G4554">
        <f t="shared" si="520"/>
        <v>119.61421105074861</v>
      </c>
      <c r="H4554">
        <f t="shared" si="516"/>
        <v>1.2374747739240773E-2</v>
      </c>
      <c r="I4554">
        <f t="shared" si="517"/>
        <v>10.888921209728109</v>
      </c>
      <c r="J4554">
        <f t="shared" si="514"/>
        <v>-1.7309558946954269</v>
      </c>
      <c r="K4554" t="str">
        <f t="shared" si="515"/>
        <v>VaR corretto</v>
      </c>
    </row>
    <row r="4555" spans="1:11" x14ac:dyDescent="0.3">
      <c r="A4555">
        <v>4554</v>
      </c>
      <c r="B4555" t="s">
        <v>4569</v>
      </c>
      <c r="C4555">
        <v>119.3</v>
      </c>
      <c r="D4555">
        <v>1.685E-2</v>
      </c>
      <c r="E4555" s="10">
        <f t="shared" si="518"/>
        <v>-5.4336601818331587E-3</v>
      </c>
      <c r="F4555">
        <f t="shared" si="519"/>
        <v>0.99458107544810337</v>
      </c>
      <c r="G4555">
        <f t="shared" si="520"/>
        <v>118.96543583706369</v>
      </c>
      <c r="H4555">
        <f t="shared" si="516"/>
        <v>1.2186414252052658E-2</v>
      </c>
      <c r="I4555">
        <f t="shared" si="517"/>
        <v>10.665039239490879</v>
      </c>
      <c r="J4555">
        <f t="shared" si="514"/>
        <v>-2.3360233793589771</v>
      </c>
      <c r="K4555" t="str">
        <f t="shared" si="515"/>
        <v>VaR corretto</v>
      </c>
    </row>
    <row r="4556" spans="1:11" x14ac:dyDescent="0.3">
      <c r="A4556">
        <v>4555</v>
      </c>
      <c r="B4556" t="s">
        <v>4570</v>
      </c>
      <c r="C4556">
        <v>119</v>
      </c>
      <c r="D4556">
        <v>1.6750000000000001E-2</v>
      </c>
      <c r="E4556" s="10">
        <f t="shared" si="518"/>
        <v>-2.5178359923409941E-3</v>
      </c>
      <c r="F4556">
        <f t="shared" si="519"/>
        <v>0.99748533109807214</v>
      </c>
      <c r="G4556">
        <f t="shared" si="520"/>
        <v>118.66825494292738</v>
      </c>
      <c r="H4556">
        <f t="shared" si="516"/>
        <v>1.1932600985648429E-2</v>
      </c>
      <c r="I4556">
        <f t="shared" si="517"/>
        <v>10.416825646493523</v>
      </c>
      <c r="J4556">
        <f t="shared" si="514"/>
        <v>0.60448960178825928</v>
      </c>
      <c r="K4556" t="str">
        <f t="shared" si="515"/>
        <v>VaR corretto</v>
      </c>
    </row>
    <row r="4557" spans="1:11" x14ac:dyDescent="0.3">
      <c r="A4557">
        <v>4556</v>
      </c>
      <c r="B4557" t="s">
        <v>4571</v>
      </c>
      <c r="C4557">
        <v>118.85</v>
      </c>
      <c r="D4557">
        <v>1.6750000000000001E-2</v>
      </c>
      <c r="E4557" s="10">
        <f t="shared" si="518"/>
        <v>-1.2612993053264508E-3</v>
      </c>
      <c r="F4557">
        <f t="shared" si="519"/>
        <v>0.99873949579831933</v>
      </c>
      <c r="G4557">
        <f t="shared" si="520"/>
        <v>118.51867310896569</v>
      </c>
      <c r="H4557">
        <f t="shared" si="516"/>
        <v>1.1772644334549142E-2</v>
      </c>
      <c r="I4557">
        <f t="shared" si="517"/>
        <v>10.26423354231855</v>
      </c>
      <c r="J4557">
        <f t="shared" ref="J4557:J4620" si="521">G4547-G4557</f>
        <v>0.60448187319387614</v>
      </c>
      <c r="K4557" t="str">
        <f t="shared" si="515"/>
        <v>VaR corretto</v>
      </c>
    </row>
    <row r="4558" spans="1:11" x14ac:dyDescent="0.3">
      <c r="A4558">
        <v>4557</v>
      </c>
      <c r="B4558" t="s">
        <v>4572</v>
      </c>
      <c r="C4558">
        <v>118.15</v>
      </c>
      <c r="D4558">
        <v>1.6819999999999998E-2</v>
      </c>
      <c r="E4558" s="10">
        <f t="shared" si="518"/>
        <v>-5.9071901732859824E-3</v>
      </c>
      <c r="F4558">
        <f t="shared" si="519"/>
        <v>0.99411022297013052</v>
      </c>
      <c r="G4558">
        <f t="shared" si="520"/>
        <v>117.81924998454312</v>
      </c>
      <c r="H4558">
        <f t="shared" si="516"/>
        <v>1.1522961484791571E-2</v>
      </c>
      <c r="I4558">
        <f t="shared" si="517"/>
        <v>9.9872537597109226</v>
      </c>
      <c r="J4558">
        <f t="shared" si="521"/>
        <v>2.3506313685702196</v>
      </c>
      <c r="K4558" t="str">
        <f t="shared" si="515"/>
        <v>VaR corretto</v>
      </c>
    </row>
    <row r="4559" spans="1:11" x14ac:dyDescent="0.3">
      <c r="A4559">
        <v>4558</v>
      </c>
      <c r="B4559" t="s">
        <v>4573</v>
      </c>
      <c r="C4559">
        <v>120.45</v>
      </c>
      <c r="D4559">
        <v>1.7260000000000001E-2</v>
      </c>
      <c r="E4559" s="10">
        <f t="shared" si="518"/>
        <v>1.9279725427963589E-2</v>
      </c>
      <c r="F4559">
        <f t="shared" si="519"/>
        <v>1.0194667795175625</v>
      </c>
      <c r="G4559">
        <f t="shared" si="520"/>
        <v>120.1040033970468</v>
      </c>
      <c r="H4559">
        <f t="shared" si="516"/>
        <v>1.2156049294737643E-2</v>
      </c>
      <c r="I4559">
        <f t="shared" si="517"/>
        <v>10.740281323120932</v>
      </c>
      <c r="J4559">
        <f t="shared" si="521"/>
        <v>-0.48839683902882314</v>
      </c>
      <c r="K4559" t="str">
        <f t="shared" si="515"/>
        <v>VaR corretto</v>
      </c>
    </row>
    <row r="4560" spans="1:11" x14ac:dyDescent="0.3">
      <c r="A4560">
        <v>4559</v>
      </c>
      <c r="B4560" t="s">
        <v>4574</v>
      </c>
      <c r="C4560">
        <v>119.95</v>
      </c>
      <c r="D4560">
        <v>1.754E-2</v>
      </c>
      <c r="E4560" s="10">
        <f t="shared" si="518"/>
        <v>-4.1597397751767708E-3</v>
      </c>
      <c r="F4560">
        <f t="shared" si="519"/>
        <v>0.99584889995848902</v>
      </c>
      <c r="G4560">
        <f t="shared" si="520"/>
        <v>119.59985820661039</v>
      </c>
      <c r="H4560">
        <f t="shared" si="516"/>
        <v>1.1560020720263598E-2</v>
      </c>
      <c r="I4560">
        <f t="shared" si="517"/>
        <v>10.170797274061607</v>
      </c>
      <c r="J4560">
        <f t="shared" si="521"/>
        <v>1.115900844447097</v>
      </c>
      <c r="K4560" t="str">
        <f t="shared" si="515"/>
        <v>VaR corretto</v>
      </c>
    </row>
    <row r="4561" spans="1:11" x14ac:dyDescent="0.3">
      <c r="A4561">
        <v>4560</v>
      </c>
      <c r="B4561" t="s">
        <v>4575</v>
      </c>
      <c r="C4561">
        <v>117.65</v>
      </c>
      <c r="D4561">
        <v>1.772E-2</v>
      </c>
      <c r="E4561" s="10">
        <f t="shared" si="518"/>
        <v>-1.9360874112332057E-2</v>
      </c>
      <c r="F4561">
        <f t="shared" si="519"/>
        <v>0.9808253438932889</v>
      </c>
      <c r="G4561">
        <f t="shared" si="520"/>
        <v>117.30305291071299</v>
      </c>
      <c r="H4561">
        <f t="shared" si="516"/>
        <v>1.204614515821806E-2</v>
      </c>
      <c r="I4561">
        <f t="shared" si="517"/>
        <v>10.394967312797091</v>
      </c>
      <c r="J4561">
        <f t="shared" si="521"/>
        <v>4.8149462343852747</v>
      </c>
      <c r="K4561" t="str">
        <f t="shared" si="515"/>
        <v>VaR corretto</v>
      </c>
    </row>
    <row r="4562" spans="1:11" x14ac:dyDescent="0.3">
      <c r="A4562">
        <v>4561</v>
      </c>
      <c r="B4562" t="s">
        <v>4576</v>
      </c>
      <c r="C4562">
        <v>116.95</v>
      </c>
      <c r="D4562">
        <v>1.779E-2</v>
      </c>
      <c r="E4562" s="10">
        <f t="shared" si="518"/>
        <v>-5.9676221431835194E-3</v>
      </c>
      <c r="F4562">
        <f t="shared" si="519"/>
        <v>0.99405014874628128</v>
      </c>
      <c r="G4562">
        <f t="shared" si="520"/>
        <v>116.60375680918882</v>
      </c>
      <c r="H4562">
        <f t="shared" si="516"/>
        <v>1.2069665121453736E-2</v>
      </c>
      <c r="I4562">
        <f t="shared" si="517"/>
        <v>10.353173314274313</v>
      </c>
      <c r="J4562">
        <f t="shared" si="521"/>
        <v>3.4169355483072223</v>
      </c>
      <c r="K4562" t="str">
        <f t="shared" si="515"/>
        <v>VaR corretto</v>
      </c>
    </row>
    <row r="4563" spans="1:11" x14ac:dyDescent="0.3">
      <c r="A4563">
        <v>4562</v>
      </c>
      <c r="B4563" t="s">
        <v>4577</v>
      </c>
      <c r="C4563">
        <v>118.35</v>
      </c>
      <c r="D4563">
        <v>1.7689999999999997E-2</v>
      </c>
      <c r="E4563" s="10">
        <f t="shared" si="518"/>
        <v>1.1899842929804753E-2</v>
      </c>
      <c r="F4563">
        <f t="shared" si="519"/>
        <v>1.0119709277469002</v>
      </c>
      <c r="G4563">
        <f t="shared" si="520"/>
        <v>118.00157863355697</v>
      </c>
      <c r="H4563">
        <f t="shared" si="516"/>
        <v>1.2225573701383595E-2</v>
      </c>
      <c r="I4563">
        <f t="shared" si="517"/>
        <v>10.612624208007992</v>
      </c>
      <c r="J4563">
        <f t="shared" si="521"/>
        <v>0.86770366785054875</v>
      </c>
      <c r="K4563" t="str">
        <f t="shared" si="515"/>
        <v>VaR corretto</v>
      </c>
    </row>
    <row r="4564" spans="1:11" x14ac:dyDescent="0.3">
      <c r="A4564">
        <v>4563</v>
      </c>
      <c r="B4564" t="s">
        <v>4578</v>
      </c>
      <c r="C4564">
        <v>118.95</v>
      </c>
      <c r="D4564">
        <v>1.8000000000000002E-2</v>
      </c>
      <c r="E4564" s="10">
        <f t="shared" si="518"/>
        <v>5.0569007889737115E-3</v>
      </c>
      <c r="F4564">
        <f t="shared" si="519"/>
        <v>1.0050697084917617</v>
      </c>
      <c r="G4564">
        <f t="shared" si="520"/>
        <v>118.59368474012622</v>
      </c>
      <c r="H4564">
        <f t="shared" si="516"/>
        <v>1.2237913489281988E-2</v>
      </c>
      <c r="I4564">
        <f t="shared" si="517"/>
        <v>10.676641553744799</v>
      </c>
      <c r="J4564">
        <f t="shared" si="521"/>
        <v>1.0205263106223867</v>
      </c>
      <c r="K4564" t="str">
        <f t="shared" si="515"/>
        <v>VaR corretto</v>
      </c>
    </row>
    <row r="4565" spans="1:11" x14ac:dyDescent="0.3">
      <c r="A4565">
        <v>4564</v>
      </c>
      <c r="B4565" t="s">
        <v>4579</v>
      </c>
      <c r="C4565">
        <v>118.85</v>
      </c>
      <c r="D4565">
        <v>1.746E-2</v>
      </c>
      <c r="E4565" s="10">
        <f t="shared" si="518"/>
        <v>-8.4104294276381348E-4</v>
      </c>
      <c r="F4565">
        <f t="shared" si="519"/>
        <v>0.99915931063472041</v>
      </c>
      <c r="G4565">
        <f t="shared" si="520"/>
        <v>118.50464922907706</v>
      </c>
      <c r="H4565">
        <f t="shared" si="516"/>
        <v>1.1260338900601912E-2</v>
      </c>
      <c r="I4565">
        <f t="shared" si="517"/>
        <v>9.8164073378928158</v>
      </c>
      <c r="J4565">
        <f t="shared" si="521"/>
        <v>0.46078660798663407</v>
      </c>
      <c r="K4565" t="str">
        <f t="shared" si="515"/>
        <v>VaR corretto</v>
      </c>
    </row>
    <row r="4566" spans="1:11" x14ac:dyDescent="0.3">
      <c r="A4566">
        <v>4565</v>
      </c>
      <c r="B4566" t="s">
        <v>4580</v>
      </c>
      <c r="C4566">
        <v>119</v>
      </c>
      <c r="D4566">
        <v>1.7230000000000002E-2</v>
      </c>
      <c r="E4566" s="10">
        <f t="shared" si="518"/>
        <v>1.2612993053265204E-3</v>
      </c>
      <c r="F4566">
        <f t="shared" si="519"/>
        <v>1.0012620950778293</v>
      </c>
      <c r="G4566">
        <f t="shared" si="520"/>
        <v>118.65876186226022</v>
      </c>
      <c r="H4566">
        <f t="shared" si="516"/>
        <v>1.1233888842146085E-2</v>
      </c>
      <c r="I4566">
        <f t="shared" si="517"/>
        <v>9.8060850437389195</v>
      </c>
      <c r="J4566">
        <f t="shared" si="521"/>
        <v>9.4930806671555956E-3</v>
      </c>
      <c r="K4566" t="str">
        <f t="shared" si="515"/>
        <v>VaR corretto</v>
      </c>
    </row>
    <row r="4567" spans="1:11" x14ac:dyDescent="0.3">
      <c r="A4567">
        <v>4566</v>
      </c>
      <c r="B4567" t="s">
        <v>4581</v>
      </c>
      <c r="C4567">
        <v>117.2</v>
      </c>
      <c r="D4567">
        <v>1.728E-2</v>
      </c>
      <c r="E4567" s="10">
        <f t="shared" si="518"/>
        <v>-1.5241615968617089E-2</v>
      </c>
      <c r="F4567">
        <f t="shared" si="519"/>
        <v>0.98487394957983199</v>
      </c>
      <c r="G4567">
        <f t="shared" si="520"/>
        <v>116.862949585566</v>
      </c>
      <c r="H4567">
        <f t="shared" si="516"/>
        <v>1.1517386546563918E-2</v>
      </c>
      <c r="I4567">
        <f t="shared" si="517"/>
        <v>9.901397754272697</v>
      </c>
      <c r="J4567">
        <f t="shared" si="521"/>
        <v>1.6557235233996863</v>
      </c>
      <c r="K4567" t="str">
        <f t="shared" si="515"/>
        <v>VaR corretto</v>
      </c>
    </row>
    <row r="4568" spans="1:11" x14ac:dyDescent="0.3">
      <c r="A4568">
        <v>4567</v>
      </c>
      <c r="B4568" t="s">
        <v>4582</v>
      </c>
      <c r="C4568">
        <v>118.15</v>
      </c>
      <c r="D4568">
        <v>1.746E-2</v>
      </c>
      <c r="E4568" s="10">
        <f t="shared" si="518"/>
        <v>8.0731264900045854E-3</v>
      </c>
      <c r="F4568">
        <f t="shared" si="519"/>
        <v>1.0081058020477816</v>
      </c>
      <c r="G4568">
        <f t="shared" si="520"/>
        <v>117.8066832681149</v>
      </c>
      <c r="H4568">
        <f t="shared" si="516"/>
        <v>1.1577957911608625E-2</v>
      </c>
      <c r="I4568">
        <f t="shared" si="517"/>
        <v>10.0338502747309</v>
      </c>
      <c r="J4568">
        <f t="shared" si="521"/>
        <v>1.2566716428224822E-2</v>
      </c>
      <c r="K4568" t="str">
        <f t="shared" si="515"/>
        <v>VaR corretto</v>
      </c>
    </row>
    <row r="4569" spans="1:11" x14ac:dyDescent="0.3">
      <c r="A4569">
        <v>4568</v>
      </c>
      <c r="B4569" t="s">
        <v>4583</v>
      </c>
      <c r="C4569">
        <v>118.95</v>
      </c>
      <c r="D4569">
        <v>1.7749999999999998E-2</v>
      </c>
      <c r="E4569" s="10">
        <f t="shared" si="518"/>
        <v>6.7482331160497446E-3</v>
      </c>
      <c r="F4569">
        <f t="shared" si="519"/>
        <v>1.006771053745239</v>
      </c>
      <c r="G4569">
        <f t="shared" si="520"/>
        <v>118.5986262466044</v>
      </c>
      <c r="H4569">
        <f t="shared" si="516"/>
        <v>1.1651717634331071E-2</v>
      </c>
      <c r="I4569">
        <f t="shared" si="517"/>
        <v>10.165654158938578</v>
      </c>
      <c r="J4569">
        <f t="shared" si="521"/>
        <v>1.5053771504423992</v>
      </c>
      <c r="K4569" t="str">
        <f t="shared" si="515"/>
        <v>VaR corretto</v>
      </c>
    </row>
    <row r="4570" spans="1:11" x14ac:dyDescent="0.3">
      <c r="A4570">
        <v>4569</v>
      </c>
      <c r="B4570" t="s">
        <v>4584</v>
      </c>
      <c r="C4570">
        <v>117.75</v>
      </c>
      <c r="D4570">
        <v>1.736E-2</v>
      </c>
      <c r="E4570" s="10">
        <f t="shared" si="518"/>
        <v>-1.0139503852439617E-2</v>
      </c>
      <c r="F4570">
        <f t="shared" si="519"/>
        <v>0.98991172761664559</v>
      </c>
      <c r="G4570">
        <f t="shared" si="520"/>
        <v>117.40980238986951</v>
      </c>
      <c r="H4570">
        <f t="shared" si="516"/>
        <v>1.1557699800625123E-2</v>
      </c>
      <c r="I4570">
        <f t="shared" si="517"/>
        <v>9.9825498522031051</v>
      </c>
      <c r="J4570">
        <f t="shared" si="521"/>
        <v>2.1900558167408803</v>
      </c>
      <c r="K4570" t="str">
        <f t="shared" si="515"/>
        <v>VaR corretto</v>
      </c>
    </row>
    <row r="4571" spans="1:11" x14ac:dyDescent="0.3">
      <c r="A4571">
        <v>4570</v>
      </c>
      <c r="B4571" t="s">
        <v>4585</v>
      </c>
      <c r="C4571">
        <v>118.15</v>
      </c>
      <c r="D4571">
        <v>1.7150000000000002E-2</v>
      </c>
      <c r="E4571" s="10">
        <f t="shared" si="518"/>
        <v>3.3912707363897131E-3</v>
      </c>
      <c r="F4571">
        <f t="shared" si="519"/>
        <v>1.0033970276008493</v>
      </c>
      <c r="G4571">
        <f t="shared" si="520"/>
        <v>117.81277010399232</v>
      </c>
      <c r="H4571">
        <f t="shared" si="516"/>
        <v>1.1586471416704571E-2</v>
      </c>
      <c r="I4571">
        <f t="shared" si="517"/>
        <v>10.041747176656092</v>
      </c>
      <c r="J4571">
        <f t="shared" si="521"/>
        <v>-0.50971719327932874</v>
      </c>
      <c r="K4571" t="str">
        <f t="shared" si="515"/>
        <v>VaR corretto</v>
      </c>
    </row>
    <row r="4572" spans="1:11" x14ac:dyDescent="0.3">
      <c r="A4572">
        <v>4571</v>
      </c>
      <c r="B4572" t="s">
        <v>4586</v>
      </c>
      <c r="C4572">
        <v>116.4</v>
      </c>
      <c r="D4572">
        <v>1.7230000000000002E-2</v>
      </c>
      <c r="E4572" s="10">
        <f t="shared" si="518"/>
        <v>-1.4922468335579355E-2</v>
      </c>
      <c r="F4572">
        <f t="shared" si="519"/>
        <v>0.9851883199322895</v>
      </c>
      <c r="G4572">
        <f t="shared" si="520"/>
        <v>116.06621748543773</v>
      </c>
      <c r="H4572">
        <f t="shared" si="516"/>
        <v>1.1780230533049814E-2</v>
      </c>
      <c r="I4572">
        <f t="shared" si="517"/>
        <v>10.05831752460583</v>
      </c>
      <c r="J4572">
        <f t="shared" si="521"/>
        <v>0.53753932375109059</v>
      </c>
      <c r="K4572" t="str">
        <f t="shared" si="515"/>
        <v>VaR corretto</v>
      </c>
    </row>
    <row r="4573" spans="1:11" x14ac:dyDescent="0.3">
      <c r="A4573">
        <v>4572</v>
      </c>
      <c r="B4573" t="s">
        <v>4587</v>
      </c>
      <c r="C4573">
        <v>116.6</v>
      </c>
      <c r="D4573">
        <v>1.754E-2</v>
      </c>
      <c r="E4573" s="10">
        <f t="shared" si="518"/>
        <v>1.7167386190545491E-3</v>
      </c>
      <c r="F4573">
        <f t="shared" si="519"/>
        <v>1.0017182130584192</v>
      </c>
      <c r="G4573">
        <f t="shared" si="520"/>
        <v>116.25963707287011</v>
      </c>
      <c r="H4573">
        <f t="shared" si="516"/>
        <v>1.0313742150616293E-2</v>
      </c>
      <c r="I4573">
        <f t="shared" si="517"/>
        <v>8.8208604860607718</v>
      </c>
      <c r="J4573">
        <f t="shared" si="521"/>
        <v>1.7419415606868682</v>
      </c>
      <c r="K4573" t="str">
        <f t="shared" si="515"/>
        <v>VaR corretto</v>
      </c>
    </row>
    <row r="4574" spans="1:11" x14ac:dyDescent="0.3">
      <c r="A4574">
        <v>4573</v>
      </c>
      <c r="B4574" t="s">
        <v>4588</v>
      </c>
      <c r="C4574">
        <v>116.9</v>
      </c>
      <c r="D4574">
        <v>1.7079999999999998E-2</v>
      </c>
      <c r="E4574" s="10">
        <f t="shared" si="518"/>
        <v>2.5695945616307143E-3</v>
      </c>
      <c r="F4574">
        <f t="shared" si="519"/>
        <v>1.0025728987993139</v>
      </c>
      <c r="G4574">
        <f t="shared" si="520"/>
        <v>116.56769786776935</v>
      </c>
      <c r="H4574">
        <f t="shared" si="516"/>
        <v>1.0317853937699137E-2</v>
      </c>
      <c r="I4574">
        <f t="shared" si="517"/>
        <v>8.8477596364196867</v>
      </c>
      <c r="J4574">
        <f t="shared" si="521"/>
        <v>2.0259868723568673</v>
      </c>
      <c r="K4574" t="str">
        <f t="shared" si="515"/>
        <v>VaR corretto</v>
      </c>
    </row>
    <row r="4575" spans="1:11" x14ac:dyDescent="0.3">
      <c r="A4575">
        <v>4574</v>
      </c>
      <c r="B4575" t="s">
        <v>4589</v>
      </c>
      <c r="C4575">
        <v>117.55</v>
      </c>
      <c r="D4575">
        <v>1.7129999999999999E-2</v>
      </c>
      <c r="E4575" s="10">
        <f t="shared" si="518"/>
        <v>5.5449065080557932E-3</v>
      </c>
      <c r="F4575">
        <f t="shared" si="519"/>
        <v>1.0055603079555175</v>
      </c>
      <c r="G4575">
        <f t="shared" si="520"/>
        <v>117.21487337089846</v>
      </c>
      <c r="H4575">
        <f t="shared" si="516"/>
        <v>1.0184850153429794E-2</v>
      </c>
      <c r="I4575">
        <f t="shared" si="517"/>
        <v>8.78219522620231</v>
      </c>
      <c r="J4575">
        <f t="shared" si="521"/>
        <v>1.2897758581786007</v>
      </c>
      <c r="K4575" t="str">
        <f t="shared" si="515"/>
        <v>VaR corretto</v>
      </c>
    </row>
    <row r="4576" spans="1:11" x14ac:dyDescent="0.3">
      <c r="A4576">
        <v>4575</v>
      </c>
      <c r="B4576" t="s">
        <v>4590</v>
      </c>
      <c r="C4576">
        <v>117.45</v>
      </c>
      <c r="D4576">
        <v>1.72E-2</v>
      </c>
      <c r="E4576" s="10">
        <f t="shared" si="518"/>
        <v>-8.5106388115671172E-4</v>
      </c>
      <c r="F4576">
        <f t="shared" si="519"/>
        <v>0.99914929817099107</v>
      </c>
      <c r="G4576">
        <f t="shared" si="520"/>
        <v>117.11379212818969</v>
      </c>
      <c r="H4576">
        <f t="shared" si="516"/>
        <v>9.2788003438327819E-3</v>
      </c>
      <c r="I4576">
        <f t="shared" si="517"/>
        <v>7.9940266950130052</v>
      </c>
      <c r="J4576">
        <f t="shared" si="521"/>
        <v>1.5449697340705342</v>
      </c>
      <c r="K4576" t="str">
        <f t="shared" ref="K4576:K4639" si="522">IF(I4576&lt;J4586,"VaR non funzionante", "VaR corretto")</f>
        <v>VaR corretto</v>
      </c>
    </row>
    <row r="4577" spans="1:11" x14ac:dyDescent="0.3">
      <c r="A4577">
        <v>4576</v>
      </c>
      <c r="B4577" t="s">
        <v>4591</v>
      </c>
      <c r="C4577">
        <v>118.65</v>
      </c>
      <c r="D4577">
        <v>1.7150000000000002E-2</v>
      </c>
      <c r="E4577" s="10">
        <f t="shared" si="518"/>
        <v>1.0165271776850711E-2</v>
      </c>
      <c r="F4577">
        <f t="shared" si="519"/>
        <v>1.0102171136653895</v>
      </c>
      <c r="G4577">
        <f t="shared" si="520"/>
        <v>118.31134297789835</v>
      </c>
      <c r="H4577">
        <f t="shared" ref="H4577:H4640" si="523">SQRT(_xlfn.VAR.S(E4548:E4577))</f>
        <v>9.4832144357233986E-3</v>
      </c>
      <c r="I4577">
        <f t="shared" ref="I4577:I4640" si="524">G4577*$N$3*$P$3*H4577</f>
        <v>8.2536809278958252</v>
      </c>
      <c r="J4577">
        <f t="shared" si="521"/>
        <v>-1.4483933923323491</v>
      </c>
      <c r="K4577" t="str">
        <f t="shared" si="522"/>
        <v>VaR corretto</v>
      </c>
    </row>
    <row r="4578" spans="1:11" x14ac:dyDescent="0.3">
      <c r="A4578">
        <v>4577</v>
      </c>
      <c r="B4578" t="s">
        <v>4592</v>
      </c>
      <c r="C4578">
        <v>117.6</v>
      </c>
      <c r="D4578">
        <v>1.736E-2</v>
      </c>
      <c r="E4578" s="10">
        <f t="shared" si="518"/>
        <v>-8.888947417246152E-3</v>
      </c>
      <c r="F4578">
        <f t="shared" si="519"/>
        <v>0.99115044247787598</v>
      </c>
      <c r="G4578">
        <f t="shared" si="520"/>
        <v>117.26023576262126</v>
      </c>
      <c r="H4578">
        <f t="shared" si="523"/>
        <v>9.4543386652045994E-3</v>
      </c>
      <c r="I4578">
        <f t="shared" si="524"/>
        <v>8.1554445435411882</v>
      </c>
      <c r="J4578">
        <f t="shared" si="521"/>
        <v>0.54644750549363152</v>
      </c>
      <c r="K4578" t="str">
        <f t="shared" si="522"/>
        <v>VaR corretto</v>
      </c>
    </row>
    <row r="4579" spans="1:11" x14ac:dyDescent="0.3">
      <c r="A4579">
        <v>4578</v>
      </c>
      <c r="B4579" t="s">
        <v>4593</v>
      </c>
      <c r="C4579">
        <v>118.15</v>
      </c>
      <c r="D4579">
        <v>1.7340000000000001E-2</v>
      </c>
      <c r="E4579" s="10">
        <f t="shared" si="518"/>
        <v>4.6659681683903446E-3</v>
      </c>
      <c r="F4579">
        <f t="shared" si="519"/>
        <v>1.0046768707482994</v>
      </c>
      <c r="G4579">
        <f t="shared" si="520"/>
        <v>117.80903942534177</v>
      </c>
      <c r="H4579">
        <f t="shared" si="523"/>
        <v>9.4780233725728601E-3</v>
      </c>
      <c r="I4579">
        <f t="shared" si="524"/>
        <v>8.2141401952938491</v>
      </c>
      <c r="J4579">
        <f t="shared" si="521"/>
        <v>0.78958682126263113</v>
      </c>
      <c r="K4579" t="str">
        <f t="shared" si="522"/>
        <v>VaR corretto</v>
      </c>
    </row>
    <row r="4580" spans="1:11" x14ac:dyDescent="0.3">
      <c r="A4580">
        <v>4579</v>
      </c>
      <c r="B4580" t="s">
        <v>4594</v>
      </c>
      <c r="C4580">
        <v>117.9</v>
      </c>
      <c r="D4580">
        <v>1.746E-2</v>
      </c>
      <c r="E4580" s="10">
        <f t="shared" si="518"/>
        <v>-2.1181960895916272E-3</v>
      </c>
      <c r="F4580">
        <f t="shared" si="519"/>
        <v>0.99788404570461275</v>
      </c>
      <c r="G4580">
        <f t="shared" si="520"/>
        <v>117.55740971062841</v>
      </c>
      <c r="H4580">
        <f t="shared" si="523"/>
        <v>9.3047175848805716E-3</v>
      </c>
      <c r="I4580">
        <f t="shared" si="524"/>
        <v>8.046720654790672</v>
      </c>
      <c r="J4580">
        <f t="shared" si="521"/>
        <v>-0.14760732075889393</v>
      </c>
      <c r="K4580" t="str">
        <f t="shared" si="522"/>
        <v>VaR corretto</v>
      </c>
    </row>
    <row r="4581" spans="1:11" x14ac:dyDescent="0.3">
      <c r="A4581">
        <v>4580</v>
      </c>
      <c r="B4581" t="s">
        <v>4595</v>
      </c>
      <c r="C4581">
        <v>117.3</v>
      </c>
      <c r="D4581">
        <v>1.7589999999999998E-2</v>
      </c>
      <c r="E4581" s="10">
        <f t="shared" si="518"/>
        <v>-5.1020518838955104E-3</v>
      </c>
      <c r="F4581">
        <f t="shared" si="519"/>
        <v>0.99491094147582693</v>
      </c>
      <c r="G4581">
        <f t="shared" si="520"/>
        <v>116.95661908512812</v>
      </c>
      <c r="H4581">
        <f t="shared" si="523"/>
        <v>9.0328690356675113E-3</v>
      </c>
      <c r="I4581">
        <f t="shared" si="524"/>
        <v>7.7717037928646588</v>
      </c>
      <c r="J4581">
        <f t="shared" si="521"/>
        <v>0.85615101886419609</v>
      </c>
      <c r="K4581" t="str">
        <f t="shared" si="522"/>
        <v>VaR corretto</v>
      </c>
    </row>
    <row r="4582" spans="1:11" x14ac:dyDescent="0.3">
      <c r="A4582">
        <v>4581</v>
      </c>
      <c r="B4582" t="s">
        <v>4596</v>
      </c>
      <c r="C4582">
        <v>114.25</v>
      </c>
      <c r="D4582">
        <v>1.754E-2</v>
      </c>
      <c r="E4582" s="10">
        <f t="shared" si="518"/>
        <v>-2.6345725885115683E-2</v>
      </c>
      <c r="F4582">
        <f t="shared" si="519"/>
        <v>0.97399829497016199</v>
      </c>
      <c r="G4582">
        <f t="shared" si="520"/>
        <v>113.9164968745747</v>
      </c>
      <c r="H4582">
        <f t="shared" si="523"/>
        <v>9.7067341026022547E-3</v>
      </c>
      <c r="I4582">
        <f t="shared" si="524"/>
        <v>8.1343990724059605</v>
      </c>
      <c r="J4582">
        <f t="shared" si="521"/>
        <v>2.149720610863028</v>
      </c>
      <c r="K4582" t="str">
        <f t="shared" si="522"/>
        <v>VaR corretto</v>
      </c>
    </row>
    <row r="4583" spans="1:11" x14ac:dyDescent="0.3">
      <c r="A4583">
        <v>4582</v>
      </c>
      <c r="B4583" t="s">
        <v>4597</v>
      </c>
      <c r="C4583">
        <v>113.55</v>
      </c>
      <c r="D4583">
        <v>1.7920000000000002E-2</v>
      </c>
      <c r="E4583" s="10">
        <f t="shared" si="518"/>
        <v>-6.1457612227465803E-3</v>
      </c>
      <c r="F4583">
        <f t="shared" si="519"/>
        <v>0.99387308533916852</v>
      </c>
      <c r="G4583">
        <f t="shared" si="520"/>
        <v>113.21136993927733</v>
      </c>
      <c r="H4583">
        <f t="shared" si="523"/>
        <v>9.6303547638116084E-3</v>
      </c>
      <c r="I4583">
        <f t="shared" si="524"/>
        <v>8.020437379876503</v>
      </c>
      <c r="J4583">
        <f t="shared" si="521"/>
        <v>3.0482671335927733</v>
      </c>
      <c r="K4583" t="str">
        <f t="shared" si="522"/>
        <v>VaR corretto</v>
      </c>
    </row>
    <row r="4584" spans="1:11" x14ac:dyDescent="0.3">
      <c r="A4584">
        <v>4583</v>
      </c>
      <c r="B4584" t="s">
        <v>4598</v>
      </c>
      <c r="C4584">
        <v>114.9</v>
      </c>
      <c r="D4584">
        <v>1.813E-2</v>
      </c>
      <c r="E4584" s="10">
        <f t="shared" si="518"/>
        <v>1.1818916303142605E-2</v>
      </c>
      <c r="F4584">
        <f t="shared" si="519"/>
        <v>1.0118890356671071</v>
      </c>
      <c r="G4584">
        <f t="shared" si="520"/>
        <v>114.55333451753461</v>
      </c>
      <c r="H4584">
        <f t="shared" si="523"/>
        <v>9.8380767205548097E-3</v>
      </c>
      <c r="I4584">
        <f t="shared" si="524"/>
        <v>8.2905560774602076</v>
      </c>
      <c r="J4584">
        <f t="shared" si="521"/>
        <v>2.0143633502347456</v>
      </c>
      <c r="K4584" t="str">
        <f t="shared" si="522"/>
        <v>VaR corretto</v>
      </c>
    </row>
    <row r="4585" spans="1:11" x14ac:dyDescent="0.3">
      <c r="A4585">
        <v>4584</v>
      </c>
      <c r="B4585" t="s">
        <v>4599</v>
      </c>
      <c r="C4585">
        <v>114.25</v>
      </c>
      <c r="D4585">
        <v>1.8260000000000002E-2</v>
      </c>
      <c r="E4585" s="10">
        <f t="shared" si="518"/>
        <v>-5.6731550803959269E-3</v>
      </c>
      <c r="F4585">
        <f t="shared" si="519"/>
        <v>0.99434290687554394</v>
      </c>
      <c r="G4585">
        <f t="shared" si="520"/>
        <v>113.90282771511573</v>
      </c>
      <c r="H4585">
        <f t="shared" si="523"/>
        <v>9.8415309476474633E-3</v>
      </c>
      <c r="I4585">
        <f t="shared" si="524"/>
        <v>8.2463713695099621</v>
      </c>
      <c r="J4585">
        <f t="shared" si="521"/>
        <v>3.3120456557827254</v>
      </c>
      <c r="K4585" t="str">
        <f t="shared" si="522"/>
        <v>VaR corretto</v>
      </c>
    </row>
    <row r="4586" spans="1:11" x14ac:dyDescent="0.3">
      <c r="A4586">
        <v>4585</v>
      </c>
      <c r="B4586" t="s">
        <v>4600</v>
      </c>
      <c r="C4586">
        <v>115.75</v>
      </c>
      <c r="D4586">
        <v>1.8069999999999999E-2</v>
      </c>
      <c r="E4586" s="10">
        <f t="shared" si="518"/>
        <v>1.3043663192029398E-2</v>
      </c>
      <c r="F4586">
        <f t="shared" si="519"/>
        <v>1.013129102844639</v>
      </c>
      <c r="G4586">
        <f t="shared" si="520"/>
        <v>115.40192399088176</v>
      </c>
      <c r="H4586">
        <f t="shared" si="523"/>
        <v>1.018689697254495E-2</v>
      </c>
      <c r="I4586">
        <f t="shared" si="524"/>
        <v>8.6480996253393201</v>
      </c>
      <c r="J4586">
        <f t="shared" si="521"/>
        <v>1.7118681373079312</v>
      </c>
      <c r="K4586" t="str">
        <f t="shared" si="522"/>
        <v>VaR corretto</v>
      </c>
    </row>
    <row r="4587" spans="1:11" x14ac:dyDescent="0.3">
      <c r="A4587">
        <v>4586</v>
      </c>
      <c r="B4587" t="s">
        <v>4601</v>
      </c>
      <c r="C4587">
        <v>117</v>
      </c>
      <c r="D4587">
        <v>1.8249999999999999E-2</v>
      </c>
      <c r="E4587" s="10">
        <f t="shared" si="518"/>
        <v>1.0741241831412616E-2</v>
      </c>
      <c r="F4587">
        <f t="shared" si="519"/>
        <v>1.0107991360691144</v>
      </c>
      <c r="G4587">
        <f t="shared" si="520"/>
        <v>116.64466567823592</v>
      </c>
      <c r="H4587">
        <f t="shared" si="523"/>
        <v>1.0406483267915701E-2</v>
      </c>
      <c r="I4587">
        <f t="shared" si="524"/>
        <v>8.929653222568831</v>
      </c>
      <c r="J4587">
        <f t="shared" si="521"/>
        <v>1.6666772996624246</v>
      </c>
      <c r="K4587" t="str">
        <f t="shared" si="522"/>
        <v>VaR corretto</v>
      </c>
    </row>
    <row r="4588" spans="1:11" x14ac:dyDescent="0.3">
      <c r="A4588">
        <v>4587</v>
      </c>
      <c r="B4588" t="s">
        <v>4602</v>
      </c>
      <c r="C4588">
        <v>118.5</v>
      </c>
      <c r="D4588">
        <v>1.8669999999999999E-2</v>
      </c>
      <c r="E4588" s="10">
        <f t="shared" si="518"/>
        <v>1.2739025777429712E-2</v>
      </c>
      <c r="F4588">
        <f t="shared" si="519"/>
        <v>1.0128205128205128</v>
      </c>
      <c r="G4588">
        <f t="shared" si="520"/>
        <v>118.13184059173699</v>
      </c>
      <c r="H4588">
        <f t="shared" si="523"/>
        <v>1.0628284006701858E-2</v>
      </c>
      <c r="I4588">
        <f t="shared" si="524"/>
        <v>9.2362534627116482</v>
      </c>
      <c r="J4588">
        <f t="shared" si="521"/>
        <v>-0.87160482911572501</v>
      </c>
      <c r="K4588" t="str">
        <f t="shared" si="522"/>
        <v>VaR corretto</v>
      </c>
    </row>
    <row r="4589" spans="1:11" x14ac:dyDescent="0.3">
      <c r="A4589">
        <v>4588</v>
      </c>
      <c r="B4589" t="s">
        <v>4603</v>
      </c>
      <c r="C4589">
        <v>116.85</v>
      </c>
      <c r="D4589">
        <v>1.8540000000000001E-2</v>
      </c>
      <c r="E4589" s="10">
        <f t="shared" si="518"/>
        <v>-1.4021899590318989E-2</v>
      </c>
      <c r="F4589">
        <f t="shared" si="519"/>
        <v>0.98607594936708853</v>
      </c>
      <c r="G4589">
        <f t="shared" si="520"/>
        <v>116.48949077360291</v>
      </c>
      <c r="H4589">
        <f t="shared" si="523"/>
        <v>1.0289530064772418E-2</v>
      </c>
      <c r="I4589">
        <f t="shared" si="524"/>
        <v>8.8175515615428335</v>
      </c>
      <c r="J4589">
        <f t="shared" si="521"/>
        <v>1.3195486517388559</v>
      </c>
      <c r="K4589" t="str">
        <f t="shared" si="522"/>
        <v>VaR corretto</v>
      </c>
    </row>
    <row r="4590" spans="1:11" x14ac:dyDescent="0.3">
      <c r="A4590">
        <v>4589</v>
      </c>
      <c r="B4590" t="s">
        <v>4604</v>
      </c>
      <c r="C4590">
        <v>117.6</v>
      </c>
      <c r="D4590">
        <v>1.8280000000000001E-2</v>
      </c>
      <c r="E4590" s="10">
        <f t="shared" si="518"/>
        <v>6.3979744796596365E-3</v>
      </c>
      <c r="F4590">
        <f t="shared" si="519"/>
        <v>1.006418485237484</v>
      </c>
      <c r="G4590">
        <f t="shared" si="520"/>
        <v>117.24225723819309</v>
      </c>
      <c r="H4590">
        <f t="shared" si="523"/>
        <v>1.0358456298189331E-2</v>
      </c>
      <c r="I4590">
        <f t="shared" si="524"/>
        <v>8.9339790561309371</v>
      </c>
      <c r="J4590">
        <f t="shared" si="521"/>
        <v>0.31515247243531519</v>
      </c>
      <c r="K4590" t="str">
        <f t="shared" si="522"/>
        <v>VaR corretto</v>
      </c>
    </row>
    <row r="4591" spans="1:11" x14ac:dyDescent="0.3">
      <c r="A4591">
        <v>4590</v>
      </c>
      <c r="B4591" t="s">
        <v>4605</v>
      </c>
      <c r="C4591">
        <v>120.35</v>
      </c>
      <c r="D4591">
        <v>1.813E-2</v>
      </c>
      <c r="E4591" s="10">
        <f t="shared" si="518"/>
        <v>2.3115128764554422E-2</v>
      </c>
      <c r="F4591">
        <f t="shared" si="519"/>
        <v>1.0233843537414966</v>
      </c>
      <c r="G4591">
        <f t="shared" si="520"/>
        <v>119.9868912896892</v>
      </c>
      <c r="H4591">
        <f t="shared" si="523"/>
        <v>1.061388941849623E-2</v>
      </c>
      <c r="I4591">
        <f t="shared" si="524"/>
        <v>9.3685867103567659</v>
      </c>
      <c r="J4591">
        <f t="shared" si="521"/>
        <v>-3.0302722045610722</v>
      </c>
      <c r="K4591" t="str">
        <f t="shared" si="522"/>
        <v>VaR corretto</v>
      </c>
    </row>
    <row r="4592" spans="1:11" x14ac:dyDescent="0.3">
      <c r="A4592">
        <v>4591</v>
      </c>
      <c r="B4592" t="s">
        <v>4606</v>
      </c>
      <c r="C4592">
        <v>120.65</v>
      </c>
      <c r="D4592">
        <v>1.8069999999999999E-2</v>
      </c>
      <c r="E4592" s="10">
        <f t="shared" si="518"/>
        <v>2.4896278419597982E-3</v>
      </c>
      <c r="F4592">
        <f t="shared" si="519"/>
        <v>1.0024927295388451</v>
      </c>
      <c r="G4592">
        <f t="shared" si="520"/>
        <v>120.28718902375709</v>
      </c>
      <c r="H4592">
        <f t="shared" si="523"/>
        <v>1.0541205428607857E-2</v>
      </c>
      <c r="I4592">
        <f t="shared" si="524"/>
        <v>9.3277172678418641</v>
      </c>
      <c r="J4592">
        <f t="shared" si="521"/>
        <v>-6.3706921491823891</v>
      </c>
      <c r="K4592" t="str">
        <f t="shared" si="522"/>
        <v>VaR corretto</v>
      </c>
    </row>
    <row r="4593" spans="1:11" x14ac:dyDescent="0.3">
      <c r="A4593">
        <v>4592</v>
      </c>
      <c r="B4593" t="s">
        <v>4607</v>
      </c>
      <c r="C4593">
        <v>122.6</v>
      </c>
      <c r="D4593">
        <v>1.8540000000000001E-2</v>
      </c>
      <c r="E4593" s="10">
        <f t="shared" si="518"/>
        <v>1.6033231431070143E-2</v>
      </c>
      <c r="F4593">
        <f t="shared" si="519"/>
        <v>1.0161624533775382</v>
      </c>
      <c r="G4593">
        <f t="shared" si="520"/>
        <v>122.22175069613793</v>
      </c>
      <c r="H4593">
        <f t="shared" si="523"/>
        <v>1.071367024041993E-2</v>
      </c>
      <c r="I4593">
        <f t="shared" si="524"/>
        <v>9.6327989460612198</v>
      </c>
      <c r="J4593">
        <f t="shared" si="521"/>
        <v>-9.0103807568605987</v>
      </c>
      <c r="K4593" t="str">
        <f t="shared" si="522"/>
        <v>VaR non funzionante</v>
      </c>
    </row>
    <row r="4594" spans="1:11" x14ac:dyDescent="0.3">
      <c r="A4594">
        <v>4593</v>
      </c>
      <c r="B4594" t="s">
        <v>4608</v>
      </c>
      <c r="C4594">
        <v>121.6</v>
      </c>
      <c r="D4594">
        <v>1.823E-2</v>
      </c>
      <c r="E4594" s="10">
        <f t="shared" si="518"/>
        <v>-8.190053970044367E-3</v>
      </c>
      <c r="F4594">
        <f t="shared" si="519"/>
        <v>0.99184339314845027</v>
      </c>
      <c r="G4594">
        <f t="shared" si="520"/>
        <v>121.23109937199524</v>
      </c>
      <c r="H4594">
        <f t="shared" si="523"/>
        <v>1.0820657064852239E-2</v>
      </c>
      <c r="I4594">
        <f t="shared" si="524"/>
        <v>9.6501351914842584</v>
      </c>
      <c r="J4594">
        <f t="shared" si="521"/>
        <v>-6.6777648544606336</v>
      </c>
      <c r="K4594" t="str">
        <f t="shared" si="522"/>
        <v>VaR corretto</v>
      </c>
    </row>
    <row r="4595" spans="1:11" x14ac:dyDescent="0.3">
      <c r="A4595">
        <v>4594</v>
      </c>
      <c r="B4595" t="s">
        <v>4609</v>
      </c>
      <c r="C4595">
        <v>122.2</v>
      </c>
      <c r="D4595">
        <v>1.831E-2</v>
      </c>
      <c r="E4595" s="10">
        <f t="shared" si="518"/>
        <v>4.922077205428455E-3</v>
      </c>
      <c r="F4595">
        <f t="shared" si="519"/>
        <v>1.0049342105263159</v>
      </c>
      <c r="G4595">
        <f t="shared" si="520"/>
        <v>121.82765475907408</v>
      </c>
      <c r="H4595">
        <f t="shared" si="523"/>
        <v>1.084285685066975E-2</v>
      </c>
      <c r="I4595">
        <f t="shared" si="524"/>
        <v>9.7175174410249863</v>
      </c>
      <c r="J4595">
        <f t="shared" si="521"/>
        <v>-7.924827043958345</v>
      </c>
      <c r="K4595" t="str">
        <f t="shared" si="522"/>
        <v>VaR corretto</v>
      </c>
    </row>
    <row r="4596" spans="1:11" x14ac:dyDescent="0.3">
      <c r="A4596">
        <v>4595</v>
      </c>
      <c r="B4596" t="s">
        <v>4610</v>
      </c>
      <c r="C4596">
        <v>120.45</v>
      </c>
      <c r="D4596">
        <v>1.8360000000000001E-2</v>
      </c>
      <c r="E4596" s="10">
        <f t="shared" si="518"/>
        <v>-1.4424317676614605E-2</v>
      </c>
      <c r="F4596">
        <f t="shared" si="519"/>
        <v>0.98567921440261863</v>
      </c>
      <c r="G4596">
        <f t="shared" si="520"/>
        <v>120.0819863480485</v>
      </c>
      <c r="H4596">
        <f t="shared" si="523"/>
        <v>1.1198514310676567E-2</v>
      </c>
      <c r="I4596">
        <f t="shared" si="524"/>
        <v>9.8924529467510744</v>
      </c>
      <c r="J4596">
        <f t="shared" si="521"/>
        <v>-4.6800623571667472</v>
      </c>
      <c r="K4596" t="str">
        <f t="shared" si="522"/>
        <v>VaR corretto</v>
      </c>
    </row>
    <row r="4597" spans="1:11" x14ac:dyDescent="0.3">
      <c r="A4597">
        <v>4596</v>
      </c>
      <c r="B4597" t="s">
        <v>4611</v>
      </c>
      <c r="C4597">
        <v>118.2</v>
      </c>
      <c r="D4597">
        <v>1.8349999999999998E-2</v>
      </c>
      <c r="E4597" s="10">
        <f t="shared" si="518"/>
        <v>-1.8856624088882511E-2</v>
      </c>
      <c r="F4597">
        <f t="shared" si="519"/>
        <v>0.98132004981320053</v>
      </c>
      <c r="G4597">
        <f t="shared" si="520"/>
        <v>117.83905722300005</v>
      </c>
      <c r="H4597">
        <f t="shared" si="523"/>
        <v>1.1390473302939378E-2</v>
      </c>
      <c r="I4597">
        <f t="shared" si="524"/>
        <v>9.8740824751933154</v>
      </c>
      <c r="J4597">
        <f t="shared" si="521"/>
        <v>-1.1943915447641302</v>
      </c>
      <c r="K4597" t="str">
        <f t="shared" si="522"/>
        <v>VaR corretto</v>
      </c>
    </row>
    <row r="4598" spans="1:11" x14ac:dyDescent="0.3">
      <c r="A4598">
        <v>4597</v>
      </c>
      <c r="B4598" t="s">
        <v>4612</v>
      </c>
      <c r="C4598">
        <v>116.55</v>
      </c>
      <c r="D4598">
        <v>1.874E-2</v>
      </c>
      <c r="E4598" s="10">
        <f t="shared" si="518"/>
        <v>-1.4057739490231699E-2</v>
      </c>
      <c r="F4598">
        <f t="shared" si="519"/>
        <v>0.98604060913705582</v>
      </c>
      <c r="G4598">
        <f t="shared" si="520"/>
        <v>116.18654339353337</v>
      </c>
      <c r="H4598">
        <f t="shared" si="523"/>
        <v>1.1583575866503514E-2</v>
      </c>
      <c r="I4598">
        <f t="shared" si="524"/>
        <v>9.900661206702372</v>
      </c>
      <c r="J4598">
        <f t="shared" si="521"/>
        <v>1.9452971982036189</v>
      </c>
      <c r="K4598" t="str">
        <f t="shared" si="522"/>
        <v>VaR corretto</v>
      </c>
    </row>
    <row r="4599" spans="1:11" x14ac:dyDescent="0.3">
      <c r="A4599">
        <v>4598</v>
      </c>
      <c r="B4599" t="s">
        <v>4613</v>
      </c>
      <c r="C4599">
        <v>115.5</v>
      </c>
      <c r="D4599">
        <v>1.8849999999999999E-2</v>
      </c>
      <c r="E4599" s="10">
        <f t="shared" si="518"/>
        <v>-9.0498355199179273E-3</v>
      </c>
      <c r="F4599">
        <f t="shared" si="519"/>
        <v>0.99099099099099097</v>
      </c>
      <c r="G4599">
        <f t="shared" si="520"/>
        <v>115.13770690006594</v>
      </c>
      <c r="H4599">
        <f t="shared" si="523"/>
        <v>1.1603922012611711E-2</v>
      </c>
      <c r="I4599">
        <f t="shared" si="524"/>
        <v>9.8285193667005739</v>
      </c>
      <c r="J4599">
        <f t="shared" si="521"/>
        <v>1.3517838735369736</v>
      </c>
      <c r="K4599" t="str">
        <f t="shared" si="522"/>
        <v>VaR corretto</v>
      </c>
    </row>
    <row r="4600" spans="1:11" x14ac:dyDescent="0.3">
      <c r="A4600">
        <v>4599</v>
      </c>
      <c r="B4600" t="s">
        <v>4614</v>
      </c>
      <c r="C4600">
        <v>116.3</v>
      </c>
      <c r="D4600">
        <v>1.89E-2</v>
      </c>
      <c r="E4600" s="10">
        <f t="shared" si="518"/>
        <v>6.9025295627705855E-3</v>
      </c>
      <c r="F4600">
        <f t="shared" si="519"/>
        <v>1.006926406926407</v>
      </c>
      <c r="G4600">
        <f t="shared" si="520"/>
        <v>115.93423138800875</v>
      </c>
      <c r="H4600">
        <f t="shared" si="523"/>
        <v>1.155716387309857E-2</v>
      </c>
      <c r="I4600">
        <f t="shared" si="524"/>
        <v>9.8566351042241536</v>
      </c>
      <c r="J4600">
        <f t="shared" si="521"/>
        <v>1.308025850184336</v>
      </c>
      <c r="K4600" t="str">
        <f t="shared" si="522"/>
        <v>VaR corretto</v>
      </c>
    </row>
    <row r="4601" spans="1:11" x14ac:dyDescent="0.3">
      <c r="A4601">
        <v>4600</v>
      </c>
      <c r="B4601" t="s">
        <v>4615</v>
      </c>
      <c r="C4601">
        <v>115.25</v>
      </c>
      <c r="D4601">
        <v>1.9050000000000001E-2</v>
      </c>
      <c r="E4601" s="10">
        <f t="shared" si="518"/>
        <v>-9.0693776478607806E-3</v>
      </c>
      <c r="F4601">
        <f t="shared" si="519"/>
        <v>0.99097162510748071</v>
      </c>
      <c r="G4601">
        <f t="shared" si="520"/>
        <v>114.88466153172169</v>
      </c>
      <c r="H4601">
        <f t="shared" si="523"/>
        <v>1.1639346636674604E-2</v>
      </c>
      <c r="I4601">
        <f t="shared" si="524"/>
        <v>9.8368573181326706</v>
      </c>
      <c r="J4601">
        <f t="shared" si="521"/>
        <v>5.1022297579675069</v>
      </c>
      <c r="K4601" t="str">
        <f t="shared" si="522"/>
        <v>VaR corretto</v>
      </c>
    </row>
    <row r="4602" spans="1:11" x14ac:dyDescent="0.3">
      <c r="A4602">
        <v>4601</v>
      </c>
      <c r="B4602" t="s">
        <v>4616</v>
      </c>
      <c r="C4602">
        <v>113.65</v>
      </c>
      <c r="D4602">
        <v>1.899E-2</v>
      </c>
      <c r="E4602" s="10">
        <f t="shared" si="518"/>
        <v>-1.3980131578205685E-2</v>
      </c>
      <c r="F4602">
        <f t="shared" si="519"/>
        <v>0.98611713665943601</v>
      </c>
      <c r="G4602">
        <f t="shared" si="520"/>
        <v>113.2908663787491</v>
      </c>
      <c r="H4602">
        <f t="shared" si="523"/>
        <v>1.1601208249244013E-2</v>
      </c>
      <c r="I4602">
        <f t="shared" si="524"/>
        <v>9.6686055223380993</v>
      </c>
      <c r="J4602">
        <f t="shared" si="521"/>
        <v>6.9963226450079929</v>
      </c>
      <c r="K4602" t="str">
        <f t="shared" si="522"/>
        <v>VaR corretto</v>
      </c>
    </row>
    <row r="4603" spans="1:11" x14ac:dyDescent="0.3">
      <c r="A4603">
        <v>4602</v>
      </c>
      <c r="B4603" t="s">
        <v>4617</v>
      </c>
      <c r="C4603">
        <v>112.9</v>
      </c>
      <c r="D4603">
        <v>1.915E-2</v>
      </c>
      <c r="E4603" s="10">
        <f t="shared" si="518"/>
        <v>-6.6210791429358457E-3</v>
      </c>
      <c r="F4603">
        <f t="shared" si="519"/>
        <v>0.99340079190497144</v>
      </c>
      <c r="G4603">
        <f t="shared" si="520"/>
        <v>112.54023526329465</v>
      </c>
      <c r="H4603">
        <f t="shared" si="523"/>
        <v>1.1638724343246603E-2</v>
      </c>
      <c r="I4603">
        <f t="shared" si="524"/>
        <v>9.6356035215243327</v>
      </c>
      <c r="J4603">
        <f t="shared" si="521"/>
        <v>9.681515432843284</v>
      </c>
      <c r="K4603" t="str">
        <f t="shared" si="522"/>
        <v>VaR corretto</v>
      </c>
    </row>
    <row r="4604" spans="1:11" x14ac:dyDescent="0.3">
      <c r="A4604">
        <v>4603</v>
      </c>
      <c r="B4604" t="s">
        <v>4618</v>
      </c>
      <c r="C4604">
        <v>113.25</v>
      </c>
      <c r="D4604">
        <v>1.9050000000000001E-2</v>
      </c>
      <c r="E4604" s="10">
        <f t="shared" si="518"/>
        <v>3.0952932075269711E-3</v>
      </c>
      <c r="F4604">
        <f t="shared" si="519"/>
        <v>1.0031000885739592</v>
      </c>
      <c r="G4604">
        <f t="shared" si="520"/>
        <v>112.89100146175689</v>
      </c>
      <c r="H4604">
        <f t="shared" si="523"/>
        <v>1.1644794867533739E-2</v>
      </c>
      <c r="I4604">
        <f t="shared" si="524"/>
        <v>9.6706772395413925</v>
      </c>
      <c r="J4604">
        <f t="shared" si="521"/>
        <v>8.3400979102383559</v>
      </c>
      <c r="K4604" t="str">
        <f t="shared" si="522"/>
        <v>VaR corretto</v>
      </c>
    </row>
    <row r="4605" spans="1:11" x14ac:dyDescent="0.3">
      <c r="A4605">
        <v>4604</v>
      </c>
      <c r="B4605" t="s">
        <v>4619</v>
      </c>
      <c r="C4605">
        <v>113.85</v>
      </c>
      <c r="D4605">
        <v>1.907E-2</v>
      </c>
      <c r="E4605" s="10">
        <f t="shared" si="518"/>
        <v>5.2840281466052059E-3</v>
      </c>
      <c r="F4605">
        <f t="shared" si="519"/>
        <v>1.0052980132450331</v>
      </c>
      <c r="G4605">
        <f t="shared" si="520"/>
        <v>113.48872118637853</v>
      </c>
      <c r="H4605">
        <f t="shared" si="523"/>
        <v>1.1639790827026026E-2</v>
      </c>
      <c r="I4605">
        <f t="shared" si="524"/>
        <v>9.7177024901853404</v>
      </c>
      <c r="J4605">
        <f t="shared" si="521"/>
        <v>8.3389335726955522</v>
      </c>
      <c r="K4605" t="str">
        <f t="shared" si="522"/>
        <v>VaR corretto</v>
      </c>
    </row>
    <row r="4606" spans="1:11" x14ac:dyDescent="0.3">
      <c r="A4606">
        <v>4605</v>
      </c>
      <c r="B4606" t="s">
        <v>4620</v>
      </c>
      <c r="C4606">
        <v>113.95</v>
      </c>
      <c r="D4606">
        <v>1.899E-2</v>
      </c>
      <c r="E4606" s="10">
        <f t="shared" si="518"/>
        <v>8.779631819446842E-4</v>
      </c>
      <c r="F4606">
        <f t="shared" si="519"/>
        <v>1.0008783487044357</v>
      </c>
      <c r="G4606">
        <f t="shared" si="520"/>
        <v>113.58991837974888</v>
      </c>
      <c r="H4606">
        <f t="shared" si="523"/>
        <v>1.1645171497667318E-2</v>
      </c>
      <c r="I4606">
        <f t="shared" si="524"/>
        <v>9.7308638672684005</v>
      </c>
      <c r="J4606">
        <f t="shared" si="521"/>
        <v>6.4920679682996223</v>
      </c>
      <c r="K4606" t="str">
        <f t="shared" si="522"/>
        <v>VaR corretto</v>
      </c>
    </row>
    <row r="4607" spans="1:11" x14ac:dyDescent="0.3">
      <c r="A4607">
        <v>4606</v>
      </c>
      <c r="B4607" t="s">
        <v>4621</v>
      </c>
      <c r="C4607">
        <v>120.2</v>
      </c>
      <c r="D4607">
        <v>1.907E-2</v>
      </c>
      <c r="E4607" s="10">
        <f t="shared" si="518"/>
        <v>5.3397266409413953E-2</v>
      </c>
      <c r="F4607">
        <f t="shared" si="519"/>
        <v>1.0548486178148311</v>
      </c>
      <c r="G4607">
        <f t="shared" si="520"/>
        <v>119.81857080898288</v>
      </c>
      <c r="H4607">
        <f t="shared" si="523"/>
        <v>1.5206077197702741E-2</v>
      </c>
      <c r="I4607">
        <f t="shared" si="524"/>
        <v>13.403155206777571</v>
      </c>
      <c r="J4607">
        <f t="shared" si="521"/>
        <v>-1.9795135859828292</v>
      </c>
      <c r="K4607" t="str">
        <f t="shared" si="522"/>
        <v>VaR corretto</v>
      </c>
    </row>
    <row r="4608" spans="1:11" x14ac:dyDescent="0.3">
      <c r="A4608">
        <v>4607</v>
      </c>
      <c r="B4608" t="s">
        <v>4622</v>
      </c>
      <c r="C4608">
        <v>120.85</v>
      </c>
      <c r="D4608">
        <v>1.9379999999999998E-2</v>
      </c>
      <c r="E4608" s="10">
        <f t="shared" si="518"/>
        <v>5.3930850483848089E-3</v>
      </c>
      <c r="F4608">
        <f t="shared" si="519"/>
        <v>1.0054076539101497</v>
      </c>
      <c r="G4608">
        <f t="shared" si="520"/>
        <v>120.46028422979096</v>
      </c>
      <c r="H4608">
        <f t="shared" si="523"/>
        <v>1.5127542464763024E-2</v>
      </c>
      <c r="I4608">
        <f t="shared" si="524"/>
        <v>13.40534467612855</v>
      </c>
      <c r="J4608">
        <f t="shared" si="521"/>
        <v>-4.2737408362575877</v>
      </c>
      <c r="K4608" t="str">
        <f t="shared" si="522"/>
        <v>VaR corretto</v>
      </c>
    </row>
    <row r="4609" spans="1:11" x14ac:dyDescent="0.3">
      <c r="A4609">
        <v>4608</v>
      </c>
      <c r="B4609" t="s">
        <v>4623</v>
      </c>
      <c r="C4609">
        <v>119.35</v>
      </c>
      <c r="D4609">
        <v>1.9179999999999999E-2</v>
      </c>
      <c r="E4609" s="10">
        <f t="shared" si="518"/>
        <v>-1.2489754364652885E-2</v>
      </c>
      <c r="F4609">
        <f t="shared" si="519"/>
        <v>0.98758791890773689</v>
      </c>
      <c r="G4609">
        <f t="shared" si="520"/>
        <v>118.96908698367331</v>
      </c>
      <c r="H4609">
        <f t="shared" si="523"/>
        <v>1.5303847453753537E-2</v>
      </c>
      <c r="I4609">
        <f t="shared" si="524"/>
        <v>13.39369723286066</v>
      </c>
      <c r="J4609">
        <f t="shared" si="521"/>
        <v>-3.831380083607371</v>
      </c>
      <c r="K4609" t="str">
        <f t="shared" si="522"/>
        <v>VaR corretto</v>
      </c>
    </row>
    <row r="4610" spans="1:11" x14ac:dyDescent="0.3">
      <c r="A4610">
        <v>4609</v>
      </c>
      <c r="B4610" t="s">
        <v>4624</v>
      </c>
      <c r="C4610">
        <v>120.55</v>
      </c>
      <c r="D4610">
        <v>1.9050000000000001E-2</v>
      </c>
      <c r="E4610" s="10">
        <f t="shared" si="518"/>
        <v>1.0004251842341071E-2</v>
      </c>
      <c r="F4610">
        <f t="shared" si="519"/>
        <v>1.010054461667365</v>
      </c>
      <c r="G4610">
        <f t="shared" si="520"/>
        <v>120.16786071712841</v>
      </c>
      <c r="H4610">
        <f t="shared" si="523"/>
        <v>1.5396548796677196E-2</v>
      </c>
      <c r="I4610">
        <f t="shared" si="524"/>
        <v>13.610605090031408</v>
      </c>
      <c r="J4610">
        <f t="shared" si="521"/>
        <v>-4.2336293291196512</v>
      </c>
      <c r="K4610" t="str">
        <f t="shared" si="522"/>
        <v>VaR corretto</v>
      </c>
    </row>
    <row r="4611" spans="1:11" x14ac:dyDescent="0.3">
      <c r="A4611">
        <v>4610</v>
      </c>
      <c r="B4611" t="s">
        <v>4625</v>
      </c>
      <c r="C4611">
        <v>120.4</v>
      </c>
      <c r="D4611">
        <v>1.8970000000000001E-2</v>
      </c>
      <c r="E4611" s="10">
        <f t="shared" ref="E4611:E4674" si="525">LN(C4611/C4610)</f>
        <v>-1.2450717524593153E-3</v>
      </c>
      <c r="F4611">
        <f t="shared" ref="F4611:F4674" si="526">C4611/C4610</f>
        <v>0.99875570302778938</v>
      </c>
      <c r="G4611">
        <f t="shared" ref="G4611:G4674" si="527">C4611*EXP(-2/12*D4611)</f>
        <v>120.01993646703222</v>
      </c>
      <c r="H4611">
        <f t="shared" si="523"/>
        <v>1.5362140707292781E-2</v>
      </c>
      <c r="I4611">
        <f t="shared" si="524"/>
        <v>13.563471271971824</v>
      </c>
      <c r="J4611">
        <f t="shared" si="521"/>
        <v>-5.1352749353105338</v>
      </c>
      <c r="K4611" t="str">
        <f t="shared" si="522"/>
        <v>VaR corretto</v>
      </c>
    </row>
    <row r="4612" spans="1:11" x14ac:dyDescent="0.3">
      <c r="A4612">
        <v>4611</v>
      </c>
      <c r="B4612" t="s">
        <v>4626</v>
      </c>
      <c r="C4612">
        <v>120.25</v>
      </c>
      <c r="D4612">
        <v>1.8859999999999998E-2</v>
      </c>
      <c r="E4612" s="10">
        <f t="shared" si="525"/>
        <v>-1.2466238888501516E-3</v>
      </c>
      <c r="F4612">
        <f t="shared" si="526"/>
        <v>0.99875415282392022</v>
      </c>
      <c r="G4612">
        <f t="shared" si="527"/>
        <v>119.87260761243925</v>
      </c>
      <c r="H4612">
        <f t="shared" si="523"/>
        <v>1.4487422188804638E-2</v>
      </c>
      <c r="I4612">
        <f t="shared" si="524"/>
        <v>12.775467156738072</v>
      </c>
      <c r="J4612">
        <f t="shared" si="521"/>
        <v>-6.5817412336901526</v>
      </c>
      <c r="K4612" t="str">
        <f t="shared" si="522"/>
        <v>VaR corretto</v>
      </c>
    </row>
    <row r="4613" spans="1:11" x14ac:dyDescent="0.3">
      <c r="A4613">
        <v>4612</v>
      </c>
      <c r="B4613" t="s">
        <v>4627</v>
      </c>
      <c r="C4613">
        <v>120.3</v>
      </c>
      <c r="D4613">
        <v>1.9230000000000001E-2</v>
      </c>
      <c r="E4613" s="10">
        <f t="shared" si="525"/>
        <v>4.1571399476257619E-4</v>
      </c>
      <c r="F4613">
        <f t="shared" si="526"/>
        <v>1.0004158004158004</v>
      </c>
      <c r="G4613">
        <f t="shared" si="527"/>
        <v>119.9150557027494</v>
      </c>
      <c r="H4613">
        <f t="shared" si="523"/>
        <v>1.4414138816527937E-2</v>
      </c>
      <c r="I4613">
        <f t="shared" si="524"/>
        <v>12.715344597885656</v>
      </c>
      <c r="J4613">
        <f t="shared" si="521"/>
        <v>-7.3748204394547514</v>
      </c>
      <c r="K4613" t="str">
        <f t="shared" si="522"/>
        <v>VaR corretto</v>
      </c>
    </row>
    <row r="4614" spans="1:11" x14ac:dyDescent="0.3">
      <c r="A4614">
        <v>4613</v>
      </c>
      <c r="B4614" t="s">
        <v>4628</v>
      </c>
      <c r="C4614">
        <v>123.7</v>
      </c>
      <c r="D4614">
        <v>1.915E-2</v>
      </c>
      <c r="E4614" s="10">
        <f t="shared" si="525"/>
        <v>2.7870656417809111E-2</v>
      </c>
      <c r="F4614">
        <f t="shared" si="526"/>
        <v>1.0282626766417291</v>
      </c>
      <c r="G4614">
        <f t="shared" si="527"/>
        <v>123.30582021319351</v>
      </c>
      <c r="H4614">
        <f t="shared" si="523"/>
        <v>1.5076767241590261E-2</v>
      </c>
      <c r="I4614">
        <f t="shared" si="524"/>
        <v>13.675950721796417</v>
      </c>
      <c r="J4614">
        <f t="shared" si="521"/>
        <v>-10.414818751436627</v>
      </c>
      <c r="K4614" t="str">
        <f t="shared" si="522"/>
        <v>VaR corretto</v>
      </c>
    </row>
    <row r="4615" spans="1:11" x14ac:dyDescent="0.3">
      <c r="A4615">
        <v>4614</v>
      </c>
      <c r="B4615" t="s">
        <v>4629</v>
      </c>
      <c r="C4615">
        <v>122.75</v>
      </c>
      <c r="D4615">
        <v>1.9099999999999999E-2</v>
      </c>
      <c r="E4615" s="10">
        <f t="shared" si="525"/>
        <v>-7.7095127238122479E-3</v>
      </c>
      <c r="F4615">
        <f t="shared" si="526"/>
        <v>0.99232012934518998</v>
      </c>
      <c r="G4615">
        <f t="shared" si="527"/>
        <v>122.35986712428169</v>
      </c>
      <c r="H4615">
        <f t="shared" si="523"/>
        <v>1.5119170932861374E-2</v>
      </c>
      <c r="I4615">
        <f t="shared" si="524"/>
        <v>13.609203069667187</v>
      </c>
      <c r="J4615">
        <f t="shared" si="521"/>
        <v>-8.8711459379031652</v>
      </c>
      <c r="K4615" t="str">
        <f t="shared" si="522"/>
        <v>VaR corretto</v>
      </c>
    </row>
    <row r="4616" spans="1:11" x14ac:dyDescent="0.3">
      <c r="A4616">
        <v>4615</v>
      </c>
      <c r="B4616" t="s">
        <v>4630</v>
      </c>
      <c r="C4616">
        <v>121.5</v>
      </c>
      <c r="D4616">
        <v>1.9099999999999999E-2</v>
      </c>
      <c r="E4616" s="10">
        <f t="shared" si="525"/>
        <v>-1.0235503894026863E-2</v>
      </c>
      <c r="F4616">
        <f t="shared" si="526"/>
        <v>0.98981670061099791</v>
      </c>
      <c r="G4616">
        <f t="shared" si="527"/>
        <v>121.11383996415663</v>
      </c>
      <c r="H4616">
        <f t="shared" si="523"/>
        <v>1.5150991367746393E-2</v>
      </c>
      <c r="I4616">
        <f t="shared" si="524"/>
        <v>13.498967299100251</v>
      </c>
      <c r="J4616">
        <f t="shared" si="521"/>
        <v>-7.5239215844077449</v>
      </c>
      <c r="K4616" t="str">
        <f t="shared" si="522"/>
        <v>VaR corretto</v>
      </c>
    </row>
    <row r="4617" spans="1:11" x14ac:dyDescent="0.3">
      <c r="A4617">
        <v>4616</v>
      </c>
      <c r="B4617" t="s">
        <v>4631</v>
      </c>
      <c r="C4617">
        <v>119.45</v>
      </c>
      <c r="D4617">
        <v>1.9480000000000001E-2</v>
      </c>
      <c r="E4617" s="10">
        <f t="shared" si="525"/>
        <v>-1.7016389008784563E-2</v>
      </c>
      <c r="F4617">
        <f t="shared" si="526"/>
        <v>0.98312757201646095</v>
      </c>
      <c r="G4617">
        <f t="shared" si="527"/>
        <v>119.06281453783866</v>
      </c>
      <c r="H4617">
        <f t="shared" si="523"/>
        <v>1.5419691352732853E-2</v>
      </c>
      <c r="I4617">
        <f t="shared" si="524"/>
        <v>13.505713918000945</v>
      </c>
      <c r="J4617">
        <f t="shared" si="521"/>
        <v>0.75575627114422161</v>
      </c>
      <c r="K4617" t="str">
        <f t="shared" si="522"/>
        <v>VaR corretto</v>
      </c>
    </row>
    <row r="4618" spans="1:11" x14ac:dyDescent="0.3">
      <c r="A4618">
        <v>4617</v>
      </c>
      <c r="B4618" t="s">
        <v>4632</v>
      </c>
      <c r="C4618">
        <v>118.25</v>
      </c>
      <c r="D4618">
        <v>1.941E-2</v>
      </c>
      <c r="E4618" s="10">
        <f t="shared" si="525"/>
        <v>-1.0096846399776208E-2</v>
      </c>
      <c r="F4618">
        <f t="shared" si="526"/>
        <v>0.98995395562997068</v>
      </c>
      <c r="G4618">
        <f t="shared" si="527"/>
        <v>117.86807933974171</v>
      </c>
      <c r="H4618">
        <f t="shared" si="523"/>
        <v>1.5367981122817502E-2</v>
      </c>
      <c r="I4618">
        <f t="shared" si="524"/>
        <v>13.325353710435627</v>
      </c>
      <c r="J4618">
        <f t="shared" si="521"/>
        <v>2.5922048900492456</v>
      </c>
      <c r="K4618" t="str">
        <f t="shared" si="522"/>
        <v>VaR corretto</v>
      </c>
    </row>
    <row r="4619" spans="1:11" x14ac:dyDescent="0.3">
      <c r="A4619">
        <v>4618</v>
      </c>
      <c r="B4619" t="s">
        <v>4633</v>
      </c>
      <c r="C4619">
        <v>115.7</v>
      </c>
      <c r="D4619">
        <v>1.9299999999999998E-2</v>
      </c>
      <c r="E4619" s="10">
        <f t="shared" si="525"/>
        <v>-2.1800393172411413E-2</v>
      </c>
      <c r="F4619">
        <f t="shared" si="526"/>
        <v>0.97843551797040174</v>
      </c>
      <c r="G4619">
        <f t="shared" si="527"/>
        <v>115.32842959611773</v>
      </c>
      <c r="H4619">
        <f t="shared" si="523"/>
        <v>1.5674052723903754E-2</v>
      </c>
      <c r="I4619">
        <f t="shared" si="524"/>
        <v>13.297910398876359</v>
      </c>
      <c r="J4619">
        <f t="shared" si="521"/>
        <v>3.6406573875555779</v>
      </c>
      <c r="K4619" t="str">
        <f t="shared" si="522"/>
        <v>VaR corretto</v>
      </c>
    </row>
    <row r="4620" spans="1:11" x14ac:dyDescent="0.3">
      <c r="A4620">
        <v>4619</v>
      </c>
      <c r="B4620" t="s">
        <v>4634</v>
      </c>
      <c r="C4620">
        <v>117.25</v>
      </c>
      <c r="D4620">
        <v>1.925E-2</v>
      </c>
      <c r="E4620" s="10">
        <f t="shared" si="525"/>
        <v>1.3307773126757745E-2</v>
      </c>
      <c r="F4620">
        <f t="shared" si="526"/>
        <v>1.0133967156439065</v>
      </c>
      <c r="G4620">
        <f t="shared" si="527"/>
        <v>116.87442572256477</v>
      </c>
      <c r="H4620">
        <f t="shared" si="523"/>
        <v>1.582635212909278E-2</v>
      </c>
      <c r="I4620">
        <f t="shared" si="524"/>
        <v>13.60711436513863</v>
      </c>
      <c r="J4620">
        <f t="shared" si="521"/>
        <v>3.2934349945636399</v>
      </c>
      <c r="K4620" t="str">
        <f t="shared" si="522"/>
        <v>VaR corretto</v>
      </c>
    </row>
    <row r="4621" spans="1:11" x14ac:dyDescent="0.3">
      <c r="A4621">
        <v>4620</v>
      </c>
      <c r="B4621" t="s">
        <v>4635</v>
      </c>
      <c r="C4621">
        <v>117.1</v>
      </c>
      <c r="D4621">
        <v>1.9119999999999998E-2</v>
      </c>
      <c r="E4621" s="10">
        <f t="shared" si="525"/>
        <v>-1.2801367227171648E-3</v>
      </c>
      <c r="F4621">
        <f t="shared" si="526"/>
        <v>0.99872068230277178</v>
      </c>
      <c r="G4621">
        <f t="shared" si="527"/>
        <v>116.727435268417</v>
      </c>
      <c r="H4621">
        <f t="shared" si="523"/>
        <v>1.5207046485641825E-2</v>
      </c>
      <c r="I4621">
        <f t="shared" si="524"/>
        <v>13.058206660978966</v>
      </c>
      <c r="J4621">
        <f t="shared" ref="J4621:J4684" si="528">G4611-G4621</f>
        <v>3.2925011986152271</v>
      </c>
      <c r="K4621" t="str">
        <f t="shared" si="522"/>
        <v>VaR corretto</v>
      </c>
    </row>
    <row r="4622" spans="1:11" x14ac:dyDescent="0.3">
      <c r="A4622">
        <v>4621</v>
      </c>
      <c r="B4622" t="s">
        <v>4636</v>
      </c>
      <c r="C4622">
        <v>117.35</v>
      </c>
      <c r="D4622">
        <v>1.933E-2</v>
      </c>
      <c r="E4622" s="10">
        <f t="shared" si="525"/>
        <v>2.1326516933608992E-3</v>
      </c>
      <c r="F4622">
        <f t="shared" si="526"/>
        <v>1.002134927412468</v>
      </c>
      <c r="G4622">
        <f t="shared" si="527"/>
        <v>116.97254575901054</v>
      </c>
      <c r="H4622">
        <f t="shared" si="523"/>
        <v>1.520443200773923E-2</v>
      </c>
      <c r="I4622">
        <f t="shared" si="524"/>
        <v>13.083377227421641</v>
      </c>
      <c r="J4622">
        <f t="shared" si="528"/>
        <v>2.9000618534287099</v>
      </c>
      <c r="K4622" t="str">
        <f t="shared" si="522"/>
        <v>VaR corretto</v>
      </c>
    </row>
    <row r="4623" spans="1:11" x14ac:dyDescent="0.3">
      <c r="A4623">
        <v>4622</v>
      </c>
      <c r="B4623" t="s">
        <v>4637</v>
      </c>
      <c r="C4623">
        <v>116.35</v>
      </c>
      <c r="D4623">
        <v>1.9359999999999999E-2</v>
      </c>
      <c r="E4623" s="10">
        <f t="shared" si="525"/>
        <v>-8.5580325487317321E-3</v>
      </c>
      <c r="F4623">
        <f t="shared" si="526"/>
        <v>0.99147848317000431</v>
      </c>
      <c r="G4623">
        <f t="shared" si="527"/>
        <v>115.97518236431618</v>
      </c>
      <c r="H4623">
        <f t="shared" si="523"/>
        <v>1.4918883900665331E-2</v>
      </c>
      <c r="I4623">
        <f t="shared" si="524"/>
        <v>12.728203758035294</v>
      </c>
      <c r="J4623">
        <f t="shared" si="528"/>
        <v>3.9398733384332161</v>
      </c>
      <c r="K4623" t="str">
        <f t="shared" si="522"/>
        <v>VaR corretto</v>
      </c>
    </row>
    <row r="4624" spans="1:11" x14ac:dyDescent="0.3">
      <c r="A4624">
        <v>4623</v>
      </c>
      <c r="B4624" t="s">
        <v>4638</v>
      </c>
      <c r="C4624">
        <v>115.7</v>
      </c>
      <c r="D4624">
        <v>1.9279999999999999E-2</v>
      </c>
      <c r="E4624" s="10">
        <f t="shared" si="525"/>
        <v>-5.6022555486697871E-3</v>
      </c>
      <c r="F4624">
        <f t="shared" si="526"/>
        <v>0.99441340782122911</v>
      </c>
      <c r="G4624">
        <f t="shared" si="527"/>
        <v>115.3288140248571</v>
      </c>
      <c r="H4624">
        <f t="shared" si="523"/>
        <v>1.4887777702088887E-2</v>
      </c>
      <c r="I4624">
        <f t="shared" si="524"/>
        <v>12.630874562585531</v>
      </c>
      <c r="J4624">
        <f t="shared" si="528"/>
        <v>7.9770061883364178</v>
      </c>
      <c r="K4624" t="str">
        <f t="shared" si="522"/>
        <v>VaR corretto</v>
      </c>
    </row>
    <row r="4625" spans="1:11" x14ac:dyDescent="0.3">
      <c r="A4625">
        <v>4624</v>
      </c>
      <c r="B4625" t="s">
        <v>4639</v>
      </c>
      <c r="C4625">
        <v>115.2</v>
      </c>
      <c r="D4625">
        <v>1.933E-2</v>
      </c>
      <c r="E4625" s="10">
        <f t="shared" si="525"/>
        <v>-4.3308859378400795E-3</v>
      </c>
      <c r="F4625">
        <f t="shared" si="526"/>
        <v>0.99567847882454619</v>
      </c>
      <c r="G4625">
        <f t="shared" si="527"/>
        <v>114.8294611967449</v>
      </c>
      <c r="H4625">
        <f t="shared" si="523"/>
        <v>1.4842537977984568E-2</v>
      </c>
      <c r="I4625">
        <f t="shared" si="524"/>
        <v>12.537969717178715</v>
      </c>
      <c r="J4625">
        <f t="shared" si="528"/>
        <v>7.5304059275367905</v>
      </c>
      <c r="K4625" t="str">
        <f t="shared" si="522"/>
        <v>VaR corretto</v>
      </c>
    </row>
    <row r="4626" spans="1:11" x14ac:dyDescent="0.3">
      <c r="A4626">
        <v>4625</v>
      </c>
      <c r="B4626" t="s">
        <v>4640</v>
      </c>
      <c r="C4626">
        <v>114.45</v>
      </c>
      <c r="D4626">
        <v>1.9269999999999999E-2</v>
      </c>
      <c r="E4626" s="10">
        <f t="shared" si="525"/>
        <v>-6.5317018632151244E-3</v>
      </c>
      <c r="F4626">
        <f t="shared" si="526"/>
        <v>0.99348958333333337</v>
      </c>
      <c r="G4626">
        <f t="shared" si="527"/>
        <v>114.08301438318497</v>
      </c>
      <c r="H4626">
        <f t="shared" si="523"/>
        <v>1.4683196443149773E-2</v>
      </c>
      <c r="I4626">
        <f t="shared" si="524"/>
        <v>12.322740920247568</v>
      </c>
      <c r="J4626">
        <f t="shared" si="528"/>
        <v>7.0308255809716513</v>
      </c>
      <c r="K4626" t="str">
        <f t="shared" si="522"/>
        <v>VaR corretto</v>
      </c>
    </row>
    <row r="4627" spans="1:11" x14ac:dyDescent="0.3">
      <c r="A4627">
        <v>4626</v>
      </c>
      <c r="B4627" t="s">
        <v>4641</v>
      </c>
      <c r="C4627">
        <v>114.1</v>
      </c>
      <c r="D4627">
        <v>1.9429999999999999E-2</v>
      </c>
      <c r="E4627" s="10">
        <f t="shared" si="525"/>
        <v>-3.0627895305458783E-3</v>
      </c>
      <c r="F4627">
        <f t="shared" si="526"/>
        <v>0.9969418960244647</v>
      </c>
      <c r="G4627">
        <f t="shared" si="527"/>
        <v>113.73110379348614</v>
      </c>
      <c r="H4627">
        <f t="shared" si="523"/>
        <v>1.4325749520055013E-2</v>
      </c>
      <c r="I4627">
        <f t="shared" si="524"/>
        <v>11.985670333516026</v>
      </c>
      <c r="J4627">
        <f t="shared" si="528"/>
        <v>5.3317107443525202</v>
      </c>
      <c r="K4627" t="str">
        <f t="shared" si="522"/>
        <v>VaR corretto</v>
      </c>
    </row>
    <row r="4628" spans="1:11" x14ac:dyDescent="0.3">
      <c r="A4628">
        <v>4627</v>
      </c>
      <c r="B4628" t="s">
        <v>4642</v>
      </c>
      <c r="C4628">
        <v>113.65</v>
      </c>
      <c r="D4628">
        <v>1.933E-2</v>
      </c>
      <c r="E4628" s="10">
        <f t="shared" si="525"/>
        <v>-3.951706569477657E-3</v>
      </c>
      <c r="F4628">
        <f t="shared" si="526"/>
        <v>0.99605609114811577</v>
      </c>
      <c r="G4628">
        <f t="shared" si="527"/>
        <v>113.28444674487899</v>
      </c>
      <c r="H4628">
        <f t="shared" si="523"/>
        <v>1.4129892758410419E-2</v>
      </c>
      <c r="I4628">
        <f t="shared" si="524"/>
        <v>11.775378464443111</v>
      </c>
      <c r="J4628">
        <f t="shared" si="528"/>
        <v>4.5836325948627206</v>
      </c>
      <c r="K4628" t="str">
        <f t="shared" si="522"/>
        <v>VaR corretto</v>
      </c>
    </row>
    <row r="4629" spans="1:11" x14ac:dyDescent="0.3">
      <c r="A4629">
        <v>4628</v>
      </c>
      <c r="B4629" t="s">
        <v>4643</v>
      </c>
      <c r="C4629">
        <v>112.6</v>
      </c>
      <c r="D4629">
        <v>1.933E-2</v>
      </c>
      <c r="E4629" s="10">
        <f t="shared" si="525"/>
        <v>-9.2818345929622931E-3</v>
      </c>
      <c r="F4629">
        <f t="shared" si="526"/>
        <v>0.99076110866695988</v>
      </c>
      <c r="G4629">
        <f t="shared" si="527"/>
        <v>112.23782405167948</v>
      </c>
      <c r="H4629">
        <f t="shared" si="523"/>
        <v>1.4134603709521479E-2</v>
      </c>
      <c r="I4629">
        <f t="shared" si="524"/>
        <v>11.670476699561856</v>
      </c>
      <c r="J4629">
        <f t="shared" si="528"/>
        <v>3.0906055444382474</v>
      </c>
      <c r="K4629" t="str">
        <f t="shared" si="522"/>
        <v>VaR corretto</v>
      </c>
    </row>
    <row r="4630" spans="1:11" x14ac:dyDescent="0.3">
      <c r="A4630">
        <v>4629</v>
      </c>
      <c r="B4630" t="s">
        <v>4644</v>
      </c>
      <c r="C4630">
        <v>113.85</v>
      </c>
      <c r="D4630">
        <v>1.915E-2</v>
      </c>
      <c r="E4630" s="10">
        <f t="shared" si="525"/>
        <v>1.1040076804158727E-2</v>
      </c>
      <c r="F4630">
        <f t="shared" si="526"/>
        <v>1.0111012433392541</v>
      </c>
      <c r="G4630">
        <f t="shared" si="527"/>
        <v>113.48720801351722</v>
      </c>
      <c r="H4630">
        <f t="shared" si="523"/>
        <v>1.4232679215216185E-2</v>
      </c>
      <c r="I4630">
        <f t="shared" si="524"/>
        <v>11.8822666317722</v>
      </c>
      <c r="J4630">
        <f t="shared" si="528"/>
        <v>3.3872177090475475</v>
      </c>
      <c r="K4630" t="str">
        <f t="shared" si="522"/>
        <v>VaR corretto</v>
      </c>
    </row>
    <row r="4631" spans="1:11" x14ac:dyDescent="0.3">
      <c r="A4631">
        <v>4630</v>
      </c>
      <c r="B4631" t="s">
        <v>4645</v>
      </c>
      <c r="C4631">
        <v>114.15</v>
      </c>
      <c r="D4631">
        <v>1.899E-2</v>
      </c>
      <c r="E4631" s="10">
        <f t="shared" si="525"/>
        <v>2.6315804660560424E-3</v>
      </c>
      <c r="F4631">
        <f t="shared" si="526"/>
        <v>1.0026350461133071</v>
      </c>
      <c r="G4631">
        <f t="shared" si="527"/>
        <v>113.7892863804154</v>
      </c>
      <c r="H4631">
        <f t="shared" si="523"/>
        <v>1.4155810281879094E-2</v>
      </c>
      <c r="I4631">
        <f t="shared" si="524"/>
        <v>11.849549186092094</v>
      </c>
      <c r="J4631">
        <f t="shared" si="528"/>
        <v>2.9381488880015922</v>
      </c>
      <c r="K4631" t="str">
        <f t="shared" si="522"/>
        <v>VaR corretto</v>
      </c>
    </row>
    <row r="4632" spans="1:11" x14ac:dyDescent="0.3">
      <c r="A4632">
        <v>4631</v>
      </c>
      <c r="B4632" t="s">
        <v>4646</v>
      </c>
      <c r="C4632">
        <v>114.8</v>
      </c>
      <c r="D4632">
        <v>1.9379999999999998E-2</v>
      </c>
      <c r="E4632" s="10">
        <f t="shared" si="525"/>
        <v>5.6781109096613906E-3</v>
      </c>
      <c r="F4632">
        <f t="shared" si="526"/>
        <v>1.0056942619360489</v>
      </c>
      <c r="G4632">
        <f t="shared" si="527"/>
        <v>114.42979420422013</v>
      </c>
      <c r="H4632">
        <f t="shared" si="523"/>
        <v>1.3955231211124108E-2</v>
      </c>
      <c r="I4632">
        <f t="shared" si="524"/>
        <v>11.747403167590011</v>
      </c>
      <c r="J4632">
        <f t="shared" si="528"/>
        <v>2.5427515547904136</v>
      </c>
      <c r="K4632" t="str">
        <f t="shared" si="522"/>
        <v>VaR corretto</v>
      </c>
    </row>
    <row r="4633" spans="1:11" x14ac:dyDescent="0.3">
      <c r="A4633">
        <v>4632</v>
      </c>
      <c r="B4633" t="s">
        <v>4647</v>
      </c>
      <c r="C4633">
        <v>114.3</v>
      </c>
      <c r="D4633">
        <v>1.9199999999999998E-2</v>
      </c>
      <c r="E4633" s="10">
        <f t="shared" si="525"/>
        <v>-4.3649130847010914E-3</v>
      </c>
      <c r="F4633">
        <f t="shared" si="526"/>
        <v>0.99564459930313587</v>
      </c>
      <c r="G4633">
        <f t="shared" si="527"/>
        <v>113.93482459226865</v>
      </c>
      <c r="H4633">
        <f t="shared" si="523"/>
        <v>1.3922489421296052E-2</v>
      </c>
      <c r="I4633">
        <f t="shared" si="524"/>
        <v>11.669146851893816</v>
      </c>
      <c r="J4633">
        <f t="shared" si="528"/>
        <v>2.0403577720475283</v>
      </c>
      <c r="K4633" t="str">
        <f t="shared" si="522"/>
        <v>VaR corretto</v>
      </c>
    </row>
    <row r="4634" spans="1:11" x14ac:dyDescent="0.3">
      <c r="A4634">
        <v>4633</v>
      </c>
      <c r="B4634" t="s">
        <v>4648</v>
      </c>
      <c r="C4634">
        <v>112.15</v>
      </c>
      <c r="D4634">
        <v>1.9199999999999998E-2</v>
      </c>
      <c r="E4634" s="10">
        <f t="shared" si="525"/>
        <v>-1.898930983454759E-2</v>
      </c>
      <c r="F4634">
        <f t="shared" si="526"/>
        <v>0.98118985126859148</v>
      </c>
      <c r="G4634">
        <f t="shared" si="527"/>
        <v>111.79169359600114</v>
      </c>
      <c r="H4634">
        <f t="shared" si="523"/>
        <v>1.435286332965416E-2</v>
      </c>
      <c r="I4634">
        <f t="shared" si="524"/>
        <v>11.803581572530852</v>
      </c>
      <c r="J4634">
        <f t="shared" si="528"/>
        <v>3.5371204288559568</v>
      </c>
      <c r="K4634" t="str">
        <f t="shared" si="522"/>
        <v>VaR corretto</v>
      </c>
    </row>
    <row r="4635" spans="1:11" x14ac:dyDescent="0.3">
      <c r="A4635">
        <v>4634</v>
      </c>
      <c r="B4635" t="s">
        <v>4649</v>
      </c>
      <c r="C4635">
        <v>111.5</v>
      </c>
      <c r="D4635">
        <v>1.9199999999999998E-2</v>
      </c>
      <c r="E4635" s="10">
        <f t="shared" si="525"/>
        <v>-5.8126700660439514E-3</v>
      </c>
      <c r="F4635">
        <f t="shared" si="526"/>
        <v>0.99420419081587152</v>
      </c>
      <c r="G4635">
        <f t="shared" si="527"/>
        <v>111.14377027154816</v>
      </c>
      <c r="H4635">
        <f t="shared" si="523"/>
        <v>1.4346304204837092E-2</v>
      </c>
      <c r="I4635">
        <f t="shared" si="524"/>
        <v>11.729807402571312</v>
      </c>
      <c r="J4635">
        <f t="shared" si="528"/>
        <v>3.685690925196738</v>
      </c>
      <c r="K4635" t="str">
        <f t="shared" si="522"/>
        <v>VaR corretto</v>
      </c>
    </row>
    <row r="4636" spans="1:11" x14ac:dyDescent="0.3">
      <c r="A4636">
        <v>4635</v>
      </c>
      <c r="B4636" t="s">
        <v>4650</v>
      </c>
      <c r="C4636">
        <v>107.8</v>
      </c>
      <c r="D4636">
        <v>1.9349999999999999E-2</v>
      </c>
      <c r="E4636" s="10">
        <f t="shared" si="525"/>
        <v>-3.3746932425276724E-2</v>
      </c>
      <c r="F4636">
        <f t="shared" si="526"/>
        <v>0.9668161434977578</v>
      </c>
      <c r="G4636">
        <f t="shared" si="527"/>
        <v>107.45290499153485</v>
      </c>
      <c r="H4636">
        <f t="shared" si="523"/>
        <v>1.5557073461758194E-2</v>
      </c>
      <c r="I4636">
        <f t="shared" si="524"/>
        <v>12.297357092360537</v>
      </c>
      <c r="J4636">
        <f t="shared" si="528"/>
        <v>6.630109391650123</v>
      </c>
      <c r="K4636" t="str">
        <f t="shared" si="522"/>
        <v>VaR corretto</v>
      </c>
    </row>
    <row r="4637" spans="1:11" x14ac:dyDescent="0.3">
      <c r="A4637">
        <v>4636</v>
      </c>
      <c r="B4637" t="s">
        <v>4651</v>
      </c>
      <c r="C4637">
        <v>108.35</v>
      </c>
      <c r="D4637">
        <v>1.9790000000000002E-2</v>
      </c>
      <c r="E4637" s="10">
        <f t="shared" si="525"/>
        <v>5.0890695074712281E-3</v>
      </c>
      <c r="F4637">
        <f t="shared" si="526"/>
        <v>1.0051020408163265</v>
      </c>
      <c r="G4637">
        <f t="shared" si="527"/>
        <v>107.99321430586322</v>
      </c>
      <c r="H4637">
        <f t="shared" si="523"/>
        <v>1.1651271954449387E-2</v>
      </c>
      <c r="I4637">
        <f t="shared" si="524"/>
        <v>9.2562596300703266</v>
      </c>
      <c r="J4637">
        <f t="shared" si="528"/>
        <v>5.7378894876229225</v>
      </c>
      <c r="K4637" t="str">
        <f t="shared" si="522"/>
        <v>VaR corretto</v>
      </c>
    </row>
    <row r="4638" spans="1:11" x14ac:dyDescent="0.3">
      <c r="A4638">
        <v>4637</v>
      </c>
      <c r="B4638" t="s">
        <v>4652</v>
      </c>
      <c r="C4638">
        <v>106.3</v>
      </c>
      <c r="D4638">
        <v>1.9560000000000001E-2</v>
      </c>
      <c r="E4638" s="10">
        <f t="shared" si="525"/>
        <v>-1.9101442634465809E-2</v>
      </c>
      <c r="F4638">
        <f t="shared" si="526"/>
        <v>0.98107983387171205</v>
      </c>
      <c r="G4638">
        <f t="shared" si="527"/>
        <v>105.95402624362872</v>
      </c>
      <c r="H4638">
        <f t="shared" si="523"/>
        <v>1.1865781100374199E-2</v>
      </c>
      <c r="I4638">
        <f t="shared" si="524"/>
        <v>9.2486749763056331</v>
      </c>
      <c r="J4638">
        <f t="shared" si="528"/>
        <v>7.3304205012502734</v>
      </c>
      <c r="K4638" t="str">
        <f t="shared" si="522"/>
        <v>VaR corretto</v>
      </c>
    </row>
    <row r="4639" spans="1:11" x14ac:dyDescent="0.3">
      <c r="A4639">
        <v>4638</v>
      </c>
      <c r="B4639" t="s">
        <v>4653</v>
      </c>
      <c r="C4639">
        <v>111.25</v>
      </c>
      <c r="D4639">
        <v>1.951E-2</v>
      </c>
      <c r="E4639" s="10">
        <f t="shared" si="525"/>
        <v>4.5514635698447416E-2</v>
      </c>
      <c r="F4639">
        <f t="shared" si="526"/>
        <v>1.0465663217309502</v>
      </c>
      <c r="G4639">
        <f t="shared" si="527"/>
        <v>110.88883958819201</v>
      </c>
      <c r="H4639">
        <f t="shared" si="523"/>
        <v>1.4835437596668664E-2</v>
      </c>
      <c r="I4639">
        <f t="shared" si="524"/>
        <v>12.101910047992265</v>
      </c>
      <c r="J4639">
        <f t="shared" si="528"/>
        <v>1.3489844634874686</v>
      </c>
      <c r="K4639" t="str">
        <f t="shared" si="522"/>
        <v>VaR corretto</v>
      </c>
    </row>
    <row r="4640" spans="1:11" x14ac:dyDescent="0.3">
      <c r="A4640">
        <v>4639</v>
      </c>
      <c r="B4640" t="s">
        <v>4654</v>
      </c>
      <c r="C4640">
        <v>112.2</v>
      </c>
      <c r="D4640">
        <v>1.9610000000000002E-2</v>
      </c>
      <c r="E4640" s="10">
        <f t="shared" si="525"/>
        <v>8.5030720422463943E-3</v>
      </c>
      <c r="F4640">
        <f t="shared" si="526"/>
        <v>1.0085393258426967</v>
      </c>
      <c r="G4640">
        <f t="shared" si="527"/>
        <v>111.83389160802807</v>
      </c>
      <c r="H4640">
        <f t="shared" si="523"/>
        <v>1.479483197524308E-2</v>
      </c>
      <c r="I4640">
        <f t="shared" si="524"/>
        <v>12.171642717193519</v>
      </c>
      <c r="J4640">
        <f t="shared" si="528"/>
        <v>1.65331640548915</v>
      </c>
      <c r="K4640" t="str">
        <f t="shared" ref="K4640:K4703" si="529">IF(I4640&lt;J4650,"VaR non funzionante", "VaR corretto")</f>
        <v>VaR corretto</v>
      </c>
    </row>
    <row r="4641" spans="1:11" x14ac:dyDescent="0.3">
      <c r="A4641">
        <v>4640</v>
      </c>
      <c r="B4641" t="s">
        <v>4655</v>
      </c>
      <c r="C4641">
        <v>111.95</v>
      </c>
      <c r="D4641">
        <v>1.9769999999999999E-2</v>
      </c>
      <c r="E4641" s="10">
        <f t="shared" si="525"/>
        <v>-2.2306500438320793E-3</v>
      </c>
      <c r="F4641">
        <f t="shared" si="526"/>
        <v>0.99777183600713015</v>
      </c>
      <c r="G4641">
        <f t="shared" si="527"/>
        <v>111.58173180504255</v>
      </c>
      <c r="H4641">
        <f t="shared" ref="H4641:H4704" si="530">SQRT(_xlfn.VAR.S(E4612:E4641))</f>
        <v>1.4793289872949379E-2</v>
      </c>
      <c r="I4641">
        <f t="shared" ref="I4641:I4704" si="531">G4641*$N$3*$P$3*H4641</f>
        <v>12.142932631406627</v>
      </c>
      <c r="J4641">
        <f t="shared" si="528"/>
        <v>2.2075545753728534</v>
      </c>
      <c r="K4641" t="str">
        <f t="shared" si="529"/>
        <v>VaR corretto</v>
      </c>
    </row>
    <row r="4642" spans="1:11" x14ac:dyDescent="0.3">
      <c r="A4642">
        <v>4641</v>
      </c>
      <c r="B4642" t="s">
        <v>4656</v>
      </c>
      <c r="C4642">
        <v>109.2</v>
      </c>
      <c r="D4642">
        <v>1.9610000000000002E-2</v>
      </c>
      <c r="E4642" s="10">
        <f t="shared" si="525"/>
        <v>-2.4871279733959147E-2</v>
      </c>
      <c r="F4642">
        <f t="shared" si="526"/>
        <v>0.97543546225993749</v>
      </c>
      <c r="G4642">
        <f t="shared" si="527"/>
        <v>108.84368060246581</v>
      </c>
      <c r="H4642">
        <f t="shared" si="530"/>
        <v>1.5346814807433483E-2</v>
      </c>
      <c r="I4642">
        <f t="shared" si="531"/>
        <v>12.288169474197137</v>
      </c>
      <c r="J4642">
        <f t="shared" si="528"/>
        <v>5.5861136017543203</v>
      </c>
      <c r="K4642" t="str">
        <f t="shared" si="529"/>
        <v>VaR corretto</v>
      </c>
    </row>
    <row r="4643" spans="1:11" x14ac:dyDescent="0.3">
      <c r="A4643">
        <v>4642</v>
      </c>
      <c r="B4643" t="s">
        <v>4657</v>
      </c>
      <c r="C4643">
        <v>108.7</v>
      </c>
      <c r="D4643">
        <v>1.9740000000000001E-2</v>
      </c>
      <c r="E4643" s="10">
        <f t="shared" si="525"/>
        <v>-4.5892691836408915E-3</v>
      </c>
      <c r="F4643">
        <f t="shared" si="526"/>
        <v>0.99542124542124544</v>
      </c>
      <c r="G4643">
        <f t="shared" si="527"/>
        <v>108.34296464520745</v>
      </c>
      <c r="H4643">
        <f t="shared" si="530"/>
        <v>1.5333204849592533E-2</v>
      </c>
      <c r="I4643">
        <f t="shared" si="531"/>
        <v>12.220792601142874</v>
      </c>
      <c r="J4643">
        <f t="shared" si="528"/>
        <v>5.5918599470612094</v>
      </c>
      <c r="K4643" t="str">
        <f t="shared" si="529"/>
        <v>VaR corretto</v>
      </c>
    </row>
    <row r="4644" spans="1:11" x14ac:dyDescent="0.3">
      <c r="A4644">
        <v>4643</v>
      </c>
      <c r="B4644" t="s">
        <v>4658</v>
      </c>
      <c r="C4644">
        <v>107.05</v>
      </c>
      <c r="D4644">
        <v>1.9710000000000002E-2</v>
      </c>
      <c r="E4644" s="10">
        <f t="shared" si="525"/>
        <v>-1.529577909147197E-2</v>
      </c>
      <c r="F4644">
        <f t="shared" si="526"/>
        <v>0.98482060717571296</v>
      </c>
      <c r="G4644">
        <f t="shared" si="527"/>
        <v>106.69891771836485</v>
      </c>
      <c r="H4644">
        <f t="shared" si="530"/>
        <v>1.4289359408227138E-2</v>
      </c>
      <c r="I4644">
        <f t="shared" si="531"/>
        <v>11.216012761386651</v>
      </c>
      <c r="J4644">
        <f t="shared" si="528"/>
        <v>5.092775877636285</v>
      </c>
      <c r="K4644" t="str">
        <f t="shared" si="529"/>
        <v>VaR corretto</v>
      </c>
    </row>
    <row r="4645" spans="1:11" x14ac:dyDescent="0.3">
      <c r="A4645">
        <v>4644</v>
      </c>
      <c r="B4645" t="s">
        <v>4659</v>
      </c>
      <c r="C4645">
        <v>107.45</v>
      </c>
      <c r="D4645">
        <v>1.9810000000000001E-2</v>
      </c>
      <c r="E4645" s="10">
        <f t="shared" si="525"/>
        <v>3.7296080528276261E-3</v>
      </c>
      <c r="F4645">
        <f t="shared" si="526"/>
        <v>1.0037365716954694</v>
      </c>
      <c r="G4645">
        <f t="shared" si="527"/>
        <v>107.09582092902519</v>
      </c>
      <c r="H4645">
        <f t="shared" si="530"/>
        <v>1.4362000500609345E-2</v>
      </c>
      <c r="I4645">
        <f t="shared" si="531"/>
        <v>11.314964153681291</v>
      </c>
      <c r="J4645">
        <f t="shared" si="528"/>
        <v>4.0479493425229691</v>
      </c>
      <c r="K4645" t="str">
        <f t="shared" si="529"/>
        <v>VaR corretto</v>
      </c>
    </row>
    <row r="4646" spans="1:11" x14ac:dyDescent="0.3">
      <c r="A4646">
        <v>4645</v>
      </c>
      <c r="B4646" t="s">
        <v>4660</v>
      </c>
      <c r="C4646">
        <v>105.7</v>
      </c>
      <c r="D4646">
        <v>2.0179999999999997E-2</v>
      </c>
      <c r="E4646" s="10">
        <f t="shared" si="525"/>
        <v>-1.6420730212327522E-2</v>
      </c>
      <c r="F4646">
        <f t="shared" si="526"/>
        <v>0.98371335504885993</v>
      </c>
      <c r="G4646">
        <f t="shared" si="527"/>
        <v>105.34509283677224</v>
      </c>
      <c r="H4646">
        <f t="shared" si="530"/>
        <v>1.4491913047079611E-2</v>
      </c>
      <c r="I4646">
        <f t="shared" si="531"/>
        <v>11.230672178543532</v>
      </c>
      <c r="J4646">
        <f t="shared" si="528"/>
        <v>2.1078121547626125</v>
      </c>
      <c r="K4646" t="str">
        <f t="shared" si="529"/>
        <v>VaR corretto</v>
      </c>
    </row>
    <row r="4647" spans="1:11" x14ac:dyDescent="0.3">
      <c r="A4647">
        <v>4646</v>
      </c>
      <c r="B4647" t="s">
        <v>4661</v>
      </c>
      <c r="C4647">
        <v>104.6</v>
      </c>
      <c r="D4647">
        <v>2.0019999999999996E-2</v>
      </c>
      <c r="E4647" s="10">
        <f t="shared" si="525"/>
        <v>-1.0461341245369462E-2</v>
      </c>
      <c r="F4647">
        <f t="shared" si="526"/>
        <v>0.98959318826868492</v>
      </c>
      <c r="G4647">
        <f t="shared" si="527"/>
        <v>104.25156629350298</v>
      </c>
      <c r="H4647">
        <f t="shared" si="530"/>
        <v>1.4347629006073162E-2</v>
      </c>
      <c r="I4647">
        <f t="shared" si="531"/>
        <v>11.003439189678849</v>
      </c>
      <c r="J4647">
        <f t="shared" si="528"/>
        <v>3.741648012360244</v>
      </c>
      <c r="K4647" t="str">
        <f t="shared" si="529"/>
        <v>VaR corretto</v>
      </c>
    </row>
    <row r="4648" spans="1:11" x14ac:dyDescent="0.3">
      <c r="A4648">
        <v>4647</v>
      </c>
      <c r="B4648" t="s">
        <v>4662</v>
      </c>
      <c r="C4648">
        <v>105.25</v>
      </c>
      <c r="D4648">
        <v>1.9939999999999999E-2</v>
      </c>
      <c r="E4648" s="10">
        <f t="shared" si="525"/>
        <v>6.1949209316682179E-3</v>
      </c>
      <c r="F4648">
        <f t="shared" si="526"/>
        <v>1.0062141491395793</v>
      </c>
      <c r="G4648">
        <f t="shared" si="527"/>
        <v>104.90079974249099</v>
      </c>
      <c r="H4648">
        <f t="shared" si="530"/>
        <v>1.4433616734030864E-2</v>
      </c>
      <c r="I4648">
        <f t="shared" si="531"/>
        <v>11.138319948548803</v>
      </c>
      <c r="J4648">
        <f t="shared" si="528"/>
        <v>1.0532265011377291</v>
      </c>
      <c r="K4648" t="str">
        <f t="shared" si="529"/>
        <v>VaR corretto</v>
      </c>
    </row>
    <row r="4649" spans="1:11" x14ac:dyDescent="0.3">
      <c r="A4649">
        <v>4648</v>
      </c>
      <c r="B4649" t="s">
        <v>4663</v>
      </c>
      <c r="C4649">
        <v>110.65</v>
      </c>
      <c r="D4649">
        <v>1.9790000000000002E-2</v>
      </c>
      <c r="E4649" s="10">
        <f t="shared" si="525"/>
        <v>5.0033593934567903E-2</v>
      </c>
      <c r="F4649">
        <f t="shared" si="526"/>
        <v>1.0513064133016627</v>
      </c>
      <c r="G4649">
        <f t="shared" si="527"/>
        <v>110.28564063630611</v>
      </c>
      <c r="H4649">
        <f t="shared" si="530"/>
        <v>1.7075269576484579E-2</v>
      </c>
      <c r="I4649">
        <f t="shared" si="531"/>
        <v>13.853268760327127</v>
      </c>
      <c r="J4649">
        <f t="shared" si="528"/>
        <v>0.60319895188590067</v>
      </c>
      <c r="K4649" t="str">
        <f t="shared" si="529"/>
        <v>VaR corretto</v>
      </c>
    </row>
    <row r="4650" spans="1:11" x14ac:dyDescent="0.3">
      <c r="A4650">
        <v>4649</v>
      </c>
      <c r="B4650" t="s">
        <v>4664</v>
      </c>
      <c r="C4650">
        <v>111.65</v>
      </c>
      <c r="D4650">
        <v>1.966E-2</v>
      </c>
      <c r="E4650" s="10">
        <f t="shared" si="525"/>
        <v>8.9969117891082664E-3</v>
      </c>
      <c r="F4650">
        <f t="shared" si="526"/>
        <v>1.0090375056484411</v>
      </c>
      <c r="G4650">
        <f t="shared" si="527"/>
        <v>111.28475888015359</v>
      </c>
      <c r="H4650">
        <f t="shared" si="530"/>
        <v>1.6964244761661664E-2</v>
      </c>
      <c r="I4650">
        <f t="shared" si="531"/>
        <v>13.887879502503981</v>
      </c>
      <c r="J4650">
        <f t="shared" si="528"/>
        <v>0.54913272787447909</v>
      </c>
      <c r="K4650" t="str">
        <f t="shared" si="529"/>
        <v>VaR corretto</v>
      </c>
    </row>
    <row r="4651" spans="1:11" x14ac:dyDescent="0.3">
      <c r="A4651">
        <v>4650</v>
      </c>
      <c r="B4651" t="s">
        <v>4665</v>
      </c>
      <c r="C4651">
        <v>110.95</v>
      </c>
      <c r="D4651">
        <v>2.0070000000000001E-2</v>
      </c>
      <c r="E4651" s="10">
        <f t="shared" si="525"/>
        <v>-6.2893289075639904E-3</v>
      </c>
      <c r="F4651">
        <f t="shared" si="526"/>
        <v>0.99373040752351094</v>
      </c>
      <c r="G4651">
        <f t="shared" si="527"/>
        <v>110.5794922696473</v>
      </c>
      <c r="H4651">
        <f t="shared" si="530"/>
        <v>1.69853078335792E-2</v>
      </c>
      <c r="I4651">
        <f t="shared" si="531"/>
        <v>13.816999263282574</v>
      </c>
      <c r="J4651">
        <f t="shared" si="528"/>
        <v>1.0022395353952476</v>
      </c>
      <c r="K4651" t="str">
        <f t="shared" si="529"/>
        <v>VaR corretto</v>
      </c>
    </row>
    <row r="4652" spans="1:11" x14ac:dyDescent="0.3">
      <c r="A4652">
        <v>4651</v>
      </c>
      <c r="B4652" t="s">
        <v>4666</v>
      </c>
      <c r="C4652">
        <v>111</v>
      </c>
      <c r="D4652">
        <v>0.02</v>
      </c>
      <c r="E4652" s="10">
        <f t="shared" si="525"/>
        <v>4.5055193373117538E-4</v>
      </c>
      <c r="F4652">
        <f t="shared" si="526"/>
        <v>1.0004506534474988</v>
      </c>
      <c r="G4652">
        <f t="shared" si="527"/>
        <v>110.63061598205208</v>
      </c>
      <c r="H4652">
        <f t="shared" si="530"/>
        <v>1.6974657037622232E-2</v>
      </c>
      <c r="I4652">
        <f t="shared" si="531"/>
        <v>13.814719129451809</v>
      </c>
      <c r="J4652">
        <f t="shared" si="528"/>
        <v>-1.7869353795862679</v>
      </c>
      <c r="K4652" t="str">
        <f t="shared" si="529"/>
        <v>VaR corretto</v>
      </c>
    </row>
    <row r="4653" spans="1:11" x14ac:dyDescent="0.3">
      <c r="A4653">
        <v>4652</v>
      </c>
      <c r="B4653" t="s">
        <v>4667</v>
      </c>
      <c r="C4653">
        <v>109.55</v>
      </c>
      <c r="D4653">
        <v>1.9890000000000001E-2</v>
      </c>
      <c r="E4653" s="10">
        <f t="shared" si="525"/>
        <v>-1.3149135270858585E-2</v>
      </c>
      <c r="F4653">
        <f t="shared" si="526"/>
        <v>0.98693693693693696</v>
      </c>
      <c r="G4653">
        <f t="shared" si="527"/>
        <v>109.18744302021229</v>
      </c>
      <c r="H4653">
        <f t="shared" si="530"/>
        <v>1.7057671551787956E-2</v>
      </c>
      <c r="I4653">
        <f t="shared" si="531"/>
        <v>13.701186063180019</v>
      </c>
      <c r="J4653">
        <f t="shared" si="528"/>
        <v>-0.84447837500484013</v>
      </c>
      <c r="K4653" t="str">
        <f t="shared" si="529"/>
        <v>VaR corretto</v>
      </c>
    </row>
    <row r="4654" spans="1:11" x14ac:dyDescent="0.3">
      <c r="A4654">
        <v>4653</v>
      </c>
      <c r="B4654" t="s">
        <v>4668</v>
      </c>
      <c r="C4654">
        <v>110.45</v>
      </c>
      <c r="D4654">
        <v>1.992E-2</v>
      </c>
      <c r="E4654" s="10">
        <f t="shared" si="525"/>
        <v>8.1818638246506006E-3</v>
      </c>
      <c r="F4654">
        <f t="shared" si="526"/>
        <v>1.0082154267457781</v>
      </c>
      <c r="G4654">
        <f t="shared" si="527"/>
        <v>110.08391403895743</v>
      </c>
      <c r="H4654">
        <f t="shared" si="530"/>
        <v>1.7142933755814549E-2</v>
      </c>
      <c r="I4654">
        <f t="shared" si="531"/>
        <v>13.882725295606065</v>
      </c>
      <c r="J4654">
        <f t="shared" si="528"/>
        <v>-3.3849963205925775</v>
      </c>
      <c r="K4654" t="str">
        <f t="shared" si="529"/>
        <v>VaR corretto</v>
      </c>
    </row>
    <row r="4655" spans="1:11" x14ac:dyDescent="0.3">
      <c r="A4655">
        <v>4654</v>
      </c>
      <c r="B4655" t="s">
        <v>4669</v>
      </c>
      <c r="C4655">
        <v>111.4</v>
      </c>
      <c r="D4655">
        <v>1.9910000000000001E-2</v>
      </c>
      <c r="E4655" s="10">
        <f t="shared" si="525"/>
        <v>8.564397627057482E-3</v>
      </c>
      <c r="F4655">
        <f t="shared" si="526"/>
        <v>1.0086011770031689</v>
      </c>
      <c r="G4655">
        <f t="shared" si="527"/>
        <v>111.03095032023778</v>
      </c>
      <c r="H4655">
        <f t="shared" si="530"/>
        <v>1.7232183571282679E-2</v>
      </c>
      <c r="I4655">
        <f t="shared" si="531"/>
        <v>14.075054660364739</v>
      </c>
      <c r="J4655">
        <f t="shared" si="528"/>
        <v>-3.935129391212584</v>
      </c>
      <c r="K4655" t="str">
        <f t="shared" si="529"/>
        <v>VaR corretto</v>
      </c>
    </row>
    <row r="4656" spans="1:11" x14ac:dyDescent="0.3">
      <c r="A4656">
        <v>4655</v>
      </c>
      <c r="B4656" t="s">
        <v>4670</v>
      </c>
      <c r="C4656">
        <v>109.9</v>
      </c>
      <c r="D4656">
        <v>2.0330000000000001E-2</v>
      </c>
      <c r="E4656" s="10">
        <f t="shared" si="525"/>
        <v>-1.3556466083607964E-2</v>
      </c>
      <c r="F4656">
        <f t="shared" si="526"/>
        <v>0.98653500897666069</v>
      </c>
      <c r="G4656">
        <f t="shared" si="527"/>
        <v>109.52825232484973</v>
      </c>
      <c r="H4656">
        <f t="shared" si="530"/>
        <v>1.7355569110117746E-2</v>
      </c>
      <c r="I4656">
        <f t="shared" si="531"/>
        <v>13.983978189222144</v>
      </c>
      <c r="J4656">
        <f t="shared" si="528"/>
        <v>-4.1831594880774929</v>
      </c>
      <c r="K4656" t="str">
        <f t="shared" si="529"/>
        <v>VaR corretto</v>
      </c>
    </row>
    <row r="4657" spans="1:11" x14ac:dyDescent="0.3">
      <c r="A4657">
        <v>4656</v>
      </c>
      <c r="B4657" t="s">
        <v>4671</v>
      </c>
      <c r="C4657">
        <v>108.05</v>
      </c>
      <c r="D4657">
        <v>2.0250000000000001E-2</v>
      </c>
      <c r="E4657" s="10">
        <f t="shared" si="525"/>
        <v>-1.6976778456680757E-2</v>
      </c>
      <c r="F4657">
        <f t="shared" si="526"/>
        <v>0.98316651501364871</v>
      </c>
      <c r="G4657">
        <f t="shared" si="527"/>
        <v>107.68594593679852</v>
      </c>
      <c r="H4657">
        <f t="shared" si="530"/>
        <v>1.758722550527677E-2</v>
      </c>
      <c r="I4657">
        <f t="shared" si="531"/>
        <v>13.932276350518856</v>
      </c>
      <c r="J4657">
        <f t="shared" si="528"/>
        <v>-3.4343796432955429</v>
      </c>
      <c r="K4657" t="str">
        <f t="shared" si="529"/>
        <v>VaR corretto</v>
      </c>
    </row>
    <row r="4658" spans="1:11" x14ac:dyDescent="0.3">
      <c r="A4658">
        <v>4657</v>
      </c>
      <c r="B4658" t="s">
        <v>4672</v>
      </c>
      <c r="C4658">
        <v>106.7</v>
      </c>
      <c r="D4658">
        <v>2.0070000000000001E-2</v>
      </c>
      <c r="E4658" s="10">
        <f t="shared" si="525"/>
        <v>-1.2572924645187224E-2</v>
      </c>
      <c r="F4658">
        <f t="shared" si="526"/>
        <v>0.98750578435909309</v>
      </c>
      <c r="G4658">
        <f t="shared" si="527"/>
        <v>106.34368476945802</v>
      </c>
      <c r="H4658">
        <f t="shared" si="530"/>
        <v>1.76934397792399E-2</v>
      </c>
      <c r="I4658">
        <f t="shared" si="531"/>
        <v>13.8417084476899</v>
      </c>
      <c r="J4658">
        <f t="shared" si="528"/>
        <v>-1.4428850269670335</v>
      </c>
      <c r="K4658" t="str">
        <f t="shared" si="529"/>
        <v>VaR corretto</v>
      </c>
    </row>
    <row r="4659" spans="1:11" x14ac:dyDescent="0.3">
      <c r="A4659">
        <v>4658</v>
      </c>
      <c r="B4659" t="s">
        <v>4673</v>
      </c>
      <c r="C4659">
        <v>107.75</v>
      </c>
      <c r="D4659">
        <v>2.0070000000000001E-2</v>
      </c>
      <c r="E4659" s="10">
        <f t="shared" si="525"/>
        <v>9.7925706761495118E-3</v>
      </c>
      <c r="F4659">
        <f t="shared" si="526"/>
        <v>1.0098406747891284</v>
      </c>
      <c r="G4659">
        <f t="shared" si="527"/>
        <v>107.39017838715185</v>
      </c>
      <c r="H4659">
        <f t="shared" si="530"/>
        <v>1.7769145531305701E-2</v>
      </c>
      <c r="I4659">
        <f t="shared" si="531"/>
        <v>14.03772818292312</v>
      </c>
      <c r="J4659">
        <f t="shared" si="528"/>
        <v>2.8954622491542636</v>
      </c>
      <c r="K4659" t="str">
        <f t="shared" si="529"/>
        <v>VaR corretto</v>
      </c>
    </row>
    <row r="4660" spans="1:11" x14ac:dyDescent="0.3">
      <c r="A4660">
        <v>4659</v>
      </c>
      <c r="B4660" t="s">
        <v>4674</v>
      </c>
      <c r="C4660">
        <v>108.75</v>
      </c>
      <c r="D4660">
        <v>2.0139999999999998E-2</v>
      </c>
      <c r="E4660" s="10">
        <f t="shared" si="525"/>
        <v>9.2379409849363599E-3</v>
      </c>
      <c r="F4660">
        <f t="shared" si="526"/>
        <v>1.0092807424593968</v>
      </c>
      <c r="G4660">
        <f t="shared" si="527"/>
        <v>108.38557446968659</v>
      </c>
      <c r="H4660">
        <f t="shared" si="530"/>
        <v>1.7728402915754549E-2</v>
      </c>
      <c r="I4660">
        <f t="shared" si="531"/>
        <v>14.135358188131454</v>
      </c>
      <c r="J4660">
        <f t="shared" si="528"/>
        <v>2.8991844104670008</v>
      </c>
      <c r="K4660" t="str">
        <f t="shared" si="529"/>
        <v>VaR corretto</v>
      </c>
    </row>
    <row r="4661" spans="1:11" x14ac:dyDescent="0.3">
      <c r="A4661">
        <v>4660</v>
      </c>
      <c r="B4661" t="s">
        <v>4675</v>
      </c>
      <c r="C4661">
        <v>109.05</v>
      </c>
      <c r="D4661">
        <v>2.0560000000000002E-2</v>
      </c>
      <c r="E4661" s="10">
        <f t="shared" si="525"/>
        <v>2.7548226788444621E-3</v>
      </c>
      <c r="F4661">
        <f t="shared" si="526"/>
        <v>1.002758620689655</v>
      </c>
      <c r="G4661">
        <f t="shared" si="527"/>
        <v>108.67696150430875</v>
      </c>
      <c r="H4661">
        <f t="shared" si="530"/>
        <v>1.7729414193172342E-2</v>
      </c>
      <c r="I4661">
        <f t="shared" si="531"/>
        <v>14.174168597638694</v>
      </c>
      <c r="J4661">
        <f t="shared" si="528"/>
        <v>1.9025307653385539</v>
      </c>
      <c r="K4661" t="str">
        <f t="shared" si="529"/>
        <v>VaR corretto</v>
      </c>
    </row>
    <row r="4662" spans="1:11" x14ac:dyDescent="0.3">
      <c r="A4662">
        <v>4661</v>
      </c>
      <c r="B4662" t="s">
        <v>4676</v>
      </c>
      <c r="C4662">
        <v>107.85</v>
      </c>
      <c r="D4662">
        <v>2.0560000000000002E-2</v>
      </c>
      <c r="E4662" s="10">
        <f t="shared" si="525"/>
        <v>-1.1065119812472688E-2</v>
      </c>
      <c r="F4662">
        <f t="shared" si="526"/>
        <v>0.98899587345254469</v>
      </c>
      <c r="G4662">
        <f t="shared" si="527"/>
        <v>107.48106646712242</v>
      </c>
      <c r="H4662">
        <f t="shared" si="530"/>
        <v>1.7758401980010264E-2</v>
      </c>
      <c r="I4662">
        <f t="shared" si="531"/>
        <v>14.041114154179063</v>
      </c>
      <c r="J4662">
        <f t="shared" si="528"/>
        <v>3.1495495149296602</v>
      </c>
      <c r="K4662" t="str">
        <f t="shared" si="529"/>
        <v>VaR corretto</v>
      </c>
    </row>
    <row r="4663" spans="1:11" x14ac:dyDescent="0.3">
      <c r="A4663">
        <v>4662</v>
      </c>
      <c r="B4663" t="s">
        <v>4677</v>
      </c>
      <c r="C4663">
        <v>107.65</v>
      </c>
      <c r="D4663">
        <v>2.051E-2</v>
      </c>
      <c r="E4663" s="10">
        <f t="shared" si="525"/>
        <v>-1.8561490247932634E-3</v>
      </c>
      <c r="F4663">
        <f t="shared" si="526"/>
        <v>0.99814557255447389</v>
      </c>
      <c r="G4663">
        <f t="shared" si="527"/>
        <v>107.28264464590501</v>
      </c>
      <c r="H4663">
        <f t="shared" si="530"/>
        <v>1.775318548553418E-2</v>
      </c>
      <c r="I4663">
        <f t="shared" si="531"/>
        <v>14.011075785145485</v>
      </c>
      <c r="J4663">
        <f t="shared" si="528"/>
        <v>1.9047983743072763</v>
      </c>
      <c r="K4663" t="str">
        <f t="shared" si="529"/>
        <v>VaR corretto</v>
      </c>
    </row>
    <row r="4664" spans="1:11" x14ac:dyDescent="0.3">
      <c r="A4664">
        <v>4663</v>
      </c>
      <c r="B4664" t="s">
        <v>4678</v>
      </c>
      <c r="C4664">
        <v>107</v>
      </c>
      <c r="D4664">
        <v>2.0449999999999999E-2</v>
      </c>
      <c r="E4664" s="10">
        <f t="shared" si="525"/>
        <v>-6.0563893484659286E-3</v>
      </c>
      <c r="F4664">
        <f t="shared" si="526"/>
        <v>0.99396191360891772</v>
      </c>
      <c r="G4664">
        <f t="shared" si="527"/>
        <v>106.63592912322871</v>
      </c>
      <c r="H4664">
        <f t="shared" si="530"/>
        <v>1.7481304278911182E-2</v>
      </c>
      <c r="I4664">
        <f t="shared" si="531"/>
        <v>13.713335782435619</v>
      </c>
      <c r="J4664">
        <f t="shared" si="528"/>
        <v>3.4479849157287248</v>
      </c>
      <c r="K4664" t="str">
        <f t="shared" si="529"/>
        <v>VaR corretto</v>
      </c>
    </row>
    <row r="4665" spans="1:11" x14ac:dyDescent="0.3">
      <c r="A4665">
        <v>4664</v>
      </c>
      <c r="B4665" t="s">
        <v>4679</v>
      </c>
      <c r="C4665">
        <v>106.25</v>
      </c>
      <c r="D4665">
        <v>2.043E-2</v>
      </c>
      <c r="E4665" s="10">
        <f t="shared" si="525"/>
        <v>-7.0340266573799357E-3</v>
      </c>
      <c r="F4665">
        <f t="shared" si="526"/>
        <v>0.9929906542056075</v>
      </c>
      <c r="G4665">
        <f t="shared" si="527"/>
        <v>105.88883398408935</v>
      </c>
      <c r="H4665">
        <f t="shared" si="530"/>
        <v>1.7492951339104893E-2</v>
      </c>
      <c r="I4665">
        <f t="shared" si="531"/>
        <v>13.626332269984029</v>
      </c>
      <c r="J4665">
        <f t="shared" si="528"/>
        <v>5.1421163361484332</v>
      </c>
      <c r="K4665" t="str">
        <f t="shared" si="529"/>
        <v>VaR corretto</v>
      </c>
    </row>
    <row r="4666" spans="1:11" x14ac:dyDescent="0.3">
      <c r="A4666">
        <v>4665</v>
      </c>
      <c r="B4666" t="s">
        <v>4680</v>
      </c>
      <c r="C4666">
        <v>105.05</v>
      </c>
      <c r="D4666">
        <v>2.0819999999999998E-2</v>
      </c>
      <c r="E4666" s="10">
        <f t="shared" si="525"/>
        <v>-1.1358380513516864E-2</v>
      </c>
      <c r="F4666">
        <f t="shared" si="526"/>
        <v>0.9887058823529411</v>
      </c>
      <c r="G4666">
        <f t="shared" si="527"/>
        <v>104.68610821737482</v>
      </c>
      <c r="H4666">
        <f t="shared" si="530"/>
        <v>1.652535408499765E-2</v>
      </c>
      <c r="I4666">
        <f t="shared" si="531"/>
        <v>12.726399415578749</v>
      </c>
      <c r="J4666">
        <f t="shared" si="528"/>
        <v>4.8421441074749083</v>
      </c>
      <c r="K4666" t="str">
        <f t="shared" si="529"/>
        <v>VaR corretto</v>
      </c>
    </row>
    <row r="4667" spans="1:11" x14ac:dyDescent="0.3">
      <c r="A4667">
        <v>4666</v>
      </c>
      <c r="B4667" t="s">
        <v>4681</v>
      </c>
      <c r="C4667">
        <v>102.4</v>
      </c>
      <c r="D4667">
        <v>2.069E-2</v>
      </c>
      <c r="E4667" s="10">
        <f t="shared" si="525"/>
        <v>-2.5549714685601931E-2</v>
      </c>
      <c r="F4667">
        <f t="shared" si="526"/>
        <v>0.97477391718229423</v>
      </c>
      <c r="G4667">
        <f t="shared" si="527"/>
        <v>102.04749878680775</v>
      </c>
      <c r="H4667">
        <f t="shared" si="530"/>
        <v>1.7082303503450861E-2</v>
      </c>
      <c r="I4667">
        <f t="shared" si="531"/>
        <v>12.823734531226748</v>
      </c>
      <c r="J4667">
        <f t="shared" si="528"/>
        <v>5.6384471499907676</v>
      </c>
      <c r="K4667" t="str">
        <f t="shared" si="529"/>
        <v>VaR corretto</v>
      </c>
    </row>
    <row r="4668" spans="1:11" x14ac:dyDescent="0.3">
      <c r="A4668">
        <v>4667</v>
      </c>
      <c r="B4668" t="s">
        <v>4682</v>
      </c>
      <c r="C4668">
        <v>101.7</v>
      </c>
      <c r="D4668">
        <v>2.0640000000000002E-2</v>
      </c>
      <c r="E4668" s="10">
        <f t="shared" si="525"/>
        <v>-6.8594095508931431E-3</v>
      </c>
      <c r="F4668">
        <f t="shared" si="526"/>
        <v>0.9931640625</v>
      </c>
      <c r="G4668">
        <f t="shared" si="527"/>
        <v>101.35075304915944</v>
      </c>
      <c r="H4668">
        <f t="shared" si="530"/>
        <v>1.680069154350337E-2</v>
      </c>
      <c r="I4668">
        <f t="shared" si="531"/>
        <v>12.526214921647087</v>
      </c>
      <c r="J4668">
        <f t="shared" si="528"/>
        <v>4.9929317202985857</v>
      </c>
      <c r="K4668" t="str">
        <f t="shared" si="529"/>
        <v>VaR corretto</v>
      </c>
    </row>
    <row r="4669" spans="1:11" x14ac:dyDescent="0.3">
      <c r="A4669">
        <v>4668</v>
      </c>
      <c r="B4669" t="s">
        <v>4683</v>
      </c>
      <c r="C4669">
        <v>101.2</v>
      </c>
      <c r="D4669">
        <v>2.043E-2</v>
      </c>
      <c r="E4669" s="10">
        <f t="shared" si="525"/>
        <v>-4.9285462011490928E-3</v>
      </c>
      <c r="F4669">
        <f t="shared" si="526"/>
        <v>0.99508357915437562</v>
      </c>
      <c r="G4669">
        <f t="shared" si="527"/>
        <v>100.85599999237498</v>
      </c>
      <c r="H4669">
        <f t="shared" si="530"/>
        <v>1.4269280039955232E-2</v>
      </c>
      <c r="I4669">
        <f t="shared" si="531"/>
        <v>10.586917327347408</v>
      </c>
      <c r="J4669">
        <f t="shared" si="528"/>
        <v>6.5341783947768732</v>
      </c>
      <c r="K4669" t="str">
        <f t="shared" si="529"/>
        <v>VaR corretto</v>
      </c>
    </row>
    <row r="4670" spans="1:11" x14ac:dyDescent="0.3">
      <c r="A4670">
        <v>4669</v>
      </c>
      <c r="B4670" t="s">
        <v>4684</v>
      </c>
      <c r="C4670">
        <v>97.25</v>
      </c>
      <c r="D4670">
        <v>2.0400000000000001E-2</v>
      </c>
      <c r="E4670" s="10">
        <f t="shared" si="525"/>
        <v>-3.9813774354809553E-2</v>
      </c>
      <c r="F4670">
        <f t="shared" si="526"/>
        <v>0.96096837944664026</v>
      </c>
      <c r="G4670">
        <f t="shared" si="527"/>
        <v>96.919911468488792</v>
      </c>
      <c r="H4670">
        <f t="shared" si="530"/>
        <v>1.5574953022340904E-2</v>
      </c>
      <c r="I4670">
        <f t="shared" si="531"/>
        <v>11.104665341184543</v>
      </c>
      <c r="J4670">
        <f t="shared" si="528"/>
        <v>11.465663001197797</v>
      </c>
      <c r="K4670" t="str">
        <f t="shared" si="529"/>
        <v>VaR corretto</v>
      </c>
    </row>
    <row r="4671" spans="1:11" x14ac:dyDescent="0.3">
      <c r="A4671">
        <v>4670</v>
      </c>
      <c r="B4671" t="s">
        <v>4685</v>
      </c>
      <c r="C4671">
        <v>97.95</v>
      </c>
      <c r="D4671">
        <v>2.0790000000000003E-2</v>
      </c>
      <c r="E4671" s="10">
        <f t="shared" si="525"/>
        <v>7.1721618919940236E-3</v>
      </c>
      <c r="F4671">
        <f t="shared" si="526"/>
        <v>1.00719794344473</v>
      </c>
      <c r="G4671">
        <f t="shared" si="527"/>
        <v>97.611190576311657</v>
      </c>
      <c r="H4671">
        <f t="shared" si="530"/>
        <v>1.5721664814915774E-2</v>
      </c>
      <c r="I4671">
        <f t="shared" si="531"/>
        <v>11.289218103783059</v>
      </c>
      <c r="J4671">
        <f t="shared" si="528"/>
        <v>11.065770927997093</v>
      </c>
      <c r="K4671" t="str">
        <f t="shared" si="529"/>
        <v>VaR corretto</v>
      </c>
    </row>
    <row r="4672" spans="1:11" x14ac:dyDescent="0.3">
      <c r="A4672">
        <v>4671</v>
      </c>
      <c r="B4672" t="s">
        <v>4686</v>
      </c>
      <c r="C4672">
        <v>96.4</v>
      </c>
      <c r="D4672">
        <v>2.0840000000000001E-2</v>
      </c>
      <c r="E4672" s="10">
        <f t="shared" si="525"/>
        <v>-1.5950942774049758E-2</v>
      </c>
      <c r="F4672">
        <f t="shared" si="526"/>
        <v>0.98417559979581426</v>
      </c>
      <c r="G4672">
        <f t="shared" si="527"/>
        <v>96.065751480960415</v>
      </c>
      <c r="H4672">
        <f t="shared" si="530"/>
        <v>1.5403312239672602E-2</v>
      </c>
      <c r="I4672">
        <f t="shared" si="531"/>
        <v>10.885501053161937</v>
      </c>
      <c r="J4672">
        <f t="shared" si="528"/>
        <v>11.415314986162002</v>
      </c>
      <c r="K4672" t="str">
        <f t="shared" si="529"/>
        <v>VaR corretto</v>
      </c>
    </row>
    <row r="4673" spans="1:11" x14ac:dyDescent="0.3">
      <c r="A4673">
        <v>4672</v>
      </c>
      <c r="B4673" t="s">
        <v>4687</v>
      </c>
      <c r="C4673">
        <v>97.2</v>
      </c>
      <c r="D4673">
        <v>2.0790000000000003E-2</v>
      </c>
      <c r="E4673" s="10">
        <f t="shared" si="525"/>
        <v>8.2645098498934314E-3</v>
      </c>
      <c r="F4673">
        <f t="shared" si="526"/>
        <v>1.008298755186722</v>
      </c>
      <c r="G4673">
        <f t="shared" si="527"/>
        <v>96.863784829172971</v>
      </c>
      <c r="H4673">
        <f t="shared" si="530"/>
        <v>1.5568722434560492E-2</v>
      </c>
      <c r="I4673">
        <f t="shared" si="531"/>
        <v>11.093794866921982</v>
      </c>
      <c r="J4673">
        <f t="shared" si="528"/>
        <v>10.418859816732038</v>
      </c>
      <c r="K4673" t="str">
        <f t="shared" si="529"/>
        <v>VaR corretto</v>
      </c>
    </row>
    <row r="4674" spans="1:11" x14ac:dyDescent="0.3">
      <c r="A4674">
        <v>4673</v>
      </c>
      <c r="B4674" t="s">
        <v>4688</v>
      </c>
      <c r="C4674">
        <v>100.55</v>
      </c>
      <c r="D4674">
        <v>2.094E-2</v>
      </c>
      <c r="E4674" s="10">
        <f t="shared" si="525"/>
        <v>3.388440475226763E-2</v>
      </c>
      <c r="F4674">
        <f t="shared" si="526"/>
        <v>1.0344650205761317</v>
      </c>
      <c r="G4674">
        <f t="shared" si="527"/>
        <v>100.19969214277619</v>
      </c>
      <c r="H4674">
        <f t="shared" si="530"/>
        <v>1.6845507809306035E-2</v>
      </c>
      <c r="I4674">
        <f t="shared" si="531"/>
        <v>12.41698667983232</v>
      </c>
      <c r="J4674">
        <f t="shared" si="528"/>
        <v>6.4362369804525201</v>
      </c>
      <c r="K4674" t="str">
        <f t="shared" si="529"/>
        <v>VaR corretto</v>
      </c>
    </row>
    <row r="4675" spans="1:11" x14ac:dyDescent="0.3">
      <c r="A4675">
        <v>4674</v>
      </c>
      <c r="B4675" t="s">
        <v>4689</v>
      </c>
      <c r="C4675">
        <v>101.85</v>
      </c>
      <c r="D4675">
        <v>2.1090000000000001E-2</v>
      </c>
      <c r="E4675" s="10">
        <f t="shared" ref="E4675:E4738" si="532">LN(C4675/C4674)</f>
        <v>1.2846026454153813E-2</v>
      </c>
      <c r="F4675">
        <f t="shared" ref="F4675:F4738" si="533">C4675/C4674</f>
        <v>1.0129288910989558</v>
      </c>
      <c r="G4675">
        <f t="shared" ref="G4675:G4738" si="534">C4675*EXP(-2/12*D4675)</f>
        <v>101.49262570327973</v>
      </c>
      <c r="H4675">
        <f t="shared" si="530"/>
        <v>1.7035230931074324E-2</v>
      </c>
      <c r="I4675">
        <f t="shared" si="531"/>
        <v>12.718861383676735</v>
      </c>
      <c r="J4675">
        <f t="shared" si="528"/>
        <v>4.396208280809617</v>
      </c>
      <c r="K4675" t="str">
        <f t="shared" si="529"/>
        <v>VaR corretto</v>
      </c>
    </row>
    <row r="4676" spans="1:11" x14ac:dyDescent="0.3">
      <c r="A4676">
        <v>4675</v>
      </c>
      <c r="B4676" t="s">
        <v>4690</v>
      </c>
      <c r="C4676">
        <v>99.25</v>
      </c>
      <c r="D4676">
        <v>2.128E-2</v>
      </c>
      <c r="E4676" s="10">
        <f t="shared" si="532"/>
        <v>-2.5859223105514938E-2</v>
      </c>
      <c r="F4676">
        <f t="shared" si="533"/>
        <v>0.97447226313205704</v>
      </c>
      <c r="G4676">
        <f t="shared" si="534"/>
        <v>98.898616821169909</v>
      </c>
      <c r="H4676">
        <f t="shared" si="530"/>
        <v>1.7398160689038458E-2</v>
      </c>
      <c r="I4676">
        <f t="shared" si="531"/>
        <v>12.657830507132436</v>
      </c>
      <c r="J4676">
        <f t="shared" si="528"/>
        <v>5.7874913962049135</v>
      </c>
      <c r="K4676" t="str">
        <f t="shared" si="529"/>
        <v>VaR corretto</v>
      </c>
    </row>
    <row r="4677" spans="1:11" x14ac:dyDescent="0.3">
      <c r="A4677">
        <v>4676</v>
      </c>
      <c r="B4677" t="s">
        <v>4691</v>
      </c>
      <c r="C4677">
        <v>98.65</v>
      </c>
      <c r="D4677">
        <v>2.1250000000000002E-2</v>
      </c>
      <c r="E4677" s="10">
        <f t="shared" si="532"/>
        <v>-6.0636870986754306E-3</v>
      </c>
      <c r="F4677">
        <f t="shared" si="533"/>
        <v>0.99395465994962218</v>
      </c>
      <c r="G4677">
        <f t="shared" si="534"/>
        <v>98.301232556907948</v>
      </c>
      <c r="H4677">
        <f t="shared" si="530"/>
        <v>1.7343713113868717E-2</v>
      </c>
      <c r="I4677">
        <f t="shared" si="531"/>
        <v>12.541999096178262</v>
      </c>
      <c r="J4677">
        <f t="shared" si="528"/>
        <v>3.7462662298998026</v>
      </c>
      <c r="K4677" t="str">
        <f t="shared" si="529"/>
        <v>VaR corretto</v>
      </c>
    </row>
    <row r="4678" spans="1:11" x14ac:dyDescent="0.3">
      <c r="A4678">
        <v>4677</v>
      </c>
      <c r="B4678" t="s">
        <v>4692</v>
      </c>
      <c r="C4678">
        <v>98.95</v>
      </c>
      <c r="D4678">
        <v>2.1049999999999999E-2</v>
      </c>
      <c r="E4678" s="10">
        <f t="shared" si="532"/>
        <v>3.0364395799503188E-3</v>
      </c>
      <c r="F4678">
        <f t="shared" si="533"/>
        <v>1.0030410542321337</v>
      </c>
      <c r="G4678">
        <f t="shared" si="534"/>
        <v>98.603458663375463</v>
      </c>
      <c r="H4678">
        <f t="shared" si="530"/>
        <v>1.730208848064696E-2</v>
      </c>
      <c r="I4678">
        <f t="shared" si="531"/>
        <v>12.550366200015089</v>
      </c>
      <c r="J4678">
        <f t="shared" si="528"/>
        <v>2.7472943857839738</v>
      </c>
      <c r="K4678" t="str">
        <f t="shared" si="529"/>
        <v>VaR corretto</v>
      </c>
    </row>
    <row r="4679" spans="1:11" x14ac:dyDescent="0.3">
      <c r="A4679">
        <v>4678</v>
      </c>
      <c r="B4679" t="s">
        <v>4693</v>
      </c>
      <c r="C4679">
        <v>98.1</v>
      </c>
      <c r="D4679">
        <v>2.104E-2</v>
      </c>
      <c r="E4679" s="10">
        <f t="shared" si="532"/>
        <v>-8.627305477257376E-3</v>
      </c>
      <c r="F4679">
        <f t="shared" si="533"/>
        <v>0.99140980293077308</v>
      </c>
      <c r="G4679">
        <f t="shared" si="534"/>
        <v>97.756598449277988</v>
      </c>
      <c r="H4679">
        <f t="shared" si="530"/>
        <v>1.4259282886745788E-2</v>
      </c>
      <c r="I4679">
        <f t="shared" si="531"/>
        <v>10.254381885518074</v>
      </c>
      <c r="J4679">
        <f t="shared" si="528"/>
        <v>3.0994015430969881</v>
      </c>
      <c r="K4679" t="str">
        <f t="shared" si="529"/>
        <v>VaR corretto</v>
      </c>
    </row>
    <row r="4680" spans="1:11" x14ac:dyDescent="0.3">
      <c r="A4680">
        <v>4679</v>
      </c>
      <c r="B4680" t="s">
        <v>4694</v>
      </c>
      <c r="C4680">
        <v>97.75</v>
      </c>
      <c r="D4680">
        <v>2.1170000000000001E-2</v>
      </c>
      <c r="E4680" s="10">
        <f t="shared" si="532"/>
        <v>-3.574167705842176E-3</v>
      </c>
      <c r="F4680">
        <f t="shared" si="533"/>
        <v>0.99643221202854237</v>
      </c>
      <c r="G4680">
        <f t="shared" si="534"/>
        <v>97.405713153218272</v>
      </c>
      <c r="H4680">
        <f t="shared" si="530"/>
        <v>1.4046914965133507E-2</v>
      </c>
      <c r="I4680">
        <f t="shared" si="531"/>
        <v>10.065401528571313</v>
      </c>
      <c r="J4680">
        <f t="shared" si="528"/>
        <v>-0.4858016847294806</v>
      </c>
      <c r="K4680" t="str">
        <f t="shared" si="529"/>
        <v>VaR corretto</v>
      </c>
    </row>
    <row r="4681" spans="1:11" x14ac:dyDescent="0.3">
      <c r="A4681">
        <v>4680</v>
      </c>
      <c r="B4681" t="s">
        <v>4695</v>
      </c>
      <c r="C4681">
        <v>100.1</v>
      </c>
      <c r="D4681">
        <v>2.1349999999999997E-2</v>
      </c>
      <c r="E4681" s="10">
        <f t="shared" si="532"/>
        <v>2.3756487455699742E-2</v>
      </c>
      <c r="F4681">
        <f t="shared" si="533"/>
        <v>1.0240409207161125</v>
      </c>
      <c r="G4681">
        <f t="shared" si="534"/>
        <v>99.744443802231672</v>
      </c>
      <c r="H4681">
        <f t="shared" si="530"/>
        <v>1.4951876573163603E-2</v>
      </c>
      <c r="I4681">
        <f t="shared" si="531"/>
        <v>10.97109907383329</v>
      </c>
      <c r="J4681">
        <f t="shared" si="528"/>
        <v>-2.133253225920015</v>
      </c>
      <c r="K4681" t="str">
        <f t="shared" si="529"/>
        <v>VaR corretto</v>
      </c>
    </row>
    <row r="4682" spans="1:11" x14ac:dyDescent="0.3">
      <c r="A4682">
        <v>4681</v>
      </c>
      <c r="B4682" t="s">
        <v>4696</v>
      </c>
      <c r="C4682">
        <v>97.95</v>
      </c>
      <c r="D4682">
        <v>2.1299999999999999E-2</v>
      </c>
      <c r="E4682" s="10">
        <f t="shared" si="532"/>
        <v>-2.1712541930625023E-2</v>
      </c>
      <c r="F4682">
        <f t="shared" si="533"/>
        <v>0.97852147852147864</v>
      </c>
      <c r="G4682">
        <f t="shared" si="534"/>
        <v>97.602893977723113</v>
      </c>
      <c r="H4682">
        <f t="shared" si="530"/>
        <v>1.5297063375734592E-2</v>
      </c>
      <c r="I4682">
        <f t="shared" si="531"/>
        <v>10.983391939882733</v>
      </c>
      <c r="J4682">
        <f t="shared" si="528"/>
        <v>-1.5371424967626979</v>
      </c>
      <c r="K4682" t="str">
        <f t="shared" si="529"/>
        <v>VaR corretto</v>
      </c>
    </row>
    <row r="4683" spans="1:11" x14ac:dyDescent="0.3">
      <c r="A4683">
        <v>4682</v>
      </c>
      <c r="B4683" t="s">
        <v>4697</v>
      </c>
      <c r="C4683">
        <v>98.8</v>
      </c>
      <c r="D4683">
        <v>2.137E-2</v>
      </c>
      <c r="E4683" s="10">
        <f t="shared" si="532"/>
        <v>8.6404603632722309E-3</v>
      </c>
      <c r="F4683">
        <f t="shared" si="533"/>
        <v>1.0086778968861663</v>
      </c>
      <c r="G4683">
        <f t="shared" si="534"/>
        <v>98.448733252198593</v>
      </c>
      <c r="H4683">
        <f t="shared" si="530"/>
        <v>1.5373086603348241E-2</v>
      </c>
      <c r="I4683">
        <f t="shared" si="531"/>
        <v>11.133633650554081</v>
      </c>
      <c r="J4683">
        <f t="shared" si="528"/>
        <v>-1.5849484230256223</v>
      </c>
      <c r="K4683" t="str">
        <f t="shared" si="529"/>
        <v>VaR corretto</v>
      </c>
    </row>
    <row r="4684" spans="1:11" x14ac:dyDescent="0.3">
      <c r="A4684">
        <v>4683</v>
      </c>
      <c r="B4684" t="s">
        <v>4698</v>
      </c>
      <c r="C4684">
        <v>97.5</v>
      </c>
      <c r="D4684">
        <v>2.1320000000000002E-2</v>
      </c>
      <c r="E4684" s="10">
        <f t="shared" si="532"/>
        <v>-1.3245226750020567E-2</v>
      </c>
      <c r="F4684">
        <f t="shared" si="533"/>
        <v>0.98684210526315796</v>
      </c>
      <c r="G4684">
        <f t="shared" si="534"/>
        <v>97.154164797757304</v>
      </c>
      <c r="H4684">
        <f t="shared" si="530"/>
        <v>1.5312011831351571E-2</v>
      </c>
      <c r="I4684">
        <f t="shared" si="531"/>
        <v>10.943579553432466</v>
      </c>
      <c r="J4684">
        <f t="shared" si="528"/>
        <v>3.0455273450188827</v>
      </c>
      <c r="K4684" t="str">
        <f t="shared" si="529"/>
        <v>VaR corretto</v>
      </c>
    </row>
    <row r="4685" spans="1:11" x14ac:dyDescent="0.3">
      <c r="A4685">
        <v>4684</v>
      </c>
      <c r="B4685" t="s">
        <v>4699</v>
      </c>
      <c r="C4685">
        <v>96.2</v>
      </c>
      <c r="D4685">
        <v>2.1530000000000001E-2</v>
      </c>
      <c r="E4685" s="10">
        <f t="shared" si="532"/>
        <v>-1.3423020332140661E-2</v>
      </c>
      <c r="F4685">
        <f t="shared" si="533"/>
        <v>0.98666666666666669</v>
      </c>
      <c r="G4685">
        <f t="shared" si="534"/>
        <v>95.855420935342337</v>
      </c>
      <c r="H4685">
        <f t="shared" si="530"/>
        <v>1.5207964071390488E-2</v>
      </c>
      <c r="I4685">
        <f t="shared" si="531"/>
        <v>10.723917819576844</v>
      </c>
      <c r="J4685">
        <f t="shared" ref="J4685:J4748" si="535">G4675-G4685</f>
        <v>5.6372047679373907</v>
      </c>
      <c r="K4685" t="str">
        <f t="shared" si="529"/>
        <v>VaR corretto</v>
      </c>
    </row>
    <row r="4686" spans="1:11" x14ac:dyDescent="0.3">
      <c r="A4686">
        <v>4685</v>
      </c>
      <c r="B4686" t="s">
        <v>4700</v>
      </c>
      <c r="C4686">
        <v>97.85</v>
      </c>
      <c r="D4686">
        <v>2.1509999999999998E-2</v>
      </c>
      <c r="E4686" s="10">
        <f t="shared" si="532"/>
        <v>1.7006336170424418E-2</v>
      </c>
      <c r="F4686">
        <f t="shared" si="533"/>
        <v>1.0171517671517671</v>
      </c>
      <c r="G4686">
        <f t="shared" si="534"/>
        <v>97.499835794370924</v>
      </c>
      <c r="H4686">
        <f t="shared" si="530"/>
        <v>1.562533814118432E-2</v>
      </c>
      <c r="I4686">
        <f t="shared" si="531"/>
        <v>11.207249215912293</v>
      </c>
      <c r="J4686">
        <f t="shared" si="535"/>
        <v>1.3987810267989857</v>
      </c>
      <c r="K4686" t="str">
        <f t="shared" si="529"/>
        <v>VaR corretto</v>
      </c>
    </row>
    <row r="4687" spans="1:11" x14ac:dyDescent="0.3">
      <c r="A4687">
        <v>4686</v>
      </c>
      <c r="B4687" t="s">
        <v>4701</v>
      </c>
      <c r="C4687">
        <v>96.4</v>
      </c>
      <c r="D4687">
        <v>2.1429999999999998E-2</v>
      </c>
      <c r="E4687" s="10">
        <f t="shared" si="532"/>
        <v>-1.4929492225585199E-2</v>
      </c>
      <c r="F4687">
        <f t="shared" si="533"/>
        <v>0.98518140010219735</v>
      </c>
      <c r="G4687">
        <f t="shared" si="534"/>
        <v>96.056305479834137</v>
      </c>
      <c r="H4687">
        <f t="shared" si="530"/>
        <v>1.5570500825460276E-2</v>
      </c>
      <c r="I4687">
        <f t="shared" si="531"/>
        <v>11.002571040159435</v>
      </c>
      <c r="J4687">
        <f t="shared" si="535"/>
        <v>2.244927077073811</v>
      </c>
      <c r="K4687" t="str">
        <f t="shared" si="529"/>
        <v>VaR corretto</v>
      </c>
    </row>
    <row r="4688" spans="1:11" x14ac:dyDescent="0.3">
      <c r="A4688">
        <v>4687</v>
      </c>
      <c r="B4688" t="s">
        <v>4702</v>
      </c>
      <c r="C4688">
        <v>95.45</v>
      </c>
      <c r="D4688">
        <v>2.1530000000000001E-2</v>
      </c>
      <c r="E4688" s="10">
        <f t="shared" si="532"/>
        <v>-9.9036514447433856E-3</v>
      </c>
      <c r="F4688">
        <f t="shared" si="533"/>
        <v>0.99014522821576756</v>
      </c>
      <c r="G4688">
        <f t="shared" si="534"/>
        <v>95.108107362561597</v>
      </c>
      <c r="H4688">
        <f t="shared" si="530"/>
        <v>1.5526221285535829E-2</v>
      </c>
      <c r="I4688">
        <f t="shared" si="531"/>
        <v>10.862981293127433</v>
      </c>
      <c r="J4688">
        <f t="shared" si="535"/>
        <v>3.4953513008138657</v>
      </c>
      <c r="K4688" t="str">
        <f t="shared" si="529"/>
        <v>VaR corretto</v>
      </c>
    </row>
    <row r="4689" spans="1:11" x14ac:dyDescent="0.3">
      <c r="A4689">
        <v>4688</v>
      </c>
      <c r="B4689" t="s">
        <v>4703</v>
      </c>
      <c r="C4689">
        <v>93.45</v>
      </c>
      <c r="D4689">
        <v>2.1579999999999998E-2</v>
      </c>
      <c r="E4689" s="10">
        <f t="shared" si="532"/>
        <v>-2.1176016270184807E-2</v>
      </c>
      <c r="F4689">
        <f t="shared" si="533"/>
        <v>0.97904662126767938</v>
      </c>
      <c r="G4689">
        <f t="shared" si="534"/>
        <v>93.114495211119745</v>
      </c>
      <c r="H4689">
        <f t="shared" si="530"/>
        <v>1.5626427508081905E-2</v>
      </c>
      <c r="I4689">
        <f t="shared" si="531"/>
        <v>10.703916572218448</v>
      </c>
      <c r="J4689">
        <f t="shared" si="535"/>
        <v>4.6421032381582421</v>
      </c>
      <c r="K4689" t="str">
        <f t="shared" si="529"/>
        <v>VaR corretto</v>
      </c>
    </row>
    <row r="4690" spans="1:11" x14ac:dyDescent="0.3">
      <c r="A4690">
        <v>4689</v>
      </c>
      <c r="B4690" t="s">
        <v>4704</v>
      </c>
      <c r="C4690">
        <v>92</v>
      </c>
      <c r="D4690">
        <v>2.1739999999999999E-2</v>
      </c>
      <c r="E4690" s="10">
        <f t="shared" si="532"/>
        <v>-1.5637956852531602E-2</v>
      </c>
      <c r="F4690">
        <f t="shared" si="533"/>
        <v>0.98448368111289453</v>
      </c>
      <c r="G4690">
        <f t="shared" si="534"/>
        <v>91.667256517645257</v>
      </c>
      <c r="H4690">
        <f t="shared" si="530"/>
        <v>1.5518417356041699E-2</v>
      </c>
      <c r="I4690">
        <f t="shared" si="531"/>
        <v>10.464714445126656</v>
      </c>
      <c r="J4690">
        <f t="shared" si="535"/>
        <v>5.7384566355730158</v>
      </c>
      <c r="K4690" t="str">
        <f t="shared" si="529"/>
        <v>VaR corretto</v>
      </c>
    </row>
    <row r="4691" spans="1:11" x14ac:dyDescent="0.3">
      <c r="A4691">
        <v>4690</v>
      </c>
      <c r="B4691" t="s">
        <v>4705</v>
      </c>
      <c r="C4691">
        <v>96.7</v>
      </c>
      <c r="D4691">
        <v>2.1659999999999999E-2</v>
      </c>
      <c r="E4691" s="10">
        <f t="shared" si="532"/>
        <v>4.9824825410208315E-2</v>
      </c>
      <c r="F4691">
        <f t="shared" si="533"/>
        <v>1.0510869565217391</v>
      </c>
      <c r="G4691">
        <f t="shared" si="534"/>
        <v>96.351542344496025</v>
      </c>
      <c r="H4691">
        <f t="shared" si="530"/>
        <v>1.8485558199519365E-2</v>
      </c>
      <c r="I4691">
        <f t="shared" si="531"/>
        <v>13.102584252069496</v>
      </c>
      <c r="J4691">
        <f t="shared" si="535"/>
        <v>3.3929014577356469</v>
      </c>
      <c r="K4691" t="str">
        <f t="shared" si="529"/>
        <v>VaR corretto</v>
      </c>
    </row>
    <row r="4692" spans="1:11" x14ac:dyDescent="0.3">
      <c r="A4692">
        <v>4691</v>
      </c>
      <c r="B4692" t="s">
        <v>4706</v>
      </c>
      <c r="C4692">
        <v>99.75</v>
      </c>
      <c r="D4692">
        <v>2.1690000000000001E-2</v>
      </c>
      <c r="E4692" s="10">
        <f t="shared" si="532"/>
        <v>3.1053653310724235E-2</v>
      </c>
      <c r="F4692">
        <f t="shared" si="533"/>
        <v>1.031540847983454</v>
      </c>
      <c r="G4692">
        <f t="shared" si="534"/>
        <v>99.390054743039002</v>
      </c>
      <c r="H4692">
        <f t="shared" si="530"/>
        <v>1.9502441788257024E-2</v>
      </c>
      <c r="I4692">
        <f t="shared" si="531"/>
        <v>14.259281435365251</v>
      </c>
      <c r="J4692">
        <f t="shared" si="535"/>
        <v>-1.787160765315889</v>
      </c>
      <c r="K4692" t="str">
        <f t="shared" si="529"/>
        <v>VaR corretto</v>
      </c>
    </row>
    <row r="4693" spans="1:11" x14ac:dyDescent="0.3">
      <c r="A4693">
        <v>4692</v>
      </c>
      <c r="B4693" t="s">
        <v>4707</v>
      </c>
      <c r="C4693">
        <v>99.9</v>
      </c>
      <c r="D4693">
        <v>2.1729999999999999E-2</v>
      </c>
      <c r="E4693" s="10">
        <f t="shared" si="532"/>
        <v>1.5026298845350965E-3</v>
      </c>
      <c r="F4693">
        <f t="shared" si="533"/>
        <v>1.0015037593984963</v>
      </c>
      <c r="G4693">
        <f t="shared" si="534"/>
        <v>99.538849877431417</v>
      </c>
      <c r="H4693">
        <f t="shared" si="530"/>
        <v>1.9516509975923902E-2</v>
      </c>
      <c r="I4693">
        <f t="shared" si="531"/>
        <v>14.29093016505019</v>
      </c>
      <c r="J4693">
        <f t="shared" si="535"/>
        <v>-1.0901166252328238</v>
      </c>
      <c r="K4693" t="str">
        <f t="shared" si="529"/>
        <v>VaR corretto</v>
      </c>
    </row>
    <row r="4694" spans="1:11" x14ac:dyDescent="0.3">
      <c r="A4694">
        <v>4693</v>
      </c>
      <c r="B4694" t="s">
        <v>4708</v>
      </c>
      <c r="C4694">
        <v>98.5</v>
      </c>
      <c r="D4694">
        <v>2.1729999999999999E-2</v>
      </c>
      <c r="E4694" s="10">
        <f t="shared" si="532"/>
        <v>-1.4113137476464655E-2</v>
      </c>
      <c r="F4694">
        <f t="shared" si="533"/>
        <v>0.98598598598598597</v>
      </c>
      <c r="G4694">
        <f t="shared" si="534"/>
        <v>98.143911040310243</v>
      </c>
      <c r="H4694">
        <f t="shared" si="530"/>
        <v>1.96224157773482E-2</v>
      </c>
      <c r="I4694">
        <f t="shared" si="531"/>
        <v>14.167119429102044</v>
      </c>
      <c r="J4694">
        <f t="shared" si="535"/>
        <v>-0.98974624255293975</v>
      </c>
      <c r="K4694" t="str">
        <f t="shared" si="529"/>
        <v>VaR corretto</v>
      </c>
    </row>
    <row r="4695" spans="1:11" x14ac:dyDescent="0.3">
      <c r="A4695">
        <v>4694</v>
      </c>
      <c r="B4695" t="s">
        <v>4709</v>
      </c>
      <c r="C4695">
        <v>97.1</v>
      </c>
      <c r="D4695">
        <v>2.215E-2</v>
      </c>
      <c r="E4695" s="10">
        <f t="shared" si="532"/>
        <v>-1.4315172880764058E-2</v>
      </c>
      <c r="F4695">
        <f t="shared" si="533"/>
        <v>0.98578680203045677</v>
      </c>
      <c r="G4695">
        <f t="shared" si="534"/>
        <v>96.742200012164318</v>
      </c>
      <c r="H4695">
        <f t="shared" si="530"/>
        <v>1.9721892112574971E-2</v>
      </c>
      <c r="I4695">
        <f t="shared" si="531"/>
        <v>14.035576603057699</v>
      </c>
      <c r="J4695">
        <f t="shared" si="535"/>
        <v>-0.88677907682198054</v>
      </c>
      <c r="K4695" t="str">
        <f t="shared" si="529"/>
        <v>VaR corretto</v>
      </c>
    </row>
    <row r="4696" spans="1:11" x14ac:dyDescent="0.3">
      <c r="A4696">
        <v>4695</v>
      </c>
      <c r="B4696" t="s">
        <v>4710</v>
      </c>
      <c r="C4696">
        <v>97.75</v>
      </c>
      <c r="D4696">
        <v>2.2120000000000001E-2</v>
      </c>
      <c r="E4696" s="10">
        <f t="shared" si="532"/>
        <v>6.6718235681960166E-3</v>
      </c>
      <c r="F4696">
        <f t="shared" si="533"/>
        <v>1.0066941297631309</v>
      </c>
      <c r="G4696">
        <f t="shared" si="534"/>
        <v>97.390291802858144</v>
      </c>
      <c r="H4696">
        <f t="shared" si="530"/>
        <v>1.973317478356235E-2</v>
      </c>
      <c r="I4696">
        <f t="shared" si="531"/>
        <v>14.137686607863799</v>
      </c>
      <c r="J4696">
        <f t="shared" si="535"/>
        <v>0.10954399151277983</v>
      </c>
      <c r="K4696" t="str">
        <f t="shared" si="529"/>
        <v>VaR corretto</v>
      </c>
    </row>
    <row r="4697" spans="1:11" x14ac:dyDescent="0.3">
      <c r="A4697">
        <v>4696</v>
      </c>
      <c r="B4697" t="s">
        <v>4711</v>
      </c>
      <c r="C4697">
        <v>99.3</v>
      </c>
      <c r="D4697">
        <v>2.1920000000000002E-2</v>
      </c>
      <c r="E4697" s="10">
        <f t="shared" si="532"/>
        <v>1.5732372185651652E-2</v>
      </c>
      <c r="F4697">
        <f t="shared" si="533"/>
        <v>1.015856777493606</v>
      </c>
      <c r="G4697">
        <f t="shared" si="534"/>
        <v>98.937885864577368</v>
      </c>
      <c r="H4697">
        <f t="shared" si="530"/>
        <v>1.9501262523070842E-2</v>
      </c>
      <c r="I4697">
        <f t="shared" si="531"/>
        <v>14.193551419067441</v>
      </c>
      <c r="J4697">
        <f t="shared" si="535"/>
        <v>-2.8815803847432306</v>
      </c>
      <c r="K4697" t="str">
        <f t="shared" si="529"/>
        <v>VaR corretto</v>
      </c>
    </row>
    <row r="4698" spans="1:11" x14ac:dyDescent="0.3">
      <c r="A4698">
        <v>4697</v>
      </c>
      <c r="B4698" t="s">
        <v>4712</v>
      </c>
      <c r="C4698">
        <v>102.45</v>
      </c>
      <c r="D4698">
        <v>2.1989999999999999E-2</v>
      </c>
      <c r="E4698" s="10">
        <f t="shared" si="532"/>
        <v>3.1229303633781867E-2</v>
      </c>
      <c r="F4698">
        <f t="shared" si="533"/>
        <v>1.0317220543806647</v>
      </c>
      <c r="G4698">
        <f t="shared" si="534"/>
        <v>102.07520797590828</v>
      </c>
      <c r="H4698">
        <f t="shared" si="530"/>
        <v>2.0330541742182989E-2</v>
      </c>
      <c r="I4698">
        <f t="shared" si="531"/>
        <v>15.266340528708405</v>
      </c>
      <c r="J4698">
        <f t="shared" si="535"/>
        <v>-6.9671006133466875</v>
      </c>
      <c r="K4698" t="str">
        <f t="shared" si="529"/>
        <v>VaR corretto</v>
      </c>
    </row>
    <row r="4699" spans="1:11" x14ac:dyDescent="0.3">
      <c r="A4699">
        <v>4698</v>
      </c>
      <c r="B4699" t="s">
        <v>4713</v>
      </c>
      <c r="C4699">
        <v>102.2</v>
      </c>
      <c r="D4699">
        <v>2.206E-2</v>
      </c>
      <c r="E4699" s="10">
        <f t="shared" si="532"/>
        <v>-2.443196915304674E-3</v>
      </c>
      <c r="F4699">
        <f t="shared" si="533"/>
        <v>0.997559785261103</v>
      </c>
      <c r="G4699">
        <f t="shared" si="534"/>
        <v>101.82493458442957</v>
      </c>
      <c r="H4699">
        <f t="shared" si="530"/>
        <v>2.0313790308643616E-2</v>
      </c>
      <c r="I4699">
        <f t="shared" si="531"/>
        <v>15.216361785062743</v>
      </c>
      <c r="J4699">
        <f t="shared" si="535"/>
        <v>-8.7104393733098249</v>
      </c>
      <c r="K4699" t="str">
        <f t="shared" si="529"/>
        <v>VaR corretto</v>
      </c>
    </row>
    <row r="4700" spans="1:11" x14ac:dyDescent="0.3">
      <c r="A4700">
        <v>4699</v>
      </c>
      <c r="B4700" t="s">
        <v>4714</v>
      </c>
      <c r="C4700">
        <v>107.65</v>
      </c>
      <c r="D4700">
        <v>2.223E-2</v>
      </c>
      <c r="E4700" s="10">
        <f t="shared" si="532"/>
        <v>5.1953546040768017E-2</v>
      </c>
      <c r="F4700">
        <f t="shared" si="533"/>
        <v>1.0533268101761253</v>
      </c>
      <c r="G4700">
        <f t="shared" si="534"/>
        <v>107.25189469547665</v>
      </c>
      <c r="H4700">
        <f t="shared" si="530"/>
        <v>2.0959749975647594E-2</v>
      </c>
      <c r="I4700">
        <f t="shared" si="531"/>
        <v>16.537002479888489</v>
      </c>
      <c r="J4700">
        <f t="shared" si="535"/>
        <v>-15.584638177831394</v>
      </c>
      <c r="K4700" t="str">
        <f t="shared" si="529"/>
        <v>VaR corretto</v>
      </c>
    </row>
    <row r="4701" spans="1:11" x14ac:dyDescent="0.3">
      <c r="A4701">
        <v>4700</v>
      </c>
      <c r="B4701" t="s">
        <v>4715</v>
      </c>
      <c r="C4701">
        <v>106.6</v>
      </c>
      <c r="D4701">
        <v>2.223E-2</v>
      </c>
      <c r="E4701" s="10">
        <f t="shared" si="532"/>
        <v>-9.801712078628004E-3</v>
      </c>
      <c r="F4701">
        <f t="shared" si="533"/>
        <v>0.99024616813748245</v>
      </c>
      <c r="G4701">
        <f t="shared" si="534"/>
        <v>106.20577774768054</v>
      </c>
      <c r="H4701">
        <f t="shared" si="530"/>
        <v>2.1082778017006844E-2</v>
      </c>
      <c r="I4701">
        <f t="shared" si="531"/>
        <v>16.471824270448753</v>
      </c>
      <c r="J4701">
        <f t="shared" si="535"/>
        <v>-9.8542354031845178</v>
      </c>
      <c r="K4701" t="str">
        <f t="shared" si="529"/>
        <v>VaR corretto</v>
      </c>
    </row>
    <row r="4702" spans="1:11" x14ac:dyDescent="0.3">
      <c r="A4702">
        <v>4701</v>
      </c>
      <c r="B4702" t="s">
        <v>4716</v>
      </c>
      <c r="C4702">
        <v>106.95</v>
      </c>
      <c r="D4702">
        <v>2.222E-2</v>
      </c>
      <c r="E4702" s="10">
        <f t="shared" si="532"/>
        <v>3.2779237966705063E-3</v>
      </c>
      <c r="F4702">
        <f t="shared" si="533"/>
        <v>1.0032833020637899</v>
      </c>
      <c r="G4702">
        <f t="shared" si="534"/>
        <v>106.55466098789957</v>
      </c>
      <c r="H4702">
        <f t="shared" si="530"/>
        <v>2.0782556480565203E-2</v>
      </c>
      <c r="I4702">
        <f t="shared" si="531"/>
        <v>16.290602313971966</v>
      </c>
      <c r="J4702">
        <f t="shared" si="535"/>
        <v>-7.1646062448605647</v>
      </c>
      <c r="K4702" t="str">
        <f t="shared" si="529"/>
        <v>VaR corretto</v>
      </c>
    </row>
    <row r="4703" spans="1:11" x14ac:dyDescent="0.3">
      <c r="A4703">
        <v>4702</v>
      </c>
      <c r="B4703" t="s">
        <v>4717</v>
      </c>
      <c r="C4703">
        <v>108.95</v>
      </c>
      <c r="D4703">
        <v>2.2170000000000002E-2</v>
      </c>
      <c r="E4703" s="10">
        <f t="shared" si="532"/>
        <v>1.8527625862214174E-2</v>
      </c>
      <c r="F4703">
        <f t="shared" si="533"/>
        <v>1.0187003272557269</v>
      </c>
      <c r="G4703">
        <f t="shared" si="534"/>
        <v>108.54817258333217</v>
      </c>
      <c r="H4703">
        <f t="shared" si="530"/>
        <v>2.094815122551864E-2</v>
      </c>
      <c r="I4703">
        <f t="shared" si="531"/>
        <v>16.727611661064394</v>
      </c>
      <c r="J4703">
        <f t="shared" si="535"/>
        <v>-9.0093227059007575</v>
      </c>
      <c r="K4703" t="str">
        <f t="shared" si="529"/>
        <v>VaR corretto</v>
      </c>
    </row>
    <row r="4704" spans="1:11" x14ac:dyDescent="0.3">
      <c r="A4704">
        <v>4703</v>
      </c>
      <c r="B4704" t="s">
        <v>4718</v>
      </c>
      <c r="C4704">
        <v>111.85</v>
      </c>
      <c r="D4704">
        <v>2.2166999999999999E-2</v>
      </c>
      <c r="E4704" s="10">
        <f t="shared" si="532"/>
        <v>2.6269626545509756E-2</v>
      </c>
      <c r="F4704">
        <f t="shared" si="533"/>
        <v>1.0266177145479578</v>
      </c>
      <c r="G4704">
        <f t="shared" si="534"/>
        <v>111.43753257461012</v>
      </c>
      <c r="H4704">
        <f t="shared" si="530"/>
        <v>2.0614579803163422E-2</v>
      </c>
      <c r="I4704">
        <f t="shared" si="531"/>
        <v>16.899415928759307</v>
      </c>
      <c r="J4704">
        <f t="shared" si="535"/>
        <v>-13.293621534299874</v>
      </c>
      <c r="K4704" t="str">
        <f t="shared" ref="K4704:K4767" si="536">IF(I4704&lt;J4714,"VaR non funzionante", "VaR corretto")</f>
        <v>VaR corretto</v>
      </c>
    </row>
    <row r="4705" spans="1:11" x14ac:dyDescent="0.3">
      <c r="A4705">
        <v>4704</v>
      </c>
      <c r="B4705" t="s">
        <v>4719</v>
      </c>
      <c r="C4705">
        <v>113.15</v>
      </c>
      <c r="D4705">
        <v>2.2370000000000001E-2</v>
      </c>
      <c r="E4705" s="10">
        <f t="shared" si="532"/>
        <v>1.1555684143407973E-2</v>
      </c>
      <c r="F4705">
        <f t="shared" si="533"/>
        <v>1.0116227089852483</v>
      </c>
      <c r="G4705">
        <f t="shared" si="534"/>
        <v>112.72892452595832</v>
      </c>
      <c r="H4705">
        <f t="shared" ref="H4705:H4768" si="537">SQRT(_xlfn.VAR.S(E4676:E4705))</f>
        <v>2.0595853107832567E-2</v>
      </c>
      <c r="I4705">
        <f t="shared" ref="I4705:I4768" si="538">G4705*$N$3*$P$3*H4705</f>
        <v>17.079724852816902</v>
      </c>
      <c r="J4705">
        <f t="shared" si="535"/>
        <v>-15.986724513794002</v>
      </c>
      <c r="K4705" t="str">
        <f t="shared" si="536"/>
        <v>VaR corretto</v>
      </c>
    </row>
    <row r="4706" spans="1:11" x14ac:dyDescent="0.3">
      <c r="A4706">
        <v>4705</v>
      </c>
      <c r="B4706" t="s">
        <v>4720</v>
      </c>
      <c r="C4706">
        <v>111.9</v>
      </c>
      <c r="D4706">
        <v>2.274E-2</v>
      </c>
      <c r="E4706" s="10">
        <f t="shared" si="532"/>
        <v>-1.1108756761666852E-2</v>
      </c>
      <c r="F4706">
        <f t="shared" si="533"/>
        <v>0.98895271763146264</v>
      </c>
      <c r="G4706">
        <f t="shared" si="534"/>
        <v>111.47670165705141</v>
      </c>
      <c r="H4706">
        <f t="shared" si="537"/>
        <v>2.0039164550501913E-2</v>
      </c>
      <c r="I4706">
        <f t="shared" si="538"/>
        <v>16.433476291910015</v>
      </c>
      <c r="J4706">
        <f t="shared" si="535"/>
        <v>-14.086409854193263</v>
      </c>
      <c r="K4706" t="str">
        <f t="shared" si="536"/>
        <v>VaR corretto</v>
      </c>
    </row>
    <row r="4707" spans="1:11" x14ac:dyDescent="0.3">
      <c r="A4707">
        <v>4706</v>
      </c>
      <c r="B4707" t="s">
        <v>4721</v>
      </c>
      <c r="C4707">
        <v>112.9</v>
      </c>
      <c r="D4707">
        <v>2.266E-2</v>
      </c>
      <c r="E4707" s="10">
        <f t="shared" si="532"/>
        <v>8.8968558377367172E-3</v>
      </c>
      <c r="F4707">
        <f t="shared" si="533"/>
        <v>1.0089365504915102</v>
      </c>
      <c r="G4707">
        <f t="shared" si="534"/>
        <v>112.47441847895206</v>
      </c>
      <c r="H4707">
        <f t="shared" si="537"/>
        <v>1.9966137172012208E-2</v>
      </c>
      <c r="I4707">
        <f t="shared" si="538"/>
        <v>16.520132551156827</v>
      </c>
      <c r="J4707">
        <f t="shared" si="535"/>
        <v>-13.536532614374693</v>
      </c>
      <c r="K4707" t="str">
        <f t="shared" si="536"/>
        <v>VaR corretto</v>
      </c>
    </row>
    <row r="4708" spans="1:11" x14ac:dyDescent="0.3">
      <c r="A4708">
        <v>4707</v>
      </c>
      <c r="B4708" t="s">
        <v>4722</v>
      </c>
      <c r="C4708">
        <v>116.55</v>
      </c>
      <c r="D4708">
        <v>2.2709999999999998E-2</v>
      </c>
      <c r="E4708" s="10">
        <f t="shared" si="532"/>
        <v>3.1817894326149655E-2</v>
      </c>
      <c r="F4708">
        <f t="shared" si="533"/>
        <v>1.0323294951284321</v>
      </c>
      <c r="G4708">
        <f t="shared" si="534"/>
        <v>116.10969205844182</v>
      </c>
      <c r="H4708">
        <f t="shared" si="537"/>
        <v>2.0575689269356878E-2</v>
      </c>
      <c r="I4708">
        <f t="shared" si="538"/>
        <v>17.574726960419376</v>
      </c>
      <c r="J4708">
        <f t="shared" si="535"/>
        <v>-14.034484082533538</v>
      </c>
      <c r="K4708" t="str">
        <f t="shared" si="536"/>
        <v>VaR corretto</v>
      </c>
    </row>
    <row r="4709" spans="1:11" x14ac:dyDescent="0.3">
      <c r="A4709">
        <v>4708</v>
      </c>
      <c r="B4709" t="s">
        <v>4723</v>
      </c>
      <c r="C4709">
        <v>119.35</v>
      </c>
      <c r="D4709">
        <v>2.283E-2</v>
      </c>
      <c r="E4709" s="10">
        <f t="shared" si="532"/>
        <v>2.3739987303072869E-2</v>
      </c>
      <c r="F4709">
        <f t="shared" si="533"/>
        <v>1.0240240240240239</v>
      </c>
      <c r="G4709">
        <f t="shared" si="534"/>
        <v>118.89673613137373</v>
      </c>
      <c r="H4709">
        <f t="shared" si="537"/>
        <v>2.0660138654141326E-2</v>
      </c>
      <c r="I4709">
        <f t="shared" si="538"/>
        <v>18.070446572404045</v>
      </c>
      <c r="J4709">
        <f t="shared" si="535"/>
        <v>-17.071801546944158</v>
      </c>
      <c r="K4709" t="str">
        <f t="shared" si="536"/>
        <v>VaR corretto</v>
      </c>
    </row>
    <row r="4710" spans="1:11" x14ac:dyDescent="0.3">
      <c r="A4710">
        <v>4709</v>
      </c>
      <c r="B4710" t="s">
        <v>4724</v>
      </c>
      <c r="C4710">
        <v>117.65</v>
      </c>
      <c r="D4710">
        <v>2.3099999999999999E-2</v>
      </c>
      <c r="E4710" s="10">
        <f t="shared" si="532"/>
        <v>-1.4346237611467519E-2</v>
      </c>
      <c r="F4710">
        <f t="shared" si="533"/>
        <v>0.98575617930456649</v>
      </c>
      <c r="G4710">
        <f t="shared" si="534"/>
        <v>117.19791831565729</v>
      </c>
      <c r="H4710">
        <f t="shared" si="537"/>
        <v>2.0933703191893045E-2</v>
      </c>
      <c r="I4710">
        <f t="shared" si="538"/>
        <v>18.048107981307833</v>
      </c>
      <c r="J4710">
        <f t="shared" si="535"/>
        <v>-9.9460236201806396</v>
      </c>
      <c r="K4710" t="str">
        <f t="shared" si="536"/>
        <v>VaR corretto</v>
      </c>
    </row>
    <row r="4711" spans="1:11" x14ac:dyDescent="0.3">
      <c r="A4711">
        <v>4710</v>
      </c>
      <c r="B4711" t="s">
        <v>4725</v>
      </c>
      <c r="C4711">
        <v>122.55</v>
      </c>
      <c r="D4711">
        <v>2.3099999999999999E-2</v>
      </c>
      <c r="E4711" s="10">
        <f t="shared" si="532"/>
        <v>4.080499480074997E-2</v>
      </c>
      <c r="F4711">
        <f t="shared" si="533"/>
        <v>1.0416489587760305</v>
      </c>
      <c r="G4711">
        <f t="shared" si="534"/>
        <v>122.0790895842227</v>
      </c>
      <c r="H4711">
        <f t="shared" si="537"/>
        <v>2.1646660595086471E-2</v>
      </c>
      <c r="I4711">
        <f t="shared" si="538"/>
        <v>19.440073843785811</v>
      </c>
      <c r="J4711">
        <f t="shared" si="535"/>
        <v>-15.873311836542157</v>
      </c>
      <c r="K4711" t="str">
        <f t="shared" si="536"/>
        <v>VaR corretto</v>
      </c>
    </row>
    <row r="4712" spans="1:11" x14ac:dyDescent="0.3">
      <c r="A4712">
        <v>4711</v>
      </c>
      <c r="B4712" t="s">
        <v>4726</v>
      </c>
      <c r="C4712">
        <v>122.05</v>
      </c>
      <c r="D4712">
        <v>2.3099999999999999E-2</v>
      </c>
      <c r="E4712" s="10">
        <f t="shared" si="532"/>
        <v>-4.0883131351525598E-3</v>
      </c>
      <c r="F4712">
        <f t="shared" si="533"/>
        <v>0.99592003263973883</v>
      </c>
      <c r="G4712">
        <f t="shared" si="534"/>
        <v>121.58101088334867</v>
      </c>
      <c r="H4712">
        <f t="shared" si="537"/>
        <v>2.1079435483854752E-2</v>
      </c>
      <c r="I4712">
        <f t="shared" si="538"/>
        <v>18.853433211182509</v>
      </c>
      <c r="J4712">
        <f t="shared" si="535"/>
        <v>-15.026349895449101</v>
      </c>
      <c r="K4712" t="str">
        <f t="shared" si="536"/>
        <v>VaR corretto</v>
      </c>
    </row>
    <row r="4713" spans="1:11" x14ac:dyDescent="0.3">
      <c r="A4713">
        <v>4712</v>
      </c>
      <c r="B4713" t="s">
        <v>4727</v>
      </c>
      <c r="C4713">
        <v>122.1</v>
      </c>
      <c r="D4713">
        <v>2.3090000000000003E-2</v>
      </c>
      <c r="E4713" s="10">
        <f t="shared" si="532"/>
        <v>4.0958427768992943E-4</v>
      </c>
      <c r="F4713">
        <f t="shared" si="533"/>
        <v>1.0004096681687833</v>
      </c>
      <c r="G4713">
        <f t="shared" si="534"/>
        <v>121.63102147163626</v>
      </c>
      <c r="H4713">
        <f t="shared" si="537"/>
        <v>2.1115358381286614E-2</v>
      </c>
      <c r="I4713">
        <f t="shared" si="538"/>
        <v>18.893330929698692</v>
      </c>
      <c r="J4713">
        <f t="shared" si="535"/>
        <v>-13.082848888304085</v>
      </c>
      <c r="K4713" t="str">
        <f t="shared" si="536"/>
        <v>VaR corretto</v>
      </c>
    </row>
    <row r="4714" spans="1:11" x14ac:dyDescent="0.3">
      <c r="A4714">
        <v>4713</v>
      </c>
      <c r="B4714" t="s">
        <v>4728</v>
      </c>
      <c r="C4714">
        <v>117.65</v>
      </c>
      <c r="D4714">
        <v>2.3119999999999998E-2</v>
      </c>
      <c r="E4714" s="10">
        <f t="shared" si="532"/>
        <v>-3.7126265943287447E-2</v>
      </c>
      <c r="F4714">
        <f t="shared" si="533"/>
        <v>0.96355446355446361</v>
      </c>
      <c r="G4714">
        <f t="shared" si="534"/>
        <v>117.19752765658068</v>
      </c>
      <c r="H4714">
        <f t="shared" si="537"/>
        <v>2.2322800354044738E-2</v>
      </c>
      <c r="I4714">
        <f t="shared" si="538"/>
        <v>19.245661629784355</v>
      </c>
      <c r="J4714">
        <f t="shared" si="535"/>
        <v>-5.7599950819705583</v>
      </c>
      <c r="K4714" t="str">
        <f t="shared" si="536"/>
        <v>VaR corretto</v>
      </c>
    </row>
    <row r="4715" spans="1:11" x14ac:dyDescent="0.3">
      <c r="A4715">
        <v>4714</v>
      </c>
      <c r="B4715" t="s">
        <v>4729</v>
      </c>
      <c r="C4715">
        <v>121.1</v>
      </c>
      <c r="D4715">
        <v>2.3399999999999997E-2</v>
      </c>
      <c r="E4715" s="10">
        <f t="shared" si="532"/>
        <v>2.8902535385674982E-2</v>
      </c>
      <c r="F4715">
        <f t="shared" si="533"/>
        <v>1.0293242668933276</v>
      </c>
      <c r="G4715">
        <f t="shared" si="534"/>
        <v>120.62862976941126</v>
      </c>
      <c r="H4715">
        <f t="shared" si="537"/>
        <v>2.2373235919787009E-2</v>
      </c>
      <c r="I4715">
        <f t="shared" si="538"/>
        <v>19.85385828164635</v>
      </c>
      <c r="J4715">
        <f t="shared" si="535"/>
        <v>-7.8997052434529422</v>
      </c>
      <c r="K4715" t="str">
        <f t="shared" si="536"/>
        <v>VaR corretto</v>
      </c>
    </row>
    <row r="4716" spans="1:11" x14ac:dyDescent="0.3">
      <c r="A4716">
        <v>4715</v>
      </c>
      <c r="B4716" t="s">
        <v>4730</v>
      </c>
      <c r="C4716">
        <v>120.25</v>
      </c>
      <c r="D4716">
        <v>2.3399999999999997E-2</v>
      </c>
      <c r="E4716" s="10">
        <f t="shared" si="532"/>
        <v>-7.0437415731759269E-3</v>
      </c>
      <c r="F4716">
        <f t="shared" si="533"/>
        <v>0.99298100743187456</v>
      </c>
      <c r="G4716">
        <f t="shared" si="534"/>
        <v>119.78193831355661</v>
      </c>
      <c r="H4716">
        <f t="shared" si="537"/>
        <v>2.2457988095946142E-2</v>
      </c>
      <c r="I4716">
        <f t="shared" si="538"/>
        <v>19.789184818042941</v>
      </c>
      <c r="J4716">
        <f t="shared" si="535"/>
        <v>-8.3052366565052012</v>
      </c>
      <c r="K4716" t="str">
        <f t="shared" si="536"/>
        <v>VaR corretto</v>
      </c>
    </row>
    <row r="4717" spans="1:11" x14ac:dyDescent="0.3">
      <c r="A4717">
        <v>4716</v>
      </c>
      <c r="B4717" t="s">
        <v>4731</v>
      </c>
      <c r="C4717">
        <v>121.15</v>
      </c>
      <c r="D4717">
        <v>2.3349999999999999E-2</v>
      </c>
      <c r="E4717" s="10">
        <f t="shared" si="532"/>
        <v>7.4565382766642874E-3</v>
      </c>
      <c r="F4717">
        <f t="shared" si="533"/>
        <v>1.0074844074844076</v>
      </c>
      <c r="G4717">
        <f t="shared" si="534"/>
        <v>120.67944080698391</v>
      </c>
      <c r="H4717">
        <f t="shared" si="537"/>
        <v>2.2077326329088522E-2</v>
      </c>
      <c r="I4717">
        <f t="shared" si="538"/>
        <v>19.599522321420945</v>
      </c>
      <c r="J4717">
        <f t="shared" si="535"/>
        <v>-8.2050223280318448</v>
      </c>
      <c r="K4717" t="str">
        <f t="shared" si="536"/>
        <v>VaR corretto</v>
      </c>
    </row>
    <row r="4718" spans="1:11" x14ac:dyDescent="0.3">
      <c r="A4718">
        <v>4717</v>
      </c>
      <c r="B4718" t="s">
        <v>4732</v>
      </c>
      <c r="C4718">
        <v>119.65</v>
      </c>
      <c r="D4718">
        <v>2.3269999999999999E-2</v>
      </c>
      <c r="E4718" s="10">
        <f t="shared" si="532"/>
        <v>-1.2458632908152373E-2</v>
      </c>
      <c r="F4718">
        <f t="shared" si="533"/>
        <v>0.98761865456046227</v>
      </c>
      <c r="G4718">
        <f t="shared" si="534"/>
        <v>119.18685611038951</v>
      </c>
      <c r="H4718">
        <f t="shared" si="537"/>
        <v>2.2152048450066193E-2</v>
      </c>
      <c r="I4718">
        <f t="shared" si="538"/>
        <v>19.422627339921977</v>
      </c>
      <c r="J4718">
        <f t="shared" si="535"/>
        <v>-3.0771640519476904</v>
      </c>
      <c r="K4718" t="str">
        <f t="shared" si="536"/>
        <v>VaR corretto</v>
      </c>
    </row>
    <row r="4719" spans="1:11" x14ac:dyDescent="0.3">
      <c r="A4719">
        <v>4718</v>
      </c>
      <c r="B4719" t="s">
        <v>4733</v>
      </c>
      <c r="C4719">
        <v>114.25</v>
      </c>
      <c r="D4719">
        <v>2.3140000000000001E-2</v>
      </c>
      <c r="E4719" s="10">
        <f t="shared" si="532"/>
        <v>-4.6181784580068275E-2</v>
      </c>
      <c r="F4719">
        <f t="shared" si="533"/>
        <v>0.95486836606769743</v>
      </c>
      <c r="G4719">
        <f t="shared" si="534"/>
        <v>113.8102244123554</v>
      </c>
      <c r="H4719">
        <f t="shared" si="537"/>
        <v>2.3686803797252548E-2</v>
      </c>
      <c r="I4719">
        <f t="shared" si="538"/>
        <v>19.83140405178564</v>
      </c>
      <c r="J4719">
        <f t="shared" si="535"/>
        <v>5.0865117190183327</v>
      </c>
      <c r="K4719" t="str">
        <f t="shared" si="536"/>
        <v>VaR corretto</v>
      </c>
    </row>
    <row r="4720" spans="1:11" x14ac:dyDescent="0.3">
      <c r="A4720">
        <v>4719</v>
      </c>
      <c r="B4720" t="s">
        <v>4734</v>
      </c>
      <c r="C4720">
        <v>112.4</v>
      </c>
      <c r="D4720">
        <v>2.3380000000000001E-2</v>
      </c>
      <c r="E4720" s="10">
        <f t="shared" si="532"/>
        <v>-1.6325092314723334E-2</v>
      </c>
      <c r="F4720">
        <f t="shared" si="533"/>
        <v>0.98380743982494534</v>
      </c>
      <c r="G4720">
        <f t="shared" si="534"/>
        <v>111.96286690077434</v>
      </c>
      <c r="H4720">
        <f t="shared" si="537"/>
        <v>2.3709468974826873E-2</v>
      </c>
      <c r="I4720">
        <f t="shared" si="538"/>
        <v>19.528170498387183</v>
      </c>
      <c r="J4720">
        <f t="shared" si="535"/>
        <v>5.2350514148829461</v>
      </c>
      <c r="K4720" t="str">
        <f t="shared" si="536"/>
        <v>VaR corretto</v>
      </c>
    </row>
    <row r="4721" spans="1:11" x14ac:dyDescent="0.3">
      <c r="A4721">
        <v>4720</v>
      </c>
      <c r="B4721" t="s">
        <v>4735</v>
      </c>
      <c r="C4721">
        <v>112.7</v>
      </c>
      <c r="D4721">
        <v>2.3330000000000004E-2</v>
      </c>
      <c r="E4721" s="10">
        <f t="shared" si="532"/>
        <v>2.6654835861398807E-3</v>
      </c>
      <c r="F4721">
        <f t="shared" si="533"/>
        <v>1.0026690391459074</v>
      </c>
      <c r="G4721">
        <f t="shared" si="534"/>
        <v>112.26263569348664</v>
      </c>
      <c r="H4721">
        <f t="shared" si="537"/>
        <v>2.2269620348273057E-2</v>
      </c>
      <c r="I4721">
        <f t="shared" si="538"/>
        <v>18.39135672859333</v>
      </c>
      <c r="J4721">
        <f t="shared" si="535"/>
        <v>9.8164538907360566</v>
      </c>
      <c r="K4721" t="str">
        <f t="shared" si="536"/>
        <v>VaR corretto</v>
      </c>
    </row>
    <row r="4722" spans="1:11" x14ac:dyDescent="0.3">
      <c r="A4722">
        <v>4721</v>
      </c>
      <c r="B4722" t="s">
        <v>4736</v>
      </c>
      <c r="C4722">
        <v>117.8</v>
      </c>
      <c r="D4722">
        <v>2.3250000000000003E-2</v>
      </c>
      <c r="E4722" s="10">
        <f t="shared" si="532"/>
        <v>4.425885017175557E-2</v>
      </c>
      <c r="F4722">
        <f t="shared" si="533"/>
        <v>1.0452528837622004</v>
      </c>
      <c r="G4722">
        <f t="shared" si="534"/>
        <v>117.34440827904209</v>
      </c>
      <c r="H4722">
        <f t="shared" si="537"/>
        <v>2.2921193655459693E-2</v>
      </c>
      <c r="I4722">
        <f t="shared" si="538"/>
        <v>19.786334665098202</v>
      </c>
      <c r="J4722">
        <f t="shared" si="535"/>
        <v>4.236602604306583</v>
      </c>
      <c r="K4722" t="str">
        <f t="shared" si="536"/>
        <v>VaR corretto</v>
      </c>
    </row>
    <row r="4723" spans="1:11" x14ac:dyDescent="0.3">
      <c r="A4723">
        <v>4722</v>
      </c>
      <c r="B4723" t="s">
        <v>4737</v>
      </c>
      <c r="C4723">
        <v>120.05</v>
      </c>
      <c r="D4723">
        <v>2.3269999999999999E-2</v>
      </c>
      <c r="E4723" s="10">
        <f t="shared" si="532"/>
        <v>1.8920051449775935E-2</v>
      </c>
      <c r="F4723">
        <f t="shared" si="533"/>
        <v>1.019100169779287</v>
      </c>
      <c r="G4723">
        <f t="shared" si="534"/>
        <v>119.58530778146478</v>
      </c>
      <c r="H4723">
        <f t="shared" si="537"/>
        <v>2.3035598304883706E-2</v>
      </c>
      <c r="I4723">
        <f t="shared" si="538"/>
        <v>20.264833647598749</v>
      </c>
      <c r="J4723">
        <f t="shared" si="535"/>
        <v>2.0457136901714819</v>
      </c>
      <c r="K4723" t="str">
        <f t="shared" si="536"/>
        <v>VaR corretto</v>
      </c>
    </row>
    <row r="4724" spans="1:11" x14ac:dyDescent="0.3">
      <c r="A4724">
        <v>4723</v>
      </c>
      <c r="B4724" t="s">
        <v>4738</v>
      </c>
      <c r="C4724">
        <v>117.1</v>
      </c>
      <c r="D4724">
        <v>2.3220000000000001E-2</v>
      </c>
      <c r="E4724" s="10">
        <f t="shared" si="532"/>
        <v>-2.4880052063590622E-2</v>
      </c>
      <c r="F4724">
        <f t="shared" si="533"/>
        <v>0.97542690545605992</v>
      </c>
      <c r="G4724">
        <f t="shared" si="534"/>
        <v>116.64769876739081</v>
      </c>
      <c r="H4724">
        <f t="shared" si="537"/>
        <v>2.3442066198746607E-2</v>
      </c>
      <c r="I4724">
        <f t="shared" si="538"/>
        <v>20.115822006521149</v>
      </c>
      <c r="J4724">
        <f t="shared" si="535"/>
        <v>0.54982888918986816</v>
      </c>
      <c r="K4724" t="str">
        <f t="shared" si="536"/>
        <v>VaR corretto</v>
      </c>
    </row>
    <row r="4725" spans="1:11" x14ac:dyDescent="0.3">
      <c r="A4725">
        <v>4724</v>
      </c>
      <c r="B4725" t="s">
        <v>4739</v>
      </c>
      <c r="C4725">
        <v>113.25</v>
      </c>
      <c r="D4725">
        <v>2.366E-2</v>
      </c>
      <c r="E4725" s="10">
        <f t="shared" si="532"/>
        <v>-3.3430506240528242E-2</v>
      </c>
      <c r="F4725">
        <f t="shared" si="533"/>
        <v>0.96712211784799318</v>
      </c>
      <c r="G4725">
        <f t="shared" si="534"/>
        <v>112.80429685558536</v>
      </c>
      <c r="H4725">
        <f t="shared" si="537"/>
        <v>2.425248351683864E-2</v>
      </c>
      <c r="I4725">
        <f t="shared" si="538"/>
        <v>20.12554183285145</v>
      </c>
      <c r="J4725">
        <f t="shared" si="535"/>
        <v>7.8243329138258986</v>
      </c>
      <c r="K4725" t="str">
        <f t="shared" si="536"/>
        <v>VaR corretto</v>
      </c>
    </row>
    <row r="4726" spans="1:11" x14ac:dyDescent="0.3">
      <c r="A4726">
        <v>4725</v>
      </c>
      <c r="B4726" t="s">
        <v>4740</v>
      </c>
      <c r="C4726">
        <v>115.6</v>
      </c>
      <c r="D4726">
        <v>2.3610000000000003E-2</v>
      </c>
      <c r="E4726" s="10">
        <f t="shared" si="532"/>
        <v>2.0538191875133536E-2</v>
      </c>
      <c r="F4726">
        <f t="shared" si="533"/>
        <v>1.0207505518763795</v>
      </c>
      <c r="G4726">
        <f t="shared" si="534"/>
        <v>115.14600781543274</v>
      </c>
      <c r="H4726">
        <f t="shared" si="537"/>
        <v>2.4414503894200298E-2</v>
      </c>
      <c r="I4726">
        <f t="shared" si="538"/>
        <v>20.680570243779908</v>
      </c>
      <c r="J4726">
        <f t="shared" si="535"/>
        <v>4.6359304981238694</v>
      </c>
      <c r="K4726" t="str">
        <f t="shared" si="536"/>
        <v>VaR corretto</v>
      </c>
    </row>
    <row r="4727" spans="1:11" x14ac:dyDescent="0.3">
      <c r="A4727">
        <v>4726</v>
      </c>
      <c r="B4727" t="s">
        <v>4741</v>
      </c>
      <c r="C4727">
        <v>116.65</v>
      </c>
      <c r="D4727">
        <v>2.358E-2</v>
      </c>
      <c r="E4727" s="10">
        <f t="shared" si="532"/>
        <v>9.0420422291619899E-3</v>
      </c>
      <c r="F4727">
        <f t="shared" si="533"/>
        <v>1.0090830449826991</v>
      </c>
      <c r="G4727">
        <f t="shared" si="534"/>
        <v>116.19246514487185</v>
      </c>
      <c r="H4727">
        <f t="shared" si="537"/>
        <v>2.434914076705505E-2</v>
      </c>
      <c r="I4727">
        <f t="shared" si="538"/>
        <v>20.812647414161059</v>
      </c>
      <c r="J4727">
        <f t="shared" si="535"/>
        <v>4.4869756621120587</v>
      </c>
      <c r="K4727" t="str">
        <f t="shared" si="536"/>
        <v>VaR corretto</v>
      </c>
    </row>
    <row r="4728" spans="1:11" x14ac:dyDescent="0.3">
      <c r="A4728">
        <v>4727</v>
      </c>
      <c r="B4728" t="s">
        <v>4742</v>
      </c>
      <c r="C4728">
        <v>113.85</v>
      </c>
      <c r="D4728">
        <v>2.3550000000000001E-2</v>
      </c>
      <c r="E4728" s="10">
        <f t="shared" si="532"/>
        <v>-2.4296205957690484E-2</v>
      </c>
      <c r="F4728">
        <f t="shared" si="533"/>
        <v>0.9759965709387054</v>
      </c>
      <c r="G4728">
        <f t="shared" si="534"/>
        <v>113.40401456896528</v>
      </c>
      <c r="H4728">
        <f t="shared" si="537"/>
        <v>2.4425749328544584E-2</v>
      </c>
      <c r="I4728">
        <f t="shared" si="538"/>
        <v>20.377084462454189</v>
      </c>
      <c r="J4728">
        <f t="shared" si="535"/>
        <v>5.7828415414242329</v>
      </c>
      <c r="K4728" t="str">
        <f t="shared" si="536"/>
        <v>VaR corretto</v>
      </c>
    </row>
    <row r="4729" spans="1:11" x14ac:dyDescent="0.3">
      <c r="A4729">
        <v>4728</v>
      </c>
      <c r="B4729" t="s">
        <v>4743</v>
      </c>
      <c r="C4729">
        <v>110.15</v>
      </c>
      <c r="D4729">
        <v>2.3551000000000002E-2</v>
      </c>
      <c r="E4729" s="10">
        <f t="shared" si="532"/>
        <v>-3.303871926139635E-2</v>
      </c>
      <c r="F4729">
        <f t="shared" si="533"/>
        <v>0.96750109793588068</v>
      </c>
      <c r="G4729">
        <f t="shared" si="534"/>
        <v>109.71849031939394</v>
      </c>
      <c r="H4729">
        <f t="shared" si="537"/>
        <v>2.5306048880307727E-2</v>
      </c>
      <c r="I4729">
        <f t="shared" si="538"/>
        <v>20.425367842232614</v>
      </c>
      <c r="J4729">
        <f t="shared" si="535"/>
        <v>4.0917340929614596</v>
      </c>
      <c r="K4729" t="str">
        <f t="shared" si="536"/>
        <v>VaR corretto</v>
      </c>
    </row>
    <row r="4730" spans="1:11" x14ac:dyDescent="0.3">
      <c r="A4730">
        <v>4729</v>
      </c>
      <c r="B4730" t="s">
        <v>4744</v>
      </c>
      <c r="C4730">
        <v>109.2</v>
      </c>
      <c r="D4730">
        <v>2.35E-2</v>
      </c>
      <c r="E4730" s="10">
        <f t="shared" si="532"/>
        <v>-8.6620099375474598E-3</v>
      </c>
      <c r="F4730">
        <f t="shared" si="533"/>
        <v>0.99137539718565593</v>
      </c>
      <c r="G4730">
        <f t="shared" si="534"/>
        <v>108.77313648673042</v>
      </c>
      <c r="H4730">
        <f t="shared" si="537"/>
        <v>2.3582278215752532E-2</v>
      </c>
      <c r="I4730">
        <f t="shared" si="538"/>
        <v>18.870053481971564</v>
      </c>
      <c r="J4730">
        <f t="shared" si="535"/>
        <v>3.1897304140439218</v>
      </c>
      <c r="K4730" t="str">
        <f t="shared" si="536"/>
        <v>VaR corretto</v>
      </c>
    </row>
    <row r="4731" spans="1:11" x14ac:dyDescent="0.3">
      <c r="A4731">
        <v>4730</v>
      </c>
      <c r="B4731" t="s">
        <v>4745</v>
      </c>
      <c r="C4731">
        <v>112.65</v>
      </c>
      <c r="D4731">
        <v>2.376E-2</v>
      </c>
      <c r="E4731" s="10">
        <f t="shared" si="532"/>
        <v>3.1104603567448881E-2</v>
      </c>
      <c r="F4731">
        <f t="shared" si="533"/>
        <v>1.0315934065934067</v>
      </c>
      <c r="G4731">
        <f t="shared" si="534"/>
        <v>112.20478810136207</v>
      </c>
      <c r="H4731">
        <f t="shared" si="537"/>
        <v>2.4143429726217157E-2</v>
      </c>
      <c r="I4731">
        <f t="shared" si="538"/>
        <v>19.928567179958996</v>
      </c>
      <c r="J4731">
        <f t="shared" si="535"/>
        <v>5.7847592124574021E-2</v>
      </c>
      <c r="K4731" t="str">
        <f t="shared" si="536"/>
        <v>VaR corretto</v>
      </c>
    </row>
    <row r="4732" spans="1:11" x14ac:dyDescent="0.3">
      <c r="A4732">
        <v>4731</v>
      </c>
      <c r="B4732" t="s">
        <v>4746</v>
      </c>
      <c r="C4732">
        <v>110.05</v>
      </c>
      <c r="D4732">
        <v>2.366E-2</v>
      </c>
      <c r="E4732" s="10">
        <f t="shared" si="532"/>
        <v>-2.3350858905782854E-2</v>
      </c>
      <c r="F4732">
        <f t="shared" si="533"/>
        <v>0.97691966267199282</v>
      </c>
      <c r="G4732">
        <f t="shared" si="534"/>
        <v>109.6168906751185</v>
      </c>
      <c r="H4732">
        <f t="shared" si="537"/>
        <v>2.457439790585228E-2</v>
      </c>
      <c r="I4732">
        <f t="shared" si="538"/>
        <v>19.816460489427861</v>
      </c>
      <c r="J4732">
        <f t="shared" si="535"/>
        <v>7.7275176039235873</v>
      </c>
      <c r="K4732" t="str">
        <f t="shared" si="536"/>
        <v>VaR corretto</v>
      </c>
    </row>
    <row r="4733" spans="1:11" x14ac:dyDescent="0.3">
      <c r="A4733">
        <v>4732</v>
      </c>
      <c r="B4733" t="s">
        <v>4747</v>
      </c>
      <c r="C4733">
        <v>112.6</v>
      </c>
      <c r="D4733">
        <v>2.3550000000000001E-2</v>
      </c>
      <c r="E4733" s="10">
        <f t="shared" si="532"/>
        <v>2.2906907733119309E-2</v>
      </c>
      <c r="F4733">
        <f t="shared" si="533"/>
        <v>1.0231712857791913</v>
      </c>
      <c r="G4733">
        <f t="shared" si="534"/>
        <v>112.15891120303461</v>
      </c>
      <c r="H4733">
        <f t="shared" si="537"/>
        <v>2.4695107790888078E-2</v>
      </c>
      <c r="I4733">
        <f t="shared" si="538"/>
        <v>20.37560118399432</v>
      </c>
      <c r="J4733">
        <f t="shared" si="535"/>
        <v>7.4263965784301718</v>
      </c>
      <c r="K4733" t="str">
        <f t="shared" si="536"/>
        <v>VaR corretto</v>
      </c>
    </row>
    <row r="4734" spans="1:11" x14ac:dyDescent="0.3">
      <c r="A4734">
        <v>4733</v>
      </c>
      <c r="B4734" t="s">
        <v>4748</v>
      </c>
      <c r="C4734">
        <v>112.35</v>
      </c>
      <c r="D4734">
        <v>2.3550000000000001E-2</v>
      </c>
      <c r="E4734" s="10">
        <f t="shared" si="532"/>
        <v>-2.2227170742517865E-3</v>
      </c>
      <c r="F4734">
        <f t="shared" si="533"/>
        <v>0.99777975133214925</v>
      </c>
      <c r="G4734">
        <f t="shared" si="534"/>
        <v>111.90989052984847</v>
      </c>
      <c r="H4734">
        <f t="shared" si="537"/>
        <v>2.4237319525854211E-2</v>
      </c>
      <c r="I4734">
        <f t="shared" si="538"/>
        <v>19.953485965417858</v>
      </c>
      <c r="J4734">
        <f t="shared" si="535"/>
        <v>4.7378082375423389</v>
      </c>
      <c r="K4734" t="str">
        <f t="shared" si="536"/>
        <v>VaR corretto</v>
      </c>
    </row>
    <row r="4735" spans="1:11" x14ac:dyDescent="0.3">
      <c r="A4735">
        <v>4734</v>
      </c>
      <c r="B4735" t="s">
        <v>4749</v>
      </c>
      <c r="C4735">
        <v>110.65</v>
      </c>
      <c r="D4735">
        <v>2.392E-2</v>
      </c>
      <c r="E4735" s="10">
        <f t="shared" si="532"/>
        <v>-1.5246932134279433E-2</v>
      </c>
      <c r="F4735">
        <f t="shared" si="533"/>
        <v>0.98486871384067654</v>
      </c>
      <c r="G4735">
        <f t="shared" si="534"/>
        <v>110.20975347449594</v>
      </c>
      <c r="H4735">
        <f t="shared" si="537"/>
        <v>2.4296261269119795E-2</v>
      </c>
      <c r="I4735">
        <f t="shared" si="538"/>
        <v>19.698139135995088</v>
      </c>
      <c r="J4735">
        <f t="shared" si="535"/>
        <v>2.594543381089423</v>
      </c>
      <c r="K4735" t="str">
        <f t="shared" si="536"/>
        <v>VaR corretto</v>
      </c>
    </row>
    <row r="4736" spans="1:11" x14ac:dyDescent="0.3">
      <c r="A4736">
        <v>4735</v>
      </c>
      <c r="B4736" t="s">
        <v>4750</v>
      </c>
      <c r="C4736">
        <v>110.3</v>
      </c>
      <c r="D4736">
        <v>2.4070000000000001E-2</v>
      </c>
      <c r="E4736" s="10">
        <f t="shared" si="532"/>
        <v>-3.1681402376019401E-3</v>
      </c>
      <c r="F4736">
        <f t="shared" si="533"/>
        <v>0.99683687302304558</v>
      </c>
      <c r="G4736">
        <f t="shared" si="534"/>
        <v>109.85839953583783</v>
      </c>
      <c r="H4736">
        <f t="shared" si="537"/>
        <v>2.4222602254590019E-2</v>
      </c>
      <c r="I4736">
        <f t="shared" si="538"/>
        <v>19.575812037448401</v>
      </c>
      <c r="J4736">
        <f t="shared" si="535"/>
        <v>5.287608279594906</v>
      </c>
      <c r="K4736" t="str">
        <f t="shared" si="536"/>
        <v>VaR corretto</v>
      </c>
    </row>
    <row r="4737" spans="1:11" x14ac:dyDescent="0.3">
      <c r="A4737">
        <v>4736</v>
      </c>
      <c r="B4737" t="s">
        <v>4751</v>
      </c>
      <c r="C4737">
        <v>107.15</v>
      </c>
      <c r="D4737">
        <v>2.4039999999999999E-2</v>
      </c>
      <c r="E4737" s="10">
        <f t="shared" si="532"/>
        <v>-2.8974204339870677E-2</v>
      </c>
      <c r="F4737">
        <f t="shared" si="533"/>
        <v>0.97144152311876708</v>
      </c>
      <c r="G4737">
        <f t="shared" si="534"/>
        <v>106.72154457887324</v>
      </c>
      <c r="H4737">
        <f t="shared" si="537"/>
        <v>2.4699212671176297E-2</v>
      </c>
      <c r="I4737">
        <f t="shared" si="538"/>
        <v>19.391032419766287</v>
      </c>
      <c r="J4737">
        <f t="shared" si="535"/>
        <v>9.4709205659986111</v>
      </c>
      <c r="K4737" t="str">
        <f t="shared" si="536"/>
        <v>VaR corretto</v>
      </c>
    </row>
    <row r="4738" spans="1:11" x14ac:dyDescent="0.3">
      <c r="A4738">
        <v>4737</v>
      </c>
      <c r="B4738" t="s">
        <v>4752</v>
      </c>
      <c r="C4738">
        <v>107</v>
      </c>
      <c r="D4738">
        <v>2.3990000000000001E-2</v>
      </c>
      <c r="E4738" s="10">
        <f t="shared" si="532"/>
        <v>-1.4008874576798506E-3</v>
      </c>
      <c r="F4738">
        <f t="shared" si="533"/>
        <v>0.99860009332711153</v>
      </c>
      <c r="G4738">
        <f t="shared" si="534"/>
        <v>106.57303248137987</v>
      </c>
      <c r="H4738">
        <f t="shared" si="537"/>
        <v>2.3873604520745162E-2</v>
      </c>
      <c r="I4738">
        <f t="shared" si="538"/>
        <v>18.716775859207445</v>
      </c>
      <c r="J4738">
        <f t="shared" si="535"/>
        <v>6.8309820875854115</v>
      </c>
      <c r="K4738" t="str">
        <f t="shared" si="536"/>
        <v>VaR corretto</v>
      </c>
    </row>
    <row r="4739" spans="1:11" x14ac:dyDescent="0.3">
      <c r="A4739">
        <v>4738</v>
      </c>
      <c r="B4739" t="s">
        <v>4753</v>
      </c>
      <c r="C4739">
        <v>109.5</v>
      </c>
      <c r="D4739">
        <v>2.4049999999999998E-2</v>
      </c>
      <c r="E4739" s="10">
        <f t="shared" ref="E4739:E4802" si="539">LN(C4739/C4738)</f>
        <v>2.3095714794649395E-2</v>
      </c>
      <c r="F4739">
        <f t="shared" ref="F4739:F4802" si="540">C4739/C4738</f>
        <v>1.0233644859813085</v>
      </c>
      <c r="G4739">
        <f t="shared" ref="G4739:G4802" si="541">C4739*EXP(-2/12*D4739)</f>
        <v>109.06196597966368</v>
      </c>
      <c r="H4739">
        <f t="shared" si="537"/>
        <v>2.3849137923061422E-2</v>
      </c>
      <c r="I4739">
        <f t="shared" si="538"/>
        <v>19.134262513459159</v>
      </c>
      <c r="J4739">
        <f t="shared" si="535"/>
        <v>0.65652433973025381</v>
      </c>
      <c r="K4739" t="str">
        <f t="shared" si="536"/>
        <v>VaR corretto</v>
      </c>
    </row>
    <row r="4740" spans="1:11" x14ac:dyDescent="0.3">
      <c r="A4740">
        <v>4739</v>
      </c>
      <c r="B4740" t="s">
        <v>4754</v>
      </c>
      <c r="C4740">
        <v>110.1</v>
      </c>
      <c r="D4740">
        <v>2.3869999999999999E-2</v>
      </c>
      <c r="E4740" s="10">
        <f t="shared" si="539"/>
        <v>5.4644944720787453E-3</v>
      </c>
      <c r="F4740">
        <f t="shared" si="540"/>
        <v>1.0054794520547945</v>
      </c>
      <c r="G4740">
        <f t="shared" si="541"/>
        <v>109.66285562957198</v>
      </c>
      <c r="H4740">
        <f t="shared" si="537"/>
        <v>2.3794656669815499E-2</v>
      </c>
      <c r="I4740">
        <f t="shared" si="538"/>
        <v>19.195733605092958</v>
      </c>
      <c r="J4740">
        <f t="shared" si="535"/>
        <v>-0.88971914284155673</v>
      </c>
      <c r="K4740" t="str">
        <f t="shared" si="536"/>
        <v>VaR corretto</v>
      </c>
    </row>
    <row r="4741" spans="1:11" x14ac:dyDescent="0.3">
      <c r="A4741">
        <v>4740</v>
      </c>
      <c r="B4741" t="s">
        <v>4755</v>
      </c>
      <c r="C4741">
        <v>108.5</v>
      </c>
      <c r="D4741">
        <v>2.366E-2</v>
      </c>
      <c r="E4741" s="10">
        <f t="shared" si="539"/>
        <v>-1.4638870748120029E-2</v>
      </c>
      <c r="F4741">
        <f t="shared" si="540"/>
        <v>0.9854677565849228</v>
      </c>
      <c r="G4741">
        <f t="shared" si="541"/>
        <v>108.07299080645485</v>
      </c>
      <c r="H4741">
        <f t="shared" si="537"/>
        <v>2.2453793065081027E-2</v>
      </c>
      <c r="I4741">
        <f t="shared" si="538"/>
        <v>17.851413375138346</v>
      </c>
      <c r="J4741">
        <f t="shared" si="535"/>
        <v>4.1317972949072157</v>
      </c>
      <c r="K4741" t="str">
        <f t="shared" si="536"/>
        <v>VaR corretto</v>
      </c>
    </row>
    <row r="4742" spans="1:11" x14ac:dyDescent="0.3">
      <c r="A4742">
        <v>4741</v>
      </c>
      <c r="B4742" t="s">
        <v>4756</v>
      </c>
      <c r="C4742">
        <v>103.25</v>
      </c>
      <c r="D4742">
        <v>2.3629999999999998E-2</v>
      </c>
      <c r="E4742" s="10">
        <f t="shared" si="539"/>
        <v>-4.9596941139372061E-2</v>
      </c>
      <c r="F4742">
        <f t="shared" si="540"/>
        <v>0.95161290322580649</v>
      </c>
      <c r="G4742">
        <f t="shared" si="541"/>
        <v>102.84416676117465</v>
      </c>
      <c r="H4742">
        <f t="shared" si="537"/>
        <v>2.3943672268158567E-2</v>
      </c>
      <c r="I4742">
        <f t="shared" si="538"/>
        <v>18.114908469945913</v>
      </c>
      <c r="J4742">
        <f t="shared" si="535"/>
        <v>6.7727239139438495</v>
      </c>
      <c r="K4742" t="str">
        <f t="shared" si="536"/>
        <v>VaR corretto</v>
      </c>
    </row>
    <row r="4743" spans="1:11" x14ac:dyDescent="0.3">
      <c r="A4743">
        <v>4742</v>
      </c>
      <c r="B4743" t="s">
        <v>4757</v>
      </c>
      <c r="C4743">
        <v>103.5</v>
      </c>
      <c r="D4743">
        <v>2.342E-2</v>
      </c>
      <c r="E4743" s="10">
        <f t="shared" si="539"/>
        <v>2.4183808642816527E-3</v>
      </c>
      <c r="F4743">
        <f t="shared" si="540"/>
        <v>1.0024213075060533</v>
      </c>
      <c r="G4743">
        <f t="shared" si="541"/>
        <v>103.09679243869658</v>
      </c>
      <c r="H4743">
        <f t="shared" si="537"/>
        <v>2.3963788688018885E-2</v>
      </c>
      <c r="I4743">
        <f t="shared" si="538"/>
        <v>18.174662535573258</v>
      </c>
      <c r="J4743">
        <f t="shared" si="535"/>
        <v>9.0621187643380239</v>
      </c>
      <c r="K4743" t="str">
        <f t="shared" si="536"/>
        <v>VaR corretto</v>
      </c>
    </row>
    <row r="4744" spans="1:11" x14ac:dyDescent="0.3">
      <c r="A4744">
        <v>4743</v>
      </c>
      <c r="B4744" t="s">
        <v>4758</v>
      </c>
      <c r="C4744">
        <v>101.9</v>
      </c>
      <c r="D4744">
        <v>2.4230000000000002E-2</v>
      </c>
      <c r="E4744" s="10">
        <f t="shared" si="539"/>
        <v>-1.5579672476744568E-2</v>
      </c>
      <c r="F4744">
        <f t="shared" si="540"/>
        <v>0.98454106280193243</v>
      </c>
      <c r="G4744">
        <f t="shared" si="541"/>
        <v>101.48932361551338</v>
      </c>
      <c r="H4744">
        <f t="shared" si="537"/>
        <v>2.3297122702224057E-2</v>
      </c>
      <c r="I4744">
        <f t="shared" si="538"/>
        <v>17.393555442485809</v>
      </c>
      <c r="J4744">
        <f t="shared" si="535"/>
        <v>10.420566914335083</v>
      </c>
      <c r="K4744" t="str">
        <f t="shared" si="536"/>
        <v>VaR corretto</v>
      </c>
    </row>
    <row r="4745" spans="1:11" x14ac:dyDescent="0.3">
      <c r="A4745">
        <v>4744</v>
      </c>
      <c r="B4745" t="s">
        <v>4759</v>
      </c>
      <c r="C4745">
        <v>100.95</v>
      </c>
      <c r="D4745">
        <v>2.4225E-2</v>
      </c>
      <c r="E4745" s="10">
        <f t="shared" si="539"/>
        <v>-9.3665954698326191E-3</v>
      </c>
      <c r="F4745">
        <f t="shared" si="540"/>
        <v>0.99067713444553485</v>
      </c>
      <c r="G4745">
        <f t="shared" si="541"/>
        <v>100.54323608222751</v>
      </c>
      <c r="H4745">
        <f t="shared" si="537"/>
        <v>2.2419823452025416E-2</v>
      </c>
      <c r="I4745">
        <f t="shared" si="538"/>
        <v>16.58252910990603</v>
      </c>
      <c r="J4745">
        <f t="shared" si="535"/>
        <v>9.6665173922684318</v>
      </c>
      <c r="K4745" t="str">
        <f t="shared" si="536"/>
        <v>VaR corretto</v>
      </c>
    </row>
    <row r="4746" spans="1:11" x14ac:dyDescent="0.3">
      <c r="A4746">
        <v>4745</v>
      </c>
      <c r="B4746" t="s">
        <v>4760</v>
      </c>
      <c r="C4746">
        <v>100.65</v>
      </c>
      <c r="D4746">
        <v>2.41E-2</v>
      </c>
      <c r="E4746" s="10">
        <f t="shared" si="539"/>
        <v>-2.9761926730460012E-3</v>
      </c>
      <c r="F4746">
        <f t="shared" si="540"/>
        <v>0.99702823179791977</v>
      </c>
      <c r="G4746">
        <f t="shared" si="541"/>
        <v>100.24653333799391</v>
      </c>
      <c r="H4746">
        <f t="shared" si="537"/>
        <v>2.2426007472112385E-2</v>
      </c>
      <c r="I4746">
        <f t="shared" si="538"/>
        <v>16.538154555381468</v>
      </c>
      <c r="J4746">
        <f t="shared" si="535"/>
        <v>9.6118661978439235</v>
      </c>
      <c r="K4746" t="str">
        <f t="shared" si="536"/>
        <v>VaR corretto</v>
      </c>
    </row>
    <row r="4747" spans="1:11" x14ac:dyDescent="0.3">
      <c r="A4747">
        <v>4746</v>
      </c>
      <c r="B4747" t="s">
        <v>4761</v>
      </c>
      <c r="C4747">
        <v>98.8</v>
      </c>
      <c r="D4747">
        <v>2.3959999999999999E-2</v>
      </c>
      <c r="E4747" s="10">
        <f t="shared" si="539"/>
        <v>-1.8551547331978453E-2</v>
      </c>
      <c r="F4747">
        <f t="shared" si="540"/>
        <v>0.98161947342275202</v>
      </c>
      <c r="G4747">
        <f t="shared" si="541"/>
        <v>98.406245386635462</v>
      </c>
      <c r="H4747">
        <f t="shared" si="537"/>
        <v>2.2393321072524924E-2</v>
      </c>
      <c r="I4747">
        <f t="shared" si="538"/>
        <v>16.210891148934635</v>
      </c>
      <c r="J4747">
        <f t="shared" si="535"/>
        <v>8.3152991922377737</v>
      </c>
      <c r="K4747" t="str">
        <f t="shared" si="536"/>
        <v>VaR corretto</v>
      </c>
    </row>
    <row r="4748" spans="1:11" x14ac:dyDescent="0.3">
      <c r="A4748">
        <v>4747</v>
      </c>
      <c r="B4748" t="s">
        <v>4762</v>
      </c>
      <c r="C4748">
        <v>100.45</v>
      </c>
      <c r="D4748">
        <v>2.3860000000000003E-2</v>
      </c>
      <c r="E4748" s="10">
        <f t="shared" si="539"/>
        <v>1.6562486507121405E-2</v>
      </c>
      <c r="F4748">
        <f t="shared" si="540"/>
        <v>1.0167004048582997</v>
      </c>
      <c r="G4748">
        <f t="shared" si="541"/>
        <v>100.05133703356542</v>
      </c>
      <c r="H4748">
        <f t="shared" si="537"/>
        <v>2.2764115465052664E-2</v>
      </c>
      <c r="I4748">
        <f t="shared" si="538"/>
        <v>16.754805751653173</v>
      </c>
      <c r="J4748">
        <f t="shared" si="535"/>
        <v>6.5216954478144515</v>
      </c>
      <c r="K4748" t="str">
        <f t="shared" si="536"/>
        <v>VaR corretto</v>
      </c>
    </row>
    <row r="4749" spans="1:11" x14ac:dyDescent="0.3">
      <c r="A4749">
        <v>4748</v>
      </c>
      <c r="B4749" t="s">
        <v>4763</v>
      </c>
      <c r="C4749">
        <v>97.65</v>
      </c>
      <c r="D4749">
        <v>2.4279999999999999E-2</v>
      </c>
      <c r="E4749" s="10">
        <f t="shared" si="539"/>
        <v>-2.8270433938255474E-2</v>
      </c>
      <c r="F4749">
        <f t="shared" si="540"/>
        <v>0.97212543554006969</v>
      </c>
      <c r="G4749">
        <f t="shared" si="541"/>
        <v>97.255641456937212</v>
      </c>
      <c r="H4749">
        <f t="shared" si="537"/>
        <v>2.1887304706731635E-2</v>
      </c>
      <c r="I4749">
        <f t="shared" si="538"/>
        <v>15.659316693166996</v>
      </c>
      <c r="J4749">
        <f t="shared" ref="J4749:J4812" si="542">G4739-G4749</f>
        <v>11.80632452272647</v>
      </c>
      <c r="K4749" t="str">
        <f t="shared" si="536"/>
        <v>VaR corretto</v>
      </c>
    </row>
    <row r="4750" spans="1:11" x14ac:dyDescent="0.3">
      <c r="A4750">
        <v>4749</v>
      </c>
      <c r="B4750" t="s">
        <v>4764</v>
      </c>
      <c r="C4750">
        <v>97.75</v>
      </c>
      <c r="D4750">
        <v>2.4279999999999999E-2</v>
      </c>
      <c r="E4750" s="10">
        <f t="shared" si="539"/>
        <v>1.0235415427871581E-3</v>
      </c>
      <c r="F4750">
        <f t="shared" si="540"/>
        <v>1.0010240655401945</v>
      </c>
      <c r="G4750">
        <f t="shared" si="541"/>
        <v>97.355237607942769</v>
      </c>
      <c r="H4750">
        <f t="shared" si="537"/>
        <v>2.1813201672790578E-2</v>
      </c>
      <c r="I4750">
        <f t="shared" si="538"/>
        <v>15.622281400289236</v>
      </c>
      <c r="J4750">
        <f t="shared" si="542"/>
        <v>12.30761802162921</v>
      </c>
      <c r="K4750" t="str">
        <f t="shared" si="536"/>
        <v>VaR corretto</v>
      </c>
    </row>
    <row r="4751" spans="1:11" x14ac:dyDescent="0.3">
      <c r="A4751">
        <v>4750</v>
      </c>
      <c r="B4751" t="s">
        <v>4765</v>
      </c>
      <c r="C4751">
        <v>98.8</v>
      </c>
      <c r="D4751">
        <v>2.4199999999999999E-2</v>
      </c>
      <c r="E4751" s="10">
        <f t="shared" si="539"/>
        <v>1.0684405888347008E-2</v>
      </c>
      <c r="F4751">
        <f t="shared" si="540"/>
        <v>1.0107416879795397</v>
      </c>
      <c r="G4751">
        <f t="shared" si="541"/>
        <v>98.402309215543937</v>
      </c>
      <c r="H4751">
        <f t="shared" si="537"/>
        <v>2.1954672819773167E-2</v>
      </c>
      <c r="I4751">
        <f t="shared" si="538"/>
        <v>15.892710787804424</v>
      </c>
      <c r="J4751">
        <f t="shared" si="542"/>
        <v>9.6706815909109167</v>
      </c>
      <c r="K4751" t="str">
        <f t="shared" si="536"/>
        <v>VaR corretto</v>
      </c>
    </row>
    <row r="4752" spans="1:11" x14ac:dyDescent="0.3">
      <c r="A4752">
        <v>4751</v>
      </c>
      <c r="B4752" t="s">
        <v>4766</v>
      </c>
      <c r="C4752">
        <v>96.95</v>
      </c>
      <c r="D4752">
        <v>2.4239999999999998E-2</v>
      </c>
      <c r="E4752" s="10">
        <f t="shared" si="539"/>
        <v>-1.8902223065161289E-2</v>
      </c>
      <c r="F4752">
        <f t="shared" si="540"/>
        <v>0.98127530364372473</v>
      </c>
      <c r="G4752">
        <f t="shared" si="541"/>
        <v>96.559112125166649</v>
      </c>
      <c r="H4752">
        <f t="shared" si="537"/>
        <v>2.0076943223393064E-2</v>
      </c>
      <c r="I4752">
        <f t="shared" si="538"/>
        <v>14.261216574002901</v>
      </c>
      <c r="J4752">
        <f t="shared" si="542"/>
        <v>6.2850546360079989</v>
      </c>
      <c r="K4752" t="str">
        <f t="shared" si="536"/>
        <v>VaR corretto</v>
      </c>
    </row>
    <row r="4753" spans="1:11" x14ac:dyDescent="0.3">
      <c r="A4753">
        <v>4752</v>
      </c>
      <c r="B4753" t="s">
        <v>4767</v>
      </c>
      <c r="C4753">
        <v>94.7</v>
      </c>
      <c r="D4753">
        <v>2.3940000000000003E-2</v>
      </c>
      <c r="E4753" s="10">
        <f t="shared" si="539"/>
        <v>-2.3481381496628231E-2</v>
      </c>
      <c r="F4753">
        <f t="shared" si="540"/>
        <v>0.97679216090768439</v>
      </c>
      <c r="G4753">
        <f t="shared" si="541"/>
        <v>94.322899815158024</v>
      </c>
      <c r="H4753">
        <f t="shared" si="537"/>
        <v>1.9715450091215152E-2</v>
      </c>
      <c r="I4753">
        <f t="shared" si="538"/>
        <v>13.680109098872931</v>
      </c>
      <c r="J4753">
        <f t="shared" si="542"/>
        <v>8.7738926235385577</v>
      </c>
      <c r="K4753" t="str">
        <f t="shared" si="536"/>
        <v>VaR corretto</v>
      </c>
    </row>
    <row r="4754" spans="1:11" x14ac:dyDescent="0.3">
      <c r="A4754">
        <v>4753</v>
      </c>
      <c r="B4754" t="s">
        <v>4768</v>
      </c>
      <c r="C4754">
        <v>94.35</v>
      </c>
      <c r="D4754">
        <v>2.384E-2</v>
      </c>
      <c r="E4754" s="10">
        <f t="shared" si="539"/>
        <v>-3.7027283774734555E-3</v>
      </c>
      <c r="F4754">
        <f t="shared" si="540"/>
        <v>0.9963041182682153</v>
      </c>
      <c r="G4754">
        <f t="shared" si="541"/>
        <v>93.975859784119834</v>
      </c>
      <c r="H4754">
        <f t="shared" si="537"/>
        <v>1.9464282199798125E-2</v>
      </c>
      <c r="I4754">
        <f t="shared" si="538"/>
        <v>13.456137645580467</v>
      </c>
      <c r="J4754">
        <f t="shared" si="542"/>
        <v>7.5134638313935511</v>
      </c>
      <c r="K4754" t="str">
        <f t="shared" si="536"/>
        <v>VaR corretto</v>
      </c>
    </row>
    <row r="4755" spans="1:11" x14ac:dyDescent="0.3">
      <c r="A4755">
        <v>4754</v>
      </c>
      <c r="B4755" t="s">
        <v>4769</v>
      </c>
      <c r="C4755">
        <v>100.85</v>
      </c>
      <c r="D4755">
        <v>2.3940000000000003E-2</v>
      </c>
      <c r="E4755" s="10">
        <f t="shared" si="539"/>
        <v>6.6622992585661484E-2</v>
      </c>
      <c r="F4755">
        <f t="shared" si="540"/>
        <v>1.0688924218335982</v>
      </c>
      <c r="G4755">
        <f t="shared" si="541"/>
        <v>100.44841020442118</v>
      </c>
      <c r="H4755">
        <f t="shared" si="537"/>
        <v>2.3055486473996096E-2</v>
      </c>
      <c r="I4755">
        <f t="shared" si="538"/>
        <v>17.036605954710708</v>
      </c>
      <c r="J4755">
        <f t="shared" si="542"/>
        <v>9.4825877806329117E-2</v>
      </c>
      <c r="K4755" t="str">
        <f t="shared" si="536"/>
        <v>VaR corretto</v>
      </c>
    </row>
    <row r="4756" spans="1:11" x14ac:dyDescent="0.3">
      <c r="A4756">
        <v>4755</v>
      </c>
      <c r="B4756" t="s">
        <v>4770</v>
      </c>
      <c r="C4756">
        <v>102.5</v>
      </c>
      <c r="D4756">
        <v>2.392E-2</v>
      </c>
      <c r="E4756" s="10">
        <f t="shared" si="539"/>
        <v>1.6228534178242073E-2</v>
      </c>
      <c r="F4756">
        <f t="shared" si="540"/>
        <v>1.0163609320773426</v>
      </c>
      <c r="G4756">
        <f t="shared" si="541"/>
        <v>102.09218012775267</v>
      </c>
      <c r="H4756">
        <f t="shared" si="537"/>
        <v>2.2911162464254203E-2</v>
      </c>
      <c r="I4756">
        <f t="shared" si="538"/>
        <v>17.207006536449249</v>
      </c>
      <c r="J4756">
        <f t="shared" si="542"/>
        <v>-1.8456467897587601</v>
      </c>
      <c r="K4756" t="str">
        <f t="shared" si="536"/>
        <v>VaR corretto</v>
      </c>
    </row>
    <row r="4757" spans="1:11" x14ac:dyDescent="0.3">
      <c r="A4757">
        <v>4756</v>
      </c>
      <c r="B4757" t="s">
        <v>4771</v>
      </c>
      <c r="C4757">
        <v>99.7</v>
      </c>
      <c r="D4757">
        <v>2.3860000000000003E-2</v>
      </c>
      <c r="E4757" s="10">
        <f t="shared" si="539"/>
        <v>-2.7697121610670249E-2</v>
      </c>
      <c r="F4757">
        <f t="shared" si="540"/>
        <v>0.97268292682926827</v>
      </c>
      <c r="G4757">
        <f t="shared" si="541"/>
        <v>99.304313611214255</v>
      </c>
      <c r="H4757">
        <f t="shared" si="537"/>
        <v>2.3169924814447629E-2</v>
      </c>
      <c r="I4757">
        <f t="shared" si="538"/>
        <v>16.926160672820821</v>
      </c>
      <c r="J4757">
        <f t="shared" si="542"/>
        <v>-0.89806822457879321</v>
      </c>
      <c r="K4757" t="str">
        <f t="shared" si="536"/>
        <v>VaR corretto</v>
      </c>
    </row>
    <row r="4758" spans="1:11" x14ac:dyDescent="0.3">
      <c r="A4758">
        <v>4757</v>
      </c>
      <c r="B4758" t="s">
        <v>4772</v>
      </c>
      <c r="C4758">
        <v>102.2</v>
      </c>
      <c r="D4758">
        <v>2.3879999999999998E-2</v>
      </c>
      <c r="E4758" s="10">
        <f t="shared" si="539"/>
        <v>2.4766000801811343E-2</v>
      </c>
      <c r="F4758">
        <f t="shared" si="540"/>
        <v>1.025075225677031</v>
      </c>
      <c r="G4758">
        <f t="shared" si="541"/>
        <v>101.79405237164468</v>
      </c>
      <c r="H4758">
        <f t="shared" si="537"/>
        <v>2.3507069829739772E-2</v>
      </c>
      <c r="I4758">
        <f t="shared" si="538"/>
        <v>17.602997280493646</v>
      </c>
      <c r="J4758">
        <f t="shared" si="542"/>
        <v>-1.7427153380792646</v>
      </c>
      <c r="K4758" t="str">
        <f t="shared" si="536"/>
        <v>VaR corretto</v>
      </c>
    </row>
    <row r="4759" spans="1:11" x14ac:dyDescent="0.3">
      <c r="A4759">
        <v>4758</v>
      </c>
      <c r="B4759" t="s">
        <v>4773</v>
      </c>
      <c r="C4759">
        <v>103.9</v>
      </c>
      <c r="D4759">
        <v>2.435E-2</v>
      </c>
      <c r="E4759" s="10">
        <f t="shared" si="539"/>
        <v>1.6497220335577621E-2</v>
      </c>
      <c r="F4759">
        <f t="shared" si="540"/>
        <v>1.0166340508806262</v>
      </c>
      <c r="G4759">
        <f t="shared" si="541"/>
        <v>103.47919363048383</v>
      </c>
      <c r="H4759">
        <f t="shared" si="537"/>
        <v>2.3104104215400552E-2</v>
      </c>
      <c r="I4759">
        <f t="shared" si="538"/>
        <v>17.587653114248603</v>
      </c>
      <c r="J4759">
        <f t="shared" si="542"/>
        <v>-6.2235521735466222</v>
      </c>
      <c r="K4759" t="str">
        <f t="shared" si="536"/>
        <v>VaR corretto</v>
      </c>
    </row>
    <row r="4760" spans="1:11" x14ac:dyDescent="0.3">
      <c r="A4760">
        <v>4759</v>
      </c>
      <c r="B4760" t="s">
        <v>4774</v>
      </c>
      <c r="C4760">
        <v>101.75</v>
      </c>
      <c r="D4760">
        <v>2.41E-2</v>
      </c>
      <c r="E4760" s="10">
        <f t="shared" si="539"/>
        <v>-2.0910073782477431E-2</v>
      </c>
      <c r="F4760">
        <f t="shared" si="540"/>
        <v>0.97930702598652541</v>
      </c>
      <c r="G4760">
        <f t="shared" si="541"/>
        <v>101.34212386627799</v>
      </c>
      <c r="H4760">
        <f t="shared" si="537"/>
        <v>2.3333926915529282E-2</v>
      </c>
      <c r="I4760">
        <f t="shared" si="538"/>
        <v>17.395765943509691</v>
      </c>
      <c r="J4760">
        <f t="shared" si="542"/>
        <v>-3.9868862583352183</v>
      </c>
      <c r="K4760" t="str">
        <f t="shared" si="536"/>
        <v>VaR corretto</v>
      </c>
    </row>
    <row r="4761" spans="1:11" x14ac:dyDescent="0.3">
      <c r="A4761">
        <v>4760</v>
      </c>
      <c r="B4761" t="s">
        <v>4775</v>
      </c>
      <c r="C4761">
        <v>100.95</v>
      </c>
      <c r="D4761">
        <v>2.383E-2</v>
      </c>
      <c r="E4761" s="10">
        <f t="shared" si="539"/>
        <v>-7.8934795638578876E-3</v>
      </c>
      <c r="F4761">
        <f t="shared" si="540"/>
        <v>0.99213759213759212</v>
      </c>
      <c r="G4761">
        <f t="shared" si="541"/>
        <v>100.54985539648629</v>
      </c>
      <c r="H4761">
        <f t="shared" si="537"/>
        <v>2.2476113805854618E-2</v>
      </c>
      <c r="I4761">
        <f t="shared" si="538"/>
        <v>16.62525799382453</v>
      </c>
      <c r="J4761">
        <f t="shared" si="542"/>
        <v>-2.1475461809423564</v>
      </c>
      <c r="K4761" t="str">
        <f t="shared" si="536"/>
        <v>VaR corretto</v>
      </c>
    </row>
    <row r="4762" spans="1:11" x14ac:dyDescent="0.3">
      <c r="A4762">
        <v>4761</v>
      </c>
      <c r="B4762" t="s">
        <v>4776</v>
      </c>
      <c r="C4762">
        <v>101.85</v>
      </c>
      <c r="D4762">
        <v>2.3809999999999998E-2</v>
      </c>
      <c r="E4762" s="10">
        <f t="shared" si="539"/>
        <v>8.8757979139682912E-3</v>
      </c>
      <c r="F4762">
        <f t="shared" si="540"/>
        <v>1.0089153046062407</v>
      </c>
      <c r="G4762">
        <f t="shared" si="541"/>
        <v>101.4466261403163</v>
      </c>
      <c r="H4762">
        <f t="shared" si="537"/>
        <v>2.22715162894375E-2</v>
      </c>
      <c r="I4762">
        <f t="shared" si="538"/>
        <v>16.620845573662695</v>
      </c>
      <c r="J4762">
        <f t="shared" si="542"/>
        <v>-4.8875140151496481</v>
      </c>
      <c r="K4762" t="str">
        <f t="shared" si="536"/>
        <v>VaR corretto</v>
      </c>
    </row>
    <row r="4763" spans="1:11" x14ac:dyDescent="0.3">
      <c r="A4763">
        <v>4762</v>
      </c>
      <c r="B4763" t="s">
        <v>4777</v>
      </c>
      <c r="C4763">
        <v>99.5</v>
      </c>
      <c r="D4763">
        <v>2.4169999999999997E-2</v>
      </c>
      <c r="E4763" s="10">
        <f t="shared" si="539"/>
        <v>-2.3343498508267654E-2</v>
      </c>
      <c r="F4763">
        <f t="shared" si="540"/>
        <v>0.97692685321551309</v>
      </c>
      <c r="G4763">
        <f t="shared" si="541"/>
        <v>99.099987066982251</v>
      </c>
      <c r="H4763">
        <f t="shared" si="537"/>
        <v>2.2045975442733942E-2</v>
      </c>
      <c r="I4763">
        <f t="shared" si="538"/>
        <v>16.071952411321234</v>
      </c>
      <c r="J4763">
        <f t="shared" si="542"/>
        <v>-4.7770872518242271</v>
      </c>
      <c r="K4763" t="str">
        <f t="shared" si="536"/>
        <v>VaR corretto</v>
      </c>
    </row>
    <row r="4764" spans="1:11" x14ac:dyDescent="0.3">
      <c r="A4764">
        <v>4763</v>
      </c>
      <c r="B4764" t="s">
        <v>4778</v>
      </c>
      <c r="C4764">
        <v>102.15</v>
      </c>
      <c r="D4764">
        <v>2.4119999999999999E-2</v>
      </c>
      <c r="E4764" s="10">
        <f t="shared" si="539"/>
        <v>2.6284677099084122E-2</v>
      </c>
      <c r="F4764">
        <f t="shared" si="540"/>
        <v>1.0266331658291459</v>
      </c>
      <c r="G4764">
        <f t="shared" si="541"/>
        <v>101.74018128751482</v>
      </c>
      <c r="H4764">
        <f t="shared" si="537"/>
        <v>2.2734328741935369E-2</v>
      </c>
      <c r="I4764">
        <f t="shared" si="538"/>
        <v>17.01532949720827</v>
      </c>
      <c r="J4764">
        <f t="shared" si="542"/>
        <v>-7.7643215033949815</v>
      </c>
      <c r="K4764" t="str">
        <f t="shared" si="536"/>
        <v>VaR corretto</v>
      </c>
    </row>
    <row r="4765" spans="1:11" x14ac:dyDescent="0.3">
      <c r="A4765">
        <v>4764</v>
      </c>
      <c r="B4765" t="s">
        <v>4779</v>
      </c>
      <c r="C4765">
        <v>101.6</v>
      </c>
      <c r="D4765">
        <v>2.4140000000000002E-2</v>
      </c>
      <c r="E4765" s="10">
        <f t="shared" si="539"/>
        <v>-5.398786119249664E-3</v>
      </c>
      <c r="F4765">
        <f t="shared" si="540"/>
        <v>0.99461576113558481</v>
      </c>
      <c r="G4765">
        <f t="shared" si="541"/>
        <v>101.1920505419566</v>
      </c>
      <c r="H4765">
        <f t="shared" si="537"/>
        <v>2.2624806397214019E-2</v>
      </c>
      <c r="I4765">
        <f t="shared" si="538"/>
        <v>16.842128973197774</v>
      </c>
      <c r="J4765">
        <f t="shared" si="542"/>
        <v>-0.74364033753542458</v>
      </c>
      <c r="K4765" t="str">
        <f t="shared" si="536"/>
        <v>VaR corretto</v>
      </c>
    </row>
    <row r="4766" spans="1:11" x14ac:dyDescent="0.3">
      <c r="A4766">
        <v>4765</v>
      </c>
      <c r="B4766" t="s">
        <v>4780</v>
      </c>
      <c r="C4766">
        <v>102.75</v>
      </c>
      <c r="D4766">
        <v>2.4089999999999997E-2</v>
      </c>
      <c r="E4766" s="10">
        <f t="shared" si="539"/>
        <v>1.1255318231962561E-2</v>
      </c>
      <c r="F4766">
        <f t="shared" si="540"/>
        <v>1.0113188976377954</v>
      </c>
      <c r="G4766">
        <f t="shared" si="541"/>
        <v>102.33828581929473</v>
      </c>
      <c r="H4766">
        <f t="shared" si="537"/>
        <v>2.2770468960317137E-2</v>
      </c>
      <c r="I4766">
        <f t="shared" si="538"/>
        <v>17.1425661474916</v>
      </c>
      <c r="J4766">
        <f t="shared" si="542"/>
        <v>-0.24610569154205564</v>
      </c>
      <c r="K4766" t="str">
        <f t="shared" si="536"/>
        <v>VaR corretto</v>
      </c>
    </row>
    <row r="4767" spans="1:11" x14ac:dyDescent="0.3">
      <c r="A4767">
        <v>4766</v>
      </c>
      <c r="B4767" t="s">
        <v>4781</v>
      </c>
      <c r="C4767">
        <v>105.05</v>
      </c>
      <c r="D4767">
        <v>2.4580000000000001E-2</v>
      </c>
      <c r="E4767" s="10">
        <f t="shared" si="539"/>
        <v>2.2137573914665497E-2</v>
      </c>
      <c r="F4767">
        <f t="shared" si="540"/>
        <v>1.0223844282238443</v>
      </c>
      <c r="G4767">
        <f t="shared" si="541"/>
        <v>104.62052547429769</v>
      </c>
      <c r="H4767">
        <f t="shared" si="537"/>
        <v>2.2622407465729345E-2</v>
      </c>
      <c r="I4767">
        <f t="shared" si="538"/>
        <v>17.41090870024475</v>
      </c>
      <c r="J4767">
        <f t="shared" si="542"/>
        <v>-5.3162118630834385</v>
      </c>
      <c r="K4767" t="str">
        <f t="shared" si="536"/>
        <v>VaR corretto</v>
      </c>
    </row>
    <row r="4768" spans="1:11" x14ac:dyDescent="0.3">
      <c r="A4768">
        <v>4767</v>
      </c>
      <c r="B4768" t="s">
        <v>4782</v>
      </c>
      <c r="C4768">
        <v>105.3</v>
      </c>
      <c r="D4768">
        <v>2.443E-2</v>
      </c>
      <c r="E4768" s="10">
        <f t="shared" si="539"/>
        <v>2.3769918489204116E-3</v>
      </c>
      <c r="F4768">
        <f t="shared" si="540"/>
        <v>1.0023798191337459</v>
      </c>
      <c r="G4768">
        <f t="shared" si="541"/>
        <v>104.87212517296102</v>
      </c>
      <c r="H4768">
        <f t="shared" si="537"/>
        <v>2.2628653820066433E-2</v>
      </c>
      <c r="I4768">
        <f t="shared" si="538"/>
        <v>17.457598777793216</v>
      </c>
      <c r="J4768">
        <f t="shared" si="542"/>
        <v>-3.0780728013163383</v>
      </c>
      <c r="K4768" t="str">
        <f t="shared" ref="K4768:K4831" si="543">IF(I4768&lt;J4778,"VaR non funzionante", "VaR corretto")</f>
        <v>VaR corretto</v>
      </c>
    </row>
    <row r="4769" spans="1:11" x14ac:dyDescent="0.3">
      <c r="A4769">
        <v>4768</v>
      </c>
      <c r="B4769" t="s">
        <v>4783</v>
      </c>
      <c r="C4769">
        <v>104.25</v>
      </c>
      <c r="D4769">
        <v>2.4329999999999997E-2</v>
      </c>
      <c r="E4769" s="10">
        <f t="shared" si="539"/>
        <v>-1.002155846101899E-2</v>
      </c>
      <c r="F4769">
        <f t="shared" si="540"/>
        <v>0.99002849002849003</v>
      </c>
      <c r="G4769">
        <f t="shared" si="541"/>
        <v>103.82812218534801</v>
      </c>
      <c r="H4769">
        <f t="shared" ref="H4769:H4832" si="544">SQRT(_xlfn.VAR.S(E4740:E4769))</f>
        <v>2.2240631692497109E-2</v>
      </c>
      <c r="I4769">
        <f t="shared" ref="I4769:I4832" si="545">G4769*$N$3*$P$3*H4769</f>
        <v>16.987436189957041</v>
      </c>
      <c r="J4769">
        <f t="shared" si="542"/>
        <v>-0.34892855486417318</v>
      </c>
      <c r="K4769" t="str">
        <f t="shared" si="543"/>
        <v>VaR corretto</v>
      </c>
    </row>
    <row r="4770" spans="1:11" x14ac:dyDescent="0.3">
      <c r="A4770">
        <v>4769</v>
      </c>
      <c r="B4770" t="s">
        <v>4784</v>
      </c>
      <c r="C4770">
        <v>103.85</v>
      </c>
      <c r="D4770">
        <v>2.4239999999999998E-2</v>
      </c>
      <c r="E4770" s="10">
        <f t="shared" si="539"/>
        <v>-3.8443103567896274E-3</v>
      </c>
      <c r="F4770">
        <f t="shared" si="540"/>
        <v>0.9961630695443644</v>
      </c>
      <c r="G4770">
        <f t="shared" si="541"/>
        <v>103.43129235893302</v>
      </c>
      <c r="H4770">
        <f t="shared" si="544"/>
        <v>2.2203031555839067E-2</v>
      </c>
      <c r="I4770">
        <f t="shared" si="545"/>
        <v>16.893901123426144</v>
      </c>
      <c r="J4770">
        <f t="shared" si="542"/>
        <v>-2.089168492655034</v>
      </c>
      <c r="K4770" t="str">
        <f t="shared" si="543"/>
        <v>VaR corretto</v>
      </c>
    </row>
    <row r="4771" spans="1:11" x14ac:dyDescent="0.3">
      <c r="A4771">
        <v>4770</v>
      </c>
      <c r="B4771" t="s">
        <v>4785</v>
      </c>
      <c r="C4771">
        <v>102.75</v>
      </c>
      <c r="D4771">
        <v>2.4169999999999997E-2</v>
      </c>
      <c r="E4771" s="10">
        <f t="shared" si="539"/>
        <v>-1.0648696945777218E-2</v>
      </c>
      <c r="F4771">
        <f t="shared" si="540"/>
        <v>0.98940779971112192</v>
      </c>
      <c r="G4771">
        <f t="shared" si="541"/>
        <v>102.33692131791383</v>
      </c>
      <c r="H4771">
        <f t="shared" si="544"/>
        <v>2.2136237497515365E-2</v>
      </c>
      <c r="I4771">
        <f t="shared" si="545"/>
        <v>16.664867843839346</v>
      </c>
      <c r="J4771">
        <f t="shared" si="542"/>
        <v>-1.7870659214275406</v>
      </c>
      <c r="K4771" t="str">
        <f t="shared" si="543"/>
        <v>VaR corretto</v>
      </c>
    </row>
    <row r="4772" spans="1:11" x14ac:dyDescent="0.3">
      <c r="A4772">
        <v>4771</v>
      </c>
      <c r="B4772" t="s">
        <v>4786</v>
      </c>
      <c r="C4772">
        <v>101.3</v>
      </c>
      <c r="D4772">
        <v>2.4510000000000001E-2</v>
      </c>
      <c r="E4772" s="10">
        <f t="shared" si="539"/>
        <v>-1.4212442121706297E-2</v>
      </c>
      <c r="F4772">
        <f t="shared" si="540"/>
        <v>0.98588807785888077</v>
      </c>
      <c r="G4772">
        <f t="shared" si="541"/>
        <v>100.88703355822915</v>
      </c>
      <c r="H4772">
        <f t="shared" si="544"/>
        <v>2.0375126540898798E-2</v>
      </c>
      <c r="I4772">
        <f t="shared" si="545"/>
        <v>15.121726806921831</v>
      </c>
      <c r="J4772">
        <f t="shared" si="542"/>
        <v>0.55959258208714857</v>
      </c>
      <c r="K4772" t="str">
        <f t="shared" si="543"/>
        <v>VaR corretto</v>
      </c>
    </row>
    <row r="4773" spans="1:11" x14ac:dyDescent="0.3">
      <c r="A4773">
        <v>4772</v>
      </c>
      <c r="B4773" t="s">
        <v>4787</v>
      </c>
      <c r="C4773">
        <v>102.4</v>
      </c>
      <c r="D4773">
        <v>2.4199999999999999E-2</v>
      </c>
      <c r="E4773" s="10">
        <f t="shared" si="539"/>
        <v>1.0800301350769866E-2</v>
      </c>
      <c r="F4773">
        <f t="shared" si="540"/>
        <v>1.0108588351431393</v>
      </c>
      <c r="G4773">
        <f t="shared" si="541"/>
        <v>101.9878184582156</v>
      </c>
      <c r="H4773">
        <f t="shared" si="544"/>
        <v>2.0475669464309967E-2</v>
      </c>
      <c r="I4773">
        <f t="shared" si="545"/>
        <v>15.362154659995328</v>
      </c>
      <c r="J4773">
        <f t="shared" si="542"/>
        <v>-2.8878313912333482</v>
      </c>
      <c r="K4773" t="str">
        <f t="shared" si="543"/>
        <v>VaR corretto</v>
      </c>
    </row>
    <row r="4774" spans="1:11" x14ac:dyDescent="0.3">
      <c r="A4774">
        <v>4773</v>
      </c>
      <c r="B4774" t="s">
        <v>4788</v>
      </c>
      <c r="C4774">
        <v>102.4</v>
      </c>
      <c r="D4774">
        <v>2.41E-2</v>
      </c>
      <c r="E4774" s="10">
        <f t="shared" si="539"/>
        <v>0</v>
      </c>
      <c r="F4774">
        <f t="shared" si="540"/>
        <v>1</v>
      </c>
      <c r="G4774">
        <f t="shared" si="541"/>
        <v>101.98951826935496</v>
      </c>
      <c r="H4774">
        <f t="shared" si="544"/>
        <v>2.0272810829535259E-2</v>
      </c>
      <c r="I4774">
        <f t="shared" si="545"/>
        <v>15.210210660503479</v>
      </c>
      <c r="J4774">
        <f t="shared" si="542"/>
        <v>-0.24933698184014474</v>
      </c>
      <c r="K4774" t="str">
        <f t="shared" si="543"/>
        <v>VaR corretto</v>
      </c>
    </row>
    <row r="4775" spans="1:11" x14ac:dyDescent="0.3">
      <c r="A4775">
        <v>4774</v>
      </c>
      <c r="B4775" t="s">
        <v>4789</v>
      </c>
      <c r="C4775">
        <v>104.95</v>
      </c>
      <c r="D4775">
        <v>2.4039999999999999E-2</v>
      </c>
      <c r="E4775" s="10">
        <f t="shared" si="539"/>
        <v>2.4597333661234583E-2</v>
      </c>
      <c r="F4775">
        <f t="shared" si="540"/>
        <v>1.02490234375</v>
      </c>
      <c r="G4775">
        <f t="shared" si="541"/>
        <v>104.53034161038494</v>
      </c>
      <c r="H4775">
        <f t="shared" si="544"/>
        <v>2.0666798259481475E-2</v>
      </c>
      <c r="I4775">
        <f t="shared" si="545"/>
        <v>15.892100048040888</v>
      </c>
      <c r="J4775">
        <f t="shared" si="542"/>
        <v>-3.3382910684283331</v>
      </c>
      <c r="K4775" t="str">
        <f t="shared" si="543"/>
        <v>VaR corretto</v>
      </c>
    </row>
    <row r="4776" spans="1:11" x14ac:dyDescent="0.3">
      <c r="A4776">
        <v>4775</v>
      </c>
      <c r="B4776" t="s">
        <v>4790</v>
      </c>
      <c r="C4776">
        <v>103.35</v>
      </c>
      <c r="D4776">
        <v>2.4009999999999997E-2</v>
      </c>
      <c r="E4776" s="10">
        <f t="shared" si="539"/>
        <v>-1.5362760138864852E-2</v>
      </c>
      <c r="F4776">
        <f t="shared" si="540"/>
        <v>0.98475464506908039</v>
      </c>
      <c r="G4776">
        <f t="shared" si="541"/>
        <v>102.93725413646831</v>
      </c>
      <c r="H4776">
        <f t="shared" si="544"/>
        <v>2.0877731739470461E-2</v>
      </c>
      <c r="I4776">
        <f t="shared" si="545"/>
        <v>15.809626608015547</v>
      </c>
      <c r="J4776">
        <f t="shared" si="542"/>
        <v>-0.59896831717358623</v>
      </c>
      <c r="K4776" t="str">
        <f t="shared" si="543"/>
        <v>VaR corretto</v>
      </c>
    </row>
    <row r="4777" spans="1:11" x14ac:dyDescent="0.3">
      <c r="A4777">
        <v>4776</v>
      </c>
      <c r="B4777" t="s">
        <v>4791</v>
      </c>
      <c r="C4777">
        <v>103.4</v>
      </c>
      <c r="D4777">
        <v>2.41E-2</v>
      </c>
      <c r="E4777" s="10">
        <f t="shared" si="539"/>
        <v>4.836759465516246E-4</v>
      </c>
      <c r="F4777">
        <f t="shared" si="540"/>
        <v>1.0004837929366233</v>
      </c>
      <c r="G4777">
        <f t="shared" si="541"/>
        <v>102.98550965870412</v>
      </c>
      <c r="H4777">
        <f t="shared" si="544"/>
        <v>2.0553473828376339E-2</v>
      </c>
      <c r="I4777">
        <f t="shared" si="545"/>
        <v>15.571379081023924</v>
      </c>
      <c r="J4777">
        <f t="shared" si="542"/>
        <v>1.6350158155935759</v>
      </c>
      <c r="K4777" t="str">
        <f t="shared" si="543"/>
        <v>VaR corretto</v>
      </c>
    </row>
    <row r="4778" spans="1:11" x14ac:dyDescent="0.3">
      <c r="A4778">
        <v>4777</v>
      </c>
      <c r="B4778" t="s">
        <v>4792</v>
      </c>
      <c r="C4778">
        <v>105.3</v>
      </c>
      <c r="D4778">
        <v>2.3690000000000003E-2</v>
      </c>
      <c r="E4778" s="10">
        <f t="shared" si="539"/>
        <v>1.8208457065601081E-2</v>
      </c>
      <c r="F4778">
        <f t="shared" si="540"/>
        <v>1.0183752417794971</v>
      </c>
      <c r="G4778">
        <f t="shared" si="541"/>
        <v>104.88506019937591</v>
      </c>
      <c r="H4778">
        <f t="shared" si="544"/>
        <v>2.0597172021670093E-2</v>
      </c>
      <c r="I4778">
        <f t="shared" si="545"/>
        <v>15.892307096848283</v>
      </c>
      <c r="J4778">
        <f t="shared" si="542"/>
        <v>-1.2935026414893969E-2</v>
      </c>
      <c r="K4778" t="str">
        <f t="shared" si="543"/>
        <v>VaR corretto</v>
      </c>
    </row>
    <row r="4779" spans="1:11" x14ac:dyDescent="0.3">
      <c r="A4779">
        <v>4778</v>
      </c>
      <c r="B4779" t="s">
        <v>4793</v>
      </c>
      <c r="C4779">
        <v>106.8</v>
      </c>
      <c r="D4779">
        <v>2.383E-2</v>
      </c>
      <c r="E4779" s="10">
        <f t="shared" si="539"/>
        <v>1.4144507386164743E-2</v>
      </c>
      <c r="F4779">
        <f t="shared" si="540"/>
        <v>1.0142450142450143</v>
      </c>
      <c r="G4779">
        <f t="shared" si="541"/>
        <v>106.37666722481164</v>
      </c>
      <c r="H4779">
        <f t="shared" si="544"/>
        <v>1.9922790392450009E-2</v>
      </c>
      <c r="I4779">
        <f t="shared" si="545"/>
        <v>15.590579789737452</v>
      </c>
      <c r="J4779">
        <f t="shared" si="542"/>
        <v>-2.5485450394636331</v>
      </c>
      <c r="K4779" t="str">
        <f t="shared" si="543"/>
        <v>VaR corretto</v>
      </c>
    </row>
    <row r="4780" spans="1:11" x14ac:dyDescent="0.3">
      <c r="A4780">
        <v>4779</v>
      </c>
      <c r="B4780" t="s">
        <v>4794</v>
      </c>
      <c r="C4780">
        <v>102.65</v>
      </c>
      <c r="D4780">
        <v>2.3879999999999998E-2</v>
      </c>
      <c r="E4780" s="10">
        <f t="shared" si="539"/>
        <v>-3.9632783061151783E-2</v>
      </c>
      <c r="F4780">
        <f t="shared" si="540"/>
        <v>0.96114232209737838</v>
      </c>
      <c r="G4780">
        <f t="shared" si="541"/>
        <v>102.24226493101104</v>
      </c>
      <c r="H4780">
        <f t="shared" si="544"/>
        <v>2.1389644185934618E-2</v>
      </c>
      <c r="I4780">
        <f t="shared" si="545"/>
        <v>16.087914242028614</v>
      </c>
      <c r="J4780">
        <f t="shared" si="542"/>
        <v>1.1890274279219852</v>
      </c>
      <c r="K4780" t="str">
        <f t="shared" si="543"/>
        <v>VaR corretto</v>
      </c>
    </row>
    <row r="4781" spans="1:11" x14ac:dyDescent="0.3">
      <c r="A4781">
        <v>4780</v>
      </c>
      <c r="B4781" t="s">
        <v>4795</v>
      </c>
      <c r="C4781">
        <v>102.6</v>
      </c>
      <c r="D4781">
        <v>2.4230000000000002E-2</v>
      </c>
      <c r="E4781" s="10">
        <f t="shared" si="539"/>
        <v>-4.8721072827354387E-4</v>
      </c>
      <c r="F4781">
        <f t="shared" si="540"/>
        <v>0.99951290793960046</v>
      </c>
      <c r="G4781">
        <f t="shared" si="541"/>
        <v>102.18650248235204</v>
      </c>
      <c r="H4781">
        <f t="shared" si="544"/>
        <v>2.1323726883348975E-2</v>
      </c>
      <c r="I4781">
        <f t="shared" si="545"/>
        <v>16.029588255383796</v>
      </c>
      <c r="J4781">
        <f t="shared" si="542"/>
        <v>0.15041883556179414</v>
      </c>
      <c r="K4781" t="str">
        <f t="shared" si="543"/>
        <v>VaR corretto</v>
      </c>
    </row>
    <row r="4782" spans="1:11" x14ac:dyDescent="0.3">
      <c r="A4782">
        <v>4781</v>
      </c>
      <c r="B4782" t="s">
        <v>4796</v>
      </c>
      <c r="C4782">
        <v>102.1</v>
      </c>
      <c r="D4782">
        <v>2.4169999999999997E-2</v>
      </c>
      <c r="E4782" s="10">
        <f t="shared" si="539"/>
        <v>-4.8852075660493158E-3</v>
      </c>
      <c r="F4782">
        <f t="shared" si="540"/>
        <v>0.99512670565302142</v>
      </c>
      <c r="G4782">
        <f t="shared" si="541"/>
        <v>101.68953446772751</v>
      </c>
      <c r="H4782">
        <f t="shared" si="544"/>
        <v>2.10181312468877E-2</v>
      </c>
      <c r="I4782">
        <f t="shared" si="545"/>
        <v>15.72302407745288</v>
      </c>
      <c r="J4782">
        <f t="shared" si="542"/>
        <v>-0.80250090949836306</v>
      </c>
      <c r="K4782" t="str">
        <f t="shared" si="543"/>
        <v>VaR corretto</v>
      </c>
    </row>
    <row r="4783" spans="1:11" x14ac:dyDescent="0.3">
      <c r="A4783">
        <v>4782</v>
      </c>
      <c r="B4783" t="s">
        <v>4797</v>
      </c>
      <c r="C4783">
        <v>105.9</v>
      </c>
      <c r="D4783">
        <v>2.3969999999999998E-2</v>
      </c>
      <c r="E4783" s="10">
        <f t="shared" si="539"/>
        <v>3.6542527436741079E-2</v>
      </c>
      <c r="F4783">
        <f t="shared" si="540"/>
        <v>1.0372184133202744</v>
      </c>
      <c r="G4783">
        <f t="shared" si="541"/>
        <v>105.47777345907753</v>
      </c>
      <c r="H4783">
        <f t="shared" si="544"/>
        <v>2.1389545384139147E-2</v>
      </c>
      <c r="I4783">
        <f t="shared" si="545"/>
        <v>16.596947815007013</v>
      </c>
      <c r="J4783">
        <f t="shared" si="542"/>
        <v>-3.4899550008619258</v>
      </c>
      <c r="K4783" t="str">
        <f t="shared" si="543"/>
        <v>VaR corretto</v>
      </c>
    </row>
    <row r="4784" spans="1:11" x14ac:dyDescent="0.3">
      <c r="A4784">
        <v>4783</v>
      </c>
      <c r="B4784" t="s">
        <v>4798</v>
      </c>
      <c r="C4784">
        <v>103.7</v>
      </c>
      <c r="D4784">
        <v>2.3959999999999999E-2</v>
      </c>
      <c r="E4784" s="10">
        <f t="shared" si="539"/>
        <v>-2.0993137371879127E-2</v>
      </c>
      <c r="F4784">
        <f t="shared" si="540"/>
        <v>0.97922568460812087</v>
      </c>
      <c r="G4784">
        <f t="shared" si="541"/>
        <v>103.28671707079047</v>
      </c>
      <c r="H4784">
        <f t="shared" si="544"/>
        <v>2.182513010305755E-2</v>
      </c>
      <c r="I4784">
        <f t="shared" si="545"/>
        <v>16.583150253452299</v>
      </c>
      <c r="J4784">
        <f t="shared" si="542"/>
        <v>-1.2971988014355134</v>
      </c>
      <c r="K4784" t="str">
        <f t="shared" si="543"/>
        <v>VaR corretto</v>
      </c>
    </row>
    <row r="4785" spans="1:11" x14ac:dyDescent="0.3">
      <c r="A4785">
        <v>4784</v>
      </c>
      <c r="B4785" t="s">
        <v>4799</v>
      </c>
      <c r="C4785">
        <v>105.6</v>
      </c>
      <c r="D4785">
        <v>2.3910000000000001E-2</v>
      </c>
      <c r="E4785" s="10">
        <f t="shared" si="539"/>
        <v>1.8156256036679332E-2</v>
      </c>
      <c r="F4785">
        <f t="shared" si="540"/>
        <v>1.0183220829315331</v>
      </c>
      <c r="G4785">
        <f t="shared" si="541"/>
        <v>105.18002136321326</v>
      </c>
      <c r="H4785">
        <f t="shared" si="544"/>
        <v>1.8506093446202576E-2</v>
      </c>
      <c r="I4785">
        <f t="shared" si="545"/>
        <v>14.319034193548433</v>
      </c>
      <c r="J4785">
        <f t="shared" si="542"/>
        <v>-0.64967975282831958</v>
      </c>
      <c r="K4785" t="str">
        <f t="shared" si="543"/>
        <v>VaR corretto</v>
      </c>
    </row>
    <row r="4786" spans="1:11" x14ac:dyDescent="0.3">
      <c r="A4786">
        <v>4785</v>
      </c>
      <c r="B4786" t="s">
        <v>4800</v>
      </c>
      <c r="C4786">
        <v>104.85</v>
      </c>
      <c r="D4786">
        <v>2.4169999999999997E-2</v>
      </c>
      <c r="E4786" s="10">
        <f t="shared" si="539"/>
        <v>-7.1276139242321237E-3</v>
      </c>
      <c r="F4786">
        <f t="shared" si="540"/>
        <v>0.99289772727272729</v>
      </c>
      <c r="G4786">
        <f t="shared" si="541"/>
        <v>104.42847883390039</v>
      </c>
      <c r="H4786">
        <f t="shared" si="544"/>
        <v>1.835728391109067E-2</v>
      </c>
      <c r="I4786">
        <f t="shared" si="545"/>
        <v>14.102402221845926</v>
      </c>
      <c r="J4786">
        <f t="shared" si="542"/>
        <v>-1.4912246974320738</v>
      </c>
      <c r="K4786" t="str">
        <f t="shared" si="543"/>
        <v>VaR corretto</v>
      </c>
    </row>
    <row r="4787" spans="1:11" x14ac:dyDescent="0.3">
      <c r="A4787">
        <v>4786</v>
      </c>
      <c r="B4787" t="s">
        <v>4801</v>
      </c>
      <c r="C4787">
        <v>105.5</v>
      </c>
      <c r="D4787">
        <v>2.4169999999999997E-2</v>
      </c>
      <c r="E4787" s="10">
        <f t="shared" si="539"/>
        <v>6.1801955681922583E-3</v>
      </c>
      <c r="F4787">
        <f t="shared" si="540"/>
        <v>1.0061993323795899</v>
      </c>
      <c r="G4787">
        <f t="shared" si="541"/>
        <v>105.07586568408671</v>
      </c>
      <c r="H4787">
        <f t="shared" si="544"/>
        <v>1.7571842203530502E-2</v>
      </c>
      <c r="I4787">
        <f t="shared" si="545"/>
        <v>13.582696354064542</v>
      </c>
      <c r="J4787">
        <f t="shared" si="542"/>
        <v>-2.0903560253825901</v>
      </c>
      <c r="K4787" t="str">
        <f t="shared" si="543"/>
        <v>VaR corretto</v>
      </c>
    </row>
    <row r="4788" spans="1:11" x14ac:dyDescent="0.3">
      <c r="A4788">
        <v>4787</v>
      </c>
      <c r="B4788" t="s">
        <v>4802</v>
      </c>
      <c r="C4788">
        <v>104.3</v>
      </c>
      <c r="D4788">
        <v>2.4119999999999999E-2</v>
      </c>
      <c r="E4788" s="10">
        <f t="shared" si="539"/>
        <v>-1.1439590909394431E-2</v>
      </c>
      <c r="F4788">
        <f t="shared" si="540"/>
        <v>0.9886255924170616</v>
      </c>
      <c r="G4788">
        <f t="shared" si="541"/>
        <v>103.88155563668913</v>
      </c>
      <c r="H4788">
        <f t="shared" si="544"/>
        <v>1.7185215987974505E-2</v>
      </c>
      <c r="I4788">
        <f t="shared" si="545"/>
        <v>13.132855329066974</v>
      </c>
      <c r="J4788">
        <f t="shared" si="542"/>
        <v>1.0035045626867856</v>
      </c>
      <c r="K4788" t="str">
        <f t="shared" si="543"/>
        <v>VaR corretto</v>
      </c>
    </row>
    <row r="4789" spans="1:11" x14ac:dyDescent="0.3">
      <c r="A4789">
        <v>4788</v>
      </c>
      <c r="B4789" t="s">
        <v>4803</v>
      </c>
      <c r="C4789">
        <v>102.6</v>
      </c>
      <c r="D4789">
        <v>2.4220000000000002E-2</v>
      </c>
      <c r="E4789" s="10">
        <f t="shared" si="539"/>
        <v>-1.6433429270057628E-2</v>
      </c>
      <c r="F4789">
        <f t="shared" si="540"/>
        <v>0.98370086289549374</v>
      </c>
      <c r="G4789">
        <f t="shared" si="541"/>
        <v>102.18667279333144</v>
      </c>
      <c r="H4789">
        <f t="shared" si="544"/>
        <v>1.7191640716286573E-2</v>
      </c>
      <c r="I4789">
        <f t="shared" si="545"/>
        <v>12.923415447778638</v>
      </c>
      <c r="J4789">
        <f t="shared" si="542"/>
        <v>4.1899944314802013</v>
      </c>
      <c r="K4789" t="str">
        <f t="shared" si="543"/>
        <v>VaR corretto</v>
      </c>
    </row>
    <row r="4790" spans="1:11" x14ac:dyDescent="0.3">
      <c r="A4790">
        <v>4789</v>
      </c>
      <c r="B4790" t="s">
        <v>4804</v>
      </c>
      <c r="C4790">
        <v>100.2</v>
      </c>
      <c r="D4790">
        <v>2.4319999999999998E-2</v>
      </c>
      <c r="E4790" s="10">
        <f t="shared" si="539"/>
        <v>-2.366974408590462E-2</v>
      </c>
      <c r="F4790">
        <f t="shared" si="540"/>
        <v>0.97660818713450304</v>
      </c>
      <c r="G4790">
        <f t="shared" si="541"/>
        <v>99.794678007508153</v>
      </c>
      <c r="H4790">
        <f t="shared" si="544"/>
        <v>1.7312023014020645E-2</v>
      </c>
      <c r="I4790">
        <f t="shared" si="545"/>
        <v>12.709279264629682</v>
      </c>
      <c r="J4790">
        <f t="shared" si="542"/>
        <v>2.4475869235028824</v>
      </c>
      <c r="K4790" t="str">
        <f t="shared" si="543"/>
        <v>VaR corretto</v>
      </c>
    </row>
    <row r="4791" spans="1:11" x14ac:dyDescent="0.3">
      <c r="A4791">
        <v>4790</v>
      </c>
      <c r="B4791" t="s">
        <v>4805</v>
      </c>
      <c r="C4791">
        <v>100.45</v>
      </c>
      <c r="D4791">
        <v>2.435E-2</v>
      </c>
      <c r="E4791" s="10">
        <f t="shared" si="539"/>
        <v>2.4919026101788964E-3</v>
      </c>
      <c r="F4791">
        <f t="shared" si="540"/>
        <v>1.0024950099800398</v>
      </c>
      <c r="G4791">
        <f t="shared" si="541"/>
        <v>100.04316650800867</v>
      </c>
      <c r="H4791">
        <f t="shared" si="544"/>
        <v>1.7263089572179962E-2</v>
      </c>
      <c r="I4791">
        <f t="shared" si="545"/>
        <v>12.704912370550549</v>
      </c>
      <c r="J4791">
        <f t="shared" si="542"/>
        <v>2.1433359743433726</v>
      </c>
      <c r="K4791" t="str">
        <f t="shared" si="543"/>
        <v>VaR corretto</v>
      </c>
    </row>
    <row r="4792" spans="1:11" x14ac:dyDescent="0.3">
      <c r="A4792">
        <v>4791</v>
      </c>
      <c r="B4792" t="s">
        <v>4806</v>
      </c>
      <c r="C4792">
        <v>98.9</v>
      </c>
      <c r="D4792">
        <v>2.4300000000000002E-2</v>
      </c>
      <c r="E4792" s="10">
        <f t="shared" si="539"/>
        <v>-1.5550852632276959E-2</v>
      </c>
      <c r="F4792">
        <f t="shared" si="540"/>
        <v>0.98456943753111004</v>
      </c>
      <c r="G4792">
        <f t="shared" si="541"/>
        <v>98.50026500974289</v>
      </c>
      <c r="H4792">
        <f t="shared" si="544"/>
        <v>1.7397471548371957E-2</v>
      </c>
      <c r="I4792">
        <f t="shared" si="545"/>
        <v>12.606346921465256</v>
      </c>
      <c r="J4792">
        <f t="shared" si="542"/>
        <v>3.1892694579846221</v>
      </c>
      <c r="K4792" t="str">
        <f t="shared" si="543"/>
        <v>VaR corretto</v>
      </c>
    </row>
    <row r="4793" spans="1:11" x14ac:dyDescent="0.3">
      <c r="A4793">
        <v>4792</v>
      </c>
      <c r="B4793" t="s">
        <v>4807</v>
      </c>
      <c r="C4793">
        <v>97.85</v>
      </c>
      <c r="D4793">
        <v>2.4300000000000002E-2</v>
      </c>
      <c r="E4793" s="10">
        <f t="shared" si="539"/>
        <v>-1.0673544786581363E-2</v>
      </c>
      <c r="F4793">
        <f t="shared" si="540"/>
        <v>0.98938321536905949</v>
      </c>
      <c r="G4793">
        <f t="shared" si="541"/>
        <v>97.454508910043884</v>
      </c>
      <c r="H4793">
        <f t="shared" si="544"/>
        <v>1.698474919816597E-2</v>
      </c>
      <c r="I4793">
        <f t="shared" si="545"/>
        <v>12.176621213779367</v>
      </c>
      <c r="J4793">
        <f t="shared" si="542"/>
        <v>8.0232645490336409</v>
      </c>
      <c r="K4793" t="str">
        <f t="shared" si="543"/>
        <v>VaR corretto</v>
      </c>
    </row>
    <row r="4794" spans="1:11" x14ac:dyDescent="0.3">
      <c r="A4794">
        <v>4793</v>
      </c>
      <c r="B4794" t="s">
        <v>4808</v>
      </c>
      <c r="C4794">
        <v>97.95</v>
      </c>
      <c r="D4794">
        <v>2.427E-2</v>
      </c>
      <c r="E4794" s="10">
        <f t="shared" si="539"/>
        <v>1.0214505484645682E-3</v>
      </c>
      <c r="F4794">
        <f t="shared" si="540"/>
        <v>1.0010219724067451</v>
      </c>
      <c r="G4794">
        <f t="shared" si="541"/>
        <v>97.554592500805924</v>
      </c>
      <c r="H4794">
        <f t="shared" si="544"/>
        <v>1.6216946064686943E-2</v>
      </c>
      <c r="I4794">
        <f t="shared" si="545"/>
        <v>11.63811145901326</v>
      </c>
      <c r="J4794">
        <f t="shared" si="542"/>
        <v>5.7321245699845491</v>
      </c>
      <c r="K4794" t="str">
        <f t="shared" si="543"/>
        <v>VaR corretto</v>
      </c>
    </row>
    <row r="4795" spans="1:11" x14ac:dyDescent="0.3">
      <c r="A4795">
        <v>4794</v>
      </c>
      <c r="B4795" t="s">
        <v>4809</v>
      </c>
      <c r="C4795">
        <v>97.2</v>
      </c>
      <c r="D4795">
        <v>2.4289999999999999E-2</v>
      </c>
      <c r="E4795" s="10">
        <f t="shared" si="539"/>
        <v>-7.6864329241564059E-3</v>
      </c>
      <c r="F4795">
        <f t="shared" si="540"/>
        <v>0.99234303215926489</v>
      </c>
      <c r="G4795">
        <f t="shared" si="541"/>
        <v>96.80729743178199</v>
      </c>
      <c r="H4795">
        <f t="shared" si="544"/>
        <v>1.6241759305902104E-2</v>
      </c>
      <c r="I4795">
        <f t="shared" si="545"/>
        <v>11.566631162113804</v>
      </c>
      <c r="J4795">
        <f t="shared" si="542"/>
        <v>8.3727239314312669</v>
      </c>
      <c r="K4795" t="str">
        <f t="shared" si="543"/>
        <v>VaR corretto</v>
      </c>
    </row>
    <row r="4796" spans="1:11" x14ac:dyDescent="0.3">
      <c r="A4796">
        <v>4795</v>
      </c>
      <c r="B4796" t="s">
        <v>4810</v>
      </c>
      <c r="C4796">
        <v>97.55</v>
      </c>
      <c r="D4796">
        <v>2.4460000000000003E-2</v>
      </c>
      <c r="E4796" s="10">
        <f t="shared" si="539"/>
        <v>3.5943556027266572E-3</v>
      </c>
      <c r="F4796">
        <f t="shared" si="540"/>
        <v>1.0036008230452673</v>
      </c>
      <c r="G4796">
        <f t="shared" si="541"/>
        <v>97.153130668292249</v>
      </c>
      <c r="H4796">
        <f t="shared" si="544"/>
        <v>1.6094245038491852E-2</v>
      </c>
      <c r="I4796">
        <f t="shared" si="545"/>
        <v>11.502523516861535</v>
      </c>
      <c r="J4796">
        <f t="shared" si="542"/>
        <v>7.2753481656081362</v>
      </c>
      <c r="K4796" t="str">
        <f t="shared" si="543"/>
        <v>VaR corretto</v>
      </c>
    </row>
    <row r="4797" spans="1:11" x14ac:dyDescent="0.3">
      <c r="A4797">
        <v>4796</v>
      </c>
      <c r="B4797" t="s">
        <v>4811</v>
      </c>
      <c r="C4797">
        <v>96.1</v>
      </c>
      <c r="D4797">
        <v>2.4479999999999998E-2</v>
      </c>
      <c r="E4797" s="10">
        <f t="shared" si="539"/>
        <v>-1.497575109287348E-2</v>
      </c>
      <c r="F4797">
        <f t="shared" si="540"/>
        <v>0.98513582778062525</v>
      </c>
      <c r="G4797">
        <f t="shared" si="541"/>
        <v>95.7087107728197</v>
      </c>
      <c r="H4797">
        <f t="shared" si="544"/>
        <v>1.5615541466650047E-2</v>
      </c>
      <c r="I4797">
        <f t="shared" si="545"/>
        <v>10.994468385255454</v>
      </c>
      <c r="J4797">
        <f t="shared" si="542"/>
        <v>9.3671549112670078</v>
      </c>
      <c r="K4797" t="str">
        <f t="shared" si="543"/>
        <v>VaR corretto</v>
      </c>
    </row>
    <row r="4798" spans="1:11" x14ac:dyDescent="0.3">
      <c r="A4798">
        <v>4797</v>
      </c>
      <c r="B4798" t="s">
        <v>4812</v>
      </c>
      <c r="C4798">
        <v>96.45</v>
      </c>
      <c r="D4798">
        <v>2.4500000000000001E-2</v>
      </c>
      <c r="E4798" s="10">
        <f t="shared" si="539"/>
        <v>3.6354233754913811E-3</v>
      </c>
      <c r="F4798">
        <f t="shared" si="540"/>
        <v>1.0036420395421437</v>
      </c>
      <c r="G4798">
        <f t="shared" si="541"/>
        <v>96.05696549156329</v>
      </c>
      <c r="H4798">
        <f t="shared" si="544"/>
        <v>1.563207687383036E-2</v>
      </c>
      <c r="I4798">
        <f t="shared" si="545"/>
        <v>11.046158374579706</v>
      </c>
      <c r="J4798">
        <f t="shared" si="542"/>
        <v>7.8245901451258391</v>
      </c>
      <c r="K4798" t="str">
        <f t="shared" si="543"/>
        <v>VaR corretto</v>
      </c>
    </row>
    <row r="4799" spans="1:11" x14ac:dyDescent="0.3">
      <c r="A4799">
        <v>4798</v>
      </c>
      <c r="B4799" t="s">
        <v>4813</v>
      </c>
      <c r="C4799">
        <v>96.4</v>
      </c>
      <c r="D4799">
        <v>2.4500000000000001E-2</v>
      </c>
      <c r="E4799" s="10">
        <f t="shared" si="539"/>
        <v>-5.1853773523811194E-4</v>
      </c>
      <c r="F4799">
        <f t="shared" si="540"/>
        <v>0.99948159668221881</v>
      </c>
      <c r="G4799">
        <f t="shared" si="541"/>
        <v>96.007169241956461</v>
      </c>
      <c r="H4799">
        <f t="shared" si="544"/>
        <v>1.5579536944954373E-2</v>
      </c>
      <c r="I4799">
        <f t="shared" si="545"/>
        <v>11.003324751243907</v>
      </c>
      <c r="J4799">
        <f t="shared" si="542"/>
        <v>6.1795035513749781</v>
      </c>
      <c r="K4799" t="str">
        <f t="shared" si="543"/>
        <v>VaR corretto</v>
      </c>
    </row>
    <row r="4800" spans="1:11" x14ac:dyDescent="0.3">
      <c r="A4800">
        <v>4799</v>
      </c>
      <c r="B4800" t="s">
        <v>4814</v>
      </c>
      <c r="C4800">
        <v>93.55</v>
      </c>
      <c r="D4800">
        <v>2.4580000000000001E-2</v>
      </c>
      <c r="E4800" s="10">
        <f t="shared" si="539"/>
        <v>-3.0010148896401429E-2</v>
      </c>
      <c r="F4800">
        <f t="shared" si="540"/>
        <v>0.97043568464730279</v>
      </c>
      <c r="G4800">
        <f t="shared" si="541"/>
        <v>93.167540772208937</v>
      </c>
      <c r="H4800">
        <f t="shared" si="544"/>
        <v>1.6363737370586804E-2</v>
      </c>
      <c r="I4800">
        <f t="shared" si="545"/>
        <v>11.215350573815838</v>
      </c>
      <c r="J4800">
        <f t="shared" si="542"/>
        <v>6.6271372352992159</v>
      </c>
      <c r="K4800" t="str">
        <f t="shared" si="543"/>
        <v>VaR corretto</v>
      </c>
    </row>
    <row r="4801" spans="1:11" x14ac:dyDescent="0.3">
      <c r="A4801">
        <v>4800</v>
      </c>
      <c r="B4801" t="s">
        <v>4815</v>
      </c>
      <c r="C4801">
        <v>95.7</v>
      </c>
      <c r="D4801">
        <v>2.4510000000000001E-2</v>
      </c>
      <c r="E4801" s="10">
        <f t="shared" si="539"/>
        <v>2.2722245738809928E-2</v>
      </c>
      <c r="F4801">
        <f t="shared" si="540"/>
        <v>1.0229823623730625</v>
      </c>
      <c r="G4801">
        <f t="shared" si="541"/>
        <v>95.309862897557053</v>
      </c>
      <c r="H4801">
        <f t="shared" si="544"/>
        <v>1.6982289450912173E-2</v>
      </c>
      <c r="I4801">
        <f t="shared" si="545"/>
        <v>11.906930106972091</v>
      </c>
      <c r="J4801">
        <f t="shared" si="542"/>
        <v>4.733303610451614</v>
      </c>
      <c r="K4801" t="str">
        <f t="shared" si="543"/>
        <v>VaR corretto</v>
      </c>
    </row>
    <row r="4802" spans="1:11" x14ac:dyDescent="0.3">
      <c r="A4802">
        <v>4801</v>
      </c>
      <c r="B4802" t="s">
        <v>4816</v>
      </c>
      <c r="C4802">
        <v>95.2</v>
      </c>
      <c r="D4802">
        <v>2.4399999999999998E-2</v>
      </c>
      <c r="E4802" s="10">
        <f t="shared" si="539"/>
        <v>-5.2383566615889022E-3</v>
      </c>
      <c r="F4802">
        <f t="shared" si="540"/>
        <v>0.99477533960292586</v>
      </c>
      <c r="G4802">
        <f t="shared" si="541"/>
        <v>94.813639465548619</v>
      </c>
      <c r="H4802">
        <f t="shared" si="544"/>
        <v>1.6844966937109865E-2</v>
      </c>
      <c r="I4802">
        <f t="shared" si="545"/>
        <v>11.749156835026508</v>
      </c>
      <c r="J4802">
        <f t="shared" si="542"/>
        <v>3.6866255441942712</v>
      </c>
      <c r="K4802" t="str">
        <f t="shared" si="543"/>
        <v>VaR corretto</v>
      </c>
    </row>
    <row r="4803" spans="1:11" x14ac:dyDescent="0.3">
      <c r="A4803">
        <v>4802</v>
      </c>
      <c r="B4803" t="s">
        <v>4817</v>
      </c>
      <c r="C4803">
        <v>96.95</v>
      </c>
      <c r="D4803">
        <v>2.435E-2</v>
      </c>
      <c r="E4803" s="10">
        <f t="shared" ref="E4803:E4866" si="546">LN(C4803/C4802)</f>
        <v>1.8215439891341119E-2</v>
      </c>
      <c r="F4803">
        <f t="shared" ref="F4803:F4866" si="547">C4803/C4802</f>
        <v>1.0183823529411764</v>
      </c>
      <c r="G4803">
        <f t="shared" ref="G4803:G4866" si="548">C4803*EXP(-2/12*D4803)</f>
        <v>96.557341891004882</v>
      </c>
      <c r="H4803">
        <f t="shared" si="544"/>
        <v>1.709290962680337E-2</v>
      </c>
      <c r="I4803">
        <f t="shared" si="545"/>
        <v>12.141351118982424</v>
      </c>
      <c r="J4803">
        <f t="shared" si="542"/>
        <v>0.89716701903900287</v>
      </c>
      <c r="K4803" t="str">
        <f t="shared" si="543"/>
        <v>VaR corretto</v>
      </c>
    </row>
    <row r="4804" spans="1:11" x14ac:dyDescent="0.3">
      <c r="A4804">
        <v>4803</v>
      </c>
      <c r="B4804" t="s">
        <v>4818</v>
      </c>
      <c r="C4804">
        <v>94.1</v>
      </c>
      <c r="D4804">
        <v>2.4319999999999998E-2</v>
      </c>
      <c r="E4804" s="10">
        <f t="shared" si="546"/>
        <v>-2.9837335097326979E-2</v>
      </c>
      <c r="F4804">
        <f t="shared" si="547"/>
        <v>0.97060340381640009</v>
      </c>
      <c r="G4804">
        <f t="shared" si="548"/>
        <v>93.719353298468221</v>
      </c>
      <c r="H4804">
        <f t="shared" si="544"/>
        <v>1.7835126777723226E-2</v>
      </c>
      <c r="I4804">
        <f t="shared" si="545"/>
        <v>12.296208102374873</v>
      </c>
      <c r="J4804">
        <f t="shared" si="542"/>
        <v>3.8352392023377035</v>
      </c>
      <c r="K4804" t="str">
        <f t="shared" si="543"/>
        <v>VaR corretto</v>
      </c>
    </row>
    <row r="4805" spans="1:11" x14ac:dyDescent="0.3">
      <c r="A4805">
        <v>4804</v>
      </c>
      <c r="B4805" t="s">
        <v>4819</v>
      </c>
      <c r="C4805">
        <v>96.45</v>
      </c>
      <c r="D4805">
        <v>2.4649999999999998E-2</v>
      </c>
      <c r="E4805" s="10">
        <f t="shared" si="546"/>
        <v>2.4666692760404191E-2</v>
      </c>
      <c r="F4805">
        <f t="shared" si="547"/>
        <v>1.0249734325185973</v>
      </c>
      <c r="G4805">
        <f t="shared" si="548"/>
        <v>96.054564097443546</v>
      </c>
      <c r="H4805">
        <f t="shared" si="544"/>
        <v>1.7838807243024297E-2</v>
      </c>
      <c r="I4805">
        <f t="shared" si="545"/>
        <v>12.605194141173047</v>
      </c>
      <c r="J4805">
        <f t="shared" si="542"/>
        <v>0.75273333433844414</v>
      </c>
      <c r="K4805" t="str">
        <f t="shared" si="543"/>
        <v>VaR corretto</v>
      </c>
    </row>
    <row r="4806" spans="1:11" x14ac:dyDescent="0.3">
      <c r="A4806">
        <v>4805</v>
      </c>
      <c r="B4806" t="s">
        <v>4820</v>
      </c>
      <c r="C4806">
        <v>98.4</v>
      </c>
      <c r="D4806">
        <v>2.4649999999999998E-2</v>
      </c>
      <c r="E4806" s="10">
        <f t="shared" si="546"/>
        <v>2.0016064706469754E-2</v>
      </c>
      <c r="F4806">
        <f t="shared" si="547"/>
        <v>1.0202177293934682</v>
      </c>
      <c r="G4806">
        <f t="shared" si="548"/>
        <v>97.996569281373212</v>
      </c>
      <c r="H4806">
        <f t="shared" si="544"/>
        <v>1.8147460554263195E-2</v>
      </c>
      <c r="I4806">
        <f t="shared" si="545"/>
        <v>13.082551520237962</v>
      </c>
      <c r="J4806">
        <f t="shared" si="542"/>
        <v>-0.8434386130809628</v>
      </c>
      <c r="K4806" t="str">
        <f t="shared" si="543"/>
        <v>VaR corretto</v>
      </c>
    </row>
    <row r="4807" spans="1:11" x14ac:dyDescent="0.3">
      <c r="A4807">
        <v>4806</v>
      </c>
      <c r="B4807" t="s">
        <v>4821</v>
      </c>
      <c r="C4807">
        <v>96.9</v>
      </c>
      <c r="D4807">
        <v>2.46E-2</v>
      </c>
      <c r="E4807" s="10">
        <f t="shared" si="546"/>
        <v>-1.5361285161487206E-2</v>
      </c>
      <c r="F4807">
        <f t="shared" si="547"/>
        <v>0.9847560975609756</v>
      </c>
      <c r="G4807">
        <f t="shared" si="548"/>
        <v>96.50352333256582</v>
      </c>
      <c r="H4807">
        <f t="shared" si="544"/>
        <v>1.8313458938204678E-2</v>
      </c>
      <c r="I4807">
        <f t="shared" si="545"/>
        <v>13.001075172362121</v>
      </c>
      <c r="J4807">
        <f t="shared" si="542"/>
        <v>-0.79481255974611997</v>
      </c>
      <c r="K4807" t="str">
        <f t="shared" si="543"/>
        <v>VaR corretto</v>
      </c>
    </row>
    <row r="4808" spans="1:11" x14ac:dyDescent="0.3">
      <c r="A4808">
        <v>4807</v>
      </c>
      <c r="B4808" t="s">
        <v>4822</v>
      </c>
      <c r="C4808">
        <v>95.3</v>
      </c>
      <c r="D4808">
        <v>2.4540000000000003E-2</v>
      </c>
      <c r="E4808" s="10">
        <f t="shared" si="546"/>
        <v>-1.664970823656424E-2</v>
      </c>
      <c r="F4808">
        <f t="shared" si="547"/>
        <v>0.98348813209494312</v>
      </c>
      <c r="G4808">
        <f t="shared" si="548"/>
        <v>94.911019008370474</v>
      </c>
      <c r="H4808">
        <f t="shared" si="544"/>
        <v>1.8080646540955137E-2</v>
      </c>
      <c r="I4808">
        <f t="shared" si="545"/>
        <v>12.623980445043031</v>
      </c>
      <c r="J4808">
        <f t="shared" si="542"/>
        <v>1.1459464831928159</v>
      </c>
      <c r="K4808" t="str">
        <f t="shared" si="543"/>
        <v>VaR corretto</v>
      </c>
    </row>
    <row r="4809" spans="1:11" x14ac:dyDescent="0.3">
      <c r="A4809">
        <v>4808</v>
      </c>
      <c r="B4809" t="s">
        <v>4823</v>
      </c>
      <c r="C4809">
        <v>97.3</v>
      </c>
      <c r="D4809">
        <v>2.444E-2</v>
      </c>
      <c r="E4809" s="10">
        <f t="shared" si="546"/>
        <v>2.0769178531803049E-2</v>
      </c>
      <c r="F4809">
        <f t="shared" si="547"/>
        <v>1.0209863588667367</v>
      </c>
      <c r="G4809">
        <f t="shared" si="548"/>
        <v>96.904470774741824</v>
      </c>
      <c r="H4809">
        <f t="shared" si="544"/>
        <v>1.8339970780870431E-2</v>
      </c>
      <c r="I4809">
        <f t="shared" si="545"/>
        <v>13.073990774760365</v>
      </c>
      <c r="J4809">
        <f t="shared" si="542"/>
        <v>-0.89730153278536307</v>
      </c>
      <c r="K4809" t="str">
        <f t="shared" si="543"/>
        <v>VaR corretto</v>
      </c>
    </row>
    <row r="4810" spans="1:11" x14ac:dyDescent="0.3">
      <c r="A4810">
        <v>4809</v>
      </c>
      <c r="B4810" t="s">
        <v>4824</v>
      </c>
      <c r="C4810">
        <v>92.8</v>
      </c>
      <c r="D4810">
        <v>2.46E-2</v>
      </c>
      <c r="E4810" s="10">
        <f t="shared" si="546"/>
        <v>-4.7352349399804504E-2</v>
      </c>
      <c r="F4810">
        <f t="shared" si="547"/>
        <v>0.95375128468653647</v>
      </c>
      <c r="G4810">
        <f t="shared" si="548"/>
        <v>92.420298919113591</v>
      </c>
      <c r="H4810">
        <f t="shared" si="544"/>
        <v>1.8915273269521832E-2</v>
      </c>
      <c r="I4810">
        <f t="shared" si="545"/>
        <v>12.860140384138056</v>
      </c>
      <c r="J4810">
        <f t="shared" si="542"/>
        <v>0.74724185309534619</v>
      </c>
      <c r="K4810" t="str">
        <f t="shared" si="543"/>
        <v>VaR corretto</v>
      </c>
    </row>
    <row r="4811" spans="1:11" x14ac:dyDescent="0.3">
      <c r="A4811">
        <v>4810</v>
      </c>
      <c r="B4811" t="s">
        <v>4825</v>
      </c>
      <c r="C4811">
        <v>97.5</v>
      </c>
      <c r="D4811">
        <v>2.452E-2</v>
      </c>
      <c r="E4811" s="10">
        <f t="shared" si="546"/>
        <v>4.9405738211646573E-2</v>
      </c>
      <c r="F4811">
        <f t="shared" si="547"/>
        <v>1.0506465517241379</v>
      </c>
      <c r="G4811">
        <f t="shared" si="548"/>
        <v>97.102363058223602</v>
      </c>
      <c r="H4811">
        <f t="shared" si="544"/>
        <v>2.1228716541487034E-2</v>
      </c>
      <c r="I4811">
        <f t="shared" si="545"/>
        <v>15.164191411876995</v>
      </c>
      <c r="J4811">
        <f t="shared" si="542"/>
        <v>-1.7925001606665489</v>
      </c>
      <c r="K4811" t="str">
        <f t="shared" si="543"/>
        <v>VaR corretto</v>
      </c>
    </row>
    <row r="4812" spans="1:11" x14ac:dyDescent="0.3">
      <c r="A4812">
        <v>4811</v>
      </c>
      <c r="B4812" t="s">
        <v>4826</v>
      </c>
      <c r="C4812">
        <v>93.95</v>
      </c>
      <c r="D4812">
        <v>2.452E-2</v>
      </c>
      <c r="E4812" s="10">
        <f t="shared" si="546"/>
        <v>-3.7089652144327176E-2</v>
      </c>
      <c r="F4812">
        <f t="shared" si="547"/>
        <v>0.96358974358974359</v>
      </c>
      <c r="G4812">
        <f t="shared" si="548"/>
        <v>93.566841121231874</v>
      </c>
      <c r="H4812">
        <f t="shared" si="544"/>
        <v>2.2187940063868511E-2</v>
      </c>
      <c r="I4812">
        <f t="shared" si="545"/>
        <v>15.272307943918321</v>
      </c>
      <c r="J4812">
        <f t="shared" si="542"/>
        <v>1.2467983443167441</v>
      </c>
      <c r="K4812" t="str">
        <f t="shared" si="543"/>
        <v>VaR corretto</v>
      </c>
    </row>
    <row r="4813" spans="1:11" x14ac:dyDescent="0.3">
      <c r="A4813">
        <v>4812</v>
      </c>
      <c r="B4813" t="s">
        <v>4827</v>
      </c>
      <c r="C4813">
        <v>97.65</v>
      </c>
      <c r="D4813">
        <v>2.452E-2</v>
      </c>
      <c r="E4813" s="10">
        <f t="shared" si="546"/>
        <v>3.8626931463213623E-2</v>
      </c>
      <c r="F4813">
        <f t="shared" si="547"/>
        <v>1.0393826503459287</v>
      </c>
      <c r="G4813">
        <f t="shared" si="548"/>
        <v>97.251751309082422</v>
      </c>
      <c r="H4813">
        <f t="shared" si="544"/>
        <v>2.2318180811121326E-2</v>
      </c>
      <c r="I4813">
        <f t="shared" si="545"/>
        <v>15.966949188145612</v>
      </c>
      <c r="J4813">
        <f t="shared" ref="J4813:J4876" si="549">G4803-G4813</f>
        <v>-0.69440941807754086</v>
      </c>
      <c r="K4813" t="str">
        <f t="shared" si="543"/>
        <v>VaR corretto</v>
      </c>
    </row>
    <row r="4814" spans="1:11" x14ac:dyDescent="0.3">
      <c r="A4814">
        <v>4813</v>
      </c>
      <c r="B4814" t="s">
        <v>4828</v>
      </c>
      <c r="C4814">
        <v>96.85</v>
      </c>
      <c r="D4814">
        <v>2.4460000000000003E-2</v>
      </c>
      <c r="E4814" s="10">
        <f t="shared" si="546"/>
        <v>-8.2262674696831819E-3</v>
      </c>
      <c r="F4814">
        <f t="shared" si="547"/>
        <v>0.9918074756784433</v>
      </c>
      <c r="G4814">
        <f t="shared" si="548"/>
        <v>96.455978526131247</v>
      </c>
      <c r="H4814">
        <f t="shared" si="544"/>
        <v>2.2077834242161747E-2</v>
      </c>
      <c r="I4814">
        <f t="shared" si="545"/>
        <v>15.665755362586031</v>
      </c>
      <c r="J4814">
        <f t="shared" si="549"/>
        <v>-2.7366252276630263</v>
      </c>
      <c r="K4814" t="str">
        <f t="shared" si="543"/>
        <v>VaR corretto</v>
      </c>
    </row>
    <row r="4815" spans="1:11" x14ac:dyDescent="0.3">
      <c r="A4815">
        <v>4814</v>
      </c>
      <c r="B4815" t="s">
        <v>4829</v>
      </c>
      <c r="C4815">
        <v>96.6</v>
      </c>
      <c r="D4815">
        <v>2.4700000000000003E-2</v>
      </c>
      <c r="E4815" s="10">
        <f t="shared" si="546"/>
        <v>-2.5846486345325243E-3</v>
      </c>
      <c r="F4815">
        <f t="shared" si="547"/>
        <v>0.99741868869385653</v>
      </c>
      <c r="G4815">
        <f t="shared" si="548"/>
        <v>96.203147415356455</v>
      </c>
      <c r="H4815">
        <f t="shared" si="544"/>
        <v>2.1738008705354448E-2</v>
      </c>
      <c r="I4815">
        <f t="shared" si="545"/>
        <v>15.384194423483935</v>
      </c>
      <c r="J4815">
        <f t="shared" si="549"/>
        <v>-0.1485833179129088</v>
      </c>
      <c r="K4815" t="str">
        <f t="shared" si="543"/>
        <v>VaR corretto</v>
      </c>
    </row>
    <row r="4816" spans="1:11" x14ac:dyDescent="0.3">
      <c r="A4816">
        <v>4815</v>
      </c>
      <c r="B4816" t="s">
        <v>4830</v>
      </c>
      <c r="C4816">
        <v>94.75</v>
      </c>
      <c r="D4816">
        <v>2.4729999999999999E-2</v>
      </c>
      <c r="E4816" s="10">
        <f t="shared" si="546"/>
        <v>-1.9336897255936573E-2</v>
      </c>
      <c r="F4816">
        <f t="shared" si="547"/>
        <v>0.9808488612836439</v>
      </c>
      <c r="G4816">
        <f t="shared" si="548"/>
        <v>94.360275791696452</v>
      </c>
      <c r="H4816">
        <f t="shared" si="544"/>
        <v>2.1931969200630907E-2</v>
      </c>
      <c r="I4816">
        <f t="shared" si="545"/>
        <v>15.224132306416386</v>
      </c>
      <c r="J4816">
        <f t="shared" si="549"/>
        <v>3.6362934896767598</v>
      </c>
      <c r="K4816" t="str">
        <f t="shared" si="543"/>
        <v>VaR corretto</v>
      </c>
    </row>
    <row r="4817" spans="1:11" x14ac:dyDescent="0.3">
      <c r="A4817">
        <v>4816</v>
      </c>
      <c r="B4817" t="s">
        <v>4831</v>
      </c>
      <c r="C4817">
        <v>94.8</v>
      </c>
      <c r="D4817">
        <v>2.4729999999999999E-2</v>
      </c>
      <c r="E4817" s="10">
        <f t="shared" si="546"/>
        <v>5.275652984403766E-4</v>
      </c>
      <c r="F4817">
        <f t="shared" si="547"/>
        <v>1.0005277044854881</v>
      </c>
      <c r="G4817">
        <f t="shared" si="548"/>
        <v>94.410070132483625</v>
      </c>
      <c r="H4817">
        <f t="shared" si="544"/>
        <v>2.1871234006913477E-2</v>
      </c>
      <c r="I4817">
        <f t="shared" si="545"/>
        <v>15.189984412089517</v>
      </c>
      <c r="J4817">
        <f t="shared" si="549"/>
        <v>2.0934532000821946</v>
      </c>
      <c r="K4817" t="str">
        <f t="shared" si="543"/>
        <v>VaR corretto</v>
      </c>
    </row>
    <row r="4818" spans="1:11" x14ac:dyDescent="0.3">
      <c r="A4818">
        <v>4817</v>
      </c>
      <c r="B4818" t="s">
        <v>4832</v>
      </c>
      <c r="C4818">
        <v>93.9</v>
      </c>
      <c r="D4818">
        <v>2.4620000000000003E-2</v>
      </c>
      <c r="E4818" s="10">
        <f t="shared" si="546"/>
        <v>-9.5390230467588353E-3</v>
      </c>
      <c r="F4818">
        <f t="shared" si="547"/>
        <v>0.99050632911392411</v>
      </c>
      <c r="G4818">
        <f t="shared" si="548"/>
        <v>93.515486433183383</v>
      </c>
      <c r="H4818">
        <f t="shared" si="544"/>
        <v>2.1850379721479372E-2</v>
      </c>
      <c r="I4818">
        <f t="shared" si="545"/>
        <v>15.031705087025507</v>
      </c>
      <c r="J4818">
        <f t="shared" si="549"/>
        <v>1.3955325751870902</v>
      </c>
      <c r="K4818" t="str">
        <f t="shared" si="543"/>
        <v>VaR corretto</v>
      </c>
    </row>
    <row r="4819" spans="1:11" x14ac:dyDescent="0.3">
      <c r="A4819">
        <v>4818</v>
      </c>
      <c r="B4819" t="s">
        <v>4833</v>
      </c>
      <c r="C4819">
        <v>94.25</v>
      </c>
      <c r="D4819">
        <v>2.4540000000000003E-2</v>
      </c>
      <c r="E4819" s="10">
        <f t="shared" si="546"/>
        <v>3.7204401139027659E-3</v>
      </c>
      <c r="F4819">
        <f t="shared" si="547"/>
        <v>1.0037273695420659</v>
      </c>
      <c r="G4819">
        <f t="shared" si="548"/>
        <v>93.865304738078891</v>
      </c>
      <c r="H4819">
        <f t="shared" si="544"/>
        <v>2.1748650898294183E-2</v>
      </c>
      <c r="I4819">
        <f t="shared" si="545"/>
        <v>15.01769007185778</v>
      </c>
      <c r="J4819">
        <f t="shared" si="549"/>
        <v>3.0391660366629338</v>
      </c>
      <c r="K4819" t="str">
        <f t="shared" si="543"/>
        <v>VaR corretto</v>
      </c>
    </row>
    <row r="4820" spans="1:11" x14ac:dyDescent="0.3">
      <c r="A4820">
        <v>4819</v>
      </c>
      <c r="B4820" t="s">
        <v>4834</v>
      </c>
      <c r="C4820">
        <v>95.35</v>
      </c>
      <c r="D4820">
        <v>2.4700000000000003E-2</v>
      </c>
      <c r="E4820" s="10">
        <f t="shared" si="546"/>
        <v>1.1603505718307918E-2</v>
      </c>
      <c r="F4820">
        <f t="shared" si="547"/>
        <v>1.0116710875331565</v>
      </c>
      <c r="G4820">
        <f t="shared" si="548"/>
        <v>94.95828267136892</v>
      </c>
      <c r="H4820">
        <f t="shared" si="544"/>
        <v>2.1535566483947829E-2</v>
      </c>
      <c r="I4820">
        <f t="shared" si="545"/>
        <v>15.04370722071199</v>
      </c>
      <c r="J4820">
        <f t="shared" si="549"/>
        <v>-2.5379837522553288</v>
      </c>
      <c r="K4820" t="str">
        <f t="shared" si="543"/>
        <v>VaR corretto</v>
      </c>
    </row>
    <row r="4821" spans="1:11" x14ac:dyDescent="0.3">
      <c r="A4821">
        <v>4820</v>
      </c>
      <c r="B4821" t="s">
        <v>4835</v>
      </c>
      <c r="C4821">
        <v>93.85</v>
      </c>
      <c r="D4821">
        <v>2.4420000000000001E-2</v>
      </c>
      <c r="E4821" s="10">
        <f t="shared" si="546"/>
        <v>-1.58565690139102E-2</v>
      </c>
      <c r="F4821">
        <f t="shared" si="547"/>
        <v>0.9842684845306765</v>
      </c>
      <c r="G4821">
        <f t="shared" si="548"/>
        <v>93.468806754456864</v>
      </c>
      <c r="H4821">
        <f t="shared" si="544"/>
        <v>2.1673874189423754E-2</v>
      </c>
      <c r="I4821">
        <f t="shared" si="545"/>
        <v>14.902837542555883</v>
      </c>
      <c r="J4821">
        <f t="shared" si="549"/>
        <v>3.6335563037667384</v>
      </c>
      <c r="K4821" t="str">
        <f t="shared" si="543"/>
        <v>VaR corretto</v>
      </c>
    </row>
    <row r="4822" spans="1:11" x14ac:dyDescent="0.3">
      <c r="A4822">
        <v>4821</v>
      </c>
      <c r="B4822" t="s">
        <v>4836</v>
      </c>
      <c r="C4822">
        <v>94</v>
      </c>
      <c r="D4822">
        <v>2.4369999999999999E-2</v>
      </c>
      <c r="E4822" s="10">
        <f t="shared" si="546"/>
        <v>1.597019237486101E-3</v>
      </c>
      <c r="F4822">
        <f t="shared" si="547"/>
        <v>1.0015982951518381</v>
      </c>
      <c r="G4822">
        <f t="shared" si="548"/>
        <v>93.618977650037039</v>
      </c>
      <c r="H4822">
        <f t="shared" si="544"/>
        <v>2.1537106395320745E-2</v>
      </c>
      <c r="I4822">
        <f t="shared" si="545"/>
        <v>14.832589186602158</v>
      </c>
      <c r="J4822">
        <f t="shared" si="549"/>
        <v>-5.2136528805164062E-2</v>
      </c>
      <c r="K4822" t="str">
        <f t="shared" si="543"/>
        <v>VaR corretto</v>
      </c>
    </row>
    <row r="4823" spans="1:11" x14ac:dyDescent="0.3">
      <c r="A4823">
        <v>4822</v>
      </c>
      <c r="B4823" t="s">
        <v>4837</v>
      </c>
      <c r="C4823">
        <v>94.5</v>
      </c>
      <c r="D4823">
        <v>2.4E-2</v>
      </c>
      <c r="E4823" s="10">
        <f t="shared" si="546"/>
        <v>5.3050522296930981E-3</v>
      </c>
      <c r="F4823">
        <f t="shared" si="547"/>
        <v>1.0053191489361701</v>
      </c>
      <c r="G4823">
        <f t="shared" si="548"/>
        <v>94.122754993007192</v>
      </c>
      <c r="H4823">
        <f t="shared" si="544"/>
        <v>2.1504931020819823E-2</v>
      </c>
      <c r="I4823">
        <f t="shared" si="545"/>
        <v>14.890127109400838</v>
      </c>
      <c r="J4823">
        <f t="shared" si="549"/>
        <v>3.1289963160752308</v>
      </c>
      <c r="K4823" t="str">
        <f t="shared" si="543"/>
        <v>VaR corretto</v>
      </c>
    </row>
    <row r="4824" spans="1:11" x14ac:dyDescent="0.3">
      <c r="A4824">
        <v>4823</v>
      </c>
      <c r="B4824" t="s">
        <v>4838</v>
      </c>
      <c r="C4824">
        <v>92.1</v>
      </c>
      <c r="D4824">
        <v>2.392E-2</v>
      </c>
      <c r="E4824" s="10">
        <f t="shared" si="546"/>
        <v>-2.572489123843593E-2</v>
      </c>
      <c r="F4824">
        <f t="shared" si="547"/>
        <v>0.97460317460317458</v>
      </c>
      <c r="G4824">
        <f t="shared" si="548"/>
        <v>91.733558924546543</v>
      </c>
      <c r="H4824">
        <f t="shared" si="544"/>
        <v>2.1960909897907149E-2</v>
      </c>
      <c r="I4824">
        <f t="shared" si="545"/>
        <v>14.819866574944331</v>
      </c>
      <c r="J4824">
        <f t="shared" si="549"/>
        <v>4.7224196015847042</v>
      </c>
      <c r="K4824" t="str">
        <f t="shared" si="543"/>
        <v>VaR corretto</v>
      </c>
    </row>
    <row r="4825" spans="1:11" x14ac:dyDescent="0.3">
      <c r="A4825">
        <v>4824</v>
      </c>
      <c r="B4825" t="s">
        <v>4839</v>
      </c>
      <c r="C4825">
        <v>91.65</v>
      </c>
      <c r="D4825">
        <v>2.4340000000000001E-2</v>
      </c>
      <c r="E4825" s="10">
        <f t="shared" si="546"/>
        <v>-4.8979689755470311E-3</v>
      </c>
      <c r="F4825">
        <f t="shared" si="547"/>
        <v>0.99511400651465809</v>
      </c>
      <c r="G4825">
        <f t="shared" si="548"/>
        <v>91.278959602443152</v>
      </c>
      <c r="H4825">
        <f t="shared" si="544"/>
        <v>2.1942136279371117E-2</v>
      </c>
      <c r="I4825">
        <f t="shared" si="545"/>
        <v>14.733818311808214</v>
      </c>
      <c r="J4825">
        <f t="shared" si="549"/>
        <v>4.9241878129133028</v>
      </c>
      <c r="K4825" t="str">
        <f t="shared" si="543"/>
        <v>VaR corretto</v>
      </c>
    </row>
    <row r="4826" spans="1:11" x14ac:dyDescent="0.3">
      <c r="A4826">
        <v>4825</v>
      </c>
      <c r="B4826" t="s">
        <v>4840</v>
      </c>
      <c r="C4826">
        <v>95.35</v>
      </c>
      <c r="D4826">
        <v>2.4369999999999999E-2</v>
      </c>
      <c r="E4826" s="10">
        <f t="shared" si="546"/>
        <v>3.9577357760714006E-2</v>
      </c>
      <c r="F4826">
        <f t="shared" si="547"/>
        <v>1.0403709765411893</v>
      </c>
      <c r="G4826">
        <f t="shared" si="548"/>
        <v>94.963505520542881</v>
      </c>
      <c r="H4826">
        <f t="shared" si="544"/>
        <v>2.3203440571034881E-2</v>
      </c>
      <c r="I4826">
        <f t="shared" si="545"/>
        <v>16.209695058134042</v>
      </c>
      <c r="J4826">
        <f t="shared" si="549"/>
        <v>-0.60322972884642923</v>
      </c>
      <c r="K4826" t="str">
        <f t="shared" si="543"/>
        <v>VaR corretto</v>
      </c>
    </row>
    <row r="4827" spans="1:11" x14ac:dyDescent="0.3">
      <c r="A4827">
        <v>4826</v>
      </c>
      <c r="B4827" t="s">
        <v>4841</v>
      </c>
      <c r="C4827">
        <v>95.3</v>
      </c>
      <c r="D4827">
        <v>2.4340000000000001E-2</v>
      </c>
      <c r="E4827" s="10">
        <f t="shared" si="546"/>
        <v>-5.2452138627165411E-4</v>
      </c>
      <c r="F4827">
        <f t="shared" si="547"/>
        <v>0.99947561615102254</v>
      </c>
      <c r="G4827">
        <f t="shared" si="548"/>
        <v>94.914182761733016</v>
      </c>
      <c r="H4827">
        <f t="shared" si="544"/>
        <v>2.304763202811623E-2</v>
      </c>
      <c r="I4827">
        <f t="shared" si="545"/>
        <v>16.092486181763096</v>
      </c>
      <c r="J4827">
        <f t="shared" si="549"/>
        <v>-0.50411262924939138</v>
      </c>
      <c r="K4827" t="str">
        <f t="shared" si="543"/>
        <v>VaR corretto</v>
      </c>
    </row>
    <row r="4828" spans="1:11" x14ac:dyDescent="0.3">
      <c r="A4828">
        <v>4827</v>
      </c>
      <c r="B4828" t="s">
        <v>4842</v>
      </c>
      <c r="C4828">
        <v>93.2</v>
      </c>
      <c r="D4828">
        <v>2.4340000000000001E-2</v>
      </c>
      <c r="E4828" s="10">
        <f t="shared" si="546"/>
        <v>-2.2282088968610819E-2</v>
      </c>
      <c r="F4828">
        <f t="shared" si="547"/>
        <v>0.97796432318992665</v>
      </c>
      <c r="G4828">
        <f t="shared" si="548"/>
        <v>92.822684505703236</v>
      </c>
      <c r="H4828">
        <f t="shared" si="544"/>
        <v>2.3379218362744987E-2</v>
      </c>
      <c r="I4828">
        <f t="shared" si="545"/>
        <v>15.964298234674043</v>
      </c>
      <c r="J4828">
        <f t="shared" si="549"/>
        <v>0.69280192748014713</v>
      </c>
      <c r="K4828" t="str">
        <f t="shared" si="543"/>
        <v>VaR corretto</v>
      </c>
    </row>
    <row r="4829" spans="1:11" x14ac:dyDescent="0.3">
      <c r="A4829">
        <v>4828</v>
      </c>
      <c r="B4829" t="s">
        <v>4843</v>
      </c>
      <c r="C4829">
        <v>92.95</v>
      </c>
      <c r="D4829">
        <v>2.4289999999999999E-2</v>
      </c>
      <c r="E4829" s="10">
        <f t="shared" si="546"/>
        <v>-2.6860075240924481E-3</v>
      </c>
      <c r="F4829">
        <f t="shared" si="547"/>
        <v>0.99731759656652363</v>
      </c>
      <c r="G4829">
        <f t="shared" si="548"/>
        <v>92.574468068766819</v>
      </c>
      <c r="H4829">
        <f t="shared" si="544"/>
        <v>2.3380572456817419E-2</v>
      </c>
      <c r="I4829">
        <f t="shared" si="545"/>
        <v>15.922530384736252</v>
      </c>
      <c r="J4829">
        <f t="shared" si="549"/>
        <v>1.2908366693120712</v>
      </c>
      <c r="K4829" t="str">
        <f t="shared" si="543"/>
        <v>VaR corretto</v>
      </c>
    </row>
    <row r="4830" spans="1:11" x14ac:dyDescent="0.3">
      <c r="A4830">
        <v>4829</v>
      </c>
      <c r="B4830" t="s">
        <v>4844</v>
      </c>
      <c r="C4830">
        <v>93.65</v>
      </c>
      <c r="D4830">
        <v>2.4289999999999999E-2</v>
      </c>
      <c r="E4830" s="10">
        <f t="shared" si="546"/>
        <v>7.5027147226445151E-3</v>
      </c>
      <c r="F4830">
        <f t="shared" si="547"/>
        <v>1.0075309306078537</v>
      </c>
      <c r="G4830">
        <f t="shared" si="548"/>
        <v>93.271639963851683</v>
      </c>
      <c r="H4830">
        <f t="shared" si="544"/>
        <v>2.2782934390034208E-2</v>
      </c>
      <c r="I4830">
        <f t="shared" si="545"/>
        <v>15.632376022443223</v>
      </c>
      <c r="J4830">
        <f t="shared" si="549"/>
        <v>1.6866427075172368</v>
      </c>
      <c r="K4830" t="str">
        <f t="shared" si="543"/>
        <v>VaR corretto</v>
      </c>
    </row>
    <row r="4831" spans="1:11" x14ac:dyDescent="0.3">
      <c r="A4831">
        <v>4830</v>
      </c>
      <c r="B4831" t="s">
        <v>4845</v>
      </c>
      <c r="C4831">
        <v>94.25</v>
      </c>
      <c r="D4831">
        <v>2.427E-2</v>
      </c>
      <c r="E4831" s="10">
        <f t="shared" si="546"/>
        <v>6.3863974380226488E-3</v>
      </c>
      <c r="F4831">
        <f t="shared" si="547"/>
        <v>1.00640683395622</v>
      </c>
      <c r="G4831">
        <f t="shared" si="548"/>
        <v>93.869528771832151</v>
      </c>
      <c r="H4831">
        <f t="shared" si="544"/>
        <v>2.241424631234594E-2</v>
      </c>
      <c r="I4831">
        <f t="shared" si="545"/>
        <v>15.477987746794543</v>
      </c>
      <c r="J4831">
        <f t="shared" si="549"/>
        <v>-0.40072201737528701</v>
      </c>
      <c r="K4831" t="str">
        <f t="shared" si="543"/>
        <v>VaR corretto</v>
      </c>
    </row>
    <row r="4832" spans="1:11" x14ac:dyDescent="0.3">
      <c r="A4832">
        <v>4831</v>
      </c>
      <c r="B4832" t="s">
        <v>4846</v>
      </c>
      <c r="C4832">
        <v>90.25</v>
      </c>
      <c r="D4832">
        <v>2.4289999999999999E-2</v>
      </c>
      <c r="E4832" s="10">
        <f t="shared" si="546"/>
        <v>-4.3367229115129836E-2</v>
      </c>
      <c r="F4832">
        <f t="shared" si="547"/>
        <v>0.95755968169761274</v>
      </c>
      <c r="G4832">
        <f t="shared" si="548"/>
        <v>89.88537647343955</v>
      </c>
      <c r="H4832">
        <f t="shared" si="544"/>
        <v>2.3733841505074255E-2</v>
      </c>
      <c r="I4832">
        <f t="shared" si="545"/>
        <v>15.693607992385511</v>
      </c>
      <c r="J4832">
        <f t="shared" si="549"/>
        <v>3.7336011765974888</v>
      </c>
      <c r="K4832" t="str">
        <f t="shared" ref="K4832:K4895" si="550">IF(I4832&lt;J4842,"VaR non funzionante", "VaR corretto")</f>
        <v>VaR corretto</v>
      </c>
    </row>
    <row r="4833" spans="1:11" x14ac:dyDescent="0.3">
      <c r="A4833">
        <v>4832</v>
      </c>
      <c r="B4833" t="s">
        <v>4847</v>
      </c>
      <c r="C4833">
        <v>90.4</v>
      </c>
      <c r="D4833">
        <v>2.4409999999999998E-2</v>
      </c>
      <c r="E4833" s="10">
        <f t="shared" si="546"/>
        <v>1.6606701851405402E-3</v>
      </c>
      <c r="F4833">
        <f t="shared" si="547"/>
        <v>1.0016620498614959</v>
      </c>
      <c r="G4833">
        <f t="shared" si="548"/>
        <v>90.032969773555536</v>
      </c>
      <c r="H4833">
        <f t="shared" ref="H4833:H4896" si="551">SQRT(_xlfn.VAR.S(E4804:E4833))</f>
        <v>2.3443586747149844E-2</v>
      </c>
      <c r="I4833">
        <f t="shared" ref="I4833:I4896" si="552">G4833*$N$3*$P$3*H4833</f>
        <v>15.527135883121939</v>
      </c>
      <c r="J4833">
        <f t="shared" si="549"/>
        <v>4.089785219451656</v>
      </c>
      <c r="K4833" t="str">
        <f t="shared" si="550"/>
        <v>VaR corretto</v>
      </c>
    </row>
    <row r="4834" spans="1:11" x14ac:dyDescent="0.3">
      <c r="A4834">
        <v>4833</v>
      </c>
      <c r="B4834" t="s">
        <v>4848</v>
      </c>
      <c r="C4834">
        <v>91.4</v>
      </c>
      <c r="D4834">
        <v>2.4230000000000002E-2</v>
      </c>
      <c r="E4834" s="10">
        <f t="shared" si="546"/>
        <v>1.1001211061973583E-2</v>
      </c>
      <c r="F4834">
        <f t="shared" si="547"/>
        <v>1.0110619469026549</v>
      </c>
      <c r="G4834">
        <f t="shared" si="548"/>
        <v>91.031640612933501</v>
      </c>
      <c r="H4834">
        <f t="shared" si="551"/>
        <v>2.2972295907751808E-2</v>
      </c>
      <c r="I4834">
        <f t="shared" si="552"/>
        <v>15.383759874157368</v>
      </c>
      <c r="J4834">
        <f t="shared" si="549"/>
        <v>0.70191831161304208</v>
      </c>
      <c r="K4834" t="str">
        <f t="shared" si="550"/>
        <v>VaR corretto</v>
      </c>
    </row>
    <row r="4835" spans="1:11" x14ac:dyDescent="0.3">
      <c r="A4835">
        <v>4834</v>
      </c>
      <c r="B4835" t="s">
        <v>4849</v>
      </c>
      <c r="C4835">
        <v>90.5</v>
      </c>
      <c r="D4835">
        <v>2.4420000000000001E-2</v>
      </c>
      <c r="E4835" s="10">
        <f t="shared" si="546"/>
        <v>-9.8956277542239617E-3</v>
      </c>
      <c r="F4835">
        <f t="shared" si="547"/>
        <v>0.99015317286652071</v>
      </c>
      <c r="G4835">
        <f t="shared" si="548"/>
        <v>90.132413545853453</v>
      </c>
      <c r="H4835">
        <f t="shared" si="551"/>
        <v>2.2504133251378178E-2</v>
      </c>
      <c r="I4835">
        <f t="shared" si="552"/>
        <v>14.921380736959566</v>
      </c>
      <c r="J4835">
        <f t="shared" si="549"/>
        <v>1.146546056589699</v>
      </c>
      <c r="K4835" t="str">
        <f t="shared" si="550"/>
        <v>VaR corretto</v>
      </c>
    </row>
    <row r="4836" spans="1:11" x14ac:dyDescent="0.3">
      <c r="A4836">
        <v>4835</v>
      </c>
      <c r="B4836" t="s">
        <v>4850</v>
      </c>
      <c r="C4836">
        <v>87.05</v>
      </c>
      <c r="D4836">
        <v>2.4390000000000002E-2</v>
      </c>
      <c r="E4836" s="10">
        <f t="shared" si="546"/>
        <v>-3.8867184491682388E-2</v>
      </c>
      <c r="F4836">
        <f t="shared" si="547"/>
        <v>0.96187845303867403</v>
      </c>
      <c r="G4836">
        <f t="shared" si="548"/>
        <v>86.696859993343807</v>
      </c>
      <c r="H4836">
        <f t="shared" si="551"/>
        <v>2.3067461819376731E-2</v>
      </c>
      <c r="I4836">
        <f t="shared" si="552"/>
        <v>14.711904582552632</v>
      </c>
      <c r="J4836">
        <f t="shared" si="549"/>
        <v>8.2666455271990742</v>
      </c>
      <c r="K4836" t="str">
        <f t="shared" si="550"/>
        <v>VaR corretto</v>
      </c>
    </row>
    <row r="4837" spans="1:11" x14ac:dyDescent="0.3">
      <c r="A4837">
        <v>4836</v>
      </c>
      <c r="B4837" t="s">
        <v>4851</v>
      </c>
      <c r="C4837">
        <v>90.2</v>
      </c>
      <c r="D4837">
        <v>2.4289999999999999E-2</v>
      </c>
      <c r="E4837" s="10">
        <f t="shared" si="546"/>
        <v>3.5546760854380008E-2</v>
      </c>
      <c r="F4837">
        <f t="shared" si="547"/>
        <v>1.0361860999425618</v>
      </c>
      <c r="G4837">
        <f t="shared" si="548"/>
        <v>89.835578480933492</v>
      </c>
      <c r="H4837">
        <f t="shared" si="551"/>
        <v>2.4060475452289579E-2</v>
      </c>
      <c r="I4837">
        <f t="shared" si="552"/>
        <v>15.900775081060207</v>
      </c>
      <c r="J4837">
        <f t="shared" si="549"/>
        <v>5.0786042807995244</v>
      </c>
      <c r="K4837" t="str">
        <f t="shared" si="550"/>
        <v>VaR corretto</v>
      </c>
    </row>
    <row r="4838" spans="1:11" x14ac:dyDescent="0.3">
      <c r="A4838">
        <v>4837</v>
      </c>
      <c r="B4838" t="s">
        <v>4852</v>
      </c>
      <c r="C4838">
        <v>91.1</v>
      </c>
      <c r="D4838">
        <v>2.4409999999999998E-2</v>
      </c>
      <c r="E4838" s="10">
        <f t="shared" si="546"/>
        <v>9.9283771973344721E-3</v>
      </c>
      <c r="F4838">
        <f t="shared" si="547"/>
        <v>1.0099778270509976</v>
      </c>
      <c r="G4838">
        <f t="shared" si="548"/>
        <v>90.730127725341916</v>
      </c>
      <c r="H4838">
        <f t="shared" si="551"/>
        <v>2.4006504944658232E-2</v>
      </c>
      <c r="I4838">
        <f t="shared" si="552"/>
        <v>16.023086588041373</v>
      </c>
      <c r="J4838">
        <f t="shared" si="549"/>
        <v>2.0925567803613205</v>
      </c>
      <c r="K4838" t="str">
        <f t="shared" si="550"/>
        <v>VaR corretto</v>
      </c>
    </row>
    <row r="4839" spans="1:11" x14ac:dyDescent="0.3">
      <c r="A4839">
        <v>4838</v>
      </c>
      <c r="B4839" t="s">
        <v>4853</v>
      </c>
      <c r="C4839">
        <v>91.5</v>
      </c>
      <c r="D4839">
        <v>2.4500000000000001E-2</v>
      </c>
      <c r="E4839" s="10">
        <f t="shared" si="546"/>
        <v>4.3811680155630946E-3</v>
      </c>
      <c r="F4839">
        <f t="shared" si="547"/>
        <v>1.0043907793633371</v>
      </c>
      <c r="G4839">
        <f t="shared" si="548"/>
        <v>91.127136780487717</v>
      </c>
      <c r="H4839">
        <f t="shared" si="551"/>
        <v>2.366628406052183E-2</v>
      </c>
      <c r="I4839">
        <f t="shared" si="552"/>
        <v>15.865125742957288</v>
      </c>
      <c r="J4839">
        <f t="shared" si="549"/>
        <v>1.4473312882791021</v>
      </c>
      <c r="K4839" t="str">
        <f t="shared" si="550"/>
        <v>VaR corretto</v>
      </c>
    </row>
    <row r="4840" spans="1:11" x14ac:dyDescent="0.3">
      <c r="A4840">
        <v>4839</v>
      </c>
      <c r="B4840" t="s">
        <v>4854</v>
      </c>
      <c r="C4840">
        <v>90.45</v>
      </c>
      <c r="D4840">
        <v>2.4340000000000001E-2</v>
      </c>
      <c r="E4840" s="10">
        <f t="shared" si="546"/>
        <v>-1.1541760440171458E-2</v>
      </c>
      <c r="F4840">
        <f t="shared" si="547"/>
        <v>0.98852459016393446</v>
      </c>
      <c r="G4840">
        <f t="shared" si="548"/>
        <v>90.083817741854688</v>
      </c>
      <c r="H4840">
        <f t="shared" si="551"/>
        <v>2.2157465953517627E-2</v>
      </c>
      <c r="I4840">
        <f t="shared" si="552"/>
        <v>14.683601667851759</v>
      </c>
      <c r="J4840">
        <f t="shared" si="549"/>
        <v>3.1878222219969956</v>
      </c>
      <c r="K4840" t="str">
        <f t="shared" si="550"/>
        <v>VaR corretto</v>
      </c>
    </row>
    <row r="4841" spans="1:11" x14ac:dyDescent="0.3">
      <c r="A4841">
        <v>4840</v>
      </c>
      <c r="B4841" t="s">
        <v>4855</v>
      </c>
      <c r="C4841">
        <v>92.05</v>
      </c>
      <c r="D4841">
        <v>2.4289999999999999E-2</v>
      </c>
      <c r="E4841" s="10">
        <f t="shared" si="546"/>
        <v>1.7534695837782645E-2</v>
      </c>
      <c r="F4841">
        <f t="shared" si="547"/>
        <v>1.0176893311221669</v>
      </c>
      <c r="G4841">
        <f t="shared" si="548"/>
        <v>91.678104203657725</v>
      </c>
      <c r="H4841">
        <f t="shared" si="551"/>
        <v>2.0355315472674485E-2</v>
      </c>
      <c r="I4841">
        <f t="shared" si="552"/>
        <v>13.728060431454377</v>
      </c>
      <c r="J4841">
        <f t="shared" si="549"/>
        <v>2.1914245681744262</v>
      </c>
      <c r="K4841" t="str">
        <f t="shared" si="550"/>
        <v>VaR corretto</v>
      </c>
    </row>
    <row r="4842" spans="1:11" x14ac:dyDescent="0.3">
      <c r="A4842">
        <v>4841</v>
      </c>
      <c r="B4842" t="s">
        <v>4856</v>
      </c>
      <c r="C4842">
        <v>92.7</v>
      </c>
      <c r="D4842">
        <v>2.4230000000000002E-2</v>
      </c>
      <c r="E4842" s="10">
        <f t="shared" si="546"/>
        <v>7.0365648927226826E-3</v>
      </c>
      <c r="F4842">
        <f t="shared" si="547"/>
        <v>1.0070613796849539</v>
      </c>
      <c r="G4842">
        <f t="shared" si="548"/>
        <v>92.32640136563387</v>
      </c>
      <c r="H4842">
        <f t="shared" si="551"/>
        <v>1.9292668553238114E-2</v>
      </c>
      <c r="I4842">
        <f t="shared" si="552"/>
        <v>13.103397993024895</v>
      </c>
      <c r="J4842">
        <f t="shared" si="549"/>
        <v>-2.4410248921943207</v>
      </c>
      <c r="K4842" t="str">
        <f t="shared" si="550"/>
        <v>VaR corretto</v>
      </c>
    </row>
    <row r="4843" spans="1:11" x14ac:dyDescent="0.3">
      <c r="A4843">
        <v>4842</v>
      </c>
      <c r="B4843" t="s">
        <v>4857</v>
      </c>
      <c r="C4843">
        <v>91.35</v>
      </c>
      <c r="D4843">
        <v>2.4230000000000002E-2</v>
      </c>
      <c r="E4843" s="10">
        <f t="shared" si="546"/>
        <v>-1.4670189747793855E-2</v>
      </c>
      <c r="F4843">
        <f t="shared" si="547"/>
        <v>0.98543689320388339</v>
      </c>
      <c r="G4843">
        <f t="shared" si="548"/>
        <v>90.981842122445016</v>
      </c>
      <c r="H4843">
        <f t="shared" si="551"/>
        <v>1.7979779437334652E-2</v>
      </c>
      <c r="I4843">
        <f t="shared" si="552"/>
        <v>12.03385588923588</v>
      </c>
      <c r="J4843">
        <f t="shared" si="549"/>
        <v>-0.94887234888948058</v>
      </c>
      <c r="K4843" t="str">
        <f t="shared" si="550"/>
        <v>VaR corretto</v>
      </c>
    </row>
    <row r="4844" spans="1:11" x14ac:dyDescent="0.3">
      <c r="A4844">
        <v>4843</v>
      </c>
      <c r="B4844" t="s">
        <v>4858</v>
      </c>
      <c r="C4844">
        <v>91.85</v>
      </c>
      <c r="D4844">
        <v>2.4319999999999998E-2</v>
      </c>
      <c r="E4844" s="10">
        <f t="shared" si="546"/>
        <v>5.4585288371188558E-3</v>
      </c>
      <c r="F4844">
        <f t="shared" si="547"/>
        <v>1.0054734537493157</v>
      </c>
      <c r="G4844">
        <f t="shared" si="548"/>
        <v>91.478454840215804</v>
      </c>
      <c r="H4844">
        <f t="shared" si="551"/>
        <v>1.7995810866734838E-2</v>
      </c>
      <c r="I4844">
        <f t="shared" si="552"/>
        <v>12.110329542120143</v>
      </c>
      <c r="J4844">
        <f t="shared" si="549"/>
        <v>-0.44681422728230302</v>
      </c>
      <c r="K4844" t="str">
        <f t="shared" si="550"/>
        <v>VaR corretto</v>
      </c>
    </row>
    <row r="4845" spans="1:11" x14ac:dyDescent="0.3">
      <c r="A4845">
        <v>4844</v>
      </c>
      <c r="B4845" t="s">
        <v>4859</v>
      </c>
      <c r="C4845">
        <v>89.8</v>
      </c>
      <c r="D4845">
        <v>2.427E-2</v>
      </c>
      <c r="E4845" s="10">
        <f t="shared" si="546"/>
        <v>-2.2571836352980722E-2</v>
      </c>
      <c r="F4845">
        <f t="shared" si="547"/>
        <v>0.97768100163309746</v>
      </c>
      <c r="G4845">
        <f t="shared" si="548"/>
        <v>89.437492665363678</v>
      </c>
      <c r="H4845">
        <f t="shared" si="551"/>
        <v>1.8392734719970671E-2</v>
      </c>
      <c r="I4845">
        <f t="shared" si="552"/>
        <v>12.101289290396755</v>
      </c>
      <c r="J4845">
        <f t="shared" si="549"/>
        <v>0.69492088048977507</v>
      </c>
      <c r="K4845" t="str">
        <f t="shared" si="550"/>
        <v>VaR corretto</v>
      </c>
    </row>
    <row r="4846" spans="1:11" x14ac:dyDescent="0.3">
      <c r="A4846">
        <v>4845</v>
      </c>
      <c r="B4846" t="s">
        <v>4860</v>
      </c>
      <c r="C4846">
        <v>91.38</v>
      </c>
      <c r="D4846">
        <v>2.4369999999999999E-2</v>
      </c>
      <c r="E4846" s="10">
        <f t="shared" si="546"/>
        <v>1.7441660826971524E-2</v>
      </c>
      <c r="F4846">
        <f t="shared" si="547"/>
        <v>1.0175946547884187</v>
      </c>
      <c r="G4846">
        <f t="shared" si="548"/>
        <v>91.009597634684937</v>
      </c>
      <c r="H4846">
        <f t="shared" si="551"/>
        <v>1.84527999124015E-2</v>
      </c>
      <c r="I4846">
        <f t="shared" si="552"/>
        <v>12.354215925295025</v>
      </c>
      <c r="J4846">
        <f t="shared" si="549"/>
        <v>-4.3127376413411298</v>
      </c>
      <c r="K4846" t="str">
        <f t="shared" si="550"/>
        <v>VaR corretto</v>
      </c>
    </row>
    <row r="4847" spans="1:11" x14ac:dyDescent="0.3">
      <c r="A4847">
        <v>4846</v>
      </c>
      <c r="B4847" t="s">
        <v>4861</v>
      </c>
      <c r="C4847">
        <v>89.25</v>
      </c>
      <c r="D4847">
        <v>2.4310000000000002E-2</v>
      </c>
      <c r="E4847" s="10">
        <f t="shared" si="546"/>
        <v>-2.3585215475376963E-2</v>
      </c>
      <c r="F4847">
        <f t="shared" si="547"/>
        <v>0.9766907419566645</v>
      </c>
      <c r="G4847">
        <f t="shared" si="548"/>
        <v>88.88912032575675</v>
      </c>
      <c r="H4847">
        <f t="shared" si="551"/>
        <v>1.8894494253520161E-2</v>
      </c>
      <c r="I4847">
        <f t="shared" si="552"/>
        <v>12.355194900679889</v>
      </c>
      <c r="J4847">
        <f t="shared" si="549"/>
        <v>0.94645815517674237</v>
      </c>
      <c r="K4847" t="str">
        <f t="shared" si="550"/>
        <v>VaR corretto</v>
      </c>
    </row>
    <row r="4848" spans="1:11" x14ac:dyDescent="0.3">
      <c r="A4848">
        <v>4847</v>
      </c>
      <c r="B4848" t="s">
        <v>4862</v>
      </c>
      <c r="C4848">
        <v>90.25</v>
      </c>
      <c r="D4848">
        <v>2.426E-2</v>
      </c>
      <c r="E4848" s="10">
        <f t="shared" si="546"/>
        <v>1.1142176553241803E-2</v>
      </c>
      <c r="F4848">
        <f t="shared" si="547"/>
        <v>1.011204481792717</v>
      </c>
      <c r="G4848">
        <f t="shared" si="548"/>
        <v>89.885825901445486</v>
      </c>
      <c r="H4848">
        <f t="shared" si="551"/>
        <v>1.8987410131727094E-2</v>
      </c>
      <c r="I4848">
        <f t="shared" si="552"/>
        <v>12.555171957428282</v>
      </c>
      <c r="J4848">
        <f t="shared" si="549"/>
        <v>0.84430182389642994</v>
      </c>
      <c r="K4848" t="str">
        <f t="shared" si="550"/>
        <v>VaR corretto</v>
      </c>
    </row>
    <row r="4849" spans="1:11" x14ac:dyDescent="0.3">
      <c r="A4849">
        <v>4848</v>
      </c>
      <c r="B4849" t="s">
        <v>4863</v>
      </c>
      <c r="C4849">
        <v>86.65</v>
      </c>
      <c r="D4849">
        <v>2.4319999999999998E-2</v>
      </c>
      <c r="E4849" s="10">
        <f t="shared" si="546"/>
        <v>-4.0706581051375118E-2</v>
      </c>
      <c r="F4849">
        <f t="shared" si="547"/>
        <v>0.96011080332409982</v>
      </c>
      <c r="G4849">
        <f t="shared" si="548"/>
        <v>86.299489514476861</v>
      </c>
      <c r="H4849">
        <f t="shared" si="551"/>
        <v>2.0269815086392223E-2</v>
      </c>
      <c r="I4849">
        <f t="shared" si="552"/>
        <v>12.868375769439627</v>
      </c>
      <c r="J4849">
        <f t="shared" si="549"/>
        <v>4.8276472660108567</v>
      </c>
      <c r="K4849" t="str">
        <f t="shared" si="550"/>
        <v>VaR corretto</v>
      </c>
    </row>
    <row r="4850" spans="1:11" x14ac:dyDescent="0.3">
      <c r="A4850">
        <v>4849</v>
      </c>
      <c r="B4850" t="s">
        <v>4864</v>
      </c>
      <c r="C4850">
        <v>87.2</v>
      </c>
      <c r="D4850">
        <v>2.4340000000000001E-2</v>
      </c>
      <c r="E4850" s="10">
        <f t="shared" si="546"/>
        <v>6.3273147533189061E-3</v>
      </c>
      <c r="F4850">
        <f t="shared" si="547"/>
        <v>1.0063473744950953</v>
      </c>
      <c r="G4850">
        <f t="shared" si="548"/>
        <v>86.846975202760959</v>
      </c>
      <c r="H4850">
        <f t="shared" si="551"/>
        <v>2.0163119029511678E-2</v>
      </c>
      <c r="I4850">
        <f t="shared" si="552"/>
        <v>12.881846849440358</v>
      </c>
      <c r="J4850">
        <f t="shared" si="549"/>
        <v>3.236842539093729</v>
      </c>
      <c r="K4850" t="str">
        <f t="shared" si="550"/>
        <v>VaR corretto</v>
      </c>
    </row>
    <row r="4851" spans="1:11" x14ac:dyDescent="0.3">
      <c r="A4851">
        <v>4850</v>
      </c>
      <c r="B4851" t="s">
        <v>4865</v>
      </c>
      <c r="C4851">
        <v>89.5</v>
      </c>
      <c r="D4851">
        <v>2.4340000000000001E-2</v>
      </c>
      <c r="E4851" s="10">
        <f t="shared" si="546"/>
        <v>2.6034294365875614E-2</v>
      </c>
      <c r="F4851">
        <f t="shared" si="547"/>
        <v>1.0263761467889907</v>
      </c>
      <c r="G4851">
        <f t="shared" si="548"/>
        <v>89.137663768888828</v>
      </c>
      <c r="H4851">
        <f t="shared" si="551"/>
        <v>2.0684308979970423E-2</v>
      </c>
      <c r="I4851">
        <f t="shared" si="552"/>
        <v>13.563381725830395</v>
      </c>
      <c r="J4851">
        <f t="shared" si="549"/>
        <v>2.5404404347688967</v>
      </c>
      <c r="K4851" t="str">
        <f t="shared" si="550"/>
        <v>VaR corretto</v>
      </c>
    </row>
    <row r="4852" spans="1:11" x14ac:dyDescent="0.3">
      <c r="A4852">
        <v>4851</v>
      </c>
      <c r="B4852" t="s">
        <v>4866</v>
      </c>
      <c r="C4852">
        <v>89.45</v>
      </c>
      <c r="D4852">
        <v>2.4289999999999999E-2</v>
      </c>
      <c r="E4852" s="10">
        <f t="shared" si="546"/>
        <v>-5.5881532608143642E-4</v>
      </c>
      <c r="F4852">
        <f t="shared" si="547"/>
        <v>0.99944134078212299</v>
      </c>
      <c r="G4852">
        <f t="shared" si="548"/>
        <v>89.08860859334257</v>
      </c>
      <c r="H4852">
        <f t="shared" si="551"/>
        <v>2.0676627191207369E-2</v>
      </c>
      <c r="I4852">
        <f t="shared" si="552"/>
        <v>13.550882953683182</v>
      </c>
      <c r="J4852">
        <f t="shared" si="549"/>
        <v>3.2377927722913</v>
      </c>
      <c r="K4852" t="str">
        <f t="shared" si="550"/>
        <v>VaR corretto</v>
      </c>
    </row>
    <row r="4853" spans="1:11" x14ac:dyDescent="0.3">
      <c r="A4853">
        <v>4852</v>
      </c>
      <c r="B4853" t="s">
        <v>4867</v>
      </c>
      <c r="C4853">
        <v>90.03</v>
      </c>
      <c r="D4853">
        <v>2.4129999999999999E-2</v>
      </c>
      <c r="E4853" s="10">
        <f t="shared" si="546"/>
        <v>6.4631381656572425E-3</v>
      </c>
      <c r="F4853">
        <f t="shared" si="547"/>
        <v>1.006484069312465</v>
      </c>
      <c r="G4853">
        <f t="shared" si="548"/>
        <v>89.668656438702669</v>
      </c>
      <c r="H4853">
        <f t="shared" si="551"/>
        <v>2.0691143264846192E-2</v>
      </c>
      <c r="I4853">
        <f t="shared" si="552"/>
        <v>13.648686892381274</v>
      </c>
      <c r="J4853">
        <f t="shared" si="549"/>
        <v>1.313185683742347</v>
      </c>
      <c r="K4853" t="str">
        <f t="shared" si="550"/>
        <v>VaR corretto</v>
      </c>
    </row>
    <row r="4854" spans="1:11" x14ac:dyDescent="0.3">
      <c r="A4854">
        <v>4853</v>
      </c>
      <c r="B4854" t="s">
        <v>4868</v>
      </c>
      <c r="C4854">
        <v>90.68</v>
      </c>
      <c r="D4854">
        <v>2.4160000000000001E-2</v>
      </c>
      <c r="E4854" s="10">
        <f t="shared" si="546"/>
        <v>7.1938775189429342E-3</v>
      </c>
      <c r="F4854">
        <f t="shared" si="547"/>
        <v>1.0072198156170167</v>
      </c>
      <c r="G4854">
        <f t="shared" si="548"/>
        <v>90.31559602570664</v>
      </c>
      <c r="H4854">
        <f t="shared" si="551"/>
        <v>2.023634656590325E-2</v>
      </c>
      <c r="I4854">
        <f t="shared" si="552"/>
        <v>13.44499303306567</v>
      </c>
      <c r="J4854">
        <f t="shared" si="549"/>
        <v>1.1628588145091641</v>
      </c>
      <c r="K4854" t="str">
        <f t="shared" si="550"/>
        <v>VaR corretto</v>
      </c>
    </row>
    <row r="4855" spans="1:11" x14ac:dyDescent="0.3">
      <c r="A4855">
        <v>4854</v>
      </c>
      <c r="B4855" t="s">
        <v>4869</v>
      </c>
      <c r="C4855">
        <v>91.58</v>
      </c>
      <c r="D4855">
        <v>2.4089999999999997E-2</v>
      </c>
      <c r="E4855" s="10">
        <f t="shared" si="546"/>
        <v>9.8760815896210968E-3</v>
      </c>
      <c r="F4855">
        <f t="shared" si="547"/>
        <v>1.00992501102779</v>
      </c>
      <c r="G4855">
        <f t="shared" si="548"/>
        <v>91.213043458209356</v>
      </c>
      <c r="H4855">
        <f t="shared" si="551"/>
        <v>2.0305729737695784E-2</v>
      </c>
      <c r="I4855">
        <f t="shared" si="552"/>
        <v>13.625149277253557</v>
      </c>
      <c r="J4855">
        <f t="shared" si="549"/>
        <v>-1.775550792845678</v>
      </c>
      <c r="K4855" t="str">
        <f t="shared" si="550"/>
        <v>VaR corretto</v>
      </c>
    </row>
    <row r="4856" spans="1:11" x14ac:dyDescent="0.3">
      <c r="A4856">
        <v>4855</v>
      </c>
      <c r="B4856" t="s">
        <v>4870</v>
      </c>
      <c r="C4856">
        <v>90</v>
      </c>
      <c r="D4856">
        <v>2.4009999999999997E-2</v>
      </c>
      <c r="E4856" s="10">
        <f t="shared" si="546"/>
        <v>-1.7403236898684317E-2</v>
      </c>
      <c r="F4856">
        <f t="shared" si="547"/>
        <v>0.98274732474339377</v>
      </c>
      <c r="G4856">
        <f t="shared" si="548"/>
        <v>89.640569639885328</v>
      </c>
      <c r="H4856">
        <f t="shared" si="551"/>
        <v>1.9102927933961698E-2</v>
      </c>
      <c r="I4856">
        <f t="shared" si="552"/>
        <v>12.597090971429683</v>
      </c>
      <c r="J4856">
        <f t="shared" si="549"/>
        <v>1.3690279947996089</v>
      </c>
      <c r="K4856" t="str">
        <f t="shared" si="550"/>
        <v>VaR corretto</v>
      </c>
    </row>
    <row r="4857" spans="1:11" x14ac:dyDescent="0.3">
      <c r="A4857">
        <v>4856</v>
      </c>
      <c r="B4857" t="s">
        <v>4871</v>
      </c>
      <c r="C4857">
        <v>87.35</v>
      </c>
      <c r="D4857">
        <v>2.3929999999999996E-2</v>
      </c>
      <c r="E4857" s="10">
        <f t="shared" si="546"/>
        <v>-2.9886633750199548E-2</v>
      </c>
      <c r="F4857">
        <f t="shared" si="547"/>
        <v>0.9705555555555555</v>
      </c>
      <c r="G4857">
        <f t="shared" si="548"/>
        <v>87.002312890260399</v>
      </c>
      <c r="H4857">
        <f t="shared" si="551"/>
        <v>1.9769270909895994E-2</v>
      </c>
      <c r="I4857">
        <f t="shared" si="552"/>
        <v>12.652815394223973</v>
      </c>
      <c r="J4857">
        <f t="shared" si="549"/>
        <v>1.8868074354963511</v>
      </c>
      <c r="K4857" t="str">
        <f t="shared" si="550"/>
        <v>VaR corretto</v>
      </c>
    </row>
    <row r="4858" spans="1:11" x14ac:dyDescent="0.3">
      <c r="A4858">
        <v>4857</v>
      </c>
      <c r="B4858" t="s">
        <v>4872</v>
      </c>
      <c r="C4858">
        <v>88.25</v>
      </c>
      <c r="D4858">
        <v>2.3820000000000001E-2</v>
      </c>
      <c r="E4858" s="10">
        <f t="shared" si="546"/>
        <v>1.0250659233340696E-2</v>
      </c>
      <c r="F4858">
        <f t="shared" si="547"/>
        <v>1.0103033772180883</v>
      </c>
      <c r="G4858">
        <f t="shared" si="548"/>
        <v>87.900342030313396</v>
      </c>
      <c r="H4858">
        <f t="shared" si="551"/>
        <v>1.9560802479724419E-2</v>
      </c>
      <c r="I4858">
        <f t="shared" si="552"/>
        <v>12.648614408229022</v>
      </c>
      <c r="J4858">
        <f t="shared" si="549"/>
        <v>1.9854838711320895</v>
      </c>
      <c r="K4858" t="str">
        <f t="shared" si="550"/>
        <v>VaR corretto</v>
      </c>
    </row>
    <row r="4859" spans="1:11" x14ac:dyDescent="0.3">
      <c r="A4859">
        <v>4858</v>
      </c>
      <c r="B4859" t="s">
        <v>4873</v>
      </c>
      <c r="C4859">
        <v>92.9</v>
      </c>
      <c r="D4859">
        <v>2.3929999999999996E-2</v>
      </c>
      <c r="E4859" s="10">
        <f t="shared" si="546"/>
        <v>5.1349950006386702E-2</v>
      </c>
      <c r="F4859">
        <f t="shared" si="547"/>
        <v>1.0526912181303116</v>
      </c>
      <c r="G4859">
        <f t="shared" si="548"/>
        <v>92.530221723013071</v>
      </c>
      <c r="H4859">
        <f t="shared" si="551"/>
        <v>2.1834009671099212E-2</v>
      </c>
      <c r="I4859">
        <f t="shared" si="552"/>
        <v>14.862190437322168</v>
      </c>
      <c r="J4859">
        <f t="shared" si="549"/>
        <v>-6.2307322085362102</v>
      </c>
      <c r="K4859" t="str">
        <f t="shared" si="550"/>
        <v>VaR corretto</v>
      </c>
    </row>
    <row r="4860" spans="1:11" x14ac:dyDescent="0.3">
      <c r="A4860">
        <v>4859</v>
      </c>
      <c r="B4860" t="s">
        <v>4874</v>
      </c>
      <c r="C4860">
        <v>91.75</v>
      </c>
      <c r="D4860">
        <v>2.3780000000000003E-2</v>
      </c>
      <c r="E4860" s="10">
        <f t="shared" si="546"/>
        <v>-1.245615888511325E-2</v>
      </c>
      <c r="F4860">
        <f t="shared" si="547"/>
        <v>0.98762109795479003</v>
      </c>
      <c r="G4860">
        <f t="shared" si="548"/>
        <v>91.387083820619637</v>
      </c>
      <c r="H4860">
        <f t="shared" si="551"/>
        <v>2.190092584520761E-2</v>
      </c>
      <c r="I4860">
        <f t="shared" si="552"/>
        <v>14.723566239249353</v>
      </c>
      <c r="J4860">
        <f t="shared" si="549"/>
        <v>-4.540108617858678</v>
      </c>
      <c r="K4860" t="str">
        <f t="shared" si="550"/>
        <v>VaR corretto</v>
      </c>
    </row>
    <row r="4861" spans="1:11" x14ac:dyDescent="0.3">
      <c r="A4861">
        <v>4860</v>
      </c>
      <c r="B4861" t="s">
        <v>4875</v>
      </c>
      <c r="C4861">
        <v>93.5</v>
      </c>
      <c r="D4861">
        <v>2.3650000000000001E-2</v>
      </c>
      <c r="E4861" s="10">
        <f t="shared" si="546"/>
        <v>1.8893949359961613E-2</v>
      </c>
      <c r="F4861">
        <f t="shared" si="547"/>
        <v>1.0190735694822888</v>
      </c>
      <c r="G4861">
        <f t="shared" si="548"/>
        <v>93.132179555686307</v>
      </c>
      <c r="H4861">
        <f t="shared" si="551"/>
        <v>2.2157693269321065E-2</v>
      </c>
      <c r="I4861">
        <f t="shared" si="552"/>
        <v>15.180638330225893</v>
      </c>
      <c r="J4861">
        <f t="shared" si="549"/>
        <v>-3.9945157867974785</v>
      </c>
      <c r="K4861" t="str">
        <f t="shared" si="550"/>
        <v>VaR corretto</v>
      </c>
    </row>
    <row r="4862" spans="1:11" x14ac:dyDescent="0.3">
      <c r="A4862">
        <v>4861</v>
      </c>
      <c r="B4862" t="s">
        <v>4876</v>
      </c>
      <c r="C4862">
        <v>93.3</v>
      </c>
      <c r="D4862">
        <v>2.3540000000000002E-2</v>
      </c>
      <c r="E4862" s="10">
        <f t="shared" si="546"/>
        <v>-2.1413284413432264E-3</v>
      </c>
      <c r="F4862">
        <f t="shared" si="547"/>
        <v>0.99786096256684487</v>
      </c>
      <c r="G4862">
        <f t="shared" si="548"/>
        <v>92.934670124052886</v>
      </c>
      <c r="H4862">
        <f t="shared" si="551"/>
        <v>2.0617294361040376E-2</v>
      </c>
      <c r="I4862">
        <f t="shared" si="552"/>
        <v>14.095326947289921</v>
      </c>
      <c r="J4862">
        <f t="shared" si="549"/>
        <v>-3.8460615307103154</v>
      </c>
      <c r="K4862" t="str">
        <f t="shared" si="550"/>
        <v>VaR corretto</v>
      </c>
    </row>
    <row r="4863" spans="1:11" x14ac:dyDescent="0.3">
      <c r="A4863">
        <v>4862</v>
      </c>
      <c r="B4863" t="s">
        <v>4877</v>
      </c>
      <c r="C4863">
        <v>96.05</v>
      </c>
      <c r="D4863">
        <v>2.3559999999999998E-2</v>
      </c>
      <c r="E4863" s="10">
        <f t="shared" si="546"/>
        <v>2.904878136126748E-2</v>
      </c>
      <c r="F4863">
        <f t="shared" si="547"/>
        <v>1.0294748124330118</v>
      </c>
      <c r="G4863">
        <f t="shared" si="548"/>
        <v>95.673583182007718</v>
      </c>
      <c r="H4863">
        <f t="shared" si="551"/>
        <v>2.1239599113913845E-2</v>
      </c>
      <c r="I4863">
        <f t="shared" si="552"/>
        <v>14.948722350994981</v>
      </c>
      <c r="J4863">
        <f t="shared" si="549"/>
        <v>-6.0049267433050488</v>
      </c>
      <c r="K4863" t="str">
        <f t="shared" si="550"/>
        <v>VaR corretto</v>
      </c>
    </row>
    <row r="4864" spans="1:11" x14ac:dyDescent="0.3">
      <c r="A4864">
        <v>4863</v>
      </c>
      <c r="B4864" t="s">
        <v>4878</v>
      </c>
      <c r="C4864">
        <v>99.5</v>
      </c>
      <c r="D4864">
        <v>2.3599999999999999E-2</v>
      </c>
      <c r="E4864" s="10">
        <f t="shared" si="546"/>
        <v>3.5288754949981495E-2</v>
      </c>
      <c r="F4864">
        <f t="shared" si="547"/>
        <v>1.0359187922956794</v>
      </c>
      <c r="G4864">
        <f t="shared" si="548"/>
        <v>99.109402012956465</v>
      </c>
      <c r="H4864">
        <f t="shared" si="551"/>
        <v>2.204145135380987E-2</v>
      </c>
      <c r="I4864">
        <f t="shared" si="552"/>
        <v>16.070180855625889</v>
      </c>
      <c r="J4864">
        <f t="shared" si="549"/>
        <v>-8.7938059872498258</v>
      </c>
      <c r="K4864" t="str">
        <f t="shared" si="550"/>
        <v>VaR corretto</v>
      </c>
    </row>
    <row r="4865" spans="1:11" x14ac:dyDescent="0.3">
      <c r="A4865">
        <v>4864</v>
      </c>
      <c r="B4865" t="s">
        <v>4879</v>
      </c>
      <c r="C4865">
        <v>102.35</v>
      </c>
      <c r="D4865">
        <v>2.3719999999999998E-2</v>
      </c>
      <c r="E4865" s="10">
        <f t="shared" si="546"/>
        <v>2.824066794275143E-2</v>
      </c>
      <c r="F4865">
        <f t="shared" si="547"/>
        <v>1.028643216080402</v>
      </c>
      <c r="G4865">
        <f t="shared" si="548"/>
        <v>101.94617508652189</v>
      </c>
      <c r="H4865">
        <f t="shared" si="551"/>
        <v>2.2379325460495463E-2</v>
      </c>
      <c r="I4865">
        <f t="shared" si="552"/>
        <v>16.783543134771758</v>
      </c>
      <c r="J4865">
        <f t="shared" si="549"/>
        <v>-10.733131628312535</v>
      </c>
      <c r="K4865" t="str">
        <f t="shared" si="550"/>
        <v>VaR corretto</v>
      </c>
    </row>
    <row r="4866" spans="1:11" x14ac:dyDescent="0.3">
      <c r="A4866">
        <v>4865</v>
      </c>
      <c r="B4866" t="s">
        <v>4880</v>
      </c>
      <c r="C4866">
        <v>104.6</v>
      </c>
      <c r="D4866">
        <v>2.3540000000000002E-2</v>
      </c>
      <c r="E4866" s="10">
        <f t="shared" si="546"/>
        <v>2.1745239523524071E-2</v>
      </c>
      <c r="F4866">
        <f t="shared" si="547"/>
        <v>1.0219833903273083</v>
      </c>
      <c r="G4866">
        <f t="shared" si="548"/>
        <v>104.19042331163914</v>
      </c>
      <c r="H4866">
        <f t="shared" si="551"/>
        <v>2.1063704316347947E-2</v>
      </c>
      <c r="I4866">
        <f t="shared" si="552"/>
        <v>16.144636561867816</v>
      </c>
      <c r="J4866">
        <f t="shared" si="549"/>
        <v>-14.549853671753809</v>
      </c>
      <c r="K4866" t="str">
        <f t="shared" si="550"/>
        <v>VaR corretto</v>
      </c>
    </row>
    <row r="4867" spans="1:11" x14ac:dyDescent="0.3">
      <c r="A4867">
        <v>4866</v>
      </c>
      <c r="B4867" t="s">
        <v>4881</v>
      </c>
      <c r="C4867">
        <v>103.75</v>
      </c>
      <c r="D4867">
        <v>2.341E-2</v>
      </c>
      <c r="E4867" s="10">
        <f t="shared" ref="E4867:E4930" si="553">LN(C4867/C4866)</f>
        <v>-8.159392520014774E-3</v>
      </c>
      <c r="F4867">
        <f t="shared" ref="F4867:F4930" si="554">C4867/C4866</f>
        <v>0.99187380497131938</v>
      </c>
      <c r="G4867">
        <f t="shared" ref="G4867:G4930" si="555">C4867*EXP(-2/12*D4867)</f>
        <v>103.34599075056347</v>
      </c>
      <c r="H4867">
        <f t="shared" si="551"/>
        <v>2.0461216033648651E-2</v>
      </c>
      <c r="I4867">
        <f t="shared" si="552"/>
        <v>15.555744256350271</v>
      </c>
      <c r="J4867">
        <f t="shared" si="549"/>
        <v>-16.343677860303075</v>
      </c>
      <c r="K4867" t="str">
        <f t="shared" si="550"/>
        <v>VaR corretto</v>
      </c>
    </row>
    <row r="4868" spans="1:11" x14ac:dyDescent="0.3">
      <c r="A4868">
        <v>4867</v>
      </c>
      <c r="B4868" t="s">
        <v>4882</v>
      </c>
      <c r="C4868">
        <v>105.65</v>
      </c>
      <c r="D4868">
        <v>2.3570000000000001E-2</v>
      </c>
      <c r="E4868" s="10">
        <f t="shared" si="553"/>
        <v>1.814758495125806E-2</v>
      </c>
      <c r="F4868">
        <f t="shared" si="554"/>
        <v>1.0183132530120482</v>
      </c>
      <c r="G4868">
        <f t="shared" si="555"/>
        <v>105.23578570192312</v>
      </c>
      <c r="H4868">
        <f t="shared" si="551"/>
        <v>2.0588749861029116E-2</v>
      </c>
      <c r="I4868">
        <f t="shared" si="552"/>
        <v>15.938929359073837</v>
      </c>
      <c r="J4868">
        <f t="shared" si="549"/>
        <v>-17.335443671609724</v>
      </c>
      <c r="K4868" t="str">
        <f t="shared" si="550"/>
        <v>VaR corretto</v>
      </c>
    </row>
    <row r="4869" spans="1:11" x14ac:dyDescent="0.3">
      <c r="A4869">
        <v>4868</v>
      </c>
      <c r="B4869" t="s">
        <v>4883</v>
      </c>
      <c r="C4869">
        <v>99.1</v>
      </c>
      <c r="D4869">
        <v>2.342E-2</v>
      </c>
      <c r="E4869" s="10">
        <f t="shared" si="553"/>
        <v>-6.4002302726123547E-2</v>
      </c>
      <c r="F4869">
        <f t="shared" si="554"/>
        <v>0.93800283956459996</v>
      </c>
      <c r="G4869">
        <f t="shared" si="555"/>
        <v>98.713933629708507</v>
      </c>
      <c r="H4869">
        <f t="shared" si="551"/>
        <v>2.4133061722424815E-2</v>
      </c>
      <c r="I4869">
        <f t="shared" si="552"/>
        <v>17.524942539567107</v>
      </c>
      <c r="J4869">
        <f t="shared" si="549"/>
        <v>-6.1837119066954358</v>
      </c>
      <c r="K4869" t="str">
        <f t="shared" si="550"/>
        <v>VaR corretto</v>
      </c>
    </row>
    <row r="4870" spans="1:11" x14ac:dyDescent="0.3">
      <c r="A4870">
        <v>4869</v>
      </c>
      <c r="B4870" t="s">
        <v>4884</v>
      </c>
      <c r="C4870">
        <v>102.05</v>
      </c>
      <c r="D4870">
        <v>2.3130000000000001E-2</v>
      </c>
      <c r="E4870" s="10">
        <f t="shared" si="553"/>
        <v>2.9333447919911576E-2</v>
      </c>
      <c r="F4870">
        <f t="shared" si="554"/>
        <v>1.0297679112008074</v>
      </c>
      <c r="G4870">
        <f t="shared" si="555"/>
        <v>101.65735456034429</v>
      </c>
      <c r="H4870">
        <f t="shared" si="551"/>
        <v>2.4455343831694201E-2</v>
      </c>
      <c r="I4870">
        <f t="shared" si="552"/>
        <v>18.288508887969581</v>
      </c>
      <c r="J4870">
        <f t="shared" si="549"/>
        <v>-10.270270739724651</v>
      </c>
      <c r="K4870" t="str">
        <f t="shared" si="550"/>
        <v>VaR corretto</v>
      </c>
    </row>
    <row r="4871" spans="1:11" x14ac:dyDescent="0.3">
      <c r="A4871">
        <v>4870</v>
      </c>
      <c r="B4871" t="s">
        <v>4885</v>
      </c>
      <c r="C4871">
        <v>100.95</v>
      </c>
      <c r="D4871">
        <v>2.274E-2</v>
      </c>
      <c r="E4871" s="10">
        <f t="shared" si="553"/>
        <v>-1.0837544497007209E-2</v>
      </c>
      <c r="F4871">
        <f t="shared" si="554"/>
        <v>0.98922097011268995</v>
      </c>
      <c r="G4871">
        <f t="shared" si="555"/>
        <v>100.56812361286273</v>
      </c>
      <c r="H4871">
        <f t="shared" si="551"/>
        <v>2.4463373373643266E-2</v>
      </c>
      <c r="I4871">
        <f t="shared" si="552"/>
        <v>18.098492897490896</v>
      </c>
      <c r="J4871">
        <f t="shared" si="549"/>
        <v>-7.4359440571764281</v>
      </c>
      <c r="K4871" t="str">
        <f t="shared" si="550"/>
        <v>VaR corretto</v>
      </c>
    </row>
    <row r="4872" spans="1:11" x14ac:dyDescent="0.3">
      <c r="A4872">
        <v>4871</v>
      </c>
      <c r="B4872" t="s">
        <v>4886</v>
      </c>
      <c r="C4872">
        <v>98.6</v>
      </c>
      <c r="D4872">
        <v>2.2789999999999998E-2</v>
      </c>
      <c r="E4872" s="10">
        <f t="shared" si="553"/>
        <v>-2.3554083150256911E-2</v>
      </c>
      <c r="F4872">
        <f t="shared" si="554"/>
        <v>0.97672114908370467</v>
      </c>
      <c r="G4872">
        <f t="shared" si="555"/>
        <v>98.226194701314199</v>
      </c>
      <c r="H4872">
        <f t="shared" si="551"/>
        <v>2.4925787920581501E-2</v>
      </c>
      <c r="I4872">
        <f t="shared" si="552"/>
        <v>18.011170438999965</v>
      </c>
      <c r="J4872">
        <f t="shared" si="549"/>
        <v>-5.2915245772613133</v>
      </c>
      <c r="K4872" t="str">
        <f t="shared" si="550"/>
        <v>VaR corretto</v>
      </c>
    </row>
    <row r="4873" spans="1:11" x14ac:dyDescent="0.3">
      <c r="A4873">
        <v>4872</v>
      </c>
      <c r="B4873" t="s">
        <v>4887</v>
      </c>
      <c r="C4873">
        <v>97</v>
      </c>
      <c r="D4873">
        <v>2.2719999999999997E-2</v>
      </c>
      <c r="E4873" s="10">
        <f t="shared" si="553"/>
        <v>-1.6360283105206798E-2</v>
      </c>
      <c r="F4873">
        <f t="shared" si="554"/>
        <v>0.98377281947261674</v>
      </c>
      <c r="G4873">
        <f t="shared" si="555"/>
        <v>96.633387890327043</v>
      </c>
      <c r="H4873">
        <f t="shared" si="551"/>
        <v>2.4966773516000785E-2</v>
      </c>
      <c r="I4873">
        <f t="shared" si="552"/>
        <v>17.748242260510079</v>
      </c>
      <c r="J4873">
        <f t="shared" si="549"/>
        <v>-0.95980470831932507</v>
      </c>
      <c r="K4873" t="str">
        <f t="shared" si="550"/>
        <v>VaR corretto</v>
      </c>
    </row>
    <row r="4874" spans="1:11" x14ac:dyDescent="0.3">
      <c r="A4874">
        <v>4873</v>
      </c>
      <c r="B4874" t="s">
        <v>4888</v>
      </c>
      <c r="C4874">
        <v>99.05</v>
      </c>
      <c r="D4874">
        <v>2.2210000000000001E-2</v>
      </c>
      <c r="E4874" s="10">
        <f t="shared" si="553"/>
        <v>2.0913794641177041E-2</v>
      </c>
      <c r="F4874">
        <f t="shared" si="554"/>
        <v>1.0211340206185566</v>
      </c>
      <c r="G4874">
        <f t="shared" si="555"/>
        <v>98.684027688309754</v>
      </c>
      <c r="H4874">
        <f t="shared" si="551"/>
        <v>2.5198965882231004E-2</v>
      </c>
      <c r="I4874">
        <f t="shared" si="552"/>
        <v>18.293436856753463</v>
      </c>
      <c r="J4874">
        <f t="shared" si="549"/>
        <v>0.42537432464671099</v>
      </c>
      <c r="K4874" t="str">
        <f t="shared" si="550"/>
        <v>VaR corretto</v>
      </c>
    </row>
    <row r="4875" spans="1:11" x14ac:dyDescent="0.3">
      <c r="A4875">
        <v>4874</v>
      </c>
      <c r="B4875" t="s">
        <v>4889</v>
      </c>
      <c r="C4875">
        <v>97.35</v>
      </c>
      <c r="D4875">
        <v>2.198E-2</v>
      </c>
      <c r="E4875" s="10">
        <f t="shared" si="553"/>
        <v>-1.7312041326351318E-2</v>
      </c>
      <c r="F4875">
        <f t="shared" si="554"/>
        <v>0.98283695103483082</v>
      </c>
      <c r="G4875">
        <f t="shared" si="555"/>
        <v>96.994026922117783</v>
      </c>
      <c r="H4875">
        <f t="shared" si="551"/>
        <v>2.5036168522505488E-2</v>
      </c>
      <c r="I4875">
        <f t="shared" si="552"/>
        <v>17.863994538490974</v>
      </c>
      <c r="J4875">
        <f t="shared" si="549"/>
        <v>4.9521481644041074</v>
      </c>
      <c r="K4875" t="str">
        <f t="shared" si="550"/>
        <v>VaR corretto</v>
      </c>
    </row>
    <row r="4876" spans="1:11" x14ac:dyDescent="0.3">
      <c r="A4876">
        <v>4875</v>
      </c>
      <c r="B4876" t="s">
        <v>4890</v>
      </c>
      <c r="C4876">
        <v>96</v>
      </c>
      <c r="D4876">
        <v>2.1819999999999999E-2</v>
      </c>
      <c r="E4876" s="10">
        <f t="shared" si="553"/>
        <v>-1.3964540350372447E-2</v>
      </c>
      <c r="F4876">
        <f t="shared" si="554"/>
        <v>0.98613251155624038</v>
      </c>
      <c r="G4876">
        <f t="shared" si="555"/>
        <v>95.651514047693752</v>
      </c>
      <c r="H4876">
        <f t="shared" si="551"/>
        <v>2.5054715511026657E-2</v>
      </c>
      <c r="I4876">
        <f t="shared" si="552"/>
        <v>17.629786188861313</v>
      </c>
      <c r="J4876">
        <f t="shared" si="549"/>
        <v>8.538909263945385</v>
      </c>
      <c r="K4876" t="str">
        <f t="shared" si="550"/>
        <v>VaR corretto</v>
      </c>
    </row>
    <row r="4877" spans="1:11" x14ac:dyDescent="0.3">
      <c r="A4877">
        <v>4876</v>
      </c>
      <c r="B4877" t="s">
        <v>4891</v>
      </c>
      <c r="C4877">
        <v>96.05</v>
      </c>
      <c r="D4877">
        <v>2.1949999999999997E-2</v>
      </c>
      <c r="E4877" s="10">
        <f t="shared" si="553"/>
        <v>5.2069774672938729E-4</v>
      </c>
      <c r="F4877">
        <f t="shared" si="554"/>
        <v>1.0005208333333333</v>
      </c>
      <c r="G4877">
        <f t="shared" si="555"/>
        <v>95.699259038184863</v>
      </c>
      <c r="H4877">
        <f t="shared" si="551"/>
        <v>2.4600112468676903E-2</v>
      </c>
      <c r="I4877">
        <f t="shared" si="552"/>
        <v>17.318544447680043</v>
      </c>
      <c r="J4877">
        <f t="shared" ref="J4877:J4940" si="556">G4867-G4877</f>
        <v>7.6467317123786103</v>
      </c>
      <c r="K4877" t="str">
        <f t="shared" si="550"/>
        <v>VaR corretto</v>
      </c>
    </row>
    <row r="4878" spans="1:11" x14ac:dyDescent="0.3">
      <c r="A4878">
        <v>4877</v>
      </c>
      <c r="B4878" t="s">
        <v>4892</v>
      </c>
      <c r="C4878">
        <v>94.3</v>
      </c>
      <c r="D4878">
        <v>2.2259999999999999E-2</v>
      </c>
      <c r="E4878" s="10">
        <f t="shared" si="553"/>
        <v>-1.8387699575153887E-2</v>
      </c>
      <c r="F4878">
        <f t="shared" si="554"/>
        <v>0.98178032274856841</v>
      </c>
      <c r="G4878">
        <f t="shared" si="555"/>
        <v>93.950795175490214</v>
      </c>
      <c r="H4878">
        <f t="shared" si="551"/>
        <v>2.4829936292164359E-2</v>
      </c>
      <c r="I4878">
        <f t="shared" si="552"/>
        <v>17.160968184465254</v>
      </c>
      <c r="J4878">
        <f t="shared" si="556"/>
        <v>11.284990526432907</v>
      </c>
      <c r="K4878" t="str">
        <f t="shared" si="550"/>
        <v>VaR corretto</v>
      </c>
    </row>
    <row r="4879" spans="1:11" x14ac:dyDescent="0.3">
      <c r="A4879">
        <v>4878</v>
      </c>
      <c r="B4879" t="s">
        <v>4893</v>
      </c>
      <c r="C4879">
        <v>96.25</v>
      </c>
      <c r="D4879">
        <v>2.1819999999999999E-2</v>
      </c>
      <c r="E4879" s="10">
        <f t="shared" si="553"/>
        <v>2.0467783528481831E-2</v>
      </c>
      <c r="F4879">
        <f t="shared" si="554"/>
        <v>1.0206786850477201</v>
      </c>
      <c r="G4879">
        <f t="shared" si="555"/>
        <v>95.900606532192953</v>
      </c>
      <c r="H4879">
        <f t="shared" si="551"/>
        <v>2.3735162471797036E-2</v>
      </c>
      <c r="I4879">
        <f t="shared" si="552"/>
        <v>16.744773735632798</v>
      </c>
      <c r="J4879">
        <f t="shared" si="556"/>
        <v>2.813327097515554</v>
      </c>
      <c r="K4879" t="str">
        <f t="shared" si="550"/>
        <v>VaR corretto</v>
      </c>
    </row>
    <row r="4880" spans="1:11" x14ac:dyDescent="0.3">
      <c r="A4880">
        <v>4879</v>
      </c>
      <c r="B4880" t="s">
        <v>4894</v>
      </c>
      <c r="C4880">
        <v>101.05</v>
      </c>
      <c r="D4880">
        <v>2.1360000000000001E-2</v>
      </c>
      <c r="E4880" s="10">
        <f t="shared" si="553"/>
        <v>4.8666470681736386E-2</v>
      </c>
      <c r="F4880">
        <f t="shared" si="554"/>
        <v>1.0498701298701298</v>
      </c>
      <c r="G4880">
        <f t="shared" si="555"/>
        <v>100.69090157445321</v>
      </c>
      <c r="H4880">
        <f t="shared" si="551"/>
        <v>2.5126878023499607E-2</v>
      </c>
      <c r="I4880">
        <f t="shared" si="552"/>
        <v>18.61206161951571</v>
      </c>
      <c r="J4880">
        <f t="shared" si="556"/>
        <v>0.96645298589108108</v>
      </c>
      <c r="K4880" t="str">
        <f t="shared" si="550"/>
        <v>VaR corretto</v>
      </c>
    </row>
    <row r="4881" spans="1:11" x14ac:dyDescent="0.3">
      <c r="A4881">
        <v>4880</v>
      </c>
      <c r="B4881" t="s">
        <v>4895</v>
      </c>
      <c r="C4881">
        <v>99.8</v>
      </c>
      <c r="D4881">
        <v>2.1099999999999997E-2</v>
      </c>
      <c r="E4881" s="10">
        <f t="shared" si="553"/>
        <v>-1.2447260532211766E-2</v>
      </c>
      <c r="F4881">
        <f t="shared" si="554"/>
        <v>0.98762988619495296</v>
      </c>
      <c r="G4881">
        <f t="shared" si="555"/>
        <v>99.44965305443931</v>
      </c>
      <c r="H4881">
        <f t="shared" si="551"/>
        <v>2.4993380302034175E-2</v>
      </c>
      <c r="I4881">
        <f t="shared" si="552"/>
        <v>18.284958987069135</v>
      </c>
      <c r="J4881">
        <f t="shared" si="556"/>
        <v>1.1184705584234251</v>
      </c>
      <c r="K4881" t="str">
        <f t="shared" si="550"/>
        <v>VaR corretto</v>
      </c>
    </row>
    <row r="4882" spans="1:11" x14ac:dyDescent="0.3">
      <c r="A4882">
        <v>4881</v>
      </c>
      <c r="B4882" t="s">
        <v>4896</v>
      </c>
      <c r="C4882">
        <v>102</v>
      </c>
      <c r="D4882">
        <v>2.112E-2</v>
      </c>
      <c r="E4882" s="10">
        <f t="shared" si="553"/>
        <v>2.180462996685292E-2</v>
      </c>
      <c r="F4882">
        <f t="shared" si="554"/>
        <v>1.0220440881763528</v>
      </c>
      <c r="G4882">
        <f t="shared" si="555"/>
        <v>101.64159116961046</v>
      </c>
      <c r="H4882">
        <f t="shared" si="551"/>
        <v>2.5196783355089323E-2</v>
      </c>
      <c r="I4882">
        <f t="shared" si="552"/>
        <v>18.840059834910036</v>
      </c>
      <c r="J4882">
        <f t="shared" si="556"/>
        <v>-3.4153964682962652</v>
      </c>
      <c r="K4882" t="str">
        <f t="shared" si="550"/>
        <v>VaR corretto</v>
      </c>
    </row>
    <row r="4883" spans="1:11" x14ac:dyDescent="0.3">
      <c r="A4883">
        <v>4882</v>
      </c>
      <c r="B4883" t="s">
        <v>4897</v>
      </c>
      <c r="C4883">
        <v>106.45</v>
      </c>
      <c r="D4883">
        <v>2.1389999999999999E-2</v>
      </c>
      <c r="E4883" s="10">
        <f t="shared" si="553"/>
        <v>4.2702578055217461E-2</v>
      </c>
      <c r="F4883">
        <f t="shared" si="554"/>
        <v>1.0436274509803922</v>
      </c>
      <c r="G4883">
        <f t="shared" si="555"/>
        <v>106.07118139537025</v>
      </c>
      <c r="H4883">
        <f t="shared" si="551"/>
        <v>2.6150902476161621E-2</v>
      </c>
      <c r="I4883">
        <f t="shared" si="552"/>
        <v>20.405620606956248</v>
      </c>
      <c r="J4883">
        <f t="shared" si="556"/>
        <v>-9.4377935050432029</v>
      </c>
      <c r="K4883" t="str">
        <f t="shared" si="550"/>
        <v>VaR corretto</v>
      </c>
    </row>
    <row r="4884" spans="1:11" x14ac:dyDescent="0.3">
      <c r="A4884">
        <v>4883</v>
      </c>
      <c r="B4884" t="s">
        <v>4898</v>
      </c>
      <c r="C4884">
        <v>104.9</v>
      </c>
      <c r="D4884">
        <v>2.1489999999999999E-2</v>
      </c>
      <c r="E4884" s="10">
        <f t="shared" si="553"/>
        <v>-1.4667875937236995E-2</v>
      </c>
      <c r="F4884">
        <f t="shared" si="554"/>
        <v>0.98543917332080788</v>
      </c>
      <c r="G4884">
        <f t="shared" si="555"/>
        <v>104.52495521031084</v>
      </c>
      <c r="H4884">
        <f t="shared" si="551"/>
        <v>2.640784562700468E-2</v>
      </c>
      <c r="I4884">
        <f t="shared" si="552"/>
        <v>20.305733562225925</v>
      </c>
      <c r="J4884">
        <f t="shared" si="556"/>
        <v>-5.8409275220010812</v>
      </c>
      <c r="K4884" t="str">
        <f t="shared" si="550"/>
        <v>VaR corretto</v>
      </c>
    </row>
    <row r="4885" spans="1:11" x14ac:dyDescent="0.3">
      <c r="A4885">
        <v>4884</v>
      </c>
      <c r="B4885" t="s">
        <v>4899</v>
      </c>
      <c r="C4885">
        <v>105.55</v>
      </c>
      <c r="D4885">
        <v>2.1440000000000001E-2</v>
      </c>
      <c r="E4885" s="10">
        <f t="shared" si="553"/>
        <v>6.1772588920781246E-3</v>
      </c>
      <c r="F4885">
        <f t="shared" si="554"/>
        <v>1.0061963775023832</v>
      </c>
      <c r="G4885">
        <f t="shared" si="555"/>
        <v>105.17350773345954</v>
      </c>
      <c r="H4885">
        <f t="shared" si="551"/>
        <v>2.6392227941817267E-2</v>
      </c>
      <c r="I4885">
        <f t="shared" si="552"/>
        <v>20.419642427880934</v>
      </c>
      <c r="J4885">
        <f t="shared" si="556"/>
        <v>-8.1794808113417616</v>
      </c>
      <c r="K4885" t="str">
        <f t="shared" si="550"/>
        <v>VaR corretto</v>
      </c>
    </row>
    <row r="4886" spans="1:11" x14ac:dyDescent="0.3">
      <c r="A4886">
        <v>4885</v>
      </c>
      <c r="B4886" t="s">
        <v>4900</v>
      </c>
      <c r="C4886">
        <v>108.25</v>
      </c>
      <c r="D4886">
        <v>2.1000000000000001E-2</v>
      </c>
      <c r="E4886" s="10">
        <f t="shared" si="553"/>
        <v>2.5258592588269728E-2</v>
      </c>
      <c r="F4886">
        <f t="shared" si="554"/>
        <v>1.0255802936996685</v>
      </c>
      <c r="G4886">
        <f t="shared" si="555"/>
        <v>107.87178725838992</v>
      </c>
      <c r="H4886">
        <f t="shared" si="551"/>
        <v>2.6307604769424082E-2</v>
      </c>
      <c r="I4886">
        <f t="shared" si="552"/>
        <v>20.876366070083925</v>
      </c>
      <c r="J4886">
        <f t="shared" si="556"/>
        <v>-12.220273210696163</v>
      </c>
      <c r="K4886" t="str">
        <f t="shared" si="550"/>
        <v>VaR corretto</v>
      </c>
    </row>
    <row r="4887" spans="1:11" x14ac:dyDescent="0.3">
      <c r="A4887">
        <v>4886</v>
      </c>
      <c r="B4887" t="s">
        <v>4901</v>
      </c>
      <c r="C4887">
        <v>110.15</v>
      </c>
      <c r="D4887">
        <v>2.1250000000000002E-2</v>
      </c>
      <c r="E4887" s="10">
        <f t="shared" si="553"/>
        <v>1.7399706365752877E-2</v>
      </c>
      <c r="F4887">
        <f t="shared" si="554"/>
        <v>1.0175519630484988</v>
      </c>
      <c r="G4887">
        <f t="shared" si="555"/>
        <v>109.76057542973552</v>
      </c>
      <c r="H4887">
        <f t="shared" si="551"/>
        <v>2.5477220508459696E-2</v>
      </c>
      <c r="I4887">
        <f t="shared" si="552"/>
        <v>20.571413876608119</v>
      </c>
      <c r="J4887">
        <f t="shared" si="556"/>
        <v>-14.061316391550662</v>
      </c>
      <c r="K4887" t="str">
        <f t="shared" si="550"/>
        <v>VaR corretto</v>
      </c>
    </row>
    <row r="4888" spans="1:11" x14ac:dyDescent="0.3">
      <c r="A4888">
        <v>4887</v>
      </c>
      <c r="B4888" t="s">
        <v>4902</v>
      </c>
      <c r="C4888">
        <v>108.25</v>
      </c>
      <c r="D4888">
        <v>2.205E-2</v>
      </c>
      <c r="E4888" s="10">
        <f t="shared" si="553"/>
        <v>-1.7399706365753009E-2</v>
      </c>
      <c r="F4888">
        <f t="shared" si="554"/>
        <v>0.98275079437131174</v>
      </c>
      <c r="G4888">
        <f t="shared" si="555"/>
        <v>107.85291134731008</v>
      </c>
      <c r="H4888">
        <f t="shared" si="551"/>
        <v>2.5879878202033222E-2</v>
      </c>
      <c r="I4888">
        <f t="shared" si="552"/>
        <v>20.533350549580224</v>
      </c>
      <c r="J4888">
        <f t="shared" si="556"/>
        <v>-13.90211617181987</v>
      </c>
      <c r="K4888" t="str">
        <f t="shared" si="550"/>
        <v>VaR corretto</v>
      </c>
    </row>
    <row r="4889" spans="1:11" x14ac:dyDescent="0.3">
      <c r="A4889">
        <v>4888</v>
      </c>
      <c r="B4889" t="s">
        <v>4903</v>
      </c>
      <c r="C4889">
        <v>112.25</v>
      </c>
      <c r="D4889">
        <v>2.2080000000000002E-2</v>
      </c>
      <c r="E4889" s="10">
        <f t="shared" si="553"/>
        <v>3.6285159739764372E-2</v>
      </c>
      <c r="F4889">
        <f t="shared" si="554"/>
        <v>1.0369515011547343</v>
      </c>
      <c r="G4889">
        <f t="shared" si="555"/>
        <v>111.83767913570803</v>
      </c>
      <c r="H4889">
        <f t="shared" si="551"/>
        <v>2.5120850854384494E-2</v>
      </c>
      <c r="I4889">
        <f t="shared" si="552"/>
        <v>20.667512631453356</v>
      </c>
      <c r="J4889">
        <f t="shared" si="556"/>
        <v>-15.937072603515077</v>
      </c>
      <c r="K4889" t="str">
        <f t="shared" si="550"/>
        <v>VaR corretto</v>
      </c>
    </row>
    <row r="4890" spans="1:11" x14ac:dyDescent="0.3">
      <c r="A4890">
        <v>4889</v>
      </c>
      <c r="B4890" t="s">
        <v>4904</v>
      </c>
      <c r="C4890">
        <v>109.45</v>
      </c>
      <c r="D4890">
        <v>2.2179999999999998E-2</v>
      </c>
      <c r="E4890" s="10">
        <f t="shared" si="553"/>
        <v>-2.526070265349166E-2</v>
      </c>
      <c r="F4890">
        <f t="shared" si="554"/>
        <v>0.97505567928730519</v>
      </c>
      <c r="G4890">
        <f t="shared" si="555"/>
        <v>109.04614674865894</v>
      </c>
      <c r="H4890">
        <f t="shared" si="551"/>
        <v>2.5555653548182254E-2</v>
      </c>
      <c r="I4890">
        <f t="shared" si="552"/>
        <v>20.500433114436454</v>
      </c>
      <c r="J4890">
        <f t="shared" si="556"/>
        <v>-8.3552451742057343</v>
      </c>
      <c r="K4890" t="str">
        <f t="shared" si="550"/>
        <v>VaR corretto</v>
      </c>
    </row>
    <row r="4891" spans="1:11" x14ac:dyDescent="0.3">
      <c r="A4891">
        <v>4890</v>
      </c>
      <c r="B4891" t="s">
        <v>4905</v>
      </c>
      <c r="C4891">
        <v>104.75</v>
      </c>
      <c r="D4891">
        <v>2.2409999999999999E-2</v>
      </c>
      <c r="E4891" s="10">
        <f t="shared" si="553"/>
        <v>-4.3891265166624838E-2</v>
      </c>
      <c r="F4891">
        <f t="shared" si="554"/>
        <v>0.95705801735952489</v>
      </c>
      <c r="G4891">
        <f t="shared" si="555"/>
        <v>104.35948848423254</v>
      </c>
      <c r="H4891">
        <f t="shared" si="551"/>
        <v>2.6984075348668323E-2</v>
      </c>
      <c r="I4891">
        <f t="shared" si="552"/>
        <v>20.715966655987081</v>
      </c>
      <c r="J4891">
        <f t="shared" si="556"/>
        <v>-4.9098354297932332</v>
      </c>
      <c r="K4891" t="str">
        <f t="shared" si="550"/>
        <v>VaR corretto</v>
      </c>
    </row>
    <row r="4892" spans="1:11" x14ac:dyDescent="0.3">
      <c r="A4892">
        <v>4891</v>
      </c>
      <c r="B4892" t="s">
        <v>4906</v>
      </c>
      <c r="C4892">
        <v>108</v>
      </c>
      <c r="D4892">
        <v>2.2540000000000001E-2</v>
      </c>
      <c r="E4892" s="10">
        <f t="shared" si="553"/>
        <v>3.0554668321972667E-2</v>
      </c>
      <c r="F4892">
        <f t="shared" si="554"/>
        <v>1.0310262529832936</v>
      </c>
      <c r="G4892">
        <f t="shared" si="555"/>
        <v>107.59504112400531</v>
      </c>
      <c r="H4892">
        <f t="shared" si="551"/>
        <v>2.7393547503749151E-2</v>
      </c>
      <c r="I4892">
        <f t="shared" si="552"/>
        <v>21.682345188743415</v>
      </c>
      <c r="J4892">
        <f t="shared" si="556"/>
        <v>-5.9534499543948414</v>
      </c>
      <c r="K4892" t="str">
        <f t="shared" si="550"/>
        <v>VaR corretto</v>
      </c>
    </row>
    <row r="4893" spans="1:11" x14ac:dyDescent="0.3">
      <c r="A4893">
        <v>4892</v>
      </c>
      <c r="B4893" t="s">
        <v>4907</v>
      </c>
      <c r="C4893">
        <v>106.03</v>
      </c>
      <c r="D4893">
        <v>2.1899999999999999E-2</v>
      </c>
      <c r="E4893" s="10">
        <f t="shared" si="553"/>
        <v>-1.8409154186512892E-2</v>
      </c>
      <c r="F4893">
        <f t="shared" si="554"/>
        <v>0.98175925925925922</v>
      </c>
      <c r="G4893">
        <f t="shared" si="555"/>
        <v>105.64369593379871</v>
      </c>
      <c r="H4893">
        <f t="shared" si="551"/>
        <v>2.7319744796095433E-2</v>
      </c>
      <c r="I4893">
        <f t="shared" si="552"/>
        <v>21.231757506479571</v>
      </c>
      <c r="J4893">
        <f t="shared" si="556"/>
        <v>0.42748546157153555</v>
      </c>
      <c r="K4893" t="str">
        <f t="shared" si="550"/>
        <v>VaR corretto</v>
      </c>
    </row>
    <row r="4894" spans="1:11" x14ac:dyDescent="0.3">
      <c r="A4894">
        <v>4893</v>
      </c>
      <c r="B4894" t="s">
        <v>4908</v>
      </c>
      <c r="C4894">
        <v>105.5</v>
      </c>
      <c r="D4894">
        <v>2.1569999999999999E-2</v>
      </c>
      <c r="E4894" s="10">
        <f t="shared" si="553"/>
        <v>-5.0111200215856629E-3</v>
      </c>
      <c r="F4894">
        <f t="shared" si="554"/>
        <v>0.99500141469395453</v>
      </c>
      <c r="G4894">
        <f t="shared" si="555"/>
        <v>105.12140842609791</v>
      </c>
      <c r="H4894">
        <f t="shared" si="551"/>
        <v>2.6675540291949625E-2</v>
      </c>
      <c r="I4894">
        <f t="shared" si="552"/>
        <v>20.628617166139978</v>
      </c>
      <c r="J4894">
        <f t="shared" si="556"/>
        <v>-0.59645321578707922</v>
      </c>
      <c r="K4894" t="str">
        <f t="shared" si="550"/>
        <v>VaR corretto</v>
      </c>
    </row>
    <row r="4895" spans="1:11" x14ac:dyDescent="0.3">
      <c r="A4895">
        <v>4894</v>
      </c>
      <c r="B4895" t="s">
        <v>4909</v>
      </c>
      <c r="C4895">
        <v>106.58</v>
      </c>
      <c r="D4895">
        <v>2.1509999999999998E-2</v>
      </c>
      <c r="E4895" s="10">
        <f t="shared" si="553"/>
        <v>1.0184923952514942E-2</v>
      </c>
      <c r="F4895">
        <f t="shared" si="554"/>
        <v>1.0102369668246445</v>
      </c>
      <c r="G4895">
        <f t="shared" si="555"/>
        <v>106.19859477735365</v>
      </c>
      <c r="H4895">
        <f t="shared" si="551"/>
        <v>2.6262442679959409E-2</v>
      </c>
      <c r="I4895">
        <f t="shared" si="552"/>
        <v>20.517271641765024</v>
      </c>
      <c r="J4895">
        <f t="shared" si="556"/>
        <v>-1.0250870438941035</v>
      </c>
      <c r="K4895" t="str">
        <f t="shared" si="550"/>
        <v>VaR corretto</v>
      </c>
    </row>
    <row r="4896" spans="1:11" x14ac:dyDescent="0.3">
      <c r="A4896">
        <v>4895</v>
      </c>
      <c r="B4896" t="s">
        <v>4910</v>
      </c>
      <c r="C4896">
        <v>109.98</v>
      </c>
      <c r="D4896">
        <v>2.1429999999999998E-2</v>
      </c>
      <c r="E4896" s="10">
        <f t="shared" si="553"/>
        <v>3.1402654211032457E-2</v>
      </c>
      <c r="F4896">
        <f t="shared" si="554"/>
        <v>1.0319009194970914</v>
      </c>
      <c r="G4896">
        <f t="shared" si="555"/>
        <v>109.58788876215931</v>
      </c>
      <c r="H4896">
        <f t="shared" si="551"/>
        <v>2.6578348663400263E-2</v>
      </c>
      <c r="I4896">
        <f t="shared" si="552"/>
        <v>21.426748658327483</v>
      </c>
      <c r="J4896">
        <f t="shared" si="556"/>
        <v>-1.7161015037693943</v>
      </c>
      <c r="K4896" t="str">
        <f t="shared" ref="K4896:K4959" si="557">IF(I4896&lt;J4906,"VaR non funzionante", "VaR corretto")</f>
        <v>VaR corretto</v>
      </c>
    </row>
    <row r="4897" spans="1:11" x14ac:dyDescent="0.3">
      <c r="A4897">
        <v>4896</v>
      </c>
      <c r="B4897" t="s">
        <v>4911</v>
      </c>
      <c r="C4897">
        <v>106.03</v>
      </c>
      <c r="D4897">
        <v>2.1589999999999998E-2</v>
      </c>
      <c r="E4897" s="10">
        <f t="shared" si="553"/>
        <v>-3.6576458141961879E-2</v>
      </c>
      <c r="F4897">
        <f t="shared" si="554"/>
        <v>0.96408437897799593</v>
      </c>
      <c r="G4897">
        <f t="shared" si="555"/>
        <v>105.64915433242938</v>
      </c>
      <c r="H4897">
        <f t="shared" ref="H4897:H4960" si="558">SQRT(_xlfn.VAR.S(E4868:E4897))</f>
        <v>2.7433437323845119E-2</v>
      </c>
      <c r="I4897">
        <f t="shared" ref="I4897:I4960" si="559">G4897*$N$3*$P$3*H4897</f>
        <v>21.321216128674365</v>
      </c>
      <c r="J4897">
        <f t="shared" si="556"/>
        <v>4.1114210973061489</v>
      </c>
      <c r="K4897" t="str">
        <f t="shared" si="557"/>
        <v>VaR corretto</v>
      </c>
    </row>
    <row r="4898" spans="1:11" x14ac:dyDescent="0.3">
      <c r="A4898">
        <v>4897</v>
      </c>
      <c r="B4898" t="s">
        <v>4912</v>
      </c>
      <c r="C4898">
        <v>107.38</v>
      </c>
      <c r="D4898">
        <v>2.128E-2</v>
      </c>
      <c r="E4898" s="10">
        <f t="shared" si="553"/>
        <v>1.2651872056716579E-2</v>
      </c>
      <c r="F4898">
        <f t="shared" si="554"/>
        <v>1.0127322455908705</v>
      </c>
      <c r="G4898">
        <f t="shared" si="555"/>
        <v>106.99983349377555</v>
      </c>
      <c r="H4898">
        <f t="shared" si="558"/>
        <v>2.7331239950146791E-2</v>
      </c>
      <c r="I4898">
        <f t="shared" si="559"/>
        <v>21.513355684068443</v>
      </c>
      <c r="J4898">
        <f t="shared" si="556"/>
        <v>0.85307785353452914</v>
      </c>
      <c r="K4898" t="str">
        <f t="shared" si="557"/>
        <v>VaR corretto</v>
      </c>
    </row>
    <row r="4899" spans="1:11" x14ac:dyDescent="0.3">
      <c r="A4899">
        <v>4898</v>
      </c>
      <c r="B4899" t="s">
        <v>4913</v>
      </c>
      <c r="C4899">
        <v>107.15</v>
      </c>
      <c r="D4899">
        <v>2.069E-2</v>
      </c>
      <c r="E4899" s="10">
        <f t="shared" si="553"/>
        <v>-2.1442230748373371E-3</v>
      </c>
      <c r="F4899">
        <f t="shared" si="554"/>
        <v>0.99785807412926064</v>
      </c>
      <c r="G4899">
        <f t="shared" si="555"/>
        <v>106.78114741217237</v>
      </c>
      <c r="H4899">
        <f t="shared" si="558"/>
        <v>2.4478476414470762E-2</v>
      </c>
      <c r="I4899">
        <f t="shared" si="559"/>
        <v>19.228468137693035</v>
      </c>
      <c r="J4899">
        <f t="shared" si="556"/>
        <v>5.0565317235356559</v>
      </c>
      <c r="K4899" t="str">
        <f t="shared" si="557"/>
        <v>VaR corretto</v>
      </c>
    </row>
    <row r="4900" spans="1:11" x14ac:dyDescent="0.3">
      <c r="A4900">
        <v>4899</v>
      </c>
      <c r="B4900" t="s">
        <v>4914</v>
      </c>
      <c r="C4900">
        <v>107.12</v>
      </c>
      <c r="D4900">
        <v>2.0659999999999998E-2</v>
      </c>
      <c r="E4900" s="10">
        <f t="shared" si="553"/>
        <v>-2.8002053666900168E-4</v>
      </c>
      <c r="F4900">
        <f t="shared" si="554"/>
        <v>0.99972001866542226</v>
      </c>
      <c r="G4900">
        <f t="shared" si="555"/>
        <v>106.75178444159998</v>
      </c>
      <c r="H4900">
        <f t="shared" si="558"/>
        <v>2.3954887025817703E-2</v>
      </c>
      <c r="I4900">
        <f t="shared" si="559"/>
        <v>18.812000908040403</v>
      </c>
      <c r="J4900">
        <f t="shared" si="556"/>
        <v>2.2943623070589609</v>
      </c>
      <c r="K4900" t="str">
        <f t="shared" si="557"/>
        <v>VaR corretto</v>
      </c>
    </row>
    <row r="4901" spans="1:11" x14ac:dyDescent="0.3">
      <c r="A4901">
        <v>4900</v>
      </c>
      <c r="B4901" t="s">
        <v>4915</v>
      </c>
      <c r="C4901">
        <v>105.1</v>
      </c>
      <c r="D4901">
        <v>2.0819999999999998E-2</v>
      </c>
      <c r="E4901" s="10">
        <f t="shared" si="553"/>
        <v>-1.9037423500011773E-2</v>
      </c>
      <c r="F4901">
        <f t="shared" si="554"/>
        <v>0.98114264376400284</v>
      </c>
      <c r="G4901">
        <f t="shared" si="555"/>
        <v>104.73593501804945</v>
      </c>
      <c r="H4901">
        <f t="shared" si="558"/>
        <v>2.4147890140307139E-2</v>
      </c>
      <c r="I4901">
        <f t="shared" si="559"/>
        <v>18.605469180378282</v>
      </c>
      <c r="J4901">
        <f t="shared" si="556"/>
        <v>-0.37644653381690318</v>
      </c>
      <c r="K4901" t="str">
        <f t="shared" si="557"/>
        <v>VaR corretto</v>
      </c>
    </row>
    <row r="4902" spans="1:11" x14ac:dyDescent="0.3">
      <c r="A4902">
        <v>4901</v>
      </c>
      <c r="B4902" t="s">
        <v>4916</v>
      </c>
      <c r="C4902">
        <v>102.3</v>
      </c>
      <c r="D4902">
        <v>2.0920000000000001E-2</v>
      </c>
      <c r="E4902" s="10">
        <f t="shared" si="553"/>
        <v>-2.7002604925324598E-2</v>
      </c>
      <c r="F4902">
        <f t="shared" si="554"/>
        <v>0.9733587059942912</v>
      </c>
      <c r="G4902">
        <f t="shared" si="555"/>
        <v>101.9439351005268</v>
      </c>
      <c r="H4902">
        <f t="shared" si="558"/>
        <v>2.4278349090789818E-2</v>
      </c>
      <c r="I4902">
        <f t="shared" si="559"/>
        <v>18.207330097980183</v>
      </c>
      <c r="J4902">
        <f t="shared" si="556"/>
        <v>5.6511060234785049</v>
      </c>
      <c r="K4902" t="str">
        <f t="shared" si="557"/>
        <v>VaR corretto</v>
      </c>
    </row>
    <row r="4903" spans="1:11" x14ac:dyDescent="0.3">
      <c r="A4903">
        <v>4902</v>
      </c>
      <c r="B4903" t="s">
        <v>4917</v>
      </c>
      <c r="C4903">
        <v>101</v>
      </c>
      <c r="D4903">
        <v>2.0950000000000003E-2</v>
      </c>
      <c r="E4903" s="10">
        <f t="shared" si="553"/>
        <v>-1.2789156116321336E-2</v>
      </c>
      <c r="F4903">
        <f t="shared" si="554"/>
        <v>0.98729227761485827</v>
      </c>
      <c r="G4903">
        <f t="shared" si="555"/>
        <v>100.64795663337914</v>
      </c>
      <c r="H4903">
        <f t="shared" si="558"/>
        <v>2.4197760686937339E-2</v>
      </c>
      <c r="I4903">
        <f t="shared" si="559"/>
        <v>17.916198280905469</v>
      </c>
      <c r="J4903">
        <f t="shared" si="556"/>
        <v>4.9957393004195723</v>
      </c>
      <c r="K4903" t="str">
        <f t="shared" si="557"/>
        <v>VaR corretto</v>
      </c>
    </row>
    <row r="4904" spans="1:11" x14ac:dyDescent="0.3">
      <c r="A4904">
        <v>4903</v>
      </c>
      <c r="B4904" t="s">
        <v>4918</v>
      </c>
      <c r="C4904">
        <v>100.65</v>
      </c>
      <c r="D4904">
        <v>2.1099999999999997E-2</v>
      </c>
      <c r="E4904" s="10">
        <f t="shared" si="553"/>
        <v>-3.4713647554588519E-3</v>
      </c>
      <c r="F4904">
        <f t="shared" si="554"/>
        <v>0.99653465346534664</v>
      </c>
      <c r="G4904">
        <f t="shared" si="555"/>
        <v>100.2966691375683</v>
      </c>
      <c r="H4904">
        <f t="shared" si="558"/>
        <v>2.3925856941752845E-2</v>
      </c>
      <c r="I4904">
        <f t="shared" si="559"/>
        <v>17.6530492417956</v>
      </c>
      <c r="J4904">
        <f t="shared" si="556"/>
        <v>4.8247392885296136</v>
      </c>
      <c r="K4904" t="str">
        <f t="shared" si="557"/>
        <v>VaR corretto</v>
      </c>
    </row>
    <row r="4905" spans="1:11" x14ac:dyDescent="0.3">
      <c r="A4905">
        <v>4904</v>
      </c>
      <c r="B4905" t="s">
        <v>4919</v>
      </c>
      <c r="C4905">
        <v>99.75</v>
      </c>
      <c r="D4905">
        <v>2.1179999999999997E-2</v>
      </c>
      <c r="E4905" s="10">
        <f t="shared" si="553"/>
        <v>-8.9820963158277044E-3</v>
      </c>
      <c r="F4905">
        <f t="shared" si="554"/>
        <v>0.99105812220566314</v>
      </c>
      <c r="G4905">
        <f t="shared" si="555"/>
        <v>99.39850325674891</v>
      </c>
      <c r="H4905">
        <f t="shared" si="558"/>
        <v>2.3759362448660545E-2</v>
      </c>
      <c r="I4905">
        <f t="shared" si="559"/>
        <v>17.373221161479456</v>
      </c>
      <c r="J4905">
        <f t="shared" si="556"/>
        <v>6.8000915206047381</v>
      </c>
      <c r="K4905" t="str">
        <f t="shared" si="557"/>
        <v>VaR corretto</v>
      </c>
    </row>
    <row r="4906" spans="1:11" x14ac:dyDescent="0.3">
      <c r="A4906">
        <v>4905</v>
      </c>
      <c r="B4906" t="s">
        <v>4920</v>
      </c>
      <c r="C4906">
        <v>101.15</v>
      </c>
      <c r="D4906">
        <v>2.1049999999999999E-2</v>
      </c>
      <c r="E4906" s="10">
        <f t="shared" si="553"/>
        <v>1.3937507843781678E-2</v>
      </c>
      <c r="F4906">
        <f t="shared" si="554"/>
        <v>1.0140350877192983</v>
      </c>
      <c r="G4906">
        <f t="shared" si="555"/>
        <v>100.79575385346567</v>
      </c>
      <c r="H4906">
        <f t="shared" si="558"/>
        <v>2.3707051457110589E-2</v>
      </c>
      <c r="I4906">
        <f t="shared" si="559"/>
        <v>17.578649236794874</v>
      </c>
      <c r="J4906">
        <f t="shared" si="556"/>
        <v>8.7921349086936402</v>
      </c>
      <c r="K4906" t="str">
        <f t="shared" si="557"/>
        <v>VaR corretto</v>
      </c>
    </row>
    <row r="4907" spans="1:11" x14ac:dyDescent="0.3">
      <c r="A4907">
        <v>4906</v>
      </c>
      <c r="B4907" t="s">
        <v>4921</v>
      </c>
      <c r="C4907">
        <v>99.5</v>
      </c>
      <c r="D4907">
        <v>2.0950000000000003E-2</v>
      </c>
      <c r="E4907" s="10">
        <f t="shared" si="553"/>
        <v>-1.6446919449207446E-2</v>
      </c>
      <c r="F4907">
        <f t="shared" si="554"/>
        <v>0.98368759268413242</v>
      </c>
      <c r="G4907">
        <f t="shared" si="555"/>
        <v>99.153185000210144</v>
      </c>
      <c r="H4907">
        <f t="shared" si="558"/>
        <v>2.393846192084427E-2</v>
      </c>
      <c r="I4907">
        <f t="shared" si="559"/>
        <v>17.460980720498274</v>
      </c>
      <c r="J4907">
        <f t="shared" si="556"/>
        <v>6.4959693322192322</v>
      </c>
      <c r="K4907" t="str">
        <f t="shared" si="557"/>
        <v>VaR corretto</v>
      </c>
    </row>
    <row r="4908" spans="1:11" x14ac:dyDescent="0.3">
      <c r="A4908">
        <v>4907</v>
      </c>
      <c r="B4908" t="s">
        <v>4922</v>
      </c>
      <c r="C4908">
        <v>99.65</v>
      </c>
      <c r="D4908">
        <v>2.085E-2</v>
      </c>
      <c r="E4908" s="10">
        <f t="shared" si="553"/>
        <v>1.50640249425679E-3</v>
      </c>
      <c r="F4908">
        <f t="shared" si="554"/>
        <v>1.0015075376884424</v>
      </c>
      <c r="G4908">
        <f t="shared" si="555"/>
        <v>99.304317221688549</v>
      </c>
      <c r="H4908">
        <f t="shared" si="558"/>
        <v>2.3651649733460029E-2</v>
      </c>
      <c r="I4908">
        <f t="shared" si="559"/>
        <v>17.278072385946004</v>
      </c>
      <c r="J4908">
        <f t="shared" si="556"/>
        <v>7.6955162720870049</v>
      </c>
      <c r="K4908" t="str">
        <f t="shared" si="557"/>
        <v>VaR corretto</v>
      </c>
    </row>
    <row r="4909" spans="1:11" x14ac:dyDescent="0.3">
      <c r="A4909">
        <v>4908</v>
      </c>
      <c r="B4909" t="s">
        <v>4923</v>
      </c>
      <c r="C4909">
        <v>97.25</v>
      </c>
      <c r="D4909">
        <v>2.085E-2</v>
      </c>
      <c r="E4909" s="10">
        <f t="shared" si="553"/>
        <v>-2.4379064160248126E-2</v>
      </c>
      <c r="F4909">
        <f t="shared" si="554"/>
        <v>0.97591570496738578</v>
      </c>
      <c r="G4909">
        <f t="shared" si="555"/>
        <v>96.912642747709086</v>
      </c>
      <c r="H4909">
        <f t="shared" si="558"/>
        <v>2.3850083456616405E-2</v>
      </c>
      <c r="I4909">
        <f t="shared" si="559"/>
        <v>17.003411308554426</v>
      </c>
      <c r="J4909">
        <f t="shared" si="556"/>
        <v>9.8685046644632877</v>
      </c>
      <c r="K4909" t="str">
        <f t="shared" si="557"/>
        <v>VaR corretto</v>
      </c>
    </row>
    <row r="4910" spans="1:11" x14ac:dyDescent="0.3">
      <c r="A4910">
        <v>4909</v>
      </c>
      <c r="B4910" t="s">
        <v>4924</v>
      </c>
      <c r="C4910">
        <v>98.15</v>
      </c>
      <c r="D4910">
        <v>2.0640000000000002E-2</v>
      </c>
      <c r="E4910" s="10">
        <f t="shared" si="553"/>
        <v>9.2119382239144437E-3</v>
      </c>
      <c r="F4910">
        <f t="shared" si="554"/>
        <v>1.009254498714653</v>
      </c>
      <c r="G4910">
        <f t="shared" si="555"/>
        <v>97.812944068584059</v>
      </c>
      <c r="H4910">
        <f t="shared" si="558"/>
        <v>2.2118568061483289E-2</v>
      </c>
      <c r="I4910">
        <f t="shared" si="559"/>
        <v>15.915455010172478</v>
      </c>
      <c r="J4910">
        <f t="shared" si="556"/>
        <v>8.9388403730159212</v>
      </c>
      <c r="K4910" t="str">
        <f t="shared" si="557"/>
        <v>VaR corretto</v>
      </c>
    </row>
    <row r="4911" spans="1:11" x14ac:dyDescent="0.3">
      <c r="A4911">
        <v>4910</v>
      </c>
      <c r="B4911" t="s">
        <v>4925</v>
      </c>
      <c r="C4911">
        <v>95.65</v>
      </c>
      <c r="D4911">
        <v>2.0150000000000001E-2</v>
      </c>
      <c r="E4911" s="10">
        <f t="shared" si="553"/>
        <v>-2.5801224836208208E-2</v>
      </c>
      <c r="F4911">
        <f t="shared" si="554"/>
        <v>0.97452878247580232</v>
      </c>
      <c r="G4911">
        <f t="shared" si="555"/>
        <v>95.329314202969428</v>
      </c>
      <c r="H4911">
        <f t="shared" si="558"/>
        <v>2.2488772668503017E-2</v>
      </c>
      <c r="I4911">
        <f t="shared" si="559"/>
        <v>15.770953227816863</v>
      </c>
      <c r="J4911">
        <f t="shared" si="556"/>
        <v>9.4066208150800179</v>
      </c>
      <c r="K4911" t="str">
        <f t="shared" si="557"/>
        <v>VaR corretto</v>
      </c>
    </row>
    <row r="4912" spans="1:11" x14ac:dyDescent="0.3">
      <c r="A4912">
        <v>4911</v>
      </c>
      <c r="B4912" t="s">
        <v>4926</v>
      </c>
      <c r="C4912">
        <v>97.05</v>
      </c>
      <c r="D4912">
        <v>2.0489999999999998E-2</v>
      </c>
      <c r="E4912" s="10">
        <f t="shared" si="553"/>
        <v>1.4530613728757389E-2</v>
      </c>
      <c r="F4912">
        <f t="shared" si="554"/>
        <v>1.014636696288552</v>
      </c>
      <c r="G4912">
        <f t="shared" si="555"/>
        <v>96.719139515824111</v>
      </c>
      <c r="H4912">
        <f t="shared" si="558"/>
        <v>2.2267913171960179E-2</v>
      </c>
      <c r="I4912">
        <f t="shared" si="559"/>
        <v>15.843738433854247</v>
      </c>
      <c r="J4912">
        <f t="shared" si="556"/>
        <v>5.2247955847026901</v>
      </c>
      <c r="K4912" t="str">
        <f t="shared" si="557"/>
        <v>VaR corretto</v>
      </c>
    </row>
    <row r="4913" spans="1:11" x14ac:dyDescent="0.3">
      <c r="A4913">
        <v>4912</v>
      </c>
      <c r="B4913" t="s">
        <v>4927</v>
      </c>
      <c r="C4913">
        <v>96.9</v>
      </c>
      <c r="D4913">
        <v>2.0209999999999999E-2</v>
      </c>
      <c r="E4913" s="10">
        <f t="shared" si="553"/>
        <v>-1.5467907182986822E-3</v>
      </c>
      <c r="F4913">
        <f t="shared" si="554"/>
        <v>0.99845440494590421</v>
      </c>
      <c r="G4913">
        <f t="shared" si="555"/>
        <v>96.574157581015612</v>
      </c>
      <c r="H4913">
        <f t="shared" si="558"/>
        <v>2.0633755539833189E-2</v>
      </c>
      <c r="I4913">
        <f t="shared" si="559"/>
        <v>14.659019752984854</v>
      </c>
      <c r="J4913">
        <f t="shared" si="556"/>
        <v>4.0737990523635261</v>
      </c>
      <c r="K4913" t="str">
        <f t="shared" si="557"/>
        <v>VaR corretto</v>
      </c>
    </row>
    <row r="4914" spans="1:11" x14ac:dyDescent="0.3">
      <c r="A4914">
        <v>4913</v>
      </c>
      <c r="B4914" t="s">
        <v>4928</v>
      </c>
      <c r="C4914">
        <v>97.4</v>
      </c>
      <c r="D4914">
        <v>2.0230000000000001E-2</v>
      </c>
      <c r="E4914" s="10">
        <f t="shared" si="553"/>
        <v>5.1466917517687802E-3</v>
      </c>
      <c r="F4914">
        <f t="shared" si="554"/>
        <v>1.0051599587203301</v>
      </c>
      <c r="G4914">
        <f t="shared" si="555"/>
        <v>97.072152673202794</v>
      </c>
      <c r="H4914">
        <f t="shared" si="558"/>
        <v>2.0568828622516702E-2</v>
      </c>
      <c r="I4914">
        <f t="shared" si="559"/>
        <v>14.68824611874696</v>
      </c>
      <c r="J4914">
        <f t="shared" si="556"/>
        <v>3.2245164643655073</v>
      </c>
      <c r="K4914" t="str">
        <f t="shared" si="557"/>
        <v>VaR corretto</v>
      </c>
    </row>
    <row r="4915" spans="1:11" x14ac:dyDescent="0.3">
      <c r="A4915">
        <v>4914</v>
      </c>
      <c r="B4915" t="s">
        <v>4929</v>
      </c>
      <c r="C4915">
        <v>97.3</v>
      </c>
      <c r="D4915">
        <v>2.0019999999999996E-2</v>
      </c>
      <c r="E4915" s="10">
        <f t="shared" si="553"/>
        <v>-1.0272214565301364E-3</v>
      </c>
      <c r="F4915">
        <f t="shared" si="554"/>
        <v>0.99897330595482536</v>
      </c>
      <c r="G4915">
        <f t="shared" si="555"/>
        <v>96.975883368621794</v>
      </c>
      <c r="H4915">
        <f t="shared" si="558"/>
        <v>2.050631688877854E-2</v>
      </c>
      <c r="I4915">
        <f t="shared" si="559"/>
        <v>14.629083856635363</v>
      </c>
      <c r="J4915">
        <f t="shared" si="556"/>
        <v>2.4226198881271159</v>
      </c>
      <c r="K4915" t="str">
        <f t="shared" si="557"/>
        <v>VaR corretto</v>
      </c>
    </row>
    <row r="4916" spans="1:11" x14ac:dyDescent="0.3">
      <c r="A4916">
        <v>4915</v>
      </c>
      <c r="B4916" t="s">
        <v>4930</v>
      </c>
      <c r="C4916">
        <v>93.75</v>
      </c>
      <c r="D4916">
        <v>1.984E-2</v>
      </c>
      <c r="E4916" s="10">
        <f t="shared" si="553"/>
        <v>-3.7167324341439212E-2</v>
      </c>
      <c r="F4916">
        <f t="shared" si="554"/>
        <v>0.9635149023638232</v>
      </c>
      <c r="G4916">
        <f t="shared" si="555"/>
        <v>93.440511968874404</v>
      </c>
      <c r="H4916">
        <f t="shared" si="558"/>
        <v>2.0736083922083925E-2</v>
      </c>
      <c r="I4916">
        <f t="shared" si="559"/>
        <v>14.253701902273374</v>
      </c>
      <c r="J4916">
        <f t="shared" si="556"/>
        <v>7.3552418845912655</v>
      </c>
      <c r="K4916" t="str">
        <f t="shared" si="557"/>
        <v>VaR corretto</v>
      </c>
    </row>
    <row r="4917" spans="1:11" x14ac:dyDescent="0.3">
      <c r="A4917">
        <v>4916</v>
      </c>
      <c r="B4917" t="s">
        <v>4931</v>
      </c>
      <c r="C4917">
        <v>96.35</v>
      </c>
      <c r="D4917">
        <v>2.0080000000000001E-2</v>
      </c>
      <c r="E4917" s="10">
        <f t="shared" si="553"/>
        <v>2.7355730009855039E-2</v>
      </c>
      <c r="F4917">
        <f t="shared" si="554"/>
        <v>1.0277333333333332</v>
      </c>
      <c r="G4917">
        <f t="shared" si="555"/>
        <v>96.028087633815659</v>
      </c>
      <c r="H4917">
        <f t="shared" si="558"/>
        <v>2.1178473998189042E-2</v>
      </c>
      <c r="I4917">
        <f t="shared" si="559"/>
        <v>14.960932547429149</v>
      </c>
      <c r="J4917">
        <f t="shared" si="556"/>
        <v>3.1250973663944848</v>
      </c>
      <c r="K4917" t="str">
        <f t="shared" si="557"/>
        <v>VaR corretto</v>
      </c>
    </row>
    <row r="4918" spans="1:11" x14ac:dyDescent="0.3">
      <c r="A4918">
        <v>4917</v>
      </c>
      <c r="B4918" t="s">
        <v>4932</v>
      </c>
      <c r="C4918">
        <v>94.45</v>
      </c>
      <c r="D4918">
        <v>1.959E-2</v>
      </c>
      <c r="E4918" s="10">
        <f t="shared" si="553"/>
        <v>-1.9916800912856705E-2</v>
      </c>
      <c r="F4918">
        <f t="shared" si="554"/>
        <v>0.98028022833419837</v>
      </c>
      <c r="G4918">
        <f t="shared" si="555"/>
        <v>94.142123631673854</v>
      </c>
      <c r="H4918">
        <f t="shared" si="558"/>
        <v>2.1236404351916736E-2</v>
      </c>
      <c r="I4918">
        <f t="shared" si="559"/>
        <v>14.707223673379586</v>
      </c>
      <c r="J4918">
        <f t="shared" si="556"/>
        <v>5.1621935900146951</v>
      </c>
      <c r="K4918" t="str">
        <f t="shared" si="557"/>
        <v>VaR corretto</v>
      </c>
    </row>
    <row r="4919" spans="1:11" x14ac:dyDescent="0.3">
      <c r="A4919">
        <v>4918</v>
      </c>
      <c r="B4919" t="s">
        <v>4933</v>
      </c>
      <c r="C4919">
        <v>94.55</v>
      </c>
      <c r="D4919">
        <v>1.9019999999999999E-2</v>
      </c>
      <c r="E4919" s="10">
        <f t="shared" si="553"/>
        <v>1.0582011569479043E-3</v>
      </c>
      <c r="F4919">
        <f t="shared" si="554"/>
        <v>1.0010587612493382</v>
      </c>
      <c r="G4919">
        <f t="shared" si="555"/>
        <v>94.250751060163154</v>
      </c>
      <c r="H4919">
        <f t="shared" si="558"/>
        <v>1.9828086176443049E-2</v>
      </c>
      <c r="I4919">
        <f t="shared" si="559"/>
        <v>13.747740887616404</v>
      </c>
      <c r="J4919">
        <f t="shared" si="556"/>
        <v>2.661891687545932</v>
      </c>
      <c r="K4919" t="str">
        <f t="shared" si="557"/>
        <v>VaR corretto</v>
      </c>
    </row>
    <row r="4920" spans="1:11" x14ac:dyDescent="0.3">
      <c r="A4920">
        <v>4919</v>
      </c>
      <c r="B4920" t="s">
        <v>4934</v>
      </c>
      <c r="C4920">
        <v>92.85</v>
      </c>
      <c r="D4920">
        <v>1.8710000000000001E-2</v>
      </c>
      <c r="E4920" s="10">
        <f t="shared" si="553"/>
        <v>-1.8143507305751691E-2</v>
      </c>
      <c r="F4920">
        <f t="shared" si="554"/>
        <v>0.98202009518773137</v>
      </c>
      <c r="G4920">
        <f t="shared" si="555"/>
        <v>92.560913717951038</v>
      </c>
      <c r="H4920">
        <f t="shared" si="558"/>
        <v>1.9627788978250387E-2</v>
      </c>
      <c r="I4920">
        <f t="shared" si="559"/>
        <v>13.364869853145326</v>
      </c>
      <c r="J4920">
        <f t="shared" si="556"/>
        <v>5.2520303506330208</v>
      </c>
      <c r="K4920" t="str">
        <f t="shared" si="557"/>
        <v>VaR corretto</v>
      </c>
    </row>
    <row r="4921" spans="1:11" x14ac:dyDescent="0.3">
      <c r="A4921">
        <v>4920</v>
      </c>
      <c r="B4921" t="s">
        <v>4935</v>
      </c>
      <c r="C4921">
        <v>91.15</v>
      </c>
      <c r="D4921">
        <v>1.907E-2</v>
      </c>
      <c r="E4921" s="10">
        <f t="shared" si="553"/>
        <v>-1.8478786674042662E-2</v>
      </c>
      <c r="F4921">
        <f t="shared" si="554"/>
        <v>0.98169089929994624</v>
      </c>
      <c r="G4921">
        <f t="shared" si="555"/>
        <v>90.860754818958313</v>
      </c>
      <c r="H4921">
        <f t="shared" si="558"/>
        <v>1.8424505261221264E-2</v>
      </c>
      <c r="I4921">
        <f t="shared" si="559"/>
        <v>12.315098674559167</v>
      </c>
      <c r="J4921">
        <f t="shared" si="556"/>
        <v>4.4685593840111153</v>
      </c>
      <c r="K4921" t="str">
        <f t="shared" si="557"/>
        <v>VaR corretto</v>
      </c>
    </row>
    <row r="4922" spans="1:11" x14ac:dyDescent="0.3">
      <c r="A4922">
        <v>4921</v>
      </c>
      <c r="B4922" t="s">
        <v>4936</v>
      </c>
      <c r="C4922">
        <v>91.45</v>
      </c>
      <c r="D4922">
        <v>1.951E-2</v>
      </c>
      <c r="E4922" s="10">
        <f t="shared" si="553"/>
        <v>3.2858737122026722E-3</v>
      </c>
      <c r="F4922">
        <f t="shared" si="554"/>
        <v>1.0032912781130006</v>
      </c>
      <c r="G4922">
        <f t="shared" si="555"/>
        <v>91.153118025529523</v>
      </c>
      <c r="H4922">
        <f t="shared" si="558"/>
        <v>1.7264688110828739E-2</v>
      </c>
      <c r="I4922">
        <f t="shared" si="559"/>
        <v>11.576998759883669</v>
      </c>
      <c r="J4922">
        <f t="shared" si="556"/>
        <v>5.5660214902945881</v>
      </c>
      <c r="K4922" t="str">
        <f t="shared" si="557"/>
        <v>VaR corretto</v>
      </c>
    </row>
    <row r="4923" spans="1:11" x14ac:dyDescent="0.3">
      <c r="A4923">
        <v>4922</v>
      </c>
      <c r="B4923" t="s">
        <v>4937</v>
      </c>
      <c r="C4923">
        <v>92.85</v>
      </c>
      <c r="D4923">
        <v>1.9740000000000001E-2</v>
      </c>
      <c r="E4923" s="10">
        <f t="shared" si="553"/>
        <v>1.5192912961840114E-2</v>
      </c>
      <c r="F4923">
        <f t="shared" si="554"/>
        <v>1.0153089119737562</v>
      </c>
      <c r="G4923">
        <f t="shared" si="555"/>
        <v>92.545025458210773</v>
      </c>
      <c r="H4923">
        <f t="shared" si="558"/>
        <v>1.7489826776485556E-2</v>
      </c>
      <c r="I4923">
        <f t="shared" si="559"/>
        <v>11.907053584523931</v>
      </c>
      <c r="J4923">
        <f t="shared" si="556"/>
        <v>4.0291321228048389</v>
      </c>
      <c r="K4923" t="str">
        <f t="shared" si="557"/>
        <v>VaR corretto</v>
      </c>
    </row>
    <row r="4924" spans="1:11" x14ac:dyDescent="0.3">
      <c r="A4924">
        <v>4923</v>
      </c>
      <c r="B4924" t="s">
        <v>4938</v>
      </c>
      <c r="C4924">
        <v>93.5</v>
      </c>
      <c r="D4924">
        <v>1.992E-2</v>
      </c>
      <c r="E4924" s="10">
        <f t="shared" si="553"/>
        <v>6.9761484959266424E-3</v>
      </c>
      <c r="F4924">
        <f t="shared" si="554"/>
        <v>1.0070005385029619</v>
      </c>
      <c r="G4924">
        <f t="shared" si="555"/>
        <v>93.190094727410766</v>
      </c>
      <c r="H4924">
        <f t="shared" si="558"/>
        <v>1.7612465656881043E-2</v>
      </c>
      <c r="I4924">
        <f t="shared" si="559"/>
        <v>12.074124040381262</v>
      </c>
      <c r="J4924">
        <f t="shared" si="556"/>
        <v>3.8820579457920275</v>
      </c>
      <c r="K4924" t="str">
        <f t="shared" si="557"/>
        <v>VaR corretto</v>
      </c>
    </row>
    <row r="4925" spans="1:11" x14ac:dyDescent="0.3">
      <c r="A4925">
        <v>4924</v>
      </c>
      <c r="B4925" t="s">
        <v>4939</v>
      </c>
      <c r="C4925">
        <v>92.6</v>
      </c>
      <c r="D4925">
        <v>1.9640000000000001E-2</v>
      </c>
      <c r="E4925" s="10">
        <f t="shared" si="553"/>
        <v>-9.6722946425076319E-3</v>
      </c>
      <c r="F4925">
        <f t="shared" si="554"/>
        <v>0.99037433155080212</v>
      </c>
      <c r="G4925">
        <f t="shared" si="555"/>
        <v>92.297384883609894</v>
      </c>
      <c r="H4925">
        <f t="shared" si="558"/>
        <v>1.7432229810877851E-2</v>
      </c>
      <c r="I4925">
        <f t="shared" si="559"/>
        <v>11.83608456487203</v>
      </c>
      <c r="J4925">
        <f t="shared" si="556"/>
        <v>4.6784984850119002</v>
      </c>
      <c r="K4925" t="str">
        <f t="shared" si="557"/>
        <v>VaR corretto</v>
      </c>
    </row>
    <row r="4926" spans="1:11" x14ac:dyDescent="0.3">
      <c r="A4926">
        <v>4925</v>
      </c>
      <c r="B4926" t="s">
        <v>4940</v>
      </c>
      <c r="C4926">
        <v>94.15</v>
      </c>
      <c r="D4926">
        <v>1.9870000000000002E-2</v>
      </c>
      <c r="E4926" s="10">
        <f t="shared" si="553"/>
        <v>1.6600113451027899E-2</v>
      </c>
      <c r="F4926">
        <f t="shared" si="554"/>
        <v>1.0167386609071276</v>
      </c>
      <c r="G4926">
        <f t="shared" si="555"/>
        <v>93.838722291823828</v>
      </c>
      <c r="H4926">
        <f t="shared" si="558"/>
        <v>1.6563330800063742E-2</v>
      </c>
      <c r="I4926">
        <f t="shared" si="559"/>
        <v>11.433928762687458</v>
      </c>
      <c r="J4926">
        <f t="shared" si="556"/>
        <v>-0.39821032294942427</v>
      </c>
      <c r="K4926" t="str">
        <f t="shared" si="557"/>
        <v>VaR corretto</v>
      </c>
    </row>
    <row r="4927" spans="1:11" x14ac:dyDescent="0.3">
      <c r="A4927">
        <v>4926</v>
      </c>
      <c r="B4927" t="s">
        <v>4941</v>
      </c>
      <c r="C4927">
        <v>93.8</v>
      </c>
      <c r="D4927">
        <v>1.9950000000000002E-2</v>
      </c>
      <c r="E4927" s="10">
        <f t="shared" si="553"/>
        <v>-3.7243990909825511E-3</v>
      </c>
      <c r="F4927">
        <f t="shared" si="554"/>
        <v>0.99628252788104077</v>
      </c>
      <c r="G4927">
        <f t="shared" si="555"/>
        <v>93.488632934609285</v>
      </c>
      <c r="H4927">
        <f t="shared" si="558"/>
        <v>1.5465646173020819E-2</v>
      </c>
      <c r="I4927">
        <f t="shared" si="559"/>
        <v>10.636349514326572</v>
      </c>
      <c r="J4927">
        <f t="shared" si="556"/>
        <v>2.5394546992063738</v>
      </c>
      <c r="K4927" t="str">
        <f t="shared" si="557"/>
        <v>VaR corretto</v>
      </c>
    </row>
    <row r="4928" spans="1:11" x14ac:dyDescent="0.3">
      <c r="A4928">
        <v>4927</v>
      </c>
      <c r="B4928" t="s">
        <v>4942</v>
      </c>
      <c r="C4928">
        <v>94.2</v>
      </c>
      <c r="D4928">
        <v>1.992E-2</v>
      </c>
      <c r="E4928" s="10">
        <f t="shared" si="553"/>
        <v>4.255325570138491E-3</v>
      </c>
      <c r="F4928">
        <f t="shared" si="554"/>
        <v>1.0042643923240939</v>
      </c>
      <c r="G4928">
        <f t="shared" si="555"/>
        <v>93.887774580984967</v>
      </c>
      <c r="H4928">
        <f t="shared" si="558"/>
        <v>1.5226433654316073E-2</v>
      </c>
      <c r="I4928">
        <f t="shared" si="559"/>
        <v>10.516541992236252</v>
      </c>
      <c r="J4928">
        <f t="shared" si="556"/>
        <v>0.25434905068888725</v>
      </c>
      <c r="K4928" t="str">
        <f t="shared" si="557"/>
        <v>VaR corretto</v>
      </c>
    </row>
    <row r="4929" spans="1:11" x14ac:dyDescent="0.3">
      <c r="A4929">
        <v>4928</v>
      </c>
      <c r="B4929" t="s">
        <v>4943</v>
      </c>
      <c r="C4929">
        <v>91.9</v>
      </c>
      <c r="D4929">
        <v>1.992E-2</v>
      </c>
      <c r="E4929" s="10">
        <f t="shared" si="553"/>
        <v>-2.4719152220676003E-2</v>
      </c>
      <c r="F4929">
        <f t="shared" si="554"/>
        <v>0.97558386411889597</v>
      </c>
      <c r="G4929">
        <f t="shared" si="555"/>
        <v>91.595397919241179</v>
      </c>
      <c r="H4929">
        <f t="shared" si="558"/>
        <v>1.5664423331272818E-2</v>
      </c>
      <c r="I4929">
        <f t="shared" si="559"/>
        <v>10.554891804503336</v>
      </c>
      <c r="J4929">
        <f t="shared" si="556"/>
        <v>2.6553531409219744</v>
      </c>
      <c r="K4929" t="str">
        <f t="shared" si="557"/>
        <v>VaR corretto</v>
      </c>
    </row>
    <row r="4930" spans="1:11" x14ac:dyDescent="0.3">
      <c r="A4930">
        <v>4929</v>
      </c>
      <c r="B4930" t="s">
        <v>4944</v>
      </c>
      <c r="C4930">
        <v>93.6</v>
      </c>
      <c r="D4930">
        <v>1.9870000000000002E-2</v>
      </c>
      <c r="E4930" s="10">
        <f t="shared" si="553"/>
        <v>1.8329354121904798E-2</v>
      </c>
      <c r="F4930">
        <f t="shared" si="554"/>
        <v>1.0184983677910771</v>
      </c>
      <c r="G4930">
        <f t="shared" si="555"/>
        <v>93.290540695854588</v>
      </c>
      <c r="H4930">
        <f t="shared" si="558"/>
        <v>1.6221171037458133E-2</v>
      </c>
      <c r="I4930">
        <f t="shared" si="559"/>
        <v>11.132316225023214</v>
      </c>
      <c r="J4930">
        <f t="shared" si="556"/>
        <v>-0.7296269779035498</v>
      </c>
      <c r="K4930" t="str">
        <f t="shared" si="557"/>
        <v>VaR corretto</v>
      </c>
    </row>
    <row r="4931" spans="1:11" x14ac:dyDescent="0.3">
      <c r="A4931">
        <v>4930</v>
      </c>
      <c r="B4931" t="s">
        <v>4945</v>
      </c>
      <c r="C4931">
        <v>95.58</v>
      </c>
      <c r="D4931">
        <v>1.9640000000000001E-2</v>
      </c>
      <c r="E4931" s="10">
        <f t="shared" ref="E4931:E4994" si="560">LN(C4931/C4930)</f>
        <v>2.0933209666465939E-2</v>
      </c>
      <c r="F4931">
        <f t="shared" ref="F4931:F4994" si="561">C4931/C4930</f>
        <v>1.0211538461538463</v>
      </c>
      <c r="G4931">
        <f t="shared" ref="G4931:G4994" si="562">C4931*EXP(-2/12*D4931)</f>
        <v>95.267646297790876</v>
      </c>
      <c r="H4931">
        <f t="shared" si="558"/>
        <v>1.662228119542462E-2</v>
      </c>
      <c r="I4931">
        <f t="shared" si="559"/>
        <v>11.649352347141848</v>
      </c>
      <c r="J4931">
        <f t="shared" si="556"/>
        <v>-4.4068914788325628</v>
      </c>
      <c r="K4931" t="str">
        <f t="shared" si="557"/>
        <v>VaR corretto</v>
      </c>
    </row>
    <row r="4932" spans="1:11" x14ac:dyDescent="0.3">
      <c r="A4932">
        <v>4931</v>
      </c>
      <c r="B4932" t="s">
        <v>4946</v>
      </c>
      <c r="C4932">
        <v>96.62</v>
      </c>
      <c r="D4932">
        <v>1.967E-2</v>
      </c>
      <c r="E4932" s="10">
        <f t="shared" si="560"/>
        <v>1.0822165976248417E-2</v>
      </c>
      <c r="F4932">
        <f t="shared" si="561"/>
        <v>1.0108809374346097</v>
      </c>
      <c r="G4932">
        <f t="shared" si="562"/>
        <v>96.303766076665482</v>
      </c>
      <c r="H4932">
        <f t="shared" si="558"/>
        <v>1.6180471814179385E-2</v>
      </c>
      <c r="I4932">
        <f t="shared" si="559"/>
        <v>11.463049638066583</v>
      </c>
      <c r="J4932">
        <f t="shared" si="556"/>
        <v>-5.1506480511359598</v>
      </c>
      <c r="K4932" t="str">
        <f t="shared" si="557"/>
        <v>VaR corretto</v>
      </c>
    </row>
    <row r="4933" spans="1:11" x14ac:dyDescent="0.3">
      <c r="A4933">
        <v>4932</v>
      </c>
      <c r="B4933" t="s">
        <v>4947</v>
      </c>
      <c r="C4933">
        <v>95.08</v>
      </c>
      <c r="D4933">
        <v>1.9720000000000001E-2</v>
      </c>
      <c r="E4933" s="10">
        <f t="shared" si="560"/>
        <v>-1.6067116634267457E-2</v>
      </c>
      <c r="F4933">
        <f t="shared" si="561"/>
        <v>0.98406127095839369</v>
      </c>
      <c r="G4933">
        <f t="shared" si="562"/>
        <v>94.768016706720161</v>
      </c>
      <c r="H4933">
        <f t="shared" si="558"/>
        <v>1.6267346817639684E-2</v>
      </c>
      <c r="I4933">
        <f t="shared" si="559"/>
        <v>11.340814280710045</v>
      </c>
      <c r="J4933">
        <f t="shared" si="556"/>
        <v>-2.2229912485093877</v>
      </c>
      <c r="K4933" t="str">
        <f t="shared" si="557"/>
        <v>VaR corretto</v>
      </c>
    </row>
    <row r="4934" spans="1:11" x14ac:dyDescent="0.3">
      <c r="A4934">
        <v>4933</v>
      </c>
      <c r="B4934" t="s">
        <v>4948</v>
      </c>
      <c r="C4934">
        <v>96.8</v>
      </c>
      <c r="D4934">
        <v>1.9640000000000001E-2</v>
      </c>
      <c r="E4934" s="10">
        <f t="shared" si="560"/>
        <v>1.7928351790538057E-2</v>
      </c>
      <c r="F4934">
        <f t="shared" si="561"/>
        <v>1.018090029448885</v>
      </c>
      <c r="G4934">
        <f t="shared" si="562"/>
        <v>96.483659359972336</v>
      </c>
      <c r="H4934">
        <f t="shared" si="558"/>
        <v>1.6665526360312734E-2</v>
      </c>
      <c r="I4934">
        <f t="shared" si="559"/>
        <v>11.828740989166814</v>
      </c>
      <c r="J4934">
        <f t="shared" si="556"/>
        <v>-3.2935646325615693</v>
      </c>
      <c r="K4934" t="str">
        <f t="shared" si="557"/>
        <v>VaR corretto</v>
      </c>
    </row>
    <row r="4935" spans="1:11" x14ac:dyDescent="0.3">
      <c r="A4935">
        <v>4934</v>
      </c>
      <c r="B4935" t="s">
        <v>4949</v>
      </c>
      <c r="C4935">
        <v>98.8</v>
      </c>
      <c r="D4935">
        <v>1.9640000000000001E-2</v>
      </c>
      <c r="E4935" s="10">
        <f t="shared" si="560"/>
        <v>2.0450610471290841E-2</v>
      </c>
      <c r="F4935">
        <f t="shared" si="561"/>
        <v>1.0206611570247934</v>
      </c>
      <c r="G4935">
        <f t="shared" si="562"/>
        <v>98.477123396335401</v>
      </c>
      <c r="H4935">
        <f t="shared" si="558"/>
        <v>1.7059384961049424E-2</v>
      </c>
      <c r="I4935">
        <f t="shared" si="559"/>
        <v>12.358462503751737</v>
      </c>
      <c r="J4935">
        <f t="shared" si="556"/>
        <v>-6.1797385127255069</v>
      </c>
      <c r="K4935" t="str">
        <f t="shared" si="557"/>
        <v>VaR corretto</v>
      </c>
    </row>
    <row r="4936" spans="1:11" x14ac:dyDescent="0.3">
      <c r="A4936">
        <v>4935</v>
      </c>
      <c r="B4936" t="s">
        <v>4950</v>
      </c>
      <c r="C4936">
        <v>101.78</v>
      </c>
      <c r="D4936">
        <v>1.9619999999999999E-2</v>
      </c>
      <c r="E4936" s="10">
        <f t="shared" si="560"/>
        <v>2.9716016406864547E-2</v>
      </c>
      <c r="F4936">
        <f t="shared" si="561"/>
        <v>1.0301619433198381</v>
      </c>
      <c r="G4936">
        <f t="shared" si="562"/>
        <v>101.44772296902934</v>
      </c>
      <c r="H4936">
        <f t="shared" si="558"/>
        <v>1.7743586260694975E-2</v>
      </c>
      <c r="I4936">
        <f t="shared" si="559"/>
        <v>13.24187324731491</v>
      </c>
      <c r="J4936">
        <f t="shared" si="556"/>
        <v>-7.6090006772055148</v>
      </c>
      <c r="K4936" t="str">
        <f t="shared" si="557"/>
        <v>VaR corretto</v>
      </c>
    </row>
    <row r="4937" spans="1:11" x14ac:dyDescent="0.3">
      <c r="A4937">
        <v>4936</v>
      </c>
      <c r="B4937" t="s">
        <v>4951</v>
      </c>
      <c r="C4937">
        <v>100.15</v>
      </c>
      <c r="D4937">
        <v>1.9619999999999999E-2</v>
      </c>
      <c r="E4937" s="10">
        <f t="shared" si="560"/>
        <v>-1.6144559048859312E-2</v>
      </c>
      <c r="F4937">
        <f t="shared" si="561"/>
        <v>0.98398506582825707</v>
      </c>
      <c r="G4937">
        <f t="shared" si="562"/>
        <v>99.823044363807114</v>
      </c>
      <c r="H4937">
        <f t="shared" si="558"/>
        <v>1.7733883572418032E-2</v>
      </c>
      <c r="I4937">
        <f t="shared" si="559"/>
        <v>13.022680457565736</v>
      </c>
      <c r="J4937">
        <f t="shared" si="556"/>
        <v>-6.3344114291978286</v>
      </c>
      <c r="K4937" t="str">
        <f t="shared" si="557"/>
        <v>VaR corretto</v>
      </c>
    </row>
    <row r="4938" spans="1:11" x14ac:dyDescent="0.3">
      <c r="A4938">
        <v>4937</v>
      </c>
      <c r="B4938" t="s">
        <v>4952</v>
      </c>
      <c r="C4938">
        <v>103.48</v>
      </c>
      <c r="D4938">
        <v>1.9560000000000001E-2</v>
      </c>
      <c r="E4938" s="10">
        <f t="shared" si="560"/>
        <v>3.2709295206001077E-2</v>
      </c>
      <c r="F4938">
        <f t="shared" si="561"/>
        <v>1.0332501248127808</v>
      </c>
      <c r="G4938">
        <f t="shared" si="562"/>
        <v>103.14320447498307</v>
      </c>
      <c r="H4938">
        <f t="shared" si="558"/>
        <v>1.8700781739589212E-2</v>
      </c>
      <c r="I4938">
        <f t="shared" si="559"/>
        <v>14.18946765038983</v>
      </c>
      <c r="J4938">
        <f t="shared" si="556"/>
        <v>-9.2554298939980981</v>
      </c>
      <c r="K4938" t="str">
        <f t="shared" si="557"/>
        <v>VaR corretto</v>
      </c>
    </row>
    <row r="4939" spans="1:11" x14ac:dyDescent="0.3">
      <c r="A4939">
        <v>4938</v>
      </c>
      <c r="B4939" t="s">
        <v>4953</v>
      </c>
      <c r="C4939">
        <v>102.48</v>
      </c>
      <c r="D4939">
        <v>1.9610000000000002E-2</v>
      </c>
      <c r="E4939" s="10">
        <f t="shared" si="560"/>
        <v>-9.7106997293495752E-3</v>
      </c>
      <c r="F4939">
        <f t="shared" si="561"/>
        <v>0.99033629686896019</v>
      </c>
      <c r="G4939">
        <f t="shared" si="562"/>
        <v>102.14560795000638</v>
      </c>
      <c r="H4939">
        <f t="shared" si="558"/>
        <v>1.8192234321221423E-2</v>
      </c>
      <c r="I4939">
        <f t="shared" si="559"/>
        <v>13.670092696275153</v>
      </c>
      <c r="J4939">
        <f t="shared" si="556"/>
        <v>-10.5502100307652</v>
      </c>
      <c r="K4939" t="str">
        <f t="shared" si="557"/>
        <v>VaR corretto</v>
      </c>
    </row>
    <row r="4940" spans="1:11" x14ac:dyDescent="0.3">
      <c r="A4940">
        <v>4939</v>
      </c>
      <c r="B4940" t="s">
        <v>4954</v>
      </c>
      <c r="C4940">
        <v>103.83</v>
      </c>
      <c r="D4940">
        <v>1.9990000000000001E-2</v>
      </c>
      <c r="E4940" s="10">
        <f t="shared" si="560"/>
        <v>1.3087288726883703E-2</v>
      </c>
      <c r="F4940">
        <f t="shared" si="561"/>
        <v>1.0131733021077283</v>
      </c>
      <c r="G4940">
        <f t="shared" si="562"/>
        <v>103.48464866721187</v>
      </c>
      <c r="H4940">
        <f t="shared" si="558"/>
        <v>1.826070549706001E-2</v>
      </c>
      <c r="I4940">
        <f t="shared" si="559"/>
        <v>13.901421211624319</v>
      </c>
      <c r="J4940">
        <f t="shared" si="556"/>
        <v>-10.194107971357283</v>
      </c>
      <c r="K4940" t="str">
        <f t="shared" si="557"/>
        <v>VaR corretto</v>
      </c>
    </row>
    <row r="4941" spans="1:11" x14ac:dyDescent="0.3">
      <c r="A4941">
        <v>4940</v>
      </c>
      <c r="B4941" t="s">
        <v>4955</v>
      </c>
      <c r="C4941">
        <v>100.6</v>
      </c>
      <c r="D4941">
        <v>0.02</v>
      </c>
      <c r="E4941" s="10">
        <f t="shared" si="560"/>
        <v>-3.1602688649723779E-2</v>
      </c>
      <c r="F4941">
        <f t="shared" si="561"/>
        <v>0.96889145718963687</v>
      </c>
      <c r="G4941">
        <f t="shared" si="562"/>
        <v>100.26522493508503</v>
      </c>
      <c r="H4941">
        <f t="shared" si="558"/>
        <v>1.8591628643580854E-2</v>
      </c>
      <c r="I4941">
        <f t="shared" si="559"/>
        <v>13.713031990731773</v>
      </c>
      <c r="J4941">
        <f t="shared" ref="J4941:J5004" si="563">G4931-G4941</f>
        <v>-4.9975786372941542</v>
      </c>
      <c r="K4941" t="str">
        <f t="shared" si="557"/>
        <v>VaR corretto</v>
      </c>
    </row>
    <row r="4942" spans="1:11" x14ac:dyDescent="0.3">
      <c r="A4942">
        <v>4941</v>
      </c>
      <c r="B4942" t="s">
        <v>4956</v>
      </c>
      <c r="C4942">
        <v>100.68</v>
      </c>
      <c r="D4942">
        <v>1.941E-2</v>
      </c>
      <c r="E4942" s="10">
        <f t="shared" si="560"/>
        <v>7.9491260147634209E-4</v>
      </c>
      <c r="F4942">
        <f t="shared" si="561"/>
        <v>1.0007952286282307</v>
      </c>
      <c r="G4942">
        <f t="shared" si="562"/>
        <v>100.3548264517987</v>
      </c>
      <c r="H4942">
        <f t="shared" si="558"/>
        <v>1.8432747218892553E-2</v>
      </c>
      <c r="I4942">
        <f t="shared" si="559"/>
        <v>13.607992218451422</v>
      </c>
      <c r="J4942">
        <f t="shared" si="563"/>
        <v>-4.0510603751332184</v>
      </c>
      <c r="K4942" t="str">
        <f t="shared" si="557"/>
        <v>VaR corretto</v>
      </c>
    </row>
    <row r="4943" spans="1:11" x14ac:dyDescent="0.3">
      <c r="A4943">
        <v>4942</v>
      </c>
      <c r="B4943" t="s">
        <v>4957</v>
      </c>
      <c r="C4943">
        <v>98.35</v>
      </c>
      <c r="D4943">
        <v>1.9379999999999998E-2</v>
      </c>
      <c r="E4943" s="10">
        <f t="shared" si="560"/>
        <v>-2.3414625432047184E-2</v>
      </c>
      <c r="F4943">
        <f t="shared" si="561"/>
        <v>0.97685736988478333</v>
      </c>
      <c r="G4943">
        <f t="shared" si="562"/>
        <v>98.032841985932478</v>
      </c>
      <c r="H4943">
        <f t="shared" si="558"/>
        <v>1.8970634925249554E-2</v>
      </c>
      <c r="I4943">
        <f t="shared" si="559"/>
        <v>13.681042128356237</v>
      </c>
      <c r="J4943">
        <f t="shared" si="563"/>
        <v>-3.2648252792123174</v>
      </c>
      <c r="K4943" t="str">
        <f t="shared" si="557"/>
        <v>VaR corretto</v>
      </c>
    </row>
    <row r="4944" spans="1:11" x14ac:dyDescent="0.3">
      <c r="A4944">
        <v>4943</v>
      </c>
      <c r="B4944" t="s">
        <v>4958</v>
      </c>
      <c r="C4944">
        <v>98.4</v>
      </c>
      <c r="D4944">
        <v>1.9099999999999999E-2</v>
      </c>
      <c r="E4944" s="10">
        <f t="shared" si="560"/>
        <v>5.0825922313983544E-4</v>
      </c>
      <c r="F4944">
        <f t="shared" si="561"/>
        <v>1.0005083884087445</v>
      </c>
      <c r="G4944">
        <f t="shared" si="562"/>
        <v>98.087258045045374</v>
      </c>
      <c r="H4944">
        <f t="shared" si="558"/>
        <v>1.8950307432100584E-2</v>
      </c>
      <c r="I4944">
        <f t="shared" si="559"/>
        <v>13.673968495669527</v>
      </c>
      <c r="J4944">
        <f t="shared" si="563"/>
        <v>-1.6035986850730382</v>
      </c>
      <c r="K4944" t="str">
        <f t="shared" si="557"/>
        <v>VaR corretto</v>
      </c>
    </row>
    <row r="4945" spans="1:11" x14ac:dyDescent="0.3">
      <c r="A4945">
        <v>4944</v>
      </c>
      <c r="B4945" t="s">
        <v>4959</v>
      </c>
      <c r="C4945">
        <v>99</v>
      </c>
      <c r="D4945">
        <v>1.9050000000000001E-2</v>
      </c>
      <c r="E4945" s="10">
        <f t="shared" si="560"/>
        <v>6.0790460763821925E-3</v>
      </c>
      <c r="F4945">
        <f t="shared" si="561"/>
        <v>1.0060975609756098</v>
      </c>
      <c r="G4945">
        <f t="shared" si="562"/>
        <v>98.686173463257674</v>
      </c>
      <c r="H4945">
        <f t="shared" si="558"/>
        <v>1.8977016536161285E-2</v>
      </c>
      <c r="I4945">
        <f t="shared" si="559"/>
        <v>13.776851155493627</v>
      </c>
      <c r="J4945">
        <f t="shared" si="563"/>
        <v>-0.20905006692227346</v>
      </c>
      <c r="K4945" t="str">
        <f t="shared" si="557"/>
        <v>VaR corretto</v>
      </c>
    </row>
    <row r="4946" spans="1:11" x14ac:dyDescent="0.3">
      <c r="A4946">
        <v>4945</v>
      </c>
      <c r="B4946" t="s">
        <v>4960</v>
      </c>
      <c r="C4946">
        <v>99.15</v>
      </c>
      <c r="D4946">
        <v>1.9310000000000001E-2</v>
      </c>
      <c r="E4946" s="10">
        <f t="shared" si="560"/>
        <v>1.5140048312150113E-3</v>
      </c>
      <c r="F4946">
        <f t="shared" si="561"/>
        <v>1.0015151515151515</v>
      </c>
      <c r="G4946">
        <f t="shared" si="562"/>
        <v>98.83141518105414</v>
      </c>
      <c r="H4946">
        <f t="shared" si="558"/>
        <v>1.7587249153922038E-2</v>
      </c>
      <c r="I4946">
        <f t="shared" si="559"/>
        <v>12.786705154016186</v>
      </c>
      <c r="J4946">
        <f t="shared" si="563"/>
        <v>2.6163077879752024</v>
      </c>
      <c r="K4946" t="str">
        <f t="shared" si="557"/>
        <v>VaR corretto</v>
      </c>
    </row>
    <row r="4947" spans="1:11" x14ac:dyDescent="0.3">
      <c r="A4947">
        <v>4946</v>
      </c>
      <c r="B4947" t="s">
        <v>4961</v>
      </c>
      <c r="C4947">
        <v>100.95</v>
      </c>
      <c r="D4947">
        <v>1.8950000000000002E-2</v>
      </c>
      <c r="E4947" s="10">
        <f t="shared" si="560"/>
        <v>1.7991489793041476E-2</v>
      </c>
      <c r="F4947">
        <f t="shared" si="561"/>
        <v>1.0181543116490166</v>
      </c>
      <c r="G4947">
        <f t="shared" si="562"/>
        <v>100.63166921198368</v>
      </c>
      <c r="H4947">
        <f t="shared" si="558"/>
        <v>1.7198059857259012E-2</v>
      </c>
      <c r="I4947">
        <f t="shared" si="559"/>
        <v>12.731508179277961</v>
      </c>
      <c r="J4947">
        <f t="shared" si="563"/>
        <v>-0.80862484817656366</v>
      </c>
      <c r="K4947" t="str">
        <f t="shared" si="557"/>
        <v>VaR corretto</v>
      </c>
    </row>
    <row r="4948" spans="1:11" x14ac:dyDescent="0.3">
      <c r="A4948">
        <v>4947</v>
      </c>
      <c r="B4948" t="s">
        <v>4962</v>
      </c>
      <c r="C4948">
        <v>100.85</v>
      </c>
      <c r="D4948">
        <v>1.8280000000000001E-2</v>
      </c>
      <c r="E4948" s="10">
        <f t="shared" si="560"/>
        <v>-9.9108035862583116E-4</v>
      </c>
      <c r="F4948">
        <f t="shared" si="561"/>
        <v>0.99900941059930648</v>
      </c>
      <c r="G4948">
        <f t="shared" si="562"/>
        <v>100.54321124550827</v>
      </c>
      <c r="H4948">
        <f t="shared" si="558"/>
        <v>1.6723867610088924E-2</v>
      </c>
      <c r="I4948">
        <f t="shared" si="559"/>
        <v>12.369586832916008</v>
      </c>
      <c r="J4948">
        <f t="shared" si="563"/>
        <v>2.5999932294747907</v>
      </c>
      <c r="K4948" t="str">
        <f t="shared" si="557"/>
        <v>VaR corretto</v>
      </c>
    </row>
    <row r="4949" spans="1:11" x14ac:dyDescent="0.3">
      <c r="A4949">
        <v>4948</v>
      </c>
      <c r="B4949" t="s">
        <v>4963</v>
      </c>
      <c r="C4949">
        <v>100.9</v>
      </c>
      <c r="D4949">
        <v>1.797E-2</v>
      </c>
      <c r="E4949" s="10">
        <f t="shared" si="560"/>
        <v>4.9566295934263421E-4</v>
      </c>
      <c r="F4949">
        <f t="shared" si="561"/>
        <v>1.0004957858205257</v>
      </c>
      <c r="G4949">
        <f t="shared" si="562"/>
        <v>100.5982565863158</v>
      </c>
      <c r="H4949">
        <f t="shared" si="558"/>
        <v>1.6725490390962536E-2</v>
      </c>
      <c r="I4949">
        <f t="shared" si="559"/>
        <v>12.377559852835009</v>
      </c>
      <c r="J4949">
        <f t="shared" si="563"/>
        <v>1.5473513636905807</v>
      </c>
      <c r="K4949" t="str">
        <f t="shared" si="557"/>
        <v>VaR corretto</v>
      </c>
    </row>
    <row r="4950" spans="1:11" x14ac:dyDescent="0.3">
      <c r="A4950">
        <v>4949</v>
      </c>
      <c r="B4950" t="s">
        <v>4964</v>
      </c>
      <c r="C4950">
        <v>101.15</v>
      </c>
      <c r="D4950">
        <v>1.8249999999999999E-2</v>
      </c>
      <c r="E4950" s="10">
        <f t="shared" si="560"/>
        <v>2.474636254191196E-3</v>
      </c>
      <c r="F4950">
        <f t="shared" si="561"/>
        <v>1.0024777006937562</v>
      </c>
      <c r="G4950">
        <f t="shared" si="562"/>
        <v>100.84280284917577</v>
      </c>
      <c r="H4950">
        <f t="shared" si="558"/>
        <v>1.6279814766811382E-2</v>
      </c>
      <c r="I4950">
        <f t="shared" si="559"/>
        <v>12.077028408546418</v>
      </c>
      <c r="J4950">
        <f t="shared" si="563"/>
        <v>2.6418458180361029</v>
      </c>
      <c r="K4950" t="str">
        <f t="shared" si="557"/>
        <v>VaR corretto</v>
      </c>
    </row>
    <row r="4951" spans="1:11" x14ac:dyDescent="0.3">
      <c r="A4951">
        <v>4950</v>
      </c>
      <c r="B4951" t="s">
        <v>4965</v>
      </c>
      <c r="C4951">
        <v>101.35</v>
      </c>
      <c r="D4951">
        <v>1.8260000000000002E-2</v>
      </c>
      <c r="E4951" s="10">
        <f t="shared" si="560"/>
        <v>1.9753092842545372E-3</v>
      </c>
      <c r="F4951">
        <f t="shared" si="561"/>
        <v>1.0019772614928324</v>
      </c>
      <c r="G4951">
        <f t="shared" si="562"/>
        <v>101.04202703655999</v>
      </c>
      <c r="H4951">
        <f t="shared" si="558"/>
        <v>1.5776104066459386E-2</v>
      </c>
      <c r="I4951">
        <f t="shared" si="559"/>
        <v>11.726476383641142</v>
      </c>
      <c r="J4951">
        <f t="shared" si="563"/>
        <v>-0.77680210147495643</v>
      </c>
      <c r="K4951" t="str">
        <f t="shared" si="557"/>
        <v>VaR corretto</v>
      </c>
    </row>
    <row r="4952" spans="1:11" x14ac:dyDescent="0.3">
      <c r="A4952">
        <v>4951</v>
      </c>
      <c r="B4952" t="s">
        <v>4966</v>
      </c>
      <c r="C4952">
        <v>100.6</v>
      </c>
      <c r="D4952">
        <v>1.8079999999999999E-2</v>
      </c>
      <c r="E4952" s="10">
        <f t="shared" si="560"/>
        <v>-7.4276152323701616E-3</v>
      </c>
      <c r="F4952">
        <f t="shared" si="561"/>
        <v>0.99259990133201781</v>
      </c>
      <c r="G4952">
        <f t="shared" si="562"/>
        <v>100.29731494119142</v>
      </c>
      <c r="H4952">
        <f t="shared" si="558"/>
        <v>1.5902706260855822E-2</v>
      </c>
      <c r="I4952">
        <f t="shared" si="559"/>
        <v>11.733459118899923</v>
      </c>
      <c r="J4952">
        <f t="shared" si="563"/>
        <v>5.7511510607284322E-2</v>
      </c>
      <c r="K4952" t="str">
        <f t="shared" si="557"/>
        <v>VaR corretto</v>
      </c>
    </row>
    <row r="4953" spans="1:11" x14ac:dyDescent="0.3">
      <c r="A4953">
        <v>4952</v>
      </c>
      <c r="B4953" t="s">
        <v>4967</v>
      </c>
      <c r="C4953">
        <v>102.05</v>
      </c>
      <c r="D4953">
        <v>1.7180000000000001E-2</v>
      </c>
      <c r="E4953" s="10">
        <f t="shared" si="560"/>
        <v>1.4310631590214904E-2</v>
      </c>
      <c r="F4953">
        <f t="shared" si="561"/>
        <v>1.0144135188866799</v>
      </c>
      <c r="G4953">
        <f t="shared" si="562"/>
        <v>101.75821477187266</v>
      </c>
      <c r="H4953">
        <f t="shared" si="558"/>
        <v>1.588052211958876E-2</v>
      </c>
      <c r="I4953">
        <f t="shared" si="559"/>
        <v>11.88775858536548</v>
      </c>
      <c r="J4953">
        <f t="shared" si="563"/>
        <v>-3.7253727859401806</v>
      </c>
      <c r="K4953" t="str">
        <f t="shared" si="557"/>
        <v>VaR corretto</v>
      </c>
    </row>
    <row r="4954" spans="1:11" x14ac:dyDescent="0.3">
      <c r="A4954">
        <v>4953</v>
      </c>
      <c r="B4954" t="s">
        <v>4968</v>
      </c>
      <c r="C4954">
        <v>99</v>
      </c>
      <c r="D4954">
        <v>1.7100000000000001E-2</v>
      </c>
      <c r="E4954" s="10">
        <f t="shared" si="560"/>
        <v>-3.0343039121263893E-2</v>
      </c>
      <c r="F4954">
        <f t="shared" si="561"/>
        <v>0.97011268985791277</v>
      </c>
      <c r="G4954">
        <f t="shared" si="562"/>
        <v>98.718251682061421</v>
      </c>
      <c r="H4954">
        <f t="shared" si="558"/>
        <v>1.6993105065272383E-2</v>
      </c>
      <c r="I4954">
        <f t="shared" si="559"/>
        <v>12.340589855299324</v>
      </c>
      <c r="J4954">
        <f t="shared" si="563"/>
        <v>-0.63099363701604716</v>
      </c>
      <c r="K4954" t="str">
        <f t="shared" si="557"/>
        <v>VaR corretto</v>
      </c>
    </row>
    <row r="4955" spans="1:11" x14ac:dyDescent="0.3">
      <c r="A4955">
        <v>4954</v>
      </c>
      <c r="B4955" t="s">
        <v>4969</v>
      </c>
      <c r="C4955">
        <v>97</v>
      </c>
      <c r="D4955">
        <v>1.7230000000000002E-2</v>
      </c>
      <c r="E4955" s="10">
        <f t="shared" si="560"/>
        <v>-2.0408871631207123E-2</v>
      </c>
      <c r="F4955">
        <f t="shared" si="561"/>
        <v>0.97979797979797978</v>
      </c>
      <c r="G4955">
        <f t="shared" si="562"/>
        <v>96.721847904531444</v>
      </c>
      <c r="H4955">
        <f t="shared" si="558"/>
        <v>1.7354559812051015E-2</v>
      </c>
      <c r="I4955">
        <f t="shared" si="559"/>
        <v>12.348207207522075</v>
      </c>
      <c r="J4955">
        <f t="shared" si="563"/>
        <v>1.9643255587262303</v>
      </c>
      <c r="K4955" t="str">
        <f t="shared" si="557"/>
        <v>VaR corretto</v>
      </c>
    </row>
    <row r="4956" spans="1:11" x14ac:dyDescent="0.3">
      <c r="A4956">
        <v>4955</v>
      </c>
      <c r="B4956" t="s">
        <v>4970</v>
      </c>
      <c r="C4956">
        <v>95.7</v>
      </c>
      <c r="D4956">
        <v>1.7000000000000001E-2</v>
      </c>
      <c r="E4956" s="10">
        <f t="shared" si="560"/>
        <v>-1.3492680044474195E-2</v>
      </c>
      <c r="F4956">
        <f t="shared" si="561"/>
        <v>0.98659793814432994</v>
      </c>
      <c r="G4956">
        <f t="shared" si="562"/>
        <v>95.429233766634837</v>
      </c>
      <c r="H4956">
        <f t="shared" si="558"/>
        <v>1.732416616495501E-2</v>
      </c>
      <c r="I4956">
        <f t="shared" si="559"/>
        <v>12.161845949995724</v>
      </c>
      <c r="J4956">
        <f t="shared" si="563"/>
        <v>3.402181414419303</v>
      </c>
      <c r="K4956" t="str">
        <f t="shared" si="557"/>
        <v>VaR corretto</v>
      </c>
    </row>
    <row r="4957" spans="1:11" x14ac:dyDescent="0.3">
      <c r="A4957">
        <v>4956</v>
      </c>
      <c r="B4957" t="s">
        <v>4971</v>
      </c>
      <c r="C4957">
        <v>95.45</v>
      </c>
      <c r="D4957">
        <v>1.7049999999999999E-2</v>
      </c>
      <c r="E4957" s="10">
        <f t="shared" si="560"/>
        <v>-2.6157482871519899E-3</v>
      </c>
      <c r="F4957">
        <f t="shared" si="561"/>
        <v>0.99738766980146287</v>
      </c>
      <c r="G4957">
        <f t="shared" si="562"/>
        <v>95.179147934572043</v>
      </c>
      <c r="H4957">
        <f t="shared" si="558"/>
        <v>1.731592689807155E-2</v>
      </c>
      <c r="I4957">
        <f t="shared" si="559"/>
        <v>12.124205167925611</v>
      </c>
      <c r="J4957">
        <f t="shared" si="563"/>
        <v>5.4525212774116341</v>
      </c>
      <c r="K4957" t="str">
        <f t="shared" si="557"/>
        <v>VaR corretto</v>
      </c>
    </row>
    <row r="4958" spans="1:11" x14ac:dyDescent="0.3">
      <c r="A4958">
        <v>4957</v>
      </c>
      <c r="B4958" t="s">
        <v>4972</v>
      </c>
      <c r="C4958">
        <v>93.5</v>
      </c>
      <c r="D4958">
        <v>1.687E-2</v>
      </c>
      <c r="E4958" s="10">
        <f t="shared" si="560"/>
        <v>-2.0641113877115289E-2</v>
      </c>
      <c r="F4958">
        <f t="shared" si="561"/>
        <v>0.97957045573598744</v>
      </c>
      <c r="G4958">
        <f t="shared" si="562"/>
        <v>93.237478401227293</v>
      </c>
      <c r="H4958">
        <f t="shared" si="558"/>
        <v>1.7725519821600644E-2</v>
      </c>
      <c r="I4958">
        <f t="shared" si="559"/>
        <v>12.157806317283733</v>
      </c>
      <c r="J4958">
        <f t="shared" si="563"/>
        <v>7.3057328442809819</v>
      </c>
      <c r="K4958" t="str">
        <f t="shared" si="557"/>
        <v>VaR corretto</v>
      </c>
    </row>
    <row r="4959" spans="1:11" x14ac:dyDescent="0.3">
      <c r="A4959">
        <v>4958</v>
      </c>
      <c r="B4959" t="s">
        <v>4973</v>
      </c>
      <c r="C4959">
        <v>93.7</v>
      </c>
      <c r="D4959">
        <v>1.6819999999999998E-2</v>
      </c>
      <c r="E4959" s="10">
        <f t="shared" si="560"/>
        <v>2.1367529497352418E-3</v>
      </c>
      <c r="F4959">
        <f t="shared" si="561"/>
        <v>1.0021390374331551</v>
      </c>
      <c r="G4959">
        <f t="shared" si="562"/>
        <v>93.437695501918668</v>
      </c>
      <c r="H4959">
        <f t="shared" si="558"/>
        <v>1.7114693758614595E-2</v>
      </c>
      <c r="I4959">
        <f t="shared" si="559"/>
        <v>11.764052984738994</v>
      </c>
      <c r="J4959">
        <f t="shared" si="563"/>
        <v>7.1605610843971306</v>
      </c>
      <c r="K4959" t="str">
        <f t="shared" si="557"/>
        <v>VaR corretto</v>
      </c>
    </row>
    <row r="4960" spans="1:11" x14ac:dyDescent="0.3">
      <c r="A4960">
        <v>4959</v>
      </c>
      <c r="B4960" t="s">
        <v>4974</v>
      </c>
      <c r="C4960">
        <v>94.85</v>
      </c>
      <c r="D4960">
        <v>1.6867E-2</v>
      </c>
      <c r="E4960" s="10">
        <f t="shared" si="560"/>
        <v>1.2198507136646582E-2</v>
      </c>
      <c r="F4960">
        <f t="shared" si="561"/>
        <v>1.0122732123799358</v>
      </c>
      <c r="G4960">
        <f t="shared" si="562"/>
        <v>94.583735274277288</v>
      </c>
      <c r="H4960">
        <f t="shared" si="558"/>
        <v>1.6931895064085007E-2</v>
      </c>
      <c r="I4960">
        <f t="shared" si="559"/>
        <v>11.781151748241866</v>
      </c>
      <c r="J4960">
        <f t="shared" si="563"/>
        <v>6.2590675748984808</v>
      </c>
      <c r="K4960" t="str">
        <f t="shared" ref="K4960:K5023" si="564">IF(I4960&lt;J4970,"VaR non funzionante", "VaR corretto")</f>
        <v>VaR corretto</v>
      </c>
    </row>
    <row r="4961" spans="1:11" x14ac:dyDescent="0.3">
      <c r="A4961">
        <v>4960</v>
      </c>
      <c r="B4961" t="s">
        <v>4975</v>
      </c>
      <c r="C4961">
        <v>94.45</v>
      </c>
      <c r="D4961">
        <v>1.6709999999999999E-2</v>
      </c>
      <c r="E4961" s="10">
        <f t="shared" si="560"/>
        <v>-4.226102433504548E-3</v>
      </c>
      <c r="F4961">
        <f t="shared" si="561"/>
        <v>0.99578281497100696</v>
      </c>
      <c r="G4961">
        <f t="shared" si="562"/>
        <v>94.18732269792514</v>
      </c>
      <c r="H4961">
        <f t="shared" ref="H4961:H5024" si="565">SQRT(_xlfn.VAR.S(E4932:E4961))</f>
        <v>1.6499525007939934E-2</v>
      </c>
      <c r="I4961">
        <f t="shared" ref="I4961:I5024" si="566">G4961*$N$3*$P$3*H4961</f>
        <v>11.432194762850319</v>
      </c>
      <c r="J4961">
        <f t="shared" si="563"/>
        <v>6.8547043386348463</v>
      </c>
      <c r="K4961" t="str">
        <f t="shared" si="564"/>
        <v>VaR corretto</v>
      </c>
    </row>
    <row r="4962" spans="1:11" x14ac:dyDescent="0.3">
      <c r="A4962">
        <v>4961</v>
      </c>
      <c r="B4962" t="s">
        <v>4976</v>
      </c>
      <c r="C4962">
        <v>93.55</v>
      </c>
      <c r="D4962">
        <v>1.669E-2</v>
      </c>
      <c r="E4962" s="10">
        <f t="shared" si="560"/>
        <v>-9.5745412274200366E-3</v>
      </c>
      <c r="F4962">
        <f t="shared" si="561"/>
        <v>0.99047114875595543</v>
      </c>
      <c r="G4962">
        <f t="shared" si="562"/>
        <v>93.290136677465782</v>
      </c>
      <c r="H4962">
        <f t="shared" si="565"/>
        <v>1.6441441135880416E-2</v>
      </c>
      <c r="I4962">
        <f t="shared" si="566"/>
        <v>11.283435014243231</v>
      </c>
      <c r="J4962">
        <f t="shared" si="563"/>
        <v>7.0071782637256348</v>
      </c>
      <c r="K4962" t="str">
        <f t="shared" si="564"/>
        <v>VaR corretto</v>
      </c>
    </row>
    <row r="4963" spans="1:11" x14ac:dyDescent="0.3">
      <c r="A4963">
        <v>4962</v>
      </c>
      <c r="B4963" t="s">
        <v>4977</v>
      </c>
      <c r="C4963">
        <v>92.9</v>
      </c>
      <c r="D4963">
        <v>1.669E-2</v>
      </c>
      <c r="E4963" s="10">
        <f t="shared" si="560"/>
        <v>-6.9724069003057046E-3</v>
      </c>
      <c r="F4963">
        <f t="shared" si="561"/>
        <v>0.99305184393372536</v>
      </c>
      <c r="G4963">
        <f t="shared" si="562"/>
        <v>92.641942248386655</v>
      </c>
      <c r="H4963">
        <f t="shared" si="565"/>
        <v>1.6238089968361395E-2</v>
      </c>
      <c r="I4963">
        <f t="shared" si="566"/>
        <v>11.066449729020583</v>
      </c>
      <c r="J4963">
        <f t="shared" si="563"/>
        <v>9.1162725234860034</v>
      </c>
      <c r="K4963" t="str">
        <f t="shared" si="564"/>
        <v>VaR corretto</v>
      </c>
    </row>
    <row r="4964" spans="1:11" x14ac:dyDescent="0.3">
      <c r="A4964">
        <v>4963</v>
      </c>
      <c r="B4964" t="s">
        <v>4978</v>
      </c>
      <c r="C4964">
        <v>95.7</v>
      </c>
      <c r="D4964">
        <v>1.6709999999999999E-2</v>
      </c>
      <c r="E4964" s="10">
        <f t="shared" si="560"/>
        <v>2.9694652639115693E-2</v>
      </c>
      <c r="F4964">
        <f t="shared" si="561"/>
        <v>1.0301399354144241</v>
      </c>
      <c r="G4964">
        <f t="shared" si="562"/>
        <v>95.433846291068676</v>
      </c>
      <c r="H4964">
        <f t="shared" si="565"/>
        <v>1.6836452412837974E-2</v>
      </c>
      <c r="I4964">
        <f t="shared" si="566"/>
        <v>11.820034264577865</v>
      </c>
      <c r="J4964">
        <f t="shared" si="563"/>
        <v>3.2844053909927453</v>
      </c>
      <c r="K4964" t="str">
        <f t="shared" si="564"/>
        <v>VaR corretto</v>
      </c>
    </row>
    <row r="4965" spans="1:11" x14ac:dyDescent="0.3">
      <c r="A4965">
        <v>4964</v>
      </c>
      <c r="B4965" t="s">
        <v>4979</v>
      </c>
      <c r="C4965">
        <v>96.35</v>
      </c>
      <c r="D4965">
        <v>1.669E-2</v>
      </c>
      <c r="E4965" s="10">
        <f t="shared" si="560"/>
        <v>6.7690964014668351E-3</v>
      </c>
      <c r="F4965">
        <f t="shared" si="561"/>
        <v>1.0067920585161965</v>
      </c>
      <c r="G4965">
        <f t="shared" si="562"/>
        <v>96.082358833498958</v>
      </c>
      <c r="H4965">
        <f t="shared" si="565"/>
        <v>1.6433195355320875E-2</v>
      </c>
      <c r="I4965">
        <f t="shared" si="566"/>
        <v>11.615325784033509</v>
      </c>
      <c r="J4965">
        <f t="shared" si="563"/>
        <v>0.63948907103248587</v>
      </c>
      <c r="K4965" t="str">
        <f t="shared" si="564"/>
        <v>VaR corretto</v>
      </c>
    </row>
    <row r="4966" spans="1:11" x14ac:dyDescent="0.3">
      <c r="A4966">
        <v>4965</v>
      </c>
      <c r="B4966" t="s">
        <v>4980</v>
      </c>
      <c r="C4966">
        <v>98.9</v>
      </c>
      <c r="D4966">
        <v>1.6590000000000001E-2</v>
      </c>
      <c r="E4966" s="10">
        <f t="shared" si="560"/>
        <v>2.612184376829112E-2</v>
      </c>
      <c r="F4966">
        <f t="shared" si="561"/>
        <v>1.0264660093409446</v>
      </c>
      <c r="G4966">
        <f t="shared" si="562"/>
        <v>98.626919208175025</v>
      </c>
      <c r="H4966">
        <f t="shared" si="565"/>
        <v>1.6214413735618882E-2</v>
      </c>
      <c r="I4966">
        <f t="shared" si="566"/>
        <v>11.764201065412154</v>
      </c>
      <c r="J4966">
        <f t="shared" si="563"/>
        <v>-3.1976854415401874</v>
      </c>
      <c r="K4966" t="str">
        <f t="shared" si="564"/>
        <v>VaR corretto</v>
      </c>
    </row>
    <row r="4967" spans="1:11" x14ac:dyDescent="0.3">
      <c r="A4967">
        <v>4966</v>
      </c>
      <c r="B4967" t="s">
        <v>4981</v>
      </c>
      <c r="C4967">
        <v>97.75</v>
      </c>
      <c r="D4967">
        <v>1.6590000000000001E-2</v>
      </c>
      <c r="E4967" s="10">
        <f t="shared" si="560"/>
        <v>-1.1696039763191298E-2</v>
      </c>
      <c r="F4967">
        <f t="shared" si="561"/>
        <v>0.98837209302325579</v>
      </c>
      <c r="G4967">
        <f t="shared" si="562"/>
        <v>97.480094566219492</v>
      </c>
      <c r="H4967">
        <f t="shared" si="565"/>
        <v>1.6090597903625936E-2</v>
      </c>
      <c r="I4967">
        <f t="shared" si="566"/>
        <v>11.538619300023955</v>
      </c>
      <c r="J4967">
        <f t="shared" si="563"/>
        <v>-2.3009466316474487</v>
      </c>
      <c r="K4967" t="str">
        <f t="shared" si="564"/>
        <v>VaR corretto</v>
      </c>
    </row>
    <row r="4968" spans="1:11" x14ac:dyDescent="0.3">
      <c r="A4968">
        <v>4967</v>
      </c>
      <c r="B4968" t="s">
        <v>4982</v>
      </c>
      <c r="C4968">
        <v>96.45</v>
      </c>
      <c r="D4968">
        <v>1.6739999999999998E-2</v>
      </c>
      <c r="E4968" s="10">
        <f t="shared" si="560"/>
        <v>-1.3388459513737029E-2</v>
      </c>
      <c r="F4968">
        <f t="shared" si="561"/>
        <v>0.98670076726342715</v>
      </c>
      <c r="G4968">
        <f t="shared" si="562"/>
        <v>96.181279539354833</v>
      </c>
      <c r="H4968">
        <f t="shared" si="565"/>
        <v>1.4939290462267062E-2</v>
      </c>
      <c r="I4968">
        <f t="shared" si="566"/>
        <v>10.570273931861546</v>
      </c>
      <c r="J4968">
        <f t="shared" si="563"/>
        <v>-2.9438011381275402</v>
      </c>
      <c r="K4968" t="str">
        <f t="shared" si="564"/>
        <v>VaR corretto</v>
      </c>
    </row>
    <row r="4969" spans="1:11" x14ac:dyDescent="0.3">
      <c r="A4969">
        <v>4968</v>
      </c>
      <c r="B4969" t="s">
        <v>4983</v>
      </c>
      <c r="C4969">
        <v>99.45</v>
      </c>
      <c r="D4969">
        <v>1.6739999999999998E-2</v>
      </c>
      <c r="E4969" s="10">
        <f t="shared" si="560"/>
        <v>3.0630265948243206E-2</v>
      </c>
      <c r="F4969">
        <f t="shared" si="561"/>
        <v>1.0311041990668741</v>
      </c>
      <c r="G4969">
        <f t="shared" si="562"/>
        <v>99.172921204653576</v>
      </c>
      <c r="H4969">
        <f t="shared" si="565"/>
        <v>1.6029248586917087E-2</v>
      </c>
      <c r="I4969">
        <f t="shared" si="566"/>
        <v>11.694239679426527</v>
      </c>
      <c r="J4969">
        <f t="shared" si="563"/>
        <v>-5.7352257027349083</v>
      </c>
      <c r="K4969" t="str">
        <f t="shared" si="564"/>
        <v>VaR corretto</v>
      </c>
    </row>
    <row r="4970" spans="1:11" x14ac:dyDescent="0.3">
      <c r="A4970">
        <v>4969</v>
      </c>
      <c r="B4970" t="s">
        <v>4984</v>
      </c>
      <c r="C4970">
        <v>100.5</v>
      </c>
      <c r="D4970">
        <v>1.6479999999999998E-2</v>
      </c>
      <c r="E4970" s="10">
        <f t="shared" si="560"/>
        <v>1.05027221991492E-2</v>
      </c>
      <c r="F4970">
        <f t="shared" si="561"/>
        <v>1.0105580693815988</v>
      </c>
      <c r="G4970">
        <f t="shared" si="562"/>
        <v>100.22433874808907</v>
      </c>
      <c r="H4970">
        <f t="shared" si="565"/>
        <v>1.59577065650892E-2</v>
      </c>
      <c r="I4970">
        <f t="shared" si="566"/>
        <v>11.765473097793176</v>
      </c>
      <c r="J4970">
        <f t="shared" si="563"/>
        <v>-5.6406034738117796</v>
      </c>
      <c r="K4970" t="str">
        <f t="shared" si="564"/>
        <v>VaR corretto</v>
      </c>
    </row>
    <row r="4971" spans="1:11" x14ac:dyDescent="0.3">
      <c r="A4971">
        <v>4970</v>
      </c>
      <c r="B4971" t="s">
        <v>4985</v>
      </c>
      <c r="C4971">
        <v>98.95</v>
      </c>
      <c r="D4971">
        <v>1.644E-2</v>
      </c>
      <c r="E4971" s="10">
        <f t="shared" si="560"/>
        <v>-1.5543055450555626E-2</v>
      </c>
      <c r="F4971">
        <f t="shared" si="561"/>
        <v>0.98457711442786078</v>
      </c>
      <c r="G4971">
        <f t="shared" si="562"/>
        <v>98.679248099495098</v>
      </c>
      <c r="H4971">
        <f t="shared" si="565"/>
        <v>1.5147508167031873E-2</v>
      </c>
      <c r="I4971">
        <f t="shared" si="566"/>
        <v>10.995949779493209</v>
      </c>
      <c r="J4971">
        <f t="shared" si="563"/>
        <v>-4.4919254015699579</v>
      </c>
      <c r="K4971" t="str">
        <f t="shared" si="564"/>
        <v>VaR corretto</v>
      </c>
    </row>
    <row r="4972" spans="1:11" x14ac:dyDescent="0.3">
      <c r="A4972">
        <v>4971</v>
      </c>
      <c r="B4972" t="s">
        <v>4986</v>
      </c>
      <c r="C4972">
        <v>99.35</v>
      </c>
      <c r="D4972">
        <v>1.644E-2</v>
      </c>
      <c r="E4972" s="10">
        <f t="shared" si="560"/>
        <v>4.0342969492511279E-3</v>
      </c>
      <c r="F4972">
        <f t="shared" si="561"/>
        <v>1.0040424456796362</v>
      </c>
      <c r="G4972">
        <f t="shared" si="562"/>
        <v>99.078153599644637</v>
      </c>
      <c r="H4972">
        <f t="shared" si="565"/>
        <v>1.5168966078660247E-2</v>
      </c>
      <c r="I4972">
        <f t="shared" si="566"/>
        <v>11.056040104944094</v>
      </c>
      <c r="J4972">
        <f t="shared" si="563"/>
        <v>-5.7880169221788549</v>
      </c>
      <c r="K4972" t="str">
        <f t="shared" si="564"/>
        <v>VaR corretto</v>
      </c>
    </row>
    <row r="4973" spans="1:11" x14ac:dyDescent="0.3">
      <c r="A4973">
        <v>4972</v>
      </c>
      <c r="B4973" t="s">
        <v>4987</v>
      </c>
      <c r="C4973">
        <v>101.95</v>
      </c>
      <c r="D4973">
        <v>1.546E-2</v>
      </c>
      <c r="E4973" s="10">
        <f t="shared" si="560"/>
        <v>2.5833528022638476E-2</v>
      </c>
      <c r="F4973">
        <f t="shared" si="561"/>
        <v>1.0261701056869654</v>
      </c>
      <c r="G4973">
        <f t="shared" si="562"/>
        <v>101.68764697662985</v>
      </c>
      <c r="H4973">
        <f t="shared" si="565"/>
        <v>1.5261818123685345E-2</v>
      </c>
      <c r="I4973">
        <f t="shared" si="566"/>
        <v>11.416689571381731</v>
      </c>
      <c r="J4973">
        <f t="shared" si="563"/>
        <v>-9.0457047282431944</v>
      </c>
      <c r="K4973" t="str">
        <f t="shared" si="564"/>
        <v>VaR corretto</v>
      </c>
    </row>
    <row r="4974" spans="1:11" x14ac:dyDescent="0.3">
      <c r="A4974">
        <v>4973</v>
      </c>
      <c r="B4974" t="s">
        <v>4988</v>
      </c>
      <c r="C4974">
        <v>104</v>
      </c>
      <c r="D4974">
        <v>1.533E-2</v>
      </c>
      <c r="E4974" s="10">
        <f t="shared" si="560"/>
        <v>1.9908402120908362E-2</v>
      </c>
      <c r="F4974">
        <f t="shared" si="561"/>
        <v>1.0201078960274643</v>
      </c>
      <c r="G4974">
        <f t="shared" si="562"/>
        <v>103.73461916838011</v>
      </c>
      <c r="H4974">
        <f t="shared" si="565"/>
        <v>1.5637945336665387E-2</v>
      </c>
      <c r="I4974">
        <f t="shared" si="566"/>
        <v>11.933535469395096</v>
      </c>
      <c r="J4974">
        <f t="shared" si="563"/>
        <v>-8.3007728773114309</v>
      </c>
      <c r="K4974" t="str">
        <f t="shared" si="564"/>
        <v>VaR corretto</v>
      </c>
    </row>
    <row r="4975" spans="1:11" x14ac:dyDescent="0.3">
      <c r="A4975">
        <v>4974</v>
      </c>
      <c r="B4975" t="s">
        <v>4989</v>
      </c>
      <c r="C4975">
        <v>103.65</v>
      </c>
      <c r="D4975">
        <v>1.5480000000000001E-2</v>
      </c>
      <c r="E4975" s="10">
        <f t="shared" si="560"/>
        <v>-3.3710602595840578E-3</v>
      </c>
      <c r="F4975">
        <f t="shared" si="561"/>
        <v>0.9966346153846154</v>
      </c>
      <c r="G4975">
        <f t="shared" si="562"/>
        <v>103.38292767144884</v>
      </c>
      <c r="H4975">
        <f t="shared" si="565"/>
        <v>1.5644893490550291E-2</v>
      </c>
      <c r="I4975">
        <f t="shared" si="566"/>
        <v>11.898361459613197</v>
      </c>
      <c r="J4975">
        <f t="shared" si="563"/>
        <v>-7.3005688379498821</v>
      </c>
      <c r="K4975" t="str">
        <f t="shared" si="564"/>
        <v>VaR corretto</v>
      </c>
    </row>
    <row r="4976" spans="1:11" x14ac:dyDescent="0.3">
      <c r="A4976">
        <v>4975</v>
      </c>
      <c r="B4976" t="s">
        <v>4990</v>
      </c>
      <c r="C4976">
        <v>105.8</v>
      </c>
      <c r="D4976">
        <v>1.559E-2</v>
      </c>
      <c r="E4976" s="10">
        <f t="shared" si="560"/>
        <v>2.053068054241031E-2</v>
      </c>
      <c r="F4976">
        <f t="shared" si="561"/>
        <v>1.0207428847081523</v>
      </c>
      <c r="G4976">
        <f t="shared" si="562"/>
        <v>105.52545316988659</v>
      </c>
      <c r="H4976">
        <f t="shared" si="565"/>
        <v>1.6024861322671169E-2</v>
      </c>
      <c r="I4976">
        <f t="shared" si="566"/>
        <v>12.439909658764016</v>
      </c>
      <c r="J4976">
        <f t="shared" si="563"/>
        <v>-6.8985339617115642</v>
      </c>
      <c r="K4976" t="str">
        <f t="shared" si="564"/>
        <v>VaR corretto</v>
      </c>
    </row>
    <row r="4977" spans="1:11" x14ac:dyDescent="0.3">
      <c r="A4977">
        <v>4976</v>
      </c>
      <c r="B4977" t="s">
        <v>4991</v>
      </c>
      <c r="C4977">
        <v>108</v>
      </c>
      <c r="D4977">
        <v>1.5560000000000001E-2</v>
      </c>
      <c r="E4977" s="10">
        <f t="shared" si="560"/>
        <v>2.0580707700020663E-2</v>
      </c>
      <c r="F4977">
        <f t="shared" si="561"/>
        <v>1.0207939508506616</v>
      </c>
      <c r="G4977">
        <f t="shared" si="562"/>
        <v>107.72028285666279</v>
      </c>
      <c r="H4977">
        <f t="shared" si="565"/>
        <v>1.6119737343547897E-2</v>
      </c>
      <c r="I4977">
        <f t="shared" si="566"/>
        <v>12.773831024747404</v>
      </c>
      <c r="J4977">
        <f t="shared" si="563"/>
        <v>-10.240188290443299</v>
      </c>
      <c r="K4977" t="str">
        <f t="shared" si="564"/>
        <v>VaR corretto</v>
      </c>
    </row>
    <row r="4978" spans="1:11" x14ac:dyDescent="0.3">
      <c r="A4978">
        <v>4977</v>
      </c>
      <c r="B4978" t="s">
        <v>4992</v>
      </c>
      <c r="C4978">
        <v>109.1</v>
      </c>
      <c r="D4978">
        <v>1.559E-2</v>
      </c>
      <c r="E4978" s="10">
        <f t="shared" si="560"/>
        <v>1.0133665714805333E-2</v>
      </c>
      <c r="F4978">
        <f t="shared" si="561"/>
        <v>1.0101851851851851</v>
      </c>
      <c r="G4978">
        <f t="shared" si="562"/>
        <v>108.81688979994922</v>
      </c>
      <c r="H4978">
        <f t="shared" si="565"/>
        <v>1.6170481745723556E-2</v>
      </c>
      <c r="I4978">
        <f t="shared" si="566"/>
        <v>12.944491298523609</v>
      </c>
      <c r="J4978">
        <f t="shared" si="563"/>
        <v>-12.63561026059439</v>
      </c>
      <c r="K4978" t="str">
        <f t="shared" si="564"/>
        <v>VaR corretto</v>
      </c>
    </row>
    <row r="4979" spans="1:11" x14ac:dyDescent="0.3">
      <c r="A4979">
        <v>4978</v>
      </c>
      <c r="B4979" t="s">
        <v>4993</v>
      </c>
      <c r="C4979">
        <v>109.45</v>
      </c>
      <c r="D4979">
        <v>1.554E-2</v>
      </c>
      <c r="E4979" s="10">
        <f t="shared" si="560"/>
        <v>3.2029311298469834E-3</v>
      </c>
      <c r="F4979">
        <f t="shared" si="561"/>
        <v>1.0032080659945006</v>
      </c>
      <c r="G4979">
        <f t="shared" si="562"/>
        <v>109.16689128404727</v>
      </c>
      <c r="H4979">
        <f t="shared" si="565"/>
        <v>1.6165765316336334E-2</v>
      </c>
      <c r="I4979">
        <f t="shared" si="566"/>
        <v>12.98233864675043</v>
      </c>
      <c r="J4979">
        <f t="shared" si="563"/>
        <v>-9.9939700793936908</v>
      </c>
      <c r="K4979" t="str">
        <f t="shared" si="564"/>
        <v>VaR corretto</v>
      </c>
    </row>
    <row r="4980" spans="1:11" x14ac:dyDescent="0.3">
      <c r="A4980">
        <v>4979</v>
      </c>
      <c r="B4980" t="s">
        <v>4994</v>
      </c>
      <c r="C4980">
        <v>106</v>
      </c>
      <c r="D4980">
        <v>1.5561E-2</v>
      </c>
      <c r="E4980" s="10">
        <f t="shared" si="560"/>
        <v>-3.2028729856804848E-2</v>
      </c>
      <c r="F4980">
        <f t="shared" si="561"/>
        <v>0.968478757423481</v>
      </c>
      <c r="G4980">
        <f t="shared" si="562"/>
        <v>105.72544518285262</v>
      </c>
      <c r="H4980">
        <f t="shared" si="565"/>
        <v>1.736599477761357E-2</v>
      </c>
      <c r="I4980">
        <f t="shared" si="566"/>
        <v>13.506564886105783</v>
      </c>
      <c r="J4980">
        <f t="shared" si="563"/>
        <v>-5.5011064347635568</v>
      </c>
      <c r="K4980" t="str">
        <f t="shared" si="564"/>
        <v>VaR corretto</v>
      </c>
    </row>
    <row r="4981" spans="1:11" x14ac:dyDescent="0.3">
      <c r="A4981">
        <v>4980</v>
      </c>
      <c r="B4981" t="s">
        <v>4995</v>
      </c>
      <c r="C4981">
        <v>105.6</v>
      </c>
      <c r="D4981">
        <v>1.5740000000000001E-2</v>
      </c>
      <c r="E4981" s="10">
        <f t="shared" si="560"/>
        <v>-3.7807228399060443E-3</v>
      </c>
      <c r="F4981">
        <f t="shared" si="561"/>
        <v>0.99622641509433962</v>
      </c>
      <c r="G4981">
        <f t="shared" si="562"/>
        <v>105.32333904561405</v>
      </c>
      <c r="H4981">
        <f t="shared" si="565"/>
        <v>1.7393037802755869E-2</v>
      </c>
      <c r="I4981">
        <f t="shared" si="566"/>
        <v>13.476148268396303</v>
      </c>
      <c r="J4981">
        <f t="shared" si="563"/>
        <v>-6.6440909461189506</v>
      </c>
      <c r="K4981" t="str">
        <f t="shared" si="564"/>
        <v>VaR corretto</v>
      </c>
    </row>
    <row r="4982" spans="1:11" x14ac:dyDescent="0.3">
      <c r="A4982">
        <v>4981</v>
      </c>
      <c r="B4982" t="s">
        <v>4996</v>
      </c>
      <c r="C4982">
        <v>107.95</v>
      </c>
      <c r="D4982">
        <v>1.5720000000000001E-2</v>
      </c>
      <c r="E4982" s="10">
        <f t="shared" si="560"/>
        <v>2.2009785688655446E-2</v>
      </c>
      <c r="F4982">
        <f t="shared" si="561"/>
        <v>1.0222537878787881</v>
      </c>
      <c r="G4982">
        <f t="shared" si="562"/>
        <v>107.66754118262661</v>
      </c>
      <c r="H4982">
        <f t="shared" si="565"/>
        <v>1.7707172441285703E-2</v>
      </c>
      <c r="I4982">
        <f t="shared" si="566"/>
        <v>14.024898680982881</v>
      </c>
      <c r="J4982">
        <f t="shared" si="563"/>
        <v>-8.5893875829819706</v>
      </c>
      <c r="K4982" t="str">
        <f t="shared" si="564"/>
        <v>VaR corretto</v>
      </c>
    </row>
    <row r="4983" spans="1:11" x14ac:dyDescent="0.3">
      <c r="A4983">
        <v>4982</v>
      </c>
      <c r="B4983" t="s">
        <v>4997</v>
      </c>
      <c r="C4983">
        <v>108.05</v>
      </c>
      <c r="D4983">
        <v>1.5740000000000001E-2</v>
      </c>
      <c r="E4983" s="10">
        <f t="shared" si="560"/>
        <v>9.259259920785934E-4</v>
      </c>
      <c r="F4983">
        <f t="shared" si="561"/>
        <v>1.000926354793886</v>
      </c>
      <c r="G4983">
        <f t="shared" si="562"/>
        <v>107.76692030188066</v>
      </c>
      <c r="H4983">
        <f t="shared" si="565"/>
        <v>1.7563469639810668E-2</v>
      </c>
      <c r="I4983">
        <f t="shared" si="566"/>
        <v>13.923919604820892</v>
      </c>
      <c r="J4983">
        <f t="shared" si="563"/>
        <v>-6.07927332525081</v>
      </c>
      <c r="K4983" t="str">
        <f t="shared" si="564"/>
        <v>VaR corretto</v>
      </c>
    </row>
    <row r="4984" spans="1:11" x14ac:dyDescent="0.3">
      <c r="A4984">
        <v>4983</v>
      </c>
      <c r="B4984" t="s">
        <v>4998</v>
      </c>
      <c r="C4984">
        <v>106.15</v>
      </c>
      <c r="D4984">
        <v>1.5689999999999999E-2</v>
      </c>
      <c r="E4984" s="10">
        <f t="shared" si="560"/>
        <v>-1.7740894803629798E-2</v>
      </c>
      <c r="F4984">
        <f t="shared" si="561"/>
        <v>0.9824155483572421</v>
      </c>
      <c r="G4984">
        <f t="shared" si="562"/>
        <v>105.87278037263695</v>
      </c>
      <c r="H4984">
        <f t="shared" si="565"/>
        <v>1.6903922888856254E-2</v>
      </c>
      <c r="I4984">
        <f t="shared" si="566"/>
        <v>13.165505596699239</v>
      </c>
      <c r="J4984">
        <f t="shared" si="563"/>
        <v>-2.1381612042568463</v>
      </c>
      <c r="K4984" t="str">
        <f t="shared" si="564"/>
        <v>VaR corretto</v>
      </c>
    </row>
    <row r="4985" spans="1:11" x14ac:dyDescent="0.3">
      <c r="A4985">
        <v>4984</v>
      </c>
      <c r="B4985" t="s">
        <v>4999</v>
      </c>
      <c r="C4985">
        <v>105.55</v>
      </c>
      <c r="D4985">
        <v>1.5740000000000001E-2</v>
      </c>
      <c r="E4985" s="10">
        <f t="shared" si="560"/>
        <v>-5.6684138549355874E-3</v>
      </c>
      <c r="F4985">
        <f t="shared" si="561"/>
        <v>0.99434762129062637</v>
      </c>
      <c r="G4985">
        <f t="shared" si="562"/>
        <v>105.27347004038413</v>
      </c>
      <c r="H4985">
        <f t="shared" si="565"/>
        <v>1.6427872737972832E-2</v>
      </c>
      <c r="I4985">
        <f t="shared" si="566"/>
        <v>12.722310448496382</v>
      </c>
      <c r="J4985">
        <f t="shared" si="563"/>
        <v>-1.8905423689352858</v>
      </c>
      <c r="K4985" t="str">
        <f t="shared" si="564"/>
        <v>VaR corretto</v>
      </c>
    </row>
    <row r="4986" spans="1:11" x14ac:dyDescent="0.3">
      <c r="A4986">
        <v>4985</v>
      </c>
      <c r="B4986" t="s">
        <v>5000</v>
      </c>
      <c r="C4986">
        <v>102.7</v>
      </c>
      <c r="D4986">
        <v>1.567E-2</v>
      </c>
      <c r="E4986" s="10">
        <f t="shared" si="560"/>
        <v>-2.737265735981707E-2</v>
      </c>
      <c r="F4986">
        <f t="shared" si="561"/>
        <v>0.97299857887257224</v>
      </c>
      <c r="G4986">
        <f t="shared" si="562"/>
        <v>102.43213177684443</v>
      </c>
      <c r="H4986">
        <f t="shared" si="565"/>
        <v>1.7085312842903648E-2</v>
      </c>
      <c r="I4986">
        <f t="shared" si="566"/>
        <v>12.874336827958379</v>
      </c>
      <c r="J4986">
        <f t="shared" si="563"/>
        <v>3.0933213930421601</v>
      </c>
      <c r="K4986" t="str">
        <f t="shared" si="564"/>
        <v>VaR corretto</v>
      </c>
    </row>
    <row r="4987" spans="1:11" x14ac:dyDescent="0.3">
      <c r="A4987">
        <v>4986</v>
      </c>
      <c r="B4987" t="s">
        <v>5001</v>
      </c>
      <c r="C4987">
        <v>109.7</v>
      </c>
      <c r="D4987">
        <v>1.5720000000000001E-2</v>
      </c>
      <c r="E4987" s="10">
        <f t="shared" si="560"/>
        <v>6.5937250346672069E-2</v>
      </c>
      <c r="F4987">
        <f t="shared" si="561"/>
        <v>1.068159688412853</v>
      </c>
      <c r="G4987">
        <f t="shared" si="562"/>
        <v>109.41296218373449</v>
      </c>
      <c r="H4987">
        <f t="shared" si="565"/>
        <v>2.0617142231991448E-2</v>
      </c>
      <c r="I4987">
        <f t="shared" si="566"/>
        <v>16.594453853017686</v>
      </c>
      <c r="J4987">
        <f t="shared" si="563"/>
        <v>-1.6926793270717013</v>
      </c>
      <c r="K4987" t="str">
        <f t="shared" si="564"/>
        <v>VaR corretto</v>
      </c>
    </row>
    <row r="4988" spans="1:11" x14ac:dyDescent="0.3">
      <c r="A4988">
        <v>4987</v>
      </c>
      <c r="B4988" t="s">
        <v>5002</v>
      </c>
      <c r="C4988">
        <v>115.25</v>
      </c>
      <c r="D4988">
        <v>1.5769999999999999E-2</v>
      </c>
      <c r="E4988" s="10">
        <f t="shared" si="560"/>
        <v>4.9354314595573372E-2</v>
      </c>
      <c r="F4988">
        <f t="shared" si="561"/>
        <v>1.0505925250683683</v>
      </c>
      <c r="G4988">
        <f t="shared" si="562"/>
        <v>114.9474823161423</v>
      </c>
      <c r="H4988">
        <f t="shared" si="565"/>
        <v>2.1595099573325449E-2</v>
      </c>
      <c r="I4988">
        <f t="shared" si="566"/>
        <v>18.260825020062001</v>
      </c>
      <c r="J4988">
        <f t="shared" si="563"/>
        <v>-6.1305925161930759</v>
      </c>
      <c r="K4988" t="str">
        <f t="shared" si="564"/>
        <v>VaR corretto</v>
      </c>
    </row>
    <row r="4989" spans="1:11" x14ac:dyDescent="0.3">
      <c r="A4989">
        <v>4988</v>
      </c>
      <c r="B4989" t="s">
        <v>5003</v>
      </c>
      <c r="C4989">
        <v>114.6</v>
      </c>
      <c r="D4989">
        <v>1.5890000000000001E-2</v>
      </c>
      <c r="E4989" s="10">
        <f t="shared" si="560"/>
        <v>-5.6558775961188098E-3</v>
      </c>
      <c r="F4989">
        <f t="shared" si="561"/>
        <v>0.99436008676789578</v>
      </c>
      <c r="G4989">
        <f t="shared" si="562"/>
        <v>114.29690252872032</v>
      </c>
      <c r="H4989">
        <f t="shared" si="565"/>
        <v>2.1701860501166081E-2</v>
      </c>
      <c r="I4989">
        <f t="shared" si="566"/>
        <v>18.247238532250634</v>
      </c>
      <c r="J4989">
        <f t="shared" si="563"/>
        <v>-5.1300112446730566</v>
      </c>
      <c r="K4989" t="str">
        <f t="shared" si="564"/>
        <v>VaR corretto</v>
      </c>
    </row>
    <row r="4990" spans="1:11" x14ac:dyDescent="0.3">
      <c r="A4990">
        <v>4989</v>
      </c>
      <c r="B4990" t="s">
        <v>5004</v>
      </c>
      <c r="C4990">
        <v>117.8</v>
      </c>
      <c r="D4990">
        <v>1.5890000000000001E-2</v>
      </c>
      <c r="E4990" s="10">
        <f t="shared" si="560"/>
        <v>2.7540466936847099E-2</v>
      </c>
      <c r="F4990">
        <f t="shared" si="561"/>
        <v>1.0279232111692844</v>
      </c>
      <c r="G4990">
        <f t="shared" si="562"/>
        <v>117.48843907402491</v>
      </c>
      <c r="H4990">
        <f t="shared" si="565"/>
        <v>2.2014133207585579E-2</v>
      </c>
      <c r="I4990">
        <f t="shared" si="566"/>
        <v>19.02665505364639</v>
      </c>
      <c r="J4990">
        <f t="shared" si="563"/>
        <v>-11.762993891172286</v>
      </c>
      <c r="K4990" t="str">
        <f t="shared" si="564"/>
        <v>VaR corretto</v>
      </c>
    </row>
    <row r="4991" spans="1:11" x14ac:dyDescent="0.3">
      <c r="A4991">
        <v>4990</v>
      </c>
      <c r="B4991" t="s">
        <v>5005</v>
      </c>
      <c r="C4991">
        <v>115.7</v>
      </c>
      <c r="D4991">
        <v>1.6049999999999998E-2</v>
      </c>
      <c r="E4991" s="10">
        <f t="shared" si="560"/>
        <v>-1.7987637017855444E-2</v>
      </c>
      <c r="F4991">
        <f t="shared" si="561"/>
        <v>0.98217317487266553</v>
      </c>
      <c r="G4991">
        <f t="shared" si="562"/>
        <v>115.39091608404495</v>
      </c>
      <c r="H4991">
        <f t="shared" si="565"/>
        <v>2.2400910404486732E-2</v>
      </c>
      <c r="I4991">
        <f t="shared" si="566"/>
        <v>19.015292528833012</v>
      </c>
      <c r="J4991">
        <f t="shared" si="563"/>
        <v>-10.067577038430898</v>
      </c>
      <c r="K4991" t="str">
        <f t="shared" si="564"/>
        <v>VaR corretto</v>
      </c>
    </row>
    <row r="4992" spans="1:11" x14ac:dyDescent="0.3">
      <c r="A4992">
        <v>4991</v>
      </c>
      <c r="B4992" t="s">
        <v>5006</v>
      </c>
      <c r="C4992">
        <v>117.48</v>
      </c>
      <c r="D4992">
        <v>1.6080000000000001E-2</v>
      </c>
      <c r="E4992" s="10">
        <f t="shared" si="560"/>
        <v>1.5267472130788381E-2</v>
      </c>
      <c r="F4992">
        <f t="shared" si="561"/>
        <v>1.0153846153846153</v>
      </c>
      <c r="G4992">
        <f t="shared" si="562"/>
        <v>117.16557511753626</v>
      </c>
      <c r="H4992">
        <f t="shared" si="565"/>
        <v>2.2234639368928579E-2</v>
      </c>
      <c r="I4992">
        <f t="shared" si="566"/>
        <v>19.164427019825855</v>
      </c>
      <c r="J4992">
        <f t="shared" si="563"/>
        <v>-9.4980339349096568</v>
      </c>
      <c r="K4992" t="str">
        <f t="shared" si="564"/>
        <v>VaR corretto</v>
      </c>
    </row>
    <row r="4993" spans="1:11" x14ac:dyDescent="0.3">
      <c r="A4993">
        <v>4992</v>
      </c>
      <c r="B4993" t="s">
        <v>5007</v>
      </c>
      <c r="C4993">
        <v>118.55</v>
      </c>
      <c r="D4993">
        <v>1.5869999999999999E-2</v>
      </c>
      <c r="E4993" s="10">
        <f t="shared" si="560"/>
        <v>9.0667061809951485E-3</v>
      </c>
      <c r="F4993">
        <f t="shared" si="561"/>
        <v>1.0091079332652366</v>
      </c>
      <c r="G4993">
        <f t="shared" si="562"/>
        <v>118.2368495740057</v>
      </c>
      <c r="H4993">
        <f t="shared" si="565"/>
        <v>2.2064530175829884E-2</v>
      </c>
      <c r="I4993">
        <f t="shared" si="566"/>
        <v>19.191691525890278</v>
      </c>
      <c r="J4993">
        <f t="shared" si="563"/>
        <v>-10.469929272125043</v>
      </c>
      <c r="K4993" t="str">
        <f t="shared" si="564"/>
        <v>VaR corretto</v>
      </c>
    </row>
    <row r="4994" spans="1:11" x14ac:dyDescent="0.3">
      <c r="A4994">
        <v>4993</v>
      </c>
      <c r="B4994" t="s">
        <v>5008</v>
      </c>
      <c r="C4994">
        <v>121.5</v>
      </c>
      <c r="D4994">
        <v>1.5789999999999998E-2</v>
      </c>
      <c r="E4994" s="10">
        <f t="shared" si="560"/>
        <v>2.4579450269188605E-2</v>
      </c>
      <c r="F4994">
        <f t="shared" si="561"/>
        <v>1.0248840151834668</v>
      </c>
      <c r="G4994">
        <f t="shared" si="562"/>
        <v>121.18067286558386</v>
      </c>
      <c r="H4994">
        <f t="shared" si="565"/>
        <v>2.1911348787840644E-2</v>
      </c>
      <c r="I4994">
        <f t="shared" si="566"/>
        <v>19.532965921948772</v>
      </c>
      <c r="J4994">
        <f t="shared" si="563"/>
        <v>-15.307892492946905</v>
      </c>
      <c r="K4994" t="str">
        <f t="shared" si="564"/>
        <v>VaR corretto</v>
      </c>
    </row>
    <row r="4995" spans="1:11" x14ac:dyDescent="0.3">
      <c r="A4995">
        <v>4994</v>
      </c>
      <c r="B4995" t="s">
        <v>5009</v>
      </c>
      <c r="C4995">
        <v>122.85</v>
      </c>
      <c r="D4995">
        <v>1.5789999999999998E-2</v>
      </c>
      <c r="E4995" s="10">
        <f t="shared" ref="E4995:E5058" si="567">LN(C4995/C4994)</f>
        <v>1.1049836186584935E-2</v>
      </c>
      <c r="F4995">
        <f t="shared" ref="F4995:F5058" si="568">C4995/C4994</f>
        <v>1.0111111111111111</v>
      </c>
      <c r="G4995">
        <f t="shared" ref="G4995:G5058" si="569">C4995*EXP(-2/12*D4995)</f>
        <v>122.52712478631257</v>
      </c>
      <c r="H4995">
        <f t="shared" si="565"/>
        <v>2.191728704202231E-2</v>
      </c>
      <c r="I4995">
        <f t="shared" si="566"/>
        <v>19.755351377505601</v>
      </c>
      <c r="J4995">
        <f t="shared" si="563"/>
        <v>-17.253654745928444</v>
      </c>
      <c r="K4995" t="str">
        <f t="shared" si="564"/>
        <v>VaR corretto</v>
      </c>
    </row>
    <row r="4996" spans="1:11" x14ac:dyDescent="0.3">
      <c r="A4996">
        <v>4995</v>
      </c>
      <c r="B4996" t="s">
        <v>5010</v>
      </c>
      <c r="C4996">
        <v>120.6</v>
      </c>
      <c r="D4996">
        <v>1.559E-2</v>
      </c>
      <c r="E4996" s="10">
        <f t="shared" si="567"/>
        <v>-1.8484814674103102E-2</v>
      </c>
      <c r="F4996">
        <f t="shared" si="568"/>
        <v>0.98168498168498164</v>
      </c>
      <c r="G4996">
        <f t="shared" si="569"/>
        <v>120.28704775319775</v>
      </c>
      <c r="H4996">
        <f t="shared" si="565"/>
        <v>2.2164142971569246E-2</v>
      </c>
      <c r="I4996">
        <f t="shared" si="566"/>
        <v>19.61261619626535</v>
      </c>
      <c r="J4996">
        <f t="shared" si="563"/>
        <v>-17.854915976353325</v>
      </c>
      <c r="K4996" t="str">
        <f t="shared" si="564"/>
        <v>VaR corretto</v>
      </c>
    </row>
    <row r="4997" spans="1:11" x14ac:dyDescent="0.3">
      <c r="A4997">
        <v>4996</v>
      </c>
      <c r="B4997" t="s">
        <v>5011</v>
      </c>
      <c r="C4997">
        <v>123.95</v>
      </c>
      <c r="D4997">
        <v>1.546E-2</v>
      </c>
      <c r="E4997" s="10">
        <f t="shared" si="567"/>
        <v>2.7398974188114562E-2</v>
      </c>
      <c r="F4997">
        <f t="shared" si="568"/>
        <v>1.0277777777777779</v>
      </c>
      <c r="G4997">
        <f t="shared" si="569"/>
        <v>123.6310332786</v>
      </c>
      <c r="H4997">
        <f t="shared" si="565"/>
        <v>2.2199851065540326E-2</v>
      </c>
      <c r="I4997">
        <f t="shared" si="566"/>
        <v>20.190323641526618</v>
      </c>
      <c r="J4997">
        <f t="shared" si="563"/>
        <v>-14.218071094865508</v>
      </c>
      <c r="K4997" t="str">
        <f t="shared" si="564"/>
        <v>VaR corretto</v>
      </c>
    </row>
    <row r="4998" spans="1:11" x14ac:dyDescent="0.3">
      <c r="A4998">
        <v>4997</v>
      </c>
      <c r="B4998" t="s">
        <v>5012</v>
      </c>
      <c r="C4998">
        <v>123.7</v>
      </c>
      <c r="D4998">
        <v>1.5229999999999999E-2</v>
      </c>
      <c r="E4998" s="10">
        <f t="shared" si="567"/>
        <v>-2.0189790827573159E-3</v>
      </c>
      <c r="F4998">
        <f t="shared" si="568"/>
        <v>0.9979830576845502</v>
      </c>
      <c r="G4998">
        <f t="shared" si="569"/>
        <v>123.38640633766698</v>
      </c>
      <c r="H4998">
        <f t="shared" si="565"/>
        <v>2.1918890085599722E-2</v>
      </c>
      <c r="I4998">
        <f t="shared" si="566"/>
        <v>19.895350518803383</v>
      </c>
      <c r="J4998">
        <f t="shared" si="563"/>
        <v>-8.4389240215246843</v>
      </c>
      <c r="K4998" t="str">
        <f t="shared" si="564"/>
        <v>VaR corretto</v>
      </c>
    </row>
    <row r="4999" spans="1:11" x14ac:dyDescent="0.3">
      <c r="A4999">
        <v>4998</v>
      </c>
      <c r="B4999" t="s">
        <v>5013</v>
      </c>
      <c r="C4999">
        <v>127.3</v>
      </c>
      <c r="D4999">
        <v>1.5560000000000001E-2</v>
      </c>
      <c r="E4999" s="10">
        <f t="shared" si="567"/>
        <v>2.8687226164918547E-2</v>
      </c>
      <c r="F4999">
        <f t="shared" si="568"/>
        <v>1.0291026677445432</v>
      </c>
      <c r="G4999">
        <f t="shared" si="569"/>
        <v>126.97029636715901</v>
      </c>
      <c r="H4999">
        <f t="shared" si="565"/>
        <v>2.1853387229387348E-2</v>
      </c>
      <c r="I4999">
        <f t="shared" si="566"/>
        <v>20.412049612935018</v>
      </c>
      <c r="J4999">
        <f t="shared" si="563"/>
        <v>-12.673393838438685</v>
      </c>
      <c r="K4999" t="str">
        <f t="shared" si="564"/>
        <v>VaR corretto</v>
      </c>
    </row>
    <row r="5000" spans="1:11" x14ac:dyDescent="0.3">
      <c r="A5000">
        <v>4999</v>
      </c>
      <c r="B5000" t="s">
        <v>5014</v>
      </c>
      <c r="C5000">
        <v>132.05000000000001</v>
      </c>
      <c r="D5000">
        <v>1.567E-2</v>
      </c>
      <c r="E5000" s="10">
        <f t="shared" si="567"/>
        <v>3.6634133179780599E-2</v>
      </c>
      <c r="F5000">
        <f t="shared" si="568"/>
        <v>1.0373134328358211</v>
      </c>
      <c r="G5000">
        <f t="shared" si="569"/>
        <v>131.7055793683769</v>
      </c>
      <c r="H5000">
        <f t="shared" si="565"/>
        <v>2.2459486977417849E-2</v>
      </c>
      <c r="I5000">
        <f t="shared" si="566"/>
        <v>21.760542866676925</v>
      </c>
      <c r="J5000">
        <f t="shared" si="563"/>
        <v>-14.217140294351992</v>
      </c>
      <c r="K5000" t="str">
        <f t="shared" si="564"/>
        <v>VaR corretto</v>
      </c>
    </row>
    <row r="5001" spans="1:11" x14ac:dyDescent="0.3">
      <c r="A5001">
        <v>5000</v>
      </c>
      <c r="B5001" t="s">
        <v>5015</v>
      </c>
      <c r="C5001">
        <v>133.85</v>
      </c>
      <c r="D5001">
        <v>1.5720000000000001E-2</v>
      </c>
      <c r="E5001" s="10">
        <f t="shared" si="567"/>
        <v>1.3539131223220265E-2</v>
      </c>
      <c r="F5001">
        <f t="shared" si="568"/>
        <v>1.0136312003029155</v>
      </c>
      <c r="G5001">
        <f t="shared" si="569"/>
        <v>133.49977199902335</v>
      </c>
      <c r="H5001">
        <f t="shared" si="565"/>
        <v>2.198166707471429E-2</v>
      </c>
      <c r="I5001">
        <f t="shared" si="566"/>
        <v>21.587724678367369</v>
      </c>
      <c r="J5001">
        <f t="shared" si="563"/>
        <v>-18.108855914978406</v>
      </c>
      <c r="K5001" t="str">
        <f t="shared" si="564"/>
        <v>VaR corretto</v>
      </c>
    </row>
    <row r="5002" spans="1:11" x14ac:dyDescent="0.3">
      <c r="A5002">
        <v>5001</v>
      </c>
      <c r="B5002" t="s">
        <v>5016</v>
      </c>
      <c r="C5002">
        <v>135.9</v>
      </c>
      <c r="D5002">
        <v>1.5720000000000001E-2</v>
      </c>
      <c r="E5002" s="10">
        <f t="shared" si="567"/>
        <v>1.5199551190736614E-2</v>
      </c>
      <c r="F5002">
        <f t="shared" si="568"/>
        <v>1.0153156518490849</v>
      </c>
      <c r="G5002">
        <f t="shared" si="569"/>
        <v>135.5444080288926</v>
      </c>
      <c r="H5002">
        <f t="shared" si="565"/>
        <v>2.1970466299818924E-2</v>
      </c>
      <c r="I5002">
        <f t="shared" si="566"/>
        <v>21.907186239700263</v>
      </c>
      <c r="J5002">
        <f t="shared" si="563"/>
        <v>-18.378832911356341</v>
      </c>
      <c r="K5002" t="str">
        <f t="shared" si="564"/>
        <v>VaR corretto</v>
      </c>
    </row>
    <row r="5003" spans="1:11" x14ac:dyDescent="0.3">
      <c r="A5003">
        <v>5002</v>
      </c>
      <c r="B5003" t="s">
        <v>5017</v>
      </c>
      <c r="C5003">
        <v>129.44999999999999</v>
      </c>
      <c r="D5003">
        <v>1.5640000000000001E-2</v>
      </c>
      <c r="E5003" s="10">
        <f t="shared" si="567"/>
        <v>-4.8624614959551525E-2</v>
      </c>
      <c r="F5003">
        <f t="shared" si="568"/>
        <v>0.95253863134657824</v>
      </c>
      <c r="G5003">
        <f t="shared" si="569"/>
        <v>129.11300640579893</v>
      </c>
      <c r="H5003">
        <f t="shared" si="565"/>
        <v>2.4258348755797826E-2</v>
      </c>
      <c r="I5003">
        <f t="shared" si="566"/>
        <v>23.040767947627522</v>
      </c>
      <c r="J5003">
        <f t="shared" si="563"/>
        <v>-10.876156831793224</v>
      </c>
      <c r="K5003" t="str">
        <f t="shared" si="564"/>
        <v>VaR corretto</v>
      </c>
    </row>
    <row r="5004" spans="1:11" x14ac:dyDescent="0.3">
      <c r="A5004">
        <v>5003</v>
      </c>
      <c r="B5004" t="s">
        <v>5018</v>
      </c>
      <c r="C5004">
        <v>135.80000000000001</v>
      </c>
      <c r="D5004">
        <v>1.566E-2</v>
      </c>
      <c r="E5004" s="10">
        <f t="shared" si="567"/>
        <v>4.788850892704935E-2</v>
      </c>
      <c r="F5004">
        <f t="shared" si="568"/>
        <v>1.0490536886828894</v>
      </c>
      <c r="G5004">
        <f t="shared" si="569"/>
        <v>135.44602413944125</v>
      </c>
      <c r="H5004">
        <f t="shared" si="565"/>
        <v>2.5251124639644826E-2</v>
      </c>
      <c r="I5004">
        <f t="shared" si="566"/>
        <v>25.16011997032507</v>
      </c>
      <c r="J5004">
        <f t="shared" si="563"/>
        <v>-14.265351273857391</v>
      </c>
      <c r="K5004" t="str">
        <f t="shared" si="564"/>
        <v>VaR corretto</v>
      </c>
    </row>
    <row r="5005" spans="1:11" x14ac:dyDescent="0.3">
      <c r="A5005">
        <v>5004</v>
      </c>
      <c r="B5005" t="s">
        <v>5019</v>
      </c>
      <c r="C5005">
        <v>132.19999999999999</v>
      </c>
      <c r="D5005">
        <v>1.5720000000000001E-2</v>
      </c>
      <c r="E5005" s="10">
        <f t="shared" si="567"/>
        <v>-2.6867287707009972E-2</v>
      </c>
      <c r="F5005">
        <f t="shared" si="568"/>
        <v>0.97349042709867439</v>
      </c>
      <c r="G5005">
        <f t="shared" si="569"/>
        <v>131.85408934083588</v>
      </c>
      <c r="H5005">
        <f t="shared" si="565"/>
        <v>2.5997978554437487E-2</v>
      </c>
      <c r="I5005">
        <f t="shared" si="566"/>
        <v>25.217318602151749</v>
      </c>
      <c r="J5005">
        <f t="shared" ref="J5005:J5068" si="570">G4995-G5005</f>
        <v>-9.3269645545233146</v>
      </c>
      <c r="K5005" t="str">
        <f t="shared" si="564"/>
        <v>VaR corretto</v>
      </c>
    </row>
    <row r="5006" spans="1:11" x14ac:dyDescent="0.3">
      <c r="A5006">
        <v>5005</v>
      </c>
      <c r="B5006" t="s">
        <v>5020</v>
      </c>
      <c r="C5006">
        <v>132.83000000000001</v>
      </c>
      <c r="D5006">
        <v>1.559E-2</v>
      </c>
      <c r="E5006" s="10">
        <f t="shared" si="567"/>
        <v>4.7541877268263057E-3</v>
      </c>
      <c r="F5006">
        <f t="shared" si="568"/>
        <v>1.0047655068078671</v>
      </c>
      <c r="G5006">
        <f t="shared" si="569"/>
        <v>132.48531138521776</v>
      </c>
      <c r="H5006">
        <f t="shared" si="565"/>
        <v>2.5897436462582298E-2</v>
      </c>
      <c r="I5006">
        <f t="shared" si="566"/>
        <v>25.240050978414185</v>
      </c>
      <c r="J5006">
        <f t="shared" si="570"/>
        <v>-12.198263632020002</v>
      </c>
      <c r="K5006" t="str">
        <f t="shared" si="564"/>
        <v>VaR corretto</v>
      </c>
    </row>
    <row r="5007" spans="1:11" x14ac:dyDescent="0.3">
      <c r="A5007">
        <v>5006</v>
      </c>
      <c r="B5007" t="s">
        <v>5021</v>
      </c>
      <c r="C5007">
        <v>127.2</v>
      </c>
      <c r="D5007">
        <v>1.5740000000000001E-2</v>
      </c>
      <c r="E5007" s="10">
        <f t="shared" si="567"/>
        <v>-4.3309464238390223E-2</v>
      </c>
      <c r="F5007">
        <f t="shared" si="568"/>
        <v>0.95761499661221106</v>
      </c>
      <c r="G5007">
        <f t="shared" si="569"/>
        <v>126.86674930494421</v>
      </c>
      <c r="H5007">
        <f t="shared" si="565"/>
        <v>2.7376558483850757E-2</v>
      </c>
      <c r="I5007">
        <f t="shared" si="566"/>
        <v>25.550087085657715</v>
      </c>
      <c r="J5007">
        <f t="shared" si="570"/>
        <v>-3.2357160263442069</v>
      </c>
      <c r="K5007" t="str">
        <f t="shared" si="564"/>
        <v>VaR corretto</v>
      </c>
    </row>
    <row r="5008" spans="1:11" x14ac:dyDescent="0.3">
      <c r="A5008">
        <v>5007</v>
      </c>
      <c r="B5008" t="s">
        <v>5022</v>
      </c>
      <c r="C5008">
        <v>130.69999999999999</v>
      </c>
      <c r="D5008">
        <v>1.5789999999999998E-2</v>
      </c>
      <c r="E5008" s="10">
        <f t="shared" si="567"/>
        <v>2.7143969724154407E-2</v>
      </c>
      <c r="F5008">
        <f t="shared" si="568"/>
        <v>1.0275157232704402</v>
      </c>
      <c r="G5008">
        <f t="shared" si="569"/>
        <v>130.35649336240172</v>
      </c>
      <c r="H5008">
        <f t="shared" si="565"/>
        <v>2.765159002230937E-2</v>
      </c>
      <c r="I5008">
        <f t="shared" si="566"/>
        <v>26.516640403756043</v>
      </c>
      <c r="J5008">
        <f t="shared" si="570"/>
        <v>-6.9700870247347382</v>
      </c>
      <c r="K5008" t="str">
        <f t="shared" si="564"/>
        <v>VaR corretto</v>
      </c>
    </row>
    <row r="5009" spans="1:11" x14ac:dyDescent="0.3">
      <c r="A5009">
        <v>5008</v>
      </c>
      <c r="B5009" t="s">
        <v>5023</v>
      </c>
      <c r="C5009">
        <v>125.3</v>
      </c>
      <c r="D5009">
        <v>1.5740000000000001E-2</v>
      </c>
      <c r="E5009" s="10">
        <f t="shared" si="567"/>
        <v>-4.2193758728153598E-2</v>
      </c>
      <c r="F5009">
        <f t="shared" si="568"/>
        <v>0.95868400918133134</v>
      </c>
      <c r="G5009">
        <f t="shared" si="569"/>
        <v>124.97172710620683</v>
      </c>
      <c r="H5009">
        <f t="shared" si="565"/>
        <v>2.9019469127481108E-2</v>
      </c>
      <c r="I5009">
        <f t="shared" si="566"/>
        <v>26.678840820693711</v>
      </c>
      <c r="J5009">
        <f t="shared" si="570"/>
        <v>1.9985692609521806</v>
      </c>
      <c r="K5009" t="str">
        <f t="shared" si="564"/>
        <v>VaR corretto</v>
      </c>
    </row>
    <row r="5010" spans="1:11" x14ac:dyDescent="0.3">
      <c r="A5010">
        <v>5009</v>
      </c>
      <c r="B5010" t="s">
        <v>5024</v>
      </c>
      <c r="C5010">
        <v>129.4</v>
      </c>
      <c r="D5010">
        <v>1.5789999999999998E-2</v>
      </c>
      <c r="E5010" s="10">
        <f t="shared" si="567"/>
        <v>3.2197520164777636E-2</v>
      </c>
      <c r="F5010">
        <f t="shared" si="568"/>
        <v>1.0327214684756585</v>
      </c>
      <c r="G5010">
        <f t="shared" si="569"/>
        <v>129.05991003132965</v>
      </c>
      <c r="H5010">
        <f t="shared" si="565"/>
        <v>2.8597095091429214E-2</v>
      </c>
      <c r="I5010">
        <f t="shared" si="566"/>
        <v>27.150572912757639</v>
      </c>
      <c r="J5010">
        <f t="shared" si="570"/>
        <v>2.6456693370472522</v>
      </c>
      <c r="K5010" t="str">
        <f t="shared" si="564"/>
        <v>VaR corretto</v>
      </c>
    </row>
    <row r="5011" spans="1:11" x14ac:dyDescent="0.3">
      <c r="A5011">
        <v>5010</v>
      </c>
      <c r="B5011" t="s">
        <v>5025</v>
      </c>
      <c r="C5011">
        <v>127.3</v>
      </c>
      <c r="D5011">
        <v>1.5769999999999999E-2</v>
      </c>
      <c r="E5011" s="10">
        <f t="shared" si="567"/>
        <v>-1.6361876503439399E-2</v>
      </c>
      <c r="F5011">
        <f t="shared" si="568"/>
        <v>0.98377125193199377</v>
      </c>
      <c r="G5011">
        <f t="shared" si="569"/>
        <v>126.96585248455456</v>
      </c>
      <c r="H5011">
        <f t="shared" si="565"/>
        <v>2.8846481960351791E-2</v>
      </c>
      <c r="I5011">
        <f t="shared" si="566"/>
        <v>26.942972572620963</v>
      </c>
      <c r="J5011">
        <f t="shared" si="570"/>
        <v>6.533919514468792</v>
      </c>
      <c r="K5011" t="str">
        <f t="shared" si="564"/>
        <v>VaR corretto</v>
      </c>
    </row>
    <row r="5012" spans="1:11" x14ac:dyDescent="0.3">
      <c r="A5012">
        <v>5011</v>
      </c>
      <c r="B5012" t="s">
        <v>5026</v>
      </c>
      <c r="C5012">
        <v>132.5</v>
      </c>
      <c r="D5012">
        <v>1.5640000000000001E-2</v>
      </c>
      <c r="E5012" s="10">
        <f t="shared" si="567"/>
        <v>4.0036139862916063E-2</v>
      </c>
      <c r="F5012">
        <f t="shared" si="568"/>
        <v>1.0408483896307934</v>
      </c>
      <c r="G5012">
        <f t="shared" si="569"/>
        <v>132.15506642540254</v>
      </c>
      <c r="H5012">
        <f t="shared" si="565"/>
        <v>2.9369525720735111E-2</v>
      </c>
      <c r="I5012">
        <f t="shared" si="566"/>
        <v>28.552653257385618</v>
      </c>
      <c r="J5012">
        <f t="shared" si="570"/>
        <v>3.3893416034900667</v>
      </c>
      <c r="K5012" t="str">
        <f t="shared" si="564"/>
        <v>VaR corretto</v>
      </c>
    </row>
    <row r="5013" spans="1:11" x14ac:dyDescent="0.3">
      <c r="A5013">
        <v>5012</v>
      </c>
      <c r="B5013" t="s">
        <v>5027</v>
      </c>
      <c r="C5013">
        <v>132.15</v>
      </c>
      <c r="D5013">
        <v>1.541E-2</v>
      </c>
      <c r="E5013" s="10">
        <f t="shared" si="567"/>
        <v>-2.6450043759786704E-3</v>
      </c>
      <c r="F5013">
        <f t="shared" si="568"/>
        <v>0.99735849056603776</v>
      </c>
      <c r="G5013">
        <f t="shared" si="569"/>
        <v>131.81103023000949</v>
      </c>
      <c r="H5013">
        <f t="shared" si="565"/>
        <v>2.9401500200111466E-2</v>
      </c>
      <c r="I5013">
        <f t="shared" si="566"/>
        <v>28.509327033059034</v>
      </c>
      <c r="J5013">
        <f t="shared" si="570"/>
        <v>-2.6980238242105656</v>
      </c>
      <c r="K5013" t="str">
        <f t="shared" si="564"/>
        <v>VaR corretto</v>
      </c>
    </row>
    <row r="5014" spans="1:11" x14ac:dyDescent="0.3">
      <c r="A5014">
        <v>5013</v>
      </c>
      <c r="B5014" t="s">
        <v>5028</v>
      </c>
      <c r="C5014">
        <v>129.69999999999999</v>
      </c>
      <c r="D5014">
        <v>1.5560000000000001E-2</v>
      </c>
      <c r="E5014" s="10">
        <f t="shared" si="567"/>
        <v>-1.8713549727900132E-2</v>
      </c>
      <c r="F5014">
        <f t="shared" si="568"/>
        <v>0.98146046159667033</v>
      </c>
      <c r="G5014">
        <f t="shared" si="569"/>
        <v>129.3640804306404</v>
      </c>
      <c r="H5014">
        <f t="shared" si="565"/>
        <v>2.9429916821668494E-2</v>
      </c>
      <c r="I5014">
        <f t="shared" si="566"/>
        <v>28.00712057229423</v>
      </c>
      <c r="J5014">
        <f t="shared" si="570"/>
        <v>6.0819437088008499</v>
      </c>
      <c r="K5014" t="str">
        <f t="shared" si="564"/>
        <v>VaR corretto</v>
      </c>
    </row>
    <row r="5015" spans="1:11" x14ac:dyDescent="0.3">
      <c r="A5015">
        <v>5014</v>
      </c>
      <c r="B5015" t="s">
        <v>5029</v>
      </c>
      <c r="C5015">
        <v>127.1</v>
      </c>
      <c r="D5015">
        <v>1.533E-2</v>
      </c>
      <c r="E5015" s="10">
        <f t="shared" si="567"/>
        <v>-2.0249913126989826E-2</v>
      </c>
      <c r="F5015">
        <f t="shared" si="568"/>
        <v>0.97995373939861219</v>
      </c>
      <c r="G5015">
        <f t="shared" si="569"/>
        <v>126.7756740028953</v>
      </c>
      <c r="H5015">
        <f t="shared" si="565"/>
        <v>2.9759438603391933E-2</v>
      </c>
      <c r="I5015">
        <f t="shared" si="566"/>
        <v>27.754051066823099</v>
      </c>
      <c r="J5015">
        <f t="shared" si="570"/>
        <v>5.0784153379405836</v>
      </c>
      <c r="K5015" t="str">
        <f t="shared" si="564"/>
        <v>VaR corretto</v>
      </c>
    </row>
    <row r="5016" spans="1:11" x14ac:dyDescent="0.3">
      <c r="A5016">
        <v>5015</v>
      </c>
      <c r="B5016" t="s">
        <v>5030</v>
      </c>
      <c r="C5016">
        <v>126.35</v>
      </c>
      <c r="D5016">
        <v>1.52E-2</v>
      </c>
      <c r="E5016" s="10">
        <f t="shared" si="567"/>
        <v>-5.9183443612050961E-3</v>
      </c>
      <c r="F5016">
        <f t="shared" si="568"/>
        <v>0.99409913453973253</v>
      </c>
      <c r="G5016">
        <f t="shared" si="569"/>
        <v>126.03031843428698</v>
      </c>
      <c r="H5016">
        <f t="shared" si="565"/>
        <v>2.9177099331322769E-2</v>
      </c>
      <c r="I5016">
        <f t="shared" si="566"/>
        <v>27.050971582737372</v>
      </c>
      <c r="J5016">
        <f t="shared" si="570"/>
        <v>6.4549929509307731</v>
      </c>
      <c r="K5016" t="str">
        <f t="shared" si="564"/>
        <v>VaR corretto</v>
      </c>
    </row>
    <row r="5017" spans="1:11" x14ac:dyDescent="0.3">
      <c r="A5017">
        <v>5016</v>
      </c>
      <c r="B5017" t="s">
        <v>5031</v>
      </c>
      <c r="C5017">
        <v>122.15</v>
      </c>
      <c r="D5017">
        <v>1.538E-2</v>
      </c>
      <c r="E5017" s="10">
        <f t="shared" si="567"/>
        <v>-3.3806036130453659E-2</v>
      </c>
      <c r="F5017">
        <f t="shared" si="568"/>
        <v>0.9667590027700832</v>
      </c>
      <c r="G5017">
        <f t="shared" si="569"/>
        <v>121.83728979480614</v>
      </c>
      <c r="H5017">
        <f t="shared" si="565"/>
        <v>2.787247535311637E-2</v>
      </c>
      <c r="I5017">
        <f t="shared" si="566"/>
        <v>24.981671346269643</v>
      </c>
      <c r="J5017">
        <f t="shared" si="570"/>
        <v>5.0294595101380679</v>
      </c>
      <c r="K5017" t="str">
        <f t="shared" si="564"/>
        <v>VaR corretto</v>
      </c>
    </row>
    <row r="5018" spans="1:11" x14ac:dyDescent="0.3">
      <c r="A5018">
        <v>5017</v>
      </c>
      <c r="B5018" t="s">
        <v>5032</v>
      </c>
      <c r="C5018">
        <v>122.4</v>
      </c>
      <c r="D5018">
        <v>1.5509999999999999E-2</v>
      </c>
      <c r="E5018" s="10">
        <f t="shared" si="567"/>
        <v>2.0445723744762284E-3</v>
      </c>
      <c r="F5018">
        <f t="shared" si="568"/>
        <v>1.0020466639377814</v>
      </c>
      <c r="G5018">
        <f t="shared" si="569"/>
        <v>122.08400460001715</v>
      </c>
      <c r="H5018">
        <f t="shared" si="565"/>
        <v>2.6497983623450124E-2</v>
      </c>
      <c r="I5018">
        <f t="shared" si="566"/>
        <v>23.797827632664369</v>
      </c>
      <c r="J5018">
        <f t="shared" si="570"/>
        <v>8.2724887623845689</v>
      </c>
      <c r="K5018" t="str">
        <f t="shared" si="564"/>
        <v>VaR corretto</v>
      </c>
    </row>
    <row r="5019" spans="1:11" x14ac:dyDescent="0.3">
      <c r="A5019">
        <v>5018</v>
      </c>
      <c r="B5019" t="s">
        <v>5033</v>
      </c>
      <c r="C5019">
        <v>119.15</v>
      </c>
      <c r="D5019">
        <v>1.5440000000000001E-2</v>
      </c>
      <c r="E5019" s="10">
        <f t="shared" si="567"/>
        <v>-2.6911166533474595E-2</v>
      </c>
      <c r="F5019">
        <f t="shared" si="568"/>
        <v>0.97344771241830064</v>
      </c>
      <c r="G5019">
        <f t="shared" si="569"/>
        <v>118.84378150344826</v>
      </c>
      <c r="H5019">
        <f t="shared" si="565"/>
        <v>2.6989528408470492E-2</v>
      </c>
      <c r="I5019">
        <f t="shared" si="566"/>
        <v>23.5959506419916</v>
      </c>
      <c r="J5019">
        <f t="shared" si="570"/>
        <v>6.1279456027585724</v>
      </c>
      <c r="K5019" t="str">
        <f t="shared" si="564"/>
        <v>VaR corretto</v>
      </c>
    </row>
    <row r="5020" spans="1:11" x14ac:dyDescent="0.3">
      <c r="A5020">
        <v>5019</v>
      </c>
      <c r="B5020" t="s">
        <v>5034</v>
      </c>
      <c r="C5020">
        <v>117.35</v>
      </c>
      <c r="D5020">
        <v>1.541E-2</v>
      </c>
      <c r="E5020" s="10">
        <f t="shared" si="567"/>
        <v>-1.5222281247718752E-2</v>
      </c>
      <c r="F5020">
        <f t="shared" si="568"/>
        <v>0.98489299202685676</v>
      </c>
      <c r="G5020">
        <f t="shared" si="569"/>
        <v>117.04899279221803</v>
      </c>
      <c r="H5020">
        <f t="shared" si="565"/>
        <v>2.6683256460946776E-2</v>
      </c>
      <c r="I5020">
        <f t="shared" si="566"/>
        <v>22.975884110110432</v>
      </c>
      <c r="J5020">
        <f t="shared" si="570"/>
        <v>12.01091723911162</v>
      </c>
      <c r="K5020" t="str">
        <f t="shared" si="564"/>
        <v>VaR corretto</v>
      </c>
    </row>
    <row r="5021" spans="1:11" x14ac:dyDescent="0.3">
      <c r="A5021">
        <v>5020</v>
      </c>
      <c r="B5021" t="s">
        <v>5035</v>
      </c>
      <c r="C5021">
        <v>118.95</v>
      </c>
      <c r="D5021">
        <v>1.538E-2</v>
      </c>
      <c r="E5021" s="10">
        <f t="shared" si="567"/>
        <v>1.3542314451934304E-2</v>
      </c>
      <c r="F5021">
        <f t="shared" si="568"/>
        <v>1.0136344269279933</v>
      </c>
      <c r="G5021">
        <f t="shared" si="569"/>
        <v>118.64548195736545</v>
      </c>
      <c r="H5021">
        <f t="shared" si="565"/>
        <v>2.6576263344770028E-2</v>
      </c>
      <c r="I5021">
        <f t="shared" si="566"/>
        <v>23.195879506879667</v>
      </c>
      <c r="J5021">
        <f t="shared" si="570"/>
        <v>8.3203705271891124</v>
      </c>
      <c r="K5021" t="str">
        <f t="shared" si="564"/>
        <v>VaR corretto</v>
      </c>
    </row>
    <row r="5022" spans="1:11" x14ac:dyDescent="0.3">
      <c r="A5022">
        <v>5021</v>
      </c>
      <c r="B5022" t="s">
        <v>5036</v>
      </c>
      <c r="C5022">
        <v>114.55</v>
      </c>
      <c r="D5022">
        <v>1.5640000000000001E-2</v>
      </c>
      <c r="E5022" s="10">
        <f t="shared" si="567"/>
        <v>-3.7691827849462164E-2</v>
      </c>
      <c r="F5022">
        <f t="shared" si="568"/>
        <v>0.96300966792770071</v>
      </c>
      <c r="G5022">
        <f t="shared" si="569"/>
        <v>114.25179516248951</v>
      </c>
      <c r="H5022">
        <f t="shared" si="565"/>
        <v>2.7338574105716312E-2</v>
      </c>
      <c r="I5022">
        <f t="shared" si="566"/>
        <v>22.977597237623485</v>
      </c>
      <c r="J5022">
        <f t="shared" si="570"/>
        <v>17.903271262913023</v>
      </c>
      <c r="K5022" t="str">
        <f t="shared" si="564"/>
        <v>VaR corretto</v>
      </c>
    </row>
    <row r="5023" spans="1:11" x14ac:dyDescent="0.3">
      <c r="A5023">
        <v>5022</v>
      </c>
      <c r="B5023" t="s">
        <v>5037</v>
      </c>
      <c r="C5023">
        <v>114.9</v>
      </c>
      <c r="D5023">
        <v>1.5720000000000001E-2</v>
      </c>
      <c r="E5023" s="10">
        <f t="shared" si="567"/>
        <v>3.0507759552054477E-3</v>
      </c>
      <c r="F5023">
        <f t="shared" si="568"/>
        <v>1.0030554343081624</v>
      </c>
      <c r="G5023">
        <f t="shared" si="569"/>
        <v>114.59935601559793</v>
      </c>
      <c r="H5023">
        <f t="shared" si="565"/>
        <v>2.7285399392551403E-2</v>
      </c>
      <c r="I5023">
        <f t="shared" si="566"/>
        <v>23.002668093606808</v>
      </c>
      <c r="J5023">
        <f t="shared" si="570"/>
        <v>17.211674214411559</v>
      </c>
      <c r="K5023" t="str">
        <f t="shared" si="564"/>
        <v>VaR corretto</v>
      </c>
    </row>
    <row r="5024" spans="1:11" x14ac:dyDescent="0.3">
      <c r="A5024">
        <v>5023</v>
      </c>
      <c r="B5024" t="s">
        <v>5038</v>
      </c>
      <c r="C5024">
        <v>114.3</v>
      </c>
      <c r="D5024">
        <v>1.5689999999999999E-2</v>
      </c>
      <c r="E5024" s="10">
        <f t="shared" si="567"/>
        <v>-5.235614053945052E-3</v>
      </c>
      <c r="F5024">
        <f t="shared" si="568"/>
        <v>0.99477806788511747</v>
      </c>
      <c r="G5024">
        <f t="shared" si="569"/>
        <v>114.00149596413003</v>
      </c>
      <c r="H5024">
        <f t="shared" si="565"/>
        <v>2.6859640853726701E-2</v>
      </c>
      <c r="I5024">
        <f t="shared" si="566"/>
        <v>22.525605420346491</v>
      </c>
      <c r="J5024">
        <f t="shared" si="570"/>
        <v>15.36258446651037</v>
      </c>
      <c r="K5024" t="str">
        <f t="shared" ref="K5024:K5087" si="571">IF(I5024&lt;J5034,"VaR non funzionante", "VaR corretto")</f>
        <v>VaR corretto</v>
      </c>
    </row>
    <row r="5025" spans="1:11" x14ac:dyDescent="0.3">
      <c r="A5025">
        <v>5024</v>
      </c>
      <c r="B5025" t="s">
        <v>5039</v>
      </c>
      <c r="C5025">
        <v>112.95</v>
      </c>
      <c r="D5025">
        <v>1.559E-2</v>
      </c>
      <c r="E5025" s="10">
        <f t="shared" si="567"/>
        <v>-1.1881327886752675E-2</v>
      </c>
      <c r="F5025">
        <f t="shared" si="568"/>
        <v>0.98818897637795278</v>
      </c>
      <c r="G5025">
        <f t="shared" si="569"/>
        <v>112.65689920168896</v>
      </c>
      <c r="H5025">
        <f t="shared" ref="H5025:H5088" si="572">SQRT(_xlfn.VAR.S(E4996:E5025))</f>
        <v>2.6800617959622238E-2</v>
      </c>
      <c r="I5025">
        <f t="shared" ref="I5025:I5088" si="573">G5025*$N$3*$P$3*H5025</f>
        <v>22.211010737885864</v>
      </c>
      <c r="J5025">
        <f t="shared" si="570"/>
        <v>14.118774801206342</v>
      </c>
      <c r="K5025" t="str">
        <f t="shared" si="571"/>
        <v>VaR corretto</v>
      </c>
    </row>
    <row r="5026" spans="1:11" x14ac:dyDescent="0.3">
      <c r="A5026">
        <v>5025</v>
      </c>
      <c r="B5026" t="s">
        <v>5040</v>
      </c>
      <c r="C5026">
        <v>112.15</v>
      </c>
      <c r="D5026">
        <v>1.5609999999999999E-2</v>
      </c>
      <c r="E5026" s="10">
        <f t="shared" si="567"/>
        <v>-7.1079819477949079E-3</v>
      </c>
      <c r="F5026">
        <f t="shared" si="568"/>
        <v>0.99291722000885352</v>
      </c>
      <c r="G5026">
        <f t="shared" si="569"/>
        <v>111.85860230752951</v>
      </c>
      <c r="H5026">
        <f t="shared" si="572"/>
        <v>2.6651108377887662E-2</v>
      </c>
      <c r="I5026">
        <f t="shared" si="573"/>
        <v>21.930593474623272</v>
      </c>
      <c r="J5026">
        <f t="shared" si="570"/>
        <v>14.171716126757474</v>
      </c>
      <c r="K5026" t="str">
        <f t="shared" si="571"/>
        <v>VaR corretto</v>
      </c>
    </row>
    <row r="5027" spans="1:11" x14ac:dyDescent="0.3">
      <c r="A5027">
        <v>5026</v>
      </c>
      <c r="B5027" t="s">
        <v>5041</v>
      </c>
      <c r="C5027">
        <v>111.05</v>
      </c>
      <c r="D5027">
        <v>1.5560000000000001E-2</v>
      </c>
      <c r="E5027" s="10">
        <f t="shared" si="567"/>
        <v>-9.8567106257809352E-3</v>
      </c>
      <c r="F5027">
        <f t="shared" si="568"/>
        <v>0.99019170753455188</v>
      </c>
      <c r="G5027">
        <f t="shared" si="569"/>
        <v>110.76238343733706</v>
      </c>
      <c r="H5027">
        <f t="shared" si="572"/>
        <v>2.6075440038654515E-2</v>
      </c>
      <c r="I5027">
        <f t="shared" si="573"/>
        <v>21.24661064761797</v>
      </c>
      <c r="J5027">
        <f t="shared" si="570"/>
        <v>11.074906357469075</v>
      </c>
      <c r="K5027" t="str">
        <f t="shared" si="571"/>
        <v>VaR corretto</v>
      </c>
    </row>
    <row r="5028" spans="1:11" x14ac:dyDescent="0.3">
      <c r="A5028">
        <v>5027</v>
      </c>
      <c r="B5028" t="s">
        <v>5042</v>
      </c>
      <c r="C5028">
        <v>111</v>
      </c>
      <c r="D5028">
        <v>1.554E-2</v>
      </c>
      <c r="E5028" s="10">
        <f t="shared" si="567"/>
        <v>-4.5034902810223333E-4</v>
      </c>
      <c r="F5028">
        <f t="shared" si="568"/>
        <v>0.99954975236380017</v>
      </c>
      <c r="G5028">
        <f t="shared" si="569"/>
        <v>110.7128819783394</v>
      </c>
      <c r="H5028">
        <f t="shared" si="572"/>
        <v>2.6080423184264023E-2</v>
      </c>
      <c r="I5028">
        <f t="shared" si="573"/>
        <v>21.241173719456356</v>
      </c>
      <c r="J5028">
        <f t="shared" si="570"/>
        <v>11.371122621677756</v>
      </c>
      <c r="K5028" t="str">
        <f t="shared" si="571"/>
        <v>VaR corretto</v>
      </c>
    </row>
    <row r="5029" spans="1:11" x14ac:dyDescent="0.3">
      <c r="A5029">
        <v>5028</v>
      </c>
      <c r="B5029" t="s">
        <v>5043</v>
      </c>
      <c r="C5029">
        <v>112.6</v>
      </c>
      <c r="D5029">
        <v>1.5560000000000001E-2</v>
      </c>
      <c r="E5029" s="10">
        <f t="shared" si="567"/>
        <v>1.4311514393255726E-2</v>
      </c>
      <c r="F5029">
        <f t="shared" si="568"/>
        <v>1.0144144144144143</v>
      </c>
      <c r="G5029">
        <f t="shared" si="569"/>
        <v>112.30836897833547</v>
      </c>
      <c r="H5029">
        <f t="shared" si="572"/>
        <v>2.5594058456518336E-2</v>
      </c>
      <c r="I5029">
        <f t="shared" si="573"/>
        <v>21.145453238045182</v>
      </c>
      <c r="J5029">
        <f t="shared" si="570"/>
        <v>6.5354125251127897</v>
      </c>
      <c r="K5029" t="str">
        <f t="shared" si="571"/>
        <v>VaR corretto</v>
      </c>
    </row>
    <row r="5030" spans="1:11" x14ac:dyDescent="0.3">
      <c r="A5030">
        <v>5029</v>
      </c>
      <c r="B5030" t="s">
        <v>5044</v>
      </c>
      <c r="C5030">
        <v>110.15</v>
      </c>
      <c r="D5030">
        <v>1.5309999999999999E-2</v>
      </c>
      <c r="E5030" s="10">
        <f t="shared" si="567"/>
        <v>-2.1998642457237774E-2</v>
      </c>
      <c r="F5030">
        <f t="shared" si="568"/>
        <v>0.97824156305506227</v>
      </c>
      <c r="G5030">
        <f t="shared" si="569"/>
        <v>109.86929220533546</v>
      </c>
      <c r="H5030">
        <f t="shared" si="572"/>
        <v>2.4596236981559178E-2</v>
      </c>
      <c r="I5030">
        <f t="shared" si="573"/>
        <v>19.87974073548153</v>
      </c>
      <c r="J5030">
        <f t="shared" si="570"/>
        <v>7.179700586882575</v>
      </c>
      <c r="K5030" t="str">
        <f t="shared" si="571"/>
        <v>VaR corretto</v>
      </c>
    </row>
    <row r="5031" spans="1:11" x14ac:dyDescent="0.3">
      <c r="A5031">
        <v>5030</v>
      </c>
      <c r="B5031" t="s">
        <v>5045</v>
      </c>
      <c r="C5031">
        <v>106.6</v>
      </c>
      <c r="D5031">
        <v>1.546E-2</v>
      </c>
      <c r="E5031" s="10">
        <f t="shared" si="567"/>
        <v>-3.2759561516608068E-2</v>
      </c>
      <c r="F5031">
        <f t="shared" si="568"/>
        <v>0.96777122106218783</v>
      </c>
      <c r="G5031">
        <f t="shared" si="569"/>
        <v>106.32568089954626</v>
      </c>
      <c r="H5031">
        <f t="shared" si="572"/>
        <v>2.4776926849437591E-2</v>
      </c>
      <c r="I5031">
        <f t="shared" si="573"/>
        <v>19.37989108114035</v>
      </c>
      <c r="J5031">
        <f t="shared" si="570"/>
        <v>12.319801057819191</v>
      </c>
      <c r="K5031" t="str">
        <f t="shared" si="571"/>
        <v>VaR corretto</v>
      </c>
    </row>
    <row r="5032" spans="1:11" x14ac:dyDescent="0.3">
      <c r="A5032">
        <v>5031</v>
      </c>
      <c r="B5032" t="s">
        <v>5046</v>
      </c>
      <c r="C5032">
        <v>105.05</v>
      </c>
      <c r="D5032">
        <v>1.5720000000000001E-2</v>
      </c>
      <c r="E5032" s="10">
        <f t="shared" si="567"/>
        <v>-1.4647084440734764E-2</v>
      </c>
      <c r="F5032">
        <f t="shared" si="568"/>
        <v>0.98545966228893056</v>
      </c>
      <c r="G5032">
        <f t="shared" si="569"/>
        <v>104.77512923793353</v>
      </c>
      <c r="H5032">
        <f t="shared" si="572"/>
        <v>2.4427132026971624E-2</v>
      </c>
      <c r="I5032">
        <f t="shared" si="573"/>
        <v>18.827662542560923</v>
      </c>
      <c r="J5032">
        <f t="shared" si="570"/>
        <v>9.4766659245559879</v>
      </c>
      <c r="K5032" t="str">
        <f t="shared" si="571"/>
        <v>VaR corretto</v>
      </c>
    </row>
    <row r="5033" spans="1:11" x14ac:dyDescent="0.3">
      <c r="A5033">
        <v>5032</v>
      </c>
      <c r="B5033" t="s">
        <v>5047</v>
      </c>
      <c r="C5033">
        <v>102.05</v>
      </c>
      <c r="D5033">
        <v>1.562E-2</v>
      </c>
      <c r="E5033" s="10">
        <f t="shared" si="567"/>
        <v>-2.8973538035155615E-2</v>
      </c>
      <c r="F5033">
        <f t="shared" si="568"/>
        <v>0.97144217039504999</v>
      </c>
      <c r="G5033">
        <f t="shared" si="569"/>
        <v>101.78467534743911</v>
      </c>
      <c r="H5033">
        <f t="shared" si="572"/>
        <v>2.3564599570973128E-2</v>
      </c>
      <c r="I5033">
        <f t="shared" si="573"/>
        <v>17.644452247231222</v>
      </c>
      <c r="J5033">
        <f t="shared" si="570"/>
        <v>12.814680668158829</v>
      </c>
      <c r="K5033" t="str">
        <f t="shared" si="571"/>
        <v>VaR corretto</v>
      </c>
    </row>
    <row r="5034" spans="1:11" x14ac:dyDescent="0.3">
      <c r="A5034">
        <v>5033</v>
      </c>
      <c r="B5034" t="s">
        <v>5048</v>
      </c>
      <c r="C5034">
        <v>101.5</v>
      </c>
      <c r="D5034">
        <v>1.5689999999999999E-2</v>
      </c>
      <c r="E5034" s="10">
        <f t="shared" si="567"/>
        <v>-5.4040907740117335E-3</v>
      </c>
      <c r="F5034">
        <f t="shared" si="568"/>
        <v>0.99461048505634497</v>
      </c>
      <c r="G5034">
        <f t="shared" si="569"/>
        <v>101.23492423761328</v>
      </c>
      <c r="H5034">
        <f t="shared" si="572"/>
        <v>2.1090663662415889E-2</v>
      </c>
      <c r="I5034">
        <f t="shared" si="573"/>
        <v>15.706749912060417</v>
      </c>
      <c r="J5034">
        <f t="shared" si="570"/>
        <v>12.766571726516744</v>
      </c>
      <c r="K5034" t="str">
        <f t="shared" si="571"/>
        <v>VaR corretto</v>
      </c>
    </row>
    <row r="5035" spans="1:11" x14ac:dyDescent="0.3">
      <c r="A5035">
        <v>5034</v>
      </c>
      <c r="B5035" t="s">
        <v>5049</v>
      </c>
      <c r="C5035">
        <v>102.65</v>
      </c>
      <c r="D5035">
        <v>1.554E-2</v>
      </c>
      <c r="E5035" s="10">
        <f t="shared" si="567"/>
        <v>1.1266344983100531E-2</v>
      </c>
      <c r="F5035">
        <f t="shared" si="568"/>
        <v>1.0113300492610837</v>
      </c>
      <c r="G5035">
        <f t="shared" si="569"/>
        <v>102.38448049618503</v>
      </c>
      <c r="H5035">
        <f t="shared" si="572"/>
        <v>2.1169580001003194E-2</v>
      </c>
      <c r="I5035">
        <f t="shared" si="573"/>
        <v>15.944543639641752</v>
      </c>
      <c r="J5035">
        <f t="shared" si="570"/>
        <v>10.272418705503924</v>
      </c>
      <c r="K5035" t="str">
        <f t="shared" si="571"/>
        <v>VaR corretto</v>
      </c>
    </row>
    <row r="5036" spans="1:11" x14ac:dyDescent="0.3">
      <c r="A5036">
        <v>5035</v>
      </c>
      <c r="B5036" t="s">
        <v>5050</v>
      </c>
      <c r="C5036">
        <v>97.9</v>
      </c>
      <c r="D5036">
        <v>1.5789999999999998E-2</v>
      </c>
      <c r="E5036" s="10">
        <f t="shared" si="567"/>
        <v>-4.7378593928477923E-2</v>
      </c>
      <c r="F5036">
        <f t="shared" si="568"/>
        <v>0.95372625426205548</v>
      </c>
      <c r="G5036">
        <f t="shared" si="569"/>
        <v>97.642698547659762</v>
      </c>
      <c r="H5036">
        <f t="shared" si="572"/>
        <v>2.2166021539683684E-2</v>
      </c>
      <c r="I5036">
        <f t="shared" si="573"/>
        <v>15.921839624542931</v>
      </c>
      <c r="J5036">
        <f t="shared" si="570"/>
        <v>14.215903759869747</v>
      </c>
      <c r="K5036" t="str">
        <f t="shared" si="571"/>
        <v>VaR corretto</v>
      </c>
    </row>
    <row r="5037" spans="1:11" x14ac:dyDescent="0.3">
      <c r="A5037">
        <v>5036</v>
      </c>
      <c r="B5037" t="s">
        <v>5051</v>
      </c>
      <c r="C5037">
        <v>98.15</v>
      </c>
      <c r="D5037">
        <v>1.5740000000000001E-2</v>
      </c>
      <c r="E5037" s="10">
        <f t="shared" si="567"/>
        <v>2.5503711860052885E-3</v>
      </c>
      <c r="F5037">
        <f t="shared" si="568"/>
        <v>1.0025536261491317</v>
      </c>
      <c r="G5037">
        <f t="shared" si="569"/>
        <v>97.892857266354355</v>
      </c>
      <c r="H5037">
        <f t="shared" si="572"/>
        <v>2.1368841695348043E-2</v>
      </c>
      <c r="I5037">
        <f t="shared" si="573"/>
        <v>15.38855025501379</v>
      </c>
      <c r="J5037">
        <f t="shared" si="570"/>
        <v>12.869526170982709</v>
      </c>
      <c r="K5037" t="str">
        <f t="shared" si="571"/>
        <v>VaR corretto</v>
      </c>
    </row>
    <row r="5038" spans="1:11" x14ac:dyDescent="0.3">
      <c r="A5038">
        <v>5037</v>
      </c>
      <c r="B5038" t="s">
        <v>5052</v>
      </c>
      <c r="C5038">
        <v>97.75</v>
      </c>
      <c r="D5038">
        <v>1.562E-2</v>
      </c>
      <c r="E5038" s="10">
        <f t="shared" si="567"/>
        <v>-4.0837218569949405E-3</v>
      </c>
      <c r="F5038">
        <f t="shared" si="568"/>
        <v>0.99592460519612835</v>
      </c>
      <c r="G5038">
        <f t="shared" si="569"/>
        <v>97.4958551221183</v>
      </c>
      <c r="H5038">
        <f t="shared" si="572"/>
        <v>2.029933186214701E-2</v>
      </c>
      <c r="I5038">
        <f t="shared" si="573"/>
        <v>14.559069429576979</v>
      </c>
      <c r="J5038">
        <f t="shared" si="570"/>
        <v>13.217026856221096</v>
      </c>
      <c r="K5038" t="str">
        <f t="shared" si="571"/>
        <v>VaR corretto</v>
      </c>
    </row>
    <row r="5039" spans="1:11" x14ac:dyDescent="0.3">
      <c r="A5039">
        <v>5038</v>
      </c>
      <c r="B5039" t="s">
        <v>5053</v>
      </c>
      <c r="C5039">
        <v>98.15</v>
      </c>
      <c r="D5039">
        <v>1.5740000000000001E-2</v>
      </c>
      <c r="E5039" s="10">
        <f t="shared" si="567"/>
        <v>4.0837218569950776E-3</v>
      </c>
      <c r="F5039">
        <f t="shared" si="568"/>
        <v>1.0040920716112534</v>
      </c>
      <c r="G5039">
        <f t="shared" si="569"/>
        <v>97.892857266354355</v>
      </c>
      <c r="H5039">
        <f t="shared" si="572"/>
        <v>1.9485639354994418E-2</v>
      </c>
      <c r="I5039">
        <f t="shared" si="573"/>
        <v>14.03238157408804</v>
      </c>
      <c r="J5039">
        <f t="shared" si="570"/>
        <v>14.415511711981111</v>
      </c>
      <c r="K5039" t="str">
        <f t="shared" si="571"/>
        <v>VaR corretto</v>
      </c>
    </row>
    <row r="5040" spans="1:11" x14ac:dyDescent="0.3">
      <c r="A5040">
        <v>5039</v>
      </c>
      <c r="B5040" t="s">
        <v>5054</v>
      </c>
      <c r="C5040">
        <v>98.35</v>
      </c>
      <c r="D5040">
        <v>1.5640000000000001E-2</v>
      </c>
      <c r="E5040" s="10">
        <f t="shared" si="567"/>
        <v>2.0356241125977941E-3</v>
      </c>
      <c r="F5040">
        <f t="shared" si="568"/>
        <v>1.0020376974019356</v>
      </c>
      <c r="G5040">
        <f t="shared" si="569"/>
        <v>98.093968173119535</v>
      </c>
      <c r="H5040">
        <f t="shared" si="572"/>
        <v>1.8058419743692423E-2</v>
      </c>
      <c r="I5040">
        <f t="shared" si="573"/>
        <v>13.031300731527455</v>
      </c>
      <c r="J5040">
        <f t="shared" si="570"/>
        <v>11.77532403221592</v>
      </c>
      <c r="K5040" t="str">
        <f t="shared" si="571"/>
        <v>VaR corretto</v>
      </c>
    </row>
    <row r="5041" spans="1:11" x14ac:dyDescent="0.3">
      <c r="A5041">
        <v>5040</v>
      </c>
      <c r="B5041" t="s">
        <v>5055</v>
      </c>
      <c r="C5041">
        <v>100.3</v>
      </c>
      <c r="D5041">
        <v>1.566E-2</v>
      </c>
      <c r="E5041" s="10">
        <f t="shared" si="567"/>
        <v>1.9633150132821846E-2</v>
      </c>
      <c r="F5041">
        <f t="shared" si="568"/>
        <v>1.019827147941027</v>
      </c>
      <c r="G5041">
        <f t="shared" si="569"/>
        <v>100.03855832979349</v>
      </c>
      <c r="H5041">
        <f t="shared" si="572"/>
        <v>1.8745171093287018E-2</v>
      </c>
      <c r="I5041">
        <f t="shared" si="573"/>
        <v>13.795026968325599</v>
      </c>
      <c r="J5041">
        <f t="shared" si="570"/>
        <v>6.2871225697527677</v>
      </c>
      <c r="K5041" t="str">
        <f t="shared" si="571"/>
        <v>VaR corretto</v>
      </c>
    </row>
    <row r="5042" spans="1:11" x14ac:dyDescent="0.3">
      <c r="A5042">
        <v>5041</v>
      </c>
      <c r="B5042" t="s">
        <v>5056</v>
      </c>
      <c r="C5042">
        <v>100.5</v>
      </c>
      <c r="D5042">
        <v>1.5789999999999998E-2</v>
      </c>
      <c r="E5042" s="10">
        <f t="shared" si="567"/>
        <v>1.9920325312405766E-3</v>
      </c>
      <c r="F5042">
        <f t="shared" si="568"/>
        <v>1.0019940179461615</v>
      </c>
      <c r="G5042">
        <f t="shared" si="569"/>
        <v>100.23586520980393</v>
      </c>
      <c r="H5042">
        <f t="shared" si="572"/>
        <v>1.654491618167565E-2</v>
      </c>
      <c r="I5042">
        <f t="shared" si="573"/>
        <v>12.199820349623515</v>
      </c>
      <c r="J5042">
        <f t="shared" si="570"/>
        <v>4.539264028129594</v>
      </c>
      <c r="K5042" t="str">
        <f t="shared" si="571"/>
        <v>VaR corretto</v>
      </c>
    </row>
    <row r="5043" spans="1:11" x14ac:dyDescent="0.3">
      <c r="A5043">
        <v>5042</v>
      </c>
      <c r="B5043" t="s">
        <v>5057</v>
      </c>
      <c r="C5043">
        <v>100.65</v>
      </c>
      <c r="D5043">
        <v>1.5769999999999999E-2</v>
      </c>
      <c r="E5043" s="10">
        <f t="shared" si="567"/>
        <v>1.4914245866701199E-3</v>
      </c>
      <c r="F5043">
        <f t="shared" si="568"/>
        <v>1.0014925373134329</v>
      </c>
      <c r="G5043">
        <f t="shared" si="569"/>
        <v>100.38580559756809</v>
      </c>
      <c r="H5043">
        <f t="shared" si="572"/>
        <v>1.6618621385343296E-2</v>
      </c>
      <c r="I5043">
        <f t="shared" si="573"/>
        <v>12.272499493526087</v>
      </c>
      <c r="J5043">
        <f t="shared" si="570"/>
        <v>1.398869749871011</v>
      </c>
      <c r="K5043" t="str">
        <f t="shared" si="571"/>
        <v>VaR corretto</v>
      </c>
    </row>
    <row r="5044" spans="1:11" x14ac:dyDescent="0.3">
      <c r="A5044">
        <v>5043</v>
      </c>
      <c r="B5044" t="s">
        <v>5058</v>
      </c>
      <c r="C5044">
        <v>104.45</v>
      </c>
      <c r="D5044">
        <v>1.5869999999999999E-2</v>
      </c>
      <c r="E5044" s="10">
        <f t="shared" si="567"/>
        <v>3.7059335916774246E-2</v>
      </c>
      <c r="F5044">
        <f t="shared" si="568"/>
        <v>1.0377545951316443</v>
      </c>
      <c r="G5044">
        <f t="shared" si="569"/>
        <v>104.17409479548627</v>
      </c>
      <c r="H5044">
        <f t="shared" si="572"/>
        <v>1.8514775074412741E-2</v>
      </c>
      <c r="I5044">
        <f t="shared" si="573"/>
        <v>14.188742153563934</v>
      </c>
      <c r="J5044">
        <f t="shared" si="570"/>
        <v>-2.9391705578729841</v>
      </c>
      <c r="K5044" t="str">
        <f t="shared" si="571"/>
        <v>VaR corretto</v>
      </c>
    </row>
    <row r="5045" spans="1:11" x14ac:dyDescent="0.3">
      <c r="A5045">
        <v>5044</v>
      </c>
      <c r="B5045" t="s">
        <v>5059</v>
      </c>
      <c r="C5045">
        <v>109.1</v>
      </c>
      <c r="D5045">
        <v>1.5769999999999999E-2</v>
      </c>
      <c r="E5045" s="10">
        <f t="shared" si="567"/>
        <v>4.3556404836450201E-2</v>
      </c>
      <c r="F5045">
        <f t="shared" si="568"/>
        <v>1.044518908568693</v>
      </c>
      <c r="G5045">
        <f t="shared" si="569"/>
        <v>108.81362534222232</v>
      </c>
      <c r="H5045">
        <f t="shared" si="572"/>
        <v>2.0522071741063928E-2</v>
      </c>
      <c r="I5045">
        <f t="shared" si="573"/>
        <v>16.427451818885867</v>
      </c>
      <c r="J5045">
        <f t="shared" si="570"/>
        <v>-6.4291448460372891</v>
      </c>
      <c r="K5045" t="str">
        <f t="shared" si="571"/>
        <v>VaR corretto</v>
      </c>
    </row>
    <row r="5046" spans="1:11" x14ac:dyDescent="0.3">
      <c r="A5046">
        <v>5045</v>
      </c>
      <c r="B5046" t="s">
        <v>5060</v>
      </c>
      <c r="C5046">
        <v>106.55</v>
      </c>
      <c r="D5046">
        <v>1.5769999999999999E-2</v>
      </c>
      <c r="E5046" s="10">
        <f t="shared" si="567"/>
        <v>-2.3650534294398912E-2</v>
      </c>
      <c r="F5046">
        <f t="shared" si="568"/>
        <v>0.97662694775435388</v>
      </c>
      <c r="G5046">
        <f t="shared" si="569"/>
        <v>106.27031879206039</v>
      </c>
      <c r="H5046">
        <f t="shared" si="572"/>
        <v>2.0800217763632056E-2</v>
      </c>
      <c r="I5046">
        <f t="shared" si="573"/>
        <v>16.260937696167943</v>
      </c>
      <c r="J5046">
        <f t="shared" si="570"/>
        <v>-8.6276202444006316</v>
      </c>
      <c r="K5046" t="str">
        <f t="shared" si="571"/>
        <v>VaR corretto</v>
      </c>
    </row>
    <row r="5047" spans="1:11" x14ac:dyDescent="0.3">
      <c r="A5047">
        <v>5046</v>
      </c>
      <c r="B5047" t="s">
        <v>5061</v>
      </c>
      <c r="C5047">
        <v>106.8</v>
      </c>
      <c r="D5047">
        <v>1.5789999999999998E-2</v>
      </c>
      <c r="E5047" s="10">
        <f t="shared" si="567"/>
        <v>2.3435679814682695E-3</v>
      </c>
      <c r="F5047">
        <f t="shared" si="568"/>
        <v>1.002346316283435</v>
      </c>
      <c r="G5047">
        <f t="shared" si="569"/>
        <v>106.51930750653791</v>
      </c>
      <c r="H5047">
        <f t="shared" si="572"/>
        <v>2.0151723298090129E-2</v>
      </c>
      <c r="I5047">
        <f t="shared" si="573"/>
        <v>15.790876841226373</v>
      </c>
      <c r="J5047">
        <f t="shared" si="570"/>
        <v>-8.6264502401835585</v>
      </c>
      <c r="K5047" t="str">
        <f t="shared" si="571"/>
        <v>VaR corretto</v>
      </c>
    </row>
    <row r="5048" spans="1:11" x14ac:dyDescent="0.3">
      <c r="A5048">
        <v>5047</v>
      </c>
      <c r="B5048" t="s">
        <v>5062</v>
      </c>
      <c r="C5048">
        <v>103.6</v>
      </c>
      <c r="D5048">
        <v>1.5789999999999998E-2</v>
      </c>
      <c r="E5048" s="10">
        <f t="shared" si="567"/>
        <v>-3.0420596700711854E-2</v>
      </c>
      <c r="F5048">
        <f t="shared" si="568"/>
        <v>0.97003745318352053</v>
      </c>
      <c r="G5048">
        <f t="shared" si="569"/>
        <v>103.3277177685143</v>
      </c>
      <c r="H5048">
        <f t="shared" si="572"/>
        <v>2.065489191315888E-2</v>
      </c>
      <c r="I5048">
        <f t="shared" si="573"/>
        <v>15.700210832880153</v>
      </c>
      <c r="J5048">
        <f t="shared" si="570"/>
        <v>-5.8318626463960044</v>
      </c>
      <c r="K5048" t="str">
        <f t="shared" si="571"/>
        <v>VaR corretto</v>
      </c>
    </row>
    <row r="5049" spans="1:11" x14ac:dyDescent="0.3">
      <c r="A5049">
        <v>5048</v>
      </c>
      <c r="B5049" t="s">
        <v>5063</v>
      </c>
      <c r="C5049">
        <v>108.85</v>
      </c>
      <c r="D5049">
        <v>1.559E-2</v>
      </c>
      <c r="E5049" s="10">
        <f t="shared" si="567"/>
        <v>4.9433457855173744E-2</v>
      </c>
      <c r="F5049">
        <f t="shared" si="568"/>
        <v>1.0506756756756757</v>
      </c>
      <c r="G5049">
        <f t="shared" si="569"/>
        <v>108.567538540096</v>
      </c>
      <c r="H5049">
        <f t="shared" si="572"/>
        <v>2.2549576258801624E-2</v>
      </c>
      <c r="I5049">
        <f t="shared" si="573"/>
        <v>18.009601259885276</v>
      </c>
      <c r="J5049">
        <f t="shared" si="570"/>
        <v>-10.674681273741641</v>
      </c>
      <c r="K5049" t="str">
        <f t="shared" si="571"/>
        <v>VaR corretto</v>
      </c>
    </row>
    <row r="5050" spans="1:11" x14ac:dyDescent="0.3">
      <c r="A5050">
        <v>5049</v>
      </c>
      <c r="B5050" t="s">
        <v>5064</v>
      </c>
      <c r="C5050">
        <v>105.9</v>
      </c>
      <c r="D5050">
        <v>1.5480000000000001E-2</v>
      </c>
      <c r="E5050" s="10">
        <f t="shared" si="567"/>
        <v>-2.7475535073195539E-2</v>
      </c>
      <c r="F5050">
        <f t="shared" si="568"/>
        <v>0.97289848415250357</v>
      </c>
      <c r="G5050">
        <f t="shared" si="569"/>
        <v>105.62713015346293</v>
      </c>
      <c r="H5050">
        <f t="shared" si="572"/>
        <v>2.288678606531588E-2</v>
      </c>
      <c r="I5050">
        <f t="shared" si="573"/>
        <v>17.783859192614209</v>
      </c>
      <c r="J5050">
        <f t="shared" si="570"/>
        <v>-7.5331619803433938</v>
      </c>
      <c r="K5050" t="str">
        <f t="shared" si="571"/>
        <v>VaR corretto</v>
      </c>
    </row>
    <row r="5051" spans="1:11" x14ac:dyDescent="0.3">
      <c r="A5051">
        <v>5050</v>
      </c>
      <c r="B5051" t="s">
        <v>5065</v>
      </c>
      <c r="C5051">
        <v>107.1</v>
      </c>
      <c r="D5051">
        <v>1.5309999999999999E-2</v>
      </c>
      <c r="E5051" s="10">
        <f t="shared" si="567"/>
        <v>1.1267724846342288E-2</v>
      </c>
      <c r="F5051">
        <f t="shared" si="568"/>
        <v>1.0113314447592068</v>
      </c>
      <c r="G5051">
        <f t="shared" si="569"/>
        <v>106.82706486782956</v>
      </c>
      <c r="H5051">
        <f t="shared" si="572"/>
        <v>2.2832350799929433E-2</v>
      </c>
      <c r="I5051">
        <f t="shared" si="573"/>
        <v>17.943106925337233</v>
      </c>
      <c r="J5051">
        <f t="shared" si="570"/>
        <v>-6.7885065380360743</v>
      </c>
      <c r="K5051" t="str">
        <f t="shared" si="571"/>
        <v>VaR corretto</v>
      </c>
    </row>
    <row r="5052" spans="1:11" x14ac:dyDescent="0.3">
      <c r="A5052">
        <v>5051</v>
      </c>
      <c r="B5052" t="s">
        <v>5066</v>
      </c>
      <c r="C5052">
        <v>109.1</v>
      </c>
      <c r="D5052">
        <v>1.5180000000000001E-2</v>
      </c>
      <c r="E5052" s="10">
        <f t="shared" si="567"/>
        <v>1.8501915385321987E-2</v>
      </c>
      <c r="F5052">
        <f t="shared" si="568"/>
        <v>1.0186741363211951</v>
      </c>
      <c r="G5052">
        <f t="shared" si="569"/>
        <v>108.82432587481522</v>
      </c>
      <c r="H5052">
        <f t="shared" si="572"/>
        <v>2.2227423680889292E-2</v>
      </c>
      <c r="I5052">
        <f t="shared" si="573"/>
        <v>17.79429695867795</v>
      </c>
      <c r="J5052">
        <f t="shared" si="570"/>
        <v>-8.5884606650112829</v>
      </c>
      <c r="K5052" t="str">
        <f t="shared" si="571"/>
        <v>VaR corretto</v>
      </c>
    </row>
    <row r="5053" spans="1:11" x14ac:dyDescent="0.3">
      <c r="A5053">
        <v>5052</v>
      </c>
      <c r="B5053" t="s">
        <v>5067</v>
      </c>
      <c r="C5053">
        <v>108.2</v>
      </c>
      <c r="D5053">
        <v>1.4539999999999999E-2</v>
      </c>
      <c r="E5053" s="10">
        <f t="shared" si="567"/>
        <v>-8.2835264266438741E-3</v>
      </c>
      <c r="F5053">
        <f t="shared" si="568"/>
        <v>0.99175068744271322</v>
      </c>
      <c r="G5053">
        <f t="shared" si="569"/>
        <v>107.93811278150842</v>
      </c>
      <c r="H5053">
        <f t="shared" si="572"/>
        <v>2.2241531556547602E-2</v>
      </c>
      <c r="I5053">
        <f t="shared" si="573"/>
        <v>17.660590912531557</v>
      </c>
      <c r="J5053">
        <f t="shared" si="570"/>
        <v>-7.5523071839403286</v>
      </c>
      <c r="K5053" t="str">
        <f t="shared" si="571"/>
        <v>VaR corretto</v>
      </c>
    </row>
    <row r="5054" spans="1:11" x14ac:dyDescent="0.3">
      <c r="A5054">
        <v>5053</v>
      </c>
      <c r="B5054" t="s">
        <v>5068</v>
      </c>
      <c r="C5054">
        <v>110.1</v>
      </c>
      <c r="D5054">
        <v>1.2849999999999999E-2</v>
      </c>
      <c r="E5054" s="10">
        <f t="shared" si="567"/>
        <v>1.7407677316253024E-2</v>
      </c>
      <c r="F5054">
        <f t="shared" si="568"/>
        <v>1.0175600739371533</v>
      </c>
      <c r="G5054">
        <f t="shared" si="569"/>
        <v>109.86445481966257</v>
      </c>
      <c r="H5054">
        <f t="shared" si="572"/>
        <v>2.2510615252384146E-2</v>
      </c>
      <c r="I5054">
        <f t="shared" si="573"/>
        <v>18.193250144077883</v>
      </c>
      <c r="J5054">
        <f t="shared" si="570"/>
        <v>-5.6903600241763002</v>
      </c>
      <c r="K5054" t="str">
        <f t="shared" si="571"/>
        <v>VaR corretto</v>
      </c>
    </row>
    <row r="5055" spans="1:11" x14ac:dyDescent="0.3">
      <c r="A5055">
        <v>5054</v>
      </c>
      <c r="B5055" t="s">
        <v>5069</v>
      </c>
      <c r="C5055">
        <v>114.65</v>
      </c>
      <c r="D5055">
        <v>1.1690000000000001E-2</v>
      </c>
      <c r="E5055" s="10">
        <f t="shared" si="567"/>
        <v>4.0494965575279165E-2</v>
      </c>
      <c r="F5055">
        <f t="shared" si="568"/>
        <v>1.0413260672116258</v>
      </c>
      <c r="G5055">
        <f t="shared" si="569"/>
        <v>114.42684104793847</v>
      </c>
      <c r="H5055">
        <f t="shared" si="572"/>
        <v>2.3659264069628899E-2</v>
      </c>
      <c r="I5055">
        <f t="shared" si="573"/>
        <v>19.915667224834326</v>
      </c>
      <c r="J5055">
        <f t="shared" si="570"/>
        <v>-5.6132157057161436</v>
      </c>
      <c r="K5055" t="str">
        <f t="shared" si="571"/>
        <v>VaR corretto</v>
      </c>
    </row>
    <row r="5056" spans="1:11" x14ac:dyDescent="0.3">
      <c r="A5056">
        <v>5055</v>
      </c>
      <c r="B5056" t="s">
        <v>5070</v>
      </c>
      <c r="C5056">
        <v>121.05</v>
      </c>
      <c r="D5056">
        <v>9.5300000000000003E-3</v>
      </c>
      <c r="E5056" s="10">
        <f t="shared" si="567"/>
        <v>5.4319674080153917E-2</v>
      </c>
      <c r="F5056">
        <f t="shared" si="568"/>
        <v>1.0558220671609244</v>
      </c>
      <c r="G5056">
        <f t="shared" si="569"/>
        <v>120.85788486182794</v>
      </c>
      <c r="H5056">
        <f t="shared" si="572"/>
        <v>2.5560078409206589E-2</v>
      </c>
      <c r="I5056">
        <f t="shared" si="573"/>
        <v>22.724947669462182</v>
      </c>
      <c r="J5056">
        <f t="shared" si="570"/>
        <v>-14.587566069767547</v>
      </c>
      <c r="K5056" t="str">
        <f t="shared" si="571"/>
        <v>VaR corretto</v>
      </c>
    </row>
    <row r="5057" spans="1:11" x14ac:dyDescent="0.3">
      <c r="A5057">
        <v>5056</v>
      </c>
      <c r="B5057" t="s">
        <v>5071</v>
      </c>
      <c r="C5057">
        <v>117.15</v>
      </c>
      <c r="D5057">
        <v>7.0599999999999994E-3</v>
      </c>
      <c r="E5057" s="10">
        <f t="shared" si="567"/>
        <v>-3.2748518430262788E-2</v>
      </c>
      <c r="F5057">
        <f t="shared" si="568"/>
        <v>0.96778190830235444</v>
      </c>
      <c r="G5057">
        <f t="shared" si="569"/>
        <v>117.0122345678911</v>
      </c>
      <c r="H5057">
        <f t="shared" si="572"/>
        <v>2.6274806269682371E-2</v>
      </c>
      <c r="I5057">
        <f t="shared" si="573"/>
        <v>22.617079069702704</v>
      </c>
      <c r="J5057">
        <f t="shared" si="570"/>
        <v>-10.492927061353186</v>
      </c>
      <c r="K5057" t="str">
        <f t="shared" si="571"/>
        <v>VaR corretto</v>
      </c>
    </row>
    <row r="5058" spans="1:11" x14ac:dyDescent="0.3">
      <c r="A5058">
        <v>5057</v>
      </c>
      <c r="B5058" t="s">
        <v>5072</v>
      </c>
      <c r="C5058">
        <v>109.85</v>
      </c>
      <c r="D5058">
        <v>6.2500000000000003E-3</v>
      </c>
      <c r="E5058" s="10">
        <f t="shared" si="567"/>
        <v>-6.4339366123185596E-2</v>
      </c>
      <c r="F5058">
        <f t="shared" si="568"/>
        <v>0.93768672641912065</v>
      </c>
      <c r="G5058">
        <f t="shared" si="569"/>
        <v>109.73563249341774</v>
      </c>
      <c r="H5058">
        <f t="shared" si="572"/>
        <v>2.891822691975468E-2</v>
      </c>
      <c r="I5058">
        <f t="shared" si="573"/>
        <v>23.344525620463337</v>
      </c>
      <c r="J5058">
        <f t="shared" si="570"/>
        <v>-6.4079147249034349</v>
      </c>
      <c r="K5058" t="str">
        <f t="shared" si="571"/>
        <v>VaR corretto</v>
      </c>
    </row>
    <row r="5059" spans="1:11" x14ac:dyDescent="0.3">
      <c r="A5059">
        <v>5058</v>
      </c>
      <c r="B5059" t="s">
        <v>5073</v>
      </c>
      <c r="C5059">
        <v>105.6</v>
      </c>
      <c r="D5059">
        <v>4.7499999999999999E-3</v>
      </c>
      <c r="E5059" s="10">
        <f t="shared" ref="E5059:E5122" si="574">LN(C5059/C5058)</f>
        <v>-3.9457427558458116E-2</v>
      </c>
      <c r="F5059">
        <f t="shared" ref="F5059:F5122" si="575">C5059/C5058</f>
        <v>0.96131087847064178</v>
      </c>
      <c r="G5059">
        <f t="shared" ref="G5059:G5122" si="576">C5059*EXP(-2/12*D5059)</f>
        <v>105.51643308293586</v>
      </c>
      <c r="H5059">
        <f t="shared" si="572"/>
        <v>2.9635730615976616E-2</v>
      </c>
      <c r="I5059">
        <f t="shared" si="573"/>
        <v>23.003899463292878</v>
      </c>
      <c r="J5059">
        <f t="shared" si="570"/>
        <v>3.0511054571601335</v>
      </c>
      <c r="K5059" t="str">
        <f t="shared" si="571"/>
        <v>VaR corretto</v>
      </c>
    </row>
    <row r="5060" spans="1:11" x14ac:dyDescent="0.3">
      <c r="A5060">
        <v>5059</v>
      </c>
      <c r="B5060" t="s">
        <v>5074</v>
      </c>
      <c r="C5060">
        <v>108.95</v>
      </c>
      <c r="D5060">
        <v>3.8300000000000001E-3</v>
      </c>
      <c r="E5060" s="10">
        <f t="shared" si="574"/>
        <v>3.1230690118467797E-2</v>
      </c>
      <c r="F5060">
        <f t="shared" si="575"/>
        <v>1.0317234848484849</v>
      </c>
      <c r="G5060">
        <f t="shared" si="576"/>
        <v>108.88047577550907</v>
      </c>
      <c r="H5060">
        <f t="shared" si="572"/>
        <v>2.9996983828081334E-2</v>
      </c>
      <c r="I5060">
        <f t="shared" si="573"/>
        <v>24.026655399313018</v>
      </c>
      <c r="J5060">
        <f t="shared" si="570"/>
        <v>-3.2533456220461403</v>
      </c>
      <c r="K5060" t="str">
        <f t="shared" si="571"/>
        <v>VaR corretto</v>
      </c>
    </row>
    <row r="5061" spans="1:11" x14ac:dyDescent="0.3">
      <c r="A5061">
        <v>5060</v>
      </c>
      <c r="B5061" t="s">
        <v>5075</v>
      </c>
      <c r="C5061">
        <v>114.25</v>
      </c>
      <c r="D5061">
        <v>4.2599999999999999E-3</v>
      </c>
      <c r="E5061" s="10">
        <f t="shared" si="574"/>
        <v>4.749996838368508E-2</v>
      </c>
      <c r="F5061">
        <f t="shared" si="575"/>
        <v>1.0486461679669572</v>
      </c>
      <c r="G5061">
        <f t="shared" si="576"/>
        <v>114.16891128989849</v>
      </c>
      <c r="H5061">
        <f t="shared" si="572"/>
        <v>3.0581548096396797E-2</v>
      </c>
      <c r="I5061">
        <f t="shared" si="573"/>
        <v>25.684614204611197</v>
      </c>
      <c r="J5061">
        <f t="shared" si="570"/>
        <v>-7.3418464220689259</v>
      </c>
      <c r="K5061" t="str">
        <f t="shared" si="571"/>
        <v>VaR corretto</v>
      </c>
    </row>
    <row r="5062" spans="1:11" x14ac:dyDescent="0.3">
      <c r="A5062">
        <v>5061</v>
      </c>
      <c r="B5062" t="s">
        <v>5076</v>
      </c>
      <c r="C5062">
        <v>112.28</v>
      </c>
      <c r="D5062">
        <v>4.3400000000000001E-3</v>
      </c>
      <c r="E5062" s="10">
        <f t="shared" si="574"/>
        <v>-1.7393278280632297E-2</v>
      </c>
      <c r="F5062">
        <f t="shared" si="575"/>
        <v>0.98275711159737422</v>
      </c>
      <c r="G5062">
        <f t="shared" si="576"/>
        <v>112.19881349932422</v>
      </c>
      <c r="H5062">
        <f t="shared" si="572"/>
        <v>3.0638114375268654E-2</v>
      </c>
      <c r="I5062">
        <f t="shared" si="573"/>
        <v>25.288089393928228</v>
      </c>
      <c r="J5062">
        <f t="shared" si="570"/>
        <v>-3.3744876245090012</v>
      </c>
      <c r="K5062" t="str">
        <f t="shared" si="571"/>
        <v>VaR corretto</v>
      </c>
    </row>
    <row r="5063" spans="1:11" x14ac:dyDescent="0.3">
      <c r="A5063">
        <v>5062</v>
      </c>
      <c r="B5063" t="s">
        <v>5077</v>
      </c>
      <c r="C5063">
        <v>109.13</v>
      </c>
      <c r="D5063">
        <v>3.2700000000000003E-3</v>
      </c>
      <c r="E5063" s="10">
        <f t="shared" si="574"/>
        <v>-2.8455919368683344E-2</v>
      </c>
      <c r="F5063">
        <f t="shared" si="575"/>
        <v>0.97194513715710718</v>
      </c>
      <c r="G5063">
        <f t="shared" si="576"/>
        <v>109.07054035422522</v>
      </c>
      <c r="H5063">
        <f t="shared" si="572"/>
        <v>3.0620083114551867E-2</v>
      </c>
      <c r="I5063">
        <f t="shared" si="573"/>
        <v>24.568551402488339</v>
      </c>
      <c r="J5063">
        <f t="shared" si="570"/>
        <v>-1.132427572716793</v>
      </c>
      <c r="K5063" t="str">
        <f t="shared" si="571"/>
        <v>VaR corretto</v>
      </c>
    </row>
    <row r="5064" spans="1:11" x14ac:dyDescent="0.3">
      <c r="A5064">
        <v>5063</v>
      </c>
      <c r="B5064" t="s">
        <v>5078</v>
      </c>
      <c r="C5064">
        <v>107.05</v>
      </c>
      <c r="D5064">
        <v>2.7600000000000003E-3</v>
      </c>
      <c r="E5064" s="10">
        <f t="shared" si="574"/>
        <v>-1.9243817089306687E-2</v>
      </c>
      <c r="F5064">
        <f t="shared" si="575"/>
        <v>0.98094016310821952</v>
      </c>
      <c r="G5064">
        <f t="shared" si="576"/>
        <v>107.00076832415355</v>
      </c>
      <c r="H5064">
        <f t="shared" si="572"/>
        <v>3.0842603395416505E-2</v>
      </c>
      <c r="I5064">
        <f t="shared" si="573"/>
        <v>24.27748230059558</v>
      </c>
      <c r="J5064">
        <f t="shared" si="570"/>
        <v>2.8636864955090147</v>
      </c>
      <c r="K5064" t="str">
        <f t="shared" si="571"/>
        <v>VaR corretto</v>
      </c>
    </row>
    <row r="5065" spans="1:11" x14ac:dyDescent="0.3">
      <c r="A5065">
        <v>5064</v>
      </c>
      <c r="B5065" t="s">
        <v>5079</v>
      </c>
      <c r="C5065">
        <v>103.9</v>
      </c>
      <c r="D5065">
        <v>2.2300000000000002E-3</v>
      </c>
      <c r="E5065" s="10">
        <f t="shared" si="574"/>
        <v>-2.9867116930510001E-2</v>
      </c>
      <c r="F5065">
        <f t="shared" si="575"/>
        <v>0.97057449789817851</v>
      </c>
      <c r="G5065">
        <f t="shared" si="576"/>
        <v>103.86139100861534</v>
      </c>
      <c r="H5065">
        <f t="shared" si="572"/>
        <v>3.1316748575081557E-2</v>
      </c>
      <c r="I5065">
        <f t="shared" si="573"/>
        <v>23.927455712795073</v>
      </c>
      <c r="J5065">
        <f t="shared" si="570"/>
        <v>10.565450039323125</v>
      </c>
      <c r="K5065" t="str">
        <f t="shared" si="571"/>
        <v>VaR corretto</v>
      </c>
    </row>
    <row r="5066" spans="1:11" x14ac:dyDescent="0.3">
      <c r="A5066">
        <v>5065</v>
      </c>
      <c r="B5066" t="s">
        <v>5080</v>
      </c>
      <c r="C5066">
        <v>102.9</v>
      </c>
      <c r="D5066">
        <v>2.0799999999999998E-3</v>
      </c>
      <c r="E5066" s="10">
        <f t="shared" si="574"/>
        <v>-9.6712552651777497E-3</v>
      </c>
      <c r="F5066">
        <f t="shared" si="575"/>
        <v>0.99037536092396539</v>
      </c>
      <c r="G5066">
        <f t="shared" si="576"/>
        <v>102.86433418243224</v>
      </c>
      <c r="H5066">
        <f t="shared" si="572"/>
        <v>3.0064530621115925E-2</v>
      </c>
      <c r="I5066">
        <f t="shared" si="573"/>
        <v>22.750186848525662</v>
      </c>
      <c r="J5066">
        <f t="shared" si="570"/>
        <v>17.993550679395696</v>
      </c>
      <c r="K5066" t="str">
        <f t="shared" si="571"/>
        <v>VaR corretto</v>
      </c>
    </row>
    <row r="5067" spans="1:11" x14ac:dyDescent="0.3">
      <c r="A5067">
        <v>5066</v>
      </c>
      <c r="B5067" t="s">
        <v>5081</v>
      </c>
      <c r="C5067">
        <v>108.05</v>
      </c>
      <c r="D5067">
        <v>2.0000000000000001E-4</v>
      </c>
      <c r="E5067" s="10">
        <f t="shared" si="574"/>
        <v>4.8836440112890976E-2</v>
      </c>
      <c r="F5067">
        <f t="shared" si="575"/>
        <v>1.0500485908649173</v>
      </c>
      <c r="G5067">
        <f t="shared" si="576"/>
        <v>108.04639839336045</v>
      </c>
      <c r="H5067">
        <f t="shared" si="572"/>
        <v>3.1275075574316948E-2</v>
      </c>
      <c r="I5067">
        <f t="shared" si="573"/>
        <v>24.858469327697097</v>
      </c>
      <c r="J5067">
        <f t="shared" si="570"/>
        <v>8.9658361745306507</v>
      </c>
      <c r="K5067" t="str">
        <f t="shared" si="571"/>
        <v>VaR corretto</v>
      </c>
    </row>
    <row r="5068" spans="1:11" x14ac:dyDescent="0.3">
      <c r="A5068">
        <v>5067</v>
      </c>
      <c r="B5068" t="s">
        <v>5082</v>
      </c>
      <c r="C5068">
        <v>116.65</v>
      </c>
      <c r="D5068">
        <v>6.3000000000000003E-4</v>
      </c>
      <c r="E5068" s="10">
        <f t="shared" si="574"/>
        <v>7.658391551454409E-2</v>
      </c>
      <c r="F5068">
        <f t="shared" si="575"/>
        <v>1.079592781119852</v>
      </c>
      <c r="G5068">
        <f t="shared" si="576"/>
        <v>116.63775239301062</v>
      </c>
      <c r="H5068">
        <f t="shared" si="572"/>
        <v>3.3977931589647396E-2</v>
      </c>
      <c r="I5068">
        <f t="shared" si="573"/>
        <v>29.154245095212584</v>
      </c>
      <c r="J5068">
        <f t="shared" si="570"/>
        <v>-6.9021198995928756</v>
      </c>
      <c r="K5068" t="str">
        <f t="shared" si="571"/>
        <v>VaR corretto</v>
      </c>
    </row>
    <row r="5069" spans="1:11" x14ac:dyDescent="0.3">
      <c r="A5069">
        <v>5068</v>
      </c>
      <c r="B5069" t="s">
        <v>5083</v>
      </c>
      <c r="C5069">
        <v>119.7</v>
      </c>
      <c r="D5069">
        <v>3.7999999999999997E-4</v>
      </c>
      <c r="E5069" s="10">
        <f t="shared" si="574"/>
        <v>2.5810614096488431E-2</v>
      </c>
      <c r="F5069">
        <f t="shared" si="575"/>
        <v>1.0261465923703386</v>
      </c>
      <c r="G5069">
        <f t="shared" si="576"/>
        <v>119.69241924005993</v>
      </c>
      <c r="H5069">
        <f t="shared" si="572"/>
        <v>3.4169069660429464E-2</v>
      </c>
      <c r="I5069">
        <f t="shared" si="573"/>
        <v>30.08607404160718</v>
      </c>
      <c r="J5069">
        <f t="shared" ref="J5069:J5132" si="577">G5059-G5069</f>
        <v>-14.175986157124072</v>
      </c>
      <c r="K5069" t="str">
        <f t="shared" si="571"/>
        <v>VaR corretto</v>
      </c>
    </row>
    <row r="5070" spans="1:11" x14ac:dyDescent="0.3">
      <c r="A5070">
        <v>5069</v>
      </c>
      <c r="B5070" t="s">
        <v>5084</v>
      </c>
      <c r="C5070">
        <v>121.25</v>
      </c>
      <c r="D5070">
        <v>2.9999999999999997E-4</v>
      </c>
      <c r="E5070" s="10">
        <f t="shared" si="574"/>
        <v>1.2865917253665196E-2</v>
      </c>
      <c r="F5070">
        <f t="shared" si="575"/>
        <v>1.0129490392648288</v>
      </c>
      <c r="G5070">
        <f t="shared" si="576"/>
        <v>121.24393765155997</v>
      </c>
      <c r="H5070">
        <f t="shared" si="572"/>
        <v>3.417621559593656E-2</v>
      </c>
      <c r="I5070">
        <f t="shared" si="573"/>
        <v>30.4824397411437</v>
      </c>
      <c r="J5070">
        <f t="shared" si="577"/>
        <v>-12.363461876050906</v>
      </c>
      <c r="K5070" t="str">
        <f t="shared" si="571"/>
        <v>VaR corretto</v>
      </c>
    </row>
    <row r="5071" spans="1:11" x14ac:dyDescent="0.3">
      <c r="A5071">
        <v>5070</v>
      </c>
      <c r="B5071" t="s">
        <v>5085</v>
      </c>
      <c r="C5071">
        <v>125.6</v>
      </c>
      <c r="D5071">
        <v>2.8000000000000003E-4</v>
      </c>
      <c r="E5071" s="10">
        <f t="shared" si="574"/>
        <v>3.5247724216505773E-2</v>
      </c>
      <c r="F5071">
        <f t="shared" si="575"/>
        <v>1.0358762886597939</v>
      </c>
      <c r="G5071">
        <f t="shared" si="576"/>
        <v>125.59413880342898</v>
      </c>
      <c r="H5071">
        <f t="shared" si="572"/>
        <v>3.4493034645555726E-2</v>
      </c>
      <c r="I5071">
        <f t="shared" si="573"/>
        <v>31.868857746738176</v>
      </c>
      <c r="J5071">
        <f t="shared" si="577"/>
        <v>-11.425227513530487</v>
      </c>
      <c r="K5071" t="str">
        <f t="shared" si="571"/>
        <v>VaR corretto</v>
      </c>
    </row>
    <row r="5072" spans="1:11" x14ac:dyDescent="0.3">
      <c r="A5072">
        <v>5071</v>
      </c>
      <c r="B5072" t="s">
        <v>5086</v>
      </c>
      <c r="C5072">
        <v>129.94999999999999</v>
      </c>
      <c r="D5072">
        <v>-4.6000000000000001E-4</v>
      </c>
      <c r="E5072" s="10">
        <f t="shared" si="574"/>
        <v>3.4047507053400997E-2</v>
      </c>
      <c r="F5072">
        <f t="shared" si="575"/>
        <v>1.0346337579617835</v>
      </c>
      <c r="G5072">
        <f t="shared" si="576"/>
        <v>129.95996321525169</v>
      </c>
      <c r="H5072">
        <f t="shared" si="572"/>
        <v>3.4811626056168249E-2</v>
      </c>
      <c r="I5072">
        <f t="shared" si="573"/>
        <v>33.281248520660213</v>
      </c>
      <c r="J5072">
        <f t="shared" si="577"/>
        <v>-17.761149715927473</v>
      </c>
      <c r="K5072" t="str">
        <f t="shared" si="571"/>
        <v>VaR corretto</v>
      </c>
    </row>
    <row r="5073" spans="1:11" x14ac:dyDescent="0.3">
      <c r="A5073">
        <v>5072</v>
      </c>
      <c r="B5073" t="s">
        <v>5087</v>
      </c>
      <c r="C5073">
        <v>124.65</v>
      </c>
      <c r="D5073">
        <v>-3.5000000000000005E-4</v>
      </c>
      <c r="E5073" s="10">
        <f t="shared" si="574"/>
        <v>-4.1639951117932221E-2</v>
      </c>
      <c r="F5073">
        <f t="shared" si="575"/>
        <v>0.95921508272412481</v>
      </c>
      <c r="G5073">
        <f t="shared" si="576"/>
        <v>124.65727146208226</v>
      </c>
      <c r="H5073">
        <f t="shared" si="572"/>
        <v>3.598478698897406E-2</v>
      </c>
      <c r="I5073">
        <f t="shared" si="573"/>
        <v>32.999113546701551</v>
      </c>
      <c r="J5073">
        <f t="shared" si="577"/>
        <v>-15.586731107857048</v>
      </c>
      <c r="K5073" t="str">
        <f t="shared" si="571"/>
        <v>VaR corretto</v>
      </c>
    </row>
    <row r="5074" spans="1:11" x14ac:dyDescent="0.3">
      <c r="A5074">
        <v>5073</v>
      </c>
      <c r="B5074" t="s">
        <v>5088</v>
      </c>
      <c r="C5074">
        <v>115.85</v>
      </c>
      <c r="D5074">
        <v>1.4999999999999999E-4</v>
      </c>
      <c r="E5074" s="10">
        <f t="shared" si="574"/>
        <v>-7.321355909118174E-2</v>
      </c>
      <c r="F5074">
        <f t="shared" si="575"/>
        <v>0.92940232651423982</v>
      </c>
      <c r="G5074">
        <f t="shared" si="576"/>
        <v>115.84710378620282</v>
      </c>
      <c r="H5074">
        <f t="shared" si="572"/>
        <v>3.8374712405188832E-2</v>
      </c>
      <c r="I5074">
        <f t="shared" si="573"/>
        <v>32.703635611702261</v>
      </c>
      <c r="J5074">
        <f t="shared" si="577"/>
        <v>-8.846335462049268</v>
      </c>
      <c r="K5074" t="str">
        <f t="shared" si="571"/>
        <v>VaR corretto</v>
      </c>
    </row>
    <row r="5075" spans="1:11" x14ac:dyDescent="0.3">
      <c r="A5075">
        <v>5074</v>
      </c>
      <c r="B5075" t="s">
        <v>5089</v>
      </c>
      <c r="C5075">
        <v>119.3</v>
      </c>
      <c r="D5075">
        <v>5.2999999999999998E-4</v>
      </c>
      <c r="E5075" s="10">
        <f t="shared" si="574"/>
        <v>2.9345078225485238E-2</v>
      </c>
      <c r="F5075">
        <f t="shared" si="575"/>
        <v>1.0297798877859301</v>
      </c>
      <c r="G5075">
        <f t="shared" si="576"/>
        <v>119.28946229875532</v>
      </c>
      <c r="H5075">
        <f t="shared" si="572"/>
        <v>3.7947931872669927E-2</v>
      </c>
      <c r="I5075">
        <f t="shared" si="573"/>
        <v>33.300895619231099</v>
      </c>
      <c r="J5075">
        <f t="shared" si="577"/>
        <v>-15.428071290139982</v>
      </c>
      <c r="K5075" t="str">
        <f t="shared" si="571"/>
        <v>VaR corretto</v>
      </c>
    </row>
    <row r="5076" spans="1:11" x14ac:dyDescent="0.3">
      <c r="A5076">
        <v>5075</v>
      </c>
      <c r="B5076" t="s">
        <v>5090</v>
      </c>
      <c r="C5076">
        <v>119.55</v>
      </c>
      <c r="D5076">
        <v>1.32E-3</v>
      </c>
      <c r="E5076" s="10">
        <f t="shared" si="574"/>
        <v>2.0933648004633223E-3</v>
      </c>
      <c r="F5076">
        <f t="shared" si="575"/>
        <v>1.0020955574182733</v>
      </c>
      <c r="G5076">
        <f t="shared" si="576"/>
        <v>119.52370189289785</v>
      </c>
      <c r="H5076">
        <f t="shared" si="572"/>
        <v>3.7614592758975759E-2</v>
      </c>
      <c r="I5076">
        <f t="shared" si="573"/>
        <v>33.07319264538323</v>
      </c>
      <c r="J5076">
        <f t="shared" si="577"/>
        <v>-16.659367710465602</v>
      </c>
      <c r="K5076" t="str">
        <f t="shared" si="571"/>
        <v>VaR corretto</v>
      </c>
    </row>
    <row r="5077" spans="1:11" x14ac:dyDescent="0.3">
      <c r="A5077">
        <v>5076</v>
      </c>
      <c r="B5077" t="s">
        <v>5091</v>
      </c>
      <c r="C5077">
        <v>116</v>
      </c>
      <c r="D5077">
        <v>7.3999999999999999E-4</v>
      </c>
      <c r="E5077" s="10">
        <f t="shared" si="574"/>
        <v>-3.0144502797969014E-2</v>
      </c>
      <c r="F5077">
        <f t="shared" si="575"/>
        <v>0.97030531158511091</v>
      </c>
      <c r="G5077">
        <f t="shared" si="576"/>
        <v>115.9856942155415</v>
      </c>
      <c r="H5077">
        <f t="shared" si="572"/>
        <v>3.8123312693527645E-2</v>
      </c>
      <c r="I5077">
        <f t="shared" si="573"/>
        <v>32.528255921390901</v>
      </c>
      <c r="J5077">
        <f t="shared" si="577"/>
        <v>-7.9392958221810517</v>
      </c>
      <c r="K5077" t="str">
        <f t="shared" si="571"/>
        <v>VaR corretto</v>
      </c>
    </row>
    <row r="5078" spans="1:11" x14ac:dyDescent="0.3">
      <c r="A5078">
        <v>5077</v>
      </c>
      <c r="B5078" t="s">
        <v>5092</v>
      </c>
      <c r="C5078">
        <v>119.35</v>
      </c>
      <c r="D5078">
        <v>9.6000000000000002E-4</v>
      </c>
      <c r="E5078" s="10">
        <f t="shared" si="574"/>
        <v>2.8470161678474364E-2</v>
      </c>
      <c r="F5078">
        <f t="shared" si="575"/>
        <v>1.0288793103448275</v>
      </c>
      <c r="G5078">
        <f t="shared" si="576"/>
        <v>119.33090552759852</v>
      </c>
      <c r="H5078">
        <f t="shared" si="572"/>
        <v>3.7871532870812796E-2</v>
      </c>
      <c r="I5078">
        <f t="shared" si="573"/>
        <v>33.245398320167979</v>
      </c>
      <c r="J5078">
        <f t="shared" si="577"/>
        <v>-2.6931531345879023</v>
      </c>
      <c r="K5078" t="str">
        <f t="shared" si="571"/>
        <v>VaR corretto</v>
      </c>
    </row>
    <row r="5079" spans="1:11" x14ac:dyDescent="0.3">
      <c r="A5079">
        <v>5078</v>
      </c>
      <c r="B5079" t="s">
        <v>5093</v>
      </c>
      <c r="C5079">
        <v>114.9</v>
      </c>
      <c r="D5079">
        <v>1.06E-3</v>
      </c>
      <c r="E5079" s="10">
        <f t="shared" si="574"/>
        <v>-3.7998167930129022E-2</v>
      </c>
      <c r="F5079">
        <f t="shared" si="575"/>
        <v>0.9627147046501886</v>
      </c>
      <c r="G5079">
        <f t="shared" si="576"/>
        <v>114.87970279297275</v>
      </c>
      <c r="H5079">
        <f t="shared" si="572"/>
        <v>3.7675395471494295E-2</v>
      </c>
      <c r="I5079">
        <f t="shared" si="573"/>
        <v>31.839544330480273</v>
      </c>
      <c r="J5079">
        <f t="shared" si="577"/>
        <v>4.8127164470871833</v>
      </c>
      <c r="K5079" t="str">
        <f t="shared" si="571"/>
        <v>VaR corretto</v>
      </c>
    </row>
    <row r="5080" spans="1:11" x14ac:dyDescent="0.3">
      <c r="A5080">
        <v>5079</v>
      </c>
      <c r="B5080" t="s">
        <v>5094</v>
      </c>
      <c r="C5080">
        <v>116.65</v>
      </c>
      <c r="D5080">
        <v>1.0399999999999999E-3</v>
      </c>
      <c r="E5080" s="10">
        <f t="shared" si="574"/>
        <v>1.5115813612728962E-2</v>
      </c>
      <c r="F5080">
        <f t="shared" si="575"/>
        <v>1.015230635335074</v>
      </c>
      <c r="G5080">
        <f t="shared" si="576"/>
        <v>116.62978241890765</v>
      </c>
      <c r="H5080">
        <f t="shared" si="572"/>
        <v>3.7334995270867186E-2</v>
      </c>
      <c r="I5080">
        <f t="shared" si="573"/>
        <v>32.032533334041702</v>
      </c>
      <c r="J5080">
        <f t="shared" si="577"/>
        <v>4.6141552326523225</v>
      </c>
      <c r="K5080" t="str">
        <f t="shared" si="571"/>
        <v>VaR corretto</v>
      </c>
    </row>
    <row r="5081" spans="1:11" x14ac:dyDescent="0.3">
      <c r="A5081">
        <v>5080</v>
      </c>
      <c r="B5081" t="s">
        <v>5095</v>
      </c>
      <c r="C5081">
        <v>119.9</v>
      </c>
      <c r="D5081">
        <v>1.5E-3</v>
      </c>
      <c r="E5081" s="10">
        <f t="shared" si="574"/>
        <v>2.7480063566029684E-2</v>
      </c>
      <c r="F5081">
        <f t="shared" si="575"/>
        <v>1.027861123017574</v>
      </c>
      <c r="G5081">
        <f t="shared" si="576"/>
        <v>119.8700287465628</v>
      </c>
      <c r="H5081">
        <f t="shared" si="572"/>
        <v>3.7572040378971924E-2</v>
      </c>
      <c r="I5081">
        <f t="shared" si="573"/>
        <v>33.131500910501821</v>
      </c>
      <c r="J5081">
        <f t="shared" si="577"/>
        <v>5.7241100568661807</v>
      </c>
      <c r="K5081" t="str">
        <f t="shared" si="571"/>
        <v>VaR corretto</v>
      </c>
    </row>
    <row r="5082" spans="1:11" x14ac:dyDescent="0.3">
      <c r="A5082">
        <v>5081</v>
      </c>
      <c r="B5082" t="s">
        <v>5096</v>
      </c>
      <c r="C5082">
        <v>119.8</v>
      </c>
      <c r="D5082">
        <v>1.98E-3</v>
      </c>
      <c r="E5082" s="10">
        <f t="shared" si="574"/>
        <v>-8.3437635211967213E-4</v>
      </c>
      <c r="F5082">
        <f t="shared" si="575"/>
        <v>0.99916597164303578</v>
      </c>
      <c r="G5082">
        <f t="shared" si="576"/>
        <v>119.76047252239252</v>
      </c>
      <c r="H5082">
        <f t="shared" si="572"/>
        <v>3.7476214090143185E-2</v>
      </c>
      <c r="I5082">
        <f t="shared" si="573"/>
        <v>33.016796491192324</v>
      </c>
      <c r="J5082">
        <f t="shared" si="577"/>
        <v>10.199490692859172</v>
      </c>
      <c r="K5082" t="str">
        <f t="shared" si="571"/>
        <v>VaR corretto</v>
      </c>
    </row>
    <row r="5083" spans="1:11" x14ac:dyDescent="0.3">
      <c r="A5083">
        <v>5082</v>
      </c>
      <c r="B5083" t="s">
        <v>5097</v>
      </c>
      <c r="C5083">
        <v>118.6</v>
      </c>
      <c r="D5083">
        <v>2.3599999999999997E-3</v>
      </c>
      <c r="E5083" s="10">
        <f t="shared" si="574"/>
        <v>-1.0067199117723968E-2</v>
      </c>
      <c r="F5083">
        <f t="shared" si="575"/>
        <v>0.9899833055091819</v>
      </c>
      <c r="G5083">
        <f t="shared" si="576"/>
        <v>118.55335983983281</v>
      </c>
      <c r="H5083">
        <f t="shared" si="572"/>
        <v>3.7496336790903972E-2</v>
      </c>
      <c r="I5083">
        <f t="shared" si="573"/>
        <v>32.701556819794774</v>
      </c>
      <c r="J5083">
        <f t="shared" si="577"/>
        <v>6.1039116222494556</v>
      </c>
      <c r="K5083" t="str">
        <f t="shared" si="571"/>
        <v>VaR corretto</v>
      </c>
    </row>
    <row r="5084" spans="1:11" x14ac:dyDescent="0.3">
      <c r="A5084">
        <v>5083</v>
      </c>
      <c r="B5084" t="s">
        <v>5098</v>
      </c>
      <c r="C5084">
        <v>119.75</v>
      </c>
      <c r="D5084">
        <v>2.31E-3</v>
      </c>
      <c r="E5084" s="10">
        <f t="shared" si="574"/>
        <v>9.6497497273996449E-3</v>
      </c>
      <c r="F5084">
        <f t="shared" si="575"/>
        <v>1.0096964586846544</v>
      </c>
      <c r="G5084">
        <f t="shared" si="576"/>
        <v>119.70390512383302</v>
      </c>
      <c r="H5084">
        <f t="shared" si="572"/>
        <v>3.7420643766639207E-2</v>
      </c>
      <c r="I5084">
        <f t="shared" si="573"/>
        <v>32.952266706190784</v>
      </c>
      <c r="J5084">
        <f t="shared" si="577"/>
        <v>-3.8568013376302019</v>
      </c>
      <c r="K5084" t="str">
        <f t="shared" si="571"/>
        <v>VaR corretto</v>
      </c>
    </row>
    <row r="5085" spans="1:11" x14ac:dyDescent="0.3">
      <c r="A5085">
        <v>5084</v>
      </c>
      <c r="B5085" t="s">
        <v>5099</v>
      </c>
      <c r="C5085">
        <v>117.2</v>
      </c>
      <c r="D5085">
        <v>2.0799999999999998E-3</v>
      </c>
      <c r="E5085" s="10">
        <f t="shared" si="574"/>
        <v>-2.1524359148112314E-2</v>
      </c>
      <c r="F5085">
        <f t="shared" si="575"/>
        <v>0.97870563674321509</v>
      </c>
      <c r="G5085">
        <f t="shared" si="576"/>
        <v>117.15937770827072</v>
      </c>
      <c r="H5085">
        <f t="shared" si="572"/>
        <v>3.6976905513400909E-2</v>
      </c>
      <c r="I5085">
        <f t="shared" si="573"/>
        <v>31.869359884028601</v>
      </c>
      <c r="J5085">
        <f t="shared" si="577"/>
        <v>2.1300845904846</v>
      </c>
      <c r="K5085" t="str">
        <f t="shared" si="571"/>
        <v>VaR corretto</v>
      </c>
    </row>
    <row r="5086" spans="1:11" x14ac:dyDescent="0.3">
      <c r="A5086">
        <v>5085</v>
      </c>
      <c r="B5086" t="s">
        <v>5100</v>
      </c>
      <c r="C5086">
        <v>120.2</v>
      </c>
      <c r="D5086">
        <v>1.57E-3</v>
      </c>
      <c r="E5086" s="10">
        <f t="shared" si="574"/>
        <v>2.5275144958195009E-2</v>
      </c>
      <c r="F5086">
        <f t="shared" si="575"/>
        <v>1.0255972696245734</v>
      </c>
      <c r="G5086">
        <f t="shared" si="576"/>
        <v>120.16855178132138</v>
      </c>
      <c r="H5086">
        <f t="shared" si="572"/>
        <v>3.5889742884277487E-2</v>
      </c>
      <c r="I5086">
        <f t="shared" si="573"/>
        <v>31.726845593794405</v>
      </c>
      <c r="J5086">
        <f t="shared" si="577"/>
        <v>-0.6448498884235363</v>
      </c>
      <c r="K5086" t="str">
        <f t="shared" si="571"/>
        <v>VaR corretto</v>
      </c>
    </row>
    <row r="5087" spans="1:11" x14ac:dyDescent="0.3">
      <c r="A5087">
        <v>5086</v>
      </c>
      <c r="B5087" t="s">
        <v>5101</v>
      </c>
      <c r="C5087">
        <v>118.6</v>
      </c>
      <c r="D5087">
        <v>1.47E-3</v>
      </c>
      <c r="E5087" s="10">
        <f t="shared" si="574"/>
        <v>-1.3400535537482227E-2</v>
      </c>
      <c r="F5087">
        <f t="shared" si="575"/>
        <v>0.98668885191347744</v>
      </c>
      <c r="G5087">
        <f t="shared" si="576"/>
        <v>118.57094655919182</v>
      </c>
      <c r="H5087">
        <f t="shared" si="572"/>
        <v>3.5456557039321539E-2</v>
      </c>
      <c r="I5087">
        <f t="shared" si="573"/>
        <v>30.927197611244917</v>
      </c>
      <c r="J5087">
        <f t="shared" si="577"/>
        <v>-2.5852523436503247</v>
      </c>
      <c r="K5087" t="str">
        <f t="shared" si="571"/>
        <v>VaR corretto</v>
      </c>
    </row>
    <row r="5088" spans="1:11" x14ac:dyDescent="0.3">
      <c r="A5088">
        <v>5087</v>
      </c>
      <c r="B5088" t="s">
        <v>5102</v>
      </c>
      <c r="C5088">
        <v>116.05</v>
      </c>
      <c r="D5088">
        <v>1.24E-3</v>
      </c>
      <c r="E5088" s="10">
        <f t="shared" si="574"/>
        <v>-2.1735353843179043E-2</v>
      </c>
      <c r="F5088">
        <f t="shared" si="575"/>
        <v>0.97849915682967958</v>
      </c>
      <c r="G5088">
        <f t="shared" si="576"/>
        <v>116.02601881147483</v>
      </c>
      <c r="H5088">
        <f t="shared" si="572"/>
        <v>3.3577129331274672E-2</v>
      </c>
      <c r="I5088">
        <f t="shared" si="573"/>
        <v>28.659240355932795</v>
      </c>
      <c r="J5088">
        <f t="shared" si="577"/>
        <v>3.3048867161236899</v>
      </c>
      <c r="K5088" t="str">
        <f t="shared" ref="K5088:K5151" si="578">IF(I5088&lt;J5098,"VaR non funzionante", "VaR corretto")</f>
        <v>VaR corretto</v>
      </c>
    </row>
    <row r="5089" spans="1:11" x14ac:dyDescent="0.3">
      <c r="A5089">
        <v>5088</v>
      </c>
      <c r="B5089" t="s">
        <v>5103</v>
      </c>
      <c r="C5089">
        <v>113.65</v>
      </c>
      <c r="D5089">
        <v>1.01E-3</v>
      </c>
      <c r="E5089" s="10">
        <f t="shared" si="574"/>
        <v>-2.0897582421893785E-2</v>
      </c>
      <c r="F5089">
        <f t="shared" si="575"/>
        <v>0.97931925894011207</v>
      </c>
      <c r="G5089">
        <f t="shared" si="576"/>
        <v>113.63087052677584</v>
      </c>
      <c r="H5089">
        <f t="shared" ref="H5089:H5152" si="579">SQRT(_xlfn.VAR.S(E5060:E5089))</f>
        <v>3.2955396856249056E-2</v>
      </c>
      <c r="I5089">
        <f t="shared" ref="I5089:I5152" si="580">G5089*$N$3*$P$3*H5089</f>
        <v>27.547906506710557</v>
      </c>
      <c r="J5089">
        <f t="shared" si="577"/>
        <v>1.2488322661969136</v>
      </c>
      <c r="K5089" t="str">
        <f t="shared" si="578"/>
        <v>VaR corretto</v>
      </c>
    </row>
    <row r="5090" spans="1:11" x14ac:dyDescent="0.3">
      <c r="A5090">
        <v>5089</v>
      </c>
      <c r="B5090" t="s">
        <v>5104</v>
      </c>
      <c r="C5090">
        <v>109.65</v>
      </c>
      <c r="D5090">
        <v>1.09E-3</v>
      </c>
      <c r="E5090" s="10">
        <f t="shared" si="574"/>
        <v>-3.5830075434654982E-2</v>
      </c>
      <c r="F5090">
        <f t="shared" si="575"/>
        <v>0.96480422349318085</v>
      </c>
      <c r="G5090">
        <f t="shared" si="576"/>
        <v>109.63008205926774</v>
      </c>
      <c r="H5090">
        <f t="shared" si="579"/>
        <v>3.3209192110116435E-2</v>
      </c>
      <c r="I5090">
        <f t="shared" si="580"/>
        <v>26.782663842681686</v>
      </c>
      <c r="J5090">
        <f t="shared" si="577"/>
        <v>6.9997003596399168</v>
      </c>
      <c r="K5090" t="str">
        <f t="shared" si="578"/>
        <v>VaR corretto</v>
      </c>
    </row>
    <row r="5091" spans="1:11" x14ac:dyDescent="0.3">
      <c r="A5091">
        <v>5090</v>
      </c>
      <c r="B5091" t="s">
        <v>5105</v>
      </c>
      <c r="C5091">
        <v>110.6</v>
      </c>
      <c r="D5091">
        <v>1.0399999999999999E-3</v>
      </c>
      <c r="E5091" s="10">
        <f t="shared" si="574"/>
        <v>8.6266142243370432E-3</v>
      </c>
      <c r="F5091">
        <f t="shared" si="575"/>
        <v>1.0086639306885543</v>
      </c>
      <c r="G5091">
        <f t="shared" si="576"/>
        <v>110.58083099469512</v>
      </c>
      <c r="H5091">
        <f t="shared" si="579"/>
        <v>3.2038263976856655E-2</v>
      </c>
      <c r="I5091">
        <f t="shared" si="580"/>
        <v>26.062408364732924</v>
      </c>
      <c r="J5091">
        <f t="shared" si="577"/>
        <v>9.2891977518676754</v>
      </c>
      <c r="K5091" t="str">
        <f t="shared" si="578"/>
        <v>VaR corretto</v>
      </c>
    </row>
    <row r="5092" spans="1:11" x14ac:dyDescent="0.3">
      <c r="A5092">
        <v>5091</v>
      </c>
      <c r="B5092" t="s">
        <v>5106</v>
      </c>
      <c r="C5092">
        <v>111.05</v>
      </c>
      <c r="D5092">
        <v>1.09E-3</v>
      </c>
      <c r="E5092" s="10">
        <f t="shared" si="574"/>
        <v>4.0604612522019516E-3</v>
      </c>
      <c r="F5092">
        <f t="shared" si="575"/>
        <v>1.0040687160940325</v>
      </c>
      <c r="G5092">
        <f t="shared" si="576"/>
        <v>111.02982774903494</v>
      </c>
      <c r="H5092">
        <f t="shared" si="579"/>
        <v>3.190077190659741E-2</v>
      </c>
      <c r="I5092">
        <f t="shared" si="580"/>
        <v>26.055929986986349</v>
      </c>
      <c r="J5092">
        <f t="shared" si="577"/>
        <v>8.7306447733575823</v>
      </c>
      <c r="K5092" t="str">
        <f t="shared" si="578"/>
        <v>VaR corretto</v>
      </c>
    </row>
    <row r="5093" spans="1:11" x14ac:dyDescent="0.3">
      <c r="A5093">
        <v>5092</v>
      </c>
      <c r="B5093" t="s">
        <v>5107</v>
      </c>
      <c r="C5093">
        <v>105.2</v>
      </c>
      <c r="D5093">
        <v>1.2199999999999999E-3</v>
      </c>
      <c r="E5093" s="10">
        <f t="shared" si="574"/>
        <v>-5.4117250036826908E-2</v>
      </c>
      <c r="F5093">
        <f t="shared" si="575"/>
        <v>0.94732102656461059</v>
      </c>
      <c r="G5093">
        <f t="shared" si="576"/>
        <v>105.17861150790372</v>
      </c>
      <c r="H5093">
        <f t="shared" si="579"/>
        <v>3.3004838286364982E-2</v>
      </c>
      <c r="I5093">
        <f t="shared" si="580"/>
        <v>25.537052136527606</v>
      </c>
      <c r="J5093">
        <f t="shared" si="577"/>
        <v>13.374748331929084</v>
      </c>
      <c r="K5093" t="str">
        <f t="shared" si="578"/>
        <v>VaR corretto</v>
      </c>
    </row>
    <row r="5094" spans="1:11" x14ac:dyDescent="0.3">
      <c r="A5094">
        <v>5093</v>
      </c>
      <c r="B5094" t="s">
        <v>5108</v>
      </c>
      <c r="C5094">
        <v>104.6</v>
      </c>
      <c r="D5094">
        <v>1.14E-3</v>
      </c>
      <c r="E5094" s="10">
        <f t="shared" si="574"/>
        <v>-5.719748672787065E-3</v>
      </c>
      <c r="F5094">
        <f t="shared" si="575"/>
        <v>0.99429657794676796</v>
      </c>
      <c r="G5094">
        <f t="shared" si="576"/>
        <v>104.58012788791044</v>
      </c>
      <c r="H5094">
        <f t="shared" si="579"/>
        <v>3.284216341479991E-2</v>
      </c>
      <c r="I5094">
        <f t="shared" si="580"/>
        <v>25.266590805476511</v>
      </c>
      <c r="J5094">
        <f t="shared" si="577"/>
        <v>15.123777235922589</v>
      </c>
      <c r="K5094" t="str">
        <f t="shared" si="578"/>
        <v>VaR corretto</v>
      </c>
    </row>
    <row r="5095" spans="1:11" x14ac:dyDescent="0.3">
      <c r="A5095">
        <v>5094</v>
      </c>
      <c r="B5095" t="s">
        <v>5109</v>
      </c>
      <c r="C5095">
        <v>105.7</v>
      </c>
      <c r="D5095">
        <v>1.06E-3</v>
      </c>
      <c r="E5095" s="10">
        <f t="shared" si="574"/>
        <v>1.0461341245369552E-2</v>
      </c>
      <c r="F5095">
        <f t="shared" si="575"/>
        <v>1.0105162523900575</v>
      </c>
      <c r="G5095">
        <f t="shared" si="576"/>
        <v>105.68132798274343</v>
      </c>
      <c r="H5095">
        <f t="shared" si="579"/>
        <v>3.243298251031853E-2</v>
      </c>
      <c r="I5095">
        <f t="shared" si="580"/>
        <v>25.214529605512482</v>
      </c>
      <c r="J5095">
        <f t="shared" si="577"/>
        <v>11.478049725527299</v>
      </c>
      <c r="K5095" t="str">
        <f t="shared" si="578"/>
        <v>VaR corretto</v>
      </c>
    </row>
    <row r="5096" spans="1:11" x14ac:dyDescent="0.3">
      <c r="A5096">
        <v>5095</v>
      </c>
      <c r="B5096" t="s">
        <v>5110</v>
      </c>
      <c r="C5096">
        <v>103.65</v>
      </c>
      <c r="D5096">
        <v>1.01E-3</v>
      </c>
      <c r="E5096" s="10">
        <f t="shared" si="574"/>
        <v>-1.958505399440336E-2</v>
      </c>
      <c r="F5096">
        <f t="shared" si="575"/>
        <v>0.98060548722800378</v>
      </c>
      <c r="G5096">
        <f t="shared" si="576"/>
        <v>103.63255371843657</v>
      </c>
      <c r="H5096">
        <f t="shared" si="579"/>
        <v>3.2591076251649691E-2</v>
      </c>
      <c r="I5096">
        <f t="shared" si="580"/>
        <v>24.846236985365291</v>
      </c>
      <c r="J5096">
        <f t="shared" si="577"/>
        <v>16.535998062884815</v>
      </c>
      <c r="K5096" t="str">
        <f t="shared" si="578"/>
        <v>VaR corretto</v>
      </c>
    </row>
    <row r="5097" spans="1:11" x14ac:dyDescent="0.3">
      <c r="A5097">
        <v>5096</v>
      </c>
      <c r="B5097" t="s">
        <v>5111</v>
      </c>
      <c r="C5097">
        <v>104.65</v>
      </c>
      <c r="D5097">
        <v>1.06E-3</v>
      </c>
      <c r="E5097" s="10">
        <f t="shared" si="574"/>
        <v>9.6016100102200696E-3</v>
      </c>
      <c r="F5097">
        <f t="shared" si="575"/>
        <v>1.009647853352629</v>
      </c>
      <c r="G5097">
        <f t="shared" si="576"/>
        <v>104.63151346635857</v>
      </c>
      <c r="H5097">
        <f t="shared" si="579"/>
        <v>3.1336904168601583E-2</v>
      </c>
      <c r="I5097">
        <f t="shared" si="580"/>
        <v>24.120389550345994</v>
      </c>
      <c r="J5097">
        <f t="shared" si="577"/>
        <v>13.939433092833255</v>
      </c>
      <c r="K5097" t="str">
        <f t="shared" si="578"/>
        <v>VaR corretto</v>
      </c>
    </row>
    <row r="5098" spans="1:11" x14ac:dyDescent="0.3">
      <c r="A5098">
        <v>5097</v>
      </c>
      <c r="B5098" t="s">
        <v>5112</v>
      </c>
      <c r="C5098">
        <v>104.45</v>
      </c>
      <c r="D5098">
        <v>1.09E-3</v>
      </c>
      <c r="E5098" s="10">
        <f t="shared" si="574"/>
        <v>-1.9129608894339922E-3</v>
      </c>
      <c r="F5098">
        <f t="shared" si="575"/>
        <v>0.998088867654085</v>
      </c>
      <c r="G5098">
        <f t="shared" si="576"/>
        <v>104.43102664013237</v>
      </c>
      <c r="H5098">
        <f t="shared" si="579"/>
        <v>2.769532504224052E-2</v>
      </c>
      <c r="I5098">
        <f t="shared" si="580"/>
        <v>21.276575788396315</v>
      </c>
      <c r="J5098">
        <f t="shared" si="577"/>
        <v>11.594992171342454</v>
      </c>
      <c r="K5098" t="str">
        <f t="shared" si="578"/>
        <v>VaR corretto</v>
      </c>
    </row>
    <row r="5099" spans="1:11" x14ac:dyDescent="0.3">
      <c r="A5099">
        <v>5098</v>
      </c>
      <c r="B5099" t="s">
        <v>5113</v>
      </c>
      <c r="C5099">
        <v>105.55</v>
      </c>
      <c r="D5099">
        <v>1.0399999999999999E-3</v>
      </c>
      <c r="E5099" s="10">
        <f t="shared" si="574"/>
        <v>1.0476286291754735E-2</v>
      </c>
      <c r="F5099">
        <f t="shared" si="575"/>
        <v>1.0105313547151746</v>
      </c>
      <c r="G5099">
        <f t="shared" si="576"/>
        <v>105.53170625217062</v>
      </c>
      <c r="H5099">
        <f t="shared" si="579"/>
        <v>2.7270480980963945E-2</v>
      </c>
      <c r="I5099">
        <f t="shared" si="580"/>
        <v>21.171005182393532</v>
      </c>
      <c r="J5099">
        <f t="shared" si="577"/>
        <v>8.099164274605215</v>
      </c>
      <c r="K5099" t="str">
        <f t="shared" si="578"/>
        <v>VaR corretto</v>
      </c>
    </row>
    <row r="5100" spans="1:11" x14ac:dyDescent="0.3">
      <c r="A5100">
        <v>5099</v>
      </c>
      <c r="B5100" t="s">
        <v>5114</v>
      </c>
      <c r="C5100">
        <v>108.85</v>
      </c>
      <c r="D5100">
        <v>1.2199999999999999E-3</v>
      </c>
      <c r="E5100" s="10">
        <f t="shared" si="574"/>
        <v>3.0786013386226708E-2</v>
      </c>
      <c r="F5100">
        <f t="shared" si="575"/>
        <v>1.0312648034107057</v>
      </c>
      <c r="G5100">
        <f t="shared" si="576"/>
        <v>108.82786941668554</v>
      </c>
      <c r="H5100">
        <f t="shared" si="579"/>
        <v>2.7847201171005399E-2</v>
      </c>
      <c r="I5100">
        <f t="shared" si="580"/>
        <v>22.293969350875191</v>
      </c>
      <c r="J5100">
        <f t="shared" si="577"/>
        <v>0.80221264258219094</v>
      </c>
      <c r="K5100" t="str">
        <f t="shared" si="578"/>
        <v>VaR corretto</v>
      </c>
    </row>
    <row r="5101" spans="1:11" x14ac:dyDescent="0.3">
      <c r="A5101">
        <v>5100</v>
      </c>
      <c r="B5101" t="s">
        <v>5115</v>
      </c>
      <c r="C5101">
        <v>109.35</v>
      </c>
      <c r="D5101">
        <v>1.1899999999999999E-3</v>
      </c>
      <c r="E5101" s="10">
        <f t="shared" si="574"/>
        <v>4.5829594422203863E-3</v>
      </c>
      <c r="F5101">
        <f t="shared" si="575"/>
        <v>1.0045934772622875</v>
      </c>
      <c r="G5101">
        <f t="shared" si="576"/>
        <v>109.32831440055969</v>
      </c>
      <c r="H5101">
        <f t="shared" si="579"/>
        <v>2.691957391627001E-2</v>
      </c>
      <c r="I5101">
        <f t="shared" si="580"/>
        <v>21.650431408583959</v>
      </c>
      <c r="J5101">
        <f t="shared" si="577"/>
        <v>1.2525165941354288</v>
      </c>
      <c r="K5101" t="str">
        <f t="shared" si="578"/>
        <v>VaR corretto</v>
      </c>
    </row>
    <row r="5102" spans="1:11" x14ac:dyDescent="0.3">
      <c r="A5102">
        <v>5101</v>
      </c>
      <c r="B5102" t="s">
        <v>5116</v>
      </c>
      <c r="C5102">
        <v>107.45</v>
      </c>
      <c r="D5102">
        <v>1.06E-3</v>
      </c>
      <c r="E5102" s="10">
        <f t="shared" si="574"/>
        <v>-1.752812403425735E-2</v>
      </c>
      <c r="F5102">
        <f t="shared" si="575"/>
        <v>0.98262459990855056</v>
      </c>
      <c r="G5102">
        <f t="shared" si="576"/>
        <v>107.43101884338488</v>
      </c>
      <c r="H5102">
        <f t="shared" si="579"/>
        <v>2.5996148760766079E-2</v>
      </c>
      <c r="I5102">
        <f t="shared" si="580"/>
        <v>20.544918778158674</v>
      </c>
      <c r="J5102">
        <f t="shared" si="577"/>
        <v>3.5988089056500598</v>
      </c>
      <c r="K5102" t="str">
        <f t="shared" si="578"/>
        <v>VaR corretto</v>
      </c>
    </row>
    <row r="5103" spans="1:11" x14ac:dyDescent="0.3">
      <c r="A5103">
        <v>5102</v>
      </c>
      <c r="B5103" t="s">
        <v>5117</v>
      </c>
      <c r="C5103">
        <v>110.1</v>
      </c>
      <c r="D5103">
        <v>1.17E-3</v>
      </c>
      <c r="E5103" s="10">
        <f t="shared" si="574"/>
        <v>2.436342064011467E-2</v>
      </c>
      <c r="F5103">
        <f t="shared" si="575"/>
        <v>1.0246626337831548</v>
      </c>
      <c r="G5103">
        <f t="shared" si="576"/>
        <v>110.0785325931402</v>
      </c>
      <c r="H5103">
        <f t="shared" si="579"/>
        <v>2.5696677368383186E-2</v>
      </c>
      <c r="I5103">
        <f t="shared" si="580"/>
        <v>20.808717970104006</v>
      </c>
      <c r="J5103">
        <f t="shared" si="577"/>
        <v>-4.8999210852364712</v>
      </c>
      <c r="K5103" t="str">
        <f t="shared" si="578"/>
        <v>VaR corretto</v>
      </c>
    </row>
    <row r="5104" spans="1:11" x14ac:dyDescent="0.3">
      <c r="A5104">
        <v>5103</v>
      </c>
      <c r="B5104" t="s">
        <v>5118</v>
      </c>
      <c r="C5104">
        <v>108.95</v>
      </c>
      <c r="D5104">
        <v>1.1899999999999999E-3</v>
      </c>
      <c r="E5104" s="10">
        <f t="shared" si="574"/>
        <v>-1.0499982338005273E-2</v>
      </c>
      <c r="F5104">
        <f t="shared" si="575"/>
        <v>0.98955495004541338</v>
      </c>
      <c r="G5104">
        <f t="shared" si="576"/>
        <v>108.92839372602633</v>
      </c>
      <c r="H5104">
        <f t="shared" si="579"/>
        <v>2.2195929565858523E-2</v>
      </c>
      <c r="I5104">
        <f t="shared" si="580"/>
        <v>17.786076592663704</v>
      </c>
      <c r="J5104">
        <f t="shared" si="577"/>
        <v>-4.3482658381158927</v>
      </c>
      <c r="K5104" t="str">
        <f t="shared" si="578"/>
        <v>VaR corretto</v>
      </c>
    </row>
    <row r="5105" spans="1:11" x14ac:dyDescent="0.3">
      <c r="A5105">
        <v>5104</v>
      </c>
      <c r="B5105" t="s">
        <v>5119</v>
      </c>
      <c r="C5105">
        <v>105.6</v>
      </c>
      <c r="D5105">
        <v>1.34E-3</v>
      </c>
      <c r="E5105" s="10">
        <f t="shared" si="574"/>
        <v>-3.123069011846781E-2</v>
      </c>
      <c r="F5105">
        <f t="shared" si="575"/>
        <v>0.96925195043597978</v>
      </c>
      <c r="G5105">
        <f t="shared" si="576"/>
        <v>105.57641863335061</v>
      </c>
      <c r="H5105">
        <f t="shared" si="579"/>
        <v>2.1996113927430862E-2</v>
      </c>
      <c r="I5105">
        <f t="shared" si="580"/>
        <v>17.083569029619959</v>
      </c>
      <c r="J5105">
        <f t="shared" si="577"/>
        <v>0.1049093493928126</v>
      </c>
      <c r="K5105" t="str">
        <f t="shared" si="578"/>
        <v>VaR corretto</v>
      </c>
    </row>
    <row r="5106" spans="1:11" x14ac:dyDescent="0.3">
      <c r="A5106">
        <v>5105</v>
      </c>
      <c r="B5106" t="s">
        <v>5120</v>
      </c>
      <c r="C5106">
        <v>103.55</v>
      </c>
      <c r="D5106">
        <v>1.2199999999999999E-3</v>
      </c>
      <c r="E5106" s="10">
        <f t="shared" si="574"/>
        <v>-1.9603783430567928E-2</v>
      </c>
      <c r="F5106">
        <f t="shared" si="575"/>
        <v>0.98058712121212122</v>
      </c>
      <c r="G5106">
        <f t="shared" si="576"/>
        <v>103.52894697379686</v>
      </c>
      <c r="H5106">
        <f t="shared" si="579"/>
        <v>2.2142820321609621E-2</v>
      </c>
      <c r="I5106">
        <f t="shared" si="580"/>
        <v>16.863994556226739</v>
      </c>
      <c r="J5106">
        <f t="shared" si="577"/>
        <v>0.10360674463970554</v>
      </c>
      <c r="K5106" t="str">
        <f t="shared" si="578"/>
        <v>VaR corretto</v>
      </c>
    </row>
    <row r="5107" spans="1:11" x14ac:dyDescent="0.3">
      <c r="A5107">
        <v>5106</v>
      </c>
      <c r="B5107" t="s">
        <v>5121</v>
      </c>
      <c r="C5107">
        <v>104.9</v>
      </c>
      <c r="D5107">
        <v>1.2199999999999999E-3</v>
      </c>
      <c r="E5107" s="10">
        <f t="shared" si="574"/>
        <v>1.2952927560658455E-2</v>
      </c>
      <c r="F5107">
        <f t="shared" si="575"/>
        <v>1.013037180106229</v>
      </c>
      <c r="G5107">
        <f t="shared" si="576"/>
        <v>104.87867250170248</v>
      </c>
      <c r="H5107">
        <f t="shared" si="579"/>
        <v>2.1837030254486849E-2</v>
      </c>
      <c r="I5107">
        <f t="shared" si="580"/>
        <v>16.847927234122437</v>
      </c>
      <c r="J5107">
        <f t="shared" si="577"/>
        <v>-0.24715903534391259</v>
      </c>
      <c r="K5107" t="str">
        <f t="shared" si="578"/>
        <v>VaR corretto</v>
      </c>
    </row>
    <row r="5108" spans="1:11" x14ac:dyDescent="0.3">
      <c r="A5108">
        <v>5107</v>
      </c>
      <c r="B5108" t="s">
        <v>5122</v>
      </c>
      <c r="C5108">
        <v>104.8</v>
      </c>
      <c r="D5108">
        <v>1.24E-3</v>
      </c>
      <c r="E5108" s="10">
        <f t="shared" si="574"/>
        <v>-9.537435153097795E-4</v>
      </c>
      <c r="F5108">
        <f t="shared" si="575"/>
        <v>0.99904671115347943</v>
      </c>
      <c r="G5108">
        <f t="shared" si="576"/>
        <v>104.77834357124138</v>
      </c>
      <c r="H5108">
        <f t="shared" si="579"/>
        <v>2.1003299516040696E-2</v>
      </c>
      <c r="I5108">
        <f t="shared" si="580"/>
        <v>16.189177128582156</v>
      </c>
      <c r="J5108">
        <f t="shared" si="577"/>
        <v>-0.34731693110900608</v>
      </c>
      <c r="K5108" t="str">
        <f t="shared" si="578"/>
        <v>VaR corretto</v>
      </c>
    </row>
    <row r="5109" spans="1:11" x14ac:dyDescent="0.3">
      <c r="A5109">
        <v>5108</v>
      </c>
      <c r="B5109" t="s">
        <v>5123</v>
      </c>
      <c r="C5109">
        <v>105.7</v>
      </c>
      <c r="D5109">
        <v>1.2199999999999999E-3</v>
      </c>
      <c r="E5109" s="10">
        <f t="shared" si="574"/>
        <v>8.5511209892502171E-3</v>
      </c>
      <c r="F5109">
        <f t="shared" si="575"/>
        <v>1.008587786259542</v>
      </c>
      <c r="G5109">
        <f t="shared" si="576"/>
        <v>105.67850985157247</v>
      </c>
      <c r="H5109">
        <f t="shared" si="579"/>
        <v>2.013189247728667E-2</v>
      </c>
      <c r="I5109">
        <f t="shared" si="580"/>
        <v>15.650816648470711</v>
      </c>
      <c r="J5109">
        <f t="shared" si="577"/>
        <v>-0.14680359940184928</v>
      </c>
      <c r="K5109" t="str">
        <f t="shared" si="578"/>
        <v>VaR corretto</v>
      </c>
    </row>
    <row r="5110" spans="1:11" x14ac:dyDescent="0.3">
      <c r="A5110">
        <v>5109</v>
      </c>
      <c r="B5110" t="s">
        <v>5124</v>
      </c>
      <c r="C5110">
        <v>107.05</v>
      </c>
      <c r="D5110">
        <v>1.2900000000000001E-3</v>
      </c>
      <c r="E5110" s="10">
        <f t="shared" si="574"/>
        <v>1.2691122159499715E-2</v>
      </c>
      <c r="F5110">
        <f t="shared" si="575"/>
        <v>1.0127719962157047</v>
      </c>
      <c r="G5110">
        <f t="shared" si="576"/>
        <v>107.02698672401581</v>
      </c>
      <c r="H5110">
        <f t="shared" si="579"/>
        <v>2.0062308107001135E-2</v>
      </c>
      <c r="I5110">
        <f t="shared" si="580"/>
        <v>15.79573775342231</v>
      </c>
      <c r="J5110">
        <f t="shared" si="577"/>
        <v>1.800882692669731</v>
      </c>
      <c r="K5110" t="str">
        <f t="shared" si="578"/>
        <v>VaR corretto</v>
      </c>
    </row>
    <row r="5111" spans="1:11" x14ac:dyDescent="0.3">
      <c r="A5111">
        <v>5110</v>
      </c>
      <c r="B5111" t="s">
        <v>5125</v>
      </c>
      <c r="C5111">
        <v>105.65</v>
      </c>
      <c r="D5111">
        <v>1.24E-3</v>
      </c>
      <c r="E5111" s="10">
        <f t="shared" si="574"/>
        <v>-1.3164270973625969E-2</v>
      </c>
      <c r="F5111">
        <f t="shared" si="575"/>
        <v>0.9869219990658572</v>
      </c>
      <c r="G5111">
        <f t="shared" si="576"/>
        <v>105.62816792272569</v>
      </c>
      <c r="H5111">
        <f t="shared" si="579"/>
        <v>1.930049221466926E-2</v>
      </c>
      <c r="I5111">
        <f t="shared" si="580"/>
        <v>14.997326717867532</v>
      </c>
      <c r="J5111">
        <f t="shared" si="577"/>
        <v>3.7001464778339965</v>
      </c>
      <c r="K5111" t="str">
        <f t="shared" si="578"/>
        <v>VaR corretto</v>
      </c>
    </row>
    <row r="5112" spans="1:11" x14ac:dyDescent="0.3">
      <c r="A5112">
        <v>5111</v>
      </c>
      <c r="B5112" t="s">
        <v>5126</v>
      </c>
      <c r="C5112">
        <v>104.75</v>
      </c>
      <c r="D5112">
        <v>1.2199999999999999E-3</v>
      </c>
      <c r="E5112" s="10">
        <f t="shared" si="574"/>
        <v>-8.5551852598186647E-3</v>
      </c>
      <c r="F5112">
        <f t="shared" si="575"/>
        <v>0.99148130619971597</v>
      </c>
      <c r="G5112">
        <f t="shared" si="576"/>
        <v>104.72870299860185</v>
      </c>
      <c r="H5112">
        <f t="shared" si="579"/>
        <v>1.9305299676034254E-2</v>
      </c>
      <c r="I5112">
        <f t="shared" si="580"/>
        <v>14.873322446670054</v>
      </c>
      <c r="J5112">
        <f t="shared" si="577"/>
        <v>2.7023158447830298</v>
      </c>
      <c r="K5112" t="str">
        <f t="shared" si="578"/>
        <v>VaR corretto</v>
      </c>
    </row>
    <row r="5113" spans="1:11" x14ac:dyDescent="0.3">
      <c r="A5113">
        <v>5112</v>
      </c>
      <c r="B5113" t="s">
        <v>5127</v>
      </c>
      <c r="C5113">
        <v>103.6</v>
      </c>
      <c r="D5113">
        <v>1.2199999999999999E-3</v>
      </c>
      <c r="E5113" s="10">
        <f t="shared" si="574"/>
        <v>-1.1039228976864478E-2</v>
      </c>
      <c r="F5113">
        <f t="shared" si="575"/>
        <v>0.98902147971360377</v>
      </c>
      <c r="G5113">
        <f t="shared" si="576"/>
        <v>103.57893680816373</v>
      </c>
      <c r="H5113">
        <f t="shared" si="579"/>
        <v>1.9315821971316895E-2</v>
      </c>
      <c r="I5113">
        <f t="shared" si="580"/>
        <v>14.718053034816844</v>
      </c>
      <c r="J5113">
        <f t="shared" si="577"/>
        <v>6.4995957849764636</v>
      </c>
      <c r="K5113" t="str">
        <f t="shared" si="578"/>
        <v>VaR corretto</v>
      </c>
    </row>
    <row r="5114" spans="1:11" x14ac:dyDescent="0.3">
      <c r="A5114">
        <v>5113</v>
      </c>
      <c r="B5114" t="s">
        <v>5128</v>
      </c>
      <c r="C5114">
        <v>105.1</v>
      </c>
      <c r="D5114">
        <v>1.2900000000000001E-3</v>
      </c>
      <c r="E5114" s="10">
        <f t="shared" si="574"/>
        <v>1.4374948057522784E-2</v>
      </c>
      <c r="F5114">
        <f t="shared" si="575"/>
        <v>1.0144787644787645</v>
      </c>
      <c r="G5114">
        <f t="shared" si="576"/>
        <v>105.07740592894967</v>
      </c>
      <c r="H5114">
        <f t="shared" si="579"/>
        <v>1.9454014219676349E-2</v>
      </c>
      <c r="I5114">
        <f t="shared" si="580"/>
        <v>15.037799580754957</v>
      </c>
      <c r="J5114">
        <f t="shared" si="577"/>
        <v>3.8509877970766553</v>
      </c>
      <c r="K5114" t="str">
        <f t="shared" si="578"/>
        <v>VaR corretto</v>
      </c>
    </row>
    <row r="5115" spans="1:11" x14ac:dyDescent="0.3">
      <c r="A5115">
        <v>5114</v>
      </c>
      <c r="B5115" t="s">
        <v>5129</v>
      </c>
      <c r="C5115">
        <v>102.5</v>
      </c>
      <c r="D5115">
        <v>1.4199999999999998E-3</v>
      </c>
      <c r="E5115" s="10">
        <f t="shared" si="574"/>
        <v>-2.504947930444253E-2</v>
      </c>
      <c r="F5115">
        <f t="shared" si="575"/>
        <v>0.97526165556612754</v>
      </c>
      <c r="G5115">
        <f t="shared" si="576"/>
        <v>102.47574453700966</v>
      </c>
      <c r="H5115">
        <f t="shared" si="579"/>
        <v>1.9571617771778856E-2</v>
      </c>
      <c r="I5115">
        <f t="shared" si="580"/>
        <v>14.75412737811263</v>
      </c>
      <c r="J5115">
        <f t="shared" si="577"/>
        <v>3.1006740963409527</v>
      </c>
      <c r="K5115" t="str">
        <f t="shared" si="578"/>
        <v>VaR corretto</v>
      </c>
    </row>
    <row r="5116" spans="1:11" x14ac:dyDescent="0.3">
      <c r="A5116">
        <v>5115</v>
      </c>
      <c r="B5116" t="s">
        <v>5130</v>
      </c>
      <c r="C5116">
        <v>99.1</v>
      </c>
      <c r="D5116">
        <v>1.5E-3</v>
      </c>
      <c r="E5116" s="10">
        <f t="shared" si="574"/>
        <v>-3.3733357242520592E-2</v>
      </c>
      <c r="F5116">
        <f t="shared" si="575"/>
        <v>0.9668292682926829</v>
      </c>
      <c r="G5116">
        <f t="shared" si="576"/>
        <v>99.075228096616939</v>
      </c>
      <c r="H5116">
        <f t="shared" si="579"/>
        <v>1.9444191076148861E-2</v>
      </c>
      <c r="I5116">
        <f t="shared" si="580"/>
        <v>14.171658608346872</v>
      </c>
      <c r="J5116">
        <f t="shared" si="577"/>
        <v>4.4537188771799237</v>
      </c>
      <c r="K5116" t="str">
        <f t="shared" si="578"/>
        <v>VaR corretto</v>
      </c>
    </row>
    <row r="5117" spans="1:11" x14ac:dyDescent="0.3">
      <c r="A5117">
        <v>5116</v>
      </c>
      <c r="B5117" t="s">
        <v>5131</v>
      </c>
      <c r="C5117">
        <v>96.3</v>
      </c>
      <c r="D5117">
        <v>1.4199999999999998E-3</v>
      </c>
      <c r="E5117" s="10">
        <f t="shared" si="574"/>
        <v>-2.8661122531862374E-2</v>
      </c>
      <c r="F5117">
        <f t="shared" si="575"/>
        <v>0.97174571140262367</v>
      </c>
      <c r="G5117">
        <f t="shared" si="576"/>
        <v>96.277211696722247</v>
      </c>
      <c r="H5117">
        <f t="shared" si="579"/>
        <v>1.9828542843191136E-2</v>
      </c>
      <c r="I5117">
        <f t="shared" si="580"/>
        <v>14.043650888763729</v>
      </c>
      <c r="J5117">
        <f t="shared" si="577"/>
        <v>8.6014608049802348</v>
      </c>
      <c r="K5117" t="str">
        <f t="shared" si="578"/>
        <v>VaR corretto</v>
      </c>
    </row>
    <row r="5118" spans="1:11" x14ac:dyDescent="0.3">
      <c r="A5118">
        <v>5117</v>
      </c>
      <c r="B5118" t="s">
        <v>5132</v>
      </c>
      <c r="C5118">
        <v>98.3</v>
      </c>
      <c r="D5118">
        <v>1.3900000000000002E-3</v>
      </c>
      <c r="E5118" s="10">
        <f t="shared" si="574"/>
        <v>2.0555708349040927E-2</v>
      </c>
      <c r="F5118">
        <f t="shared" si="575"/>
        <v>1.0207684319833852</v>
      </c>
      <c r="G5118">
        <f t="shared" si="576"/>
        <v>98.277229804316178</v>
      </c>
      <c r="H5118">
        <f t="shared" si="579"/>
        <v>2.0239688300053467E-2</v>
      </c>
      <c r="I5118">
        <f t="shared" si="580"/>
        <v>14.632631875819891</v>
      </c>
      <c r="J5118">
        <f t="shared" si="577"/>
        <v>6.5011137669252008</v>
      </c>
      <c r="K5118" t="str">
        <f t="shared" si="578"/>
        <v>VaR corretto</v>
      </c>
    </row>
    <row r="5119" spans="1:11" x14ac:dyDescent="0.3">
      <c r="A5119">
        <v>5118</v>
      </c>
      <c r="B5119" t="s">
        <v>5133</v>
      </c>
      <c r="C5119">
        <v>98.2</v>
      </c>
      <c r="D5119">
        <v>1.5199999999999999E-3</v>
      </c>
      <c r="E5119" s="10">
        <f t="shared" si="574"/>
        <v>-1.0178117927006035E-3</v>
      </c>
      <c r="F5119">
        <f t="shared" si="575"/>
        <v>0.99898270600203465</v>
      </c>
      <c r="G5119">
        <f t="shared" si="576"/>
        <v>98.175125817529491</v>
      </c>
      <c r="H5119">
        <f t="shared" si="579"/>
        <v>2.0043794233832891E-2</v>
      </c>
      <c r="I5119">
        <f t="shared" si="580"/>
        <v>14.475951617313166</v>
      </c>
      <c r="J5119">
        <f t="shared" si="577"/>
        <v>7.5033840340429805</v>
      </c>
      <c r="K5119" t="str">
        <f t="shared" si="578"/>
        <v>VaR corretto</v>
      </c>
    </row>
    <row r="5120" spans="1:11" x14ac:dyDescent="0.3">
      <c r="A5120">
        <v>5119</v>
      </c>
      <c r="B5120" t="s">
        <v>5134</v>
      </c>
      <c r="C5120">
        <v>99.1</v>
      </c>
      <c r="D5120">
        <v>1.5499999999999999E-3</v>
      </c>
      <c r="E5120" s="10">
        <f t="shared" si="574"/>
        <v>9.1232259755219709E-3</v>
      </c>
      <c r="F5120">
        <f t="shared" si="575"/>
        <v>1.0091649694501017</v>
      </c>
      <c r="G5120">
        <f t="shared" si="576"/>
        <v>99.07440247315624</v>
      </c>
      <c r="H5120">
        <f t="shared" si="579"/>
        <v>1.9316629433590825E-2</v>
      </c>
      <c r="I5120">
        <f t="shared" si="580"/>
        <v>14.078569558139518</v>
      </c>
      <c r="J5120">
        <f t="shared" si="577"/>
        <v>7.952584250859573</v>
      </c>
      <c r="K5120" t="str">
        <f t="shared" si="578"/>
        <v>VaR corretto</v>
      </c>
    </row>
    <row r="5121" spans="1:11" x14ac:dyDescent="0.3">
      <c r="A5121">
        <v>5120</v>
      </c>
      <c r="B5121" t="s">
        <v>5135</v>
      </c>
      <c r="C5121">
        <v>98.15</v>
      </c>
      <c r="D5121">
        <v>1.5199999999999999E-3</v>
      </c>
      <c r="E5121" s="10">
        <f t="shared" si="574"/>
        <v>-9.6325206134721692E-3</v>
      </c>
      <c r="F5121">
        <f t="shared" si="575"/>
        <v>0.9904137235116045</v>
      </c>
      <c r="G5121">
        <f t="shared" si="576"/>
        <v>98.125138482591851</v>
      </c>
      <c r="H5121">
        <f t="shared" si="579"/>
        <v>1.9212910774582252E-2</v>
      </c>
      <c r="I5121">
        <f t="shared" si="580"/>
        <v>13.868809067064175</v>
      </c>
      <c r="J5121">
        <f t="shared" si="577"/>
        <v>7.5030294401338438</v>
      </c>
      <c r="K5121" t="str">
        <f t="shared" si="578"/>
        <v>VaR corretto</v>
      </c>
    </row>
    <row r="5122" spans="1:11" x14ac:dyDescent="0.3">
      <c r="A5122">
        <v>5121</v>
      </c>
      <c r="B5122" t="s">
        <v>5136</v>
      </c>
      <c r="C5122">
        <v>98.9</v>
      </c>
      <c r="D5122">
        <v>1.57E-3</v>
      </c>
      <c r="E5122" s="10">
        <f t="shared" si="574"/>
        <v>7.6123179061963978E-3</v>
      </c>
      <c r="F5122">
        <f t="shared" si="575"/>
        <v>1.0076413652572593</v>
      </c>
      <c r="G5122">
        <f t="shared" si="576"/>
        <v>98.874124552185407</v>
      </c>
      <c r="H5122">
        <f t="shared" si="579"/>
        <v>1.9275015142004984E-2</v>
      </c>
      <c r="I5122">
        <f t="shared" si="580"/>
        <v>14.019841371058083</v>
      </c>
      <c r="J5122">
        <f t="shared" si="577"/>
        <v>5.8545784464164399</v>
      </c>
      <c r="K5122" t="str">
        <f t="shared" si="578"/>
        <v>VaR corretto</v>
      </c>
    </row>
    <row r="5123" spans="1:11" x14ac:dyDescent="0.3">
      <c r="A5123">
        <v>5122</v>
      </c>
      <c r="B5123" t="s">
        <v>5137</v>
      </c>
      <c r="C5123">
        <v>98.9</v>
      </c>
      <c r="D5123">
        <v>1.65E-3</v>
      </c>
      <c r="E5123" s="10">
        <f t="shared" ref="E5123:E5186" si="581">LN(C5123/C5122)</f>
        <v>0</v>
      </c>
      <c r="F5123">
        <f t="shared" ref="F5123:F5186" si="582">C5123/C5122</f>
        <v>1</v>
      </c>
      <c r="G5123">
        <f t="shared" ref="G5123:G5186" si="583">C5123*EXP(-2/12*D5123)</f>
        <v>98.872806239313476</v>
      </c>
      <c r="H5123">
        <f t="shared" si="579"/>
        <v>1.6780533871068731E-2</v>
      </c>
      <c r="I5123">
        <f t="shared" si="580"/>
        <v>12.205297089320544</v>
      </c>
      <c r="J5123">
        <f t="shared" si="577"/>
        <v>4.7061305688502557</v>
      </c>
      <c r="K5123" t="str">
        <f t="shared" si="578"/>
        <v>VaR corretto</v>
      </c>
    </row>
    <row r="5124" spans="1:11" x14ac:dyDescent="0.3">
      <c r="A5124">
        <v>5123</v>
      </c>
      <c r="B5124" t="s">
        <v>5138</v>
      </c>
      <c r="C5124">
        <v>97.8</v>
      </c>
      <c r="D5124">
        <v>1.72E-3</v>
      </c>
      <c r="E5124" s="10">
        <f t="shared" si="581"/>
        <v>-1.1184661587894818E-2</v>
      </c>
      <c r="F5124">
        <f t="shared" si="582"/>
        <v>0.9888776541961577</v>
      </c>
      <c r="G5124">
        <f t="shared" si="583"/>
        <v>97.771968018109362</v>
      </c>
      <c r="H5124">
        <f t="shared" si="579"/>
        <v>1.6851163992519552E-2</v>
      </c>
      <c r="I5124">
        <f t="shared" si="580"/>
        <v>12.120205482996704</v>
      </c>
      <c r="J5124">
        <f t="shared" si="577"/>
        <v>7.3054379108403111</v>
      </c>
      <c r="K5124" t="str">
        <f t="shared" si="578"/>
        <v>VaR corretto</v>
      </c>
    </row>
    <row r="5125" spans="1:11" x14ac:dyDescent="0.3">
      <c r="A5125">
        <v>5124</v>
      </c>
      <c r="B5125" t="s">
        <v>5139</v>
      </c>
      <c r="C5125">
        <v>96.75</v>
      </c>
      <c r="D5125">
        <v>1.72E-3</v>
      </c>
      <c r="E5125" s="10">
        <f t="shared" si="581"/>
        <v>-1.0794245130880401E-2</v>
      </c>
      <c r="F5125">
        <f t="shared" si="582"/>
        <v>0.98926380368098166</v>
      </c>
      <c r="G5125">
        <f t="shared" si="583"/>
        <v>96.722268974970163</v>
      </c>
      <c r="H5125">
        <f t="shared" si="579"/>
        <v>1.6745204422477501E-2</v>
      </c>
      <c r="I5125">
        <f t="shared" si="580"/>
        <v>11.9146873415638</v>
      </c>
      <c r="J5125">
        <f t="shared" si="577"/>
        <v>5.7534755620394975</v>
      </c>
      <c r="K5125" t="str">
        <f t="shared" si="578"/>
        <v>VaR corretto</v>
      </c>
    </row>
    <row r="5126" spans="1:11" x14ac:dyDescent="0.3">
      <c r="A5126">
        <v>5125</v>
      </c>
      <c r="B5126" t="s">
        <v>5140</v>
      </c>
      <c r="C5126">
        <v>96</v>
      </c>
      <c r="D5126">
        <v>1.65E-3</v>
      </c>
      <c r="E5126" s="10">
        <f t="shared" si="581"/>
        <v>-7.7821404420549628E-3</v>
      </c>
      <c r="F5126">
        <f t="shared" si="582"/>
        <v>0.99224806201550386</v>
      </c>
      <c r="G5126">
        <f t="shared" si="583"/>
        <v>95.973603629667281</v>
      </c>
      <c r="H5126">
        <f t="shared" si="579"/>
        <v>1.647737757490075E-2</v>
      </c>
      <c r="I5126">
        <f t="shared" si="580"/>
        <v>11.633372015264838</v>
      </c>
      <c r="J5126">
        <f t="shared" si="577"/>
        <v>3.1016244669496587</v>
      </c>
      <c r="K5126" t="str">
        <f t="shared" si="578"/>
        <v>VaR corretto</v>
      </c>
    </row>
    <row r="5127" spans="1:11" x14ac:dyDescent="0.3">
      <c r="A5127">
        <v>5126</v>
      </c>
      <c r="B5127" t="s">
        <v>5141</v>
      </c>
      <c r="C5127">
        <v>95.2</v>
      </c>
      <c r="D5127">
        <v>1.65E-3</v>
      </c>
      <c r="E5127" s="10">
        <f t="shared" si="581"/>
        <v>-8.3682496705165792E-3</v>
      </c>
      <c r="F5127">
        <f t="shared" si="582"/>
        <v>0.9916666666666667</v>
      </c>
      <c r="G5127">
        <f t="shared" si="583"/>
        <v>95.173823599420047</v>
      </c>
      <c r="H5127">
        <f t="shared" si="579"/>
        <v>1.634629145974708E-2</v>
      </c>
      <c r="I5127">
        <f t="shared" si="580"/>
        <v>11.444648964949771</v>
      </c>
      <c r="J5127">
        <f t="shared" si="577"/>
        <v>1.1033880973022008</v>
      </c>
      <c r="K5127" t="str">
        <f t="shared" si="578"/>
        <v>VaR corretto</v>
      </c>
    </row>
    <row r="5128" spans="1:11" x14ac:dyDescent="0.3">
      <c r="A5128">
        <v>5127</v>
      </c>
      <c r="B5128" t="s">
        <v>5142</v>
      </c>
      <c r="C5128">
        <v>94</v>
      </c>
      <c r="D5128">
        <v>1.67E-3</v>
      </c>
      <c r="E5128" s="10">
        <f t="shared" si="581"/>
        <v>-1.26851595273158E-2</v>
      </c>
      <c r="F5128">
        <f t="shared" si="582"/>
        <v>0.98739495798319321</v>
      </c>
      <c r="G5128">
        <f t="shared" si="583"/>
        <v>93.973840307392763</v>
      </c>
      <c r="H5128">
        <f t="shared" si="579"/>
        <v>1.6436141274594727E-2</v>
      </c>
      <c r="I5128">
        <f t="shared" si="580"/>
        <v>11.362465070962493</v>
      </c>
      <c r="J5128">
        <f t="shared" si="577"/>
        <v>4.3033894969234154</v>
      </c>
      <c r="K5128" t="str">
        <f t="shared" si="578"/>
        <v>VaR corretto</v>
      </c>
    </row>
    <row r="5129" spans="1:11" x14ac:dyDescent="0.3">
      <c r="A5129">
        <v>5128</v>
      </c>
      <c r="B5129" t="s">
        <v>5143</v>
      </c>
      <c r="C5129">
        <v>93.65</v>
      </c>
      <c r="D5129">
        <v>1.72E-3</v>
      </c>
      <c r="E5129" s="10">
        <f t="shared" si="581"/>
        <v>-3.7303533799063677E-3</v>
      </c>
      <c r="F5129">
        <f t="shared" si="582"/>
        <v>0.99627659574468086</v>
      </c>
      <c r="G5129">
        <f t="shared" si="583"/>
        <v>93.623157514273444</v>
      </c>
      <c r="H5129">
        <f t="shared" si="579"/>
        <v>1.6222432849580175E-2</v>
      </c>
      <c r="I5129">
        <f t="shared" si="580"/>
        <v>11.172876280972579</v>
      </c>
      <c r="J5129">
        <f t="shared" si="577"/>
        <v>4.5519683032560465</v>
      </c>
      <c r="K5129" t="str">
        <f t="shared" si="578"/>
        <v>VaR corretto</v>
      </c>
    </row>
    <row r="5130" spans="1:11" x14ac:dyDescent="0.3">
      <c r="A5130">
        <v>5129</v>
      </c>
      <c r="B5130" t="s">
        <v>5144</v>
      </c>
      <c r="C5130">
        <v>96.25</v>
      </c>
      <c r="D5130">
        <v>1.7799999999999999E-3</v>
      </c>
      <c r="E5130" s="10">
        <f t="shared" si="581"/>
        <v>2.7384544277796047E-2</v>
      </c>
      <c r="F5130">
        <f t="shared" si="582"/>
        <v>1.0277629471436198</v>
      </c>
      <c r="G5130">
        <f t="shared" si="583"/>
        <v>96.221450068449229</v>
      </c>
      <c r="H5130">
        <f t="shared" si="579"/>
        <v>1.5981105025510277E-2</v>
      </c>
      <c r="I5130">
        <f t="shared" si="580"/>
        <v>11.312130947402693</v>
      </c>
      <c r="J5130">
        <f t="shared" si="577"/>
        <v>2.8529524047070112</v>
      </c>
      <c r="K5130" t="str">
        <f t="shared" si="578"/>
        <v>VaR corretto</v>
      </c>
    </row>
    <row r="5131" spans="1:11" x14ac:dyDescent="0.3">
      <c r="A5131">
        <v>5130</v>
      </c>
      <c r="B5131" t="s">
        <v>5145</v>
      </c>
      <c r="C5131">
        <v>94.6</v>
      </c>
      <c r="D5131">
        <v>1.57E-3</v>
      </c>
      <c r="E5131" s="10">
        <f t="shared" si="581"/>
        <v>-1.7291497110061109E-2</v>
      </c>
      <c r="F5131">
        <f t="shared" si="582"/>
        <v>0.98285714285714276</v>
      </c>
      <c r="G5131">
        <f t="shared" si="583"/>
        <v>94.57524957165559</v>
      </c>
      <c r="H5131">
        <f t="shared" si="579"/>
        <v>1.6070015007856139E-2</v>
      </c>
      <c r="I5131">
        <f t="shared" si="580"/>
        <v>11.180455542820358</v>
      </c>
      <c r="J5131">
        <f t="shared" si="577"/>
        <v>3.5498889109362608</v>
      </c>
      <c r="K5131" t="str">
        <f t="shared" si="578"/>
        <v>VaR corretto</v>
      </c>
    </row>
    <row r="5132" spans="1:11" x14ac:dyDescent="0.3">
      <c r="A5132">
        <v>5131</v>
      </c>
      <c r="B5132" t="s">
        <v>5146</v>
      </c>
      <c r="C5132">
        <v>93.75</v>
      </c>
      <c r="D5132">
        <v>1.5499999999999999E-3</v>
      </c>
      <c r="E5132" s="10">
        <f t="shared" si="581"/>
        <v>-9.0258112073123304E-3</v>
      </c>
      <c r="F5132">
        <f t="shared" si="582"/>
        <v>0.9910147991543341</v>
      </c>
      <c r="G5132">
        <f t="shared" si="583"/>
        <v>93.725784377985846</v>
      </c>
      <c r="H5132">
        <f t="shared" si="579"/>
        <v>1.5912548516246669E-2</v>
      </c>
      <c r="I5132">
        <f t="shared" si="580"/>
        <v>10.971463058147563</v>
      </c>
      <c r="J5132">
        <f t="shared" si="577"/>
        <v>5.1483401741995607</v>
      </c>
      <c r="K5132" t="str">
        <f t="shared" si="578"/>
        <v>VaR corretto</v>
      </c>
    </row>
    <row r="5133" spans="1:11" x14ac:dyDescent="0.3">
      <c r="A5133">
        <v>5132</v>
      </c>
      <c r="B5133" t="s">
        <v>5147</v>
      </c>
      <c r="C5133">
        <v>95.95</v>
      </c>
      <c r="D5133">
        <v>1.5199999999999999E-3</v>
      </c>
      <c r="E5133" s="10">
        <f t="shared" si="581"/>
        <v>2.31955576031888E-2</v>
      </c>
      <c r="F5133">
        <f t="shared" si="582"/>
        <v>1.0234666666666667</v>
      </c>
      <c r="G5133">
        <f t="shared" si="583"/>
        <v>95.925695745335588</v>
      </c>
      <c r="H5133">
        <f t="shared" si="579"/>
        <v>1.5840650102533622E-2</v>
      </c>
      <c r="I5133">
        <f t="shared" si="580"/>
        <v>11.178246429800454</v>
      </c>
      <c r="J5133">
        <f t="shared" ref="J5133:J5196" si="584">G5123-G5133</f>
        <v>2.9471104939778883</v>
      </c>
      <c r="K5133" t="str">
        <f t="shared" si="578"/>
        <v>VaR corretto</v>
      </c>
    </row>
    <row r="5134" spans="1:11" x14ac:dyDescent="0.3">
      <c r="A5134">
        <v>5133</v>
      </c>
      <c r="B5134" t="s">
        <v>5148</v>
      </c>
      <c r="C5134">
        <v>96.25</v>
      </c>
      <c r="D5134">
        <v>1.5199999999999999E-3</v>
      </c>
      <c r="E5134" s="10">
        <f t="shared" si="581"/>
        <v>3.1217507141845856E-3</v>
      </c>
      <c r="F5134">
        <f t="shared" si="582"/>
        <v>1.0031266284523188</v>
      </c>
      <c r="G5134">
        <f t="shared" si="583"/>
        <v>96.225619754961428</v>
      </c>
      <c r="H5134">
        <f t="shared" si="579"/>
        <v>1.5860482605976105E-2</v>
      </c>
      <c r="I5134">
        <f t="shared" si="580"/>
        <v>11.227235582079423</v>
      </c>
      <c r="J5134">
        <f t="shared" si="584"/>
        <v>1.5463482631479337</v>
      </c>
      <c r="K5134" t="str">
        <f t="shared" si="578"/>
        <v>VaR corretto</v>
      </c>
    </row>
    <row r="5135" spans="1:11" x14ac:dyDescent="0.3">
      <c r="A5135">
        <v>5134</v>
      </c>
      <c r="B5135" t="s">
        <v>5149</v>
      </c>
      <c r="C5135">
        <v>96.65</v>
      </c>
      <c r="D5135">
        <v>1.5199999999999999E-3</v>
      </c>
      <c r="E5135" s="10">
        <f t="shared" si="581"/>
        <v>4.1472324864463891E-3</v>
      </c>
      <c r="F5135">
        <f t="shared" si="582"/>
        <v>1.0041558441558442</v>
      </c>
      <c r="G5135">
        <f t="shared" si="583"/>
        <v>96.625518434462577</v>
      </c>
      <c r="H5135">
        <f t="shared" si="579"/>
        <v>1.5071704654618275E-2</v>
      </c>
      <c r="I5135">
        <f t="shared" si="580"/>
        <v>10.713217766738399</v>
      </c>
      <c r="J5135">
        <f t="shared" si="584"/>
        <v>9.675054050758547E-2</v>
      </c>
      <c r="K5135" t="str">
        <f t="shared" si="578"/>
        <v>VaR corretto</v>
      </c>
    </row>
    <row r="5136" spans="1:11" x14ac:dyDescent="0.3">
      <c r="A5136">
        <v>5135</v>
      </c>
      <c r="B5136" t="s">
        <v>5150</v>
      </c>
      <c r="C5136">
        <v>94.85</v>
      </c>
      <c r="D5136">
        <v>1.4199999999999998E-3</v>
      </c>
      <c r="E5136" s="10">
        <f t="shared" si="581"/>
        <v>-1.8799509273316785E-2</v>
      </c>
      <c r="F5136">
        <f t="shared" si="582"/>
        <v>0.98137609932747016</v>
      </c>
      <c r="G5136">
        <f t="shared" si="583"/>
        <v>94.827554822784052</v>
      </c>
      <c r="H5136">
        <f t="shared" si="579"/>
        <v>1.5041749219232209E-2</v>
      </c>
      <c r="I5136">
        <f t="shared" si="580"/>
        <v>10.492974479443408</v>
      </c>
      <c r="J5136">
        <f t="shared" si="584"/>
        <v>1.1460488068832291</v>
      </c>
      <c r="K5136" t="str">
        <f t="shared" si="578"/>
        <v>VaR corretto</v>
      </c>
    </row>
    <row r="5137" spans="1:11" x14ac:dyDescent="0.3">
      <c r="A5137">
        <v>5136</v>
      </c>
      <c r="B5137" t="s">
        <v>5151</v>
      </c>
      <c r="C5137">
        <v>95.65</v>
      </c>
      <c r="D5137">
        <v>1.4499999999999999E-3</v>
      </c>
      <c r="E5137" s="10">
        <f t="shared" si="581"/>
        <v>8.3989995052386832E-3</v>
      </c>
      <c r="F5137">
        <f t="shared" si="582"/>
        <v>1.0084343700579863</v>
      </c>
      <c r="G5137">
        <f t="shared" si="583"/>
        <v>95.626887376221205</v>
      </c>
      <c r="H5137">
        <f t="shared" si="579"/>
        <v>1.4898279323997465E-2</v>
      </c>
      <c r="I5137">
        <f t="shared" si="580"/>
        <v>10.480496397767402</v>
      </c>
      <c r="J5137">
        <f t="shared" si="584"/>
        <v>-0.45306377680115872</v>
      </c>
      <c r="K5137" t="str">
        <f t="shared" si="578"/>
        <v>VaR corretto</v>
      </c>
    </row>
    <row r="5138" spans="1:11" x14ac:dyDescent="0.3">
      <c r="A5138">
        <v>5137</v>
      </c>
      <c r="B5138" t="s">
        <v>5152</v>
      </c>
      <c r="C5138">
        <v>98.65</v>
      </c>
      <c r="D5138">
        <v>1.3700000000000001E-3</v>
      </c>
      <c r="E5138" s="10">
        <f t="shared" si="581"/>
        <v>3.0882536582362549E-2</v>
      </c>
      <c r="F5138">
        <f t="shared" si="582"/>
        <v>1.0313643491897544</v>
      </c>
      <c r="G5138">
        <f t="shared" si="583"/>
        <v>98.627477488084637</v>
      </c>
      <c r="H5138">
        <f t="shared" si="579"/>
        <v>1.6137089307834213E-2</v>
      </c>
      <c r="I5138">
        <f t="shared" si="580"/>
        <v>11.708165396338282</v>
      </c>
      <c r="J5138">
        <f t="shared" si="584"/>
        <v>-4.6536371806918737</v>
      </c>
      <c r="K5138" t="str">
        <f t="shared" si="578"/>
        <v>VaR corretto</v>
      </c>
    </row>
    <row r="5139" spans="1:11" x14ac:dyDescent="0.3">
      <c r="A5139">
        <v>5138</v>
      </c>
      <c r="B5139" t="s">
        <v>5153</v>
      </c>
      <c r="C5139">
        <v>100.05</v>
      </c>
      <c r="D5139">
        <v>1.47E-3</v>
      </c>
      <c r="E5139" s="10">
        <f t="shared" si="581"/>
        <v>1.4091828561118069E-2</v>
      </c>
      <c r="F5139">
        <f t="shared" si="582"/>
        <v>1.0141915864166244</v>
      </c>
      <c r="G5139">
        <f t="shared" si="583"/>
        <v>100.02549075250542</v>
      </c>
      <c r="H5139">
        <f t="shared" si="579"/>
        <v>1.6293151746460639E-2</v>
      </c>
      <c r="I5139">
        <f t="shared" si="580"/>
        <v>11.988960072607476</v>
      </c>
      <c r="J5139">
        <f t="shared" si="584"/>
        <v>-6.4023332382319751</v>
      </c>
      <c r="K5139" t="str">
        <f t="shared" si="578"/>
        <v>VaR corretto</v>
      </c>
    </row>
    <row r="5140" spans="1:11" x14ac:dyDescent="0.3">
      <c r="A5140">
        <v>5139</v>
      </c>
      <c r="B5140" t="s">
        <v>5154</v>
      </c>
      <c r="C5140">
        <v>103.05</v>
      </c>
      <c r="D5140">
        <v>1.4199999999999998E-3</v>
      </c>
      <c r="E5140" s="10">
        <f t="shared" si="581"/>
        <v>2.954424630672552E-2</v>
      </c>
      <c r="F5140">
        <f t="shared" si="582"/>
        <v>1.0299850074962518</v>
      </c>
      <c r="G5140">
        <f t="shared" si="583"/>
        <v>103.02561438574483</v>
      </c>
      <c r="H5140">
        <f t="shared" si="579"/>
        <v>1.7082546957012945E-2</v>
      </c>
      <c r="I5140">
        <f t="shared" si="580"/>
        <v>12.946833323703885</v>
      </c>
      <c r="J5140">
        <f t="shared" si="584"/>
        <v>-6.8041643172956014</v>
      </c>
      <c r="K5140" t="str">
        <f t="shared" si="578"/>
        <v>VaR corretto</v>
      </c>
    </row>
    <row r="5141" spans="1:11" x14ac:dyDescent="0.3">
      <c r="A5141">
        <v>5140</v>
      </c>
      <c r="B5141" t="s">
        <v>5155</v>
      </c>
      <c r="C5141">
        <v>102.25</v>
      </c>
      <c r="D5141">
        <v>1.4199999999999998E-3</v>
      </c>
      <c r="E5141" s="10">
        <f t="shared" si="581"/>
        <v>-7.7935124135568674E-3</v>
      </c>
      <c r="F5141">
        <f t="shared" si="582"/>
        <v>0.99223677826297918</v>
      </c>
      <c r="G5141">
        <f t="shared" si="583"/>
        <v>102.2258036966755</v>
      </c>
      <c r="H5141">
        <f t="shared" si="579"/>
        <v>1.6981433458320237E-2</v>
      </c>
      <c r="I5141">
        <f t="shared" si="580"/>
        <v>12.770285361689009</v>
      </c>
      <c r="J5141">
        <f t="shared" si="584"/>
        <v>-7.6505541250199087</v>
      </c>
      <c r="K5141" t="str">
        <f t="shared" si="578"/>
        <v>VaR corretto</v>
      </c>
    </row>
    <row r="5142" spans="1:11" x14ac:dyDescent="0.3">
      <c r="A5142">
        <v>5141</v>
      </c>
      <c r="B5142" t="s">
        <v>5156</v>
      </c>
      <c r="C5142">
        <v>97.2</v>
      </c>
      <c r="D5142">
        <v>1.4499999999999999E-3</v>
      </c>
      <c r="E5142" s="10">
        <f t="shared" si="581"/>
        <v>-5.0650083456517704E-2</v>
      </c>
      <c r="F5142">
        <f t="shared" si="582"/>
        <v>0.95061124694376531</v>
      </c>
      <c r="G5142">
        <f t="shared" si="583"/>
        <v>97.176512838146365</v>
      </c>
      <c r="H5142">
        <f t="shared" si="579"/>
        <v>1.9212136543068213E-2</v>
      </c>
      <c r="I5142">
        <f t="shared" si="580"/>
        <v>13.734178757873291</v>
      </c>
      <c r="J5142">
        <f t="shared" si="584"/>
        <v>-3.4507284601605193</v>
      </c>
      <c r="K5142" t="str">
        <f t="shared" si="578"/>
        <v>VaR corretto</v>
      </c>
    </row>
    <row r="5143" spans="1:11" x14ac:dyDescent="0.3">
      <c r="A5143">
        <v>5142</v>
      </c>
      <c r="B5143" t="s">
        <v>5157</v>
      </c>
      <c r="C5143">
        <v>99.25</v>
      </c>
      <c r="D5143">
        <v>1.47E-3</v>
      </c>
      <c r="E5143" s="10">
        <f t="shared" si="581"/>
        <v>2.0871208100906459E-2</v>
      </c>
      <c r="F5143">
        <f t="shared" si="582"/>
        <v>1.0210905349794239</v>
      </c>
      <c r="G5143">
        <f t="shared" si="583"/>
        <v>99.225686728497379</v>
      </c>
      <c r="H5143">
        <f t="shared" si="579"/>
        <v>1.9602092513450808E-2</v>
      </c>
      <c r="I5143">
        <f t="shared" si="580"/>
        <v>14.308439400813366</v>
      </c>
      <c r="J5143">
        <f t="shared" si="584"/>
        <v>-3.2999909831617913</v>
      </c>
      <c r="K5143" t="str">
        <f t="shared" si="578"/>
        <v>VaR corretto</v>
      </c>
    </row>
    <row r="5144" spans="1:11" x14ac:dyDescent="0.3">
      <c r="A5144">
        <v>5143</v>
      </c>
      <c r="B5144" t="s">
        <v>5158</v>
      </c>
      <c r="C5144">
        <v>98.95</v>
      </c>
      <c r="D5144">
        <v>1.47E-3</v>
      </c>
      <c r="E5144" s="10">
        <f t="shared" si="581"/>
        <v>-3.0272475187249994E-3</v>
      </c>
      <c r="F5144">
        <f t="shared" si="582"/>
        <v>0.99697732997481114</v>
      </c>
      <c r="G5144">
        <f t="shared" si="583"/>
        <v>98.925760219494364</v>
      </c>
      <c r="H5144">
        <f t="shared" si="579"/>
        <v>1.9374427235626528E-2</v>
      </c>
      <c r="I5144">
        <f t="shared" si="580"/>
        <v>14.09950901148863</v>
      </c>
      <c r="J5144">
        <f t="shared" si="584"/>
        <v>-2.7001404645329359</v>
      </c>
      <c r="K5144" t="str">
        <f t="shared" si="578"/>
        <v>VaR corretto</v>
      </c>
    </row>
    <row r="5145" spans="1:11" x14ac:dyDescent="0.3">
      <c r="A5145">
        <v>5144</v>
      </c>
      <c r="B5145" t="s">
        <v>5159</v>
      </c>
      <c r="C5145">
        <v>97.7</v>
      </c>
      <c r="D5145">
        <v>1.34E-3</v>
      </c>
      <c r="E5145" s="10">
        <f t="shared" si="581"/>
        <v>-1.2713112999837725E-2</v>
      </c>
      <c r="F5145">
        <f t="shared" si="582"/>
        <v>0.98736735725113689</v>
      </c>
      <c r="G5145">
        <f t="shared" si="583"/>
        <v>97.678182769681399</v>
      </c>
      <c r="H5145">
        <f t="shared" si="579"/>
        <v>1.8995778731024093E-2</v>
      </c>
      <c r="I5145">
        <f t="shared" si="580"/>
        <v>13.649614755949935</v>
      </c>
      <c r="J5145">
        <f t="shared" si="584"/>
        <v>-1.0526643352188216</v>
      </c>
      <c r="K5145" t="str">
        <f t="shared" si="578"/>
        <v>VaR corretto</v>
      </c>
    </row>
    <row r="5146" spans="1:11" x14ac:dyDescent="0.3">
      <c r="A5146">
        <v>5145</v>
      </c>
      <c r="B5146" t="s">
        <v>5160</v>
      </c>
      <c r="C5146">
        <v>96.15</v>
      </c>
      <c r="D5146">
        <v>1.32E-3</v>
      </c>
      <c r="E5146" s="10">
        <f t="shared" si="581"/>
        <v>-1.5992087013948306E-2</v>
      </c>
      <c r="F5146">
        <f t="shared" si="582"/>
        <v>0.98413510747185262</v>
      </c>
      <c r="G5146">
        <f t="shared" si="583"/>
        <v>96.128849326659378</v>
      </c>
      <c r="H5146">
        <f t="shared" si="579"/>
        <v>1.8221236756959327E-2</v>
      </c>
      <c r="I5146">
        <f t="shared" si="580"/>
        <v>12.885382517828296</v>
      </c>
      <c r="J5146">
        <f t="shared" si="584"/>
        <v>-1.3012945038753259</v>
      </c>
      <c r="K5146" t="str">
        <f t="shared" si="578"/>
        <v>VaR corretto</v>
      </c>
    </row>
    <row r="5147" spans="1:11" x14ac:dyDescent="0.3">
      <c r="A5147">
        <v>5146</v>
      </c>
      <c r="B5147" t="s">
        <v>5161</v>
      </c>
      <c r="C5147">
        <v>97.4</v>
      </c>
      <c r="D5147">
        <v>1.3700000000000001E-3</v>
      </c>
      <c r="E5147" s="10">
        <f t="shared" si="581"/>
        <v>1.2916738613700613E-2</v>
      </c>
      <c r="F5147">
        <f t="shared" si="582"/>
        <v>1.0130005200208008</v>
      </c>
      <c r="G5147">
        <f t="shared" si="583"/>
        <v>97.377762872168717</v>
      </c>
      <c r="H5147">
        <f t="shared" si="579"/>
        <v>1.7616522696771882E-2</v>
      </c>
      <c r="I5147">
        <f t="shared" si="580"/>
        <v>12.619603252706154</v>
      </c>
      <c r="J5147">
        <f t="shared" si="584"/>
        <v>-1.7508754959475112</v>
      </c>
      <c r="K5147" t="str">
        <f t="shared" si="578"/>
        <v>VaR corretto</v>
      </c>
    </row>
    <row r="5148" spans="1:11" x14ac:dyDescent="0.3">
      <c r="A5148">
        <v>5147</v>
      </c>
      <c r="B5148" t="s">
        <v>5162</v>
      </c>
      <c r="C5148">
        <v>96.7</v>
      </c>
      <c r="D5148">
        <v>1.4499999999999999E-3</v>
      </c>
      <c r="E5148" s="10">
        <f t="shared" si="581"/>
        <v>-7.2128081892407978E-3</v>
      </c>
      <c r="F5148">
        <f t="shared" si="582"/>
        <v>0.99281314168377821</v>
      </c>
      <c r="G5148">
        <f t="shared" si="583"/>
        <v>96.676633656880185</v>
      </c>
      <c r="H5148">
        <f t="shared" si="579"/>
        <v>1.7245414028654114E-2</v>
      </c>
      <c r="I5148">
        <f t="shared" si="580"/>
        <v>12.264811155796737</v>
      </c>
      <c r="J5148">
        <f t="shared" si="584"/>
        <v>1.9508438312044518</v>
      </c>
      <c r="K5148" t="str">
        <f t="shared" si="578"/>
        <v>VaR corretto</v>
      </c>
    </row>
    <row r="5149" spans="1:11" x14ac:dyDescent="0.3">
      <c r="A5149">
        <v>5148</v>
      </c>
      <c r="B5149" t="s">
        <v>5163</v>
      </c>
      <c r="C5149">
        <v>95.95</v>
      </c>
      <c r="D5149">
        <v>1.3700000000000001E-3</v>
      </c>
      <c r="E5149" s="10">
        <f t="shared" si="581"/>
        <v>-7.7861800055397347E-3</v>
      </c>
      <c r="F5149">
        <f t="shared" si="582"/>
        <v>0.99224405377456049</v>
      </c>
      <c r="G5149">
        <f t="shared" si="583"/>
        <v>95.928093917706235</v>
      </c>
      <c r="H5149">
        <f t="shared" si="579"/>
        <v>1.7295984784356847E-2</v>
      </c>
      <c r="I5149">
        <f t="shared" si="580"/>
        <v>12.205535280690198</v>
      </c>
      <c r="J5149">
        <f t="shared" si="584"/>
        <v>4.0973968347991843</v>
      </c>
      <c r="K5149" t="str">
        <f t="shared" si="578"/>
        <v>VaR corretto</v>
      </c>
    </row>
    <row r="5150" spans="1:11" x14ac:dyDescent="0.3">
      <c r="A5150">
        <v>5149</v>
      </c>
      <c r="B5150" t="s">
        <v>5164</v>
      </c>
      <c r="C5150">
        <v>97.1</v>
      </c>
      <c r="D5150">
        <v>1.14E-3</v>
      </c>
      <c r="E5150" s="10">
        <f t="shared" si="581"/>
        <v>1.1914152843570251E-2</v>
      </c>
      <c r="F5150">
        <f t="shared" si="582"/>
        <v>1.0119854090672225</v>
      </c>
      <c r="G5150">
        <f t="shared" si="583"/>
        <v>97.081552752543999</v>
      </c>
      <c r="H5150">
        <f t="shared" si="579"/>
        <v>1.7358440725750421E-2</v>
      </c>
      <c r="I5150">
        <f t="shared" si="580"/>
        <v>12.396901354648303</v>
      </c>
      <c r="J5150">
        <f t="shared" si="584"/>
        <v>5.9440616332008318</v>
      </c>
      <c r="K5150" t="str">
        <f t="shared" si="578"/>
        <v>VaR corretto</v>
      </c>
    </row>
    <row r="5151" spans="1:11" x14ac:dyDescent="0.3">
      <c r="A5151">
        <v>5150</v>
      </c>
      <c r="B5151" t="s">
        <v>5165</v>
      </c>
      <c r="C5151">
        <v>101.05</v>
      </c>
      <c r="D5151">
        <v>1.17E-3</v>
      </c>
      <c r="E5151" s="10">
        <f t="shared" si="581"/>
        <v>3.9874068552350733E-2</v>
      </c>
      <c r="F5151">
        <f t="shared" si="582"/>
        <v>1.0406797116374871</v>
      </c>
      <c r="G5151">
        <f t="shared" si="583"/>
        <v>101.03029717108825</v>
      </c>
      <c r="H5151">
        <f t="shared" si="579"/>
        <v>1.8773511407315233E-2</v>
      </c>
      <c r="I5151">
        <f t="shared" si="580"/>
        <v>13.95284796377612</v>
      </c>
      <c r="J5151">
        <f t="shared" si="584"/>
        <v>1.1955065255872483</v>
      </c>
      <c r="K5151" t="str">
        <f t="shared" si="578"/>
        <v>VaR corretto</v>
      </c>
    </row>
    <row r="5152" spans="1:11" x14ac:dyDescent="0.3">
      <c r="A5152">
        <v>5151</v>
      </c>
      <c r="B5152" t="s">
        <v>5166</v>
      </c>
      <c r="C5152">
        <v>98.5</v>
      </c>
      <c r="D5152">
        <v>1.17E-3</v>
      </c>
      <c r="E5152" s="10">
        <f t="shared" si="581"/>
        <v>-2.555889567158676E-2</v>
      </c>
      <c r="F5152">
        <f t="shared" si="582"/>
        <v>0.97476496783770417</v>
      </c>
      <c r="G5152">
        <f t="shared" si="583"/>
        <v>98.480794372609537</v>
      </c>
      <c r="H5152">
        <f t="shared" si="579"/>
        <v>1.9337227291119363E-2</v>
      </c>
      <c r="I5152">
        <f t="shared" si="580"/>
        <v>14.009139687939784</v>
      </c>
      <c r="J5152">
        <f t="shared" si="584"/>
        <v>-1.304281534463172</v>
      </c>
      <c r="K5152" t="str">
        <f t="shared" ref="K5152:K5215" si="585">IF(I5152&lt;J5162,"VaR non funzionante", "VaR corretto")</f>
        <v>VaR corretto</v>
      </c>
    </row>
    <row r="5153" spans="1:11" x14ac:dyDescent="0.3">
      <c r="A5153">
        <v>5152</v>
      </c>
      <c r="B5153" t="s">
        <v>5167</v>
      </c>
      <c r="C5153">
        <v>100.5</v>
      </c>
      <c r="D5153">
        <v>1.24E-3</v>
      </c>
      <c r="E5153" s="10">
        <f t="shared" si="581"/>
        <v>2.0101179321087303E-2</v>
      </c>
      <c r="F5153">
        <f t="shared" si="582"/>
        <v>1.0203045685279188</v>
      </c>
      <c r="G5153">
        <f t="shared" si="583"/>
        <v>100.47923214608549</v>
      </c>
      <c r="H5153">
        <f t="shared" ref="H5153:H5216" si="586">SQRT(_xlfn.VAR.S(E5124:E5153))</f>
        <v>1.9687158578134543E-2</v>
      </c>
      <c r="I5153">
        <f t="shared" ref="I5153:I5216" si="587">G5153*$N$3*$P$3*H5153</f>
        <v>14.552079804374307</v>
      </c>
      <c r="J5153">
        <f t="shared" si="584"/>
        <v>-1.2535454175881142</v>
      </c>
      <c r="K5153" t="str">
        <f t="shared" si="585"/>
        <v>VaR corretto</v>
      </c>
    </row>
    <row r="5154" spans="1:11" x14ac:dyDescent="0.3">
      <c r="A5154">
        <v>5153</v>
      </c>
      <c r="B5154" t="s">
        <v>5168</v>
      </c>
      <c r="C5154">
        <v>108.35</v>
      </c>
      <c r="D5154">
        <v>1.2199999999999999E-3</v>
      </c>
      <c r="E5154" s="10">
        <f t="shared" si="581"/>
        <v>7.5209000483237629E-2</v>
      </c>
      <c r="F5154">
        <f t="shared" si="582"/>
        <v>1.0781094527363184</v>
      </c>
      <c r="G5154">
        <f t="shared" si="583"/>
        <v>108.3279710730168</v>
      </c>
      <c r="H5154">
        <f t="shared" si="586"/>
        <v>2.38023551881427E-2</v>
      </c>
      <c r="I5154">
        <f t="shared" si="587"/>
        <v>18.968206168696419</v>
      </c>
      <c r="J5154">
        <f t="shared" si="584"/>
        <v>-9.4022108535224334</v>
      </c>
      <c r="K5154" t="str">
        <f t="shared" si="585"/>
        <v>VaR corretto</v>
      </c>
    </row>
    <row r="5155" spans="1:11" x14ac:dyDescent="0.3">
      <c r="A5155">
        <v>5154</v>
      </c>
      <c r="B5155" t="s">
        <v>5169</v>
      </c>
      <c r="C5155">
        <v>107.5</v>
      </c>
      <c r="D5155">
        <v>1.17E-3</v>
      </c>
      <c r="E5155" s="10">
        <f t="shared" si="581"/>
        <v>-7.8758804146504911E-3</v>
      </c>
      <c r="F5155">
        <f t="shared" si="582"/>
        <v>0.99215505306875873</v>
      </c>
      <c r="G5155">
        <f t="shared" si="583"/>
        <v>107.47903954371091</v>
      </c>
      <c r="H5155">
        <f t="shared" si="586"/>
        <v>2.3748183399075917E-2</v>
      </c>
      <c r="I5155">
        <f t="shared" si="587"/>
        <v>18.77672698686623</v>
      </c>
      <c r="J5155">
        <f t="shared" si="584"/>
        <v>-9.8008567740295121</v>
      </c>
      <c r="K5155" t="str">
        <f t="shared" si="585"/>
        <v>VaR corretto</v>
      </c>
    </row>
    <row r="5156" spans="1:11" x14ac:dyDescent="0.3">
      <c r="A5156">
        <v>5155</v>
      </c>
      <c r="B5156" t="s">
        <v>5170</v>
      </c>
      <c r="C5156">
        <v>108.4</v>
      </c>
      <c r="D5156">
        <v>1.09E-3</v>
      </c>
      <c r="E5156" s="10">
        <f t="shared" si="581"/>
        <v>8.3372414378283435E-3</v>
      </c>
      <c r="F5156">
        <f t="shared" si="582"/>
        <v>1.0083720930232558</v>
      </c>
      <c r="G5156">
        <f t="shared" si="583"/>
        <v>108.38030912197557</v>
      </c>
      <c r="H5156">
        <f t="shared" si="586"/>
        <v>2.366604862734557E-2</v>
      </c>
      <c r="I5156">
        <f t="shared" si="587"/>
        <v>18.86869474557539</v>
      </c>
      <c r="J5156">
        <f t="shared" si="584"/>
        <v>-12.251459795316194</v>
      </c>
      <c r="K5156" t="str">
        <f t="shared" si="585"/>
        <v>VaR corretto</v>
      </c>
    </row>
    <row r="5157" spans="1:11" x14ac:dyDescent="0.3">
      <c r="A5157">
        <v>5156</v>
      </c>
      <c r="B5157" t="s">
        <v>5171</v>
      </c>
      <c r="C5157">
        <v>110.4</v>
      </c>
      <c r="D5157">
        <v>1.0399999999999999E-3</v>
      </c>
      <c r="E5157" s="10">
        <f t="shared" si="581"/>
        <v>1.8282044837449073E-2</v>
      </c>
      <c r="F5157">
        <f t="shared" si="582"/>
        <v>1.018450184501845</v>
      </c>
      <c r="G5157">
        <f t="shared" si="583"/>
        <v>110.38086565835752</v>
      </c>
      <c r="H5157">
        <f t="shared" si="586"/>
        <v>2.3684035912396692E-2</v>
      </c>
      <c r="I5157">
        <f t="shared" si="587"/>
        <v>19.231591578558135</v>
      </c>
      <c r="J5157">
        <f t="shared" si="584"/>
        <v>-13.003102786188805</v>
      </c>
      <c r="K5157" t="str">
        <f t="shared" si="585"/>
        <v>VaR corretto</v>
      </c>
    </row>
    <row r="5158" spans="1:11" x14ac:dyDescent="0.3">
      <c r="A5158">
        <v>5157</v>
      </c>
      <c r="B5158" t="s">
        <v>5172</v>
      </c>
      <c r="C5158">
        <v>109.65</v>
      </c>
      <c r="D5158">
        <v>1.09E-3</v>
      </c>
      <c r="E5158" s="10">
        <f t="shared" si="581"/>
        <v>-6.8166589790976803E-3</v>
      </c>
      <c r="F5158">
        <f t="shared" si="582"/>
        <v>0.99320652173913049</v>
      </c>
      <c r="G5158">
        <f t="shared" si="583"/>
        <v>109.63008205926774</v>
      </c>
      <c r="H5158">
        <f t="shared" si="586"/>
        <v>2.3557358666160041E-2</v>
      </c>
      <c r="I5158">
        <f t="shared" si="587"/>
        <v>18.998619902742238</v>
      </c>
      <c r="J5158">
        <f t="shared" si="584"/>
        <v>-12.953448402387551</v>
      </c>
      <c r="K5158" t="str">
        <f t="shared" si="585"/>
        <v>VaR corretto</v>
      </c>
    </row>
    <row r="5159" spans="1:11" x14ac:dyDescent="0.3">
      <c r="A5159">
        <v>5158</v>
      </c>
      <c r="B5159" t="s">
        <v>5173</v>
      </c>
      <c r="C5159">
        <v>111.6</v>
      </c>
      <c r="D5159">
        <v>1.01E-3</v>
      </c>
      <c r="E5159" s="10">
        <f t="shared" si="581"/>
        <v>1.7627575083313238E-2</v>
      </c>
      <c r="F5159">
        <f t="shared" si="582"/>
        <v>1.017783857729138</v>
      </c>
      <c r="G5159">
        <f t="shared" si="583"/>
        <v>111.58121558106627</v>
      </c>
      <c r="H5159">
        <f t="shared" si="586"/>
        <v>2.3602938813590355E-2</v>
      </c>
      <c r="I5159">
        <f t="shared" si="587"/>
        <v>19.374160339245581</v>
      </c>
      <c r="J5159">
        <f t="shared" si="584"/>
        <v>-15.653121663360039</v>
      </c>
      <c r="K5159" t="str">
        <f t="shared" si="585"/>
        <v>VaR corretto</v>
      </c>
    </row>
    <row r="5160" spans="1:11" x14ac:dyDescent="0.3">
      <c r="A5160">
        <v>5159</v>
      </c>
      <c r="B5160" t="s">
        <v>5174</v>
      </c>
      <c r="C5160">
        <v>115.35</v>
      </c>
      <c r="D5160">
        <v>9.6000000000000002E-4</v>
      </c>
      <c r="E5160" s="10">
        <f t="shared" si="581"/>
        <v>3.3049934672552191E-2</v>
      </c>
      <c r="F5160">
        <f t="shared" si="582"/>
        <v>1.0336021505376345</v>
      </c>
      <c r="G5160">
        <f t="shared" si="583"/>
        <v>115.33154547640125</v>
      </c>
      <c r="H5160">
        <f t="shared" si="586"/>
        <v>2.3803032994474289E-2</v>
      </c>
      <c r="I5160">
        <f t="shared" si="587"/>
        <v>20.19510572077472</v>
      </c>
      <c r="J5160">
        <f t="shared" si="584"/>
        <v>-18.249992723857247</v>
      </c>
      <c r="K5160" t="str">
        <f t="shared" si="585"/>
        <v>VaR corretto</v>
      </c>
    </row>
    <row r="5161" spans="1:11" x14ac:dyDescent="0.3">
      <c r="A5161">
        <v>5160</v>
      </c>
      <c r="B5161" t="s">
        <v>5175</v>
      </c>
      <c r="C5161">
        <v>118.95</v>
      </c>
      <c r="D5161">
        <v>9.3999999999999997E-4</v>
      </c>
      <c r="E5161" s="10">
        <f t="shared" si="581"/>
        <v>3.0732252129204142E-2</v>
      </c>
      <c r="F5161">
        <f t="shared" si="582"/>
        <v>1.0312093628088428</v>
      </c>
      <c r="G5161">
        <f t="shared" si="583"/>
        <v>118.93136595970461</v>
      </c>
      <c r="H5161">
        <f t="shared" si="586"/>
        <v>2.379509468353537E-2</v>
      </c>
      <c r="I5161">
        <f t="shared" si="587"/>
        <v>20.818506232645447</v>
      </c>
      <c r="J5161">
        <f t="shared" si="584"/>
        <v>-17.901068788616357</v>
      </c>
      <c r="K5161" t="str">
        <f t="shared" si="585"/>
        <v>VaR corretto</v>
      </c>
    </row>
    <row r="5162" spans="1:11" x14ac:dyDescent="0.3">
      <c r="A5162">
        <v>5161</v>
      </c>
      <c r="B5162" t="s">
        <v>5176</v>
      </c>
      <c r="C5162">
        <v>117.9</v>
      </c>
      <c r="D5162">
        <v>8.8999999999999995E-4</v>
      </c>
      <c r="E5162" s="10">
        <f t="shared" si="581"/>
        <v>-8.8664292056414677E-3</v>
      </c>
      <c r="F5162">
        <f t="shared" si="582"/>
        <v>0.99117276166456492</v>
      </c>
      <c r="G5162">
        <f t="shared" si="583"/>
        <v>117.88251279699962</v>
      </c>
      <c r="H5162">
        <f t="shared" si="586"/>
        <v>2.3791264068247626E-2</v>
      </c>
      <c r="I5162">
        <f t="shared" si="587"/>
        <v>20.631586395465437</v>
      </c>
      <c r="J5162">
        <f t="shared" si="584"/>
        <v>-19.401718424390083</v>
      </c>
      <c r="K5162" t="str">
        <f t="shared" si="585"/>
        <v>VaR corretto</v>
      </c>
    </row>
    <row r="5163" spans="1:11" x14ac:dyDescent="0.3">
      <c r="A5163">
        <v>5162</v>
      </c>
      <c r="B5163" t="s">
        <v>5177</v>
      </c>
      <c r="C5163">
        <v>121.05</v>
      </c>
      <c r="D5163">
        <v>9.8999999999999999E-4</v>
      </c>
      <c r="E5163" s="10">
        <f t="shared" si="581"/>
        <v>2.6366875840742134E-2</v>
      </c>
      <c r="F5163">
        <f t="shared" si="582"/>
        <v>1.0267175572519083</v>
      </c>
      <c r="G5163">
        <f t="shared" si="583"/>
        <v>121.03002839770249</v>
      </c>
      <c r="H5163">
        <f t="shared" si="586"/>
        <v>2.3869680169290884E-2</v>
      </c>
      <c r="I5163">
        <f t="shared" si="587"/>
        <v>21.252276411226177</v>
      </c>
      <c r="J5163">
        <f t="shared" si="584"/>
        <v>-20.550796251617001</v>
      </c>
      <c r="K5163" t="str">
        <f t="shared" si="585"/>
        <v>VaR corretto</v>
      </c>
    </row>
    <row r="5164" spans="1:11" x14ac:dyDescent="0.3">
      <c r="A5164">
        <v>5163</v>
      </c>
      <c r="B5164" t="s">
        <v>5178</v>
      </c>
      <c r="C5164">
        <v>121.55</v>
      </c>
      <c r="D5164">
        <v>1.01E-3</v>
      </c>
      <c r="E5164" s="10">
        <f t="shared" si="581"/>
        <v>4.1220173780648602E-3</v>
      </c>
      <c r="F5164">
        <f t="shared" si="582"/>
        <v>1.0041305245766212</v>
      </c>
      <c r="G5164">
        <f t="shared" si="583"/>
        <v>121.52954080536385</v>
      </c>
      <c r="H5164">
        <f t="shared" si="586"/>
        <v>2.3863696106195917E-2</v>
      </c>
      <c r="I5164">
        <f t="shared" si="587"/>
        <v>21.334638451523272</v>
      </c>
      <c r="J5164">
        <f t="shared" si="584"/>
        <v>-13.201569732347053</v>
      </c>
      <c r="K5164" t="str">
        <f t="shared" si="585"/>
        <v>VaR corretto</v>
      </c>
    </row>
    <row r="5165" spans="1:11" x14ac:dyDescent="0.3">
      <c r="A5165">
        <v>5164</v>
      </c>
      <c r="B5165" t="s">
        <v>5179</v>
      </c>
      <c r="C5165">
        <v>117</v>
      </c>
      <c r="D5165">
        <v>9.8999999999999999E-4</v>
      </c>
      <c r="E5165" s="10">
        <f t="shared" si="581"/>
        <v>-3.8151765964376173E-2</v>
      </c>
      <c r="F5165">
        <f t="shared" si="582"/>
        <v>0.96256684491978617</v>
      </c>
      <c r="G5165">
        <f t="shared" si="583"/>
        <v>116.9806965925749</v>
      </c>
      <c r="H5165">
        <f t="shared" si="586"/>
        <v>2.5292514966181418E-2</v>
      </c>
      <c r="I5165">
        <f t="shared" si="587"/>
        <v>21.765664946013455</v>
      </c>
      <c r="J5165">
        <f t="shared" si="584"/>
        <v>-9.50165704886399</v>
      </c>
      <c r="K5165" t="str">
        <f t="shared" si="585"/>
        <v>VaR corretto</v>
      </c>
    </row>
    <row r="5166" spans="1:11" x14ac:dyDescent="0.3">
      <c r="A5166">
        <v>5165</v>
      </c>
      <c r="B5166" t="s">
        <v>5180</v>
      </c>
      <c r="C5166">
        <v>115.45</v>
      </c>
      <c r="D5166">
        <v>9.8999999999999999E-4</v>
      </c>
      <c r="E5166" s="10">
        <f t="shared" si="581"/>
        <v>-1.3336398997251708E-2</v>
      </c>
      <c r="F5166">
        <f t="shared" si="582"/>
        <v>0.9867521367521368</v>
      </c>
      <c r="G5166">
        <f t="shared" si="583"/>
        <v>115.4309523214767</v>
      </c>
      <c r="H5166">
        <f t="shared" si="586"/>
        <v>2.5124160174158836E-2</v>
      </c>
      <c r="I5166">
        <f t="shared" si="587"/>
        <v>21.334356741435244</v>
      </c>
      <c r="J5166">
        <f t="shared" si="584"/>
        <v>-7.0506431995011241</v>
      </c>
      <c r="K5166" t="str">
        <f t="shared" si="585"/>
        <v>VaR corretto</v>
      </c>
    </row>
    <row r="5167" spans="1:11" x14ac:dyDescent="0.3">
      <c r="A5167">
        <v>5166</v>
      </c>
      <c r="B5167" t="s">
        <v>5181</v>
      </c>
      <c r="C5167">
        <v>112.6</v>
      </c>
      <c r="D5167">
        <v>9.8999999999999999E-4</v>
      </c>
      <c r="E5167" s="10">
        <f t="shared" si="581"/>
        <v>-2.4995820094914432E-2</v>
      </c>
      <c r="F5167">
        <f t="shared" si="582"/>
        <v>0.97531398873971409</v>
      </c>
      <c r="G5167">
        <f t="shared" si="583"/>
        <v>112.58142253268319</v>
      </c>
      <c r="H5167">
        <f t="shared" si="586"/>
        <v>2.577095156874722E-2</v>
      </c>
      <c r="I5167">
        <f t="shared" si="587"/>
        <v>21.343365782703998</v>
      </c>
      <c r="J5167">
        <f t="shared" si="584"/>
        <v>-2.2005568743256703</v>
      </c>
      <c r="K5167" t="str">
        <f t="shared" si="585"/>
        <v>VaR corretto</v>
      </c>
    </row>
    <row r="5168" spans="1:11" x14ac:dyDescent="0.3">
      <c r="A5168">
        <v>5167</v>
      </c>
      <c r="B5168" t="s">
        <v>5182</v>
      </c>
      <c r="C5168">
        <v>111.35</v>
      </c>
      <c r="D5168">
        <v>1.1200000000000001E-3</v>
      </c>
      <c r="E5168" s="10">
        <f t="shared" si="581"/>
        <v>-1.1163322002213377E-2</v>
      </c>
      <c r="F5168">
        <f t="shared" si="582"/>
        <v>0.988898756660746</v>
      </c>
      <c r="G5168">
        <f t="shared" si="583"/>
        <v>111.3292166065104</v>
      </c>
      <c r="H5168">
        <f t="shared" si="586"/>
        <v>2.5481152093326388E-2</v>
      </c>
      <c r="I5168">
        <f t="shared" si="587"/>
        <v>20.868629747952983</v>
      </c>
      <c r="J5168">
        <f t="shared" si="584"/>
        <v>-1.6991345472426644</v>
      </c>
      <c r="K5168" t="str">
        <f t="shared" si="585"/>
        <v>VaR corretto</v>
      </c>
    </row>
    <row r="5169" spans="1:11" x14ac:dyDescent="0.3">
      <c r="A5169">
        <v>5168</v>
      </c>
      <c r="B5169" t="s">
        <v>5183</v>
      </c>
      <c r="C5169">
        <v>112.05</v>
      </c>
      <c r="D5169">
        <v>1.06E-3</v>
      </c>
      <c r="E5169" s="10">
        <f t="shared" si="581"/>
        <v>6.2668065435594871E-3</v>
      </c>
      <c r="F5169">
        <f t="shared" si="582"/>
        <v>1.0062864840592727</v>
      </c>
      <c r="G5169">
        <f t="shared" si="583"/>
        <v>112.03020624849954</v>
      </c>
      <c r="H5169">
        <f t="shared" si="586"/>
        <v>2.5414637747343666E-2</v>
      </c>
      <c r="I5169">
        <f t="shared" si="587"/>
        <v>20.945212939663168</v>
      </c>
      <c r="J5169">
        <f t="shared" si="584"/>
        <v>-0.44899066743326443</v>
      </c>
      <c r="K5169" t="str">
        <f t="shared" si="585"/>
        <v>VaR corretto</v>
      </c>
    </row>
    <row r="5170" spans="1:11" x14ac:dyDescent="0.3">
      <c r="A5170">
        <v>5169</v>
      </c>
      <c r="B5170" t="s">
        <v>5184</v>
      </c>
      <c r="C5170">
        <v>116.2</v>
      </c>
      <c r="D5170">
        <v>9.8999999999999999E-4</v>
      </c>
      <c r="E5170" s="10">
        <f t="shared" si="581"/>
        <v>3.6367644170874791E-2</v>
      </c>
      <c r="F5170">
        <f t="shared" si="582"/>
        <v>1.037037037037037</v>
      </c>
      <c r="G5170">
        <f t="shared" si="583"/>
        <v>116.1808285816855</v>
      </c>
      <c r="H5170">
        <f t="shared" si="586"/>
        <v>2.568232556581878E-2</v>
      </c>
      <c r="I5170">
        <f t="shared" si="587"/>
        <v>21.950000639041352</v>
      </c>
      <c r="J5170">
        <f t="shared" si="584"/>
        <v>-0.84928310528425754</v>
      </c>
      <c r="K5170" t="str">
        <f t="shared" si="585"/>
        <v>VaR corretto</v>
      </c>
    </row>
    <row r="5171" spans="1:11" x14ac:dyDescent="0.3">
      <c r="A5171">
        <v>5170</v>
      </c>
      <c r="B5171" t="s">
        <v>5185</v>
      </c>
      <c r="C5171">
        <v>114.7</v>
      </c>
      <c r="D5171">
        <v>9.8999999999999999E-4</v>
      </c>
      <c r="E5171" s="10">
        <f t="shared" si="581"/>
        <v>-1.2992820282485818E-2</v>
      </c>
      <c r="F5171">
        <f t="shared" si="582"/>
        <v>0.9870912220309811</v>
      </c>
      <c r="G5171">
        <f t="shared" si="583"/>
        <v>114.68107606126787</v>
      </c>
      <c r="H5171">
        <f t="shared" si="586"/>
        <v>2.5782027698580637E-2</v>
      </c>
      <c r="I5171">
        <f t="shared" si="587"/>
        <v>21.750765723047454</v>
      </c>
      <c r="J5171">
        <f t="shared" si="584"/>
        <v>4.2502898984367334</v>
      </c>
      <c r="K5171" t="str">
        <f t="shared" si="585"/>
        <v>VaR corretto</v>
      </c>
    </row>
    <row r="5172" spans="1:11" x14ac:dyDescent="0.3">
      <c r="A5172">
        <v>5171</v>
      </c>
      <c r="B5172" t="s">
        <v>5186</v>
      </c>
      <c r="C5172">
        <v>115.55</v>
      </c>
      <c r="D5172">
        <v>9.3999999999999997E-4</v>
      </c>
      <c r="E5172" s="10">
        <f t="shared" si="581"/>
        <v>7.3833125850647444E-3</v>
      </c>
      <c r="F5172">
        <f t="shared" si="582"/>
        <v>1.0074106364428945</v>
      </c>
      <c r="G5172">
        <f t="shared" si="583"/>
        <v>115.53189858464789</v>
      </c>
      <c r="H5172">
        <f t="shared" si="586"/>
        <v>2.3641695073413127E-2</v>
      </c>
      <c r="I5172">
        <f t="shared" si="587"/>
        <v>20.093067472617193</v>
      </c>
      <c r="J5172">
        <f t="shared" si="584"/>
        <v>2.3506142123517293</v>
      </c>
      <c r="K5172" t="str">
        <f t="shared" si="585"/>
        <v>VaR corretto</v>
      </c>
    </row>
    <row r="5173" spans="1:11" x14ac:dyDescent="0.3">
      <c r="A5173">
        <v>5172</v>
      </c>
      <c r="B5173" t="s">
        <v>5187</v>
      </c>
      <c r="C5173">
        <v>119.3</v>
      </c>
      <c r="D5173">
        <v>1.06E-3</v>
      </c>
      <c r="E5173" s="10">
        <f t="shared" si="581"/>
        <v>3.1937992383480683E-2</v>
      </c>
      <c r="F5173">
        <f t="shared" si="582"/>
        <v>1.0324534833405452</v>
      </c>
      <c r="G5173">
        <f t="shared" si="583"/>
        <v>119.27892552829982</v>
      </c>
      <c r="H5173">
        <f t="shared" si="586"/>
        <v>2.3969607912717947E-2</v>
      </c>
      <c r="I5173">
        <f t="shared" si="587"/>
        <v>21.032474402806265</v>
      </c>
      <c r="J5173">
        <f t="shared" si="584"/>
        <v>1.751102869402672</v>
      </c>
      <c r="K5173" t="str">
        <f t="shared" si="585"/>
        <v>VaR corretto</v>
      </c>
    </row>
    <row r="5174" spans="1:11" x14ac:dyDescent="0.3">
      <c r="A5174">
        <v>5173</v>
      </c>
      <c r="B5174" t="s">
        <v>5188</v>
      </c>
      <c r="C5174">
        <v>118.45</v>
      </c>
      <c r="D5174">
        <v>1.01E-3</v>
      </c>
      <c r="E5174" s="10">
        <f t="shared" si="581"/>
        <v>-7.1503984990758758E-3</v>
      </c>
      <c r="F5174">
        <f t="shared" si="582"/>
        <v>0.992875104777871</v>
      </c>
      <c r="G5174">
        <f t="shared" si="583"/>
        <v>118.43006259477869</v>
      </c>
      <c r="H5174">
        <f t="shared" si="586"/>
        <v>2.4035674240454035E-2</v>
      </c>
      <c r="I5174">
        <f t="shared" si="587"/>
        <v>20.940352534206429</v>
      </c>
      <c r="J5174">
        <f t="shared" si="584"/>
        <v>3.0994782105851613</v>
      </c>
      <c r="K5174" t="str">
        <f t="shared" si="585"/>
        <v>VaR corretto</v>
      </c>
    </row>
    <row r="5175" spans="1:11" x14ac:dyDescent="0.3">
      <c r="A5175">
        <v>5174</v>
      </c>
      <c r="B5175" t="s">
        <v>5189</v>
      </c>
      <c r="C5175">
        <v>118.55</v>
      </c>
      <c r="D5175">
        <v>9.6000000000000002E-4</v>
      </c>
      <c r="E5175" s="10">
        <f t="shared" si="581"/>
        <v>8.438819066200568E-4</v>
      </c>
      <c r="F5175">
        <f t="shared" si="582"/>
        <v>1.0008442380751372</v>
      </c>
      <c r="G5175">
        <f t="shared" si="583"/>
        <v>118.53103351735906</v>
      </c>
      <c r="H5175">
        <f t="shared" si="586"/>
        <v>2.3798062684864989E-2</v>
      </c>
      <c r="I5175">
        <f t="shared" si="587"/>
        <v>20.751017469699477</v>
      </c>
      <c r="J5175">
        <f t="shared" si="584"/>
        <v>-1.5503369247841619</v>
      </c>
      <c r="K5175" t="str">
        <f t="shared" si="585"/>
        <v>VaR corretto</v>
      </c>
    </row>
    <row r="5176" spans="1:11" x14ac:dyDescent="0.3">
      <c r="A5176">
        <v>5175</v>
      </c>
      <c r="B5176" t="s">
        <v>5190</v>
      </c>
      <c r="C5176">
        <v>120.1</v>
      </c>
      <c r="D5176">
        <v>9.6000000000000002E-4</v>
      </c>
      <c r="E5176" s="10">
        <f t="shared" si="581"/>
        <v>1.2989916574523442E-2</v>
      </c>
      <c r="F5176">
        <f t="shared" si="582"/>
        <v>1.0130746520455505</v>
      </c>
      <c r="G5176">
        <f t="shared" si="583"/>
        <v>120.08078553719801</v>
      </c>
      <c r="H5176">
        <f t="shared" si="586"/>
        <v>2.344129828290021E-2</v>
      </c>
      <c r="I5176">
        <f t="shared" si="587"/>
        <v>20.707177303981105</v>
      </c>
      <c r="J5176">
        <f t="shared" si="584"/>
        <v>-4.6498332157213156</v>
      </c>
      <c r="K5176" t="str">
        <f t="shared" si="585"/>
        <v>VaR corretto</v>
      </c>
    </row>
    <row r="5177" spans="1:11" x14ac:dyDescent="0.3">
      <c r="A5177">
        <v>5176</v>
      </c>
      <c r="B5177" t="s">
        <v>5191</v>
      </c>
      <c r="C5177">
        <v>120.25</v>
      </c>
      <c r="D5177">
        <v>9.3999999999999997E-4</v>
      </c>
      <c r="E5177" s="10">
        <f t="shared" si="581"/>
        <v>1.2481798999327374E-3</v>
      </c>
      <c r="F5177">
        <f t="shared" si="582"/>
        <v>1.0012489592006661</v>
      </c>
      <c r="G5177">
        <f t="shared" si="583"/>
        <v>120.23116230899099</v>
      </c>
      <c r="H5177">
        <f t="shared" si="586"/>
        <v>2.3443648134223949E-2</v>
      </c>
      <c r="I5177">
        <f t="shared" si="587"/>
        <v>20.735187205212831</v>
      </c>
      <c r="J5177">
        <f t="shared" si="584"/>
        <v>-7.649739776307797</v>
      </c>
      <c r="K5177" t="str">
        <f t="shared" si="585"/>
        <v>VaR corretto</v>
      </c>
    </row>
    <row r="5178" spans="1:11" x14ac:dyDescent="0.3">
      <c r="A5178">
        <v>5177</v>
      </c>
      <c r="B5178" t="s">
        <v>5192</v>
      </c>
      <c r="C5178">
        <v>123.2</v>
      </c>
      <c r="D5178">
        <v>1.01E-3</v>
      </c>
      <c r="E5178" s="10">
        <f t="shared" si="581"/>
        <v>2.4236142113548898E-2</v>
      </c>
      <c r="F5178">
        <f t="shared" si="582"/>
        <v>1.0245322245322246</v>
      </c>
      <c r="G5178">
        <f t="shared" si="583"/>
        <v>123.17926307873984</v>
      </c>
      <c r="H5178">
        <f t="shared" si="586"/>
        <v>2.3488134765397614E-2</v>
      </c>
      <c r="I5178">
        <f t="shared" si="587"/>
        <v>21.283931490191538</v>
      </c>
      <c r="J5178">
        <f t="shared" si="584"/>
        <v>-11.850046472229437</v>
      </c>
      <c r="K5178" t="str">
        <f t="shared" si="585"/>
        <v>VaR corretto</v>
      </c>
    </row>
    <row r="5179" spans="1:11" x14ac:dyDescent="0.3">
      <c r="A5179">
        <v>5178</v>
      </c>
      <c r="B5179" t="s">
        <v>5193</v>
      </c>
      <c r="C5179">
        <v>122.8</v>
      </c>
      <c r="D5179">
        <v>9.8999999999999999E-4</v>
      </c>
      <c r="E5179" s="10">
        <f t="shared" si="581"/>
        <v>-3.2520353863773432E-3</v>
      </c>
      <c r="F5179">
        <f t="shared" si="582"/>
        <v>0.99675324675324672</v>
      </c>
      <c r="G5179">
        <f t="shared" si="583"/>
        <v>122.77973967152306</v>
      </c>
      <c r="H5179">
        <f t="shared" si="586"/>
        <v>2.3396977121520626E-2</v>
      </c>
      <c r="I5179">
        <f t="shared" si="587"/>
        <v>21.132563337339359</v>
      </c>
      <c r="J5179">
        <f t="shared" si="584"/>
        <v>-10.749533423023522</v>
      </c>
      <c r="K5179" t="str">
        <f t="shared" si="585"/>
        <v>VaR corretto</v>
      </c>
    </row>
    <row r="5180" spans="1:11" x14ac:dyDescent="0.3">
      <c r="A5180">
        <v>5179</v>
      </c>
      <c r="B5180" t="s">
        <v>5194</v>
      </c>
      <c r="C5180">
        <v>122.95</v>
      </c>
      <c r="D5180">
        <v>1.01E-3</v>
      </c>
      <c r="E5180" s="10">
        <f t="shared" si="581"/>
        <v>1.2207529491594289E-3</v>
      </c>
      <c r="F5180">
        <f t="shared" si="582"/>
        <v>1.0012214983713354</v>
      </c>
      <c r="G5180">
        <f t="shared" si="583"/>
        <v>122.92930515853136</v>
      </c>
      <c r="H5180">
        <f t="shared" si="586"/>
        <v>2.3420269154206776E-2</v>
      </c>
      <c r="I5180">
        <f t="shared" si="587"/>
        <v>21.179369604298589</v>
      </c>
      <c r="J5180">
        <f t="shared" si="584"/>
        <v>-6.7484765768458601</v>
      </c>
      <c r="K5180" t="str">
        <f t="shared" si="585"/>
        <v>VaR corretto</v>
      </c>
    </row>
    <row r="5181" spans="1:11" x14ac:dyDescent="0.3">
      <c r="A5181">
        <v>5180</v>
      </c>
      <c r="B5181" t="s">
        <v>5195</v>
      </c>
      <c r="C5181">
        <v>127.1</v>
      </c>
      <c r="D5181">
        <v>1.0399999999999999E-3</v>
      </c>
      <c r="E5181" s="10">
        <f t="shared" si="581"/>
        <v>3.3196409533206704E-2</v>
      </c>
      <c r="F5181">
        <f t="shared" si="582"/>
        <v>1.0337535583570556</v>
      </c>
      <c r="G5181">
        <f t="shared" si="583"/>
        <v>127.07797124254746</v>
      </c>
      <c r="H5181">
        <f t="shared" si="586"/>
        <v>2.3135592179301764E-2</v>
      </c>
      <c r="I5181">
        <f t="shared" si="587"/>
        <v>21.628012590466813</v>
      </c>
      <c r="J5181">
        <f t="shared" si="584"/>
        <v>-12.396895181279589</v>
      </c>
      <c r="K5181" t="str">
        <f t="shared" si="585"/>
        <v>VaR corretto</v>
      </c>
    </row>
    <row r="5182" spans="1:11" x14ac:dyDescent="0.3">
      <c r="A5182">
        <v>5181</v>
      </c>
      <c r="B5182" t="s">
        <v>5196</v>
      </c>
      <c r="C5182">
        <v>129.80000000000001</v>
      </c>
      <c r="D5182">
        <v>1.06E-3</v>
      </c>
      <c r="E5182" s="10">
        <f t="shared" si="581"/>
        <v>2.102062607458147E-2</v>
      </c>
      <c r="F5182">
        <f t="shared" si="582"/>
        <v>1.0212431156569632</v>
      </c>
      <c r="G5182">
        <f t="shared" si="583"/>
        <v>129.77707069214853</v>
      </c>
      <c r="H5182">
        <f t="shared" si="586"/>
        <v>2.238108266252729E-2</v>
      </c>
      <c r="I5182">
        <f t="shared" si="587"/>
        <v>21.367060468195632</v>
      </c>
      <c r="J5182">
        <f t="shared" si="584"/>
        <v>-14.245172107500636</v>
      </c>
      <c r="K5182" t="str">
        <f t="shared" si="585"/>
        <v>VaR corretto</v>
      </c>
    </row>
    <row r="5183" spans="1:11" x14ac:dyDescent="0.3">
      <c r="A5183">
        <v>5182</v>
      </c>
      <c r="B5183" t="s">
        <v>5197</v>
      </c>
      <c r="C5183">
        <v>131.9</v>
      </c>
      <c r="D5183">
        <v>1.06E-3</v>
      </c>
      <c r="E5183" s="10">
        <f t="shared" si="581"/>
        <v>1.6049255453279232E-2</v>
      </c>
      <c r="F5183">
        <f t="shared" si="582"/>
        <v>1.0161787365177195</v>
      </c>
      <c r="G5183">
        <f t="shared" si="583"/>
        <v>131.87669972491824</v>
      </c>
      <c r="H5183">
        <f t="shared" si="586"/>
        <v>2.232517182587565E-2</v>
      </c>
      <c r="I5183">
        <f t="shared" si="587"/>
        <v>21.658511248102872</v>
      </c>
      <c r="J5183">
        <f t="shared" si="584"/>
        <v>-12.597774196618417</v>
      </c>
      <c r="K5183" t="str">
        <f t="shared" si="585"/>
        <v>VaR corretto</v>
      </c>
    </row>
    <row r="5184" spans="1:11" x14ac:dyDescent="0.3">
      <c r="A5184">
        <v>5183</v>
      </c>
      <c r="B5184" t="s">
        <v>5198</v>
      </c>
      <c r="C5184">
        <v>131.5</v>
      </c>
      <c r="D5184">
        <v>1.06E-3</v>
      </c>
      <c r="E5184" s="10">
        <f t="shared" si="581"/>
        <v>-3.0372081054496711E-3</v>
      </c>
      <c r="F5184">
        <f t="shared" si="582"/>
        <v>0.99696739954510993</v>
      </c>
      <c r="G5184">
        <f t="shared" si="583"/>
        <v>131.47677038534306</v>
      </c>
      <c r="H5184">
        <f t="shared" si="586"/>
        <v>1.8589027012560592E-2</v>
      </c>
      <c r="I5184">
        <f t="shared" si="587"/>
        <v>17.979243184830683</v>
      </c>
      <c r="J5184">
        <f t="shared" si="584"/>
        <v>-13.046707790564369</v>
      </c>
      <c r="K5184" t="str">
        <f t="shared" si="585"/>
        <v>VaR corretto</v>
      </c>
    </row>
    <row r="5185" spans="1:11" x14ac:dyDescent="0.3">
      <c r="A5185">
        <v>5184</v>
      </c>
      <c r="B5185" t="s">
        <v>5199</v>
      </c>
      <c r="C5185">
        <v>131.6</v>
      </c>
      <c r="D5185">
        <v>1.06E-3</v>
      </c>
      <c r="E5185" s="10">
        <f t="shared" si="581"/>
        <v>7.6016727339752496E-4</v>
      </c>
      <c r="F5185">
        <f t="shared" si="582"/>
        <v>1.0007604562737642</v>
      </c>
      <c r="G5185">
        <f t="shared" si="583"/>
        <v>131.57675272023684</v>
      </c>
      <c r="H5185">
        <f t="shared" si="586"/>
        <v>1.8425602934463846E-2</v>
      </c>
      <c r="I5185">
        <f t="shared" si="587"/>
        <v>17.834732204995476</v>
      </c>
      <c r="J5185">
        <f t="shared" si="584"/>
        <v>-13.045719202877777</v>
      </c>
      <c r="K5185" t="str">
        <f t="shared" si="585"/>
        <v>VaR non funzionante</v>
      </c>
    </row>
    <row r="5186" spans="1:11" x14ac:dyDescent="0.3">
      <c r="A5186">
        <v>5185</v>
      </c>
      <c r="B5186" t="s">
        <v>5200</v>
      </c>
      <c r="C5186">
        <v>134.80000000000001</v>
      </c>
      <c r="D5186">
        <v>1.1200000000000001E-3</v>
      </c>
      <c r="E5186" s="10">
        <f t="shared" si="581"/>
        <v>2.4025179586990051E-2</v>
      </c>
      <c r="F5186">
        <f t="shared" si="582"/>
        <v>1.0243161094224926</v>
      </c>
      <c r="G5186">
        <f t="shared" si="583"/>
        <v>134.77483968170279</v>
      </c>
      <c r="H5186">
        <f t="shared" si="586"/>
        <v>1.8693097874682284E-2</v>
      </c>
      <c r="I5186">
        <f t="shared" si="587"/>
        <v>18.533430956414037</v>
      </c>
      <c r="J5186">
        <f t="shared" si="584"/>
        <v>-14.694054144504776</v>
      </c>
      <c r="K5186" t="str">
        <f t="shared" si="585"/>
        <v>VaR non funzionante</v>
      </c>
    </row>
    <row r="5187" spans="1:11" x14ac:dyDescent="0.3">
      <c r="A5187">
        <v>5186</v>
      </c>
      <c r="B5187" t="s">
        <v>5201</v>
      </c>
      <c r="C5187">
        <v>132.80000000000001</v>
      </c>
      <c r="D5187">
        <v>1.1899999999999999E-3</v>
      </c>
      <c r="E5187" s="10">
        <f t="shared" ref="E5187:E5250" si="588">LN(C5187/C5186)</f>
        <v>-1.4947961435873139E-2</v>
      </c>
      <c r="F5187">
        <f t="shared" ref="F5187:F5250" si="589">C5187/C5186</f>
        <v>0.98516320474777452</v>
      </c>
      <c r="G5187">
        <f t="shared" ref="G5187:G5250" si="590">C5187*EXP(-2/12*D5187)</f>
        <v>132.77366394507845</v>
      </c>
      <c r="H5187">
        <f t="shared" si="586"/>
        <v>1.8999808706099158E-2</v>
      </c>
      <c r="I5187">
        <f t="shared" si="587"/>
        <v>18.557817053771096</v>
      </c>
      <c r="J5187">
        <f t="shared" si="584"/>
        <v>-12.542501636087465</v>
      </c>
      <c r="K5187" t="str">
        <f t="shared" si="585"/>
        <v>VaR non funzionante</v>
      </c>
    </row>
    <row r="5188" spans="1:11" x14ac:dyDescent="0.3">
      <c r="A5188">
        <v>5187</v>
      </c>
      <c r="B5188" t="s">
        <v>5202</v>
      </c>
      <c r="C5188">
        <v>129.65</v>
      </c>
      <c r="D5188">
        <v>1.1200000000000001E-3</v>
      </c>
      <c r="E5188" s="10">
        <f t="shared" si="588"/>
        <v>-2.4005725057660104E-2</v>
      </c>
      <c r="F5188">
        <f t="shared" si="589"/>
        <v>0.97628012048192769</v>
      </c>
      <c r="G5188">
        <f t="shared" si="590"/>
        <v>129.62580092531724</v>
      </c>
      <c r="H5188">
        <f t="shared" si="586"/>
        <v>1.9652535303488674E-2</v>
      </c>
      <c r="I5188">
        <f t="shared" si="587"/>
        <v>18.740266328350099</v>
      </c>
      <c r="J5188">
        <f t="shared" si="584"/>
        <v>-6.4465378465773995</v>
      </c>
      <c r="K5188" t="str">
        <f t="shared" si="585"/>
        <v>VaR non funzionante</v>
      </c>
    </row>
    <row r="5189" spans="1:11" x14ac:dyDescent="0.3">
      <c r="A5189">
        <v>5188</v>
      </c>
      <c r="B5189" t="s">
        <v>5203</v>
      </c>
      <c r="C5189">
        <v>132.5</v>
      </c>
      <c r="D5189">
        <v>1.14E-3</v>
      </c>
      <c r="E5189" s="10">
        <f t="shared" si="588"/>
        <v>2.174413344160351E-2</v>
      </c>
      <c r="F5189">
        <f t="shared" si="589"/>
        <v>1.0219822599305823</v>
      </c>
      <c r="G5189">
        <f t="shared" si="590"/>
        <v>132.47482739147355</v>
      </c>
      <c r="H5189">
        <f t="shared" si="586"/>
        <v>1.9753631394053894E-2</v>
      </c>
      <c r="I5189">
        <f t="shared" si="587"/>
        <v>19.250677944386346</v>
      </c>
      <c r="J5189">
        <f t="shared" si="584"/>
        <v>-9.695087719950493</v>
      </c>
      <c r="K5189" t="str">
        <f t="shared" si="585"/>
        <v>VaR non funzionante</v>
      </c>
    </row>
    <row r="5190" spans="1:11" x14ac:dyDescent="0.3">
      <c r="A5190">
        <v>5189</v>
      </c>
      <c r="B5190" t="s">
        <v>5204</v>
      </c>
      <c r="C5190">
        <v>133.35</v>
      </c>
      <c r="D5190">
        <v>1.1200000000000001E-3</v>
      </c>
      <c r="E5190" s="10">
        <f t="shared" si="588"/>
        <v>6.3946052017463534E-3</v>
      </c>
      <c r="F5190">
        <f t="shared" si="589"/>
        <v>1.0064150943396226</v>
      </c>
      <c r="G5190">
        <f t="shared" si="590"/>
        <v>133.32511032310876</v>
      </c>
      <c r="H5190">
        <f t="shared" si="586"/>
        <v>1.9069680132961595E-2</v>
      </c>
      <c r="I5190">
        <f t="shared" si="587"/>
        <v>18.703422344693099</v>
      </c>
      <c r="J5190">
        <f t="shared" si="584"/>
        <v>-10.395805164577396</v>
      </c>
      <c r="K5190" t="str">
        <f t="shared" si="585"/>
        <v>VaR non funzionante</v>
      </c>
    </row>
    <row r="5191" spans="1:11" x14ac:dyDescent="0.3">
      <c r="A5191">
        <v>5190</v>
      </c>
      <c r="B5191" t="s">
        <v>5205</v>
      </c>
      <c r="C5191">
        <v>123.55</v>
      </c>
      <c r="D5191">
        <v>1.09E-3</v>
      </c>
      <c r="E5191" s="10">
        <f t="shared" si="588"/>
        <v>-7.6331318193404135E-2</v>
      </c>
      <c r="F5191">
        <f t="shared" si="589"/>
        <v>0.92650918635170609</v>
      </c>
      <c r="G5191">
        <f t="shared" si="590"/>
        <v>123.52755712195648</v>
      </c>
      <c r="H5191">
        <f t="shared" si="586"/>
        <v>2.3548067320382358E-2</v>
      </c>
      <c r="I5191">
        <f t="shared" si="587"/>
        <v>21.39857446162797</v>
      </c>
      <c r="J5191">
        <f t="shared" si="584"/>
        <v>3.550414120590986</v>
      </c>
      <c r="K5191" t="str">
        <f t="shared" si="585"/>
        <v>VaR corretto</v>
      </c>
    </row>
    <row r="5192" spans="1:11" x14ac:dyDescent="0.3">
      <c r="A5192">
        <v>5191</v>
      </c>
      <c r="B5192" t="s">
        <v>5206</v>
      </c>
      <c r="C5192">
        <v>122.2</v>
      </c>
      <c r="D5192">
        <v>1.1200000000000001E-3</v>
      </c>
      <c r="E5192" s="10">
        <f t="shared" si="588"/>
        <v>-1.0986885697124037E-2</v>
      </c>
      <c r="F5192">
        <f t="shared" si="589"/>
        <v>0.98907324969647925</v>
      </c>
      <c r="G5192">
        <f t="shared" si="590"/>
        <v>122.17719146219642</v>
      </c>
      <c r="H5192">
        <f t="shared" si="586"/>
        <v>2.3582682641261957E-2</v>
      </c>
      <c r="I5192">
        <f t="shared" si="587"/>
        <v>21.19576349233305</v>
      </c>
      <c r="J5192">
        <f t="shared" si="584"/>
        <v>7.5998792299521085</v>
      </c>
      <c r="K5192" t="str">
        <f t="shared" si="585"/>
        <v>VaR corretto</v>
      </c>
    </row>
    <row r="5193" spans="1:11" x14ac:dyDescent="0.3">
      <c r="A5193">
        <v>5192</v>
      </c>
      <c r="B5193" t="s">
        <v>5207</v>
      </c>
      <c r="C5193">
        <v>120.55</v>
      </c>
      <c r="D5193">
        <v>1.1200000000000001E-3</v>
      </c>
      <c r="E5193" s="10">
        <f t="shared" si="588"/>
        <v>-1.3594442110314992E-2</v>
      </c>
      <c r="F5193">
        <f t="shared" si="589"/>
        <v>0.98649754500818321</v>
      </c>
      <c r="G5193">
        <f t="shared" si="590"/>
        <v>120.52749943345154</v>
      </c>
      <c r="H5193">
        <f t="shared" si="586"/>
        <v>2.3237859101106213E-2</v>
      </c>
      <c r="I5193">
        <f t="shared" si="587"/>
        <v>20.603831105197965</v>
      </c>
      <c r="J5193">
        <f t="shared" si="584"/>
        <v>11.349200291466701</v>
      </c>
      <c r="K5193" t="str">
        <f t="shared" si="585"/>
        <v>VaR corretto</v>
      </c>
    </row>
    <row r="5194" spans="1:11" x14ac:dyDescent="0.3">
      <c r="A5194">
        <v>5193</v>
      </c>
      <c r="B5194" t="s">
        <v>5208</v>
      </c>
      <c r="C5194">
        <v>118.1</v>
      </c>
      <c r="D5194">
        <v>9.3999999999999997E-4</v>
      </c>
      <c r="E5194" s="10">
        <f t="shared" si="588"/>
        <v>-2.0532881423863465E-2</v>
      </c>
      <c r="F5194">
        <f t="shared" si="589"/>
        <v>0.97967648278722519</v>
      </c>
      <c r="G5194">
        <f t="shared" si="590"/>
        <v>118.08149911594042</v>
      </c>
      <c r="H5194">
        <f t="shared" si="586"/>
        <v>2.3516309521946471E-2</v>
      </c>
      <c r="I5194">
        <f t="shared" si="587"/>
        <v>20.427571843178697</v>
      </c>
      <c r="J5194">
        <f t="shared" si="584"/>
        <v>13.395271269402642</v>
      </c>
      <c r="K5194" t="str">
        <f t="shared" si="585"/>
        <v>VaR corretto</v>
      </c>
    </row>
    <row r="5195" spans="1:11" x14ac:dyDescent="0.3">
      <c r="A5195">
        <v>5194</v>
      </c>
      <c r="B5195" t="s">
        <v>5209</v>
      </c>
      <c r="C5195">
        <v>113.6</v>
      </c>
      <c r="D5195">
        <v>9.1E-4</v>
      </c>
      <c r="E5195" s="10">
        <f t="shared" si="588"/>
        <v>-3.8848216916265693E-2</v>
      </c>
      <c r="F5195">
        <f t="shared" si="589"/>
        <v>0.96189669771380182</v>
      </c>
      <c r="G5195">
        <f t="shared" si="590"/>
        <v>113.58277197315839</v>
      </c>
      <c r="H5195">
        <f t="shared" si="586"/>
        <v>2.3554603642178824E-2</v>
      </c>
      <c r="I5195">
        <f t="shared" si="587"/>
        <v>19.681309219675843</v>
      </c>
      <c r="J5195">
        <f t="shared" si="584"/>
        <v>17.993980747078453</v>
      </c>
      <c r="K5195" t="str">
        <f t="shared" si="585"/>
        <v>VaR corretto</v>
      </c>
    </row>
    <row r="5196" spans="1:11" x14ac:dyDescent="0.3">
      <c r="A5196">
        <v>5195</v>
      </c>
      <c r="B5196" t="s">
        <v>5210</v>
      </c>
      <c r="C5196">
        <v>112</v>
      </c>
      <c r="D5196">
        <v>8.5999999999999998E-4</v>
      </c>
      <c r="E5196" s="10">
        <f t="shared" si="588"/>
        <v>-1.4184634991956413E-2</v>
      </c>
      <c r="F5196">
        <f t="shared" si="589"/>
        <v>0.9859154929577465</v>
      </c>
      <c r="G5196">
        <f t="shared" si="590"/>
        <v>111.98394781710059</v>
      </c>
      <c r="H5196">
        <f t="shared" si="586"/>
        <v>2.3570447541163216E-2</v>
      </c>
      <c r="I5196">
        <f t="shared" si="587"/>
        <v>19.417321578115022</v>
      </c>
      <c r="J5196">
        <f t="shared" si="584"/>
        <v>22.790891864602202</v>
      </c>
      <c r="K5196" t="str">
        <f t="shared" si="585"/>
        <v>VaR corretto</v>
      </c>
    </row>
    <row r="5197" spans="1:11" x14ac:dyDescent="0.3">
      <c r="A5197">
        <v>5196</v>
      </c>
      <c r="B5197" t="s">
        <v>5211</v>
      </c>
      <c r="C5197">
        <v>110.65</v>
      </c>
      <c r="D5197">
        <v>9.8999999999999999E-4</v>
      </c>
      <c r="E5197" s="10">
        <f t="shared" si="588"/>
        <v>-1.2126804798035778E-2</v>
      </c>
      <c r="F5197">
        <f t="shared" si="589"/>
        <v>0.98794642857142867</v>
      </c>
      <c r="G5197">
        <f t="shared" si="590"/>
        <v>110.63174425614029</v>
      </c>
      <c r="H5197">
        <f t="shared" si="586"/>
        <v>2.3233589307496832E-2</v>
      </c>
      <c r="I5197">
        <f t="shared" si="587"/>
        <v>18.908705096660508</v>
      </c>
      <c r="J5197">
        <f t="shared" ref="J5197:J5260" si="591">G5187-G5197</f>
        <v>22.14191968893816</v>
      </c>
      <c r="K5197" t="str">
        <f t="shared" si="585"/>
        <v>VaR corretto</v>
      </c>
    </row>
    <row r="5198" spans="1:11" x14ac:dyDescent="0.3">
      <c r="A5198">
        <v>5197</v>
      </c>
      <c r="B5198" t="s">
        <v>5212</v>
      </c>
      <c r="C5198">
        <v>110.5</v>
      </c>
      <c r="D5198">
        <v>9.8999999999999999E-4</v>
      </c>
      <c r="E5198" s="10">
        <f t="shared" si="588"/>
        <v>-1.3565455392512322E-3</v>
      </c>
      <c r="F5198">
        <f t="shared" si="589"/>
        <v>0.99864437415273377</v>
      </c>
      <c r="G5198">
        <f t="shared" si="590"/>
        <v>110.48176900409852</v>
      </c>
      <c r="H5198">
        <f t="shared" si="586"/>
        <v>2.3148416630894671E-2</v>
      </c>
      <c r="I5198">
        <f t="shared" si="587"/>
        <v>18.813847976086297</v>
      </c>
      <c r="J5198">
        <f t="shared" si="591"/>
        <v>19.144031921218712</v>
      </c>
      <c r="K5198" t="str">
        <f t="shared" si="585"/>
        <v>VaR corretto</v>
      </c>
    </row>
    <row r="5199" spans="1:11" x14ac:dyDescent="0.3">
      <c r="A5199">
        <v>5198</v>
      </c>
      <c r="B5199" t="s">
        <v>5213</v>
      </c>
      <c r="C5199">
        <v>111.15</v>
      </c>
      <c r="D5199">
        <v>9.8999999999999999E-4</v>
      </c>
      <c r="E5199" s="10">
        <f t="shared" si="588"/>
        <v>5.8651194523980576E-3</v>
      </c>
      <c r="F5199">
        <f t="shared" si="589"/>
        <v>1.0058823529411764</v>
      </c>
      <c r="G5199">
        <f t="shared" si="590"/>
        <v>111.13166176294617</v>
      </c>
      <c r="H5199">
        <f t="shared" si="586"/>
        <v>2.314462979448461E-2</v>
      </c>
      <c r="I5199">
        <f t="shared" si="587"/>
        <v>18.921421818899951</v>
      </c>
      <c r="J5199">
        <f t="shared" si="591"/>
        <v>21.343165628527387</v>
      </c>
      <c r="K5199" t="str">
        <f t="shared" si="585"/>
        <v>VaR corretto</v>
      </c>
    </row>
    <row r="5200" spans="1:11" x14ac:dyDescent="0.3">
      <c r="A5200">
        <v>5199</v>
      </c>
      <c r="B5200" t="s">
        <v>5214</v>
      </c>
      <c r="C5200">
        <v>113.65</v>
      </c>
      <c r="D5200">
        <v>1.01E-3</v>
      </c>
      <c r="E5200" s="10">
        <f t="shared" si="588"/>
        <v>2.2242909888346617E-2</v>
      </c>
      <c r="F5200">
        <f t="shared" si="589"/>
        <v>1.0224921277552856</v>
      </c>
      <c r="G5200">
        <f t="shared" si="590"/>
        <v>113.63087052677584</v>
      </c>
      <c r="H5200">
        <f t="shared" si="586"/>
        <v>2.2508573082588027E-2</v>
      </c>
      <c r="I5200">
        <f t="shared" si="587"/>
        <v>18.815251097818877</v>
      </c>
      <c r="J5200">
        <f t="shared" si="591"/>
        <v>19.694239796332923</v>
      </c>
      <c r="K5200" t="str">
        <f t="shared" si="585"/>
        <v>VaR corretto</v>
      </c>
    </row>
    <row r="5201" spans="1:11" x14ac:dyDescent="0.3">
      <c r="A5201">
        <v>5200</v>
      </c>
      <c r="B5201" t="s">
        <v>5215</v>
      </c>
      <c r="C5201">
        <v>109.55</v>
      </c>
      <c r="D5201">
        <v>9.3999999999999997E-4</v>
      </c>
      <c r="E5201" s="10">
        <f t="shared" si="588"/>
        <v>-3.6742484257076734E-2</v>
      </c>
      <c r="F5201">
        <f t="shared" si="589"/>
        <v>0.96392432908051029</v>
      </c>
      <c r="G5201">
        <f t="shared" si="590"/>
        <v>109.53283851101841</v>
      </c>
      <c r="H5201">
        <f t="shared" si="586"/>
        <v>2.3356091040047992E-2</v>
      </c>
      <c r="I5201">
        <f t="shared" si="587"/>
        <v>18.819592808106105</v>
      </c>
      <c r="J5201">
        <f t="shared" si="591"/>
        <v>13.994718610938065</v>
      </c>
      <c r="K5201" t="str">
        <f t="shared" si="585"/>
        <v>VaR corretto</v>
      </c>
    </row>
    <row r="5202" spans="1:11" x14ac:dyDescent="0.3">
      <c r="A5202">
        <v>5201</v>
      </c>
      <c r="B5202" t="s">
        <v>5216</v>
      </c>
      <c r="C5202">
        <v>109.55</v>
      </c>
      <c r="D5202">
        <v>9.6000000000000002E-4</v>
      </c>
      <c r="E5202" s="10">
        <f t="shared" si="588"/>
        <v>0</v>
      </c>
      <c r="F5202">
        <f t="shared" si="589"/>
        <v>1</v>
      </c>
      <c r="G5202">
        <f t="shared" si="590"/>
        <v>109.53247340216521</v>
      </c>
      <c r="H5202">
        <f t="shared" si="586"/>
        <v>2.3297743078555439E-2</v>
      </c>
      <c r="I5202">
        <f t="shared" si="587"/>
        <v>18.772515307611176</v>
      </c>
      <c r="J5202">
        <f t="shared" si="591"/>
        <v>12.644718060031209</v>
      </c>
      <c r="K5202" t="str">
        <f t="shared" si="585"/>
        <v>VaR corretto</v>
      </c>
    </row>
    <row r="5203" spans="1:11" x14ac:dyDescent="0.3">
      <c r="A5203">
        <v>5202</v>
      </c>
      <c r="B5203" t="s">
        <v>5217</v>
      </c>
      <c r="C5203">
        <v>110.95</v>
      </c>
      <c r="D5203">
        <v>9.6000000000000002E-4</v>
      </c>
      <c r="E5203" s="10">
        <f t="shared" si="588"/>
        <v>1.2698583337127343E-2</v>
      </c>
      <c r="F5203">
        <f t="shared" si="589"/>
        <v>1.0127795527156549</v>
      </c>
      <c r="G5203">
        <f t="shared" si="590"/>
        <v>110.93224942008426</v>
      </c>
      <c r="H5203">
        <f t="shared" si="586"/>
        <v>2.2591765139592795E-2</v>
      </c>
      <c r="I5203">
        <f t="shared" si="587"/>
        <v>18.436297377337908</v>
      </c>
      <c r="J5203">
        <f t="shared" si="591"/>
        <v>9.5952500133672771</v>
      </c>
      <c r="K5203" t="str">
        <f t="shared" si="585"/>
        <v>VaR corretto</v>
      </c>
    </row>
    <row r="5204" spans="1:11" x14ac:dyDescent="0.3">
      <c r="A5204">
        <v>5203</v>
      </c>
      <c r="B5204" t="s">
        <v>5218</v>
      </c>
      <c r="C5204">
        <v>107.05</v>
      </c>
      <c r="D5204">
        <v>9.1E-4</v>
      </c>
      <c r="E5204" s="10">
        <f t="shared" si="588"/>
        <v>-3.5783634342911208E-2</v>
      </c>
      <c r="F5204">
        <f t="shared" si="589"/>
        <v>0.96484903109508779</v>
      </c>
      <c r="G5204">
        <f t="shared" si="590"/>
        <v>107.03376531449476</v>
      </c>
      <c r="H5204">
        <f t="shared" si="586"/>
        <v>2.3389319362676166E-2</v>
      </c>
      <c r="I5204">
        <f t="shared" si="587"/>
        <v>18.41637324343489</v>
      </c>
      <c r="J5204">
        <f t="shared" si="591"/>
        <v>11.047733801445659</v>
      </c>
      <c r="K5204" t="str">
        <f t="shared" si="585"/>
        <v>VaR corretto</v>
      </c>
    </row>
    <row r="5205" spans="1:11" x14ac:dyDescent="0.3">
      <c r="A5205">
        <v>5204</v>
      </c>
      <c r="B5205" t="s">
        <v>5219</v>
      </c>
      <c r="C5205">
        <v>108.95</v>
      </c>
      <c r="D5205">
        <v>9.1E-4</v>
      </c>
      <c r="E5205" s="10">
        <f t="shared" si="588"/>
        <v>1.7593046354937074E-2</v>
      </c>
      <c r="F5205">
        <f t="shared" si="589"/>
        <v>1.0177487155534797</v>
      </c>
      <c r="G5205">
        <f t="shared" si="590"/>
        <v>108.93347716967963</v>
      </c>
      <c r="H5205">
        <f t="shared" si="586"/>
        <v>2.3691403134838723E-2</v>
      </c>
      <c r="I5205">
        <f t="shared" si="587"/>
        <v>18.985317745651408</v>
      </c>
      <c r="J5205">
        <f t="shared" si="591"/>
        <v>4.6492948034787531</v>
      </c>
      <c r="K5205" t="str">
        <f t="shared" si="585"/>
        <v>VaR corretto</v>
      </c>
    </row>
    <row r="5206" spans="1:11" x14ac:dyDescent="0.3">
      <c r="A5206">
        <v>5205</v>
      </c>
      <c r="B5206" t="s">
        <v>5220</v>
      </c>
      <c r="C5206">
        <v>107.2</v>
      </c>
      <c r="D5206">
        <v>9.6000000000000002E-4</v>
      </c>
      <c r="E5206" s="10">
        <f t="shared" si="588"/>
        <v>-1.6192812753927321E-2</v>
      </c>
      <c r="F5206">
        <f t="shared" si="589"/>
        <v>0.98393758604864612</v>
      </c>
      <c r="G5206">
        <f t="shared" si="590"/>
        <v>107.18284937208682</v>
      </c>
      <c r="H5206">
        <f t="shared" si="586"/>
        <v>2.3619093621695175E-2</v>
      </c>
      <c r="I5206">
        <f t="shared" si="587"/>
        <v>18.623197394760421</v>
      </c>
      <c r="J5206">
        <f t="shared" si="591"/>
        <v>4.8010984450137641</v>
      </c>
      <c r="K5206" t="str">
        <f t="shared" si="585"/>
        <v>VaR corretto</v>
      </c>
    </row>
    <row r="5207" spans="1:11" x14ac:dyDescent="0.3">
      <c r="A5207">
        <v>5206</v>
      </c>
      <c r="B5207" t="s">
        <v>5221</v>
      </c>
      <c r="C5207">
        <v>107.65</v>
      </c>
      <c r="D5207">
        <v>9.8999999999999999E-4</v>
      </c>
      <c r="E5207" s="10">
        <f t="shared" si="588"/>
        <v>4.1889751736703873E-3</v>
      </c>
      <c r="F5207">
        <f t="shared" si="589"/>
        <v>1.0041977611940298</v>
      </c>
      <c r="G5207">
        <f t="shared" si="590"/>
        <v>107.63223921530503</v>
      </c>
      <c r="H5207">
        <f t="shared" si="586"/>
        <v>2.3646800769544285E-2</v>
      </c>
      <c r="I5207">
        <f t="shared" si="587"/>
        <v>18.723217769259247</v>
      </c>
      <c r="J5207">
        <f t="shared" si="591"/>
        <v>2.9995050408352597</v>
      </c>
      <c r="K5207" t="str">
        <f t="shared" si="585"/>
        <v>VaR corretto</v>
      </c>
    </row>
    <row r="5208" spans="1:11" x14ac:dyDescent="0.3">
      <c r="A5208">
        <v>5207</v>
      </c>
      <c r="B5208" t="s">
        <v>5222</v>
      </c>
      <c r="C5208">
        <v>109.6</v>
      </c>
      <c r="D5208">
        <v>9.8999999999999999E-4</v>
      </c>
      <c r="E5208" s="10">
        <f t="shared" si="588"/>
        <v>1.7952150703543095E-2</v>
      </c>
      <c r="F5208">
        <f t="shared" si="589"/>
        <v>1.0181142591732466</v>
      </c>
      <c r="G5208">
        <f t="shared" si="590"/>
        <v>109.58191749184793</v>
      </c>
      <c r="H5208">
        <f t="shared" si="586"/>
        <v>2.3417622718856602E-2</v>
      </c>
      <c r="I5208">
        <f t="shared" si="587"/>
        <v>18.877627885321786</v>
      </c>
      <c r="J5208">
        <f t="shared" si="591"/>
        <v>0.89985151225059212</v>
      </c>
      <c r="K5208" t="str">
        <f t="shared" si="585"/>
        <v>VaR corretto</v>
      </c>
    </row>
    <row r="5209" spans="1:11" x14ac:dyDescent="0.3">
      <c r="A5209">
        <v>5208</v>
      </c>
      <c r="B5209" t="s">
        <v>5223</v>
      </c>
      <c r="C5209">
        <v>110.25</v>
      </c>
      <c r="D5209">
        <v>9.6000000000000002E-4</v>
      </c>
      <c r="E5209" s="10">
        <f t="shared" si="588"/>
        <v>5.9131398130403664E-3</v>
      </c>
      <c r="F5209">
        <f t="shared" si="589"/>
        <v>1.0059306569343067</v>
      </c>
      <c r="G5209">
        <f t="shared" si="590"/>
        <v>110.23236141112474</v>
      </c>
      <c r="H5209">
        <f t="shared" si="586"/>
        <v>2.3486039209418087E-2</v>
      </c>
      <c r="I5209">
        <f t="shared" si="587"/>
        <v>19.045159462492677</v>
      </c>
      <c r="J5209">
        <f t="shared" si="591"/>
        <v>0.89930035182142376</v>
      </c>
      <c r="K5209" t="str">
        <f t="shared" si="585"/>
        <v>VaR corretto</v>
      </c>
    </row>
    <row r="5210" spans="1:11" x14ac:dyDescent="0.3">
      <c r="A5210">
        <v>5209</v>
      </c>
      <c r="B5210" t="s">
        <v>5224</v>
      </c>
      <c r="C5210">
        <v>111.55</v>
      </c>
      <c r="D5210">
        <v>1.01E-3</v>
      </c>
      <c r="E5210" s="10">
        <f t="shared" si="588"/>
        <v>1.1722406551586042E-2</v>
      </c>
      <c r="F5210">
        <f t="shared" si="589"/>
        <v>1.0117913832199545</v>
      </c>
      <c r="G5210">
        <f t="shared" si="590"/>
        <v>111.53122399702458</v>
      </c>
      <c r="H5210">
        <f t="shared" si="586"/>
        <v>2.3638040608311078E-2</v>
      </c>
      <c r="I5210">
        <f t="shared" si="587"/>
        <v>19.394280095119381</v>
      </c>
      <c r="J5210">
        <f t="shared" si="591"/>
        <v>2.0996465297512543</v>
      </c>
      <c r="K5210" t="str">
        <f t="shared" si="585"/>
        <v>VaR corretto</v>
      </c>
    </row>
    <row r="5211" spans="1:11" x14ac:dyDescent="0.3">
      <c r="A5211">
        <v>5210</v>
      </c>
      <c r="B5211" t="s">
        <v>5225</v>
      </c>
      <c r="C5211">
        <v>110.1</v>
      </c>
      <c r="D5211">
        <v>9.8999999999999999E-4</v>
      </c>
      <c r="E5211" s="10">
        <f t="shared" si="588"/>
        <v>-1.3083877149907301E-2</v>
      </c>
      <c r="F5211">
        <f t="shared" si="589"/>
        <v>0.98700134468848044</v>
      </c>
      <c r="G5211">
        <f t="shared" si="590"/>
        <v>110.08183499865382</v>
      </c>
      <c r="H5211">
        <f t="shared" si="586"/>
        <v>2.2668163104672387E-2</v>
      </c>
      <c r="I5211">
        <f t="shared" si="587"/>
        <v>18.356831011953432</v>
      </c>
      <c r="J5211">
        <f t="shared" si="591"/>
        <v>-0.54899648763540654</v>
      </c>
      <c r="K5211" t="str">
        <f t="shared" si="585"/>
        <v>VaR corretto</v>
      </c>
    </row>
    <row r="5212" spans="1:11" x14ac:dyDescent="0.3">
      <c r="A5212">
        <v>5211</v>
      </c>
      <c r="B5212" t="s">
        <v>5226</v>
      </c>
      <c r="C5212">
        <v>109.6</v>
      </c>
      <c r="D5212">
        <v>1.06E-3</v>
      </c>
      <c r="E5212" s="10">
        <f t="shared" si="588"/>
        <v>-4.5516692147190754E-3</v>
      </c>
      <c r="F5212">
        <f t="shared" si="589"/>
        <v>0.99545867393278842</v>
      </c>
      <c r="G5212">
        <f t="shared" si="590"/>
        <v>109.58063904360151</v>
      </c>
      <c r="H5212">
        <f t="shared" si="586"/>
        <v>2.2138894678255971E-2</v>
      </c>
      <c r="I5212">
        <f t="shared" si="587"/>
        <v>17.846599747826467</v>
      </c>
      <c r="J5212">
        <f t="shared" si="591"/>
        <v>-4.8165641436298756E-2</v>
      </c>
      <c r="K5212" t="str">
        <f t="shared" si="585"/>
        <v>VaR corretto</v>
      </c>
    </row>
    <row r="5213" spans="1:11" x14ac:dyDescent="0.3">
      <c r="A5213">
        <v>5212</v>
      </c>
      <c r="B5213" t="s">
        <v>5227</v>
      </c>
      <c r="C5213">
        <v>109.5</v>
      </c>
      <c r="D5213">
        <v>1.0399999999999999E-3</v>
      </c>
      <c r="E5213" s="10">
        <f t="shared" si="588"/>
        <v>-9.1282525735957791E-4</v>
      </c>
      <c r="F5213">
        <f t="shared" si="589"/>
        <v>0.99908759124087598</v>
      </c>
      <c r="G5213">
        <f t="shared" si="590"/>
        <v>109.48102164483831</v>
      </c>
      <c r="H5213">
        <f t="shared" si="586"/>
        <v>2.1779592774442066E-2</v>
      </c>
      <c r="I5213">
        <f t="shared" si="587"/>
        <v>17.540998741353715</v>
      </c>
      <c r="J5213">
        <f t="shared" si="591"/>
        <v>1.4512277752459539</v>
      </c>
      <c r="K5213" t="str">
        <f t="shared" si="585"/>
        <v>VaR corretto</v>
      </c>
    </row>
    <row r="5214" spans="1:11" x14ac:dyDescent="0.3">
      <c r="A5214">
        <v>5213</v>
      </c>
      <c r="B5214" t="s">
        <v>5228</v>
      </c>
      <c r="C5214">
        <v>107.25</v>
      </c>
      <c r="D5214">
        <v>9.6000000000000002E-4</v>
      </c>
      <c r="E5214" s="10">
        <f t="shared" si="588"/>
        <v>-2.0761991448429128E-2</v>
      </c>
      <c r="F5214">
        <f t="shared" si="589"/>
        <v>0.97945205479452058</v>
      </c>
      <c r="G5214">
        <f t="shared" si="590"/>
        <v>107.23284137272678</v>
      </c>
      <c r="H5214">
        <f t="shared" si="586"/>
        <v>2.1930614752255904E-2</v>
      </c>
      <c r="I5214">
        <f t="shared" si="587"/>
        <v>17.299929777689055</v>
      </c>
      <c r="J5214">
        <f t="shared" si="591"/>
        <v>-0.19907605823202346</v>
      </c>
      <c r="K5214" t="str">
        <f t="shared" si="585"/>
        <v>VaR corretto</v>
      </c>
    </row>
    <row r="5215" spans="1:11" x14ac:dyDescent="0.3">
      <c r="A5215">
        <v>5214</v>
      </c>
      <c r="B5215" t="s">
        <v>5229</v>
      </c>
      <c r="C5215">
        <v>106.05</v>
      </c>
      <c r="D5215">
        <v>9.6000000000000002E-4</v>
      </c>
      <c r="E5215" s="10">
        <f t="shared" si="588"/>
        <v>-1.1251876797434919E-2</v>
      </c>
      <c r="F5215">
        <f t="shared" si="589"/>
        <v>0.98881118881118879</v>
      </c>
      <c r="G5215">
        <f t="shared" si="590"/>
        <v>106.0330333573676</v>
      </c>
      <c r="H5215">
        <f t="shared" si="586"/>
        <v>2.1897553135740312E-2</v>
      </c>
      <c r="I5215">
        <f t="shared" si="587"/>
        <v>17.080575338348517</v>
      </c>
      <c r="J5215">
        <f t="shared" si="591"/>
        <v>2.9004438123120337</v>
      </c>
      <c r="K5215" t="str">
        <f t="shared" si="585"/>
        <v>VaR corretto</v>
      </c>
    </row>
    <row r="5216" spans="1:11" x14ac:dyDescent="0.3">
      <c r="A5216">
        <v>5215</v>
      </c>
      <c r="B5216" t="s">
        <v>5230</v>
      </c>
      <c r="C5216">
        <v>104.9</v>
      </c>
      <c r="D5216">
        <v>1.01E-3</v>
      </c>
      <c r="E5216" s="10">
        <f t="shared" si="588"/>
        <v>-1.0903165608439855E-2</v>
      </c>
      <c r="F5216">
        <f t="shared" si="589"/>
        <v>0.98915605846298926</v>
      </c>
      <c r="G5216">
        <f t="shared" si="590"/>
        <v>104.88234331947898</v>
      </c>
      <c r="H5216">
        <f t="shared" si="586"/>
        <v>2.10941665226979E-2</v>
      </c>
      <c r="I5216">
        <f t="shared" si="587"/>
        <v>16.275355094950417</v>
      </c>
      <c r="J5216">
        <f t="shared" si="591"/>
        <v>2.3005060526078438</v>
      </c>
      <c r="K5216" t="str">
        <f t="shared" ref="K5216:K5279" si="592">IF(I5216&lt;J5226,"VaR non funzionante", "VaR corretto")</f>
        <v>VaR corretto</v>
      </c>
    </row>
    <row r="5217" spans="1:11" x14ac:dyDescent="0.3">
      <c r="A5217">
        <v>5216</v>
      </c>
      <c r="B5217" t="s">
        <v>5231</v>
      </c>
      <c r="C5217">
        <v>104.15</v>
      </c>
      <c r="D5217">
        <v>9.6000000000000002E-4</v>
      </c>
      <c r="E5217" s="10">
        <f t="shared" si="588"/>
        <v>-7.1753476952704552E-3</v>
      </c>
      <c r="F5217">
        <f t="shared" si="589"/>
        <v>0.99285033365109632</v>
      </c>
      <c r="G5217">
        <f t="shared" si="590"/>
        <v>104.1333373330489</v>
      </c>
      <c r="H5217">
        <f t="shared" ref="H5217:H5280" si="593">SQRT(_xlfn.VAR.S(E5188:E5217))</f>
        <v>2.1058156271877446E-2</v>
      </c>
      <c r="I5217">
        <f t="shared" ref="I5217:I5280" si="594">G5217*$N$3*$P$3*H5217</f>
        <v>16.131540844700609</v>
      </c>
      <c r="J5217">
        <f t="shared" si="591"/>
        <v>3.4989018822561349</v>
      </c>
      <c r="K5217" t="str">
        <f t="shared" si="592"/>
        <v>VaR corretto</v>
      </c>
    </row>
    <row r="5218" spans="1:11" x14ac:dyDescent="0.3">
      <c r="A5218">
        <v>5217</v>
      </c>
      <c r="B5218" t="s">
        <v>5232</v>
      </c>
      <c r="C5218">
        <v>106.7</v>
      </c>
      <c r="D5218">
        <v>9.1E-4</v>
      </c>
      <c r="E5218" s="10">
        <f t="shared" si="588"/>
        <v>2.4188990600726743E-2</v>
      </c>
      <c r="F5218">
        <f t="shared" si="589"/>
        <v>1.0244839174267883</v>
      </c>
      <c r="G5218">
        <f t="shared" si="590"/>
        <v>106.68381839380282</v>
      </c>
      <c r="H5218">
        <f t="shared" si="593"/>
        <v>2.163341418571494E-2</v>
      </c>
      <c r="I5218">
        <f t="shared" si="594"/>
        <v>16.978109777338677</v>
      </c>
      <c r="J5218">
        <f t="shared" si="591"/>
        <v>2.8980990980451082</v>
      </c>
      <c r="K5218" t="str">
        <f t="shared" si="592"/>
        <v>VaR corretto</v>
      </c>
    </row>
    <row r="5219" spans="1:11" x14ac:dyDescent="0.3">
      <c r="A5219">
        <v>5218</v>
      </c>
      <c r="B5219" t="s">
        <v>5233</v>
      </c>
      <c r="C5219">
        <v>105.6</v>
      </c>
      <c r="D5219">
        <v>9.3999999999999997E-4</v>
      </c>
      <c r="E5219" s="10">
        <f t="shared" si="588"/>
        <v>-1.0362787035546659E-2</v>
      </c>
      <c r="F5219">
        <f t="shared" si="589"/>
        <v>0.98969072164948446</v>
      </c>
      <c r="G5219">
        <f t="shared" si="590"/>
        <v>105.58345729587899</v>
      </c>
      <c r="H5219">
        <f t="shared" si="593"/>
        <v>2.0972356893502953E-2</v>
      </c>
      <c r="I5219">
        <f t="shared" si="594"/>
        <v>16.289540697783405</v>
      </c>
      <c r="J5219">
        <f t="shared" si="591"/>
        <v>4.648904115245756</v>
      </c>
      <c r="K5219" t="str">
        <f t="shared" si="592"/>
        <v>VaR corretto</v>
      </c>
    </row>
    <row r="5220" spans="1:11" x14ac:dyDescent="0.3">
      <c r="A5220">
        <v>5219</v>
      </c>
      <c r="B5220" t="s">
        <v>5234</v>
      </c>
      <c r="C5220">
        <v>106.65</v>
      </c>
      <c r="D5220">
        <v>8.8999999999999995E-4</v>
      </c>
      <c r="E5220" s="10">
        <f t="shared" si="588"/>
        <v>9.8940736451985367E-3</v>
      </c>
      <c r="F5220">
        <f t="shared" si="589"/>
        <v>1.0099431818181819</v>
      </c>
      <c r="G5220">
        <f t="shared" si="590"/>
        <v>106.63418142324012</v>
      </c>
      <c r="H5220">
        <f t="shared" si="593"/>
        <v>2.1062212707912028E-2</v>
      </c>
      <c r="I5220">
        <f t="shared" si="594"/>
        <v>16.522134548472227</v>
      </c>
      <c r="J5220">
        <f t="shared" si="591"/>
        <v>4.8970425737844607</v>
      </c>
      <c r="K5220" t="str">
        <f t="shared" si="592"/>
        <v>VaR corretto</v>
      </c>
    </row>
    <row r="5221" spans="1:11" x14ac:dyDescent="0.3">
      <c r="A5221">
        <v>5220</v>
      </c>
      <c r="B5221" t="s">
        <v>5235</v>
      </c>
      <c r="C5221">
        <v>106.95</v>
      </c>
      <c r="D5221">
        <v>9.6000000000000002E-4</v>
      </c>
      <c r="E5221" s="10">
        <f t="shared" si="588"/>
        <v>2.8089906110549518E-3</v>
      </c>
      <c r="F5221">
        <f t="shared" si="589"/>
        <v>1.0028129395218002</v>
      </c>
      <c r="G5221">
        <f t="shared" si="590"/>
        <v>106.93288936888699</v>
      </c>
      <c r="H5221">
        <f t="shared" si="593"/>
        <v>1.662603747021547E-2</v>
      </c>
      <c r="I5221">
        <f t="shared" si="594"/>
        <v>13.078736119691955</v>
      </c>
      <c r="J5221">
        <f t="shared" si="591"/>
        <v>3.1489456297668283</v>
      </c>
      <c r="K5221" t="str">
        <f t="shared" si="592"/>
        <v>VaR corretto</v>
      </c>
    </row>
    <row r="5222" spans="1:11" x14ac:dyDescent="0.3">
      <c r="A5222">
        <v>5221</v>
      </c>
      <c r="B5222" t="s">
        <v>5236</v>
      </c>
      <c r="C5222">
        <v>105</v>
      </c>
      <c r="D5222">
        <v>9.6000000000000002E-4</v>
      </c>
      <c r="E5222" s="10">
        <f t="shared" si="588"/>
        <v>-1.8401085370891291E-2</v>
      </c>
      <c r="F5222">
        <f t="shared" si="589"/>
        <v>0.98176718092566617</v>
      </c>
      <c r="G5222">
        <f t="shared" si="590"/>
        <v>104.98320134392831</v>
      </c>
      <c r="H5222">
        <f t="shared" si="593"/>
        <v>1.6775461902428318E-2</v>
      </c>
      <c r="I5222">
        <f t="shared" si="594"/>
        <v>12.955674245854574</v>
      </c>
      <c r="J5222">
        <f t="shared" si="591"/>
        <v>4.5974376996731934</v>
      </c>
      <c r="K5222" t="str">
        <f t="shared" si="592"/>
        <v>VaR corretto</v>
      </c>
    </row>
    <row r="5223" spans="1:11" x14ac:dyDescent="0.3">
      <c r="A5223">
        <v>5222</v>
      </c>
      <c r="B5223" t="s">
        <v>5237</v>
      </c>
      <c r="C5223">
        <v>104.6</v>
      </c>
      <c r="D5223">
        <v>9.3999999999999997E-4</v>
      </c>
      <c r="E5223" s="10">
        <f t="shared" si="588"/>
        <v>-3.8167985267008537E-3</v>
      </c>
      <c r="F5223">
        <f t="shared" si="589"/>
        <v>0.99619047619047618</v>
      </c>
      <c r="G5223">
        <f t="shared" si="590"/>
        <v>104.58361395027407</v>
      </c>
      <c r="H5223">
        <f t="shared" si="593"/>
        <v>1.6698671854275617E-2</v>
      </c>
      <c r="I5223">
        <f t="shared" si="594"/>
        <v>12.847283158315451</v>
      </c>
      <c r="J5223">
        <f t="shared" si="591"/>
        <v>4.8974076945642366</v>
      </c>
      <c r="K5223" t="str">
        <f t="shared" si="592"/>
        <v>VaR corretto</v>
      </c>
    </row>
    <row r="5224" spans="1:11" x14ac:dyDescent="0.3">
      <c r="A5224">
        <v>5223</v>
      </c>
      <c r="B5224" t="s">
        <v>5238</v>
      </c>
      <c r="C5224">
        <v>104.4</v>
      </c>
      <c r="D5224">
        <v>9.3999999999999997E-4</v>
      </c>
      <c r="E5224" s="10">
        <f t="shared" si="588"/>
        <v>-1.9138761822840532E-3</v>
      </c>
      <c r="F5224">
        <f t="shared" si="589"/>
        <v>0.99808795411089879</v>
      </c>
      <c r="G5224">
        <f t="shared" si="590"/>
        <v>104.38364528115311</v>
      </c>
      <c r="H5224">
        <f t="shared" si="593"/>
        <v>1.6435027412162004E-2</v>
      </c>
      <c r="I5224">
        <f t="shared" si="594"/>
        <v>12.620269020581249</v>
      </c>
      <c r="J5224">
        <f t="shared" si="591"/>
        <v>2.849196091573674</v>
      </c>
      <c r="K5224" t="str">
        <f t="shared" si="592"/>
        <v>VaR corretto</v>
      </c>
    </row>
    <row r="5225" spans="1:11" x14ac:dyDescent="0.3">
      <c r="A5225">
        <v>5224</v>
      </c>
      <c r="B5225" t="s">
        <v>5239</v>
      </c>
      <c r="C5225">
        <v>102.8</v>
      </c>
      <c r="D5225">
        <v>9.1E-4</v>
      </c>
      <c r="E5225" s="10">
        <f t="shared" si="588"/>
        <v>-1.5444322427473744E-2</v>
      </c>
      <c r="F5225">
        <f t="shared" si="589"/>
        <v>0.98467432950191558</v>
      </c>
      <c r="G5225">
        <f t="shared" si="590"/>
        <v>102.78440984894966</v>
      </c>
      <c r="H5225">
        <f t="shared" si="593"/>
        <v>1.5241347940894E-2</v>
      </c>
      <c r="I5225">
        <f t="shared" si="594"/>
        <v>11.524347489832191</v>
      </c>
      <c r="J5225">
        <f t="shared" si="591"/>
        <v>3.2486235084179356</v>
      </c>
      <c r="K5225" t="str">
        <f t="shared" si="592"/>
        <v>VaR corretto</v>
      </c>
    </row>
    <row r="5226" spans="1:11" x14ac:dyDescent="0.3">
      <c r="A5226">
        <v>5225</v>
      </c>
      <c r="B5226" t="s">
        <v>5240</v>
      </c>
      <c r="C5226">
        <v>103.45</v>
      </c>
      <c r="D5226">
        <v>9.6000000000000002E-4</v>
      </c>
      <c r="E5226" s="10">
        <f t="shared" si="588"/>
        <v>6.3030511704872819E-3</v>
      </c>
      <c r="F5226">
        <f t="shared" si="589"/>
        <v>1.0063229571984436</v>
      </c>
      <c r="G5226">
        <f t="shared" si="590"/>
        <v>103.43344932408938</v>
      </c>
      <c r="H5226">
        <f t="shared" si="593"/>
        <v>1.5197141821590925E-2</v>
      </c>
      <c r="I5226">
        <f t="shared" si="594"/>
        <v>11.563482432774675</v>
      </c>
      <c r="J5226">
        <f t="shared" si="591"/>
        <v>1.4488939953895965</v>
      </c>
      <c r="K5226" t="str">
        <f t="shared" si="592"/>
        <v>VaR corretto</v>
      </c>
    </row>
    <row r="5227" spans="1:11" x14ac:dyDescent="0.3">
      <c r="A5227">
        <v>5226</v>
      </c>
      <c r="B5227" t="s">
        <v>5241</v>
      </c>
      <c r="C5227">
        <v>103</v>
      </c>
      <c r="D5227">
        <v>9.3999999999999997E-4</v>
      </c>
      <c r="E5227" s="10">
        <f t="shared" si="588"/>
        <v>-4.359415961916282E-3</v>
      </c>
      <c r="F5227">
        <f t="shared" si="589"/>
        <v>0.99565007249879167</v>
      </c>
      <c r="G5227">
        <f t="shared" si="590"/>
        <v>102.98386459730622</v>
      </c>
      <c r="H5227">
        <f t="shared" si="593"/>
        <v>1.5095894966641843E-2</v>
      </c>
      <c r="I5227">
        <f t="shared" si="594"/>
        <v>11.436516776258204</v>
      </c>
      <c r="J5227">
        <f t="shared" si="591"/>
        <v>1.1494727357426768</v>
      </c>
      <c r="K5227" t="str">
        <f t="shared" si="592"/>
        <v>VaR corretto</v>
      </c>
    </row>
    <row r="5228" spans="1:11" x14ac:dyDescent="0.3">
      <c r="A5228">
        <v>5227</v>
      </c>
      <c r="B5228" t="s">
        <v>5242</v>
      </c>
      <c r="C5228">
        <v>105.95</v>
      </c>
      <c r="D5228">
        <v>9.1E-4</v>
      </c>
      <c r="E5228" s="10">
        <f t="shared" si="588"/>
        <v>2.8238296484672271E-2</v>
      </c>
      <c r="F5228">
        <f t="shared" si="589"/>
        <v>1.0286407766990291</v>
      </c>
      <c r="G5228">
        <f t="shared" si="590"/>
        <v>105.93393213517722</v>
      </c>
      <c r="H5228">
        <f t="shared" si="593"/>
        <v>1.6099274299462007E-2</v>
      </c>
      <c r="I5228">
        <f t="shared" si="594"/>
        <v>12.546052879729796</v>
      </c>
      <c r="J5228">
        <f t="shared" si="591"/>
        <v>0.74988625862560809</v>
      </c>
      <c r="K5228" t="str">
        <f t="shared" si="592"/>
        <v>VaR corretto</v>
      </c>
    </row>
    <row r="5229" spans="1:11" x14ac:dyDescent="0.3">
      <c r="A5229">
        <v>5228</v>
      </c>
      <c r="B5229" t="s">
        <v>5243</v>
      </c>
      <c r="C5229">
        <v>106.95</v>
      </c>
      <c r="D5229">
        <v>9.3999999999999997E-4</v>
      </c>
      <c r="E5229" s="10">
        <f t="shared" si="588"/>
        <v>9.3941508141064528E-3</v>
      </c>
      <c r="F5229">
        <f t="shared" si="589"/>
        <v>1.0094384143463897</v>
      </c>
      <c r="G5229">
        <f t="shared" si="590"/>
        <v>106.93324581244563</v>
      </c>
      <c r="H5229">
        <f t="shared" si="593"/>
        <v>1.6166952563282766E-2</v>
      </c>
      <c r="I5229">
        <f t="shared" si="594"/>
        <v>12.717643132089528</v>
      </c>
      <c r="J5229">
        <f t="shared" si="591"/>
        <v>-1.3497885165666474</v>
      </c>
      <c r="K5229" t="str">
        <f t="shared" si="592"/>
        <v>VaR corretto</v>
      </c>
    </row>
    <row r="5230" spans="1:11" x14ac:dyDescent="0.3">
      <c r="A5230">
        <v>5229</v>
      </c>
      <c r="B5230" t="s">
        <v>5244</v>
      </c>
      <c r="C5230">
        <v>106.85</v>
      </c>
      <c r="D5230">
        <v>9.6000000000000002E-4</v>
      </c>
      <c r="E5230" s="10">
        <f t="shared" si="588"/>
        <v>-9.3545376325813794E-4</v>
      </c>
      <c r="F5230">
        <f t="shared" si="589"/>
        <v>0.99906498363721352</v>
      </c>
      <c r="G5230">
        <f t="shared" si="590"/>
        <v>106.83290536760705</v>
      </c>
      <c r="H5230">
        <f t="shared" si="593"/>
        <v>1.5545749657306212E-2</v>
      </c>
      <c r="I5230">
        <f t="shared" si="594"/>
        <v>12.217502309219551</v>
      </c>
      <c r="J5230">
        <f t="shared" si="591"/>
        <v>-0.19872394436693241</v>
      </c>
      <c r="K5230" t="str">
        <f t="shared" si="592"/>
        <v>VaR corretto</v>
      </c>
    </row>
    <row r="5231" spans="1:11" x14ac:dyDescent="0.3">
      <c r="A5231">
        <v>5230</v>
      </c>
      <c r="B5231" t="s">
        <v>5245</v>
      </c>
      <c r="C5231">
        <v>107.3</v>
      </c>
      <c r="D5231">
        <v>9.6000000000000002E-4</v>
      </c>
      <c r="E5231" s="10">
        <f t="shared" si="588"/>
        <v>4.2026678714961992E-3</v>
      </c>
      <c r="F5231">
        <f t="shared" si="589"/>
        <v>1.0042115114646701</v>
      </c>
      <c r="G5231">
        <f t="shared" si="590"/>
        <v>107.28283337336674</v>
      </c>
      <c r="H5231">
        <f t="shared" si="593"/>
        <v>1.4128258322454927E-2</v>
      </c>
      <c r="I5231">
        <f t="shared" si="594"/>
        <v>11.150249427572794</v>
      </c>
      <c r="J5231">
        <f t="shared" si="591"/>
        <v>-0.34994400447975238</v>
      </c>
      <c r="K5231" t="str">
        <f t="shared" si="592"/>
        <v>VaR corretto</v>
      </c>
    </row>
    <row r="5232" spans="1:11" x14ac:dyDescent="0.3">
      <c r="A5232">
        <v>5231</v>
      </c>
      <c r="B5232" t="s">
        <v>5246</v>
      </c>
      <c r="C5232">
        <v>109.1</v>
      </c>
      <c r="D5232">
        <v>9.6299999999999999E-4</v>
      </c>
      <c r="E5232" s="10">
        <f t="shared" si="588"/>
        <v>1.6636243202372291E-2</v>
      </c>
      <c r="F5232">
        <f t="shared" si="589"/>
        <v>1.0167753960857409</v>
      </c>
      <c r="G5232">
        <f t="shared" si="590"/>
        <v>109.08249085514646</v>
      </c>
      <c r="H5232">
        <f t="shared" si="593"/>
        <v>1.4478495426852795E-2</v>
      </c>
      <c r="I5232">
        <f t="shared" si="594"/>
        <v>11.618343176634431</v>
      </c>
      <c r="J5232">
        <f t="shared" si="591"/>
        <v>-4.0992895112181458</v>
      </c>
      <c r="K5232" t="str">
        <f t="shared" si="592"/>
        <v>VaR corretto</v>
      </c>
    </row>
    <row r="5233" spans="1:11" x14ac:dyDescent="0.3">
      <c r="A5233">
        <v>5232</v>
      </c>
      <c r="B5233" t="s">
        <v>5247</v>
      </c>
      <c r="C5233">
        <v>110.1</v>
      </c>
      <c r="D5233">
        <v>9.1E-4</v>
      </c>
      <c r="E5233" s="10">
        <f t="shared" si="588"/>
        <v>9.1241508896091929E-3</v>
      </c>
      <c r="F5233">
        <f t="shared" si="589"/>
        <v>1.0091659028414299</v>
      </c>
      <c r="G5233">
        <f t="shared" si="590"/>
        <v>110.08330276623889</v>
      </c>
      <c r="H5233">
        <f t="shared" si="593"/>
        <v>1.438362026332749E-2</v>
      </c>
      <c r="I5233">
        <f t="shared" si="594"/>
        <v>11.648107780976055</v>
      </c>
      <c r="J5233">
        <f t="shared" si="591"/>
        <v>-5.4996888159648165</v>
      </c>
      <c r="K5233" t="str">
        <f t="shared" si="592"/>
        <v>VaR corretto</v>
      </c>
    </row>
    <row r="5234" spans="1:11" x14ac:dyDescent="0.3">
      <c r="A5234">
        <v>5233</v>
      </c>
      <c r="B5234" t="s">
        <v>5248</v>
      </c>
      <c r="C5234">
        <v>109.25</v>
      </c>
      <c r="D5234">
        <v>9.1E-4</v>
      </c>
      <c r="E5234" s="10">
        <f t="shared" si="588"/>
        <v>-7.7502097529346939E-3</v>
      </c>
      <c r="F5234">
        <f t="shared" si="589"/>
        <v>0.99227974568574029</v>
      </c>
      <c r="G5234">
        <f t="shared" si="590"/>
        <v>109.23343167312987</v>
      </c>
      <c r="H5234">
        <f t="shared" si="593"/>
        <v>1.282177815957925E-2</v>
      </c>
      <c r="I5234">
        <f t="shared" si="594"/>
        <v>10.303138950228181</v>
      </c>
      <c r="J5234">
        <f t="shared" si="591"/>
        <v>-4.8497863919767639</v>
      </c>
      <c r="K5234" t="str">
        <f t="shared" si="592"/>
        <v>VaR corretto</v>
      </c>
    </row>
    <row r="5235" spans="1:11" x14ac:dyDescent="0.3">
      <c r="A5235">
        <v>5234</v>
      </c>
      <c r="B5235" t="s">
        <v>5249</v>
      </c>
      <c r="C5235">
        <v>115.65</v>
      </c>
      <c r="D5235">
        <v>8.4000000000000003E-4</v>
      </c>
      <c r="E5235" s="10">
        <f t="shared" si="588"/>
        <v>5.6929554701748646E-2</v>
      </c>
      <c r="F5235">
        <f t="shared" si="589"/>
        <v>1.0585812356979405</v>
      </c>
      <c r="G5235">
        <f t="shared" si="590"/>
        <v>115.63381013331711</v>
      </c>
      <c r="H5235">
        <f t="shared" si="593"/>
        <v>1.6182232044611073E-2</v>
      </c>
      <c r="I5235">
        <f t="shared" si="594"/>
        <v>13.765404602227285</v>
      </c>
      <c r="J5235">
        <f t="shared" si="591"/>
        <v>-12.849400284367448</v>
      </c>
      <c r="K5235" t="str">
        <f t="shared" si="592"/>
        <v>VaR corretto</v>
      </c>
    </row>
    <row r="5236" spans="1:11" x14ac:dyDescent="0.3">
      <c r="A5236">
        <v>5235</v>
      </c>
      <c r="B5236" t="s">
        <v>5250</v>
      </c>
      <c r="C5236">
        <v>116.2</v>
      </c>
      <c r="D5236">
        <v>8.5999999999999998E-4</v>
      </c>
      <c r="E5236" s="10">
        <f t="shared" si="588"/>
        <v>4.7444557403626495E-3</v>
      </c>
      <c r="F5236">
        <f t="shared" si="589"/>
        <v>1.004755728491137</v>
      </c>
      <c r="G5236">
        <f t="shared" si="590"/>
        <v>116.18334586024186</v>
      </c>
      <c r="H5236">
        <f t="shared" si="593"/>
        <v>1.5818434552958907E-2</v>
      </c>
      <c r="I5236">
        <f t="shared" si="594"/>
        <v>13.51988824850657</v>
      </c>
      <c r="J5236">
        <f t="shared" si="591"/>
        <v>-12.749896536152477</v>
      </c>
      <c r="K5236" t="str">
        <f t="shared" si="592"/>
        <v>VaR corretto</v>
      </c>
    </row>
    <row r="5237" spans="1:11" x14ac:dyDescent="0.3">
      <c r="A5237">
        <v>5236</v>
      </c>
      <c r="B5237" t="s">
        <v>5251</v>
      </c>
      <c r="C5237">
        <v>119.75</v>
      </c>
      <c r="D5237">
        <v>8.5999999999999998E-4</v>
      </c>
      <c r="E5237" s="10">
        <f t="shared" si="588"/>
        <v>3.0093391873213825E-2</v>
      </c>
      <c r="F5237">
        <f t="shared" si="589"/>
        <v>1.0305507745266782</v>
      </c>
      <c r="G5237">
        <f t="shared" si="590"/>
        <v>119.73283706337317</v>
      </c>
      <c r="H5237">
        <f t="shared" si="593"/>
        <v>1.6591375319474105E-2</v>
      </c>
      <c r="I5237">
        <f t="shared" si="594"/>
        <v>14.613740179192671</v>
      </c>
      <c r="J5237">
        <f t="shared" si="591"/>
        <v>-16.748972466066945</v>
      </c>
      <c r="K5237" t="str">
        <f t="shared" si="592"/>
        <v>VaR corretto</v>
      </c>
    </row>
    <row r="5238" spans="1:11" x14ac:dyDescent="0.3">
      <c r="A5238">
        <v>5237</v>
      </c>
      <c r="B5238" t="s">
        <v>5252</v>
      </c>
      <c r="C5238">
        <v>120.65</v>
      </c>
      <c r="D5238">
        <v>6.6E-4</v>
      </c>
      <c r="E5238" s="10">
        <f t="shared" si="588"/>
        <v>7.4875557800160638E-3</v>
      </c>
      <c r="F5238">
        <f t="shared" si="589"/>
        <v>1.0075156576200417</v>
      </c>
      <c r="G5238">
        <f t="shared" si="590"/>
        <v>120.63672922990574</v>
      </c>
      <c r="H5238">
        <f t="shared" si="593"/>
        <v>1.6386900904434145E-2</v>
      </c>
      <c r="I5238">
        <f t="shared" si="594"/>
        <v>14.542601444278263</v>
      </c>
      <c r="J5238">
        <f t="shared" si="591"/>
        <v>-14.702797094728524</v>
      </c>
      <c r="K5238" t="str">
        <f t="shared" si="592"/>
        <v>VaR corretto</v>
      </c>
    </row>
    <row r="5239" spans="1:11" x14ac:dyDescent="0.3">
      <c r="A5239">
        <v>5238</v>
      </c>
      <c r="B5239" t="s">
        <v>5253</v>
      </c>
      <c r="C5239">
        <v>115.5</v>
      </c>
      <c r="D5239">
        <v>6.8000000000000005E-4</v>
      </c>
      <c r="E5239" s="10">
        <f t="shared" si="588"/>
        <v>-4.3623262109192609E-2</v>
      </c>
      <c r="F5239">
        <f t="shared" si="589"/>
        <v>0.95731454620803969</v>
      </c>
      <c r="G5239">
        <f t="shared" si="590"/>
        <v>115.48691074173865</v>
      </c>
      <c r="H5239">
        <f t="shared" si="593"/>
        <v>1.8467896663035919E-2</v>
      </c>
      <c r="I5239">
        <f t="shared" si="594"/>
        <v>15.689746281115756</v>
      </c>
      <c r="J5239">
        <f t="shared" si="591"/>
        <v>-8.5536649292930207</v>
      </c>
      <c r="K5239" t="str">
        <f t="shared" si="592"/>
        <v>VaR corretto</v>
      </c>
    </row>
    <row r="5240" spans="1:11" x14ac:dyDescent="0.3">
      <c r="A5240">
        <v>5239</v>
      </c>
      <c r="B5240" t="s">
        <v>5254</v>
      </c>
      <c r="C5240">
        <v>114.45</v>
      </c>
      <c r="D5240">
        <v>7.5999999999999993E-4</v>
      </c>
      <c r="E5240" s="10">
        <f t="shared" si="588"/>
        <v>-9.1324835632724741E-3</v>
      </c>
      <c r="F5240">
        <f t="shared" si="589"/>
        <v>0.99090909090909096</v>
      </c>
      <c r="G5240">
        <f t="shared" si="590"/>
        <v>114.43550391810457</v>
      </c>
      <c r="H5240">
        <f t="shared" si="593"/>
        <v>1.8464318701093E-2</v>
      </c>
      <c r="I5240">
        <f t="shared" si="594"/>
        <v>15.543892880240612</v>
      </c>
      <c r="J5240">
        <f t="shared" si="591"/>
        <v>-7.6025985504975182</v>
      </c>
      <c r="K5240" t="str">
        <f t="shared" si="592"/>
        <v>VaR corretto</v>
      </c>
    </row>
    <row r="5241" spans="1:11" x14ac:dyDescent="0.3">
      <c r="A5241">
        <v>5240</v>
      </c>
      <c r="B5241" t="s">
        <v>5255</v>
      </c>
      <c r="C5241">
        <v>113.15</v>
      </c>
      <c r="D5241">
        <v>8.5999999999999998E-4</v>
      </c>
      <c r="E5241" s="10">
        <f t="shared" si="588"/>
        <v>-1.1423674319029345E-2</v>
      </c>
      <c r="F5241">
        <f t="shared" si="589"/>
        <v>0.98864132809086935</v>
      </c>
      <c r="G5241">
        <f t="shared" si="590"/>
        <v>113.13378299557975</v>
      </c>
      <c r="H5241">
        <f t="shared" si="593"/>
        <v>1.842354273910226E-2</v>
      </c>
      <c r="I5241">
        <f t="shared" si="594"/>
        <v>15.333142656099723</v>
      </c>
      <c r="J5241">
        <f t="shared" si="591"/>
        <v>-5.8509496222130082</v>
      </c>
      <c r="K5241" t="str">
        <f t="shared" si="592"/>
        <v>VaR corretto</v>
      </c>
    </row>
    <row r="5242" spans="1:11" x14ac:dyDescent="0.3">
      <c r="A5242">
        <v>5241</v>
      </c>
      <c r="B5242" t="s">
        <v>5256</v>
      </c>
      <c r="C5242">
        <v>114.5</v>
      </c>
      <c r="D5242">
        <v>8.5999999999999998E-4</v>
      </c>
      <c r="E5242" s="10">
        <f t="shared" si="588"/>
        <v>1.1860450914747842E-2</v>
      </c>
      <c r="F5242">
        <f t="shared" si="589"/>
        <v>1.0119310649580202</v>
      </c>
      <c r="G5242">
        <f t="shared" si="590"/>
        <v>114.48358950944657</v>
      </c>
      <c r="H5242">
        <f t="shared" si="593"/>
        <v>1.8499261054192993E-2</v>
      </c>
      <c r="I5242">
        <f t="shared" si="594"/>
        <v>15.579852420193552</v>
      </c>
      <c r="J5242">
        <f t="shared" si="591"/>
        <v>-5.4010986543001138</v>
      </c>
      <c r="K5242" t="str">
        <f t="shared" si="592"/>
        <v>VaR corretto</v>
      </c>
    </row>
    <row r="5243" spans="1:11" x14ac:dyDescent="0.3">
      <c r="A5243">
        <v>5242</v>
      </c>
      <c r="B5243" t="s">
        <v>5257</v>
      </c>
      <c r="C5243">
        <v>121.7</v>
      </c>
      <c r="D5243">
        <v>8.1000000000000006E-4</v>
      </c>
      <c r="E5243" s="10">
        <f t="shared" si="588"/>
        <v>6.0984176999187206E-2</v>
      </c>
      <c r="F5243">
        <f t="shared" si="589"/>
        <v>1.0628820960698691</v>
      </c>
      <c r="G5243">
        <f t="shared" si="590"/>
        <v>121.68357160894135</v>
      </c>
      <c r="H5243">
        <f t="shared" si="593"/>
        <v>2.1443192496275978E-2</v>
      </c>
      <c r="I5243">
        <f t="shared" si="594"/>
        <v>19.194955668838247</v>
      </c>
      <c r="J5243">
        <f t="shared" si="591"/>
        <v>-11.600268842702462</v>
      </c>
      <c r="K5243" t="str">
        <f t="shared" si="592"/>
        <v>VaR corretto</v>
      </c>
    </row>
    <row r="5244" spans="1:11" x14ac:dyDescent="0.3">
      <c r="A5244">
        <v>5243</v>
      </c>
      <c r="B5244" t="s">
        <v>5258</v>
      </c>
      <c r="C5244">
        <v>120.7</v>
      </c>
      <c r="D5244">
        <v>8.1000000000000006E-4</v>
      </c>
      <c r="E5244" s="10">
        <f t="shared" si="588"/>
        <v>-8.2508718899956344E-3</v>
      </c>
      <c r="F5244">
        <f t="shared" si="589"/>
        <v>0.99178307313064917</v>
      </c>
      <c r="G5244">
        <f t="shared" si="590"/>
        <v>120.68370659982926</v>
      </c>
      <c r="H5244">
        <f t="shared" si="593"/>
        <v>2.1073104779714316E-2</v>
      </c>
      <c r="I5244">
        <f t="shared" si="594"/>
        <v>18.708668836932553</v>
      </c>
      <c r="J5244">
        <f t="shared" si="591"/>
        <v>-11.450274926699393</v>
      </c>
      <c r="K5244" t="str">
        <f t="shared" si="592"/>
        <v>VaR corretto</v>
      </c>
    </row>
    <row r="5245" spans="1:11" x14ac:dyDescent="0.3">
      <c r="A5245">
        <v>5244</v>
      </c>
      <c r="B5245" t="s">
        <v>5259</v>
      </c>
      <c r="C5245">
        <v>115.65</v>
      </c>
      <c r="D5245">
        <v>8.5999999999999998E-4</v>
      </c>
      <c r="E5245" s="10">
        <f t="shared" si="588"/>
        <v>-4.2739739426037635E-2</v>
      </c>
      <c r="F5245">
        <f t="shared" si="589"/>
        <v>0.95816072908036454</v>
      </c>
      <c r="G5245">
        <f t="shared" si="590"/>
        <v>115.63342468792574</v>
      </c>
      <c r="H5245">
        <f t="shared" si="593"/>
        <v>2.258565136826382E-2</v>
      </c>
      <c r="I5245">
        <f t="shared" si="594"/>
        <v>19.212404821424514</v>
      </c>
      <c r="J5245">
        <f t="shared" si="591"/>
        <v>3.8544539137319589E-4</v>
      </c>
      <c r="K5245" t="str">
        <f t="shared" si="592"/>
        <v>VaR corretto</v>
      </c>
    </row>
    <row r="5246" spans="1:11" x14ac:dyDescent="0.3">
      <c r="A5246">
        <v>5245</v>
      </c>
      <c r="B5246" t="s">
        <v>5260</v>
      </c>
      <c r="C5246">
        <v>116.85</v>
      </c>
      <c r="D5246">
        <v>8.1000000000000006E-4</v>
      </c>
      <c r="E5246" s="10">
        <f t="shared" si="588"/>
        <v>1.0322672307418738E-2</v>
      </c>
      <c r="F5246">
        <f t="shared" si="589"/>
        <v>1.0103761348897535</v>
      </c>
      <c r="G5246">
        <f t="shared" si="590"/>
        <v>116.83422631474771</v>
      </c>
      <c r="H5246">
        <f t="shared" si="593"/>
        <v>2.2470879973792653E-2</v>
      </c>
      <c r="I5246">
        <f t="shared" si="594"/>
        <v>19.313273365207699</v>
      </c>
      <c r="J5246">
        <f t="shared" si="591"/>
        <v>-0.65088045450585241</v>
      </c>
      <c r="K5246" t="str">
        <f t="shared" si="592"/>
        <v>VaR corretto</v>
      </c>
    </row>
    <row r="5247" spans="1:11" x14ac:dyDescent="0.3">
      <c r="A5247">
        <v>5246</v>
      </c>
      <c r="B5247" t="s">
        <v>5261</v>
      </c>
      <c r="C5247">
        <v>117.65</v>
      </c>
      <c r="D5247">
        <v>8.1000000000000006E-4</v>
      </c>
      <c r="E5247" s="10">
        <f t="shared" si="588"/>
        <v>6.8230541885047156E-3</v>
      </c>
      <c r="F5247">
        <f t="shared" si="589"/>
        <v>1.0068463842533164</v>
      </c>
      <c r="G5247">
        <f t="shared" si="590"/>
        <v>117.63411832203739</v>
      </c>
      <c r="H5247">
        <f t="shared" si="593"/>
        <v>2.2384669749467012E-2</v>
      </c>
      <c r="I5247">
        <f t="shared" si="594"/>
        <v>19.370896197230373</v>
      </c>
      <c r="J5247">
        <f t="shared" si="591"/>
        <v>2.0987187413357731</v>
      </c>
      <c r="K5247" t="str">
        <f t="shared" si="592"/>
        <v>VaR corretto</v>
      </c>
    </row>
    <row r="5248" spans="1:11" x14ac:dyDescent="0.3">
      <c r="A5248">
        <v>5247</v>
      </c>
      <c r="B5248" t="s">
        <v>5262</v>
      </c>
      <c r="C5248">
        <v>115.35</v>
      </c>
      <c r="D5248">
        <v>8.1000000000000006E-4</v>
      </c>
      <c r="E5248" s="10">
        <f t="shared" si="588"/>
        <v>-1.9743130553608861E-2</v>
      </c>
      <c r="F5248">
        <f t="shared" si="589"/>
        <v>0.98045048873778151</v>
      </c>
      <c r="G5248">
        <f t="shared" si="590"/>
        <v>115.33442880107957</v>
      </c>
      <c r="H5248">
        <f t="shared" si="593"/>
        <v>2.2459502365215534E-2</v>
      </c>
      <c r="I5248">
        <f t="shared" si="594"/>
        <v>19.055696148014999</v>
      </c>
      <c r="J5248">
        <f t="shared" si="591"/>
        <v>5.3023004288261717</v>
      </c>
      <c r="K5248" t="str">
        <f t="shared" si="592"/>
        <v>VaR corretto</v>
      </c>
    </row>
    <row r="5249" spans="1:11" x14ac:dyDescent="0.3">
      <c r="A5249">
        <v>5248</v>
      </c>
      <c r="B5249" t="s">
        <v>5263</v>
      </c>
      <c r="C5249">
        <v>116.95</v>
      </c>
      <c r="D5249">
        <v>7.5999999999999993E-4</v>
      </c>
      <c r="E5249" s="10">
        <f t="shared" si="588"/>
        <v>1.377550841042542E-2</v>
      </c>
      <c r="F5249">
        <f t="shared" si="589"/>
        <v>1.0138708279150412</v>
      </c>
      <c r="G5249">
        <f t="shared" si="590"/>
        <v>116.93518727149262</v>
      </c>
      <c r="H5249">
        <f t="shared" si="593"/>
        <v>2.2411484986001547E-2</v>
      </c>
      <c r="I5249">
        <f t="shared" si="594"/>
        <v>19.278869787721128</v>
      </c>
      <c r="J5249">
        <f t="shared" si="591"/>
        <v>-1.4482765297539686</v>
      </c>
      <c r="K5249" t="str">
        <f t="shared" si="592"/>
        <v>VaR corretto</v>
      </c>
    </row>
    <row r="5250" spans="1:11" x14ac:dyDescent="0.3">
      <c r="A5250">
        <v>5249</v>
      </c>
      <c r="B5250" t="s">
        <v>5264</v>
      </c>
      <c r="C5250">
        <v>117.1</v>
      </c>
      <c r="D5250">
        <v>7.9000000000000001E-4</v>
      </c>
      <c r="E5250" s="10">
        <f t="shared" si="588"/>
        <v>1.2817775734836009E-3</v>
      </c>
      <c r="F5250">
        <f t="shared" si="589"/>
        <v>1.0012825994014536</v>
      </c>
      <c r="G5250">
        <f t="shared" si="590"/>
        <v>117.08458284831809</v>
      </c>
      <c r="H5250">
        <f t="shared" si="593"/>
        <v>2.2380608293520135E-2</v>
      </c>
      <c r="I5250">
        <f t="shared" si="594"/>
        <v>19.276905568829612</v>
      </c>
      <c r="J5250">
        <f t="shared" si="591"/>
        <v>-2.6490789302135198</v>
      </c>
      <c r="K5250" t="str">
        <f t="shared" si="592"/>
        <v>VaR corretto</v>
      </c>
    </row>
    <row r="5251" spans="1:11" x14ac:dyDescent="0.3">
      <c r="A5251">
        <v>5250</v>
      </c>
      <c r="B5251" t="s">
        <v>5265</v>
      </c>
      <c r="C5251">
        <v>114.9</v>
      </c>
      <c r="D5251">
        <v>7.5999999999999993E-4</v>
      </c>
      <c r="E5251" s="10">
        <f t="shared" ref="E5251:E5314" si="595">LN(C5251/C5250)</f>
        <v>-1.8966085748961605E-2</v>
      </c>
      <c r="F5251">
        <f t="shared" ref="F5251:F5314" si="596">C5251/C5250</f>
        <v>0.98121263877028186</v>
      </c>
      <c r="G5251">
        <f t="shared" ref="G5251:G5314" si="597">C5251*EXP(-2/12*D5251)</f>
        <v>114.88544692171442</v>
      </c>
      <c r="H5251">
        <f t="shared" si="593"/>
        <v>2.274109925533957E-2</v>
      </c>
      <c r="I5251">
        <f t="shared" si="594"/>
        <v>19.219504746249918</v>
      </c>
      <c r="J5251">
        <f t="shared" si="591"/>
        <v>-1.7516639261346683</v>
      </c>
      <c r="K5251" t="str">
        <f t="shared" si="592"/>
        <v>VaR corretto</v>
      </c>
    </row>
    <row r="5252" spans="1:11" x14ac:dyDescent="0.3">
      <c r="A5252">
        <v>5251</v>
      </c>
      <c r="B5252" t="s">
        <v>5266</v>
      </c>
      <c r="C5252">
        <v>118.55</v>
      </c>
      <c r="D5252">
        <v>7.9000000000000001E-4</v>
      </c>
      <c r="E5252" s="10">
        <f t="shared" si="595"/>
        <v>3.1272627656704514E-2</v>
      </c>
      <c r="F5252">
        <f t="shared" si="596"/>
        <v>1.0317667536988686</v>
      </c>
      <c r="G5252">
        <f t="shared" si="597"/>
        <v>118.53439194421955</v>
      </c>
      <c r="H5252">
        <f t="shared" si="593"/>
        <v>2.2982193612500694E-2</v>
      </c>
      <c r="I5252">
        <f t="shared" si="594"/>
        <v>20.040178056886571</v>
      </c>
      <c r="J5252">
        <f t="shared" si="591"/>
        <v>-4.0508024347729759</v>
      </c>
      <c r="K5252" t="str">
        <f t="shared" si="592"/>
        <v>VaR corretto</v>
      </c>
    </row>
    <row r="5253" spans="1:11" x14ac:dyDescent="0.3">
      <c r="A5253">
        <v>5252</v>
      </c>
      <c r="B5253" t="s">
        <v>5267</v>
      </c>
      <c r="C5253">
        <v>119.1</v>
      </c>
      <c r="D5253">
        <v>7.0999999999999991E-4</v>
      </c>
      <c r="E5253" s="10">
        <f t="shared" si="595"/>
        <v>4.6286638498400021E-3</v>
      </c>
      <c r="F5253">
        <f t="shared" si="596"/>
        <v>1.0046393926613244</v>
      </c>
      <c r="G5253">
        <f t="shared" si="597"/>
        <v>119.08590733383251</v>
      </c>
      <c r="H5253">
        <f t="shared" si="593"/>
        <v>2.293423653703414E-2</v>
      </c>
      <c r="I5253">
        <f t="shared" si="594"/>
        <v>20.091408230938473</v>
      </c>
      <c r="J5253">
        <f t="shared" si="591"/>
        <v>2.5976642751088406</v>
      </c>
      <c r="K5253" t="str">
        <f t="shared" si="592"/>
        <v>VaR corretto</v>
      </c>
    </row>
    <row r="5254" spans="1:11" x14ac:dyDescent="0.3">
      <c r="A5254">
        <v>5253</v>
      </c>
      <c r="B5254" t="s">
        <v>5268</v>
      </c>
      <c r="C5254">
        <v>123.55</v>
      </c>
      <c r="D5254">
        <v>7.0999999999999991E-4</v>
      </c>
      <c r="E5254" s="10">
        <f t="shared" si="595"/>
        <v>3.6682456073364754E-2</v>
      </c>
      <c r="F5254">
        <f t="shared" si="596"/>
        <v>1.0373635600335853</v>
      </c>
      <c r="G5254">
        <f t="shared" si="597"/>
        <v>123.53538078165414</v>
      </c>
      <c r="H5254">
        <f t="shared" si="593"/>
        <v>2.3643649384347938E-2</v>
      </c>
      <c r="I5254">
        <f t="shared" si="594"/>
        <v>21.486792479306434</v>
      </c>
      <c r="J5254">
        <f t="shared" si="591"/>
        <v>-2.8516741818248761</v>
      </c>
      <c r="K5254" t="str">
        <f t="shared" si="592"/>
        <v>VaR corretto</v>
      </c>
    </row>
    <row r="5255" spans="1:11" x14ac:dyDescent="0.3">
      <c r="A5255">
        <v>5254</v>
      </c>
      <c r="B5255" t="s">
        <v>5269</v>
      </c>
      <c r="C5255">
        <v>123.1</v>
      </c>
      <c r="D5255">
        <v>7.5999999999999993E-4</v>
      </c>
      <c r="E5255" s="10">
        <f t="shared" si="595"/>
        <v>-3.6488992442112217E-3</v>
      </c>
      <c r="F5255">
        <f t="shared" si="596"/>
        <v>0.99635774989882642</v>
      </c>
      <c r="G5255">
        <f t="shared" si="597"/>
        <v>123.08440832082719</v>
      </c>
      <c r="H5255">
        <f t="shared" si="593"/>
        <v>2.3377970841118992E-2</v>
      </c>
      <c r="I5255">
        <f t="shared" si="594"/>
        <v>21.167792790341185</v>
      </c>
      <c r="J5255">
        <f t="shared" si="591"/>
        <v>-7.4509836329014547</v>
      </c>
      <c r="K5255" t="str">
        <f t="shared" si="592"/>
        <v>VaR corretto</v>
      </c>
    </row>
    <row r="5256" spans="1:11" x14ac:dyDescent="0.3">
      <c r="A5256">
        <v>5255</v>
      </c>
      <c r="B5256" t="s">
        <v>5270</v>
      </c>
      <c r="C5256">
        <v>125.05</v>
      </c>
      <c r="D5256">
        <v>8.1000000000000006E-4</v>
      </c>
      <c r="E5256" s="10">
        <f t="shared" si="595"/>
        <v>1.5716624133220225E-2</v>
      </c>
      <c r="F5256">
        <f t="shared" si="596"/>
        <v>1.0158407798537774</v>
      </c>
      <c r="G5256">
        <f t="shared" si="597"/>
        <v>125.03311938946685</v>
      </c>
      <c r="H5256">
        <f t="shared" si="593"/>
        <v>2.3445160042906154E-2</v>
      </c>
      <c r="I5256">
        <f t="shared" si="594"/>
        <v>21.56472819933672</v>
      </c>
      <c r="J5256">
        <f t="shared" si="591"/>
        <v>-8.1988930747191375</v>
      </c>
      <c r="K5256" t="str">
        <f t="shared" si="592"/>
        <v>VaR corretto</v>
      </c>
    </row>
    <row r="5257" spans="1:11" x14ac:dyDescent="0.3">
      <c r="A5257">
        <v>5256</v>
      </c>
      <c r="B5257" t="s">
        <v>5271</v>
      </c>
      <c r="C5257">
        <v>125.05</v>
      </c>
      <c r="D5257">
        <v>8.5999999999999998E-4</v>
      </c>
      <c r="E5257" s="10">
        <f t="shared" si="595"/>
        <v>0</v>
      </c>
      <c r="F5257">
        <f t="shared" si="596"/>
        <v>1</v>
      </c>
      <c r="G5257">
        <f t="shared" si="597"/>
        <v>125.03207745114668</v>
      </c>
      <c r="H5257">
        <f t="shared" si="593"/>
        <v>2.3390126126028869E-2</v>
      </c>
      <c r="I5257">
        <f t="shared" si="594"/>
        <v>21.513929024278248</v>
      </c>
      <c r="J5257">
        <f t="shared" si="591"/>
        <v>-7.3979591291092817</v>
      </c>
      <c r="K5257" t="str">
        <f t="shared" si="592"/>
        <v>VaR corretto</v>
      </c>
    </row>
    <row r="5258" spans="1:11" x14ac:dyDescent="0.3">
      <c r="A5258">
        <v>5257</v>
      </c>
      <c r="B5258" t="s">
        <v>5272</v>
      </c>
      <c r="C5258">
        <v>123.7</v>
      </c>
      <c r="D5258">
        <v>8.5999999999999998E-4</v>
      </c>
      <c r="E5258" s="10">
        <f t="shared" si="595"/>
        <v>-1.0854377925185815E-2</v>
      </c>
      <c r="F5258">
        <f t="shared" si="596"/>
        <v>0.98920431827269095</v>
      </c>
      <c r="G5258">
        <f t="shared" si="597"/>
        <v>123.68227093727984</v>
      </c>
      <c r="H5258">
        <f t="shared" si="593"/>
        <v>2.3223706327171387E-2</v>
      </c>
      <c r="I5258">
        <f t="shared" si="594"/>
        <v>21.130253264175643</v>
      </c>
      <c r="J5258">
        <f t="shared" si="591"/>
        <v>-8.3478421362002706</v>
      </c>
      <c r="K5258" t="str">
        <f t="shared" si="592"/>
        <v>VaR corretto</v>
      </c>
    </row>
    <row r="5259" spans="1:11" x14ac:dyDescent="0.3">
      <c r="A5259">
        <v>5258</v>
      </c>
      <c r="B5259" t="s">
        <v>5273</v>
      </c>
      <c r="C5259">
        <v>124.3</v>
      </c>
      <c r="D5259">
        <v>8.8999999999999995E-4</v>
      </c>
      <c r="E5259" s="10">
        <f t="shared" si="595"/>
        <v>4.8387191182231275E-3</v>
      </c>
      <c r="F5259">
        <f t="shared" si="596"/>
        <v>1.0048504446240905</v>
      </c>
      <c r="G5259">
        <f t="shared" si="597"/>
        <v>124.28156353407169</v>
      </c>
      <c r="H5259">
        <f t="shared" si="593"/>
        <v>2.320997624853869E-2</v>
      </c>
      <c r="I5259">
        <f t="shared" si="594"/>
        <v>21.220085284057369</v>
      </c>
      <c r="J5259">
        <f t="shared" si="591"/>
        <v>-7.3463762625790707</v>
      </c>
      <c r="K5259" t="str">
        <f t="shared" si="592"/>
        <v>VaR corretto</v>
      </c>
    </row>
    <row r="5260" spans="1:11" x14ac:dyDescent="0.3">
      <c r="A5260">
        <v>5259</v>
      </c>
      <c r="B5260" t="s">
        <v>5274</v>
      </c>
      <c r="C5260">
        <v>124.2</v>
      </c>
      <c r="D5260">
        <v>8.8999999999999995E-4</v>
      </c>
      <c r="E5260" s="10">
        <f t="shared" si="595"/>
        <v>-8.0482901728703949E-4</v>
      </c>
      <c r="F5260">
        <f t="shared" si="596"/>
        <v>0.99919549477071601</v>
      </c>
      <c r="G5260">
        <f t="shared" si="597"/>
        <v>124.18157836630495</v>
      </c>
      <c r="H5260">
        <f t="shared" si="593"/>
        <v>2.3208834417211388E-2</v>
      </c>
      <c r="I5260">
        <f t="shared" si="594"/>
        <v>21.201970517110684</v>
      </c>
      <c r="J5260">
        <f t="shared" si="591"/>
        <v>-7.0969955179868549</v>
      </c>
      <c r="K5260" t="str">
        <f t="shared" si="592"/>
        <v>VaR corretto</v>
      </c>
    </row>
    <row r="5261" spans="1:11" x14ac:dyDescent="0.3">
      <c r="A5261">
        <v>5260</v>
      </c>
      <c r="B5261" t="s">
        <v>5275</v>
      </c>
      <c r="C5261">
        <v>124.55</v>
      </c>
      <c r="D5261">
        <v>8.5999999999999998E-4</v>
      </c>
      <c r="E5261" s="10">
        <f t="shared" si="595"/>
        <v>2.8140722088110495E-3</v>
      </c>
      <c r="F5261">
        <f t="shared" si="596"/>
        <v>1.0028180354267311</v>
      </c>
      <c r="G5261">
        <f t="shared" si="597"/>
        <v>124.53214911267747</v>
      </c>
      <c r="H5261">
        <f t="shared" si="593"/>
        <v>2.3211896008276795E-2</v>
      </c>
      <c r="I5261">
        <f t="shared" si="594"/>
        <v>21.264629481479997</v>
      </c>
      <c r="J5261">
        <f t="shared" ref="J5261:J5324" si="598">G5251-G5261</f>
        <v>-9.6467021909630546</v>
      </c>
      <c r="K5261" t="str">
        <f t="shared" si="592"/>
        <v>VaR corretto</v>
      </c>
    </row>
    <row r="5262" spans="1:11" x14ac:dyDescent="0.3">
      <c r="A5262">
        <v>5261</v>
      </c>
      <c r="B5262" t="s">
        <v>5276</v>
      </c>
      <c r="C5262">
        <v>125.95</v>
      </c>
      <c r="D5262">
        <v>8.8999999999999995E-4</v>
      </c>
      <c r="E5262" s="10">
        <f t="shared" si="595"/>
        <v>1.1177761090429714E-2</v>
      </c>
      <c r="F5262">
        <f t="shared" si="596"/>
        <v>1.0112404656764351</v>
      </c>
      <c r="G5262">
        <f t="shared" si="597"/>
        <v>125.93131880222309</v>
      </c>
      <c r="H5262">
        <f t="shared" si="593"/>
        <v>2.3138567209007088E-2</v>
      </c>
      <c r="I5262">
        <f t="shared" si="594"/>
        <v>21.435614356834048</v>
      </c>
      <c r="J5262">
        <f t="shared" si="598"/>
        <v>-7.396926858003539</v>
      </c>
      <c r="K5262" t="str">
        <f t="shared" si="592"/>
        <v>VaR corretto</v>
      </c>
    </row>
    <row r="5263" spans="1:11" x14ac:dyDescent="0.3">
      <c r="A5263">
        <v>5262</v>
      </c>
      <c r="B5263" t="s">
        <v>5277</v>
      </c>
      <c r="C5263">
        <v>123.35</v>
      </c>
      <c r="D5263">
        <v>9.3999999999999997E-4</v>
      </c>
      <c r="E5263" s="10">
        <f t="shared" si="595"/>
        <v>-2.0859159823253606E-2</v>
      </c>
      <c r="F5263">
        <f t="shared" si="596"/>
        <v>0.97935688765383078</v>
      </c>
      <c r="G5263">
        <f t="shared" si="597"/>
        <v>123.33067668036622</v>
      </c>
      <c r="H5263">
        <f t="shared" si="593"/>
        <v>2.3587967195371363E-2</v>
      </c>
      <c r="I5263">
        <f t="shared" si="594"/>
        <v>21.400669012188409</v>
      </c>
      <c r="J5263">
        <f t="shared" si="598"/>
        <v>-4.2447693465337153</v>
      </c>
      <c r="K5263" t="str">
        <f t="shared" si="592"/>
        <v>VaR corretto</v>
      </c>
    </row>
    <row r="5264" spans="1:11" x14ac:dyDescent="0.3">
      <c r="A5264">
        <v>5263</v>
      </c>
      <c r="B5264" t="s">
        <v>5278</v>
      </c>
      <c r="C5264">
        <v>125.4</v>
      </c>
      <c r="D5264">
        <v>9.6000000000000002E-4</v>
      </c>
      <c r="E5264" s="10">
        <f t="shared" si="595"/>
        <v>1.6482785223454768E-2</v>
      </c>
      <c r="F5264">
        <f t="shared" si="596"/>
        <v>1.0166193757600326</v>
      </c>
      <c r="G5264">
        <f t="shared" si="597"/>
        <v>125.3799376050344</v>
      </c>
      <c r="H5264">
        <f t="shared" si="593"/>
        <v>2.3594148568031163E-2</v>
      </c>
      <c r="I5264">
        <f t="shared" si="594"/>
        <v>21.7619636140758</v>
      </c>
      <c r="J5264">
        <f t="shared" si="598"/>
        <v>-1.8445568233802589</v>
      </c>
      <c r="K5264" t="str">
        <f t="shared" si="592"/>
        <v>VaR corretto</v>
      </c>
    </row>
    <row r="5265" spans="1:11" x14ac:dyDescent="0.3">
      <c r="A5265">
        <v>5264</v>
      </c>
      <c r="B5265" t="s">
        <v>5279</v>
      </c>
      <c r="C5265">
        <v>125.4</v>
      </c>
      <c r="D5265">
        <v>8.1000000000000006E-4</v>
      </c>
      <c r="E5265" s="10">
        <f t="shared" si="595"/>
        <v>0</v>
      </c>
      <c r="F5265">
        <f t="shared" si="596"/>
        <v>1</v>
      </c>
      <c r="G5265">
        <f t="shared" si="597"/>
        <v>125.38307214265609</v>
      </c>
      <c r="H5265">
        <f t="shared" si="593"/>
        <v>2.142998432251322E-2</v>
      </c>
      <c r="I5265">
        <f t="shared" si="594"/>
        <v>19.766349984668228</v>
      </c>
      <c r="J5265">
        <f t="shared" si="598"/>
        <v>-2.2986638218288959</v>
      </c>
      <c r="K5265" t="str">
        <f t="shared" si="592"/>
        <v>VaR corretto</v>
      </c>
    </row>
    <row r="5266" spans="1:11" x14ac:dyDescent="0.3">
      <c r="A5266">
        <v>5265</v>
      </c>
      <c r="B5266" t="s">
        <v>5280</v>
      </c>
      <c r="C5266">
        <v>128.25</v>
      </c>
      <c r="D5266">
        <v>7.9000000000000001E-4</v>
      </c>
      <c r="E5266" s="10">
        <f t="shared" si="595"/>
        <v>2.2472855852058576E-2</v>
      </c>
      <c r="F5266">
        <f t="shared" si="596"/>
        <v>1.0227272727272727</v>
      </c>
      <c r="G5266">
        <f t="shared" si="597"/>
        <v>128.23311486162933</v>
      </c>
      <c r="H5266">
        <f t="shared" si="593"/>
        <v>2.1730689195632414E-2</v>
      </c>
      <c r="I5266">
        <f t="shared" si="594"/>
        <v>20.499318005125101</v>
      </c>
      <c r="J5266">
        <f t="shared" si="598"/>
        <v>-3.1999954721624846</v>
      </c>
      <c r="K5266" t="str">
        <f t="shared" si="592"/>
        <v>VaR corretto</v>
      </c>
    </row>
    <row r="5267" spans="1:11" x14ac:dyDescent="0.3">
      <c r="A5267">
        <v>5266</v>
      </c>
      <c r="B5267" t="s">
        <v>5281</v>
      </c>
      <c r="C5267">
        <v>126.15</v>
      </c>
      <c r="D5267">
        <v>7.9000000000000001E-4</v>
      </c>
      <c r="E5267" s="10">
        <f t="shared" si="595"/>
        <v>-1.6509808963812139E-2</v>
      </c>
      <c r="F5267">
        <f t="shared" si="596"/>
        <v>0.98362573099415207</v>
      </c>
      <c r="G5267">
        <f t="shared" si="597"/>
        <v>126.13339134342722</v>
      </c>
      <c r="H5267">
        <f t="shared" si="593"/>
        <v>2.1411872828897404E-2</v>
      </c>
      <c r="I5267">
        <f t="shared" si="594"/>
        <v>19.867830616546396</v>
      </c>
      <c r="J5267">
        <f t="shared" si="598"/>
        <v>-1.1013138922805439</v>
      </c>
      <c r="K5267" t="str">
        <f t="shared" si="592"/>
        <v>VaR corretto</v>
      </c>
    </row>
    <row r="5268" spans="1:11" x14ac:dyDescent="0.3">
      <c r="A5268">
        <v>5267</v>
      </c>
      <c r="B5268" t="s">
        <v>5282</v>
      </c>
      <c r="C5268">
        <v>125.1</v>
      </c>
      <c r="D5268">
        <v>8.4000000000000003E-4</v>
      </c>
      <c r="E5268" s="10">
        <f t="shared" si="595"/>
        <v>-8.3582576142013591E-3</v>
      </c>
      <c r="F5268">
        <f t="shared" si="596"/>
        <v>0.99167657550535071</v>
      </c>
      <c r="G5268">
        <f t="shared" si="597"/>
        <v>125.08248722592279</v>
      </c>
      <c r="H5268">
        <f t="shared" si="593"/>
        <v>2.1460476296841089E-2</v>
      </c>
      <c r="I5268">
        <f t="shared" si="594"/>
        <v>19.747020893649896</v>
      </c>
      <c r="J5268">
        <f t="shared" si="598"/>
        <v>-1.4002162886429517</v>
      </c>
      <c r="K5268" t="str">
        <f t="shared" si="592"/>
        <v>VaR corretto</v>
      </c>
    </row>
    <row r="5269" spans="1:11" x14ac:dyDescent="0.3">
      <c r="A5269">
        <v>5268</v>
      </c>
      <c r="B5269" t="s">
        <v>5283</v>
      </c>
      <c r="C5269">
        <v>120.9</v>
      </c>
      <c r="D5269">
        <v>8.8999999999999995E-4</v>
      </c>
      <c r="E5269" s="10">
        <f t="shared" si="595"/>
        <v>-3.4149659852118368E-2</v>
      </c>
      <c r="F5269">
        <f t="shared" si="596"/>
        <v>0.96642685851318955</v>
      </c>
      <c r="G5269">
        <f t="shared" si="597"/>
        <v>120.88206783000216</v>
      </c>
      <c r="H5269">
        <f t="shared" si="593"/>
        <v>2.0838750807844003E-2</v>
      </c>
      <c r="I5269">
        <f t="shared" si="594"/>
        <v>18.531018198022146</v>
      </c>
      <c r="J5269">
        <f t="shared" si="598"/>
        <v>3.3994957040695368</v>
      </c>
      <c r="K5269" t="str">
        <f t="shared" si="592"/>
        <v>VaR corretto</v>
      </c>
    </row>
    <row r="5270" spans="1:11" x14ac:dyDescent="0.3">
      <c r="A5270">
        <v>5269</v>
      </c>
      <c r="B5270" t="s">
        <v>5284</v>
      </c>
      <c r="C5270">
        <v>121.1</v>
      </c>
      <c r="D5270">
        <v>8.5999999999999998E-4</v>
      </c>
      <c r="E5270" s="10">
        <f t="shared" si="595"/>
        <v>1.6528929382995943E-3</v>
      </c>
      <c r="F5270">
        <f t="shared" si="596"/>
        <v>1.0016542597187759</v>
      </c>
      <c r="G5270">
        <f t="shared" si="597"/>
        <v>121.08264357724001</v>
      </c>
      <c r="H5270">
        <f t="shared" si="593"/>
        <v>2.0741388129769278E-2</v>
      </c>
      <c r="I5270">
        <f t="shared" si="594"/>
        <v>18.475041958759128</v>
      </c>
      <c r="J5270">
        <f t="shared" si="598"/>
        <v>3.0989347890649412</v>
      </c>
      <c r="K5270" t="str">
        <f t="shared" si="592"/>
        <v>VaR corretto</v>
      </c>
    </row>
    <row r="5271" spans="1:11" x14ac:dyDescent="0.3">
      <c r="A5271">
        <v>5270</v>
      </c>
      <c r="B5271" t="s">
        <v>5285</v>
      </c>
      <c r="C5271">
        <v>123.7</v>
      </c>
      <c r="D5271">
        <v>8.5999999999999998E-4</v>
      </c>
      <c r="E5271" s="10">
        <f t="shared" si="595"/>
        <v>2.1242628839395809E-2</v>
      </c>
      <c r="F5271">
        <f t="shared" si="596"/>
        <v>1.0214698596201488</v>
      </c>
      <c r="G5271">
        <f t="shared" si="597"/>
        <v>123.68227093727984</v>
      </c>
      <c r="H5271">
        <f t="shared" si="593"/>
        <v>2.0875768126197423E-2</v>
      </c>
      <c r="I5271">
        <f t="shared" si="594"/>
        <v>18.993965105159145</v>
      </c>
      <c r="J5271">
        <f t="shared" si="598"/>
        <v>0.84987817539763455</v>
      </c>
      <c r="K5271" t="str">
        <f t="shared" si="592"/>
        <v>VaR corretto</v>
      </c>
    </row>
    <row r="5272" spans="1:11" x14ac:dyDescent="0.3">
      <c r="A5272">
        <v>5271</v>
      </c>
      <c r="B5272" t="s">
        <v>5286</v>
      </c>
      <c r="C5272">
        <v>121.45</v>
      </c>
      <c r="D5272">
        <v>8.5999999999999998E-4</v>
      </c>
      <c r="E5272" s="10">
        <f t="shared" si="595"/>
        <v>-1.8356623950260664E-2</v>
      </c>
      <c r="F5272">
        <f t="shared" si="596"/>
        <v>0.98181083265966052</v>
      </c>
      <c r="G5272">
        <f t="shared" si="597"/>
        <v>121.43259341416845</v>
      </c>
      <c r="H5272">
        <f t="shared" si="593"/>
        <v>2.115914464947672E-2</v>
      </c>
      <c r="I5272">
        <f t="shared" si="594"/>
        <v>18.901623075218549</v>
      </c>
      <c r="J5272">
        <f t="shared" si="598"/>
        <v>4.4987253880546376</v>
      </c>
      <c r="K5272" t="str">
        <f t="shared" si="592"/>
        <v>VaR corretto</v>
      </c>
    </row>
    <row r="5273" spans="1:11" x14ac:dyDescent="0.3">
      <c r="A5273">
        <v>5272</v>
      </c>
      <c r="B5273" t="s">
        <v>5287</v>
      </c>
      <c r="C5273">
        <v>121.4</v>
      </c>
      <c r="D5273">
        <v>8.5999999999999998E-4</v>
      </c>
      <c r="E5273" s="10">
        <f t="shared" si="595"/>
        <v>-4.1177682278359195E-4</v>
      </c>
      <c r="F5273">
        <f t="shared" si="596"/>
        <v>0.99958830794565667</v>
      </c>
      <c r="G5273">
        <f t="shared" si="597"/>
        <v>121.38260058032154</v>
      </c>
      <c r="H5273">
        <f t="shared" si="593"/>
        <v>1.798487772463429E-2</v>
      </c>
      <c r="I5273">
        <f t="shared" si="594"/>
        <v>16.059412298830463</v>
      </c>
      <c r="J5273">
        <f t="shared" si="598"/>
        <v>1.9480761000446876</v>
      </c>
      <c r="K5273" t="str">
        <f t="shared" si="592"/>
        <v>VaR corretto</v>
      </c>
    </row>
    <row r="5274" spans="1:11" x14ac:dyDescent="0.3">
      <c r="A5274">
        <v>5273</v>
      </c>
      <c r="B5274" t="s">
        <v>5288</v>
      </c>
      <c r="C5274">
        <v>125.25</v>
      </c>
      <c r="D5274">
        <v>8.5999999999999998E-4</v>
      </c>
      <c r="E5274" s="10">
        <f t="shared" si="595"/>
        <v>3.1220861339576144E-2</v>
      </c>
      <c r="F5274">
        <f t="shared" si="596"/>
        <v>1.0317133443163096</v>
      </c>
      <c r="G5274">
        <f t="shared" si="597"/>
        <v>125.23204878653436</v>
      </c>
      <c r="H5274">
        <f t="shared" si="593"/>
        <v>1.8792372887229493E-2</v>
      </c>
      <c r="I5274">
        <f t="shared" si="594"/>
        <v>17.312621236286109</v>
      </c>
      <c r="J5274">
        <f t="shared" si="598"/>
        <v>0.14788881850003577</v>
      </c>
      <c r="K5274" t="str">
        <f t="shared" si="592"/>
        <v>VaR corretto</v>
      </c>
    </row>
    <row r="5275" spans="1:11" x14ac:dyDescent="0.3">
      <c r="A5275">
        <v>5274</v>
      </c>
      <c r="B5275" t="s">
        <v>5289</v>
      </c>
      <c r="C5275">
        <v>127.35</v>
      </c>
      <c r="D5275">
        <v>8.1000000000000006E-4</v>
      </c>
      <c r="E5275" s="10">
        <f t="shared" si="595"/>
        <v>1.6627461460491832E-2</v>
      </c>
      <c r="F5275">
        <f t="shared" si="596"/>
        <v>1.0167664670658683</v>
      </c>
      <c r="G5275">
        <f t="shared" si="597"/>
        <v>127.33280891042465</v>
      </c>
      <c r="H5275">
        <f t="shared" si="593"/>
        <v>1.7046889381227382E-2</v>
      </c>
      <c r="I5275">
        <f t="shared" si="594"/>
        <v>15.968024240025526</v>
      </c>
      <c r="J5275">
        <f t="shared" si="598"/>
        <v>-1.949736767768556</v>
      </c>
      <c r="K5275" t="str">
        <f t="shared" si="592"/>
        <v>VaR corretto</v>
      </c>
    </row>
    <row r="5276" spans="1:11" x14ac:dyDescent="0.3">
      <c r="A5276">
        <v>5275</v>
      </c>
      <c r="B5276" t="s">
        <v>5290</v>
      </c>
      <c r="C5276">
        <v>128.15</v>
      </c>
      <c r="D5276">
        <v>8.1000000000000006E-4</v>
      </c>
      <c r="E5276" s="10">
        <f t="shared" si="595"/>
        <v>6.2622513846142935E-3</v>
      </c>
      <c r="F5276">
        <f t="shared" si="596"/>
        <v>1.0062819002748333</v>
      </c>
      <c r="G5276">
        <f t="shared" si="597"/>
        <v>128.13270091771435</v>
      </c>
      <c r="H5276">
        <f t="shared" si="593"/>
        <v>1.7004555598760736E-2</v>
      </c>
      <c r="I5276">
        <f t="shared" si="594"/>
        <v>16.028430111854863</v>
      </c>
      <c r="J5276">
        <f t="shared" si="598"/>
        <v>0.1004139439149867</v>
      </c>
      <c r="K5276" t="str">
        <f t="shared" si="592"/>
        <v>VaR corretto</v>
      </c>
    </row>
    <row r="5277" spans="1:11" x14ac:dyDescent="0.3">
      <c r="A5277">
        <v>5276</v>
      </c>
      <c r="B5277" t="s">
        <v>5291</v>
      </c>
      <c r="C5277">
        <v>127.15</v>
      </c>
      <c r="D5277">
        <v>8.8999999999999995E-4</v>
      </c>
      <c r="E5277" s="10">
        <f t="shared" si="595"/>
        <v>-7.8339609419514396E-3</v>
      </c>
      <c r="F5277">
        <f t="shared" si="596"/>
        <v>0.99219664455715961</v>
      </c>
      <c r="G5277">
        <f t="shared" si="597"/>
        <v>127.1311408154241</v>
      </c>
      <c r="H5277">
        <f t="shared" si="593"/>
        <v>1.710348625015767E-2</v>
      </c>
      <c r="I5277">
        <f t="shared" si="594"/>
        <v>15.995665281383912</v>
      </c>
      <c r="J5277">
        <f t="shared" si="598"/>
        <v>-0.99774947199688313</v>
      </c>
      <c r="K5277" t="str">
        <f t="shared" si="592"/>
        <v>VaR corretto</v>
      </c>
    </row>
    <row r="5278" spans="1:11" x14ac:dyDescent="0.3">
      <c r="A5278">
        <v>5277</v>
      </c>
      <c r="B5278" t="s">
        <v>5292</v>
      </c>
      <c r="C5278">
        <v>125.2</v>
      </c>
      <c r="D5278">
        <v>8.1000000000000006E-4</v>
      </c>
      <c r="E5278" s="10">
        <f t="shared" si="595"/>
        <v>-1.5455033202130486E-2</v>
      </c>
      <c r="F5278">
        <f t="shared" si="596"/>
        <v>0.98466378293354306</v>
      </c>
      <c r="G5278">
        <f t="shared" si="597"/>
        <v>125.18309914083366</v>
      </c>
      <c r="H5278">
        <f t="shared" si="593"/>
        <v>1.6927434293131607E-2</v>
      </c>
      <c r="I5278">
        <f t="shared" si="594"/>
        <v>15.588436438533854</v>
      </c>
      <c r="J5278">
        <f t="shared" si="598"/>
        <v>-0.10061191491087129</v>
      </c>
      <c r="K5278" t="str">
        <f t="shared" si="592"/>
        <v>VaR corretto</v>
      </c>
    </row>
    <row r="5279" spans="1:11" x14ac:dyDescent="0.3">
      <c r="A5279">
        <v>5278</v>
      </c>
      <c r="B5279" t="s">
        <v>5293</v>
      </c>
      <c r="C5279">
        <v>126.45</v>
      </c>
      <c r="D5279">
        <v>8.1000000000000006E-4</v>
      </c>
      <c r="E5279" s="10">
        <f t="shared" si="595"/>
        <v>9.9345144499760618E-3</v>
      </c>
      <c r="F5279">
        <f t="shared" si="596"/>
        <v>1.0099840255591055</v>
      </c>
      <c r="G5279">
        <f t="shared" si="597"/>
        <v>126.43293040222377</v>
      </c>
      <c r="H5279">
        <f t="shared" si="593"/>
        <v>1.6855392607598968E-2</v>
      </c>
      <c r="I5279">
        <f t="shared" si="594"/>
        <v>15.677066388557243</v>
      </c>
      <c r="J5279">
        <f t="shared" si="598"/>
        <v>-5.5508625722216181</v>
      </c>
      <c r="K5279" t="str">
        <f t="shared" si="592"/>
        <v>VaR corretto</v>
      </c>
    </row>
    <row r="5280" spans="1:11" x14ac:dyDescent="0.3">
      <c r="A5280">
        <v>5279</v>
      </c>
      <c r="B5280" t="s">
        <v>5294</v>
      </c>
      <c r="C5280">
        <v>124.05</v>
      </c>
      <c r="D5280">
        <v>7.9000000000000001E-4</v>
      </c>
      <c r="E5280" s="10">
        <f t="shared" si="595"/>
        <v>-1.9162262978164191E-2</v>
      </c>
      <c r="F5280">
        <f t="shared" si="596"/>
        <v>0.98102016607354681</v>
      </c>
      <c r="G5280">
        <f t="shared" si="597"/>
        <v>124.03366782522509</v>
      </c>
      <c r="H5280">
        <f t="shared" si="593"/>
        <v>1.7317608047805459E-2</v>
      </c>
      <c r="I5280">
        <f t="shared" si="594"/>
        <v>15.801314356156531</v>
      </c>
      <c r="J5280">
        <f t="shared" si="598"/>
        <v>-2.9510242479850888</v>
      </c>
      <c r="K5280" t="str">
        <f t="shared" ref="K5280:K5343" si="599">IF(I5280&lt;J5290,"VaR non funzionante", "VaR corretto")</f>
        <v>VaR corretto</v>
      </c>
    </row>
    <row r="5281" spans="1:11" x14ac:dyDescent="0.3">
      <c r="A5281">
        <v>5280</v>
      </c>
      <c r="B5281" t="s">
        <v>5295</v>
      </c>
      <c r="C5281">
        <v>123.25</v>
      </c>
      <c r="D5281">
        <v>7.5999999999999993E-4</v>
      </c>
      <c r="E5281" s="10">
        <f t="shared" si="595"/>
        <v>-6.4698972150104735E-3</v>
      </c>
      <c r="F5281">
        <f t="shared" si="596"/>
        <v>0.99355098750503834</v>
      </c>
      <c r="G5281">
        <f t="shared" si="597"/>
        <v>123.23438932203048</v>
      </c>
      <c r="H5281">
        <f t="shared" ref="H5281:H5344" si="600">SQRT(_xlfn.VAR.S(E5252:E5281))</f>
        <v>1.6944123717017968E-2</v>
      </c>
      <c r="I5281">
        <f t="shared" ref="I5281:I5344" si="601">G5281*$N$3*$P$3*H5281</f>
        <v>15.360903178754535</v>
      </c>
      <c r="J5281">
        <f t="shared" si="598"/>
        <v>0.44788161524935788</v>
      </c>
      <c r="K5281" t="str">
        <f t="shared" si="599"/>
        <v>VaR corretto</v>
      </c>
    </row>
    <row r="5282" spans="1:11" x14ac:dyDescent="0.3">
      <c r="A5282">
        <v>5281</v>
      </c>
      <c r="B5282" t="s">
        <v>5296</v>
      </c>
      <c r="C5282">
        <v>124.5</v>
      </c>
      <c r="D5282">
        <v>7.9000000000000001E-4</v>
      </c>
      <c r="E5282" s="10">
        <f t="shared" si="595"/>
        <v>1.009090298196272E-2</v>
      </c>
      <c r="F5282">
        <f t="shared" si="596"/>
        <v>1.0101419878296145</v>
      </c>
      <c r="G5282">
        <f t="shared" si="597"/>
        <v>124.48360857912556</v>
      </c>
      <c r="H5282">
        <f t="shared" si="600"/>
        <v>1.6118049072872783E-2</v>
      </c>
      <c r="I5282">
        <f t="shared" si="601"/>
        <v>14.760136156356024</v>
      </c>
      <c r="J5282">
        <f t="shared" si="598"/>
        <v>-3.0510151649571071</v>
      </c>
      <c r="K5282" t="str">
        <f t="shared" si="599"/>
        <v>VaR corretto</v>
      </c>
    </row>
    <row r="5283" spans="1:11" x14ac:dyDescent="0.3">
      <c r="A5283">
        <v>5282</v>
      </c>
      <c r="B5283" t="s">
        <v>5297</v>
      </c>
      <c r="C5283">
        <v>125.5</v>
      </c>
      <c r="D5283">
        <v>7.0999999999999991E-4</v>
      </c>
      <c r="E5283" s="10">
        <f t="shared" si="595"/>
        <v>8.0000426670763704E-3</v>
      </c>
      <c r="F5283">
        <f t="shared" si="596"/>
        <v>1.0080321285140563</v>
      </c>
      <c r="G5283">
        <f t="shared" si="597"/>
        <v>125.48515004530631</v>
      </c>
      <c r="H5283">
        <f t="shared" si="600"/>
        <v>1.6151379060293163E-2</v>
      </c>
      <c r="I5283">
        <f t="shared" si="601"/>
        <v>14.909657421247976</v>
      </c>
      <c r="J5283">
        <f t="shared" si="598"/>
        <v>-4.1025494649847758</v>
      </c>
      <c r="K5283" t="str">
        <f t="shared" si="599"/>
        <v>VaR corretto</v>
      </c>
    </row>
    <row r="5284" spans="1:11" x14ac:dyDescent="0.3">
      <c r="A5284">
        <v>5283</v>
      </c>
      <c r="B5284" t="s">
        <v>5298</v>
      </c>
      <c r="C5284">
        <v>124</v>
      </c>
      <c r="D5284">
        <v>6.3000000000000003E-4</v>
      </c>
      <c r="E5284" s="10">
        <f t="shared" si="595"/>
        <v>-1.2024192966801701E-2</v>
      </c>
      <c r="F5284">
        <f t="shared" si="596"/>
        <v>0.98804780876494025</v>
      </c>
      <c r="G5284">
        <f t="shared" si="597"/>
        <v>123.98698068352607</v>
      </c>
      <c r="H5284">
        <f t="shared" si="600"/>
        <v>1.4919330409853482E-2</v>
      </c>
      <c r="I5284">
        <f t="shared" si="601"/>
        <v>13.607900875097853</v>
      </c>
      <c r="J5284">
        <f t="shared" si="598"/>
        <v>1.2450681030082933</v>
      </c>
      <c r="K5284" t="str">
        <f t="shared" si="599"/>
        <v>VaR corretto</v>
      </c>
    </row>
    <row r="5285" spans="1:11" x14ac:dyDescent="0.3">
      <c r="A5285">
        <v>5284</v>
      </c>
      <c r="B5285" t="s">
        <v>5299</v>
      </c>
      <c r="C5285">
        <v>122.95</v>
      </c>
      <c r="D5285">
        <v>5.8E-4</v>
      </c>
      <c r="E5285" s="10">
        <f t="shared" si="595"/>
        <v>-8.5037969428352518E-3</v>
      </c>
      <c r="F5285">
        <f t="shared" si="596"/>
        <v>0.99153225806451617</v>
      </c>
      <c r="G5285">
        <f t="shared" si="597"/>
        <v>122.93811540776454</v>
      </c>
      <c r="H5285">
        <f t="shared" si="600"/>
        <v>1.4987808049781271E-2</v>
      </c>
      <c r="I5285">
        <f t="shared" si="601"/>
        <v>13.554715118186209</v>
      </c>
      <c r="J5285">
        <f t="shared" si="598"/>
        <v>4.3946935026601039</v>
      </c>
      <c r="K5285" t="str">
        <f t="shared" si="599"/>
        <v>VaR corretto</v>
      </c>
    </row>
    <row r="5286" spans="1:11" x14ac:dyDescent="0.3">
      <c r="A5286">
        <v>5285</v>
      </c>
      <c r="B5286" t="s">
        <v>5300</v>
      </c>
      <c r="C5286">
        <v>125.35</v>
      </c>
      <c r="D5286">
        <v>5.6000000000000006E-4</v>
      </c>
      <c r="E5286" s="10">
        <f t="shared" si="595"/>
        <v>1.9332055942100666E-2</v>
      </c>
      <c r="F5286">
        <f t="shared" si="596"/>
        <v>1.0195201301342007</v>
      </c>
      <c r="G5286">
        <f t="shared" si="597"/>
        <v>125.33830121261857</v>
      </c>
      <c r="H5286">
        <f t="shared" si="600"/>
        <v>1.5132713585152571E-2</v>
      </c>
      <c r="I5286">
        <f t="shared" si="601"/>
        <v>13.952959612504209</v>
      </c>
      <c r="J5286">
        <f t="shared" si="598"/>
        <v>2.7943997050957705</v>
      </c>
      <c r="K5286" t="str">
        <f t="shared" si="599"/>
        <v>VaR corretto</v>
      </c>
    </row>
    <row r="5287" spans="1:11" x14ac:dyDescent="0.3">
      <c r="A5287">
        <v>5286</v>
      </c>
      <c r="B5287" t="s">
        <v>5301</v>
      </c>
      <c r="C5287">
        <v>123.4</v>
      </c>
      <c r="D5287">
        <v>5.6000000000000006E-4</v>
      </c>
      <c r="E5287" s="10">
        <f t="shared" si="595"/>
        <v>-1.5678713133014912E-2</v>
      </c>
      <c r="F5287">
        <f t="shared" si="596"/>
        <v>0.98444355803749506</v>
      </c>
      <c r="G5287">
        <f t="shared" si="597"/>
        <v>123.38848320412551</v>
      </c>
      <c r="H5287">
        <f t="shared" si="600"/>
        <v>1.5403877879804743E-2</v>
      </c>
      <c r="I5287">
        <f t="shared" si="601"/>
        <v>13.982035908961223</v>
      </c>
      <c r="J5287">
        <f t="shared" si="598"/>
        <v>3.742657611298597</v>
      </c>
      <c r="K5287" t="str">
        <f t="shared" si="599"/>
        <v>VaR corretto</v>
      </c>
    </row>
    <row r="5288" spans="1:11" x14ac:dyDescent="0.3">
      <c r="A5288">
        <v>5287</v>
      </c>
      <c r="B5288" t="s">
        <v>5302</v>
      </c>
      <c r="C5288">
        <v>123.95</v>
      </c>
      <c r="D5288">
        <v>4.6000000000000001E-4</v>
      </c>
      <c r="E5288" s="10">
        <f t="shared" si="595"/>
        <v>4.4471470099120662E-3</v>
      </c>
      <c r="F5288">
        <f t="shared" si="596"/>
        <v>1.0044570502431118</v>
      </c>
      <c r="G5288">
        <f t="shared" si="597"/>
        <v>123.94049753093265</v>
      </c>
      <c r="H5288">
        <f t="shared" si="600"/>
        <v>1.5300223963111724E-2</v>
      </c>
      <c r="I5288">
        <f t="shared" si="601"/>
        <v>13.950081468642948</v>
      </c>
      <c r="J5288">
        <f t="shared" si="598"/>
        <v>1.2426016099010155</v>
      </c>
      <c r="K5288" t="str">
        <f t="shared" si="599"/>
        <v>VaR corretto</v>
      </c>
    </row>
    <row r="5289" spans="1:11" x14ac:dyDescent="0.3">
      <c r="A5289">
        <v>5288</v>
      </c>
      <c r="B5289" t="s">
        <v>5303</v>
      </c>
      <c r="C5289">
        <v>124.05</v>
      </c>
      <c r="D5289">
        <v>3.7999999999999997E-4</v>
      </c>
      <c r="E5289" s="10">
        <f t="shared" si="595"/>
        <v>8.0645165661051013E-4</v>
      </c>
      <c r="F5289">
        <f t="shared" si="596"/>
        <v>1.0008067769261799</v>
      </c>
      <c r="G5289">
        <f t="shared" si="597"/>
        <v>124.04214374878391</v>
      </c>
      <c r="H5289">
        <f t="shared" si="600"/>
        <v>1.5274552505179078E-2</v>
      </c>
      <c r="I5289">
        <f t="shared" si="601"/>
        <v>13.938096905658934</v>
      </c>
      <c r="J5289">
        <f t="shared" si="598"/>
        <v>2.3907866534398607</v>
      </c>
      <c r="K5289" t="str">
        <f t="shared" si="599"/>
        <v>VaR corretto</v>
      </c>
    </row>
    <row r="5290" spans="1:11" x14ac:dyDescent="0.3">
      <c r="A5290">
        <v>5289</v>
      </c>
      <c r="B5290" t="s">
        <v>5304</v>
      </c>
      <c r="C5290">
        <v>124.5</v>
      </c>
      <c r="D5290">
        <v>3.3E-4</v>
      </c>
      <c r="E5290" s="10">
        <f t="shared" si="595"/>
        <v>3.6210057669523619E-3</v>
      </c>
      <c r="F5290">
        <f t="shared" si="596"/>
        <v>1.003627569528416</v>
      </c>
      <c r="G5290">
        <f t="shared" si="597"/>
        <v>124.49315268830279</v>
      </c>
      <c r="H5290">
        <f t="shared" si="600"/>
        <v>1.5288548457428693E-2</v>
      </c>
      <c r="I5290">
        <f t="shared" si="601"/>
        <v>14.001592698259905</v>
      </c>
      <c r="J5290">
        <f t="shared" si="598"/>
        <v>-0.45948486307769087</v>
      </c>
      <c r="K5290" t="str">
        <f t="shared" si="599"/>
        <v>VaR corretto</v>
      </c>
    </row>
    <row r="5291" spans="1:11" x14ac:dyDescent="0.3">
      <c r="A5291">
        <v>5290</v>
      </c>
      <c r="B5291" t="s">
        <v>5305</v>
      </c>
      <c r="C5291">
        <v>124.1</v>
      </c>
      <c r="D5291">
        <v>2.9999999999999997E-4</v>
      </c>
      <c r="E5291" s="10">
        <f t="shared" si="595"/>
        <v>-3.2180236942008426E-3</v>
      </c>
      <c r="F5291">
        <f t="shared" si="596"/>
        <v>0.99678714859437745</v>
      </c>
      <c r="G5291">
        <f t="shared" si="597"/>
        <v>124.09379515512241</v>
      </c>
      <c r="H5291">
        <f t="shared" si="600"/>
        <v>1.5291022480270871E-2</v>
      </c>
      <c r="I5291">
        <f t="shared" si="601"/>
        <v>13.958935941558568</v>
      </c>
      <c r="J5291">
        <f t="shared" si="598"/>
        <v>-0.85940583309192675</v>
      </c>
      <c r="K5291" t="str">
        <f t="shared" si="599"/>
        <v>VaR corretto</v>
      </c>
    </row>
    <row r="5292" spans="1:11" x14ac:dyDescent="0.3">
      <c r="A5292">
        <v>5291</v>
      </c>
      <c r="B5292" t="s">
        <v>5306</v>
      </c>
      <c r="C5292">
        <v>122.95</v>
      </c>
      <c r="D5292">
        <v>4.0999999999999999E-4</v>
      </c>
      <c r="E5292" s="10">
        <f t="shared" si="595"/>
        <v>-9.3099235483598778E-3</v>
      </c>
      <c r="F5292">
        <f t="shared" si="596"/>
        <v>0.99073327961321522</v>
      </c>
      <c r="G5292">
        <f t="shared" si="597"/>
        <v>122.94159870371422</v>
      </c>
      <c r="H5292">
        <f t="shared" si="600"/>
        <v>1.5226386768222081E-2</v>
      </c>
      <c r="I5292">
        <f t="shared" si="601"/>
        <v>13.770871765751519</v>
      </c>
      <c r="J5292">
        <f t="shared" si="598"/>
        <v>1.5420098754113383</v>
      </c>
      <c r="K5292" t="str">
        <f t="shared" si="599"/>
        <v>VaR corretto</v>
      </c>
    </row>
    <row r="5293" spans="1:11" x14ac:dyDescent="0.3">
      <c r="A5293">
        <v>5292</v>
      </c>
      <c r="B5293" t="s">
        <v>5307</v>
      </c>
      <c r="C5293">
        <v>121.1</v>
      </c>
      <c r="D5293">
        <v>4.0999999999999999E-4</v>
      </c>
      <c r="E5293" s="10">
        <f t="shared" si="595"/>
        <v>-1.516111810315513E-2</v>
      </c>
      <c r="F5293">
        <f t="shared" si="596"/>
        <v>0.98495323302155335</v>
      </c>
      <c r="G5293">
        <f t="shared" si="597"/>
        <v>121.09172511606174</v>
      </c>
      <c r="H5293">
        <f t="shared" si="600"/>
        <v>1.5001463222653161E-2</v>
      </c>
      <c r="I5293">
        <f t="shared" si="601"/>
        <v>13.363302782646482</v>
      </c>
      <c r="J5293">
        <f t="shared" si="598"/>
        <v>4.3934249292445742</v>
      </c>
      <c r="K5293" t="str">
        <f t="shared" si="599"/>
        <v>VaR corretto</v>
      </c>
    </row>
    <row r="5294" spans="1:11" x14ac:dyDescent="0.3">
      <c r="A5294">
        <v>5293</v>
      </c>
      <c r="B5294" t="s">
        <v>5308</v>
      </c>
      <c r="C5294">
        <v>121.2</v>
      </c>
      <c r="D5294">
        <v>4.0999999999999999E-4</v>
      </c>
      <c r="E5294" s="10">
        <f t="shared" si="595"/>
        <v>8.2542307616764342E-4</v>
      </c>
      <c r="F5294">
        <f t="shared" si="596"/>
        <v>1.0008257638315443</v>
      </c>
      <c r="G5294">
        <f t="shared" si="597"/>
        <v>121.19171828296189</v>
      </c>
      <c r="H5294">
        <f t="shared" si="600"/>
        <v>1.4654509079550454E-2</v>
      </c>
      <c r="I5294">
        <f t="shared" si="601"/>
        <v>13.065015763120895</v>
      </c>
      <c r="J5294">
        <f t="shared" si="598"/>
        <v>2.7952624005641837</v>
      </c>
      <c r="K5294" t="str">
        <f t="shared" si="599"/>
        <v>VaR corretto</v>
      </c>
    </row>
    <row r="5295" spans="1:11" x14ac:dyDescent="0.3">
      <c r="A5295">
        <v>5294</v>
      </c>
      <c r="B5295" t="s">
        <v>5309</v>
      </c>
      <c r="C5295">
        <v>121.15</v>
      </c>
      <c r="D5295">
        <v>4.0999999999999999E-4</v>
      </c>
      <c r="E5295" s="10">
        <f t="shared" si="595"/>
        <v>-4.1262637267930189E-4</v>
      </c>
      <c r="F5295">
        <f t="shared" si="596"/>
        <v>0.99958745874587462</v>
      </c>
      <c r="G5295">
        <f t="shared" si="597"/>
        <v>121.14172169951182</v>
      </c>
      <c r="H5295">
        <f t="shared" si="600"/>
        <v>1.4653600148948773E-2</v>
      </c>
      <c r="I5295">
        <f t="shared" si="601"/>
        <v>13.058815895492279</v>
      </c>
      <c r="J5295">
        <f t="shared" si="598"/>
        <v>1.7963937082527224</v>
      </c>
      <c r="K5295" t="str">
        <f t="shared" si="599"/>
        <v>VaR corretto</v>
      </c>
    </row>
    <row r="5296" spans="1:11" x14ac:dyDescent="0.3">
      <c r="A5296">
        <v>5295</v>
      </c>
      <c r="B5296" t="s">
        <v>5310</v>
      </c>
      <c r="C5296">
        <v>124.35</v>
      </c>
      <c r="D5296">
        <v>4.0999999999999999E-4</v>
      </c>
      <c r="E5296" s="10">
        <f t="shared" si="595"/>
        <v>2.6070722986878934E-2</v>
      </c>
      <c r="F5296">
        <f t="shared" si="596"/>
        <v>1.0264135369376806</v>
      </c>
      <c r="G5296">
        <f t="shared" si="597"/>
        <v>124.34150304031608</v>
      </c>
      <c r="H5296">
        <f t="shared" si="600"/>
        <v>1.4866769101352709E-2</v>
      </c>
      <c r="I5296">
        <f t="shared" si="601"/>
        <v>13.598732468521316</v>
      </c>
      <c r="J5296">
        <f t="shared" si="598"/>
        <v>0.99679817230249057</v>
      </c>
      <c r="K5296" t="str">
        <f t="shared" si="599"/>
        <v>VaR corretto</v>
      </c>
    </row>
    <row r="5297" spans="1:11" x14ac:dyDescent="0.3">
      <c r="A5297">
        <v>5296</v>
      </c>
      <c r="B5297" t="s">
        <v>5311</v>
      </c>
      <c r="C5297">
        <v>125.7</v>
      </c>
      <c r="D5297">
        <v>4.0999999999999999E-4</v>
      </c>
      <c r="E5297" s="10">
        <f t="shared" si="595"/>
        <v>1.0797945346788129E-2</v>
      </c>
      <c r="F5297">
        <f t="shared" si="596"/>
        <v>1.0108564535585043</v>
      </c>
      <c r="G5297">
        <f t="shared" si="597"/>
        <v>125.6914107934679</v>
      </c>
      <c r="H5297">
        <f t="shared" si="600"/>
        <v>1.472154011111841E-2</v>
      </c>
      <c r="I5297">
        <f t="shared" si="601"/>
        <v>13.61208236162447</v>
      </c>
      <c r="J5297">
        <f t="shared" si="598"/>
        <v>-2.3029275893423886</v>
      </c>
      <c r="K5297" t="str">
        <f t="shared" si="599"/>
        <v>VaR corretto</v>
      </c>
    </row>
    <row r="5298" spans="1:11" x14ac:dyDescent="0.3">
      <c r="A5298">
        <v>5297</v>
      </c>
      <c r="B5298" t="s">
        <v>5312</v>
      </c>
      <c r="C5298">
        <v>127.6</v>
      </c>
      <c r="D5298">
        <v>3.7999999999999997E-4</v>
      </c>
      <c r="E5298" s="10">
        <f t="shared" si="595"/>
        <v>1.5002255314487749E-2</v>
      </c>
      <c r="F5298">
        <f t="shared" si="596"/>
        <v>1.015115354017502</v>
      </c>
      <c r="G5298">
        <f t="shared" si="597"/>
        <v>127.59191892257014</v>
      </c>
      <c r="H5298">
        <f t="shared" si="600"/>
        <v>1.4887591039242146E-2</v>
      </c>
      <c r="I5298">
        <f t="shared" si="601"/>
        <v>13.97376128887783</v>
      </c>
      <c r="J5298">
        <f t="shared" si="598"/>
        <v>-3.6514213916374985</v>
      </c>
      <c r="K5298" t="str">
        <f t="shared" si="599"/>
        <v>VaR corretto</v>
      </c>
    </row>
    <row r="5299" spans="1:11" x14ac:dyDescent="0.3">
      <c r="A5299">
        <v>5298</v>
      </c>
      <c r="B5299" t="s">
        <v>5313</v>
      </c>
      <c r="C5299">
        <v>127.5</v>
      </c>
      <c r="D5299">
        <v>3.3E-4</v>
      </c>
      <c r="E5299" s="10">
        <f t="shared" si="595"/>
        <v>-7.8400631220864551E-4</v>
      </c>
      <c r="F5299">
        <f t="shared" si="596"/>
        <v>0.9992163009404389</v>
      </c>
      <c r="G5299">
        <f t="shared" si="597"/>
        <v>127.49298769284022</v>
      </c>
      <c r="H5299">
        <f t="shared" si="600"/>
        <v>1.3366019063723618E-2</v>
      </c>
      <c r="I5299">
        <f t="shared" si="601"/>
        <v>12.535858908066896</v>
      </c>
      <c r="J5299">
        <f t="shared" si="598"/>
        <v>-3.4508439440563023</v>
      </c>
      <c r="K5299" t="str">
        <f t="shared" si="599"/>
        <v>VaR corretto</v>
      </c>
    </row>
    <row r="5300" spans="1:11" x14ac:dyDescent="0.3">
      <c r="A5300">
        <v>5299</v>
      </c>
      <c r="B5300" t="s">
        <v>5314</v>
      </c>
      <c r="C5300">
        <v>133.44999999999999</v>
      </c>
      <c r="D5300">
        <v>2.9999999999999997E-4</v>
      </c>
      <c r="E5300" s="10">
        <f t="shared" si="595"/>
        <v>4.5610511252052274E-2</v>
      </c>
      <c r="F5300">
        <f t="shared" si="596"/>
        <v>1.0466666666666666</v>
      </c>
      <c r="G5300">
        <f t="shared" si="597"/>
        <v>133.44332766680969</v>
      </c>
      <c r="H5300">
        <f t="shared" si="600"/>
        <v>1.5578806311629983E-2</v>
      </c>
      <c r="I5300">
        <f t="shared" si="601"/>
        <v>15.293143439207952</v>
      </c>
      <c r="J5300">
        <f t="shared" si="598"/>
        <v>-8.950174978506908</v>
      </c>
      <c r="K5300" t="str">
        <f t="shared" si="599"/>
        <v>VaR corretto</v>
      </c>
    </row>
    <row r="5301" spans="1:11" x14ac:dyDescent="0.3">
      <c r="A5301">
        <v>5300</v>
      </c>
      <c r="B5301" t="s">
        <v>5315</v>
      </c>
      <c r="C5301">
        <v>136.85</v>
      </c>
      <c r="D5301">
        <v>3.3E-4</v>
      </c>
      <c r="E5301" s="10">
        <f t="shared" si="595"/>
        <v>2.5158559636154931E-2</v>
      </c>
      <c r="F5301">
        <f t="shared" si="596"/>
        <v>1.0254777070063694</v>
      </c>
      <c r="G5301">
        <f t="shared" si="597"/>
        <v>136.84247345698182</v>
      </c>
      <c r="H5301">
        <f t="shared" si="600"/>
        <v>1.575033428704983E-2</v>
      </c>
      <c r="I5301">
        <f t="shared" si="601"/>
        <v>15.85537112543798</v>
      </c>
      <c r="J5301">
        <f t="shared" si="598"/>
        <v>-12.748678301859414</v>
      </c>
      <c r="K5301" t="str">
        <f t="shared" si="599"/>
        <v>VaR corretto</v>
      </c>
    </row>
    <row r="5302" spans="1:11" x14ac:dyDescent="0.3">
      <c r="A5302">
        <v>5301</v>
      </c>
      <c r="B5302" t="s">
        <v>5316</v>
      </c>
      <c r="C5302">
        <v>135.65</v>
      </c>
      <c r="D5302">
        <v>3.3E-4</v>
      </c>
      <c r="E5302" s="10">
        <f t="shared" si="595"/>
        <v>-8.8073963817472765E-3</v>
      </c>
      <c r="F5302">
        <f t="shared" si="596"/>
        <v>0.9912312751187432</v>
      </c>
      <c r="G5302">
        <f t="shared" si="597"/>
        <v>135.64253945516685</v>
      </c>
      <c r="H5302">
        <f t="shared" si="600"/>
        <v>1.5388495576807775E-2</v>
      </c>
      <c r="I5302">
        <f t="shared" si="601"/>
        <v>15.355281998234441</v>
      </c>
      <c r="J5302">
        <f t="shared" si="598"/>
        <v>-12.700940751452634</v>
      </c>
      <c r="K5302" t="str">
        <f t="shared" si="599"/>
        <v>VaR corretto</v>
      </c>
    </row>
    <row r="5303" spans="1:11" x14ac:dyDescent="0.3">
      <c r="A5303">
        <v>5302</v>
      </c>
      <c r="B5303" t="s">
        <v>5317</v>
      </c>
      <c r="C5303">
        <v>139.19999999999999</v>
      </c>
      <c r="D5303">
        <v>4.2999999999999999E-4</v>
      </c>
      <c r="E5303" s="10">
        <f t="shared" si="595"/>
        <v>2.5833708795378482E-2</v>
      </c>
      <c r="F5303">
        <f t="shared" si="596"/>
        <v>1.0261702911905639</v>
      </c>
      <c r="G5303">
        <f t="shared" si="597"/>
        <v>139.19002435746478</v>
      </c>
      <c r="H5303">
        <f t="shared" si="600"/>
        <v>1.5885522083506187E-2</v>
      </c>
      <c r="I5303">
        <f t="shared" si="601"/>
        <v>16.265796110154831</v>
      </c>
      <c r="J5303">
        <f t="shared" si="598"/>
        <v>-18.098299241403041</v>
      </c>
      <c r="K5303" t="str">
        <f t="shared" si="599"/>
        <v>VaR corretto</v>
      </c>
    </row>
    <row r="5304" spans="1:11" x14ac:dyDescent="0.3">
      <c r="A5304">
        <v>5303</v>
      </c>
      <c r="B5304" t="s">
        <v>5318</v>
      </c>
      <c r="C5304">
        <v>136.85</v>
      </c>
      <c r="D5304">
        <v>4.0999999999999999E-4</v>
      </c>
      <c r="E5304" s="10">
        <f t="shared" si="595"/>
        <v>-1.702631241363118E-2</v>
      </c>
      <c r="F5304">
        <f t="shared" si="596"/>
        <v>0.98311781609195403</v>
      </c>
      <c r="G5304">
        <f t="shared" si="597"/>
        <v>136.84064890283278</v>
      </c>
      <c r="H5304">
        <f t="shared" si="600"/>
        <v>1.5531709537338441E-2</v>
      </c>
      <c r="I5304">
        <f t="shared" si="601"/>
        <v>15.635079927866668</v>
      </c>
      <c r="J5304">
        <f t="shared" si="598"/>
        <v>-15.648930619870896</v>
      </c>
      <c r="K5304" t="str">
        <f t="shared" si="599"/>
        <v>VaR corretto</v>
      </c>
    </row>
    <row r="5305" spans="1:11" x14ac:dyDescent="0.3">
      <c r="A5305">
        <v>5304</v>
      </c>
      <c r="B5305" t="s">
        <v>5319</v>
      </c>
      <c r="C5305">
        <v>135.15</v>
      </c>
      <c r="D5305">
        <v>3.5000000000000005E-4</v>
      </c>
      <c r="E5305" s="10">
        <f t="shared" si="595"/>
        <v>-1.2500162764231382E-2</v>
      </c>
      <c r="F5305">
        <f t="shared" si="596"/>
        <v>0.98757763975155288</v>
      </c>
      <c r="G5305">
        <f t="shared" si="597"/>
        <v>135.14211647993824</v>
      </c>
      <c r="H5305">
        <f t="shared" si="600"/>
        <v>1.5557771203121473E-2</v>
      </c>
      <c r="I5305">
        <f t="shared" si="601"/>
        <v>15.466919216510844</v>
      </c>
      <c r="J5305">
        <f t="shared" si="598"/>
        <v>-14.000394780426419</v>
      </c>
      <c r="K5305" t="str">
        <f t="shared" si="599"/>
        <v>VaR corretto</v>
      </c>
    </row>
    <row r="5306" spans="1:11" x14ac:dyDescent="0.3">
      <c r="A5306">
        <v>5305</v>
      </c>
      <c r="B5306" t="s">
        <v>5320</v>
      </c>
      <c r="C5306">
        <v>133.19999999999999</v>
      </c>
      <c r="D5306">
        <v>4.0999999999999999E-4</v>
      </c>
      <c r="E5306" s="10">
        <f t="shared" si="595"/>
        <v>-1.453351461616802E-2</v>
      </c>
      <c r="F5306">
        <f t="shared" si="596"/>
        <v>0.98557158712541604</v>
      </c>
      <c r="G5306">
        <f t="shared" si="597"/>
        <v>133.1908983109779</v>
      </c>
      <c r="H5306">
        <f t="shared" si="600"/>
        <v>1.5821515247687126E-2</v>
      </c>
      <c r="I5306">
        <f t="shared" si="601"/>
        <v>15.502021784300428</v>
      </c>
      <c r="J5306">
        <f t="shared" si="598"/>
        <v>-8.849395270661816</v>
      </c>
      <c r="K5306" t="str">
        <f t="shared" si="599"/>
        <v>VaR corretto</v>
      </c>
    </row>
    <row r="5307" spans="1:11" x14ac:dyDescent="0.3">
      <c r="A5307">
        <v>5306</v>
      </c>
      <c r="B5307" t="s">
        <v>5321</v>
      </c>
      <c r="C5307">
        <v>131.15</v>
      </c>
      <c r="D5307">
        <v>4.0999999999999999E-4</v>
      </c>
      <c r="E5307" s="10">
        <f t="shared" si="595"/>
        <v>-1.5510051793405942E-2</v>
      </c>
      <c r="F5307">
        <f t="shared" si="596"/>
        <v>0.98460960960960975</v>
      </c>
      <c r="G5307">
        <f t="shared" si="597"/>
        <v>131.14103838952519</v>
      </c>
      <c r="H5307">
        <f t="shared" si="600"/>
        <v>1.6034763489196087E-2</v>
      </c>
      <c r="I5307">
        <f t="shared" si="601"/>
        <v>15.469165908695205</v>
      </c>
      <c r="J5307">
        <f t="shared" si="598"/>
        <v>-5.4496275960572973</v>
      </c>
      <c r="K5307" t="str">
        <f t="shared" si="599"/>
        <v>VaR corretto</v>
      </c>
    </row>
    <row r="5308" spans="1:11" x14ac:dyDescent="0.3">
      <c r="A5308">
        <v>5307</v>
      </c>
      <c r="B5308" t="s">
        <v>5322</v>
      </c>
      <c r="C5308">
        <v>128.4</v>
      </c>
      <c r="D5308">
        <v>3.7999999999999997E-4</v>
      </c>
      <c r="E5308" s="10">
        <f t="shared" si="595"/>
        <v>-2.1191315057021914E-2</v>
      </c>
      <c r="F5308">
        <f t="shared" si="596"/>
        <v>0.97903164315669078</v>
      </c>
      <c r="G5308">
        <f t="shared" si="597"/>
        <v>128.39186825750789</v>
      </c>
      <c r="H5308">
        <f t="shared" si="600"/>
        <v>1.6270618365293261E-2</v>
      </c>
      <c r="I5308">
        <f t="shared" si="601"/>
        <v>15.367644227470191</v>
      </c>
      <c r="J5308">
        <f t="shared" si="598"/>
        <v>-0.79994933493775022</v>
      </c>
      <c r="K5308" t="str">
        <f t="shared" si="599"/>
        <v>VaR corretto</v>
      </c>
    </row>
    <row r="5309" spans="1:11" x14ac:dyDescent="0.3">
      <c r="A5309">
        <v>5308</v>
      </c>
      <c r="B5309" t="s">
        <v>5323</v>
      </c>
      <c r="C5309">
        <v>128.75</v>
      </c>
      <c r="D5309">
        <v>3.7999999999999997E-4</v>
      </c>
      <c r="E5309" s="10">
        <f t="shared" si="595"/>
        <v>2.7221482879846303E-3</v>
      </c>
      <c r="F5309">
        <f t="shared" si="596"/>
        <v>1.0027258566978192</v>
      </c>
      <c r="G5309">
        <f t="shared" si="597"/>
        <v>128.74184609154315</v>
      </c>
      <c r="H5309">
        <f t="shared" si="600"/>
        <v>1.6184682226955863E-2</v>
      </c>
      <c r="I5309">
        <f t="shared" si="601"/>
        <v>15.328146052727826</v>
      </c>
      <c r="J5309">
        <f t="shared" si="598"/>
        <v>-1.2488583987029358</v>
      </c>
      <c r="K5309" t="str">
        <f t="shared" si="599"/>
        <v>VaR corretto</v>
      </c>
    </row>
    <row r="5310" spans="1:11" x14ac:dyDescent="0.3">
      <c r="A5310">
        <v>5309</v>
      </c>
      <c r="B5310" t="s">
        <v>5324</v>
      </c>
      <c r="C5310">
        <v>129.05000000000001</v>
      </c>
      <c r="D5310">
        <v>4.0999999999999999E-4</v>
      </c>
      <c r="E5310" s="10">
        <f t="shared" si="595"/>
        <v>2.327386620777451E-3</v>
      </c>
      <c r="F5310">
        <f t="shared" si="596"/>
        <v>1.0023300970873787</v>
      </c>
      <c r="G5310">
        <f t="shared" si="597"/>
        <v>129.04118188462238</v>
      </c>
      <c r="H5310">
        <f t="shared" si="600"/>
        <v>1.574952754896973E-2</v>
      </c>
      <c r="I5310">
        <f t="shared" si="601"/>
        <v>14.950701933991761</v>
      </c>
      <c r="J5310">
        <f t="shared" si="598"/>
        <v>4.4021457821873184</v>
      </c>
      <c r="K5310" t="str">
        <f t="shared" si="599"/>
        <v>VaR corretto</v>
      </c>
    </row>
    <row r="5311" spans="1:11" x14ac:dyDescent="0.3">
      <c r="A5311">
        <v>5310</v>
      </c>
      <c r="B5311" t="s">
        <v>5325</v>
      </c>
      <c r="C5311">
        <v>128.9</v>
      </c>
      <c r="D5311">
        <v>4.0999999999999999E-4</v>
      </c>
      <c r="E5311" s="10">
        <f t="shared" si="595"/>
        <v>-1.1630162194812596E-3</v>
      </c>
      <c r="F5311">
        <f t="shared" si="596"/>
        <v>0.99883765982177442</v>
      </c>
      <c r="G5311">
        <f t="shared" si="597"/>
        <v>128.89119213427219</v>
      </c>
      <c r="H5311">
        <f t="shared" si="600"/>
        <v>1.5688734177947999E-2</v>
      </c>
      <c r="I5311">
        <f t="shared" si="601"/>
        <v>14.875681316696516</v>
      </c>
      <c r="J5311">
        <f t="shared" si="598"/>
        <v>7.9512813227096331</v>
      </c>
      <c r="K5311" t="str">
        <f t="shared" si="599"/>
        <v>VaR corretto</v>
      </c>
    </row>
    <row r="5312" spans="1:11" x14ac:dyDescent="0.3">
      <c r="A5312">
        <v>5311</v>
      </c>
      <c r="B5312" t="s">
        <v>5326</v>
      </c>
      <c r="C5312">
        <v>129.35</v>
      </c>
      <c r="D5312">
        <v>4.0999999999999999E-4</v>
      </c>
      <c r="E5312" s="10">
        <f t="shared" si="595"/>
        <v>3.4849986868963853E-3</v>
      </c>
      <c r="F5312">
        <f t="shared" si="596"/>
        <v>1.0034910783553141</v>
      </c>
      <c r="G5312">
        <f t="shared" si="597"/>
        <v>129.34116138532278</v>
      </c>
      <c r="H5312">
        <f t="shared" si="600"/>
        <v>1.5610074866104735E-2</v>
      </c>
      <c r="I5312">
        <f t="shared" si="601"/>
        <v>14.852770238949514</v>
      </c>
      <c r="J5312">
        <f t="shared" si="598"/>
        <v>6.3013780698440769</v>
      </c>
      <c r="K5312" t="str">
        <f t="shared" si="599"/>
        <v>VaR corretto</v>
      </c>
    </row>
    <row r="5313" spans="1:11" x14ac:dyDescent="0.3">
      <c r="A5313">
        <v>5312</v>
      </c>
      <c r="B5313" t="s">
        <v>5327</v>
      </c>
      <c r="C5313">
        <v>131.80000000000001</v>
      </c>
      <c r="D5313">
        <v>3.7999999999999997E-4</v>
      </c>
      <c r="E5313" s="10">
        <f t="shared" si="595"/>
        <v>1.876371343636888E-2</v>
      </c>
      <c r="F5313">
        <f t="shared" si="596"/>
        <v>1.0189408581368382</v>
      </c>
      <c r="G5313">
        <f t="shared" si="597"/>
        <v>131.79165293099331</v>
      </c>
      <c r="H5313">
        <f t="shared" si="600"/>
        <v>1.5891170779583866E-2</v>
      </c>
      <c r="I5313">
        <f t="shared" si="601"/>
        <v>15.406696258987692</v>
      </c>
      <c r="J5313">
        <f t="shared" si="598"/>
        <v>7.3983714264714706</v>
      </c>
      <c r="K5313" t="str">
        <f t="shared" si="599"/>
        <v>VaR corretto</v>
      </c>
    </row>
    <row r="5314" spans="1:11" x14ac:dyDescent="0.3">
      <c r="A5314">
        <v>5313</v>
      </c>
      <c r="B5314" t="s">
        <v>5328</v>
      </c>
      <c r="C5314">
        <v>132.44999999999999</v>
      </c>
      <c r="D5314">
        <v>2.9999999999999997E-4</v>
      </c>
      <c r="E5314" s="10">
        <f t="shared" si="595"/>
        <v>4.9195936496715855E-3</v>
      </c>
      <c r="F5314">
        <f t="shared" si="596"/>
        <v>1.0049317147192713</v>
      </c>
      <c r="G5314">
        <f t="shared" si="597"/>
        <v>132.44337766555972</v>
      </c>
      <c r="H5314">
        <f t="shared" si="600"/>
        <v>1.5688865425235447E-2</v>
      </c>
      <c r="I5314">
        <f t="shared" si="601"/>
        <v>15.285776537728575</v>
      </c>
      <c r="J5314">
        <f t="shared" si="598"/>
        <v>4.3972712372730598</v>
      </c>
      <c r="K5314" t="str">
        <f t="shared" si="599"/>
        <v>VaR corretto</v>
      </c>
    </row>
    <row r="5315" spans="1:11" x14ac:dyDescent="0.3">
      <c r="A5315">
        <v>5314</v>
      </c>
      <c r="B5315" t="s">
        <v>5329</v>
      </c>
      <c r="C5315">
        <v>131.44999999999999</v>
      </c>
      <c r="D5315">
        <v>2.5000000000000001E-4</v>
      </c>
      <c r="E5315" s="10">
        <f t="shared" ref="E5315:E5378" si="602">LN(C5315/C5314)</f>
        <v>-7.5786645421884432E-3</v>
      </c>
      <c r="F5315">
        <f t="shared" ref="F5315:F5378" si="603">C5315/C5314</f>
        <v>0.99244998112495286</v>
      </c>
      <c r="G5315">
        <f t="shared" ref="G5315:G5378" si="604">C5315*EXP(-2/12*D5315)</f>
        <v>131.44452303077097</v>
      </c>
      <c r="H5315">
        <f t="shared" si="600"/>
        <v>1.5668001261914005E-2</v>
      </c>
      <c r="I5315">
        <f t="shared" si="601"/>
        <v>15.150320258886842</v>
      </c>
      <c r="J5315">
        <f t="shared" si="598"/>
        <v>3.6975934491672717</v>
      </c>
      <c r="K5315" t="str">
        <f t="shared" si="599"/>
        <v>VaR corretto</v>
      </c>
    </row>
    <row r="5316" spans="1:11" x14ac:dyDescent="0.3">
      <c r="A5316">
        <v>5315</v>
      </c>
      <c r="B5316" t="s">
        <v>5330</v>
      </c>
      <c r="C5316">
        <v>133.80000000000001</v>
      </c>
      <c r="D5316">
        <v>1.7999999999999998E-4</v>
      </c>
      <c r="E5316" s="10">
        <f t="shared" si="602"/>
        <v>1.7719596518238106E-2</v>
      </c>
      <c r="F5316">
        <f t="shared" si="603"/>
        <v>1.0178775199695704</v>
      </c>
      <c r="G5316">
        <f t="shared" si="604"/>
        <v>133.7959860602094</v>
      </c>
      <c r="H5316">
        <f t="shared" si="600"/>
        <v>1.5609962283585119E-2</v>
      </c>
      <c r="I5316">
        <f t="shared" si="601"/>
        <v>15.364225017315455</v>
      </c>
      <c r="J5316">
        <f t="shared" si="598"/>
        <v>-0.60508774923150099</v>
      </c>
      <c r="K5316" t="str">
        <f t="shared" si="599"/>
        <v>VaR corretto</v>
      </c>
    </row>
    <row r="5317" spans="1:11" x14ac:dyDescent="0.3">
      <c r="A5317">
        <v>5316</v>
      </c>
      <c r="B5317" t="s">
        <v>5331</v>
      </c>
      <c r="C5317">
        <v>132.85</v>
      </c>
      <c r="D5317">
        <v>1.7999999999999998E-4</v>
      </c>
      <c r="E5317" s="10">
        <f t="shared" si="602"/>
        <v>-7.1254754883057153E-3</v>
      </c>
      <c r="F5317">
        <f t="shared" si="603"/>
        <v>0.99289985052316876</v>
      </c>
      <c r="G5317">
        <f t="shared" si="604"/>
        <v>132.84601455978191</v>
      </c>
      <c r="H5317">
        <f t="shared" si="600"/>
        <v>1.5348559100079208E-2</v>
      </c>
      <c r="I5317">
        <f t="shared" si="601"/>
        <v>14.999675420129526</v>
      </c>
      <c r="J5317">
        <f t="shared" si="598"/>
        <v>-1.7049761702567139</v>
      </c>
      <c r="K5317" t="str">
        <f t="shared" si="599"/>
        <v>VaR corretto</v>
      </c>
    </row>
    <row r="5318" spans="1:11" x14ac:dyDescent="0.3">
      <c r="A5318">
        <v>5317</v>
      </c>
      <c r="B5318" t="s">
        <v>5332</v>
      </c>
      <c r="C5318">
        <v>126.4</v>
      </c>
      <c r="D5318">
        <v>1.4999999999999999E-4</v>
      </c>
      <c r="E5318" s="10">
        <f t="shared" si="602"/>
        <v>-4.9769190493065357E-2</v>
      </c>
      <c r="F5318">
        <f t="shared" si="603"/>
        <v>0.95144900263455034</v>
      </c>
      <c r="G5318">
        <f t="shared" si="604"/>
        <v>126.39684003949968</v>
      </c>
      <c r="H5318">
        <f t="shared" si="600"/>
        <v>1.8058994517339333E-2</v>
      </c>
      <c r="I5318">
        <f t="shared" si="601"/>
        <v>16.791732356899907</v>
      </c>
      <c r="J5318">
        <f t="shared" si="598"/>
        <v>1.9950282180082155</v>
      </c>
      <c r="K5318" t="str">
        <f t="shared" si="599"/>
        <v>VaR corretto</v>
      </c>
    </row>
    <row r="5319" spans="1:11" x14ac:dyDescent="0.3">
      <c r="A5319">
        <v>5318</v>
      </c>
      <c r="B5319" t="s">
        <v>5333</v>
      </c>
      <c r="C5319">
        <v>125.45</v>
      </c>
      <c r="D5319">
        <v>1E-4</v>
      </c>
      <c r="E5319" s="10">
        <f t="shared" si="602"/>
        <v>-7.5442089003257377E-3</v>
      </c>
      <c r="F5319">
        <f t="shared" si="603"/>
        <v>0.99248417721518989</v>
      </c>
      <c r="G5319">
        <f t="shared" si="604"/>
        <v>125.44790918409018</v>
      </c>
      <c r="H5319">
        <f t="shared" si="600"/>
        <v>1.8120790214387734E-2</v>
      </c>
      <c r="I5319">
        <f t="shared" si="601"/>
        <v>16.722695452778666</v>
      </c>
      <c r="J5319">
        <f t="shared" si="598"/>
        <v>3.2939369074529736</v>
      </c>
      <c r="K5319" t="str">
        <f t="shared" si="599"/>
        <v>VaR corretto</v>
      </c>
    </row>
    <row r="5320" spans="1:11" x14ac:dyDescent="0.3">
      <c r="A5320">
        <v>5319</v>
      </c>
      <c r="B5320" t="s">
        <v>5334</v>
      </c>
      <c r="C5320">
        <v>130.1</v>
      </c>
      <c r="D5320">
        <v>1E-4</v>
      </c>
      <c r="E5320" s="10">
        <f t="shared" si="602"/>
        <v>3.6396112706028307E-2</v>
      </c>
      <c r="F5320">
        <f t="shared" si="603"/>
        <v>1.0370665603826226</v>
      </c>
      <c r="G5320">
        <f t="shared" si="604"/>
        <v>130.09783168473601</v>
      </c>
      <c r="H5320">
        <f t="shared" si="600"/>
        <v>1.9274572439063303E-2</v>
      </c>
      <c r="I5320">
        <f t="shared" si="601"/>
        <v>18.446778459218987</v>
      </c>
      <c r="J5320">
        <f t="shared" si="598"/>
        <v>-1.0566498001136324</v>
      </c>
      <c r="K5320" t="str">
        <f t="shared" si="599"/>
        <v>VaR corretto</v>
      </c>
    </row>
    <row r="5321" spans="1:11" x14ac:dyDescent="0.3">
      <c r="A5321">
        <v>5320</v>
      </c>
      <c r="B5321" t="s">
        <v>5335</v>
      </c>
      <c r="C5321">
        <v>127.6</v>
      </c>
      <c r="D5321">
        <v>1.4999999999999999E-4</v>
      </c>
      <c r="E5321" s="10">
        <f t="shared" si="602"/>
        <v>-1.9403014607770126E-2</v>
      </c>
      <c r="F5321">
        <f t="shared" si="603"/>
        <v>0.98078401229823209</v>
      </c>
      <c r="G5321">
        <f t="shared" si="604"/>
        <v>127.59681003987467</v>
      </c>
      <c r="H5321">
        <f t="shared" si="600"/>
        <v>1.9633388257032865E-2</v>
      </c>
      <c r="I5321">
        <f t="shared" si="601"/>
        <v>18.428958527370099</v>
      </c>
      <c r="J5321">
        <f t="shared" si="598"/>
        <v>1.2943820943975197</v>
      </c>
      <c r="K5321" t="str">
        <f t="shared" si="599"/>
        <v>VaR corretto</v>
      </c>
    </row>
    <row r="5322" spans="1:11" x14ac:dyDescent="0.3">
      <c r="A5322">
        <v>5321</v>
      </c>
      <c r="B5322" t="s">
        <v>5336</v>
      </c>
      <c r="C5322">
        <v>126.5</v>
      </c>
      <c r="D5322">
        <v>2.0000000000000001E-4</v>
      </c>
      <c r="E5322" s="10">
        <f t="shared" si="602"/>
        <v>-8.6580627431145415E-3</v>
      </c>
      <c r="F5322">
        <f t="shared" si="603"/>
        <v>0.99137931034482762</v>
      </c>
      <c r="G5322">
        <f t="shared" si="604"/>
        <v>126.49578340361033</v>
      </c>
      <c r="H5322">
        <f t="shared" si="600"/>
        <v>1.9622025487430687E-2</v>
      </c>
      <c r="I5322">
        <f t="shared" si="601"/>
        <v>18.259362269820592</v>
      </c>
      <c r="J5322">
        <f t="shared" si="598"/>
        <v>2.8453779817124456</v>
      </c>
      <c r="K5322" t="str">
        <f t="shared" si="599"/>
        <v>VaR corretto</v>
      </c>
    </row>
    <row r="5323" spans="1:11" x14ac:dyDescent="0.3">
      <c r="A5323">
        <v>5322</v>
      </c>
      <c r="B5323" t="s">
        <v>5337</v>
      </c>
      <c r="C5323">
        <v>126.6</v>
      </c>
      <c r="D5323">
        <v>2.0000000000000001E-4</v>
      </c>
      <c r="E5323" s="10">
        <f t="shared" si="602"/>
        <v>7.9020154250088257E-4</v>
      </c>
      <c r="F5323">
        <f t="shared" si="603"/>
        <v>1.0007905138339921</v>
      </c>
      <c r="G5323">
        <f t="shared" si="604"/>
        <v>126.59578007033255</v>
      </c>
      <c r="H5323">
        <f t="shared" si="600"/>
        <v>1.9385122516575166E-2</v>
      </c>
      <c r="I5323">
        <f t="shared" si="601"/>
        <v>18.053171175349771</v>
      </c>
      <c r="J5323">
        <f t="shared" si="598"/>
        <v>5.1958728606607565</v>
      </c>
      <c r="K5323" t="str">
        <f t="shared" si="599"/>
        <v>VaR corretto</v>
      </c>
    </row>
    <row r="5324" spans="1:11" x14ac:dyDescent="0.3">
      <c r="A5324">
        <v>5323</v>
      </c>
      <c r="B5324" t="s">
        <v>5338</v>
      </c>
      <c r="C5324">
        <v>128.5</v>
      </c>
      <c r="D5324">
        <v>2.0000000000000001E-4</v>
      </c>
      <c r="E5324" s="10">
        <f t="shared" si="602"/>
        <v>1.4896394625198739E-2</v>
      </c>
      <c r="F5324">
        <f t="shared" si="603"/>
        <v>1.0150078988941549</v>
      </c>
      <c r="G5324">
        <f t="shared" si="604"/>
        <v>128.49571673805477</v>
      </c>
      <c r="H5324">
        <f t="shared" si="600"/>
        <v>1.9538346760639515E-2</v>
      </c>
      <c r="I5324">
        <f t="shared" si="601"/>
        <v>18.46894912298389</v>
      </c>
      <c r="J5324">
        <f t="shared" si="598"/>
        <v>3.9476609275049555</v>
      </c>
      <c r="K5324" t="str">
        <f t="shared" si="599"/>
        <v>VaR corretto</v>
      </c>
    </row>
    <row r="5325" spans="1:11" x14ac:dyDescent="0.3">
      <c r="A5325">
        <v>5324</v>
      </c>
      <c r="B5325" t="s">
        <v>5339</v>
      </c>
      <c r="C5325">
        <v>127.05</v>
      </c>
      <c r="D5325">
        <v>1.4999999999999999E-4</v>
      </c>
      <c r="E5325" s="10">
        <f t="shared" si="602"/>
        <v>-1.134819456910147E-2</v>
      </c>
      <c r="F5325">
        <f t="shared" si="603"/>
        <v>0.98871595330739293</v>
      </c>
      <c r="G5325">
        <f t="shared" si="604"/>
        <v>127.0468237897028</v>
      </c>
      <c r="H5325">
        <f t="shared" si="600"/>
        <v>1.9685393659895991E-2</v>
      </c>
      <c r="I5325">
        <f t="shared" si="601"/>
        <v>18.398128031178349</v>
      </c>
      <c r="J5325">
        <f t="shared" ref="J5325:J5388" si="605">G5315-G5325</f>
        <v>4.3976992410681675</v>
      </c>
      <c r="K5325" t="str">
        <f t="shared" si="599"/>
        <v>VaR corretto</v>
      </c>
    </row>
    <row r="5326" spans="1:11" x14ac:dyDescent="0.3">
      <c r="A5326">
        <v>5325</v>
      </c>
      <c r="B5326" t="s">
        <v>5340</v>
      </c>
      <c r="C5326">
        <v>122.6</v>
      </c>
      <c r="D5326">
        <v>2.3000000000000001E-4</v>
      </c>
      <c r="E5326" s="10">
        <f t="shared" si="602"/>
        <v>-3.5653686264062075E-2</v>
      </c>
      <c r="F5326">
        <f t="shared" si="603"/>
        <v>0.96497441951987406</v>
      </c>
      <c r="G5326">
        <f t="shared" si="604"/>
        <v>122.59530042340911</v>
      </c>
      <c r="H5326">
        <f t="shared" si="600"/>
        <v>2.025535650386702E-2</v>
      </c>
      <c r="I5326">
        <f t="shared" si="601"/>
        <v>18.267513387295036</v>
      </c>
      <c r="J5326">
        <f t="shared" si="605"/>
        <v>11.200685636800287</v>
      </c>
      <c r="K5326" t="str">
        <f t="shared" si="599"/>
        <v>VaR corretto</v>
      </c>
    </row>
    <row r="5327" spans="1:11" x14ac:dyDescent="0.3">
      <c r="A5327">
        <v>5326</v>
      </c>
      <c r="B5327" t="s">
        <v>5341</v>
      </c>
      <c r="C5327">
        <v>123.5</v>
      </c>
      <c r="D5327">
        <v>2.3000000000000001E-4</v>
      </c>
      <c r="E5327" s="10">
        <f t="shared" si="602"/>
        <v>7.3141325659209942E-3</v>
      </c>
      <c r="F5327">
        <f t="shared" si="603"/>
        <v>1.0073409461663949</v>
      </c>
      <c r="G5327">
        <f t="shared" si="604"/>
        <v>123.49526592407037</v>
      </c>
      <c r="H5327">
        <f t="shared" si="600"/>
        <v>2.0198420149589863E-2</v>
      </c>
      <c r="I5327">
        <f t="shared" si="601"/>
        <v>18.349888601985498</v>
      </c>
      <c r="J5327">
        <f t="shared" si="605"/>
        <v>9.3507486357115397</v>
      </c>
      <c r="K5327" t="str">
        <f t="shared" si="599"/>
        <v>VaR corretto</v>
      </c>
    </row>
    <row r="5328" spans="1:11" x14ac:dyDescent="0.3">
      <c r="A5328">
        <v>5327</v>
      </c>
      <c r="B5328" t="s">
        <v>5342</v>
      </c>
      <c r="C5328">
        <v>121.6</v>
      </c>
      <c r="D5328">
        <v>1.7999999999999998E-4</v>
      </c>
      <c r="E5328" s="10">
        <f t="shared" si="602"/>
        <v>-1.5504186535965312E-2</v>
      </c>
      <c r="F5328">
        <f t="shared" si="603"/>
        <v>0.98461538461538456</v>
      </c>
      <c r="G5328">
        <f t="shared" si="604"/>
        <v>121.59635205471945</v>
      </c>
      <c r="H5328">
        <f t="shared" si="600"/>
        <v>2.0154309674182903E-2</v>
      </c>
      <c r="I5328">
        <f t="shared" si="601"/>
        <v>18.028275829034932</v>
      </c>
      <c r="J5328">
        <f t="shared" si="605"/>
        <v>4.8004879847802329</v>
      </c>
      <c r="K5328" t="str">
        <f t="shared" si="599"/>
        <v>VaR corretto</v>
      </c>
    </row>
    <row r="5329" spans="1:11" x14ac:dyDescent="0.3">
      <c r="A5329">
        <v>5328</v>
      </c>
      <c r="B5329" t="s">
        <v>5343</v>
      </c>
      <c r="C5329">
        <v>122.1</v>
      </c>
      <c r="D5329">
        <v>2.0000000000000001E-4</v>
      </c>
      <c r="E5329" s="10">
        <f t="shared" si="602"/>
        <v>4.1034115845922587E-3</v>
      </c>
      <c r="F5329">
        <f t="shared" si="603"/>
        <v>1.0041118421052631</v>
      </c>
      <c r="G5329">
        <f t="shared" si="604"/>
        <v>122.09593006783257</v>
      </c>
      <c r="H5329">
        <f t="shared" si="600"/>
        <v>2.018091435773486E-2</v>
      </c>
      <c r="I5329">
        <f t="shared" si="601"/>
        <v>18.126240900207449</v>
      </c>
      <c r="J5329">
        <f t="shared" si="605"/>
        <v>3.3519791162576098</v>
      </c>
      <c r="K5329" t="str">
        <f t="shared" si="599"/>
        <v>VaR corretto</v>
      </c>
    </row>
    <row r="5330" spans="1:11" x14ac:dyDescent="0.3">
      <c r="A5330">
        <v>5329</v>
      </c>
      <c r="B5330" t="s">
        <v>5344</v>
      </c>
      <c r="C5330">
        <v>126.85</v>
      </c>
      <c r="D5330">
        <v>2.0000000000000001E-4</v>
      </c>
      <c r="E5330" s="10">
        <f t="shared" si="602"/>
        <v>3.8164904928631796E-2</v>
      </c>
      <c r="F5330">
        <f t="shared" si="603"/>
        <v>1.0389025389025388</v>
      </c>
      <c r="G5330">
        <f t="shared" si="604"/>
        <v>126.84577173713811</v>
      </c>
      <c r="H5330">
        <f t="shared" si="600"/>
        <v>1.9620293938225616E-2</v>
      </c>
      <c r="I5330">
        <f t="shared" si="601"/>
        <v>18.308266485594032</v>
      </c>
      <c r="J5330">
        <f t="shared" si="605"/>
        <v>3.2520599475978997</v>
      </c>
      <c r="K5330" t="str">
        <f t="shared" si="599"/>
        <v>VaR corretto</v>
      </c>
    </row>
    <row r="5331" spans="1:11" x14ac:dyDescent="0.3">
      <c r="A5331">
        <v>5330</v>
      </c>
      <c r="B5331" t="s">
        <v>5345</v>
      </c>
      <c r="C5331">
        <v>126.75</v>
      </c>
      <c r="D5331">
        <v>1.4999999999999999E-4</v>
      </c>
      <c r="E5331" s="10">
        <f t="shared" si="602"/>
        <v>-7.8864357399823567E-4</v>
      </c>
      <c r="F5331">
        <f t="shared" si="603"/>
        <v>0.99921166732361066</v>
      </c>
      <c r="G5331">
        <f t="shared" si="604"/>
        <v>126.74683128960905</v>
      </c>
      <c r="H5331">
        <f t="shared" si="600"/>
        <v>1.8956583901448876E-2</v>
      </c>
      <c r="I5331">
        <f t="shared" si="601"/>
        <v>17.675141884630872</v>
      </c>
      <c r="J5331">
        <f t="shared" si="605"/>
        <v>0.84997875026562042</v>
      </c>
      <c r="K5331" t="str">
        <f t="shared" si="599"/>
        <v>VaR corretto</v>
      </c>
    </row>
    <row r="5332" spans="1:11" x14ac:dyDescent="0.3">
      <c r="A5332">
        <v>5331</v>
      </c>
      <c r="B5332" t="s">
        <v>5346</v>
      </c>
      <c r="C5332">
        <v>127.85</v>
      </c>
      <c r="D5332">
        <v>1.4999999999999999E-4</v>
      </c>
      <c r="E5332" s="10">
        <f t="shared" si="602"/>
        <v>8.6410592659029485E-3</v>
      </c>
      <c r="F5332">
        <f t="shared" si="603"/>
        <v>1.0086785009861932</v>
      </c>
      <c r="G5332">
        <f t="shared" si="604"/>
        <v>127.84680378995279</v>
      </c>
      <c r="H5332">
        <f t="shared" si="600"/>
        <v>1.9025702197860626E-2</v>
      </c>
      <c r="I5332">
        <f t="shared" si="601"/>
        <v>17.89354089907599</v>
      </c>
      <c r="J5332">
        <f t="shared" si="605"/>
        <v>-1.351020386342455</v>
      </c>
      <c r="K5332" t="str">
        <f t="shared" si="599"/>
        <v>VaR corretto</v>
      </c>
    </row>
    <row r="5333" spans="1:11" x14ac:dyDescent="0.3">
      <c r="A5333">
        <v>5332</v>
      </c>
      <c r="B5333" t="s">
        <v>5347</v>
      </c>
      <c r="C5333">
        <v>127.25</v>
      </c>
      <c r="D5333">
        <v>1.2999999999999999E-4</v>
      </c>
      <c r="E5333" s="10">
        <f t="shared" si="602"/>
        <v>-4.7040463065634733E-3</v>
      </c>
      <c r="F5333">
        <f t="shared" si="603"/>
        <v>0.99530700039108333</v>
      </c>
      <c r="G5333">
        <f t="shared" si="604"/>
        <v>127.24724294653485</v>
      </c>
      <c r="H5333">
        <f t="shared" si="600"/>
        <v>1.8289286130306389E-2</v>
      </c>
      <c r="I5333">
        <f t="shared" si="601"/>
        <v>17.120279728860336</v>
      </c>
      <c r="J5333">
        <f t="shared" si="605"/>
        <v>-0.65146287620230225</v>
      </c>
      <c r="K5333" t="str">
        <f t="shared" si="599"/>
        <v>VaR corretto</v>
      </c>
    </row>
    <row r="5334" spans="1:11" x14ac:dyDescent="0.3">
      <c r="A5334">
        <v>5333</v>
      </c>
      <c r="B5334" t="s">
        <v>5348</v>
      </c>
      <c r="C5334">
        <v>128.1</v>
      </c>
      <c r="D5334">
        <v>1.7999999999999998E-4</v>
      </c>
      <c r="E5334" s="10">
        <f t="shared" si="602"/>
        <v>6.6575534720564444E-3</v>
      </c>
      <c r="F5334">
        <f t="shared" si="603"/>
        <v>1.0066797642436149</v>
      </c>
      <c r="G5334">
        <f t="shared" si="604"/>
        <v>128.09615705764443</v>
      </c>
      <c r="H5334">
        <f t="shared" si="600"/>
        <v>1.8173391933030376E-2</v>
      </c>
      <c r="I5334">
        <f t="shared" si="601"/>
        <v>17.125285261656963</v>
      </c>
      <c r="J5334">
        <f t="shared" si="605"/>
        <v>0.39955968041033429</v>
      </c>
      <c r="K5334" t="str">
        <f t="shared" si="599"/>
        <v>VaR corretto</v>
      </c>
    </row>
    <row r="5335" spans="1:11" x14ac:dyDescent="0.3">
      <c r="A5335">
        <v>5334</v>
      </c>
      <c r="B5335" t="s">
        <v>5349</v>
      </c>
      <c r="C5335">
        <v>130.05000000000001</v>
      </c>
      <c r="D5335">
        <v>2.0000000000000001E-4</v>
      </c>
      <c r="E5335" s="10">
        <f t="shared" si="602"/>
        <v>1.5107782991972114E-2</v>
      </c>
      <c r="F5335">
        <f t="shared" si="603"/>
        <v>1.0152224824355973</v>
      </c>
      <c r="G5335">
        <f t="shared" si="604"/>
        <v>130.04566507224922</v>
      </c>
      <c r="H5335">
        <f t="shared" si="600"/>
        <v>1.8332267622456599E-2</v>
      </c>
      <c r="I5335">
        <f t="shared" si="601"/>
        <v>17.537908074348994</v>
      </c>
      <c r="J5335">
        <f t="shared" si="605"/>
        <v>-2.9988412825464223</v>
      </c>
      <c r="K5335" t="str">
        <f t="shared" si="599"/>
        <v>VaR corretto</v>
      </c>
    </row>
    <row r="5336" spans="1:11" x14ac:dyDescent="0.3">
      <c r="A5336">
        <v>5335</v>
      </c>
      <c r="B5336" t="s">
        <v>5350</v>
      </c>
      <c r="C5336">
        <v>132.1</v>
      </c>
      <c r="D5336">
        <v>2.0000000000000001E-4</v>
      </c>
      <c r="E5336" s="10">
        <f t="shared" si="602"/>
        <v>1.5640219633619057E-2</v>
      </c>
      <c r="F5336">
        <f t="shared" si="603"/>
        <v>1.0157631680123029</v>
      </c>
      <c r="G5336">
        <f t="shared" si="604"/>
        <v>132.09559674005473</v>
      </c>
      <c r="H5336">
        <f t="shared" si="600"/>
        <v>1.8407749573770102E-2</v>
      </c>
      <c r="I5336">
        <f t="shared" si="601"/>
        <v>17.887710569765034</v>
      </c>
      <c r="J5336">
        <f t="shared" si="605"/>
        <v>-9.5002963166456169</v>
      </c>
      <c r="K5336" t="str">
        <f t="shared" si="599"/>
        <v>VaR corretto</v>
      </c>
    </row>
    <row r="5337" spans="1:11" x14ac:dyDescent="0.3">
      <c r="A5337">
        <v>5336</v>
      </c>
      <c r="B5337" t="s">
        <v>5351</v>
      </c>
      <c r="C5337">
        <v>132.69999999999999</v>
      </c>
      <c r="D5337">
        <v>1.4999999999999999E-4</v>
      </c>
      <c r="E5337" s="10">
        <f t="shared" si="602"/>
        <v>4.5317298098820989E-3</v>
      </c>
      <c r="F5337">
        <f t="shared" si="603"/>
        <v>1.0045420136260408</v>
      </c>
      <c r="G5337">
        <f t="shared" si="604"/>
        <v>132.69668254146839</v>
      </c>
      <c r="H5337">
        <f t="shared" si="600"/>
        <v>1.8198311480994555E-2</v>
      </c>
      <c r="I5337">
        <f t="shared" si="601"/>
        <v>17.764659198677585</v>
      </c>
      <c r="J5337">
        <f t="shared" si="605"/>
        <v>-9.2014166173980243</v>
      </c>
      <c r="K5337" t="str">
        <f t="shared" si="599"/>
        <v>VaR corretto</v>
      </c>
    </row>
    <row r="5338" spans="1:11" x14ac:dyDescent="0.3">
      <c r="A5338">
        <v>5337</v>
      </c>
      <c r="B5338" t="s">
        <v>5352</v>
      </c>
      <c r="C5338">
        <v>129.15</v>
      </c>
      <c r="D5338">
        <v>1.7999999999999998E-4</v>
      </c>
      <c r="E5338" s="10">
        <f t="shared" si="602"/>
        <v>-2.7116421796312153E-2</v>
      </c>
      <c r="F5338">
        <f t="shared" si="603"/>
        <v>0.97324792765636792</v>
      </c>
      <c r="G5338">
        <f t="shared" si="604"/>
        <v>129.14612555811692</v>
      </c>
      <c r="H5338">
        <f t="shared" si="600"/>
        <v>1.8470738256989996E-2</v>
      </c>
      <c r="I5338">
        <f t="shared" si="601"/>
        <v>17.548150743747907</v>
      </c>
      <c r="J5338">
        <f t="shared" si="605"/>
        <v>-7.5497735033974749</v>
      </c>
      <c r="K5338" t="str">
        <f t="shared" si="599"/>
        <v>VaR corretto</v>
      </c>
    </row>
    <row r="5339" spans="1:11" x14ac:dyDescent="0.3">
      <c r="A5339">
        <v>5338</v>
      </c>
      <c r="B5339" t="s">
        <v>5353</v>
      </c>
      <c r="C5339">
        <v>129.85</v>
      </c>
      <c r="D5339">
        <v>2.0000000000000001E-4</v>
      </c>
      <c r="E5339" s="10">
        <f t="shared" si="602"/>
        <v>5.4054185669077607E-3</v>
      </c>
      <c r="F5339">
        <f t="shared" si="603"/>
        <v>1.0054200542005418</v>
      </c>
      <c r="G5339">
        <f t="shared" si="604"/>
        <v>129.84567173880475</v>
      </c>
      <c r="H5339">
        <f t="shared" si="600"/>
        <v>1.8489888750560918E-2</v>
      </c>
      <c r="I5339">
        <f t="shared" si="601"/>
        <v>17.661496365589809</v>
      </c>
      <c r="J5339">
        <f t="shared" si="605"/>
        <v>-7.7497416709721847</v>
      </c>
      <c r="K5339" t="str">
        <f t="shared" si="599"/>
        <v>VaR corretto</v>
      </c>
    </row>
    <row r="5340" spans="1:11" x14ac:dyDescent="0.3">
      <c r="A5340">
        <v>5339</v>
      </c>
      <c r="B5340" t="s">
        <v>5354</v>
      </c>
      <c r="C5340">
        <v>132.44999999999999</v>
      </c>
      <c r="D5340">
        <v>2.5000000000000001E-4</v>
      </c>
      <c r="E5340" s="10">
        <f t="shared" si="602"/>
        <v>1.9825277609321169E-2</v>
      </c>
      <c r="F5340">
        <f t="shared" si="603"/>
        <v>1.020023103581055</v>
      </c>
      <c r="G5340">
        <f t="shared" si="604"/>
        <v>132.44448136497235</v>
      </c>
      <c r="H5340">
        <f t="shared" si="600"/>
        <v>1.8829450999095033E-2</v>
      </c>
      <c r="I5340">
        <f t="shared" si="601"/>
        <v>18.345824954969316</v>
      </c>
      <c r="J5340">
        <f t="shared" si="605"/>
        <v>-5.5987096278342392</v>
      </c>
      <c r="K5340" t="str">
        <f t="shared" si="599"/>
        <v>VaR corretto</v>
      </c>
    </row>
    <row r="5341" spans="1:11" x14ac:dyDescent="0.3">
      <c r="A5341">
        <v>5340</v>
      </c>
      <c r="B5341" t="s">
        <v>5355</v>
      </c>
      <c r="C5341">
        <v>132.19999999999999</v>
      </c>
      <c r="D5341">
        <v>2.3000000000000001E-4</v>
      </c>
      <c r="E5341" s="10">
        <f t="shared" si="602"/>
        <v>-1.8892883004927598E-3</v>
      </c>
      <c r="F5341">
        <f t="shared" si="603"/>
        <v>0.99811249528123824</v>
      </c>
      <c r="G5341">
        <f t="shared" si="604"/>
        <v>132.19493243046236</v>
      </c>
      <c r="H5341">
        <f t="shared" si="600"/>
        <v>1.8832617405388156E-2</v>
      </c>
      <c r="I5341">
        <f t="shared" si="601"/>
        <v>18.314337426947422</v>
      </c>
      <c r="J5341">
        <f t="shared" si="605"/>
        <v>-5.4481011408533107</v>
      </c>
      <c r="K5341" t="str">
        <f t="shared" si="599"/>
        <v>VaR corretto</v>
      </c>
    </row>
    <row r="5342" spans="1:11" x14ac:dyDescent="0.3">
      <c r="A5342">
        <v>5341</v>
      </c>
      <c r="B5342" t="s">
        <v>5356</v>
      </c>
      <c r="C5342">
        <v>134.30000000000001</v>
      </c>
      <c r="D5342">
        <v>2.0000000000000001E-4</v>
      </c>
      <c r="E5342" s="10">
        <f t="shared" si="602"/>
        <v>1.5760176111606131E-2</v>
      </c>
      <c r="F5342">
        <f t="shared" si="603"/>
        <v>1.0158850226928897</v>
      </c>
      <c r="G5342">
        <f t="shared" si="604"/>
        <v>134.29552340794362</v>
      </c>
      <c r="H5342">
        <f t="shared" si="600"/>
        <v>1.902438107140287E-2</v>
      </c>
      <c r="I5342">
        <f t="shared" si="601"/>
        <v>18.794803670212183</v>
      </c>
      <c r="J5342">
        <f t="shared" si="605"/>
        <v>-6.4487196179908324</v>
      </c>
      <c r="K5342" t="str">
        <f t="shared" si="599"/>
        <v>VaR corretto</v>
      </c>
    </row>
    <row r="5343" spans="1:11" x14ac:dyDescent="0.3">
      <c r="A5343">
        <v>5342</v>
      </c>
      <c r="B5343" t="s">
        <v>5357</v>
      </c>
      <c r="C5343">
        <v>136.85</v>
      </c>
      <c r="D5343">
        <v>2.0000000000000001E-4</v>
      </c>
      <c r="E5343" s="10">
        <f t="shared" si="602"/>
        <v>1.8809331957496074E-2</v>
      </c>
      <c r="F5343">
        <f t="shared" si="603"/>
        <v>1.0189873417721518</v>
      </c>
      <c r="G5343">
        <f t="shared" si="604"/>
        <v>136.84543840936027</v>
      </c>
      <c r="H5343">
        <f t="shared" si="600"/>
        <v>1.9025830831125152E-2</v>
      </c>
      <c r="I5343">
        <f t="shared" si="601"/>
        <v>19.153126490633078</v>
      </c>
      <c r="J5343">
        <f t="shared" si="605"/>
        <v>-9.5981954628254158</v>
      </c>
      <c r="K5343" t="str">
        <f t="shared" si="599"/>
        <v>VaR corretto</v>
      </c>
    </row>
    <row r="5344" spans="1:11" x14ac:dyDescent="0.3">
      <c r="A5344">
        <v>5343</v>
      </c>
      <c r="B5344" t="s">
        <v>5358</v>
      </c>
      <c r="C5344">
        <v>141.75</v>
      </c>
      <c r="D5344">
        <v>1.4999999999999999E-4</v>
      </c>
      <c r="E5344" s="10">
        <f t="shared" si="602"/>
        <v>3.517950712117332E-2</v>
      </c>
      <c r="F5344">
        <f t="shared" si="603"/>
        <v>1.0358056265984654</v>
      </c>
      <c r="G5344">
        <f t="shared" si="604"/>
        <v>141.74645629429651</v>
      </c>
      <c r="H5344">
        <f t="shared" si="600"/>
        <v>2.0003884990273359E-2</v>
      </c>
      <c r="I5344">
        <f t="shared" si="601"/>
        <v>20.858942160269294</v>
      </c>
      <c r="J5344">
        <f t="shared" si="605"/>
        <v>-13.650299236652074</v>
      </c>
      <c r="K5344" t="str">
        <f t="shared" ref="K5344:K5407" si="606">IF(I5344&lt;J5354,"VaR non funzionante", "VaR corretto")</f>
        <v>VaR corretto</v>
      </c>
    </row>
    <row r="5345" spans="1:11" x14ac:dyDescent="0.3">
      <c r="A5345">
        <v>5344</v>
      </c>
      <c r="B5345" t="s">
        <v>5359</v>
      </c>
      <c r="C5345">
        <v>144.35</v>
      </c>
      <c r="D5345">
        <v>1.4999999999999999E-4</v>
      </c>
      <c r="E5345" s="10">
        <f t="shared" si="602"/>
        <v>1.8175963501082561E-2</v>
      </c>
      <c r="F5345">
        <f t="shared" si="603"/>
        <v>1.0183421516754849</v>
      </c>
      <c r="G5345">
        <f t="shared" si="604"/>
        <v>144.34639129510899</v>
      </c>
      <c r="H5345">
        <f t="shared" ref="H5345:H5408" si="607">SQRT(_xlfn.VAR.S(E5316:E5345))</f>
        <v>2.0119310523396629E-2</v>
      </c>
      <c r="I5345">
        <f t="shared" ref="I5345:I5408" si="608">G5345*$N$3*$P$3*H5345</f>
        <v>21.364107036764356</v>
      </c>
      <c r="J5345">
        <f t="shared" si="605"/>
        <v>-14.300726222859765</v>
      </c>
      <c r="K5345" t="str">
        <f t="shared" si="606"/>
        <v>VaR corretto</v>
      </c>
    </row>
    <row r="5346" spans="1:11" x14ac:dyDescent="0.3">
      <c r="A5346">
        <v>5345</v>
      </c>
      <c r="B5346" t="s">
        <v>5360</v>
      </c>
      <c r="C5346">
        <v>144.30000000000001</v>
      </c>
      <c r="D5346">
        <v>1.7999999999999998E-4</v>
      </c>
      <c r="E5346" s="10">
        <f t="shared" si="602"/>
        <v>-3.464403291188241E-4</v>
      </c>
      <c r="F5346">
        <f t="shared" si="603"/>
        <v>0.99965361967440258</v>
      </c>
      <c r="G5346">
        <f t="shared" si="604"/>
        <v>144.29567106493437</v>
      </c>
      <c r="H5346">
        <f t="shared" si="607"/>
        <v>1.9936813040173834E-2</v>
      </c>
      <c r="I5346">
        <f t="shared" si="608"/>
        <v>21.162879503859848</v>
      </c>
      <c r="J5346">
        <f t="shared" si="605"/>
        <v>-12.200074324879637</v>
      </c>
      <c r="K5346" t="str">
        <f t="shared" si="606"/>
        <v>VaR corretto</v>
      </c>
    </row>
    <row r="5347" spans="1:11" x14ac:dyDescent="0.3">
      <c r="A5347">
        <v>5346</v>
      </c>
      <c r="B5347" t="s">
        <v>5361</v>
      </c>
      <c r="C5347">
        <v>141.4</v>
      </c>
      <c r="D5347">
        <v>1.2999999999999999E-4</v>
      </c>
      <c r="E5347" s="10">
        <f t="shared" si="602"/>
        <v>-2.0301712317352789E-2</v>
      </c>
      <c r="F5347">
        <f t="shared" si="603"/>
        <v>0.97990297990297992</v>
      </c>
      <c r="G5347">
        <f t="shared" si="604"/>
        <v>141.39693636652282</v>
      </c>
      <c r="H5347">
        <f t="shared" si="607"/>
        <v>2.029844716502243E-2</v>
      </c>
      <c r="I5347">
        <f t="shared" si="608"/>
        <v>21.113903680159225</v>
      </c>
      <c r="J5347">
        <f t="shared" si="605"/>
        <v>-8.7002538250544319</v>
      </c>
      <c r="K5347" t="str">
        <f t="shared" si="606"/>
        <v>VaR corretto</v>
      </c>
    </row>
    <row r="5348" spans="1:11" x14ac:dyDescent="0.3">
      <c r="A5348">
        <v>5347</v>
      </c>
      <c r="B5348" t="s">
        <v>5362</v>
      </c>
      <c r="C5348">
        <v>139.94999999999999</v>
      </c>
      <c r="D5348">
        <v>1.2999999999999999E-4</v>
      </c>
      <c r="E5348" s="10">
        <f t="shared" si="602"/>
        <v>-1.0307537501009963E-2</v>
      </c>
      <c r="F5348">
        <f t="shared" si="603"/>
        <v>0.98974540311173964</v>
      </c>
      <c r="G5348">
        <f t="shared" si="604"/>
        <v>139.94696778284913</v>
      </c>
      <c r="H5348">
        <f t="shared" si="607"/>
        <v>1.796746133571921E-2</v>
      </c>
      <c r="I5348">
        <f t="shared" si="608"/>
        <v>18.497623378979579</v>
      </c>
      <c r="J5348">
        <f t="shared" si="605"/>
        <v>-10.800842224732207</v>
      </c>
      <c r="K5348" t="str">
        <f t="shared" si="606"/>
        <v>VaR corretto</v>
      </c>
    </row>
    <row r="5349" spans="1:11" x14ac:dyDescent="0.3">
      <c r="A5349">
        <v>5348</v>
      </c>
      <c r="B5349" t="s">
        <v>5363</v>
      </c>
      <c r="C5349">
        <v>138.75</v>
      </c>
      <c r="D5349">
        <v>1.4999999999999999E-4</v>
      </c>
      <c r="E5349" s="10">
        <f t="shared" si="602"/>
        <v>-8.6114633349185822E-3</v>
      </c>
      <c r="F5349">
        <f t="shared" si="603"/>
        <v>0.99142550911039662</v>
      </c>
      <c r="G5349">
        <f t="shared" si="604"/>
        <v>138.74653129335903</v>
      </c>
      <c r="H5349">
        <f t="shared" si="607"/>
        <v>1.799090774584616E-2</v>
      </c>
      <c r="I5349">
        <f t="shared" si="608"/>
        <v>18.362885731353064</v>
      </c>
      <c r="J5349">
        <f t="shared" si="605"/>
        <v>-8.9008595545542732</v>
      </c>
      <c r="K5349" t="str">
        <f t="shared" si="606"/>
        <v>VaR corretto</v>
      </c>
    </row>
    <row r="5350" spans="1:11" x14ac:dyDescent="0.3">
      <c r="A5350">
        <v>5349</v>
      </c>
      <c r="B5350" t="s">
        <v>5364</v>
      </c>
      <c r="C5350">
        <v>138.9</v>
      </c>
      <c r="D5350">
        <v>1.4999999999999999E-4</v>
      </c>
      <c r="E5350" s="10">
        <f t="shared" si="602"/>
        <v>1.0804971337541789E-3</v>
      </c>
      <c r="F5350">
        <f t="shared" si="603"/>
        <v>1.0010810810810811</v>
      </c>
      <c r="G5350">
        <f t="shared" si="604"/>
        <v>138.89652754340591</v>
      </c>
      <c r="H5350">
        <f t="shared" si="607"/>
        <v>1.687547645864669E-2</v>
      </c>
      <c r="I5350">
        <f t="shared" si="608"/>
        <v>17.243012876517266</v>
      </c>
      <c r="J5350">
        <f t="shared" si="605"/>
        <v>-6.4520461784335623</v>
      </c>
      <c r="K5350" t="str">
        <f t="shared" si="606"/>
        <v>VaR corretto</v>
      </c>
    </row>
    <row r="5351" spans="1:11" x14ac:dyDescent="0.3">
      <c r="A5351">
        <v>5350</v>
      </c>
      <c r="B5351" t="s">
        <v>5365</v>
      </c>
      <c r="C5351">
        <v>148.5</v>
      </c>
      <c r="D5351">
        <v>1.7999999999999998E-4</v>
      </c>
      <c r="E5351" s="10">
        <f t="shared" si="602"/>
        <v>6.6830708482456189E-2</v>
      </c>
      <c r="F5351">
        <f t="shared" si="603"/>
        <v>1.0691144708423326</v>
      </c>
      <c r="G5351">
        <f t="shared" si="604"/>
        <v>148.49554506682432</v>
      </c>
      <c r="H5351">
        <f t="shared" si="607"/>
        <v>2.0106946365674901E-2</v>
      </c>
      <c r="I5351">
        <f t="shared" si="608"/>
        <v>21.964699445918072</v>
      </c>
      <c r="J5351">
        <f t="shared" si="605"/>
        <v>-16.300612636361961</v>
      </c>
      <c r="K5351" t="str">
        <f t="shared" si="606"/>
        <v>VaR corretto</v>
      </c>
    </row>
    <row r="5352" spans="1:11" x14ac:dyDescent="0.3">
      <c r="A5352">
        <v>5351</v>
      </c>
      <c r="B5352" t="s">
        <v>5366</v>
      </c>
      <c r="C5352">
        <v>153.5</v>
      </c>
      <c r="D5352">
        <v>1.4999999999999999E-4</v>
      </c>
      <c r="E5352" s="10">
        <f t="shared" si="602"/>
        <v>3.3115608784497604E-2</v>
      </c>
      <c r="F5352">
        <f t="shared" si="603"/>
        <v>1.0336700336700337</v>
      </c>
      <c r="G5352">
        <f t="shared" si="604"/>
        <v>153.49616254796837</v>
      </c>
      <c r="H5352">
        <f t="shared" si="607"/>
        <v>2.056568521084199E-2</v>
      </c>
      <c r="I5352">
        <f t="shared" si="608"/>
        <v>23.222363945029102</v>
      </c>
      <c r="J5352">
        <f t="shared" si="605"/>
        <v>-19.200639140024748</v>
      </c>
      <c r="K5352" t="str">
        <f t="shared" si="606"/>
        <v>VaR corretto</v>
      </c>
    </row>
    <row r="5353" spans="1:11" x14ac:dyDescent="0.3">
      <c r="A5353">
        <v>5352</v>
      </c>
      <c r="B5353" t="s">
        <v>5367</v>
      </c>
      <c r="C5353">
        <v>152.30000000000001</v>
      </c>
      <c r="D5353">
        <v>1.4999999999999999E-4</v>
      </c>
      <c r="E5353" s="10">
        <f t="shared" si="602"/>
        <v>-7.8483071261356979E-3</v>
      </c>
      <c r="F5353">
        <f t="shared" si="603"/>
        <v>0.99218241042345279</v>
      </c>
      <c r="G5353">
        <f t="shared" si="604"/>
        <v>152.29619254759336</v>
      </c>
      <c r="H5353">
        <f t="shared" si="607"/>
        <v>2.070762945009565E-2</v>
      </c>
      <c r="I5353">
        <f t="shared" si="608"/>
        <v>23.199848646968711</v>
      </c>
      <c r="J5353">
        <f t="shared" si="605"/>
        <v>-15.450754138233094</v>
      </c>
      <c r="K5353" t="str">
        <f t="shared" si="606"/>
        <v>VaR corretto</v>
      </c>
    </row>
    <row r="5354" spans="1:11" x14ac:dyDescent="0.3">
      <c r="A5354">
        <v>5353</v>
      </c>
      <c r="B5354" t="s">
        <v>5368</v>
      </c>
      <c r="C5354">
        <v>147.6</v>
      </c>
      <c r="D5354">
        <v>1E-4</v>
      </c>
      <c r="E5354" s="10">
        <f t="shared" si="602"/>
        <v>-3.1346347734744144E-2</v>
      </c>
      <c r="F5354">
        <f t="shared" si="603"/>
        <v>0.96913985554825988</v>
      </c>
      <c r="G5354">
        <f t="shared" si="604"/>
        <v>147.59754002049988</v>
      </c>
      <c r="H5354">
        <f t="shared" si="607"/>
        <v>2.1730761856207374E-2</v>
      </c>
      <c r="I5354">
        <f t="shared" si="608"/>
        <v>23.594989716466785</v>
      </c>
      <c r="J5354">
        <f t="shared" si="605"/>
        <v>-5.8510837262033704</v>
      </c>
      <c r="K5354" t="str">
        <f t="shared" si="606"/>
        <v>VaR corretto</v>
      </c>
    </row>
    <row r="5355" spans="1:11" x14ac:dyDescent="0.3">
      <c r="A5355">
        <v>5354</v>
      </c>
      <c r="B5355" t="s">
        <v>5369</v>
      </c>
      <c r="C5355">
        <v>147.9</v>
      </c>
      <c r="D5355">
        <v>1.4999999999999999E-4</v>
      </c>
      <c r="E5355" s="10">
        <f t="shared" si="602"/>
        <v>2.0304575503821429E-3</v>
      </c>
      <c r="F5355">
        <f t="shared" si="603"/>
        <v>1.0020325203252034</v>
      </c>
      <c r="G5355">
        <f t="shared" si="604"/>
        <v>147.89630254621838</v>
      </c>
      <c r="H5355">
        <f t="shared" si="607"/>
        <v>2.152811396529879E-2</v>
      </c>
      <c r="I5355">
        <f t="shared" si="608"/>
        <v>23.422272057559539</v>
      </c>
      <c r="J5355">
        <f t="shared" si="605"/>
        <v>-3.5499112511093927</v>
      </c>
      <c r="K5355" t="str">
        <f t="shared" si="606"/>
        <v>VaR corretto</v>
      </c>
    </row>
    <row r="5356" spans="1:11" x14ac:dyDescent="0.3">
      <c r="A5356">
        <v>5355</v>
      </c>
      <c r="B5356" t="s">
        <v>5370</v>
      </c>
      <c r="C5356">
        <v>145.75</v>
      </c>
      <c r="D5356">
        <v>1.4999999999999999E-4</v>
      </c>
      <c r="E5356" s="10">
        <f t="shared" si="602"/>
        <v>-1.4643544486152446E-2</v>
      </c>
      <c r="F5356">
        <f t="shared" si="603"/>
        <v>0.98546315077755231</v>
      </c>
      <c r="G5356">
        <f t="shared" si="604"/>
        <v>145.74635629554649</v>
      </c>
      <c r="H5356">
        <f t="shared" si="607"/>
        <v>2.0473720937018363E-2</v>
      </c>
      <c r="I5356">
        <f t="shared" si="608"/>
        <v>21.951298031379878</v>
      </c>
      <c r="J5356">
        <f t="shared" si="605"/>
        <v>-1.4506852306121232</v>
      </c>
      <c r="K5356" t="str">
        <f t="shared" si="606"/>
        <v>VaR corretto</v>
      </c>
    </row>
    <row r="5357" spans="1:11" x14ac:dyDescent="0.3">
      <c r="A5357">
        <v>5356</v>
      </c>
      <c r="B5357" t="s">
        <v>5371</v>
      </c>
      <c r="C5357">
        <v>145.65</v>
      </c>
      <c r="D5357">
        <v>1.2999999999999999E-4</v>
      </c>
      <c r="E5357" s="10">
        <f t="shared" si="602"/>
        <v>-6.8634182515813988E-4</v>
      </c>
      <c r="F5357">
        <f t="shared" si="603"/>
        <v>0.99931389365351631</v>
      </c>
      <c r="G5357">
        <f t="shared" si="604"/>
        <v>145.64684428418704</v>
      </c>
      <c r="H5357">
        <f t="shared" si="607"/>
        <v>2.050493553923502E-2</v>
      </c>
      <c r="I5357">
        <f t="shared" si="608"/>
        <v>21.969754719485231</v>
      </c>
      <c r="J5357">
        <f t="shared" si="605"/>
        <v>-4.2499079176642169</v>
      </c>
      <c r="K5357" t="str">
        <f t="shared" si="606"/>
        <v>VaR corretto</v>
      </c>
    </row>
    <row r="5358" spans="1:11" x14ac:dyDescent="0.3">
      <c r="A5358">
        <v>5357</v>
      </c>
      <c r="B5358" t="s">
        <v>5372</v>
      </c>
      <c r="C5358">
        <v>144.25</v>
      </c>
      <c r="D5358">
        <v>1E-4</v>
      </c>
      <c r="E5358" s="10">
        <f t="shared" si="602"/>
        <v>-9.6585780172347199E-3</v>
      </c>
      <c r="F5358">
        <f t="shared" si="603"/>
        <v>0.99038791623755573</v>
      </c>
      <c r="G5358">
        <f t="shared" si="604"/>
        <v>144.24759585336795</v>
      </c>
      <c r="H5358">
        <f t="shared" si="607"/>
        <v>2.0325455563683242E-2</v>
      </c>
      <c r="I5358">
        <f t="shared" si="608"/>
        <v>21.568234298995243</v>
      </c>
      <c r="J5358">
        <f t="shared" si="605"/>
        <v>-4.300628070518826</v>
      </c>
      <c r="K5358" t="str">
        <f t="shared" si="606"/>
        <v>VaR corretto</v>
      </c>
    </row>
    <row r="5359" spans="1:11" x14ac:dyDescent="0.3">
      <c r="A5359">
        <v>5358</v>
      </c>
      <c r="B5359" t="s">
        <v>5373</v>
      </c>
      <c r="C5359">
        <v>145</v>
      </c>
      <c r="D5359">
        <v>1E-4</v>
      </c>
      <c r="E5359" s="10">
        <f t="shared" si="602"/>
        <v>5.1858370323654155E-3</v>
      </c>
      <c r="F5359">
        <f t="shared" si="603"/>
        <v>1.0051993067590987</v>
      </c>
      <c r="G5359">
        <f t="shared" si="604"/>
        <v>144.99758335347212</v>
      </c>
      <c r="H5359">
        <f t="shared" si="607"/>
        <v>2.0323495855287459E-2</v>
      </c>
      <c r="I5359">
        <f t="shared" si="608"/>
        <v>21.678283820522054</v>
      </c>
      <c r="J5359">
        <f t="shared" si="605"/>
        <v>-6.2510520601130963</v>
      </c>
      <c r="K5359" t="str">
        <f t="shared" si="606"/>
        <v>VaR corretto</v>
      </c>
    </row>
    <row r="5360" spans="1:11" x14ac:dyDescent="0.3">
      <c r="A5360">
        <v>5359</v>
      </c>
      <c r="B5360" t="s">
        <v>5374</v>
      </c>
      <c r="C5360">
        <v>151.80000000000001</v>
      </c>
      <c r="D5360">
        <v>1.4999999999999999E-4</v>
      </c>
      <c r="E5360" s="10">
        <f t="shared" si="602"/>
        <v>4.5830122540955198E-2</v>
      </c>
      <c r="F5360">
        <f t="shared" si="603"/>
        <v>1.046896551724138</v>
      </c>
      <c r="G5360">
        <f t="shared" si="604"/>
        <v>151.79620504743713</v>
      </c>
      <c r="H5360">
        <f t="shared" si="607"/>
        <v>2.0788202617114091E-2</v>
      </c>
      <c r="I5360">
        <f t="shared" si="608"/>
        <v>23.213657689416586</v>
      </c>
      <c r="J5360">
        <f t="shared" si="605"/>
        <v>-12.899677504031217</v>
      </c>
      <c r="K5360" t="str">
        <f t="shared" si="606"/>
        <v>VaR corretto</v>
      </c>
    </row>
    <row r="5361" spans="1:11" x14ac:dyDescent="0.3">
      <c r="A5361">
        <v>5360</v>
      </c>
      <c r="B5361" t="s">
        <v>5375</v>
      </c>
      <c r="C5361">
        <v>150.94999999999999</v>
      </c>
      <c r="D5361">
        <v>1.4999999999999999E-4</v>
      </c>
      <c r="E5361" s="10">
        <f t="shared" si="602"/>
        <v>-5.6152088086818593E-3</v>
      </c>
      <c r="F5361">
        <f t="shared" si="603"/>
        <v>0.99440052700922255</v>
      </c>
      <c r="G5361">
        <f t="shared" si="604"/>
        <v>150.94622629717148</v>
      </c>
      <c r="H5361">
        <f t="shared" si="607"/>
        <v>2.0860985286547267E-2</v>
      </c>
      <c r="I5361">
        <f t="shared" si="608"/>
        <v>23.164492903217994</v>
      </c>
      <c r="J5361">
        <f t="shared" si="605"/>
        <v>-2.4506812303471577</v>
      </c>
      <c r="K5361" t="str">
        <f t="shared" si="606"/>
        <v>VaR corretto</v>
      </c>
    </row>
    <row r="5362" spans="1:11" x14ac:dyDescent="0.3">
      <c r="A5362">
        <v>5361</v>
      </c>
      <c r="B5362" t="s">
        <v>5376</v>
      </c>
      <c r="C5362">
        <v>150.94999999999999</v>
      </c>
      <c r="D5362">
        <v>8.0000000000000007E-5</v>
      </c>
      <c r="E5362" s="10">
        <f t="shared" si="602"/>
        <v>0</v>
      </c>
      <c r="F5362">
        <f t="shared" si="603"/>
        <v>1</v>
      </c>
      <c r="G5362">
        <f t="shared" si="604"/>
        <v>150.94798734675103</v>
      </c>
      <c r="H5362">
        <f t="shared" si="607"/>
        <v>2.0880399694192246E-2</v>
      </c>
      <c r="I5362">
        <f t="shared" si="608"/>
        <v>23.186321590274925</v>
      </c>
      <c r="J5362">
        <f t="shared" si="605"/>
        <v>2.5481752012173331</v>
      </c>
      <c r="K5362" t="str">
        <f t="shared" si="606"/>
        <v>VaR corretto</v>
      </c>
    </row>
    <row r="5363" spans="1:11" x14ac:dyDescent="0.3">
      <c r="A5363">
        <v>5362</v>
      </c>
      <c r="B5363" t="s">
        <v>5377</v>
      </c>
      <c r="C5363">
        <v>150.1</v>
      </c>
      <c r="D5363">
        <v>5.0000000000000002E-5</v>
      </c>
      <c r="E5363" s="10">
        <f t="shared" si="602"/>
        <v>-5.646917513431539E-3</v>
      </c>
      <c r="F5363">
        <f t="shared" si="603"/>
        <v>0.99436899635640941</v>
      </c>
      <c r="G5363">
        <f t="shared" si="604"/>
        <v>150.09874917187847</v>
      </c>
      <c r="H5363">
        <f t="shared" si="607"/>
        <v>2.0897047969275294E-2</v>
      </c>
      <c r="I5363">
        <f t="shared" si="608"/>
        <v>23.074257423867913</v>
      </c>
      <c r="J5363">
        <f t="shared" si="605"/>
        <v>2.1974433757148972</v>
      </c>
      <c r="K5363" t="str">
        <f t="shared" si="606"/>
        <v>VaR corretto</v>
      </c>
    </row>
    <row r="5364" spans="1:11" x14ac:dyDescent="0.3">
      <c r="A5364">
        <v>5363</v>
      </c>
      <c r="B5364" t="s">
        <v>5378</v>
      </c>
      <c r="C5364">
        <v>149</v>
      </c>
      <c r="D5364">
        <v>1E-4</v>
      </c>
      <c r="E5364" s="10">
        <f t="shared" si="602"/>
        <v>-7.3554326939571099E-3</v>
      </c>
      <c r="F5364">
        <f t="shared" si="603"/>
        <v>0.99267155229846771</v>
      </c>
      <c r="G5364">
        <f t="shared" si="604"/>
        <v>148.99751668736099</v>
      </c>
      <c r="H5364">
        <f t="shared" si="607"/>
        <v>2.1026606216562004E-2</v>
      </c>
      <c r="I5364">
        <f t="shared" si="608"/>
        <v>23.046975079893162</v>
      </c>
      <c r="J5364">
        <f t="shared" si="605"/>
        <v>-1.3999766668611073</v>
      </c>
      <c r="K5364" t="str">
        <f t="shared" si="606"/>
        <v>VaR corretto</v>
      </c>
    </row>
    <row r="5365" spans="1:11" x14ac:dyDescent="0.3">
      <c r="A5365">
        <v>5364</v>
      </c>
      <c r="B5365" t="s">
        <v>5379</v>
      </c>
      <c r="C5365">
        <v>150.5</v>
      </c>
      <c r="D5365">
        <v>1.4999999999999999E-4</v>
      </c>
      <c r="E5365" s="10">
        <f t="shared" si="602"/>
        <v>1.0016778243471209E-2</v>
      </c>
      <c r="F5365">
        <f t="shared" si="603"/>
        <v>1.0100671140939597</v>
      </c>
      <c r="G5365">
        <f t="shared" si="604"/>
        <v>150.49623754703086</v>
      </c>
      <c r="H5365">
        <f t="shared" si="607"/>
        <v>2.0962979680543847E-2</v>
      </c>
      <c r="I5365">
        <f t="shared" si="608"/>
        <v>23.208355946816731</v>
      </c>
      <c r="J5365">
        <f t="shared" si="605"/>
        <v>-2.5999350008124793</v>
      </c>
      <c r="K5365" t="str">
        <f t="shared" si="606"/>
        <v>VaR corretto</v>
      </c>
    </row>
    <row r="5366" spans="1:11" x14ac:dyDescent="0.3">
      <c r="A5366">
        <v>5365</v>
      </c>
      <c r="B5366" t="s">
        <v>5380</v>
      </c>
      <c r="C5366">
        <v>155.69999999999999</v>
      </c>
      <c r="D5366">
        <v>1E-4</v>
      </c>
      <c r="E5366" s="10">
        <f t="shared" si="602"/>
        <v>3.3967994651022189E-2</v>
      </c>
      <c r="F5366">
        <f t="shared" si="603"/>
        <v>1.0345514950166113</v>
      </c>
      <c r="G5366">
        <f t="shared" si="604"/>
        <v>155.69740502162486</v>
      </c>
      <c r="H5366">
        <f t="shared" si="607"/>
        <v>2.1546674322920189E-2</v>
      </c>
      <c r="I5366">
        <f t="shared" si="608"/>
        <v>24.678987748176105</v>
      </c>
      <c r="J5366">
        <f t="shared" si="605"/>
        <v>-9.9510487260783691</v>
      </c>
      <c r="K5366" t="str">
        <f t="shared" si="606"/>
        <v>VaR corretto</v>
      </c>
    </row>
    <row r="5367" spans="1:11" x14ac:dyDescent="0.3">
      <c r="A5367">
        <v>5366</v>
      </c>
      <c r="B5367" t="s">
        <v>5381</v>
      </c>
      <c r="C5367">
        <v>155.35</v>
      </c>
      <c r="D5367">
        <v>1E-4</v>
      </c>
      <c r="E5367" s="10">
        <f t="shared" si="602"/>
        <v>-2.2504430008961824E-3</v>
      </c>
      <c r="F5367">
        <f t="shared" si="603"/>
        <v>0.99775208734746312</v>
      </c>
      <c r="G5367">
        <f t="shared" si="604"/>
        <v>155.34741085490961</v>
      </c>
      <c r="H5367">
        <f t="shared" si="607"/>
        <v>2.1592488003518165E-2</v>
      </c>
      <c r="I5367">
        <f t="shared" si="608"/>
        <v>24.675867354279276</v>
      </c>
      <c r="J5367">
        <f t="shared" si="605"/>
        <v>-9.7005665707225717</v>
      </c>
      <c r="K5367" t="str">
        <f t="shared" si="606"/>
        <v>VaR corretto</v>
      </c>
    </row>
    <row r="5368" spans="1:11" x14ac:dyDescent="0.3">
      <c r="A5368">
        <v>5367</v>
      </c>
      <c r="B5368" t="s">
        <v>5382</v>
      </c>
      <c r="C5368">
        <v>162.35</v>
      </c>
      <c r="D5368">
        <v>1.2999999999999999E-4</v>
      </c>
      <c r="E5368" s="10">
        <f t="shared" si="602"/>
        <v>4.4073862709798496E-2</v>
      </c>
      <c r="F5368">
        <f t="shared" si="603"/>
        <v>1.0450595429674927</v>
      </c>
      <c r="G5368">
        <f t="shared" si="604"/>
        <v>162.34648245477354</v>
      </c>
      <c r="H5368">
        <f t="shared" si="607"/>
        <v>2.1823094972371709E-2</v>
      </c>
      <c r="I5368">
        <f t="shared" si="608"/>
        <v>26.063032562099657</v>
      </c>
      <c r="J5368">
        <f t="shared" si="605"/>
        <v>-18.098886601405582</v>
      </c>
      <c r="K5368" t="str">
        <f t="shared" si="606"/>
        <v>VaR corretto</v>
      </c>
    </row>
    <row r="5369" spans="1:11" x14ac:dyDescent="0.3">
      <c r="A5369">
        <v>5368</v>
      </c>
      <c r="B5369" t="s">
        <v>5383</v>
      </c>
      <c r="C5369">
        <v>161.05000000000001</v>
      </c>
      <c r="D5369">
        <v>1.4999999999999999E-4</v>
      </c>
      <c r="E5369" s="10">
        <f t="shared" si="602"/>
        <v>-8.0396227716470099E-3</v>
      </c>
      <c r="F5369">
        <f t="shared" si="603"/>
        <v>0.99199260856174942</v>
      </c>
      <c r="G5369">
        <f t="shared" si="604"/>
        <v>161.04597380032772</v>
      </c>
      <c r="H5369">
        <f t="shared" si="607"/>
        <v>2.2007547176649198E-2</v>
      </c>
      <c r="I5369">
        <f t="shared" si="608"/>
        <v>26.07277362856113</v>
      </c>
      <c r="J5369">
        <f t="shared" si="605"/>
        <v>-16.048390446855592</v>
      </c>
      <c r="K5369" t="str">
        <f t="shared" si="606"/>
        <v>VaR corretto</v>
      </c>
    </row>
    <row r="5370" spans="1:11" x14ac:dyDescent="0.3">
      <c r="A5370">
        <v>5369</v>
      </c>
      <c r="B5370" t="s">
        <v>5384</v>
      </c>
      <c r="C5370">
        <v>161.15</v>
      </c>
      <c r="D5370">
        <v>2.0000000000000001E-4</v>
      </c>
      <c r="E5370" s="10">
        <f t="shared" si="602"/>
        <v>6.2073248423889858E-4</v>
      </c>
      <c r="F5370">
        <f t="shared" si="603"/>
        <v>1.0006209251785159</v>
      </c>
      <c r="G5370">
        <f t="shared" si="604"/>
        <v>161.14462842286011</v>
      </c>
      <c r="H5370">
        <f t="shared" si="607"/>
        <v>2.1906049924715534E-2</v>
      </c>
      <c r="I5370">
        <f t="shared" si="608"/>
        <v>25.968426013119398</v>
      </c>
      <c r="J5370">
        <f t="shared" si="605"/>
        <v>-9.348423375422982</v>
      </c>
      <c r="K5370" t="str">
        <f t="shared" si="606"/>
        <v>VaR corretto</v>
      </c>
    </row>
    <row r="5371" spans="1:11" x14ac:dyDescent="0.3">
      <c r="A5371">
        <v>5370</v>
      </c>
      <c r="B5371" t="s">
        <v>5385</v>
      </c>
      <c r="C5371">
        <v>157.6</v>
      </c>
      <c r="D5371">
        <v>2.0000000000000001E-4</v>
      </c>
      <c r="E5371" s="10">
        <f t="shared" si="602"/>
        <v>-2.2275430837668173E-2</v>
      </c>
      <c r="F5371">
        <f t="shared" si="603"/>
        <v>0.97797083462612466</v>
      </c>
      <c r="G5371">
        <f t="shared" si="604"/>
        <v>157.59474675422123</v>
      </c>
      <c r="H5371">
        <f t="shared" si="607"/>
        <v>2.2485017284957533E-2</v>
      </c>
      <c r="I5371">
        <f t="shared" si="608"/>
        <v>26.067578083821612</v>
      </c>
      <c r="J5371">
        <f t="shared" si="605"/>
        <v>-6.6485204570497558</v>
      </c>
      <c r="K5371" t="str">
        <f t="shared" si="606"/>
        <v>VaR corretto</v>
      </c>
    </row>
    <row r="5372" spans="1:11" x14ac:dyDescent="0.3">
      <c r="A5372">
        <v>5371</v>
      </c>
      <c r="B5372" t="s">
        <v>5386</v>
      </c>
      <c r="C5372">
        <v>161.65</v>
      </c>
      <c r="D5372">
        <v>2.0000000000000001E-4</v>
      </c>
      <c r="E5372" s="10">
        <f t="shared" si="602"/>
        <v>2.5373326747663311E-2</v>
      </c>
      <c r="F5372">
        <f t="shared" si="603"/>
        <v>1.0256979695431472</v>
      </c>
      <c r="G5372">
        <f t="shared" si="604"/>
        <v>161.64461175647122</v>
      </c>
      <c r="H5372">
        <f t="shared" si="607"/>
        <v>2.2698485296009353E-2</v>
      </c>
      <c r="I5372">
        <f t="shared" si="608"/>
        <v>26.991301734796927</v>
      </c>
      <c r="J5372">
        <f t="shared" si="605"/>
        <v>-10.696624409720187</v>
      </c>
      <c r="K5372" t="str">
        <f t="shared" si="606"/>
        <v>VaR corretto</v>
      </c>
    </row>
    <row r="5373" spans="1:11" x14ac:dyDescent="0.3">
      <c r="A5373">
        <v>5372</v>
      </c>
      <c r="B5373" t="s">
        <v>5387</v>
      </c>
      <c r="C5373">
        <v>160.15</v>
      </c>
      <c r="D5373">
        <v>2.5000000000000001E-4</v>
      </c>
      <c r="E5373" s="10">
        <f t="shared" si="602"/>
        <v>-9.3226281162749666E-3</v>
      </c>
      <c r="F5373">
        <f t="shared" si="603"/>
        <v>0.99072069285493347</v>
      </c>
      <c r="G5373">
        <f t="shared" si="604"/>
        <v>160.14332722235051</v>
      </c>
      <c r="H5373">
        <f t="shared" si="607"/>
        <v>2.2739747312508322E-2</v>
      </c>
      <c r="I5373">
        <f t="shared" si="608"/>
        <v>26.789228248666983</v>
      </c>
      <c r="J5373">
        <f t="shared" si="605"/>
        <v>-10.04457805047204</v>
      </c>
      <c r="K5373" t="str">
        <f t="shared" si="606"/>
        <v>VaR corretto</v>
      </c>
    </row>
    <row r="5374" spans="1:11" x14ac:dyDescent="0.3">
      <c r="A5374">
        <v>5373</v>
      </c>
      <c r="B5374" t="s">
        <v>5388</v>
      </c>
      <c r="C5374">
        <v>157.69999999999999</v>
      </c>
      <c r="D5374">
        <v>2.5000000000000001E-4</v>
      </c>
      <c r="E5374" s="10">
        <f t="shared" si="602"/>
        <v>-1.5416382086174614E-2</v>
      </c>
      <c r="F5374">
        <f t="shared" si="603"/>
        <v>0.98470184202310318</v>
      </c>
      <c r="G5374">
        <f t="shared" si="604"/>
        <v>157.69342930355711</v>
      </c>
      <c r="H5374">
        <f t="shared" si="607"/>
        <v>2.2315027801151882E-2</v>
      </c>
      <c r="I5374">
        <f t="shared" si="608"/>
        <v>25.886703572706022</v>
      </c>
      <c r="J5374">
        <f t="shared" si="605"/>
        <v>-8.6959126161961251</v>
      </c>
      <c r="K5374" t="str">
        <f t="shared" si="606"/>
        <v>VaR corretto</v>
      </c>
    </row>
    <row r="5375" spans="1:11" x14ac:dyDescent="0.3">
      <c r="A5375">
        <v>5374</v>
      </c>
      <c r="B5375" t="s">
        <v>5389</v>
      </c>
      <c r="C5375">
        <v>157.19999999999999</v>
      </c>
      <c r="D5375">
        <v>2.5000000000000001E-4</v>
      </c>
      <c r="E5375" s="10">
        <f t="shared" si="602"/>
        <v>-3.1756139738865511E-3</v>
      </c>
      <c r="F5375">
        <f t="shared" si="603"/>
        <v>0.99682942295497778</v>
      </c>
      <c r="G5375">
        <f t="shared" si="604"/>
        <v>157.19345013645642</v>
      </c>
      <c r="H5375">
        <f t="shared" si="607"/>
        <v>2.2172642868864448E-2</v>
      </c>
      <c r="I5375">
        <f t="shared" si="608"/>
        <v>25.639976850133809</v>
      </c>
      <c r="J5375">
        <f t="shared" si="605"/>
        <v>-6.6972125894255612</v>
      </c>
      <c r="K5375" t="str">
        <f t="shared" si="606"/>
        <v>VaR corretto</v>
      </c>
    </row>
    <row r="5376" spans="1:11" x14ac:dyDescent="0.3">
      <c r="A5376">
        <v>5375</v>
      </c>
      <c r="B5376" t="s">
        <v>5390</v>
      </c>
      <c r="C5376">
        <v>158.69999999999999</v>
      </c>
      <c r="D5376">
        <v>2.5000000000000001E-4</v>
      </c>
      <c r="E5376" s="10">
        <f t="shared" si="602"/>
        <v>9.4967475372572073E-3</v>
      </c>
      <c r="F5376">
        <f t="shared" si="603"/>
        <v>1.0095419847328244</v>
      </c>
      <c r="G5376">
        <f t="shared" si="604"/>
        <v>158.69338763775849</v>
      </c>
      <c r="H5376">
        <f t="shared" si="607"/>
        <v>2.2196640603773833E-2</v>
      </c>
      <c r="I5376">
        <f t="shared" si="608"/>
        <v>25.912648387210588</v>
      </c>
      <c r="J5376">
        <f t="shared" si="605"/>
        <v>-2.9959826161336309</v>
      </c>
      <c r="K5376" t="str">
        <f t="shared" si="606"/>
        <v>VaR corretto</v>
      </c>
    </row>
    <row r="5377" spans="1:11" x14ac:dyDescent="0.3">
      <c r="A5377">
        <v>5376</v>
      </c>
      <c r="B5377" t="s">
        <v>5391</v>
      </c>
      <c r="C5377">
        <v>157.44999999999999</v>
      </c>
      <c r="D5377">
        <v>2.8000000000000003E-4</v>
      </c>
      <c r="E5377" s="10">
        <f t="shared" si="602"/>
        <v>-7.907679985329737E-3</v>
      </c>
      <c r="F5377">
        <f t="shared" si="603"/>
        <v>0.99212350346565847</v>
      </c>
      <c r="G5377">
        <f t="shared" si="604"/>
        <v>157.44265250477619</v>
      </c>
      <c r="H5377">
        <f t="shared" si="607"/>
        <v>2.1857446136668957E-2</v>
      </c>
      <c r="I5377">
        <f t="shared" si="608"/>
        <v>25.315559804682138</v>
      </c>
      <c r="J5377">
        <f t="shared" si="605"/>
        <v>-2.0952416498665798</v>
      </c>
      <c r="K5377" t="str">
        <f t="shared" si="606"/>
        <v>VaR corretto</v>
      </c>
    </row>
    <row r="5378" spans="1:11" x14ac:dyDescent="0.3">
      <c r="A5378">
        <v>5377</v>
      </c>
      <c r="B5378" t="s">
        <v>5392</v>
      </c>
      <c r="C5378">
        <v>154.1</v>
      </c>
      <c r="D5378">
        <v>2.5000000000000001E-4</v>
      </c>
      <c r="E5378" s="10">
        <f t="shared" si="602"/>
        <v>-2.1506205220963505E-2</v>
      </c>
      <c r="F5378">
        <f t="shared" si="603"/>
        <v>0.97872340425531923</v>
      </c>
      <c r="G5378">
        <f t="shared" si="604"/>
        <v>154.09357930043217</v>
      </c>
      <c r="H5378">
        <f t="shared" si="607"/>
        <v>2.219587586279289E-2</v>
      </c>
      <c r="I5378">
        <f t="shared" si="608"/>
        <v>25.160690238343953</v>
      </c>
      <c r="J5378">
        <f t="shared" si="605"/>
        <v>8.252903154341368</v>
      </c>
      <c r="K5378" t="str">
        <f t="shared" si="606"/>
        <v>VaR corretto</v>
      </c>
    </row>
    <row r="5379" spans="1:11" x14ac:dyDescent="0.3">
      <c r="A5379">
        <v>5378</v>
      </c>
      <c r="B5379" t="s">
        <v>5393</v>
      </c>
      <c r="C5379">
        <v>151.19999999999999</v>
      </c>
      <c r="D5379">
        <v>2.5000000000000001E-4</v>
      </c>
      <c r="E5379" s="10">
        <f t="shared" ref="E5379:E5442" si="609">LN(C5379/C5378)</f>
        <v>-1.8998278580637518E-2</v>
      </c>
      <c r="F5379">
        <f t="shared" ref="F5379:F5442" si="610">C5379/C5378</f>
        <v>0.981181051265412</v>
      </c>
      <c r="G5379">
        <f t="shared" ref="G5379:G5442" si="611">C5379*EXP(-2/12*D5379)</f>
        <v>151.19370013124816</v>
      </c>
      <c r="H5379">
        <f t="shared" si="607"/>
        <v>2.2466009683880375E-2</v>
      </c>
      <c r="I5379">
        <f t="shared" si="608"/>
        <v>24.987646766919088</v>
      </c>
      <c r="J5379">
        <f t="shared" si="605"/>
        <v>9.8522736690795512</v>
      </c>
      <c r="K5379" t="str">
        <f t="shared" si="606"/>
        <v>VaR corretto</v>
      </c>
    </row>
    <row r="5380" spans="1:11" x14ac:dyDescent="0.3">
      <c r="A5380">
        <v>5379</v>
      </c>
      <c r="B5380" t="s">
        <v>5394</v>
      </c>
      <c r="C5380">
        <v>153.35</v>
      </c>
      <c r="D5380">
        <v>4.8000000000000001E-4</v>
      </c>
      <c r="E5380" s="10">
        <f t="shared" si="609"/>
        <v>1.411942681482794E-2</v>
      </c>
      <c r="F5380">
        <f t="shared" si="610"/>
        <v>1.0142195767195767</v>
      </c>
      <c r="G5380">
        <f t="shared" si="611"/>
        <v>153.33773249070691</v>
      </c>
      <c r="H5380">
        <f t="shared" si="607"/>
        <v>2.2556254831180931E-2</v>
      </c>
      <c r="I5380">
        <f t="shared" si="608"/>
        <v>25.443786917953574</v>
      </c>
      <c r="J5380">
        <f t="shared" si="605"/>
        <v>7.8068959321531963</v>
      </c>
      <c r="K5380" t="str">
        <f t="shared" si="606"/>
        <v>VaR corretto</v>
      </c>
    </row>
    <row r="5381" spans="1:11" x14ac:dyDescent="0.3">
      <c r="A5381">
        <v>5380</v>
      </c>
      <c r="B5381" t="s">
        <v>5395</v>
      </c>
      <c r="C5381">
        <v>149.55000000000001</v>
      </c>
      <c r="D5381">
        <v>3.7999999999999997E-4</v>
      </c>
      <c r="E5381" s="10">
        <f t="shared" si="609"/>
        <v>-2.5092105484303427E-2</v>
      </c>
      <c r="F5381">
        <f t="shared" si="610"/>
        <v>0.97522008477339428</v>
      </c>
      <c r="G5381">
        <f t="shared" si="611"/>
        <v>149.54052879992452</v>
      </c>
      <c r="H5381">
        <f t="shared" si="607"/>
        <v>1.9689716169739385E-2</v>
      </c>
      <c r="I5381">
        <f t="shared" si="608"/>
        <v>21.66028110207651</v>
      </c>
      <c r="J5381">
        <f t="shared" si="605"/>
        <v>8.0542179542967176</v>
      </c>
      <c r="K5381" t="str">
        <f t="shared" si="606"/>
        <v>VaR corretto</v>
      </c>
    </row>
    <row r="5382" spans="1:11" x14ac:dyDescent="0.3">
      <c r="A5382">
        <v>5381</v>
      </c>
      <c r="B5382" t="s">
        <v>5396</v>
      </c>
      <c r="C5382">
        <v>149.9</v>
      </c>
      <c r="D5382">
        <v>4.0999999999999999E-4</v>
      </c>
      <c r="E5382" s="10">
        <f t="shared" si="609"/>
        <v>2.3376200325948937E-3</v>
      </c>
      <c r="F5382">
        <f t="shared" si="610"/>
        <v>1.0023403543965228</v>
      </c>
      <c r="G5382">
        <f t="shared" si="611"/>
        <v>149.88975718330022</v>
      </c>
      <c r="H5382">
        <f t="shared" si="607"/>
        <v>1.8694056425572193E-2</v>
      </c>
      <c r="I5382">
        <f t="shared" si="608"/>
        <v>20.613001077472354</v>
      </c>
      <c r="J5382">
        <f t="shared" si="605"/>
        <v>11.754854573171002</v>
      </c>
      <c r="K5382" t="str">
        <f t="shared" si="606"/>
        <v>VaR corretto</v>
      </c>
    </row>
    <row r="5383" spans="1:11" x14ac:dyDescent="0.3">
      <c r="A5383">
        <v>5382</v>
      </c>
      <c r="B5383" t="s">
        <v>5397</v>
      </c>
      <c r="C5383">
        <v>152.35</v>
      </c>
      <c r="D5383">
        <v>4.0999999999999999E-4</v>
      </c>
      <c r="E5383" s="10">
        <f t="shared" si="609"/>
        <v>1.6212100323165897E-2</v>
      </c>
      <c r="F5383">
        <f t="shared" si="610"/>
        <v>1.0163442294863241</v>
      </c>
      <c r="G5383">
        <f t="shared" si="611"/>
        <v>152.33958977235349</v>
      </c>
      <c r="H5383">
        <f t="shared" si="607"/>
        <v>1.8895877268445931E-2</v>
      </c>
      <c r="I5383">
        <f t="shared" si="608"/>
        <v>21.176079655338231</v>
      </c>
      <c r="J5383">
        <f t="shared" si="605"/>
        <v>7.8037374499970156</v>
      </c>
      <c r="K5383" t="str">
        <f t="shared" si="606"/>
        <v>VaR corretto</v>
      </c>
    </row>
    <row r="5384" spans="1:11" x14ac:dyDescent="0.3">
      <c r="A5384">
        <v>5383</v>
      </c>
      <c r="B5384" t="s">
        <v>5398</v>
      </c>
      <c r="C5384">
        <v>151.25</v>
      </c>
      <c r="D5384">
        <v>4.2999999999999999E-4</v>
      </c>
      <c r="E5384" s="10">
        <f t="shared" si="609"/>
        <v>-7.2464085207671978E-3</v>
      </c>
      <c r="F5384">
        <f t="shared" si="610"/>
        <v>0.99277978339350181</v>
      </c>
      <c r="G5384">
        <f t="shared" si="611"/>
        <v>151.23916080507578</v>
      </c>
      <c r="H5384">
        <f t="shared" si="607"/>
        <v>1.800823610350747E-2</v>
      </c>
      <c r="I5384">
        <f t="shared" si="608"/>
        <v>20.035544774840073</v>
      </c>
      <c r="J5384">
        <f t="shared" si="605"/>
        <v>6.4542684984813263</v>
      </c>
      <c r="K5384" t="str">
        <f t="shared" si="606"/>
        <v>VaR corretto</v>
      </c>
    </row>
    <row r="5385" spans="1:11" x14ac:dyDescent="0.3">
      <c r="A5385">
        <v>5384</v>
      </c>
      <c r="B5385" t="s">
        <v>5399</v>
      </c>
      <c r="C5385">
        <v>153.15</v>
      </c>
      <c r="D5385">
        <v>4.6000000000000001E-4</v>
      </c>
      <c r="E5385" s="10">
        <f t="shared" si="609"/>
        <v>1.2483736367833429E-2</v>
      </c>
      <c r="F5385">
        <f t="shared" si="610"/>
        <v>1.0125619834710744</v>
      </c>
      <c r="G5385">
        <f t="shared" si="611"/>
        <v>153.13825895007935</v>
      </c>
      <c r="H5385">
        <f t="shared" si="607"/>
        <v>1.8133276103750828E-2</v>
      </c>
      <c r="I5385">
        <f t="shared" si="608"/>
        <v>20.427992994241507</v>
      </c>
      <c r="J5385">
        <f t="shared" si="605"/>
        <v>4.0551911863770727</v>
      </c>
      <c r="K5385" t="str">
        <f t="shared" si="606"/>
        <v>VaR corretto</v>
      </c>
    </row>
    <row r="5386" spans="1:11" x14ac:dyDescent="0.3">
      <c r="A5386">
        <v>5385</v>
      </c>
      <c r="B5386" t="s">
        <v>5400</v>
      </c>
      <c r="C5386">
        <v>152.4</v>
      </c>
      <c r="D5386">
        <v>5.2999999999999998E-4</v>
      </c>
      <c r="E5386" s="10">
        <f t="shared" si="609"/>
        <v>-4.9091900262384081E-3</v>
      </c>
      <c r="F5386">
        <f t="shared" si="610"/>
        <v>0.99510284035259544</v>
      </c>
      <c r="G5386">
        <f t="shared" si="611"/>
        <v>152.38653859455417</v>
      </c>
      <c r="H5386">
        <f t="shared" si="607"/>
        <v>1.7926600308244965E-2</v>
      </c>
      <c r="I5386">
        <f t="shared" si="608"/>
        <v>20.096029545524846</v>
      </c>
      <c r="J5386">
        <f t="shared" si="605"/>
        <v>6.3068490432043234</v>
      </c>
      <c r="K5386" t="str">
        <f t="shared" si="606"/>
        <v>VaR corretto</v>
      </c>
    </row>
    <row r="5387" spans="1:11" x14ac:dyDescent="0.3">
      <c r="A5387">
        <v>5386</v>
      </c>
      <c r="B5387" t="s">
        <v>5401</v>
      </c>
      <c r="C5387">
        <v>157.25</v>
      </c>
      <c r="D5387">
        <v>5.0700000000000007E-4</v>
      </c>
      <c r="E5387" s="10">
        <f t="shared" si="609"/>
        <v>3.1328252328003882E-2</v>
      </c>
      <c r="F5387">
        <f t="shared" si="610"/>
        <v>1.0318241469816272</v>
      </c>
      <c r="G5387">
        <f t="shared" si="611"/>
        <v>157.23671293638634</v>
      </c>
      <c r="H5387">
        <f t="shared" si="607"/>
        <v>1.8727747248845864E-2</v>
      </c>
      <c r="I5387">
        <f t="shared" si="608"/>
        <v>21.662332437276053</v>
      </c>
      <c r="J5387">
        <f t="shared" si="605"/>
        <v>0.2059395683898515</v>
      </c>
      <c r="K5387" t="str">
        <f t="shared" si="606"/>
        <v>VaR corretto</v>
      </c>
    </row>
    <row r="5388" spans="1:11" x14ac:dyDescent="0.3">
      <c r="A5388">
        <v>5387</v>
      </c>
      <c r="B5388" t="s">
        <v>5402</v>
      </c>
      <c r="C5388">
        <v>162.25</v>
      </c>
      <c r="D5388">
        <v>5.0999999999999993E-4</v>
      </c>
      <c r="E5388" s="10">
        <f t="shared" si="609"/>
        <v>3.1301460003649535E-2</v>
      </c>
      <c r="F5388">
        <f t="shared" si="610"/>
        <v>1.0317965023847377</v>
      </c>
      <c r="G5388">
        <f t="shared" si="611"/>
        <v>162.2362093361115</v>
      </c>
      <c r="H5388">
        <f t="shared" si="607"/>
        <v>1.9291273530971174E-2</v>
      </c>
      <c r="I5388">
        <f t="shared" si="608"/>
        <v>23.023662482707831</v>
      </c>
      <c r="J5388">
        <f t="shared" si="605"/>
        <v>-8.142630035679332</v>
      </c>
      <c r="K5388" t="str">
        <f t="shared" si="606"/>
        <v>VaR corretto</v>
      </c>
    </row>
    <row r="5389" spans="1:11" x14ac:dyDescent="0.3">
      <c r="A5389">
        <v>5388</v>
      </c>
      <c r="B5389" t="s">
        <v>5403</v>
      </c>
      <c r="C5389">
        <v>159.69999999999999</v>
      </c>
      <c r="D5389">
        <v>5.0999999999999993E-4</v>
      </c>
      <c r="E5389" s="10">
        <f t="shared" si="609"/>
        <v>-1.5841300363232641E-2</v>
      </c>
      <c r="F5389">
        <f t="shared" si="610"/>
        <v>0.9842835130970724</v>
      </c>
      <c r="G5389">
        <f t="shared" si="611"/>
        <v>159.68642607689989</v>
      </c>
      <c r="H5389">
        <f t="shared" si="607"/>
        <v>1.9622821903031419E-2</v>
      </c>
      <c r="I5389">
        <f t="shared" si="608"/>
        <v>23.051287321590273</v>
      </c>
      <c r="J5389">
        <f t="shared" ref="J5389:J5452" si="612">G5379-G5389</f>
        <v>-8.4927259456517277</v>
      </c>
      <c r="K5389" t="str">
        <f t="shared" si="606"/>
        <v>VaR corretto</v>
      </c>
    </row>
    <row r="5390" spans="1:11" x14ac:dyDescent="0.3">
      <c r="A5390">
        <v>5389</v>
      </c>
      <c r="B5390" t="s">
        <v>5404</v>
      </c>
      <c r="C5390">
        <v>159.35</v>
      </c>
      <c r="D5390">
        <v>4.6000000000000001E-4</v>
      </c>
      <c r="E5390" s="10">
        <f t="shared" si="609"/>
        <v>-2.1940143576212722E-3</v>
      </c>
      <c r="F5390">
        <f t="shared" si="610"/>
        <v>0.99780839073262373</v>
      </c>
      <c r="G5390">
        <f t="shared" si="611"/>
        <v>159.33778363496663</v>
      </c>
      <c r="H5390">
        <f t="shared" si="607"/>
        <v>1.7910980389275858E-2</v>
      </c>
      <c r="I5390">
        <f t="shared" si="608"/>
        <v>20.994418540682034</v>
      </c>
      <c r="J5390">
        <f t="shared" si="612"/>
        <v>-6.0000511442597144</v>
      </c>
      <c r="K5390" t="str">
        <f t="shared" si="606"/>
        <v>VaR corretto</v>
      </c>
    </row>
    <row r="5391" spans="1:11" x14ac:dyDescent="0.3">
      <c r="A5391">
        <v>5390</v>
      </c>
      <c r="B5391" t="s">
        <v>5405</v>
      </c>
      <c r="C5391">
        <v>156</v>
      </c>
      <c r="D5391">
        <v>4.8000000000000001E-4</v>
      </c>
      <c r="E5391" s="10">
        <f t="shared" si="609"/>
        <v>-2.1247033613808374E-2</v>
      </c>
      <c r="F5391">
        <f t="shared" si="610"/>
        <v>0.97897709444618763</v>
      </c>
      <c r="G5391">
        <f t="shared" si="611"/>
        <v>155.9875204991867</v>
      </c>
      <c r="H5391">
        <f t="shared" si="607"/>
        <v>1.8350643884942921E-2</v>
      </c>
      <c r="I5391">
        <f t="shared" si="608"/>
        <v>21.057503560898947</v>
      </c>
      <c r="J5391">
        <f t="shared" si="612"/>
        <v>-6.4469916992621847</v>
      </c>
      <c r="K5391" t="str">
        <f t="shared" si="606"/>
        <v>VaR corretto</v>
      </c>
    </row>
    <row r="5392" spans="1:11" x14ac:dyDescent="0.3">
      <c r="A5392">
        <v>5391</v>
      </c>
      <c r="B5392" t="s">
        <v>5406</v>
      </c>
      <c r="C5392">
        <v>152.55000000000001</v>
      </c>
      <c r="D5392">
        <v>5.0999999999999993E-4</v>
      </c>
      <c r="E5392" s="10">
        <f t="shared" si="609"/>
        <v>-2.2363596086858315E-2</v>
      </c>
      <c r="F5392">
        <f t="shared" si="610"/>
        <v>0.97788461538461546</v>
      </c>
      <c r="G5392">
        <f t="shared" si="611"/>
        <v>152.53703380107126</v>
      </c>
      <c r="H5392">
        <f t="shared" si="607"/>
        <v>1.8844334184558602E-2</v>
      </c>
      <c r="I5392">
        <f t="shared" si="608"/>
        <v>21.145687757937999</v>
      </c>
      <c r="J5392">
        <f t="shared" si="612"/>
        <v>-2.6472766177710412</v>
      </c>
      <c r="K5392" t="str">
        <f t="shared" si="606"/>
        <v>VaR corretto</v>
      </c>
    </row>
    <row r="5393" spans="1:11" x14ac:dyDescent="0.3">
      <c r="A5393">
        <v>5392</v>
      </c>
      <c r="B5393" t="s">
        <v>5407</v>
      </c>
      <c r="C5393">
        <v>147.9</v>
      </c>
      <c r="D5393">
        <v>4.8000000000000001E-4</v>
      </c>
      <c r="E5393" s="10">
        <f t="shared" si="609"/>
        <v>-3.0956041445924596E-2</v>
      </c>
      <c r="F5393">
        <f t="shared" si="610"/>
        <v>0.96951819075712875</v>
      </c>
      <c r="G5393">
        <f t="shared" si="611"/>
        <v>147.8881684732674</v>
      </c>
      <c r="H5393">
        <f t="shared" si="607"/>
        <v>1.9670550636422271E-2</v>
      </c>
      <c r="I5393">
        <f t="shared" si="608"/>
        <v>21.400093378981705</v>
      </c>
      <c r="J5393">
        <f t="shared" si="612"/>
        <v>4.4514212990860926</v>
      </c>
      <c r="K5393" t="str">
        <f t="shared" si="606"/>
        <v>VaR corretto</v>
      </c>
    </row>
    <row r="5394" spans="1:11" x14ac:dyDescent="0.3">
      <c r="A5394">
        <v>5393</v>
      </c>
      <c r="B5394" t="s">
        <v>5408</v>
      </c>
      <c r="C5394">
        <v>149.75</v>
      </c>
      <c r="D5394">
        <v>5.2999999999999998E-4</v>
      </c>
      <c r="E5394" s="10">
        <f t="shared" si="609"/>
        <v>1.2430867278804526E-2</v>
      </c>
      <c r="F5394">
        <f t="shared" si="610"/>
        <v>1.0125084516565246</v>
      </c>
      <c r="G5394">
        <f t="shared" si="611"/>
        <v>149.73677266754913</v>
      </c>
      <c r="H5394">
        <f t="shared" si="607"/>
        <v>1.9763984362084177E-2</v>
      </c>
      <c r="I5394">
        <f t="shared" si="608"/>
        <v>21.770514392978875</v>
      </c>
      <c r="J5394">
        <f t="shared" si="612"/>
        <v>1.5023881375266512</v>
      </c>
      <c r="K5394" t="str">
        <f t="shared" si="606"/>
        <v>VaR corretto</v>
      </c>
    </row>
    <row r="5395" spans="1:11" x14ac:dyDescent="0.3">
      <c r="A5395">
        <v>5394</v>
      </c>
      <c r="B5395" t="s">
        <v>5409</v>
      </c>
      <c r="C5395">
        <v>152.05000000000001</v>
      </c>
      <c r="D5395">
        <v>5.2999999999999998E-4</v>
      </c>
      <c r="E5395" s="10">
        <f t="shared" si="609"/>
        <v>1.5242177127814994E-2</v>
      </c>
      <c r="F5395">
        <f t="shared" si="610"/>
        <v>1.0153589315525877</v>
      </c>
      <c r="G5395">
        <f t="shared" si="611"/>
        <v>152.03656950985541</v>
      </c>
      <c r="H5395">
        <f t="shared" si="607"/>
        <v>1.9876485955592244E-2</v>
      </c>
      <c r="I5395">
        <f t="shared" si="608"/>
        <v>22.230712831929772</v>
      </c>
      <c r="J5395">
        <f t="shared" si="612"/>
        <v>1.1016894402239359</v>
      </c>
      <c r="K5395" t="str">
        <f t="shared" si="606"/>
        <v>VaR corretto</v>
      </c>
    </row>
    <row r="5396" spans="1:11" x14ac:dyDescent="0.3">
      <c r="A5396">
        <v>5395</v>
      </c>
      <c r="B5396" t="s">
        <v>5410</v>
      </c>
      <c r="C5396">
        <v>151.30000000000001</v>
      </c>
      <c r="D5396">
        <v>5.2999999999999998E-4</v>
      </c>
      <c r="E5396" s="10">
        <f t="shared" si="609"/>
        <v>-4.94479332906342E-3</v>
      </c>
      <c r="F5396">
        <f t="shared" si="610"/>
        <v>0.99506741203551463</v>
      </c>
      <c r="G5396">
        <f t="shared" si="611"/>
        <v>151.28663575692946</v>
      </c>
      <c r="H5396">
        <f t="shared" si="607"/>
        <v>1.8849585952469189E-2</v>
      </c>
      <c r="I5396">
        <f t="shared" si="608"/>
        <v>20.978194178864438</v>
      </c>
      <c r="J5396">
        <f t="shared" si="612"/>
        <v>1.0999028376247111</v>
      </c>
      <c r="K5396" t="str">
        <f t="shared" si="606"/>
        <v>VaR corretto</v>
      </c>
    </row>
    <row r="5397" spans="1:11" x14ac:dyDescent="0.3">
      <c r="A5397">
        <v>5396</v>
      </c>
      <c r="B5397" t="s">
        <v>5411</v>
      </c>
      <c r="C5397">
        <v>153.85</v>
      </c>
      <c r="D5397">
        <v>5.2999999999999998E-4</v>
      </c>
      <c r="E5397" s="10">
        <f t="shared" si="609"/>
        <v>1.6713480973740532E-2</v>
      </c>
      <c r="F5397">
        <f t="shared" si="610"/>
        <v>1.0168539325842696</v>
      </c>
      <c r="G5397">
        <f t="shared" si="611"/>
        <v>153.83641051687766</v>
      </c>
      <c r="H5397">
        <f t="shared" si="607"/>
        <v>1.9120696496669694E-2</v>
      </c>
      <c r="I5397">
        <f t="shared" si="608"/>
        <v>21.638570490316859</v>
      </c>
      <c r="J5397">
        <f t="shared" si="612"/>
        <v>3.4003024195086766</v>
      </c>
      <c r="K5397" t="str">
        <f t="shared" si="606"/>
        <v>VaR corretto</v>
      </c>
    </row>
    <row r="5398" spans="1:11" x14ac:dyDescent="0.3">
      <c r="A5398">
        <v>5397</v>
      </c>
      <c r="B5398" t="s">
        <v>5412</v>
      </c>
      <c r="C5398">
        <v>152.1</v>
      </c>
      <c r="D5398">
        <v>5.0999999999999993E-4</v>
      </c>
      <c r="E5398" s="10">
        <f t="shared" si="609"/>
        <v>-1.14399025028037E-2</v>
      </c>
      <c r="F5398">
        <f t="shared" si="610"/>
        <v>0.98862528436789077</v>
      </c>
      <c r="G5398">
        <f t="shared" si="611"/>
        <v>152.08707204944568</v>
      </c>
      <c r="H5398">
        <f t="shared" si="607"/>
        <v>1.7272822761775344E-2</v>
      </c>
      <c r="I5398">
        <f t="shared" si="608"/>
        <v>19.325081600577139</v>
      </c>
      <c r="J5398">
        <f t="shared" si="612"/>
        <v>10.14913728666582</v>
      </c>
      <c r="K5398" t="str">
        <f t="shared" si="606"/>
        <v>VaR corretto</v>
      </c>
    </row>
    <row r="5399" spans="1:11" x14ac:dyDescent="0.3">
      <c r="A5399">
        <v>5398</v>
      </c>
      <c r="B5399" t="s">
        <v>5413</v>
      </c>
      <c r="C5399">
        <v>156.44999999999999</v>
      </c>
      <c r="D5399">
        <v>5.0999999999999993E-4</v>
      </c>
      <c r="E5399" s="10">
        <f t="shared" si="609"/>
        <v>2.8198270849644009E-2</v>
      </c>
      <c r="F5399">
        <f t="shared" si="610"/>
        <v>1.0285996055226825</v>
      </c>
      <c r="G5399">
        <f t="shared" si="611"/>
        <v>156.43670231515961</v>
      </c>
      <c r="H5399">
        <f t="shared" si="607"/>
        <v>1.8095960030319054E-2</v>
      </c>
      <c r="I5399">
        <f t="shared" si="608"/>
        <v>20.825047538411894</v>
      </c>
      <c r="J5399">
        <f t="shared" si="612"/>
        <v>3.2497237617402845</v>
      </c>
      <c r="K5399" t="str">
        <f t="shared" si="606"/>
        <v>VaR corretto</v>
      </c>
    </row>
    <row r="5400" spans="1:11" x14ac:dyDescent="0.3">
      <c r="A5400">
        <v>5399</v>
      </c>
      <c r="B5400" t="s">
        <v>5414</v>
      </c>
      <c r="C5400">
        <v>156.9</v>
      </c>
      <c r="D5400">
        <v>4.8000000000000001E-4</v>
      </c>
      <c r="E5400" s="10">
        <f t="shared" si="609"/>
        <v>2.8721896240958074E-3</v>
      </c>
      <c r="F5400">
        <f t="shared" si="610"/>
        <v>1.00287631831256</v>
      </c>
      <c r="G5400">
        <f t="shared" si="611"/>
        <v>156.88744850206663</v>
      </c>
      <c r="H5400">
        <f t="shared" si="607"/>
        <v>1.8107432351742437E-2</v>
      </c>
      <c r="I5400">
        <f t="shared" si="608"/>
        <v>20.89829195465235</v>
      </c>
      <c r="J5400">
        <f t="shared" si="612"/>
        <v>2.4503351328999941</v>
      </c>
      <c r="K5400" t="str">
        <f t="shared" si="606"/>
        <v>VaR corretto</v>
      </c>
    </row>
    <row r="5401" spans="1:11" x14ac:dyDescent="0.3">
      <c r="A5401">
        <v>5400</v>
      </c>
      <c r="B5401" t="s">
        <v>5415</v>
      </c>
      <c r="C5401">
        <v>161.19999999999999</v>
      </c>
      <c r="D5401">
        <v>4.6000000000000001E-4</v>
      </c>
      <c r="E5401" s="10">
        <f t="shared" si="609"/>
        <v>2.7037170333540989E-2</v>
      </c>
      <c r="F5401">
        <f t="shared" si="610"/>
        <v>1.0274059910771192</v>
      </c>
      <c r="G5401">
        <f t="shared" si="611"/>
        <v>161.18764180707009</v>
      </c>
      <c r="H5401">
        <f t="shared" si="607"/>
        <v>1.833605371986409E-2</v>
      </c>
      <c r="I5401">
        <f t="shared" si="608"/>
        <v>21.742192417096959</v>
      </c>
      <c r="J5401">
        <f t="shared" si="612"/>
        <v>-5.2001213078833928</v>
      </c>
      <c r="K5401" t="str">
        <f t="shared" si="606"/>
        <v>VaR corretto</v>
      </c>
    </row>
    <row r="5402" spans="1:11" x14ac:dyDescent="0.3">
      <c r="A5402">
        <v>5401</v>
      </c>
      <c r="B5402" t="s">
        <v>5416</v>
      </c>
      <c r="C5402">
        <v>155.25</v>
      </c>
      <c r="D5402">
        <v>4.6000000000000001E-4</v>
      </c>
      <c r="E5402" s="10">
        <f t="shared" si="609"/>
        <v>-3.7609109258939656E-2</v>
      </c>
      <c r="F5402">
        <f t="shared" si="610"/>
        <v>0.96308933002481401</v>
      </c>
      <c r="G5402">
        <f t="shared" si="611"/>
        <v>155.23809795625084</v>
      </c>
      <c r="H5402">
        <f t="shared" si="607"/>
        <v>1.9013027799336533E-2</v>
      </c>
      <c r="I5402">
        <f t="shared" si="608"/>
        <v>21.712774241623844</v>
      </c>
      <c r="J5402">
        <f t="shared" si="612"/>
        <v>-2.70106415517958</v>
      </c>
      <c r="K5402" t="str">
        <f t="shared" si="606"/>
        <v>VaR corretto</v>
      </c>
    </row>
    <row r="5403" spans="1:11" x14ac:dyDescent="0.3">
      <c r="A5403">
        <v>5402</v>
      </c>
      <c r="B5403" t="s">
        <v>5417</v>
      </c>
      <c r="C5403">
        <v>165.65</v>
      </c>
      <c r="D5403">
        <v>5.0999999999999993E-4</v>
      </c>
      <c r="E5403" s="10">
        <f t="shared" si="609"/>
        <v>6.4840407932316671E-2</v>
      </c>
      <c r="F5403">
        <f t="shared" si="610"/>
        <v>1.066988727858293</v>
      </c>
      <c r="G5403">
        <f t="shared" si="611"/>
        <v>165.63592034839368</v>
      </c>
      <c r="H5403">
        <f t="shared" si="607"/>
        <v>2.2450804459526075E-2</v>
      </c>
      <c r="I5403">
        <f t="shared" si="608"/>
        <v>27.355972165873059</v>
      </c>
      <c r="J5403">
        <f t="shared" si="612"/>
        <v>-17.747751875126283</v>
      </c>
      <c r="K5403" t="str">
        <f t="shared" si="606"/>
        <v>VaR corretto</v>
      </c>
    </row>
    <row r="5404" spans="1:11" x14ac:dyDescent="0.3">
      <c r="A5404">
        <v>5403</v>
      </c>
      <c r="B5404" t="s">
        <v>5418</v>
      </c>
      <c r="C5404">
        <v>176</v>
      </c>
      <c r="D5404">
        <v>5.0999999999999993E-4</v>
      </c>
      <c r="E5404" s="10">
        <f t="shared" si="609"/>
        <v>6.0606866292246958E-2</v>
      </c>
      <c r="F5404">
        <f t="shared" si="610"/>
        <v>1.0624811349230305</v>
      </c>
      <c r="G5404">
        <f t="shared" si="611"/>
        <v>175.98504063578198</v>
      </c>
      <c r="H5404">
        <f t="shared" si="607"/>
        <v>2.4697383350520494E-2</v>
      </c>
      <c r="I5404">
        <f t="shared" si="608"/>
        <v>31.973664702266277</v>
      </c>
      <c r="J5404">
        <f t="shared" si="612"/>
        <v>-26.248267968232852</v>
      </c>
      <c r="K5404" t="str">
        <f t="shared" si="606"/>
        <v>VaR corretto</v>
      </c>
    </row>
    <row r="5405" spans="1:11" x14ac:dyDescent="0.3">
      <c r="A5405">
        <v>5404</v>
      </c>
      <c r="B5405" t="s">
        <v>5419</v>
      </c>
      <c r="C5405">
        <v>193.65</v>
      </c>
      <c r="D5405">
        <v>4.8000000000000001E-4</v>
      </c>
      <c r="E5405" s="10">
        <f t="shared" si="609"/>
        <v>9.5568410922609467E-2</v>
      </c>
      <c r="F5405">
        <f t="shared" si="610"/>
        <v>1.100284090909091</v>
      </c>
      <c r="G5405">
        <f t="shared" si="611"/>
        <v>193.63450861966348</v>
      </c>
      <c r="H5405">
        <f t="shared" si="607"/>
        <v>2.980647252769773E-2</v>
      </c>
      <c r="I5405">
        <f t="shared" si="608"/>
        <v>42.457953842779212</v>
      </c>
      <c r="J5405">
        <f t="shared" si="612"/>
        <v>-41.597939109808067</v>
      </c>
      <c r="K5405" t="str">
        <f t="shared" si="606"/>
        <v>VaR corretto</v>
      </c>
    </row>
    <row r="5406" spans="1:11" x14ac:dyDescent="0.3">
      <c r="A5406">
        <v>5405</v>
      </c>
      <c r="B5406" t="s">
        <v>5420</v>
      </c>
      <c r="C5406">
        <v>189</v>
      </c>
      <c r="D5406">
        <v>5.0999999999999993E-4</v>
      </c>
      <c r="E5406" s="10">
        <f t="shared" si="609"/>
        <v>-2.430539090111886E-2</v>
      </c>
      <c r="F5406">
        <f t="shared" si="610"/>
        <v>0.975987606506584</v>
      </c>
      <c r="G5406">
        <f t="shared" si="611"/>
        <v>188.98393568274315</v>
      </c>
      <c r="H5406">
        <f t="shared" si="607"/>
        <v>3.0341022228935536E-2</v>
      </c>
      <c r="I5406">
        <f t="shared" si="608"/>
        <v>42.181383353351762</v>
      </c>
      <c r="J5406">
        <f t="shared" si="612"/>
        <v>-37.697299925813695</v>
      </c>
      <c r="K5406" t="str">
        <f t="shared" si="606"/>
        <v>VaR corretto</v>
      </c>
    </row>
    <row r="5407" spans="1:11" x14ac:dyDescent="0.3">
      <c r="A5407">
        <v>5406</v>
      </c>
      <c r="B5407" t="s">
        <v>5421</v>
      </c>
      <c r="C5407">
        <v>207.8</v>
      </c>
      <c r="D5407">
        <v>4.6000000000000001E-4</v>
      </c>
      <c r="E5407" s="10">
        <f t="shared" si="609"/>
        <v>9.4829063605484654E-2</v>
      </c>
      <c r="F5407">
        <f t="shared" si="610"/>
        <v>1.0994708994708995</v>
      </c>
      <c r="G5407">
        <f t="shared" si="611"/>
        <v>207.78406927735219</v>
      </c>
      <c r="H5407">
        <f t="shared" si="607"/>
        <v>3.4279876289988256E-2</v>
      </c>
      <c r="I5407">
        <f t="shared" si="608"/>
        <v>52.398302040258997</v>
      </c>
      <c r="J5407">
        <f t="shared" si="612"/>
        <v>-53.947658760474525</v>
      </c>
      <c r="K5407" t="str">
        <f t="shared" si="606"/>
        <v>VaR corretto</v>
      </c>
    </row>
    <row r="5408" spans="1:11" x14ac:dyDescent="0.3">
      <c r="A5408">
        <v>5407</v>
      </c>
      <c r="B5408" t="s">
        <v>5422</v>
      </c>
      <c r="C5408">
        <v>201.75</v>
      </c>
      <c r="D5408">
        <v>5.0999999999999993E-4</v>
      </c>
      <c r="E5408" s="10">
        <f t="shared" si="609"/>
        <v>-2.9546771515068928E-2</v>
      </c>
      <c r="F5408">
        <f t="shared" si="610"/>
        <v>0.9708854667949951</v>
      </c>
      <c r="G5408">
        <f t="shared" si="611"/>
        <v>201.73285197880122</v>
      </c>
      <c r="H5408">
        <f t="shared" si="607"/>
        <v>3.4558925614476335E-2</v>
      </c>
      <c r="I5408">
        <f t="shared" si="608"/>
        <v>51.286443250876651</v>
      </c>
      <c r="J5408">
        <f t="shared" si="612"/>
        <v>-49.645779929355541</v>
      </c>
      <c r="K5408" t="str">
        <f t="shared" ref="K5408:K5471" si="613">IF(I5408&lt;J5418,"VaR non funzionante", "VaR corretto")</f>
        <v>VaR corretto</v>
      </c>
    </row>
    <row r="5409" spans="1:11" x14ac:dyDescent="0.3">
      <c r="A5409">
        <v>5408</v>
      </c>
      <c r="B5409" t="s">
        <v>5423</v>
      </c>
      <c r="C5409">
        <v>200.45</v>
      </c>
      <c r="D5409">
        <v>5.0999999999999993E-4</v>
      </c>
      <c r="E5409" s="10">
        <f t="shared" si="609"/>
        <v>-6.4644680615423191E-3</v>
      </c>
      <c r="F5409">
        <f t="shared" si="610"/>
        <v>0.99355638166047078</v>
      </c>
      <c r="G5409">
        <f t="shared" si="611"/>
        <v>200.4329624741051</v>
      </c>
      <c r="H5409">
        <f t="shared" ref="H5409:H5472" si="614">SQRT(_xlfn.VAR.S(E5380:E5409))</f>
        <v>3.4283679031875389E-2</v>
      </c>
      <c r="I5409">
        <f t="shared" ref="I5409:I5472" si="615">G5409*$N$3*$P$3*H5409</f>
        <v>50.550131159990094</v>
      </c>
      <c r="J5409">
        <f t="shared" si="612"/>
        <v>-43.996260158945489</v>
      </c>
      <c r="K5409" t="str">
        <f t="shared" si="613"/>
        <v>VaR corretto</v>
      </c>
    </row>
    <row r="5410" spans="1:11" x14ac:dyDescent="0.3">
      <c r="A5410">
        <v>5409</v>
      </c>
      <c r="B5410" t="s">
        <v>5424</v>
      </c>
      <c r="C5410">
        <v>196.5</v>
      </c>
      <c r="D5410">
        <v>4.6000000000000001E-4</v>
      </c>
      <c r="E5410" s="10">
        <f t="shared" si="609"/>
        <v>-1.9902407779199945E-2</v>
      </c>
      <c r="F5410">
        <f t="shared" si="610"/>
        <v>0.9802943377400849</v>
      </c>
      <c r="G5410">
        <f t="shared" si="611"/>
        <v>196.4849355774769</v>
      </c>
      <c r="H5410">
        <f t="shared" si="614"/>
        <v>3.4682518928048849E-2</v>
      </c>
      <c r="I5410">
        <f t="shared" si="615"/>
        <v>50.130912683646706</v>
      </c>
      <c r="J5410">
        <f t="shared" si="612"/>
        <v>-39.597487075410271</v>
      </c>
      <c r="K5410" t="str">
        <f t="shared" si="613"/>
        <v>VaR corretto</v>
      </c>
    </row>
    <row r="5411" spans="1:11" x14ac:dyDescent="0.3">
      <c r="A5411">
        <v>5410</v>
      </c>
      <c r="B5411" t="s">
        <v>5425</v>
      </c>
      <c r="C5411">
        <v>179.55</v>
      </c>
      <c r="D5411">
        <v>4.6000000000000001E-4</v>
      </c>
      <c r="E5411" s="10">
        <f t="shared" si="609"/>
        <v>-9.0208710637223979E-2</v>
      </c>
      <c r="F5411">
        <f t="shared" si="610"/>
        <v>0.91374045801526727</v>
      </c>
      <c r="G5411">
        <f t="shared" si="611"/>
        <v>179.53623502766402</v>
      </c>
      <c r="H5411">
        <f t="shared" si="614"/>
        <v>3.8652486727661764E-2</v>
      </c>
      <c r="I5411">
        <f t="shared" si="615"/>
        <v>51.049944462332867</v>
      </c>
      <c r="J5411">
        <f t="shared" si="612"/>
        <v>-18.348593220593926</v>
      </c>
      <c r="K5411" t="str">
        <f t="shared" si="613"/>
        <v>VaR corretto</v>
      </c>
    </row>
    <row r="5412" spans="1:11" x14ac:dyDescent="0.3">
      <c r="A5412">
        <v>5411</v>
      </c>
      <c r="B5412" t="s">
        <v>5426</v>
      </c>
      <c r="C5412">
        <v>172.8</v>
      </c>
      <c r="D5412">
        <v>4.8000000000000001E-4</v>
      </c>
      <c r="E5412" s="10">
        <f t="shared" si="609"/>
        <v>-3.8318864302136539E-2</v>
      </c>
      <c r="F5412">
        <f t="shared" si="610"/>
        <v>0.96240601503759404</v>
      </c>
      <c r="G5412">
        <f t="shared" si="611"/>
        <v>172.78617655294528</v>
      </c>
      <c r="H5412">
        <f t="shared" si="614"/>
        <v>3.9492351478865109E-2</v>
      </c>
      <c r="I5412">
        <f t="shared" si="615"/>
        <v>50.198149635108685</v>
      </c>
      <c r="J5412">
        <f t="shared" si="612"/>
        <v>-17.548078596694438</v>
      </c>
      <c r="K5412" t="str">
        <f t="shared" si="613"/>
        <v>VaR corretto</v>
      </c>
    </row>
    <row r="5413" spans="1:11" x14ac:dyDescent="0.3">
      <c r="A5413">
        <v>5412</v>
      </c>
      <c r="B5413" t="s">
        <v>5427</v>
      </c>
      <c r="C5413">
        <v>174.85</v>
      </c>
      <c r="D5413">
        <v>5.0999999999999993E-4</v>
      </c>
      <c r="E5413" s="10">
        <f t="shared" si="609"/>
        <v>1.1793607139429497E-2</v>
      </c>
      <c r="F5413">
        <f t="shared" si="610"/>
        <v>1.0118634259259258</v>
      </c>
      <c r="G5413">
        <f t="shared" si="611"/>
        <v>174.83513838162773</v>
      </c>
      <c r="H5413">
        <f t="shared" si="614"/>
        <v>3.9456310439174858E-2</v>
      </c>
      <c r="I5413">
        <f t="shared" si="615"/>
        <v>50.747063212985232</v>
      </c>
      <c r="J5413">
        <f t="shared" si="612"/>
        <v>-9.1992180332340467</v>
      </c>
      <c r="K5413" t="str">
        <f t="shared" si="613"/>
        <v>VaR corretto</v>
      </c>
    </row>
    <row r="5414" spans="1:11" x14ac:dyDescent="0.3">
      <c r="A5414">
        <v>5413</v>
      </c>
      <c r="B5414" t="s">
        <v>5428</v>
      </c>
      <c r="C5414">
        <v>175.65</v>
      </c>
      <c r="D5414">
        <v>5.0999999999999993E-4</v>
      </c>
      <c r="E5414" s="10">
        <f t="shared" si="609"/>
        <v>4.5649152024512902E-3</v>
      </c>
      <c r="F5414">
        <f t="shared" si="610"/>
        <v>1.0045753503002575</v>
      </c>
      <c r="G5414">
        <f t="shared" si="611"/>
        <v>175.63507038451763</v>
      </c>
      <c r="H5414">
        <f t="shared" si="614"/>
        <v>3.9392991072914836E-2</v>
      </c>
      <c r="I5414">
        <f t="shared" si="615"/>
        <v>50.897437461405374</v>
      </c>
      <c r="J5414">
        <f t="shared" si="612"/>
        <v>0.34997025126435233</v>
      </c>
      <c r="K5414" t="str">
        <f t="shared" si="613"/>
        <v>VaR corretto</v>
      </c>
    </row>
    <row r="5415" spans="1:11" x14ac:dyDescent="0.3">
      <c r="A5415">
        <v>5414</v>
      </c>
      <c r="B5415" t="s">
        <v>5429</v>
      </c>
      <c r="C5415">
        <v>176.9</v>
      </c>
      <c r="D5415">
        <v>5.2999999999999998E-4</v>
      </c>
      <c r="E5415" s="10">
        <f t="shared" si="609"/>
        <v>7.0912224539034533E-3</v>
      </c>
      <c r="F5415">
        <f t="shared" si="610"/>
        <v>1.0071164247082265</v>
      </c>
      <c r="G5415">
        <f t="shared" si="611"/>
        <v>176.88437452346872</v>
      </c>
      <c r="H5415">
        <f t="shared" si="614"/>
        <v>3.9369892128596193E-2</v>
      </c>
      <c r="I5415">
        <f t="shared" si="615"/>
        <v>51.2294172606708</v>
      </c>
      <c r="J5415">
        <f t="shared" si="612"/>
        <v>16.750134096194756</v>
      </c>
      <c r="K5415" t="str">
        <f t="shared" si="613"/>
        <v>VaR corretto</v>
      </c>
    </row>
    <row r="5416" spans="1:11" x14ac:dyDescent="0.3">
      <c r="A5416">
        <v>5415</v>
      </c>
      <c r="B5416" t="s">
        <v>5430</v>
      </c>
      <c r="C5416">
        <v>176</v>
      </c>
      <c r="D5416">
        <v>5.0999999999999993E-4</v>
      </c>
      <c r="E5416" s="10">
        <f t="shared" si="609"/>
        <v>-5.1006061275877968E-3</v>
      </c>
      <c r="F5416">
        <f t="shared" si="610"/>
        <v>0.99491237987563597</v>
      </c>
      <c r="G5416">
        <f t="shared" si="611"/>
        <v>175.98504063578198</v>
      </c>
      <c r="H5416">
        <f t="shared" si="614"/>
        <v>3.9371536330559974E-2</v>
      </c>
      <c r="I5416">
        <f t="shared" si="615"/>
        <v>50.971079955313954</v>
      </c>
      <c r="J5416">
        <f t="shared" si="612"/>
        <v>12.998895046961167</v>
      </c>
      <c r="K5416" t="str">
        <f t="shared" si="613"/>
        <v>VaR corretto</v>
      </c>
    </row>
    <row r="5417" spans="1:11" x14ac:dyDescent="0.3">
      <c r="A5417">
        <v>5416</v>
      </c>
      <c r="B5417" t="s">
        <v>5431</v>
      </c>
      <c r="C5417">
        <v>179.35</v>
      </c>
      <c r="D5417">
        <v>5.0999999999999993E-4</v>
      </c>
      <c r="E5417" s="10">
        <f t="shared" si="609"/>
        <v>1.8855208940139808E-2</v>
      </c>
      <c r="F5417">
        <f t="shared" si="610"/>
        <v>1.0190340909090909</v>
      </c>
      <c r="G5417">
        <f t="shared" si="611"/>
        <v>179.3347558978835</v>
      </c>
      <c r="H5417">
        <f t="shared" si="614"/>
        <v>3.9146943622717853E-2</v>
      </c>
      <c r="I5417">
        <f t="shared" si="615"/>
        <v>51.644972091179625</v>
      </c>
      <c r="J5417">
        <f t="shared" si="612"/>
        <v>28.449313379468691</v>
      </c>
      <c r="K5417" t="str">
        <f t="shared" si="613"/>
        <v>VaR corretto</v>
      </c>
    </row>
    <row r="5418" spans="1:11" x14ac:dyDescent="0.3">
      <c r="A5418">
        <v>5417</v>
      </c>
      <c r="B5418" t="s">
        <v>5432</v>
      </c>
      <c r="C5418">
        <v>182</v>
      </c>
      <c r="D5418">
        <v>5.6000000000000006E-4</v>
      </c>
      <c r="E5418" s="10">
        <f t="shared" si="609"/>
        <v>1.466748309850386E-2</v>
      </c>
      <c r="F5418">
        <f t="shared" si="610"/>
        <v>1.0147755784778367</v>
      </c>
      <c r="G5418">
        <f t="shared" si="611"/>
        <v>181.98301412601978</v>
      </c>
      <c r="H5418">
        <f t="shared" si="614"/>
        <v>3.886935253796317E-2</v>
      </c>
      <c r="I5418">
        <f t="shared" si="615"/>
        <v>52.035997122091565</v>
      </c>
      <c r="J5418">
        <f t="shared" si="612"/>
        <v>19.74983785278144</v>
      </c>
      <c r="K5418" t="str">
        <f t="shared" si="613"/>
        <v>VaR corretto</v>
      </c>
    </row>
    <row r="5419" spans="1:11" x14ac:dyDescent="0.3">
      <c r="A5419">
        <v>5418</v>
      </c>
      <c r="B5419" t="s">
        <v>5433</v>
      </c>
      <c r="C5419">
        <v>183.85</v>
      </c>
      <c r="D5419">
        <v>5.0999999999999993E-4</v>
      </c>
      <c r="E5419" s="10">
        <f t="shared" si="609"/>
        <v>1.0113520670485626E-2</v>
      </c>
      <c r="F5419">
        <f t="shared" si="610"/>
        <v>1.0101648351648351</v>
      </c>
      <c r="G5419">
        <f t="shared" si="611"/>
        <v>183.83437341413929</v>
      </c>
      <c r="H5419">
        <f t="shared" si="614"/>
        <v>3.8704937185941403E-2</v>
      </c>
      <c r="I5419">
        <f t="shared" si="615"/>
        <v>52.343023689933936</v>
      </c>
      <c r="J5419">
        <f t="shared" si="612"/>
        <v>16.598589059965803</v>
      </c>
      <c r="K5419" t="str">
        <f t="shared" si="613"/>
        <v>VaR corretto</v>
      </c>
    </row>
    <row r="5420" spans="1:11" x14ac:dyDescent="0.3">
      <c r="A5420">
        <v>5419</v>
      </c>
      <c r="B5420" t="s">
        <v>5434</v>
      </c>
      <c r="C5420">
        <v>186.55</v>
      </c>
      <c r="D5420">
        <v>5.0999999999999993E-4</v>
      </c>
      <c r="E5420" s="10">
        <f t="shared" si="609"/>
        <v>1.4579091919885994E-2</v>
      </c>
      <c r="F5420">
        <f t="shared" si="610"/>
        <v>1.0146858852325267</v>
      </c>
      <c r="G5420">
        <f t="shared" si="611"/>
        <v>186.53414392389277</v>
      </c>
      <c r="H5420">
        <f t="shared" si="614"/>
        <v>3.8723147130321413E-2</v>
      </c>
      <c r="I5420">
        <f t="shared" si="615"/>
        <v>53.136715396522298</v>
      </c>
      <c r="J5420">
        <f t="shared" si="612"/>
        <v>9.9507916535841332</v>
      </c>
      <c r="K5420" t="str">
        <f t="shared" si="613"/>
        <v>VaR corretto</v>
      </c>
    </row>
    <row r="5421" spans="1:11" x14ac:dyDescent="0.3">
      <c r="A5421">
        <v>5420</v>
      </c>
      <c r="B5421" t="s">
        <v>5435</v>
      </c>
      <c r="C5421">
        <v>182.75</v>
      </c>
      <c r="D5421">
        <v>5.2999999999999998E-4</v>
      </c>
      <c r="E5421" s="10">
        <f t="shared" si="609"/>
        <v>-2.0580201037279082E-2</v>
      </c>
      <c r="F5421">
        <f t="shared" si="610"/>
        <v>0.97963012597158927</v>
      </c>
      <c r="G5421">
        <f t="shared" si="611"/>
        <v>182.73385779629118</v>
      </c>
      <c r="H5421">
        <f t="shared" si="614"/>
        <v>3.870759926302042E-2</v>
      </c>
      <c r="I5421">
        <f t="shared" si="615"/>
        <v>52.033253236743704</v>
      </c>
      <c r="J5421">
        <f t="shared" si="612"/>
        <v>-3.1976227686271557</v>
      </c>
      <c r="K5421" t="str">
        <f t="shared" si="613"/>
        <v>VaR corretto</v>
      </c>
    </row>
    <row r="5422" spans="1:11" x14ac:dyDescent="0.3">
      <c r="A5422">
        <v>5421</v>
      </c>
      <c r="B5422" t="s">
        <v>5436</v>
      </c>
      <c r="C5422">
        <v>183.2</v>
      </c>
      <c r="D5422">
        <v>6.3000000000000003E-4</v>
      </c>
      <c r="E5422" s="10">
        <f t="shared" si="609"/>
        <v>2.4593536101419938E-3</v>
      </c>
      <c r="F5422">
        <f t="shared" si="610"/>
        <v>1.0024623803009576</v>
      </c>
      <c r="G5422">
        <f t="shared" si="611"/>
        <v>183.18076500985464</v>
      </c>
      <c r="H5422">
        <f t="shared" si="614"/>
        <v>3.8360155285632483E-2</v>
      </c>
      <c r="I5422">
        <f t="shared" si="615"/>
        <v>51.692310658292044</v>
      </c>
      <c r="J5422">
        <f t="shared" si="612"/>
        <v>-10.394588456909361</v>
      </c>
      <c r="K5422" t="str">
        <f t="shared" si="613"/>
        <v>VaR corretto</v>
      </c>
    </row>
    <row r="5423" spans="1:11" x14ac:dyDescent="0.3">
      <c r="A5423">
        <v>5422</v>
      </c>
      <c r="B5423" t="s">
        <v>5437</v>
      </c>
      <c r="C5423">
        <v>178.95</v>
      </c>
      <c r="D5423">
        <v>7.3999999999999999E-4</v>
      </c>
      <c r="E5423" s="10">
        <f t="shared" si="609"/>
        <v>-2.3472015027995102E-2</v>
      </c>
      <c r="F5423">
        <f t="shared" si="610"/>
        <v>0.9768013100436681</v>
      </c>
      <c r="G5423">
        <f t="shared" si="611"/>
        <v>178.92793086095818</v>
      </c>
      <c r="H5423">
        <f t="shared" si="614"/>
        <v>3.8134511388859219E-2</v>
      </c>
      <c r="I5423">
        <f t="shared" si="615"/>
        <v>50.195183547330728</v>
      </c>
      <c r="J5423">
        <f t="shared" si="612"/>
        <v>-4.0927924793304555</v>
      </c>
      <c r="K5423" t="str">
        <f t="shared" si="613"/>
        <v>VaR corretto</v>
      </c>
    </row>
    <row r="5424" spans="1:11" x14ac:dyDescent="0.3">
      <c r="A5424">
        <v>5423</v>
      </c>
      <c r="B5424" t="s">
        <v>5438</v>
      </c>
      <c r="C5424">
        <v>179.7</v>
      </c>
      <c r="D5424">
        <v>6.0999999999999997E-4</v>
      </c>
      <c r="E5424" s="10">
        <f t="shared" si="609"/>
        <v>4.1823565774785736E-3</v>
      </c>
      <c r="F5424">
        <f t="shared" si="610"/>
        <v>1.0041911148365466</v>
      </c>
      <c r="G5424">
        <f t="shared" si="611"/>
        <v>179.68173142866812</v>
      </c>
      <c r="H5424">
        <f t="shared" si="614"/>
        <v>3.8118906584842592E-2</v>
      </c>
      <c r="I5424">
        <f t="shared" si="615"/>
        <v>50.386022843025245</v>
      </c>
      <c r="J5424">
        <f t="shared" si="612"/>
        <v>-4.0466610441504827</v>
      </c>
      <c r="K5424" t="str">
        <f t="shared" si="613"/>
        <v>VaR corretto</v>
      </c>
    </row>
    <row r="5425" spans="1:11" x14ac:dyDescent="0.3">
      <c r="A5425">
        <v>5424</v>
      </c>
      <c r="B5425" t="s">
        <v>5439</v>
      </c>
      <c r="C5425">
        <v>178.2</v>
      </c>
      <c r="D5425">
        <v>5.2999999999999998E-4</v>
      </c>
      <c r="E5425" s="10">
        <f t="shared" si="609"/>
        <v>-8.3822787528043882E-3</v>
      </c>
      <c r="F5425">
        <f t="shared" si="610"/>
        <v>0.99165275459098501</v>
      </c>
      <c r="G5425">
        <f t="shared" si="611"/>
        <v>178.18425969520703</v>
      </c>
      <c r="H5425">
        <f t="shared" si="614"/>
        <v>3.8167039751674528E-2</v>
      </c>
      <c r="I5425">
        <f t="shared" si="615"/>
        <v>50.029197310783786</v>
      </c>
      <c r="J5425">
        <f t="shared" si="612"/>
        <v>-1.2998851717383104</v>
      </c>
      <c r="K5425" t="str">
        <f t="shared" si="613"/>
        <v>VaR corretto</v>
      </c>
    </row>
    <row r="5426" spans="1:11" x14ac:dyDescent="0.3">
      <c r="A5426">
        <v>5425</v>
      </c>
      <c r="B5426" t="s">
        <v>5440</v>
      </c>
      <c r="C5426">
        <v>178.25</v>
      </c>
      <c r="D5426">
        <v>5.2999999999999998E-4</v>
      </c>
      <c r="E5426" s="10">
        <f t="shared" si="609"/>
        <v>2.8054425769646484E-4</v>
      </c>
      <c r="F5426">
        <f t="shared" si="610"/>
        <v>1.000280583613917</v>
      </c>
      <c r="G5426">
        <f t="shared" si="611"/>
        <v>178.23425527873545</v>
      </c>
      <c r="H5426">
        <f t="shared" si="614"/>
        <v>3.8130628155564797E-2</v>
      </c>
      <c r="I5426">
        <f t="shared" si="615"/>
        <v>49.995493122954315</v>
      </c>
      <c r="J5426">
        <f t="shared" si="612"/>
        <v>-2.2492146429534614</v>
      </c>
      <c r="K5426" t="str">
        <f t="shared" si="613"/>
        <v>VaR corretto</v>
      </c>
    </row>
    <row r="5427" spans="1:11" x14ac:dyDescent="0.3">
      <c r="A5427">
        <v>5426</v>
      </c>
      <c r="B5427" t="s">
        <v>5441</v>
      </c>
      <c r="C5427">
        <v>179.95</v>
      </c>
      <c r="D5427">
        <v>5.0999999999999993E-4</v>
      </c>
      <c r="E5427" s="10">
        <f t="shared" si="609"/>
        <v>9.4919752306343551E-3</v>
      </c>
      <c r="F5427">
        <f t="shared" si="610"/>
        <v>1.0095371669004207</v>
      </c>
      <c r="G5427">
        <f t="shared" si="611"/>
        <v>179.93470490005095</v>
      </c>
      <c r="H5427">
        <f t="shared" si="614"/>
        <v>3.8079923165618812E-2</v>
      </c>
      <c r="I5427">
        <f t="shared" si="615"/>
        <v>50.405359908581282</v>
      </c>
      <c r="J5427">
        <f t="shared" si="612"/>
        <v>-0.59994900216744895</v>
      </c>
      <c r="K5427" t="str">
        <f t="shared" si="613"/>
        <v>VaR corretto</v>
      </c>
    </row>
    <row r="5428" spans="1:11" x14ac:dyDescent="0.3">
      <c r="A5428">
        <v>5427</v>
      </c>
      <c r="B5428" t="s">
        <v>5442</v>
      </c>
      <c r="C5428">
        <v>183.3</v>
      </c>
      <c r="D5428">
        <v>5.8E-4</v>
      </c>
      <c r="E5428" s="10">
        <f t="shared" si="609"/>
        <v>1.8445120320619828E-2</v>
      </c>
      <c r="F5428">
        <f t="shared" si="610"/>
        <v>1.0186162823006393</v>
      </c>
      <c r="G5428">
        <f t="shared" si="611"/>
        <v>183.28228185639074</v>
      </c>
      <c r="H5428">
        <f t="shared" si="614"/>
        <v>3.8019829571449774E-2</v>
      </c>
      <c r="I5428">
        <f t="shared" si="615"/>
        <v>51.262097180202282</v>
      </c>
      <c r="J5428">
        <f t="shared" si="612"/>
        <v>-1.299267730370957</v>
      </c>
      <c r="K5428" t="str">
        <f t="shared" si="613"/>
        <v>VaR corretto</v>
      </c>
    </row>
    <row r="5429" spans="1:11" x14ac:dyDescent="0.3">
      <c r="A5429">
        <v>5428</v>
      </c>
      <c r="B5429" t="s">
        <v>5443</v>
      </c>
      <c r="C5429">
        <v>184.05</v>
      </c>
      <c r="D5429">
        <v>5.0999999999999993E-4</v>
      </c>
      <c r="E5429" s="10">
        <f t="shared" si="609"/>
        <v>4.0833049793707809E-3</v>
      </c>
      <c r="F5429">
        <f t="shared" si="610"/>
        <v>1.0040916530278232</v>
      </c>
      <c r="G5429">
        <f t="shared" si="611"/>
        <v>184.03435641486178</v>
      </c>
      <c r="H5429">
        <f t="shared" si="614"/>
        <v>3.7793371928482644E-2</v>
      </c>
      <c r="I5429">
        <f t="shared" si="615"/>
        <v>51.165858904260354</v>
      </c>
      <c r="J5429">
        <f t="shared" si="612"/>
        <v>-0.19998300072248298</v>
      </c>
      <c r="K5429" t="str">
        <f t="shared" si="613"/>
        <v>VaR corretto</v>
      </c>
    </row>
    <row r="5430" spans="1:11" x14ac:dyDescent="0.3">
      <c r="A5430">
        <v>5429</v>
      </c>
      <c r="B5430" t="s">
        <v>5444</v>
      </c>
      <c r="C5430">
        <v>185.65</v>
      </c>
      <c r="D5430">
        <v>5.2999999999999998E-4</v>
      </c>
      <c r="E5430" s="10">
        <f t="shared" si="609"/>
        <v>8.6557207980588451E-3</v>
      </c>
      <c r="F5430">
        <f t="shared" si="610"/>
        <v>1.0086932898668839</v>
      </c>
      <c r="G5430">
        <f t="shared" si="611"/>
        <v>185.6336016409382</v>
      </c>
      <c r="H5430">
        <f t="shared" si="614"/>
        <v>3.7794700964686852E-2</v>
      </c>
      <c r="I5430">
        <f t="shared" si="615"/>
        <v>51.612301438601527</v>
      </c>
      <c r="J5430">
        <f t="shared" si="612"/>
        <v>0.90054228295457506</v>
      </c>
      <c r="K5430" t="str">
        <f t="shared" si="613"/>
        <v>VaR corretto</v>
      </c>
    </row>
    <row r="5431" spans="1:11" x14ac:dyDescent="0.3">
      <c r="A5431">
        <v>5430</v>
      </c>
      <c r="B5431" t="s">
        <v>5445</v>
      </c>
      <c r="C5431">
        <v>189.5</v>
      </c>
      <c r="D5431">
        <v>5.2999999999999998E-4</v>
      </c>
      <c r="E5431" s="10">
        <f t="shared" si="609"/>
        <v>2.0525843899392004E-2</v>
      </c>
      <c r="F5431">
        <f t="shared" si="610"/>
        <v>1.0207379477511447</v>
      </c>
      <c r="G5431">
        <f t="shared" si="611"/>
        <v>189.48326157262477</v>
      </c>
      <c r="H5431">
        <f t="shared" si="614"/>
        <v>3.7685938561389708E-2</v>
      </c>
      <c r="I5431">
        <f t="shared" si="615"/>
        <v>52.531029005762008</v>
      </c>
      <c r="J5431">
        <f t="shared" si="612"/>
        <v>-6.7494037763335939</v>
      </c>
      <c r="K5431" t="str">
        <f t="shared" si="613"/>
        <v>VaR corretto</v>
      </c>
    </row>
    <row r="5432" spans="1:11" x14ac:dyDescent="0.3">
      <c r="A5432">
        <v>5431</v>
      </c>
      <c r="B5432" t="s">
        <v>5446</v>
      </c>
      <c r="C5432">
        <v>197.4</v>
      </c>
      <c r="D5432">
        <v>4.6000000000000001E-4</v>
      </c>
      <c r="E5432" s="10">
        <f t="shared" si="609"/>
        <v>4.0843102476900116E-2</v>
      </c>
      <c r="F5432">
        <f t="shared" si="610"/>
        <v>1.0416886543535619</v>
      </c>
      <c r="G5432">
        <f t="shared" si="611"/>
        <v>197.38486658012184</v>
      </c>
      <c r="H5432">
        <f t="shared" si="614"/>
        <v>3.7319350550408491E-2</v>
      </c>
      <c r="I5432">
        <f t="shared" si="615"/>
        <v>54.189313659540964</v>
      </c>
      <c r="J5432">
        <f t="shared" si="612"/>
        <v>-14.204101570267198</v>
      </c>
      <c r="K5432" t="str">
        <f t="shared" si="613"/>
        <v>VaR corretto</v>
      </c>
    </row>
    <row r="5433" spans="1:11" x14ac:dyDescent="0.3">
      <c r="A5433">
        <v>5432</v>
      </c>
      <c r="B5433" t="s">
        <v>5447</v>
      </c>
      <c r="C5433">
        <v>193.45</v>
      </c>
      <c r="D5433">
        <v>4.6000000000000001E-4</v>
      </c>
      <c r="E5433" s="10">
        <f t="shared" si="609"/>
        <v>-2.0213045852859272E-2</v>
      </c>
      <c r="F5433">
        <f t="shared" si="610"/>
        <v>0.9799898682877406</v>
      </c>
      <c r="G5433">
        <f t="shared" si="611"/>
        <v>193.43516940184685</v>
      </c>
      <c r="H5433">
        <f t="shared" si="614"/>
        <v>3.60623977852918E-2</v>
      </c>
      <c r="I5433">
        <f t="shared" si="615"/>
        <v>51.316349979348921</v>
      </c>
      <c r="J5433">
        <f t="shared" si="612"/>
        <v>-14.507238540888665</v>
      </c>
      <c r="K5433" t="str">
        <f t="shared" si="613"/>
        <v>VaR corretto</v>
      </c>
    </row>
    <row r="5434" spans="1:11" x14ac:dyDescent="0.3">
      <c r="A5434">
        <v>5433</v>
      </c>
      <c r="B5434" t="s">
        <v>5448</v>
      </c>
      <c r="C5434">
        <v>193.2</v>
      </c>
      <c r="D5434">
        <v>4.6000000000000001E-4</v>
      </c>
      <c r="E5434" s="10">
        <f t="shared" si="609"/>
        <v>-1.2931593681043884E-3</v>
      </c>
      <c r="F5434">
        <f t="shared" si="610"/>
        <v>0.99870767640217106</v>
      </c>
      <c r="G5434">
        <f t="shared" si="611"/>
        <v>193.18518856777882</v>
      </c>
      <c r="H5434">
        <f t="shared" si="614"/>
        <v>3.4519049441425073E-2</v>
      </c>
      <c r="I5434">
        <f t="shared" si="615"/>
        <v>49.056705031908045</v>
      </c>
      <c r="J5434">
        <f t="shared" si="612"/>
        <v>-13.503457139110708</v>
      </c>
      <c r="K5434" t="str">
        <f t="shared" si="613"/>
        <v>VaR corretto</v>
      </c>
    </row>
    <row r="5435" spans="1:11" x14ac:dyDescent="0.3">
      <c r="A5435">
        <v>5434</v>
      </c>
      <c r="B5435" t="s">
        <v>5449</v>
      </c>
      <c r="C5435">
        <v>191.9</v>
      </c>
      <c r="D5435">
        <v>4.6000000000000001E-4</v>
      </c>
      <c r="E5435" s="10">
        <f t="shared" si="609"/>
        <v>-6.7515187647633618E-3</v>
      </c>
      <c r="F5435">
        <f t="shared" si="610"/>
        <v>0.99327122153209113</v>
      </c>
      <c r="G5435">
        <f t="shared" si="611"/>
        <v>191.88528823062504</v>
      </c>
      <c r="H5435">
        <f t="shared" si="614"/>
        <v>2.9800888199771287E-2</v>
      </c>
      <c r="I5435">
        <f t="shared" si="615"/>
        <v>42.066522101255046</v>
      </c>
      <c r="J5435">
        <f t="shared" si="612"/>
        <v>-13.701028535418004</v>
      </c>
      <c r="K5435" t="str">
        <f t="shared" si="613"/>
        <v>VaR corretto</v>
      </c>
    </row>
    <row r="5436" spans="1:11" x14ac:dyDescent="0.3">
      <c r="A5436">
        <v>5435</v>
      </c>
      <c r="B5436" t="s">
        <v>5450</v>
      </c>
      <c r="C5436">
        <v>190.55</v>
      </c>
      <c r="D5436">
        <v>4.6000000000000001E-4</v>
      </c>
      <c r="E5436" s="10">
        <f t="shared" si="609"/>
        <v>-7.0597756937849409E-3</v>
      </c>
      <c r="F5436">
        <f t="shared" si="610"/>
        <v>0.9929650859822825</v>
      </c>
      <c r="G5436">
        <f t="shared" si="611"/>
        <v>190.53539172665765</v>
      </c>
      <c r="H5436">
        <f t="shared" si="614"/>
        <v>2.9486587795561653E-2</v>
      </c>
      <c r="I5436">
        <f t="shared" si="615"/>
        <v>41.330046751326783</v>
      </c>
      <c r="J5436">
        <f t="shared" si="612"/>
        <v>-12.301136447922204</v>
      </c>
      <c r="K5436" t="str">
        <f t="shared" si="613"/>
        <v>VaR corretto</v>
      </c>
    </row>
    <row r="5437" spans="1:11" x14ac:dyDescent="0.3">
      <c r="A5437">
        <v>5436</v>
      </c>
      <c r="B5437" t="s">
        <v>5451</v>
      </c>
      <c r="C5437">
        <v>191.5</v>
      </c>
      <c r="D5437">
        <v>4.0999999999999999E-4</v>
      </c>
      <c r="E5437" s="10">
        <f t="shared" si="609"/>
        <v>4.973181300831307E-3</v>
      </c>
      <c r="F5437">
        <f t="shared" si="610"/>
        <v>1.0049855680923641</v>
      </c>
      <c r="G5437">
        <f t="shared" si="611"/>
        <v>191.48691461375577</v>
      </c>
      <c r="H5437">
        <f t="shared" si="614"/>
        <v>2.3508090593440598E-2</v>
      </c>
      <c r="I5437">
        <f t="shared" si="615"/>
        <v>33.114803161722385</v>
      </c>
      <c r="J5437">
        <f t="shared" si="612"/>
        <v>-11.552209713704826</v>
      </c>
      <c r="K5437" t="str">
        <f t="shared" si="613"/>
        <v>VaR corretto</v>
      </c>
    </row>
    <row r="5438" spans="1:11" x14ac:dyDescent="0.3">
      <c r="A5438">
        <v>5437</v>
      </c>
      <c r="B5438" t="s">
        <v>5452</v>
      </c>
      <c r="C5438">
        <v>187.75</v>
      </c>
      <c r="D5438">
        <v>4.6000000000000001E-4</v>
      </c>
      <c r="E5438" s="10">
        <f t="shared" si="609"/>
        <v>-1.97765179764566E-2</v>
      </c>
      <c r="F5438">
        <f t="shared" si="610"/>
        <v>0.98041775456919056</v>
      </c>
      <c r="G5438">
        <f t="shared" si="611"/>
        <v>187.73560638509562</v>
      </c>
      <c r="H5438">
        <f t="shared" si="614"/>
        <v>2.3189180056382871E-2</v>
      </c>
      <c r="I5438">
        <f t="shared" si="615"/>
        <v>32.025635999700206</v>
      </c>
      <c r="J5438">
        <f t="shared" si="612"/>
        <v>-4.4533245287048828</v>
      </c>
      <c r="K5438" t="str">
        <f t="shared" si="613"/>
        <v>VaR corretto</v>
      </c>
    </row>
    <row r="5439" spans="1:11" x14ac:dyDescent="0.3">
      <c r="A5439">
        <v>5438</v>
      </c>
      <c r="B5439" t="s">
        <v>5453</v>
      </c>
      <c r="C5439">
        <v>185</v>
      </c>
      <c r="D5439">
        <v>4.6000000000000001E-4</v>
      </c>
      <c r="E5439" s="10">
        <f t="shared" si="609"/>
        <v>-1.4755465565919322E-2</v>
      </c>
      <c r="F5439">
        <f t="shared" si="610"/>
        <v>0.98535286284953394</v>
      </c>
      <c r="G5439">
        <f t="shared" si="611"/>
        <v>184.98581721034722</v>
      </c>
      <c r="H5439">
        <f t="shared" si="614"/>
        <v>2.328851697799967E-2</v>
      </c>
      <c r="I5439">
        <f t="shared" si="615"/>
        <v>31.691732866546381</v>
      </c>
      <c r="J5439">
        <f t="shared" si="612"/>
        <v>-0.95146079548544549</v>
      </c>
      <c r="K5439" t="str">
        <f t="shared" si="613"/>
        <v>VaR corretto</v>
      </c>
    </row>
    <row r="5440" spans="1:11" x14ac:dyDescent="0.3">
      <c r="A5440">
        <v>5439</v>
      </c>
      <c r="B5440" t="s">
        <v>5454</v>
      </c>
      <c r="C5440">
        <v>185.6</v>
      </c>
      <c r="D5440">
        <v>4.8000000000000001E-4</v>
      </c>
      <c r="E5440" s="10">
        <f t="shared" si="609"/>
        <v>3.2379952737753475E-3</v>
      </c>
      <c r="F5440">
        <f t="shared" si="610"/>
        <v>1.0032432432432432</v>
      </c>
      <c r="G5440">
        <f t="shared" si="611"/>
        <v>185.58515259390416</v>
      </c>
      <c r="H5440">
        <f t="shared" si="614"/>
        <v>2.3080491163708621E-2</v>
      </c>
      <c r="I5440">
        <f t="shared" si="615"/>
        <v>31.510405756831336</v>
      </c>
      <c r="J5440">
        <f t="shared" si="612"/>
        <v>4.8449047034040404E-2</v>
      </c>
      <c r="K5440" t="str">
        <f t="shared" si="613"/>
        <v>VaR corretto</v>
      </c>
    </row>
    <row r="5441" spans="1:11" x14ac:dyDescent="0.3">
      <c r="A5441">
        <v>5440</v>
      </c>
      <c r="B5441" t="s">
        <v>5455</v>
      </c>
      <c r="C5441">
        <v>184.35</v>
      </c>
      <c r="D5441">
        <v>4.8000000000000001E-4</v>
      </c>
      <c r="E5441" s="10">
        <f t="shared" si="609"/>
        <v>-6.7576956719466574E-3</v>
      </c>
      <c r="F5441">
        <f t="shared" si="610"/>
        <v>0.99326508620689657</v>
      </c>
      <c r="G5441">
        <f t="shared" si="611"/>
        <v>184.33525258990426</v>
      </c>
      <c r="H5441">
        <f t="shared" si="614"/>
        <v>1.6019361035435459E-2</v>
      </c>
      <c r="I5441">
        <f t="shared" si="615"/>
        <v>21.722975303143532</v>
      </c>
      <c r="J5441">
        <f t="shared" si="612"/>
        <v>5.148008982720512</v>
      </c>
      <c r="K5441" t="str">
        <f t="shared" si="613"/>
        <v>VaR corretto</v>
      </c>
    </row>
    <row r="5442" spans="1:11" x14ac:dyDescent="0.3">
      <c r="A5442">
        <v>5441</v>
      </c>
      <c r="B5442" t="s">
        <v>5456</v>
      </c>
      <c r="C5442">
        <v>183</v>
      </c>
      <c r="D5442">
        <v>4.0999999999999999E-4</v>
      </c>
      <c r="E5442" s="10">
        <f t="shared" si="609"/>
        <v>-7.349971838732549E-3</v>
      </c>
      <c r="F5442">
        <f t="shared" si="610"/>
        <v>0.99267697314890158</v>
      </c>
      <c r="G5442">
        <f t="shared" si="611"/>
        <v>182.98749542724443</v>
      </c>
      <c r="H5442">
        <f t="shared" si="614"/>
        <v>1.4313276495777473E-2</v>
      </c>
      <c r="I5442">
        <f t="shared" si="615"/>
        <v>19.267536680340111</v>
      </c>
      <c r="J5442">
        <f t="shared" si="612"/>
        <v>14.397371152877412</v>
      </c>
      <c r="K5442" t="str">
        <f t="shared" si="613"/>
        <v>VaR corretto</v>
      </c>
    </row>
    <row r="5443" spans="1:11" x14ac:dyDescent="0.3">
      <c r="A5443">
        <v>5442</v>
      </c>
      <c r="B5443" t="s">
        <v>5457</v>
      </c>
      <c r="C5443">
        <v>187</v>
      </c>
      <c r="D5443">
        <v>4.0999999999999999E-4</v>
      </c>
      <c r="E5443" s="10">
        <f t="shared" ref="E5443:E5506" si="616">LN(C5443/C5442)</f>
        <v>2.1622464013165709E-2</v>
      </c>
      <c r="F5443">
        <f t="shared" ref="F5443:F5506" si="617">C5443/C5442</f>
        <v>1.0218579234972678</v>
      </c>
      <c r="G5443">
        <f t="shared" ref="G5443:G5506" si="618">C5443*EXP(-2/12*D5443)</f>
        <v>186.98722210324976</v>
      </c>
      <c r="H5443">
        <f t="shared" si="614"/>
        <v>1.4655666619798864E-2</v>
      </c>
      <c r="I5443">
        <f t="shared" si="615"/>
        <v>20.159661134584312</v>
      </c>
      <c r="J5443">
        <f t="shared" si="612"/>
        <v>6.4479472985970858</v>
      </c>
      <c r="K5443" t="str">
        <f t="shared" si="613"/>
        <v>VaR corretto</v>
      </c>
    </row>
    <row r="5444" spans="1:11" x14ac:dyDescent="0.3">
      <c r="A5444">
        <v>5443</v>
      </c>
      <c r="B5444" t="s">
        <v>5458</v>
      </c>
      <c r="C5444">
        <v>187.8</v>
      </c>
      <c r="D5444">
        <v>3.5000000000000005E-4</v>
      </c>
      <c r="E5444" s="10">
        <f t="shared" si="616"/>
        <v>4.2689499195760145E-3</v>
      </c>
      <c r="F5444">
        <f t="shared" si="617"/>
        <v>1.0042780748663103</v>
      </c>
      <c r="G5444">
        <f t="shared" si="618"/>
        <v>187.78904531951463</v>
      </c>
      <c r="H5444">
        <f t="shared" si="614"/>
        <v>1.465414670474852E-2</v>
      </c>
      <c r="I5444">
        <f t="shared" si="615"/>
        <v>20.244008443733019</v>
      </c>
      <c r="J5444">
        <f t="shared" si="612"/>
        <v>5.3961432482641953</v>
      </c>
      <c r="K5444" t="str">
        <f t="shared" si="613"/>
        <v>VaR corretto</v>
      </c>
    </row>
    <row r="5445" spans="1:11" x14ac:dyDescent="0.3">
      <c r="A5445">
        <v>5444</v>
      </c>
      <c r="B5445" t="s">
        <v>5459</v>
      </c>
      <c r="C5445">
        <v>187.3</v>
      </c>
      <c r="D5445">
        <v>3.7999999999999997E-4</v>
      </c>
      <c r="E5445" s="10">
        <f t="shared" si="616"/>
        <v>-2.6659573241197203E-3</v>
      </c>
      <c r="F5445">
        <f t="shared" si="617"/>
        <v>0.99733759318423854</v>
      </c>
      <c r="G5445">
        <f t="shared" si="618"/>
        <v>187.28813804229929</v>
      </c>
      <c r="H5445">
        <f t="shared" si="614"/>
        <v>1.4650799276955798E-2</v>
      </c>
      <c r="I5445">
        <f t="shared" si="615"/>
        <v>20.185397729549326</v>
      </c>
      <c r="J5445">
        <f t="shared" si="612"/>
        <v>4.5971501883257417</v>
      </c>
      <c r="K5445" t="str">
        <f t="shared" si="613"/>
        <v>VaR corretto</v>
      </c>
    </row>
    <row r="5446" spans="1:11" x14ac:dyDescent="0.3">
      <c r="A5446">
        <v>5445</v>
      </c>
      <c r="B5446" t="s">
        <v>5460</v>
      </c>
      <c r="C5446">
        <v>183.5</v>
      </c>
      <c r="D5446">
        <v>2.9999999999999997E-4</v>
      </c>
      <c r="E5446" s="10">
        <f t="shared" si="616"/>
        <v>-2.0496941955417871E-2</v>
      </c>
      <c r="F5446">
        <f t="shared" si="617"/>
        <v>0.9797116924719701</v>
      </c>
      <c r="G5446">
        <f t="shared" si="618"/>
        <v>183.49082522937118</v>
      </c>
      <c r="H5446">
        <f t="shared" si="614"/>
        <v>1.5165267690038947E-2</v>
      </c>
      <c r="I5446">
        <f t="shared" si="615"/>
        <v>20.470580347411076</v>
      </c>
      <c r="J5446">
        <f t="shared" si="612"/>
        <v>7.0445664972864677</v>
      </c>
      <c r="K5446" t="str">
        <f t="shared" si="613"/>
        <v>VaR corretto</v>
      </c>
    </row>
    <row r="5447" spans="1:11" x14ac:dyDescent="0.3">
      <c r="A5447">
        <v>5446</v>
      </c>
      <c r="B5447" t="s">
        <v>5461</v>
      </c>
      <c r="C5447">
        <v>183.35</v>
      </c>
      <c r="D5447">
        <v>2.5000000000000001E-4</v>
      </c>
      <c r="E5447" s="10">
        <f t="shared" si="616"/>
        <v>-8.1777297729001143E-4</v>
      </c>
      <c r="F5447">
        <f t="shared" si="617"/>
        <v>0.99918256130790184</v>
      </c>
      <c r="G5447">
        <f t="shared" si="618"/>
        <v>183.34236057582243</v>
      </c>
      <c r="H5447">
        <f t="shared" si="614"/>
        <v>1.4805119188513703E-2</v>
      </c>
      <c r="I5447">
        <f t="shared" si="615"/>
        <v>19.968270325053844</v>
      </c>
      <c r="J5447">
        <f t="shared" si="612"/>
        <v>8.1445540379333465</v>
      </c>
      <c r="K5447" t="str">
        <f t="shared" si="613"/>
        <v>VaR corretto</v>
      </c>
    </row>
    <row r="5448" spans="1:11" x14ac:dyDescent="0.3">
      <c r="A5448">
        <v>5447</v>
      </c>
      <c r="B5448" t="s">
        <v>5462</v>
      </c>
      <c r="C5448">
        <v>184.85</v>
      </c>
      <c r="D5448">
        <v>2.9999999999999997E-4</v>
      </c>
      <c r="E5448" s="10">
        <f t="shared" si="616"/>
        <v>8.1477908653059192E-3</v>
      </c>
      <c r="F5448">
        <f t="shared" si="617"/>
        <v>1.0081810744477775</v>
      </c>
      <c r="G5448">
        <f t="shared" si="618"/>
        <v>184.84075773105863</v>
      </c>
      <c r="H5448">
        <f t="shared" si="614"/>
        <v>1.4640492875656283E-2</v>
      </c>
      <c r="I5448">
        <f t="shared" si="615"/>
        <v>19.907611574849806</v>
      </c>
      <c r="J5448">
        <f t="shared" si="612"/>
        <v>2.8948486540369913</v>
      </c>
      <c r="K5448" t="str">
        <f t="shared" si="613"/>
        <v>VaR corretto</v>
      </c>
    </row>
    <row r="5449" spans="1:11" x14ac:dyDescent="0.3">
      <c r="A5449">
        <v>5448</v>
      </c>
      <c r="B5449" t="s">
        <v>5463</v>
      </c>
      <c r="C5449">
        <v>190.6</v>
      </c>
      <c r="D5449">
        <v>2.9999999999999997E-4</v>
      </c>
      <c r="E5449" s="10">
        <f t="shared" si="616"/>
        <v>3.0632305837460738E-2</v>
      </c>
      <c r="F5449">
        <f t="shared" si="617"/>
        <v>1.0311063024073572</v>
      </c>
      <c r="G5449">
        <f t="shared" si="618"/>
        <v>190.59047023824601</v>
      </c>
      <c r="H5449">
        <f t="shared" si="614"/>
        <v>1.5554956008931914E-2</v>
      </c>
      <c r="I5449">
        <f t="shared" si="615"/>
        <v>21.808996835756915</v>
      </c>
      <c r="J5449">
        <f t="shared" si="612"/>
        <v>-5.6046530278987916</v>
      </c>
      <c r="K5449" t="str">
        <f t="shared" si="613"/>
        <v>VaR corretto</v>
      </c>
    </row>
    <row r="5450" spans="1:11" x14ac:dyDescent="0.3">
      <c r="A5450">
        <v>5449</v>
      </c>
      <c r="B5450" t="s">
        <v>5464</v>
      </c>
      <c r="C5450">
        <v>194.35</v>
      </c>
      <c r="D5450">
        <v>3.5000000000000005E-4</v>
      </c>
      <c r="E5450" s="10">
        <f t="shared" si="616"/>
        <v>1.9483666078130346E-2</v>
      </c>
      <c r="F5450">
        <f t="shared" si="617"/>
        <v>1.0196747114375655</v>
      </c>
      <c r="G5450">
        <f t="shared" si="618"/>
        <v>194.33866324732514</v>
      </c>
      <c r="H5450">
        <f t="shared" si="614"/>
        <v>1.5725243254048425E-2</v>
      </c>
      <c r="I5450">
        <f t="shared" si="615"/>
        <v>22.481345709732025</v>
      </c>
      <c r="J5450">
        <f t="shared" si="612"/>
        <v>-8.7535106534209888</v>
      </c>
      <c r="K5450" t="str">
        <f t="shared" si="613"/>
        <v>VaR corretto</v>
      </c>
    </row>
    <row r="5451" spans="1:11" x14ac:dyDescent="0.3">
      <c r="A5451">
        <v>5450</v>
      </c>
      <c r="B5451" t="s">
        <v>5465</v>
      </c>
      <c r="C5451">
        <v>193.65</v>
      </c>
      <c r="D5451">
        <v>2.9999999999999997E-4</v>
      </c>
      <c r="E5451" s="10">
        <f t="shared" si="616"/>
        <v>-3.6082513374708835E-3</v>
      </c>
      <c r="F5451">
        <f t="shared" si="617"/>
        <v>0.99639825057885267</v>
      </c>
      <c r="G5451">
        <f t="shared" si="618"/>
        <v>193.64031774205847</v>
      </c>
      <c r="H5451">
        <f t="shared" si="614"/>
        <v>1.5205196419947822E-2</v>
      </c>
      <c r="I5451">
        <f t="shared" si="615"/>
        <v>21.659755105370419</v>
      </c>
      <c r="J5451">
        <f t="shared" si="612"/>
        <v>-9.3050651521542136</v>
      </c>
      <c r="K5451" t="str">
        <f t="shared" si="613"/>
        <v>VaR corretto</v>
      </c>
    </row>
    <row r="5452" spans="1:11" x14ac:dyDescent="0.3">
      <c r="A5452">
        <v>5451</v>
      </c>
      <c r="B5452" t="s">
        <v>5466</v>
      </c>
      <c r="C5452">
        <v>198.6</v>
      </c>
      <c r="D5452">
        <v>4.0999999999999999E-4</v>
      </c>
      <c r="E5452" s="10">
        <f t="shared" si="616"/>
        <v>2.5240345650311032E-2</v>
      </c>
      <c r="F5452">
        <f t="shared" si="617"/>
        <v>1.0255615801704105</v>
      </c>
      <c r="G5452">
        <f t="shared" si="618"/>
        <v>198.58642946366527</v>
      </c>
      <c r="H5452">
        <f t="shared" si="614"/>
        <v>1.579009318519662E-2</v>
      </c>
      <c r="I5452">
        <f t="shared" si="615"/>
        <v>23.067470881185354</v>
      </c>
      <c r="J5452">
        <f t="shared" si="612"/>
        <v>-15.598934036420843</v>
      </c>
      <c r="K5452" t="str">
        <f t="shared" si="613"/>
        <v>VaR corretto</v>
      </c>
    </row>
    <row r="5453" spans="1:11" x14ac:dyDescent="0.3">
      <c r="A5453">
        <v>5452</v>
      </c>
      <c r="B5453" t="s">
        <v>5467</v>
      </c>
      <c r="C5453">
        <v>193.4</v>
      </c>
      <c r="D5453">
        <v>4.0999999999999999E-4</v>
      </c>
      <c r="E5453" s="10">
        <f t="shared" si="616"/>
        <v>-2.6532168591878232E-2</v>
      </c>
      <c r="F5453">
        <f t="shared" si="617"/>
        <v>0.97381671701913397</v>
      </c>
      <c r="G5453">
        <f t="shared" si="618"/>
        <v>193.38678478485832</v>
      </c>
      <c r="H5453">
        <f t="shared" si="614"/>
        <v>1.5973749062128808E-2</v>
      </c>
      <c r="I5453">
        <f t="shared" si="615"/>
        <v>22.724763455082712</v>
      </c>
      <c r="J5453">
        <f t="shared" ref="J5453:J5516" si="619">G5443-G5453</f>
        <v>-6.3995626816085576</v>
      </c>
      <c r="K5453" t="str">
        <f t="shared" si="613"/>
        <v>VaR corretto</v>
      </c>
    </row>
    <row r="5454" spans="1:11" x14ac:dyDescent="0.3">
      <c r="A5454">
        <v>5453</v>
      </c>
      <c r="B5454" t="s">
        <v>5468</v>
      </c>
      <c r="C5454">
        <v>194</v>
      </c>
      <c r="D5454">
        <v>3.7999999999999997E-4</v>
      </c>
      <c r="E5454" s="10">
        <f t="shared" si="616"/>
        <v>3.0975760441341845E-3</v>
      </c>
      <c r="F5454">
        <f t="shared" si="617"/>
        <v>1.0031023784901758</v>
      </c>
      <c r="G5454">
        <f t="shared" si="618"/>
        <v>193.9877137224029</v>
      </c>
      <c r="H5454">
        <f t="shared" si="614"/>
        <v>1.5971244209937938E-2</v>
      </c>
      <c r="I5454">
        <f t="shared" si="615"/>
        <v>22.791803693489889</v>
      </c>
      <c r="J5454">
        <f t="shared" si="619"/>
        <v>-6.1986684028882735</v>
      </c>
      <c r="K5454" t="str">
        <f t="shared" si="613"/>
        <v>VaR corretto</v>
      </c>
    </row>
    <row r="5455" spans="1:11" x14ac:dyDescent="0.3">
      <c r="A5455">
        <v>5454</v>
      </c>
      <c r="B5455" t="s">
        <v>5469</v>
      </c>
      <c r="C5455">
        <v>204.05</v>
      </c>
      <c r="D5455">
        <v>3.7999999999999997E-4</v>
      </c>
      <c r="E5455" s="10">
        <f t="shared" si="616"/>
        <v>5.0506902788486595E-2</v>
      </c>
      <c r="F5455">
        <f t="shared" si="617"/>
        <v>1.0518041237113402</v>
      </c>
      <c r="G5455">
        <f t="shared" si="618"/>
        <v>204.03707724255833</v>
      </c>
      <c r="H5455">
        <f t="shared" si="614"/>
        <v>1.8062934263571018E-2</v>
      </c>
      <c r="I5455">
        <f t="shared" si="615"/>
        <v>27.112097390544267</v>
      </c>
      <c r="J5455">
        <f t="shared" si="619"/>
        <v>-16.748939200259031</v>
      </c>
      <c r="K5455" t="str">
        <f t="shared" si="613"/>
        <v>VaR corretto</v>
      </c>
    </row>
    <row r="5456" spans="1:11" x14ac:dyDescent="0.3">
      <c r="A5456">
        <v>5455</v>
      </c>
      <c r="B5456" t="s">
        <v>5470</v>
      </c>
      <c r="C5456">
        <v>200.35</v>
      </c>
      <c r="D5456">
        <v>3.7999999999999997E-4</v>
      </c>
      <c r="E5456" s="10">
        <f t="shared" si="616"/>
        <v>-1.8299224769661223E-2</v>
      </c>
      <c r="F5456">
        <f t="shared" si="617"/>
        <v>0.98186718941435913</v>
      </c>
      <c r="G5456">
        <f t="shared" si="618"/>
        <v>200.33731156847125</v>
      </c>
      <c r="H5456">
        <f t="shared" si="614"/>
        <v>1.8525732455886974E-2</v>
      </c>
      <c r="I5456">
        <f t="shared" si="615"/>
        <v>27.302533579847516</v>
      </c>
      <c r="J5456">
        <f t="shared" si="619"/>
        <v>-16.846486339100068</v>
      </c>
      <c r="K5456" t="str">
        <f t="shared" si="613"/>
        <v>VaR corretto</v>
      </c>
    </row>
    <row r="5457" spans="1:11" x14ac:dyDescent="0.3">
      <c r="A5457">
        <v>5456</v>
      </c>
      <c r="B5457" t="s">
        <v>5471</v>
      </c>
      <c r="C5457">
        <v>191.9</v>
      </c>
      <c r="D5457">
        <v>4.0999999999999999E-4</v>
      </c>
      <c r="E5457" s="10">
        <f t="shared" si="616"/>
        <v>-4.3091434068499336E-2</v>
      </c>
      <c r="F5457">
        <f t="shared" si="617"/>
        <v>0.95782380833541303</v>
      </c>
      <c r="G5457">
        <f t="shared" si="618"/>
        <v>191.88688728135631</v>
      </c>
      <c r="H5457">
        <f t="shared" si="614"/>
        <v>2.0373421411541866E-2</v>
      </c>
      <c r="I5457">
        <f t="shared" si="615"/>
        <v>28.759079875836115</v>
      </c>
      <c r="J5457">
        <f t="shared" si="619"/>
        <v>-8.5445267055338832</v>
      </c>
      <c r="K5457" t="str">
        <f t="shared" si="613"/>
        <v>VaR corretto</v>
      </c>
    </row>
    <row r="5458" spans="1:11" x14ac:dyDescent="0.3">
      <c r="A5458">
        <v>5457</v>
      </c>
      <c r="B5458" t="s">
        <v>5472</v>
      </c>
      <c r="C5458">
        <v>193.45</v>
      </c>
      <c r="D5458">
        <v>4.6000000000000001E-4</v>
      </c>
      <c r="E5458" s="10">
        <f t="shared" si="616"/>
        <v>8.0446781328676453E-3</v>
      </c>
      <c r="F5458">
        <f t="shared" si="617"/>
        <v>1.0080771235018238</v>
      </c>
      <c r="G5458">
        <f t="shared" si="618"/>
        <v>193.43516940184685</v>
      </c>
      <c r="H5458">
        <f t="shared" si="614"/>
        <v>2.0173968768738375E-2</v>
      </c>
      <c r="I5458">
        <f t="shared" si="615"/>
        <v>28.707310256315406</v>
      </c>
      <c r="J5458">
        <f t="shared" si="619"/>
        <v>-8.5944116707882188</v>
      </c>
      <c r="K5458" t="str">
        <f t="shared" si="613"/>
        <v>VaR corretto</v>
      </c>
    </row>
    <row r="5459" spans="1:11" x14ac:dyDescent="0.3">
      <c r="A5459">
        <v>5458</v>
      </c>
      <c r="B5459" t="s">
        <v>5473</v>
      </c>
      <c r="C5459">
        <v>197.9</v>
      </c>
      <c r="D5459">
        <v>5.2999999999999998E-4</v>
      </c>
      <c r="E5459" s="10">
        <f t="shared" si="616"/>
        <v>2.2742771461998108E-2</v>
      </c>
      <c r="F5459">
        <f t="shared" si="617"/>
        <v>1.0230033600413544</v>
      </c>
      <c r="G5459">
        <f t="shared" si="618"/>
        <v>197.88251960539549</v>
      </c>
      <c r="H5459">
        <f t="shared" si="614"/>
        <v>2.053138262899706E-2</v>
      </c>
      <c r="I5459">
        <f t="shared" si="615"/>
        <v>29.887621107184955</v>
      </c>
      <c r="J5459">
        <f t="shared" si="619"/>
        <v>-7.2920493671494739</v>
      </c>
      <c r="K5459" t="str">
        <f t="shared" si="613"/>
        <v>VaR corretto</v>
      </c>
    </row>
    <row r="5460" spans="1:11" x14ac:dyDescent="0.3">
      <c r="A5460">
        <v>5459</v>
      </c>
      <c r="B5460" t="s">
        <v>5474</v>
      </c>
      <c r="C5460">
        <v>201.35</v>
      </c>
      <c r="D5460">
        <v>5.0999999999999993E-4</v>
      </c>
      <c r="E5460" s="10">
        <f t="shared" si="616"/>
        <v>1.7282834688943063E-2</v>
      </c>
      <c r="F5460">
        <f t="shared" si="617"/>
        <v>1.017433046993431</v>
      </c>
      <c r="G5460">
        <f t="shared" si="618"/>
        <v>201.33288597735626</v>
      </c>
      <c r="H5460">
        <f t="shared" si="614"/>
        <v>2.0681623923809019E-2</v>
      </c>
      <c r="I5460">
        <f t="shared" si="615"/>
        <v>30.631275134606977</v>
      </c>
      <c r="J5460">
        <f t="shared" si="619"/>
        <v>-6.9942227300311117</v>
      </c>
      <c r="K5460" t="str">
        <f t="shared" si="613"/>
        <v>VaR corretto</v>
      </c>
    </row>
    <row r="5461" spans="1:11" x14ac:dyDescent="0.3">
      <c r="A5461">
        <v>5460</v>
      </c>
      <c r="B5461" t="s">
        <v>5475</v>
      </c>
      <c r="C5461">
        <v>204.25</v>
      </c>
      <c r="D5461">
        <v>5.3199999999999992E-4</v>
      </c>
      <c r="E5461" s="10">
        <f t="shared" si="616"/>
        <v>1.4300046442649013E-2</v>
      </c>
      <c r="F5461">
        <f t="shared" si="617"/>
        <v>1.0144027812267196</v>
      </c>
      <c r="G5461">
        <f t="shared" si="618"/>
        <v>204.23189063619367</v>
      </c>
      <c r="H5461">
        <f t="shared" si="614"/>
        <v>2.0527308269423256E-2</v>
      </c>
      <c r="I5461">
        <f t="shared" si="615"/>
        <v>30.840490940708122</v>
      </c>
      <c r="J5461">
        <f t="shared" si="619"/>
        <v>-10.591572894135197</v>
      </c>
      <c r="K5461" t="str">
        <f t="shared" si="613"/>
        <v>VaR corretto</v>
      </c>
    </row>
    <row r="5462" spans="1:11" x14ac:dyDescent="0.3">
      <c r="A5462">
        <v>5461</v>
      </c>
      <c r="B5462" t="s">
        <v>5476</v>
      </c>
      <c r="C5462">
        <v>213.15</v>
      </c>
      <c r="D5462">
        <v>5.0999999999999993E-4</v>
      </c>
      <c r="E5462" s="10">
        <f t="shared" si="616"/>
        <v>4.2651409471107182E-2</v>
      </c>
      <c r="F5462">
        <f t="shared" si="617"/>
        <v>1.0435740514075889</v>
      </c>
      <c r="G5462">
        <f t="shared" si="618"/>
        <v>213.13188301998255</v>
      </c>
      <c r="H5462">
        <f t="shared" si="614"/>
        <v>2.0646098131904832E-2</v>
      </c>
      <c r="I5462">
        <f t="shared" si="615"/>
        <v>32.37070290453871</v>
      </c>
      <c r="J5462">
        <f t="shared" si="619"/>
        <v>-14.545453556317284</v>
      </c>
      <c r="K5462" t="str">
        <f t="shared" si="613"/>
        <v>VaR corretto</v>
      </c>
    </row>
    <row r="5463" spans="1:11" x14ac:dyDescent="0.3">
      <c r="A5463">
        <v>5462</v>
      </c>
      <c r="B5463" t="s">
        <v>5477</v>
      </c>
      <c r="C5463">
        <v>208.65</v>
      </c>
      <c r="D5463">
        <v>5.0999999999999993E-4</v>
      </c>
      <c r="E5463" s="10">
        <f t="shared" si="616"/>
        <v>-2.1337936173657684E-2</v>
      </c>
      <c r="F5463">
        <f t="shared" si="617"/>
        <v>0.97888810696692474</v>
      </c>
      <c r="G5463">
        <f t="shared" si="618"/>
        <v>208.63226550372676</v>
      </c>
      <c r="H5463">
        <f t="shared" si="614"/>
        <v>2.0689856362098202E-2</v>
      </c>
      <c r="I5463">
        <f t="shared" si="615"/>
        <v>31.754455508410228</v>
      </c>
      <c r="J5463">
        <f t="shared" si="619"/>
        <v>-15.245480718868436</v>
      </c>
      <c r="K5463" t="str">
        <f t="shared" si="613"/>
        <v>VaR corretto</v>
      </c>
    </row>
    <row r="5464" spans="1:11" x14ac:dyDescent="0.3">
      <c r="A5464">
        <v>5463</v>
      </c>
      <c r="B5464" t="s">
        <v>5478</v>
      </c>
      <c r="C5464">
        <v>209.25</v>
      </c>
      <c r="D5464">
        <v>4.6000000000000001E-4</v>
      </c>
      <c r="E5464" s="10">
        <f t="shared" si="616"/>
        <v>2.8715023320231626E-3</v>
      </c>
      <c r="F5464">
        <f t="shared" si="617"/>
        <v>1.0028756290438534</v>
      </c>
      <c r="G5464">
        <f t="shared" si="618"/>
        <v>209.2339581149468</v>
      </c>
      <c r="H5464">
        <f t="shared" si="614"/>
        <v>2.0677348002259986E-2</v>
      </c>
      <c r="I5464">
        <f t="shared" si="615"/>
        <v>31.826781932240301</v>
      </c>
      <c r="J5464">
        <f t="shared" si="619"/>
        <v>-15.2462443925439</v>
      </c>
      <c r="K5464" t="str">
        <f t="shared" si="613"/>
        <v>VaR corretto</v>
      </c>
    </row>
    <row r="5465" spans="1:11" x14ac:dyDescent="0.3">
      <c r="A5465">
        <v>5464</v>
      </c>
      <c r="B5465" t="s">
        <v>5479</v>
      </c>
      <c r="C5465">
        <v>203.4</v>
      </c>
      <c r="D5465">
        <v>4.8000000000000001E-4</v>
      </c>
      <c r="E5465" s="10">
        <f t="shared" si="616"/>
        <v>-2.8355225755125123E-2</v>
      </c>
      <c r="F5465">
        <f t="shared" si="617"/>
        <v>0.97204301075268817</v>
      </c>
      <c r="G5465">
        <f t="shared" si="618"/>
        <v>203.38372865086265</v>
      </c>
      <c r="H5465">
        <f t="shared" si="614"/>
        <v>2.1380658800465215E-2</v>
      </c>
      <c r="I5465">
        <f t="shared" si="615"/>
        <v>31.989172708363558</v>
      </c>
      <c r="J5465">
        <f t="shared" si="619"/>
        <v>0.65334859169567494</v>
      </c>
      <c r="K5465" t="str">
        <f t="shared" si="613"/>
        <v>VaR corretto</v>
      </c>
    </row>
    <row r="5466" spans="1:11" x14ac:dyDescent="0.3">
      <c r="A5466">
        <v>5465</v>
      </c>
      <c r="B5466" t="s">
        <v>5480</v>
      </c>
      <c r="C5466">
        <v>201.6</v>
      </c>
      <c r="D5466">
        <v>5.2999999999999998E-4</v>
      </c>
      <c r="E5466" s="10">
        <f t="shared" si="616"/>
        <v>-8.8889474172460393E-3</v>
      </c>
      <c r="F5466">
        <f t="shared" si="617"/>
        <v>0.99115044247787609</v>
      </c>
      <c r="G5466">
        <f t="shared" si="618"/>
        <v>201.58219278649685</v>
      </c>
      <c r="H5466">
        <f t="shared" si="614"/>
        <v>2.1409797283581986E-2</v>
      </c>
      <c r="I5466">
        <f t="shared" si="615"/>
        <v>31.749028523769208</v>
      </c>
      <c r="J5466">
        <f t="shared" si="619"/>
        <v>-1.244881218025597</v>
      </c>
      <c r="K5466" t="str">
        <f t="shared" si="613"/>
        <v>VaR corretto</v>
      </c>
    </row>
    <row r="5467" spans="1:11" x14ac:dyDescent="0.3">
      <c r="A5467">
        <v>5466</v>
      </c>
      <c r="B5467" t="s">
        <v>5481</v>
      </c>
      <c r="C5467">
        <v>204.25</v>
      </c>
      <c r="D5467">
        <v>5.6000000000000006E-4</v>
      </c>
      <c r="E5467" s="10">
        <f t="shared" si="616"/>
        <v>1.3059197542898832E-2</v>
      </c>
      <c r="F5467">
        <f t="shared" si="617"/>
        <v>1.0131448412698414</v>
      </c>
      <c r="G5467">
        <f t="shared" si="618"/>
        <v>204.23093755626121</v>
      </c>
      <c r="H5467">
        <f t="shared" si="614"/>
        <v>2.1500798770998884E-2</v>
      </c>
      <c r="I5467">
        <f t="shared" si="615"/>
        <v>32.302924795341987</v>
      </c>
      <c r="J5467">
        <f t="shared" si="619"/>
        <v>-12.344050274904902</v>
      </c>
      <c r="K5467" t="str">
        <f t="shared" si="613"/>
        <v>VaR corretto</v>
      </c>
    </row>
    <row r="5468" spans="1:11" x14ac:dyDescent="0.3">
      <c r="A5468">
        <v>5467</v>
      </c>
      <c r="B5468" t="s">
        <v>5482</v>
      </c>
      <c r="C5468">
        <v>205.55</v>
      </c>
      <c r="D5468">
        <v>5.6000000000000006E-4</v>
      </c>
      <c r="E5468" s="10">
        <f t="shared" si="616"/>
        <v>6.344579603775157E-3</v>
      </c>
      <c r="F5468">
        <f t="shared" si="617"/>
        <v>1.0063647490820073</v>
      </c>
      <c r="G5468">
        <f t="shared" si="618"/>
        <v>205.53081622858994</v>
      </c>
      <c r="H5468">
        <f t="shared" si="614"/>
        <v>2.1107605819630351E-2</v>
      </c>
      <c r="I5468">
        <f t="shared" si="615"/>
        <v>31.914029552900189</v>
      </c>
      <c r="J5468">
        <f t="shared" si="619"/>
        <v>-12.095646826743092</v>
      </c>
      <c r="K5468" t="str">
        <f t="shared" si="613"/>
        <v>VaR corretto</v>
      </c>
    </row>
    <row r="5469" spans="1:11" x14ac:dyDescent="0.3">
      <c r="A5469">
        <v>5468</v>
      </c>
      <c r="B5469" t="s">
        <v>5483</v>
      </c>
      <c r="C5469">
        <v>203.3</v>
      </c>
      <c r="D5469">
        <v>5.6000000000000006E-4</v>
      </c>
      <c r="E5469" s="10">
        <f t="shared" si="616"/>
        <v>-1.1006592709586477E-2</v>
      </c>
      <c r="F5469">
        <f t="shared" si="617"/>
        <v>0.98905375820968133</v>
      </c>
      <c r="G5469">
        <f t="shared" si="618"/>
        <v>203.28102621879026</v>
      </c>
      <c r="H5469">
        <f t="shared" si="614"/>
        <v>2.1009615886329828E-2</v>
      </c>
      <c r="I5469">
        <f t="shared" si="615"/>
        <v>31.418154971882618</v>
      </c>
      <c r="J5469">
        <f t="shared" si="619"/>
        <v>-5.3985066133947726</v>
      </c>
      <c r="K5469" t="str">
        <f t="shared" si="613"/>
        <v>VaR corretto</v>
      </c>
    </row>
    <row r="5470" spans="1:11" x14ac:dyDescent="0.3">
      <c r="A5470">
        <v>5469</v>
      </c>
      <c r="B5470" t="s">
        <v>5484</v>
      </c>
      <c r="C5470">
        <v>199.85</v>
      </c>
      <c r="D5470">
        <v>6.0999999999999997E-4</v>
      </c>
      <c r="E5470" s="10">
        <f t="shared" si="616"/>
        <v>-1.7115635476968503E-2</v>
      </c>
      <c r="F5470">
        <f t="shared" si="617"/>
        <v>0.98303000491883907</v>
      </c>
      <c r="G5470">
        <f t="shared" si="618"/>
        <v>199.82968294946758</v>
      </c>
      <c r="H5470">
        <f t="shared" si="614"/>
        <v>2.1332635814266351E-2</v>
      </c>
      <c r="I5470">
        <f t="shared" si="615"/>
        <v>31.359580124961614</v>
      </c>
      <c r="J5470">
        <f t="shared" si="619"/>
        <v>1.5032030278886737</v>
      </c>
      <c r="K5470" t="str">
        <f t="shared" si="613"/>
        <v>VaR corretto</v>
      </c>
    </row>
    <row r="5471" spans="1:11" x14ac:dyDescent="0.3">
      <c r="A5471">
        <v>5470</v>
      </c>
      <c r="B5471" t="s">
        <v>5485</v>
      </c>
      <c r="C5471">
        <v>202.55</v>
      </c>
      <c r="D5471">
        <v>5.6000000000000006E-4</v>
      </c>
      <c r="E5471" s="10">
        <f t="shared" si="616"/>
        <v>1.3419684491367221E-2</v>
      </c>
      <c r="F5471">
        <f t="shared" si="617"/>
        <v>1.0135101325994498</v>
      </c>
      <c r="G5471">
        <f t="shared" si="618"/>
        <v>202.53109621552369</v>
      </c>
      <c r="H5471">
        <f t="shared" si="614"/>
        <v>2.1349880065660375E-2</v>
      </c>
      <c r="I5471">
        <f t="shared" si="615"/>
        <v>31.809209300973432</v>
      </c>
      <c r="J5471">
        <f t="shared" si="619"/>
        <v>1.700794420669979</v>
      </c>
      <c r="K5471" t="str">
        <f t="shared" si="613"/>
        <v>VaR corretto</v>
      </c>
    </row>
    <row r="5472" spans="1:11" x14ac:dyDescent="0.3">
      <c r="A5472">
        <v>5471</v>
      </c>
      <c r="B5472" t="s">
        <v>5486</v>
      </c>
      <c r="C5472">
        <v>208.1</v>
      </c>
      <c r="D5472">
        <v>5.6000000000000006E-4</v>
      </c>
      <c r="E5472" s="10">
        <f t="shared" si="616"/>
        <v>2.7031963750889152E-2</v>
      </c>
      <c r="F5472">
        <f t="shared" si="617"/>
        <v>1.0274006418168353</v>
      </c>
      <c r="G5472">
        <f t="shared" si="618"/>
        <v>208.08057823969625</v>
      </c>
      <c r="H5472">
        <f t="shared" si="614"/>
        <v>2.1687593481881658E-2</v>
      </c>
      <c r="I5472">
        <f t="shared" si="615"/>
        <v>33.197748529506157</v>
      </c>
      <c r="J5472">
        <f t="shared" si="619"/>
        <v>5.0513047802863014</v>
      </c>
      <c r="K5472" t="str">
        <f t="shared" ref="K5472:K5535" si="620">IF(I5472&lt;J5482,"VaR non funzionante", "VaR corretto")</f>
        <v>VaR corretto</v>
      </c>
    </row>
    <row r="5473" spans="1:11" x14ac:dyDescent="0.3">
      <c r="A5473">
        <v>5472</v>
      </c>
      <c r="B5473" t="s">
        <v>5487</v>
      </c>
      <c r="C5473">
        <v>201.35</v>
      </c>
      <c r="D5473">
        <v>5.6000000000000006E-4</v>
      </c>
      <c r="E5473" s="10">
        <f t="shared" si="616"/>
        <v>-3.2974046102125593E-2</v>
      </c>
      <c r="F5473">
        <f t="shared" si="617"/>
        <v>0.96756367131186927</v>
      </c>
      <c r="G5473">
        <f t="shared" si="618"/>
        <v>201.33120821029715</v>
      </c>
      <c r="H5473">
        <f t="shared" ref="H5473:H5536" si="621">SQRT(_xlfn.VAR.S(E5444:E5473))</f>
        <v>2.2459485192396388E-2</v>
      </c>
      <c r="I5473">
        <f t="shared" ref="I5473:I5536" si="622">G5473*$N$3*$P$3*H5473</f>
        <v>33.264164354114044</v>
      </c>
      <c r="J5473">
        <f t="shared" si="619"/>
        <v>7.3010572934296079</v>
      </c>
      <c r="K5473" t="str">
        <f t="shared" si="620"/>
        <v>VaR corretto</v>
      </c>
    </row>
    <row r="5474" spans="1:11" x14ac:dyDescent="0.3">
      <c r="A5474">
        <v>5473</v>
      </c>
      <c r="B5474" t="s">
        <v>5488</v>
      </c>
      <c r="C5474">
        <v>199.95</v>
      </c>
      <c r="D5474">
        <v>5.6000000000000006E-4</v>
      </c>
      <c r="E5474" s="10">
        <f t="shared" si="616"/>
        <v>-6.9773520046357831E-3</v>
      </c>
      <c r="F5474">
        <f t="shared" si="617"/>
        <v>0.99304693320089399</v>
      </c>
      <c r="G5474">
        <f t="shared" si="618"/>
        <v>199.93133887086623</v>
      </c>
      <c r="H5474">
        <f t="shared" si="621"/>
        <v>2.2522098828477201E-2</v>
      </c>
      <c r="I5474">
        <f t="shared" si="622"/>
        <v>33.124967043399124</v>
      </c>
      <c r="J5474">
        <f t="shared" si="619"/>
        <v>9.3026192440805744</v>
      </c>
      <c r="K5474" t="str">
        <f t="shared" si="620"/>
        <v>VaR corretto</v>
      </c>
    </row>
    <row r="5475" spans="1:11" x14ac:dyDescent="0.3">
      <c r="A5475">
        <v>5474</v>
      </c>
      <c r="B5475" t="s">
        <v>5489</v>
      </c>
      <c r="C5475">
        <v>203.95</v>
      </c>
      <c r="D5475">
        <v>5.8E-4</v>
      </c>
      <c r="E5475" s="10">
        <f t="shared" si="616"/>
        <v>1.9807530470740086E-2</v>
      </c>
      <c r="F5475">
        <f t="shared" si="617"/>
        <v>1.0200050012503126</v>
      </c>
      <c r="G5475">
        <f t="shared" si="618"/>
        <v>203.93028578620235</v>
      </c>
      <c r="H5475">
        <f t="shared" si="621"/>
        <v>2.273124460955233E-2</v>
      </c>
      <c r="I5475">
        <f t="shared" si="622"/>
        <v>34.101278688761596</v>
      </c>
      <c r="J5475">
        <f t="shared" si="619"/>
        <v>-0.54655713533969674</v>
      </c>
      <c r="K5475" t="str">
        <f t="shared" si="620"/>
        <v>VaR corretto</v>
      </c>
    </row>
    <row r="5476" spans="1:11" x14ac:dyDescent="0.3">
      <c r="A5476">
        <v>5475</v>
      </c>
      <c r="B5476" t="s">
        <v>5490</v>
      </c>
      <c r="C5476">
        <v>208.7</v>
      </c>
      <c r="D5476">
        <v>4.8000000000000001E-4</v>
      </c>
      <c r="E5476" s="10">
        <f t="shared" si="616"/>
        <v>2.3022948319587542E-2</v>
      </c>
      <c r="F5476">
        <f t="shared" si="617"/>
        <v>1.0232900220642314</v>
      </c>
      <c r="G5476">
        <f t="shared" si="618"/>
        <v>208.6833046678222</v>
      </c>
      <c r="H5476">
        <f t="shared" si="621"/>
        <v>2.2578817825066731E-2</v>
      </c>
      <c r="I5476">
        <f t="shared" si="622"/>
        <v>34.662080434251479</v>
      </c>
      <c r="J5476">
        <f t="shared" si="619"/>
        <v>-7.1011118813253518</v>
      </c>
      <c r="K5476" t="str">
        <f t="shared" si="620"/>
        <v>VaR corretto</v>
      </c>
    </row>
    <row r="5477" spans="1:11" x14ac:dyDescent="0.3">
      <c r="A5477">
        <v>5476</v>
      </c>
      <c r="B5477" t="s">
        <v>5491</v>
      </c>
      <c r="C5477">
        <v>208.05</v>
      </c>
      <c r="D5477">
        <v>5.0999999999999993E-4</v>
      </c>
      <c r="E5477" s="10">
        <f t="shared" si="616"/>
        <v>-3.1193786542046227E-3</v>
      </c>
      <c r="F5477">
        <f t="shared" si="617"/>
        <v>0.99688548155246781</v>
      </c>
      <c r="G5477">
        <f t="shared" si="618"/>
        <v>208.03231650155934</v>
      </c>
      <c r="H5477">
        <f t="shared" si="621"/>
        <v>2.2600669656378684E-2</v>
      </c>
      <c r="I5477">
        <f t="shared" si="622"/>
        <v>34.587393368531821</v>
      </c>
      <c r="J5477">
        <f t="shared" si="619"/>
        <v>-3.8013789452981257</v>
      </c>
      <c r="K5477" t="str">
        <f t="shared" si="620"/>
        <v>VaR corretto</v>
      </c>
    </row>
    <row r="5478" spans="1:11" x14ac:dyDescent="0.3">
      <c r="A5478">
        <v>5477</v>
      </c>
      <c r="B5478" t="s">
        <v>5492</v>
      </c>
      <c r="C5478">
        <v>209.3</v>
      </c>
      <c r="D5478">
        <v>5.0999999999999993E-4</v>
      </c>
      <c r="E5478" s="10">
        <f t="shared" si="616"/>
        <v>5.9901940230038158E-3</v>
      </c>
      <c r="F5478">
        <f t="shared" si="617"/>
        <v>1.0060081711127133</v>
      </c>
      <c r="G5478">
        <f t="shared" si="618"/>
        <v>209.28221025607482</v>
      </c>
      <c r="H5478">
        <f t="shared" si="621"/>
        <v>2.2591146608210641E-2</v>
      </c>
      <c r="I5478">
        <f t="shared" si="622"/>
        <v>34.780538994425335</v>
      </c>
      <c r="J5478">
        <f t="shared" si="619"/>
        <v>-3.7513940274848778</v>
      </c>
      <c r="K5478" t="str">
        <f t="shared" si="620"/>
        <v>VaR corretto</v>
      </c>
    </row>
    <row r="5479" spans="1:11" x14ac:dyDescent="0.3">
      <c r="A5479">
        <v>5478</v>
      </c>
      <c r="B5479" t="s">
        <v>5493</v>
      </c>
      <c r="C5479">
        <v>208.6</v>
      </c>
      <c r="D5479">
        <v>4.0999999999999999E-4</v>
      </c>
      <c r="E5479" s="10">
        <f t="shared" si="616"/>
        <v>-3.3500868852820854E-3</v>
      </c>
      <c r="F5479">
        <f t="shared" si="617"/>
        <v>0.99665551839464872</v>
      </c>
      <c r="G5479">
        <f t="shared" si="618"/>
        <v>208.58574615367863</v>
      </c>
      <c r="H5479">
        <f t="shared" si="621"/>
        <v>2.2062807830325971E-2</v>
      </c>
      <c r="I5479">
        <f t="shared" si="622"/>
        <v>33.854088893634874</v>
      </c>
      <c r="J5479">
        <f t="shared" si="619"/>
        <v>-5.304719934888368</v>
      </c>
      <c r="K5479" t="str">
        <f t="shared" si="620"/>
        <v>VaR corretto</v>
      </c>
    </row>
    <row r="5480" spans="1:11" x14ac:dyDescent="0.3">
      <c r="A5480">
        <v>5479</v>
      </c>
      <c r="B5480" t="s">
        <v>5494</v>
      </c>
      <c r="C5480">
        <v>203.55</v>
      </c>
      <c r="D5480">
        <v>4.6000000000000001E-4</v>
      </c>
      <c r="E5480" s="10">
        <f t="shared" si="616"/>
        <v>-2.4506867617684152E-2</v>
      </c>
      <c r="F5480">
        <f t="shared" si="617"/>
        <v>0.97579098753595406</v>
      </c>
      <c r="G5480">
        <f t="shared" si="618"/>
        <v>203.53439509819557</v>
      </c>
      <c r="H5480">
        <f t="shared" si="621"/>
        <v>2.2389480704133592E-2</v>
      </c>
      <c r="I5480">
        <f t="shared" si="622"/>
        <v>33.523360879775979</v>
      </c>
      <c r="J5480">
        <f t="shared" si="619"/>
        <v>-3.7047121487279924</v>
      </c>
      <c r="K5480" t="str">
        <f t="shared" si="620"/>
        <v>VaR corretto</v>
      </c>
    </row>
    <row r="5481" spans="1:11" x14ac:dyDescent="0.3">
      <c r="A5481">
        <v>5480</v>
      </c>
      <c r="B5481" t="s">
        <v>5495</v>
      </c>
      <c r="C5481">
        <v>199.65</v>
      </c>
      <c r="D5481">
        <v>4.0999999999999999E-4</v>
      </c>
      <c r="E5481" s="10">
        <f t="shared" si="616"/>
        <v>-1.9345841439757521E-2</v>
      </c>
      <c r="F5481">
        <f t="shared" si="617"/>
        <v>0.98084008843036108</v>
      </c>
      <c r="G5481">
        <f t="shared" si="618"/>
        <v>199.63635771611666</v>
      </c>
      <c r="H5481">
        <f t="shared" si="621"/>
        <v>2.2696565304650276E-2</v>
      </c>
      <c r="I5481">
        <f t="shared" si="622"/>
        <v>33.332316609126167</v>
      </c>
      <c r="J5481">
        <f t="shared" si="619"/>
        <v>2.8947384994070262</v>
      </c>
      <c r="K5481" t="str">
        <f t="shared" si="620"/>
        <v>VaR corretto</v>
      </c>
    </row>
    <row r="5482" spans="1:11" x14ac:dyDescent="0.3">
      <c r="A5482">
        <v>5481</v>
      </c>
      <c r="B5482" t="s">
        <v>5496</v>
      </c>
      <c r="C5482">
        <v>205.9</v>
      </c>
      <c r="D5482">
        <v>4.6000000000000001E-4</v>
      </c>
      <c r="E5482" s="10">
        <f t="shared" si="616"/>
        <v>3.0824780524513398E-2</v>
      </c>
      <c r="F5482">
        <f t="shared" si="617"/>
        <v>1.031304783370899</v>
      </c>
      <c r="G5482">
        <f t="shared" si="618"/>
        <v>205.88421493843509</v>
      </c>
      <c r="H5482">
        <f t="shared" si="621"/>
        <v>2.2923847484309257E-2</v>
      </c>
      <c r="I5482">
        <f t="shared" si="622"/>
        <v>34.719725408240237</v>
      </c>
      <c r="J5482">
        <f t="shared" si="619"/>
        <v>2.1963633012611581</v>
      </c>
      <c r="K5482" t="str">
        <f t="shared" si="620"/>
        <v>VaR corretto</v>
      </c>
    </row>
    <row r="5483" spans="1:11" x14ac:dyDescent="0.3">
      <c r="A5483">
        <v>5482</v>
      </c>
      <c r="B5483" t="s">
        <v>5497</v>
      </c>
      <c r="C5483">
        <v>204</v>
      </c>
      <c r="D5483">
        <v>5.0999999999999993E-4</v>
      </c>
      <c r="E5483" s="10">
        <f t="shared" si="616"/>
        <v>-9.2706201895273507E-3</v>
      </c>
      <c r="F5483">
        <f t="shared" si="617"/>
        <v>0.99077221952404082</v>
      </c>
      <c r="G5483">
        <f t="shared" si="618"/>
        <v>203.98266073692912</v>
      </c>
      <c r="H5483">
        <f t="shared" si="621"/>
        <v>2.2414663289554777E-2</v>
      </c>
      <c r="I5483">
        <f t="shared" si="622"/>
        <v>33.634981442997493</v>
      </c>
      <c r="J5483">
        <f t="shared" si="619"/>
        <v>-2.6514525266319708</v>
      </c>
      <c r="K5483" t="str">
        <f t="shared" si="620"/>
        <v>VaR corretto</v>
      </c>
    </row>
    <row r="5484" spans="1:11" x14ac:dyDescent="0.3">
      <c r="A5484">
        <v>5483</v>
      </c>
      <c r="B5484" t="s">
        <v>5498</v>
      </c>
      <c r="C5484">
        <v>210.9</v>
      </c>
      <c r="D5484">
        <v>5.0700000000000007E-4</v>
      </c>
      <c r="E5484" s="10">
        <f t="shared" si="616"/>
        <v>3.3264093640512617E-2</v>
      </c>
      <c r="F5484">
        <f t="shared" si="617"/>
        <v>1.0338235294117648</v>
      </c>
      <c r="G5484">
        <f t="shared" si="618"/>
        <v>210.88217970291817</v>
      </c>
      <c r="H5484">
        <f t="shared" si="621"/>
        <v>2.3140766085988133E-2</v>
      </c>
      <c r="I5484">
        <f t="shared" si="622"/>
        <v>35.899081325547705</v>
      </c>
      <c r="J5484">
        <f t="shared" si="619"/>
        <v>-10.950840832051938</v>
      </c>
      <c r="K5484" t="str">
        <f t="shared" si="620"/>
        <v>VaR corretto</v>
      </c>
    </row>
    <row r="5485" spans="1:11" x14ac:dyDescent="0.3">
      <c r="A5485">
        <v>5484</v>
      </c>
      <c r="B5485" t="s">
        <v>5499</v>
      </c>
      <c r="C5485">
        <v>219.7</v>
      </c>
      <c r="D5485">
        <v>5.3199999999999992E-4</v>
      </c>
      <c r="E5485" s="10">
        <f t="shared" si="616"/>
        <v>4.0878891905835497E-2</v>
      </c>
      <c r="F5485">
        <f t="shared" si="617"/>
        <v>1.0417259364627784</v>
      </c>
      <c r="G5485">
        <f t="shared" si="618"/>
        <v>219.6805207969241</v>
      </c>
      <c r="H5485">
        <f t="shared" si="621"/>
        <v>2.2514375321379194E-2</v>
      </c>
      <c r="I5485">
        <f t="shared" si="622"/>
        <v>36.3845637237118</v>
      </c>
      <c r="J5485">
        <f t="shared" si="619"/>
        <v>-15.750235010721752</v>
      </c>
      <c r="K5485" t="str">
        <f t="shared" si="620"/>
        <v>VaR corretto</v>
      </c>
    </row>
    <row r="5486" spans="1:11" x14ac:dyDescent="0.3">
      <c r="A5486">
        <v>5485</v>
      </c>
      <c r="B5486" t="s">
        <v>5500</v>
      </c>
      <c r="C5486">
        <v>222.75</v>
      </c>
      <c r="D5486">
        <v>4.6000000000000001E-4</v>
      </c>
      <c r="E5486" s="10">
        <f t="shared" si="616"/>
        <v>1.3787086960354245E-2</v>
      </c>
      <c r="F5486">
        <f t="shared" si="617"/>
        <v>1.0138825671370051</v>
      </c>
      <c r="G5486">
        <f t="shared" si="618"/>
        <v>222.73292315462078</v>
      </c>
      <c r="H5486">
        <f t="shared" si="621"/>
        <v>2.2254674910423246E-2</v>
      </c>
      <c r="I5486">
        <f t="shared" si="622"/>
        <v>36.464594810574184</v>
      </c>
      <c r="J5486">
        <f t="shared" si="619"/>
        <v>-14.049618486798579</v>
      </c>
      <c r="K5486" t="str">
        <f t="shared" si="620"/>
        <v>VaR corretto</v>
      </c>
    </row>
    <row r="5487" spans="1:11" x14ac:dyDescent="0.3">
      <c r="A5487">
        <v>5486</v>
      </c>
      <c r="B5487" t="s">
        <v>5501</v>
      </c>
      <c r="C5487">
        <v>222.05</v>
      </c>
      <c r="D5487">
        <v>4.6000000000000001E-4</v>
      </c>
      <c r="E5487" s="10">
        <f t="shared" si="616"/>
        <v>-3.1474846128073104E-3</v>
      </c>
      <c r="F5487">
        <f t="shared" si="617"/>
        <v>0.99685746352413029</v>
      </c>
      <c r="G5487">
        <f t="shared" si="618"/>
        <v>222.03297681923027</v>
      </c>
      <c r="H5487">
        <f t="shared" si="621"/>
        <v>2.0494295695228155E-2</v>
      </c>
      <c r="I5487">
        <f t="shared" si="622"/>
        <v>33.474661978748934</v>
      </c>
      <c r="J5487">
        <f t="shared" si="619"/>
        <v>-14.000660317670935</v>
      </c>
      <c r="K5487" t="str">
        <f t="shared" si="620"/>
        <v>VaR corretto</v>
      </c>
    </row>
    <row r="5488" spans="1:11" x14ac:dyDescent="0.3">
      <c r="A5488">
        <v>5487</v>
      </c>
      <c r="B5488" t="s">
        <v>5502</v>
      </c>
      <c r="C5488">
        <v>232.6</v>
      </c>
      <c r="D5488">
        <v>5.0999999999999993E-4</v>
      </c>
      <c r="E5488" s="10">
        <f t="shared" si="616"/>
        <v>4.6417658346452693E-2</v>
      </c>
      <c r="F5488">
        <f t="shared" si="617"/>
        <v>1.0475118216617878</v>
      </c>
      <c r="G5488">
        <f t="shared" si="618"/>
        <v>232.58022984024367</v>
      </c>
      <c r="H5488">
        <f t="shared" si="621"/>
        <v>2.1852132033096244E-2</v>
      </c>
      <c r="I5488">
        <f t="shared" si="622"/>
        <v>37.388008431360142</v>
      </c>
      <c r="J5488">
        <f t="shared" si="619"/>
        <v>-23.298019584168856</v>
      </c>
      <c r="K5488" t="str">
        <f t="shared" si="620"/>
        <v>VaR corretto</v>
      </c>
    </row>
    <row r="5489" spans="1:11" x14ac:dyDescent="0.3">
      <c r="A5489">
        <v>5488</v>
      </c>
      <c r="B5489" t="s">
        <v>5503</v>
      </c>
      <c r="C5489">
        <v>228.95</v>
      </c>
      <c r="D5489">
        <v>5.0999999999999993E-4</v>
      </c>
      <c r="E5489" s="10">
        <f t="shared" si="616"/>
        <v>-1.5816600981459594E-2</v>
      </c>
      <c r="F5489">
        <f t="shared" si="617"/>
        <v>0.98430782459157351</v>
      </c>
      <c r="G5489">
        <f t="shared" si="618"/>
        <v>228.93054007705842</v>
      </c>
      <c r="H5489">
        <f t="shared" si="621"/>
        <v>2.1975765700342417E-2</v>
      </c>
      <c r="I5489">
        <f t="shared" si="622"/>
        <v>37.009521460264345</v>
      </c>
      <c r="J5489">
        <f t="shared" si="619"/>
        <v>-20.344793923379797</v>
      </c>
      <c r="K5489" t="str">
        <f t="shared" si="620"/>
        <v>VaR corretto</v>
      </c>
    </row>
    <row r="5490" spans="1:11" x14ac:dyDescent="0.3">
      <c r="A5490">
        <v>5489</v>
      </c>
      <c r="B5490" t="s">
        <v>5504</v>
      </c>
      <c r="C5490">
        <v>233.3</v>
      </c>
      <c r="D5490">
        <v>5.0999999999999993E-4</v>
      </c>
      <c r="E5490" s="10">
        <f t="shared" si="616"/>
        <v>1.8821539924279998E-2</v>
      </c>
      <c r="F5490">
        <f t="shared" si="617"/>
        <v>1.0189997816117058</v>
      </c>
      <c r="G5490">
        <f t="shared" si="618"/>
        <v>233.28017034277238</v>
      </c>
      <c r="H5490">
        <f t="shared" si="621"/>
        <v>2.2007537025414067E-2</v>
      </c>
      <c r="I5490">
        <f t="shared" si="622"/>
        <v>37.767217176178725</v>
      </c>
      <c r="J5490">
        <f t="shared" si="619"/>
        <v>-29.745775244576805</v>
      </c>
      <c r="K5490" t="str">
        <f t="shared" si="620"/>
        <v>VaR corretto</v>
      </c>
    </row>
    <row r="5491" spans="1:11" x14ac:dyDescent="0.3">
      <c r="A5491">
        <v>5490</v>
      </c>
      <c r="B5491" t="s">
        <v>5505</v>
      </c>
      <c r="C5491">
        <v>231.35</v>
      </c>
      <c r="D5491">
        <v>5.0999999999999993E-4</v>
      </c>
      <c r="E5491" s="10">
        <f t="shared" si="616"/>
        <v>-8.3934636743757188E-3</v>
      </c>
      <c r="F5491">
        <f t="shared" si="617"/>
        <v>0.99164166309472779</v>
      </c>
      <c r="G5491">
        <f t="shared" si="618"/>
        <v>231.33033608572819</v>
      </c>
      <c r="H5491">
        <f t="shared" si="621"/>
        <v>2.2063569628586049E-2</v>
      </c>
      <c r="I5491">
        <f t="shared" si="622"/>
        <v>37.546900093419048</v>
      </c>
      <c r="J5491">
        <f t="shared" si="619"/>
        <v>-31.693978369611528</v>
      </c>
      <c r="K5491" t="str">
        <f t="shared" si="620"/>
        <v>VaR corretto</v>
      </c>
    </row>
    <row r="5492" spans="1:11" x14ac:dyDescent="0.3">
      <c r="A5492">
        <v>5491</v>
      </c>
      <c r="B5492" t="s">
        <v>5506</v>
      </c>
      <c r="C5492">
        <v>242.55</v>
      </c>
      <c r="D5492">
        <v>5.0999999999999993E-4</v>
      </c>
      <c r="E5492" s="10">
        <f t="shared" si="616"/>
        <v>4.7276159338216973E-2</v>
      </c>
      <c r="F5492">
        <f t="shared" si="617"/>
        <v>1.0484114977307111</v>
      </c>
      <c r="G5492">
        <f t="shared" si="618"/>
        <v>242.52938412618704</v>
      </c>
      <c r="H5492">
        <f t="shared" si="621"/>
        <v>2.2356052458524442E-2</v>
      </c>
      <c r="I5492">
        <f t="shared" si="622"/>
        <v>39.886433465505114</v>
      </c>
      <c r="J5492">
        <f t="shared" si="619"/>
        <v>-36.645169187751947</v>
      </c>
      <c r="K5492" t="str">
        <f t="shared" si="620"/>
        <v>VaR corretto</v>
      </c>
    </row>
    <row r="5493" spans="1:11" x14ac:dyDescent="0.3">
      <c r="A5493">
        <v>5492</v>
      </c>
      <c r="B5493" t="s">
        <v>5507</v>
      </c>
      <c r="C5493">
        <v>246.3</v>
      </c>
      <c r="D5493">
        <v>6.0999999999999997E-4</v>
      </c>
      <c r="E5493" s="10">
        <f t="shared" si="616"/>
        <v>1.5342430435266622E-2</v>
      </c>
      <c r="F5493">
        <f t="shared" si="617"/>
        <v>1.015460729746444</v>
      </c>
      <c r="G5493">
        <f t="shared" si="618"/>
        <v>246.27496077284897</v>
      </c>
      <c r="H5493">
        <f t="shared" si="621"/>
        <v>2.1903601336667577E-2</v>
      </c>
      <c r="I5493">
        <f t="shared" si="622"/>
        <v>39.682726666052858</v>
      </c>
      <c r="J5493">
        <f t="shared" si="619"/>
        <v>-42.292300035919851</v>
      </c>
      <c r="K5493" t="str">
        <f t="shared" si="620"/>
        <v>VaR corretto</v>
      </c>
    </row>
    <row r="5494" spans="1:11" x14ac:dyDescent="0.3">
      <c r="A5494">
        <v>5493</v>
      </c>
      <c r="B5494" t="s">
        <v>5508</v>
      </c>
      <c r="C5494">
        <v>243.85</v>
      </c>
      <c r="D5494">
        <v>5.2999999999999998E-4</v>
      </c>
      <c r="E5494" s="10">
        <f t="shared" si="616"/>
        <v>-9.9970229704307231E-3</v>
      </c>
      <c r="F5494">
        <f t="shared" si="617"/>
        <v>0.99005278116118545</v>
      </c>
      <c r="G5494">
        <f t="shared" si="618"/>
        <v>243.82846086799233</v>
      </c>
      <c r="H5494">
        <f t="shared" si="621"/>
        <v>2.2082727594663381E-2</v>
      </c>
      <c r="I5494">
        <f t="shared" si="622"/>
        <v>39.609816741354486</v>
      </c>
      <c r="J5494">
        <f t="shared" si="619"/>
        <v>-32.946281165074168</v>
      </c>
      <c r="K5494" t="str">
        <f t="shared" si="620"/>
        <v>VaR corretto</v>
      </c>
    </row>
    <row r="5495" spans="1:11" x14ac:dyDescent="0.3">
      <c r="A5495">
        <v>5494</v>
      </c>
      <c r="B5495" t="s">
        <v>5509</v>
      </c>
      <c r="C5495">
        <v>233.85</v>
      </c>
      <c r="D5495">
        <v>4.8000000000000001E-4</v>
      </c>
      <c r="E5495" s="10">
        <f t="shared" si="616"/>
        <v>-4.1873397984166345E-2</v>
      </c>
      <c r="F5495">
        <f t="shared" si="617"/>
        <v>0.95899118310436748</v>
      </c>
      <c r="G5495">
        <f t="shared" si="618"/>
        <v>233.83129274830006</v>
      </c>
      <c r="H5495">
        <f t="shared" si="621"/>
        <v>2.2911325875996914E-2</v>
      </c>
      <c r="I5495">
        <f t="shared" si="622"/>
        <v>39.411101567360504</v>
      </c>
      <c r="J5495">
        <f t="shared" si="619"/>
        <v>-14.150771951375958</v>
      </c>
      <c r="K5495" t="str">
        <f t="shared" si="620"/>
        <v>VaR corretto</v>
      </c>
    </row>
    <row r="5496" spans="1:11" x14ac:dyDescent="0.3">
      <c r="A5496">
        <v>5495</v>
      </c>
      <c r="B5496" t="s">
        <v>5510</v>
      </c>
      <c r="C5496">
        <v>233.25</v>
      </c>
      <c r="D5496">
        <v>5.2999999999999998E-4</v>
      </c>
      <c r="E5496" s="10">
        <f t="shared" si="616"/>
        <v>-2.5690444444419597E-3</v>
      </c>
      <c r="F5496">
        <f t="shared" si="617"/>
        <v>0.99743425272610653</v>
      </c>
      <c r="G5496">
        <f t="shared" si="618"/>
        <v>233.22939715997217</v>
      </c>
      <c r="H5496">
        <f t="shared" si="621"/>
        <v>2.2811381465187533E-2</v>
      </c>
      <c r="I5496">
        <f t="shared" si="622"/>
        <v>39.138177409373384</v>
      </c>
      <c r="J5496">
        <f t="shared" si="619"/>
        <v>-10.496474005351388</v>
      </c>
      <c r="K5496" t="str">
        <f t="shared" si="620"/>
        <v>VaR corretto</v>
      </c>
    </row>
    <row r="5497" spans="1:11" x14ac:dyDescent="0.3">
      <c r="A5497">
        <v>5496</v>
      </c>
      <c r="B5497" t="s">
        <v>5511</v>
      </c>
      <c r="C5497">
        <v>234.2</v>
      </c>
      <c r="D5497">
        <v>5.6000000000000006E-4</v>
      </c>
      <c r="E5497" s="10">
        <f t="shared" si="616"/>
        <v>4.0646114361637346E-3</v>
      </c>
      <c r="F5497">
        <f t="shared" si="617"/>
        <v>1.0040728831725616</v>
      </c>
      <c r="G5497">
        <f t="shared" si="618"/>
        <v>234.17814235337269</v>
      </c>
      <c r="H5497">
        <f t="shared" si="621"/>
        <v>2.2758960970407274E-2</v>
      </c>
      <c r="I5497">
        <f t="shared" si="622"/>
        <v>39.207080855827101</v>
      </c>
      <c r="J5497">
        <f t="shared" si="619"/>
        <v>-12.145165534142421</v>
      </c>
      <c r="K5497" t="str">
        <f t="shared" si="620"/>
        <v>VaR corretto</v>
      </c>
    </row>
    <row r="5498" spans="1:11" x14ac:dyDescent="0.3">
      <c r="A5498">
        <v>5497</v>
      </c>
      <c r="B5498" t="s">
        <v>5512</v>
      </c>
      <c r="C5498">
        <v>237.45</v>
      </c>
      <c r="D5498">
        <v>5.2999999999999998E-4</v>
      </c>
      <c r="E5498" s="10">
        <f t="shared" si="616"/>
        <v>1.3781623831513896E-2</v>
      </c>
      <c r="F5498">
        <f t="shared" si="617"/>
        <v>1.0138770281810419</v>
      </c>
      <c r="G5498">
        <f t="shared" si="618"/>
        <v>237.42902617635752</v>
      </c>
      <c r="H5498">
        <f t="shared" si="621"/>
        <v>2.2819481669922197E-2</v>
      </c>
      <c r="I5498">
        <f t="shared" si="622"/>
        <v>39.857064310730756</v>
      </c>
      <c r="J5498">
        <f t="shared" si="619"/>
        <v>-4.8487963361138497</v>
      </c>
      <c r="K5498" t="str">
        <f t="shared" si="620"/>
        <v>VaR corretto</v>
      </c>
    </row>
    <row r="5499" spans="1:11" x14ac:dyDescent="0.3">
      <c r="A5499">
        <v>5498</v>
      </c>
      <c r="B5499" t="s">
        <v>5513</v>
      </c>
      <c r="C5499">
        <v>244.05</v>
      </c>
      <c r="D5499">
        <v>5.3199999999999992E-4</v>
      </c>
      <c r="E5499" s="10">
        <f t="shared" si="616"/>
        <v>2.7416047338025846E-2</v>
      </c>
      <c r="F5499">
        <f t="shared" si="617"/>
        <v>1.027795325331649</v>
      </c>
      <c r="G5499">
        <f t="shared" si="618"/>
        <v>244.02836185930511</v>
      </c>
      <c r="H5499">
        <f t="shared" si="621"/>
        <v>2.2978907075662015E-2</v>
      </c>
      <c r="I5499">
        <f t="shared" si="622"/>
        <v>41.251086722807798</v>
      </c>
      <c r="J5499">
        <f t="shared" si="619"/>
        <v>-15.097821782246683</v>
      </c>
      <c r="K5499" t="str">
        <f t="shared" si="620"/>
        <v>VaR corretto</v>
      </c>
    </row>
    <row r="5500" spans="1:11" x14ac:dyDescent="0.3">
      <c r="A5500">
        <v>5499</v>
      </c>
      <c r="B5500" t="s">
        <v>5514</v>
      </c>
      <c r="C5500">
        <v>250.2</v>
      </c>
      <c r="D5500">
        <v>5.2999999999999998E-4</v>
      </c>
      <c r="E5500" s="10">
        <f t="shared" si="616"/>
        <v>2.4887475699654132E-2</v>
      </c>
      <c r="F5500">
        <f t="shared" si="617"/>
        <v>1.0251997541487399</v>
      </c>
      <c r="G5500">
        <f t="shared" si="618"/>
        <v>250.17789997609876</v>
      </c>
      <c r="H5500">
        <f t="shared" si="621"/>
        <v>2.2795142163802733E-2</v>
      </c>
      <c r="I5500">
        <f t="shared" si="622"/>
        <v>41.952415220509771</v>
      </c>
      <c r="J5500">
        <f t="shared" si="619"/>
        <v>-16.897729633326378</v>
      </c>
      <c r="K5500" t="str">
        <f t="shared" si="620"/>
        <v>VaR corretto</v>
      </c>
    </row>
    <row r="5501" spans="1:11" x14ac:dyDescent="0.3">
      <c r="A5501">
        <v>5500</v>
      </c>
      <c r="B5501" t="s">
        <v>5515</v>
      </c>
      <c r="C5501">
        <v>243.9</v>
      </c>
      <c r="D5501">
        <v>6.3000000000000003E-4</v>
      </c>
      <c r="E5501" s="10">
        <f t="shared" si="616"/>
        <v>-2.550229281093612E-2</v>
      </c>
      <c r="F5501">
        <f t="shared" si="617"/>
        <v>0.97482014388489213</v>
      </c>
      <c r="G5501">
        <f t="shared" si="618"/>
        <v>243.87439184445168</v>
      </c>
      <c r="H5501">
        <f t="shared" si="621"/>
        <v>2.3541418182928365E-2</v>
      </c>
      <c r="I5501">
        <f t="shared" si="622"/>
        <v>42.234226253546282</v>
      </c>
      <c r="J5501">
        <f t="shared" si="619"/>
        <v>-12.544055758723488</v>
      </c>
      <c r="K5501" t="str">
        <f t="shared" si="620"/>
        <v>VaR corretto</v>
      </c>
    </row>
    <row r="5502" spans="1:11" x14ac:dyDescent="0.3">
      <c r="A5502">
        <v>5501</v>
      </c>
      <c r="B5502" t="s">
        <v>5516</v>
      </c>
      <c r="C5502">
        <v>244.75</v>
      </c>
      <c r="D5502">
        <v>6.6E-4</v>
      </c>
      <c r="E5502" s="10">
        <f t="shared" si="616"/>
        <v>3.4789761887452282E-3</v>
      </c>
      <c r="F5502">
        <f t="shared" si="617"/>
        <v>1.0034850348503486</v>
      </c>
      <c r="G5502">
        <f t="shared" si="618"/>
        <v>244.7230789806832</v>
      </c>
      <c r="H5502">
        <f t="shared" si="621"/>
        <v>2.3212909468121701E-2</v>
      </c>
      <c r="I5502">
        <f t="shared" si="622"/>
        <v>41.789793622119383</v>
      </c>
      <c r="J5502">
        <f t="shared" si="619"/>
        <v>-2.1936948544961581</v>
      </c>
      <c r="K5502" t="str">
        <f t="shared" si="620"/>
        <v>VaR corretto</v>
      </c>
    </row>
    <row r="5503" spans="1:11" x14ac:dyDescent="0.3">
      <c r="A5503">
        <v>5502</v>
      </c>
      <c r="B5503" t="s">
        <v>5517</v>
      </c>
      <c r="C5503">
        <v>240.35</v>
      </c>
      <c r="D5503">
        <v>6.3000000000000003E-4</v>
      </c>
      <c r="E5503" s="10">
        <f t="shared" si="616"/>
        <v>-1.8141087070650038E-2</v>
      </c>
      <c r="F5503">
        <f t="shared" si="617"/>
        <v>0.98202247191011238</v>
      </c>
      <c r="G5503">
        <f t="shared" si="618"/>
        <v>240.32476457488298</v>
      </c>
      <c r="H5503">
        <f t="shared" si="621"/>
        <v>2.251467044804176E-2</v>
      </c>
      <c r="I5503">
        <f t="shared" si="622"/>
        <v>39.804286244191665</v>
      </c>
      <c r="J5503">
        <f t="shared" si="619"/>
        <v>5.9501961979659939</v>
      </c>
      <c r="K5503" t="str">
        <f t="shared" si="620"/>
        <v>VaR corretto</v>
      </c>
    </row>
    <row r="5504" spans="1:11" x14ac:dyDescent="0.3">
      <c r="A5504">
        <v>5503</v>
      </c>
      <c r="B5504" t="s">
        <v>5518</v>
      </c>
      <c r="C5504">
        <v>232.7</v>
      </c>
      <c r="D5504">
        <v>6.3000000000000003E-4</v>
      </c>
      <c r="E5504" s="10">
        <f t="shared" si="616"/>
        <v>-3.2346124031723732E-2</v>
      </c>
      <c r="F5504">
        <f t="shared" si="617"/>
        <v>0.96817141668400242</v>
      </c>
      <c r="G5504">
        <f t="shared" si="618"/>
        <v>232.67556778271384</v>
      </c>
      <c r="H5504">
        <f t="shared" si="621"/>
        <v>2.3471167646359387E-2</v>
      </c>
      <c r="I5504">
        <f t="shared" si="622"/>
        <v>40.174566432909693</v>
      </c>
      <c r="J5504">
        <f t="shared" si="619"/>
        <v>11.152893085278492</v>
      </c>
      <c r="K5504" t="str">
        <f t="shared" si="620"/>
        <v>VaR corretto</v>
      </c>
    </row>
    <row r="5505" spans="1:11" x14ac:dyDescent="0.3">
      <c r="A5505">
        <v>5504</v>
      </c>
      <c r="B5505" t="s">
        <v>5519</v>
      </c>
      <c r="C5505">
        <v>236.7</v>
      </c>
      <c r="D5505">
        <v>5.6000000000000006E-4</v>
      </c>
      <c r="E5505" s="10">
        <f t="shared" si="616"/>
        <v>1.7043446211692303E-2</v>
      </c>
      <c r="F5505">
        <f t="shared" si="617"/>
        <v>1.0171895143962184</v>
      </c>
      <c r="G5505">
        <f t="shared" si="618"/>
        <v>236.67790903092794</v>
      </c>
      <c r="H5505">
        <f t="shared" si="621"/>
        <v>2.3416625877559879E-2</v>
      </c>
      <c r="I5505">
        <f t="shared" si="622"/>
        <v>40.770661869419619</v>
      </c>
      <c r="J5505">
        <f t="shared" si="619"/>
        <v>-2.8466162826278776</v>
      </c>
      <c r="K5505" t="str">
        <f t="shared" si="620"/>
        <v>VaR corretto</v>
      </c>
    </row>
    <row r="5506" spans="1:11" x14ac:dyDescent="0.3">
      <c r="A5506">
        <v>5505</v>
      </c>
      <c r="B5506" t="s">
        <v>5520</v>
      </c>
      <c r="C5506">
        <v>237.15</v>
      </c>
      <c r="D5506">
        <v>5.8E-4</v>
      </c>
      <c r="E5506" s="10">
        <f t="shared" si="616"/>
        <v>1.8993358036525374E-3</v>
      </c>
      <c r="F5506">
        <f t="shared" si="617"/>
        <v>1.0019011406844107</v>
      </c>
      <c r="G5506">
        <f t="shared" si="618"/>
        <v>237.12707660798179</v>
      </c>
      <c r="H5506">
        <f t="shared" si="621"/>
        <v>2.3171179886399031E-2</v>
      </c>
      <c r="I5506">
        <f t="shared" si="622"/>
        <v>40.41987970739136</v>
      </c>
      <c r="J5506">
        <f t="shared" si="619"/>
        <v>-3.897679448009626</v>
      </c>
      <c r="K5506" t="str">
        <f t="shared" si="620"/>
        <v>VaR corretto</v>
      </c>
    </row>
    <row r="5507" spans="1:11" x14ac:dyDescent="0.3">
      <c r="A5507">
        <v>5506</v>
      </c>
      <c r="B5507" t="s">
        <v>5521</v>
      </c>
      <c r="C5507">
        <v>237.4</v>
      </c>
      <c r="D5507">
        <v>5.0999999999999993E-4</v>
      </c>
      <c r="E5507" s="10">
        <f t="shared" ref="E5507:E5568" si="623">LN(C5507/C5506)</f>
        <v>1.0536298519769503E-3</v>
      </c>
      <c r="F5507">
        <f t="shared" ref="F5507:F5568" si="624">C5507/C5506</f>
        <v>1.0010541851149062</v>
      </c>
      <c r="G5507">
        <f t="shared" ref="G5507:G5568" si="625">C5507*EXP(-2/12*D5507)</f>
        <v>237.37982185758321</v>
      </c>
      <c r="H5507">
        <f t="shared" si="621"/>
        <v>2.3137855410120724E-2</v>
      </c>
      <c r="I5507">
        <f t="shared" si="622"/>
        <v>40.404768525820977</v>
      </c>
      <c r="J5507">
        <f t="shared" si="619"/>
        <v>-3.2016795042105173</v>
      </c>
      <c r="K5507" t="str">
        <f t="shared" si="620"/>
        <v>VaR corretto</v>
      </c>
    </row>
    <row r="5508" spans="1:11" x14ac:dyDescent="0.3">
      <c r="A5508">
        <v>5507</v>
      </c>
      <c r="B5508" t="s">
        <v>5522</v>
      </c>
      <c r="C5508">
        <v>236.95</v>
      </c>
      <c r="D5508">
        <v>4.6000000000000001E-4</v>
      </c>
      <c r="E5508" s="10">
        <f t="shared" si="623"/>
        <v>-1.8973337619704416E-3</v>
      </c>
      <c r="F5508">
        <f t="shared" si="624"/>
        <v>0.99810446503791062</v>
      </c>
      <c r="G5508">
        <f t="shared" si="625"/>
        <v>236.93183452968526</v>
      </c>
      <c r="H5508">
        <f t="shared" si="621"/>
        <v>2.3163948921818025E-2</v>
      </c>
      <c r="I5508">
        <f t="shared" si="622"/>
        <v>40.373996071009337</v>
      </c>
      <c r="J5508">
        <f t="shared" si="619"/>
        <v>0.49719164667226323</v>
      </c>
      <c r="K5508" t="str">
        <f t="shared" si="620"/>
        <v>VaR corretto</v>
      </c>
    </row>
    <row r="5509" spans="1:11" x14ac:dyDescent="0.3">
      <c r="A5509">
        <v>5508</v>
      </c>
      <c r="B5509" t="s">
        <v>5523</v>
      </c>
      <c r="C5509">
        <v>235.9</v>
      </c>
      <c r="D5509">
        <v>5.0999999999999993E-4</v>
      </c>
      <c r="E5509" s="10">
        <f t="shared" si="623"/>
        <v>-4.4411619999679365E-3</v>
      </c>
      <c r="F5509">
        <f t="shared" si="624"/>
        <v>0.99556868537666177</v>
      </c>
      <c r="G5509">
        <f t="shared" si="625"/>
        <v>235.8799493521646</v>
      </c>
      <c r="H5509">
        <f t="shared" si="621"/>
        <v>2.3176960860612453E-2</v>
      </c>
      <c r="I5509">
        <f t="shared" si="622"/>
        <v>40.217329925069407</v>
      </c>
      <c r="J5509">
        <f t="shared" si="619"/>
        <v>8.148412507140506</v>
      </c>
      <c r="K5509" t="str">
        <f t="shared" si="620"/>
        <v>VaR corretto</v>
      </c>
    </row>
    <row r="5510" spans="1:11" x14ac:dyDescent="0.3">
      <c r="A5510">
        <v>5509</v>
      </c>
      <c r="B5510" t="s">
        <v>5524</v>
      </c>
      <c r="C5510">
        <v>224.4</v>
      </c>
      <c r="D5510">
        <v>7.5999999999999993E-4</v>
      </c>
      <c r="E5510" s="10">
        <f t="shared" si="623"/>
        <v>-4.9977812765088114E-2</v>
      </c>
      <c r="F5510">
        <f t="shared" si="624"/>
        <v>0.9512505298855447</v>
      </c>
      <c r="G5510">
        <f t="shared" si="625"/>
        <v>224.37157780011069</v>
      </c>
      <c r="H5510">
        <f t="shared" si="621"/>
        <v>2.4678894603000094E-2</v>
      </c>
      <c r="I5510">
        <f t="shared" si="622"/>
        <v>40.734206984874632</v>
      </c>
      <c r="J5510">
        <f t="shared" si="619"/>
        <v>25.806322175988072</v>
      </c>
      <c r="K5510" t="str">
        <f t="shared" si="620"/>
        <v>VaR corretto</v>
      </c>
    </row>
    <row r="5511" spans="1:11" x14ac:dyDescent="0.3">
      <c r="A5511">
        <v>5510</v>
      </c>
      <c r="B5511" t="s">
        <v>5525</v>
      </c>
      <c r="C5511">
        <v>228.25</v>
      </c>
      <c r="D5511">
        <v>7.0999999999999991E-4</v>
      </c>
      <c r="E5511" s="10">
        <f t="shared" si="623"/>
        <v>1.7011345826536538E-2</v>
      </c>
      <c r="F5511">
        <f t="shared" si="624"/>
        <v>1.017156862745098</v>
      </c>
      <c r="G5511">
        <f t="shared" si="625"/>
        <v>228.22299201467064</v>
      </c>
      <c r="H5511">
        <f t="shared" si="621"/>
        <v>2.4422349554401843E-2</v>
      </c>
      <c r="I5511">
        <f t="shared" si="622"/>
        <v>41.002709694233786</v>
      </c>
      <c r="J5511">
        <f t="shared" si="619"/>
        <v>15.651399829781042</v>
      </c>
      <c r="K5511" t="str">
        <f t="shared" si="620"/>
        <v>VaR corretto</v>
      </c>
    </row>
    <row r="5512" spans="1:11" x14ac:dyDescent="0.3">
      <c r="A5512">
        <v>5511</v>
      </c>
      <c r="B5512" t="s">
        <v>5526</v>
      </c>
      <c r="C5512">
        <v>233.55</v>
      </c>
      <c r="D5512">
        <v>7.0999999999999991E-4</v>
      </c>
      <c r="E5512" s="10">
        <f t="shared" si="623"/>
        <v>2.2954667473039227E-2</v>
      </c>
      <c r="F5512">
        <f t="shared" si="624"/>
        <v>1.0232201533406353</v>
      </c>
      <c r="G5512">
        <f t="shared" si="625"/>
        <v>233.52236488510988</v>
      </c>
      <c r="H5512">
        <f t="shared" si="621"/>
        <v>2.4170379232913368E-2</v>
      </c>
      <c r="I5512">
        <f t="shared" si="622"/>
        <v>41.521942752151638</v>
      </c>
      <c r="J5512">
        <f t="shared" si="619"/>
        <v>11.200714095573318</v>
      </c>
      <c r="K5512" t="str">
        <f t="shared" si="620"/>
        <v>VaR corretto</v>
      </c>
    </row>
    <row r="5513" spans="1:11" x14ac:dyDescent="0.3">
      <c r="A5513">
        <v>5512</v>
      </c>
      <c r="B5513" t="s">
        <v>5527</v>
      </c>
      <c r="C5513">
        <v>231.2</v>
      </c>
      <c r="D5513">
        <v>7.0999999999999991E-4</v>
      </c>
      <c r="E5513" s="10">
        <f t="shared" si="623"/>
        <v>-1.0113050149894765E-2</v>
      </c>
      <c r="F5513">
        <f t="shared" si="624"/>
        <v>0.98993791479340598</v>
      </c>
      <c r="G5513">
        <f t="shared" si="625"/>
        <v>231.17264295199058</v>
      </c>
      <c r="H5513">
        <f t="shared" si="621"/>
        <v>2.4187052812322987E-2</v>
      </c>
      <c r="I5513">
        <f t="shared" si="622"/>
        <v>41.132500514347306</v>
      </c>
      <c r="J5513">
        <f t="shared" si="619"/>
        <v>9.1521216228923947</v>
      </c>
      <c r="K5513" t="str">
        <f t="shared" si="620"/>
        <v>VaR corretto</v>
      </c>
    </row>
    <row r="5514" spans="1:11" x14ac:dyDescent="0.3">
      <c r="A5514">
        <v>5513</v>
      </c>
      <c r="B5514" t="s">
        <v>5528</v>
      </c>
      <c r="C5514">
        <v>227.05</v>
      </c>
      <c r="D5514">
        <v>5.6000000000000006E-4</v>
      </c>
      <c r="E5514" s="10">
        <f t="shared" si="623"/>
        <v>-1.8112879254262228E-2</v>
      </c>
      <c r="F5514">
        <f t="shared" si="624"/>
        <v>0.98205017301038067</v>
      </c>
      <c r="G5514">
        <f t="shared" si="625"/>
        <v>227.0288096555648</v>
      </c>
      <c r="H5514">
        <f t="shared" si="621"/>
        <v>2.3872999060301939E-2</v>
      </c>
      <c r="I5514">
        <f t="shared" si="622"/>
        <v>39.870682849694738</v>
      </c>
      <c r="J5514">
        <f t="shared" si="619"/>
        <v>5.6467581271490417</v>
      </c>
      <c r="K5514" t="str">
        <f t="shared" si="620"/>
        <v>VaR corretto</v>
      </c>
    </row>
    <row r="5515" spans="1:11" x14ac:dyDescent="0.3">
      <c r="A5515">
        <v>5514</v>
      </c>
      <c r="B5515" t="s">
        <v>5529</v>
      </c>
      <c r="C5515">
        <v>225.6</v>
      </c>
      <c r="D5515">
        <v>6.0999999999999997E-4</v>
      </c>
      <c r="E5515" s="10">
        <f t="shared" si="623"/>
        <v>-6.4067379200563272E-3</v>
      </c>
      <c r="F5515">
        <f t="shared" si="624"/>
        <v>0.99361374146663728</v>
      </c>
      <c r="G5515">
        <f t="shared" si="625"/>
        <v>225.57706516587382</v>
      </c>
      <c r="H5515">
        <f t="shared" si="621"/>
        <v>2.2785140047469492E-2</v>
      </c>
      <c r="I5515">
        <f t="shared" si="622"/>
        <v>37.810495174599026</v>
      </c>
      <c r="J5515">
        <f t="shared" si="619"/>
        <v>11.100843865054117</v>
      </c>
      <c r="K5515" t="str">
        <f t="shared" si="620"/>
        <v>VaR corretto</v>
      </c>
    </row>
    <row r="5516" spans="1:11" x14ac:dyDescent="0.3">
      <c r="A5516">
        <v>5515</v>
      </c>
      <c r="B5516" t="s">
        <v>5530</v>
      </c>
      <c r="C5516">
        <v>228.9</v>
      </c>
      <c r="D5516">
        <v>5.0999999999999993E-4</v>
      </c>
      <c r="E5516" s="10">
        <f t="shared" si="623"/>
        <v>1.4521707334617195E-2</v>
      </c>
      <c r="F5516">
        <f t="shared" si="624"/>
        <v>1.0146276595744681</v>
      </c>
      <c r="G5516">
        <f t="shared" si="625"/>
        <v>228.88054432687781</v>
      </c>
      <c r="H5516">
        <f t="shared" si="621"/>
        <v>2.2799875963722106E-2</v>
      </c>
      <c r="I5516">
        <f t="shared" si="622"/>
        <v>38.389025051591453</v>
      </c>
      <c r="J5516">
        <f t="shared" si="619"/>
        <v>8.2465322811039812</v>
      </c>
      <c r="K5516" t="str">
        <f t="shared" si="620"/>
        <v>VaR corretto</v>
      </c>
    </row>
    <row r="5517" spans="1:11" x14ac:dyDescent="0.3">
      <c r="A5517">
        <v>5516</v>
      </c>
      <c r="B5517" t="s">
        <v>5531</v>
      </c>
      <c r="C5517">
        <v>228.85</v>
      </c>
      <c r="D5517">
        <v>4.6000000000000001E-4</v>
      </c>
      <c r="E5517" s="10">
        <f t="shared" si="623"/>
        <v>-2.1845985886996108E-4</v>
      </c>
      <c r="F5517">
        <f t="shared" si="624"/>
        <v>0.99978156400174745</v>
      </c>
      <c r="G5517">
        <f t="shared" si="625"/>
        <v>228.83245550588086</v>
      </c>
      <c r="H5517">
        <f t="shared" si="621"/>
        <v>2.2788179712263597E-2</v>
      </c>
      <c r="I5517">
        <f t="shared" si="622"/>
        <v>38.361270057370461</v>
      </c>
      <c r="J5517">
        <f t="shared" ref="J5517:J5568" si="626">G5507-G5517</f>
        <v>8.547366351702351</v>
      </c>
      <c r="K5517" t="str">
        <f t="shared" si="620"/>
        <v>VaR corretto</v>
      </c>
    </row>
    <row r="5518" spans="1:11" x14ac:dyDescent="0.3">
      <c r="A5518">
        <v>5517</v>
      </c>
      <c r="B5518" t="s">
        <v>5532</v>
      </c>
      <c r="C5518">
        <v>226.1</v>
      </c>
      <c r="D5518">
        <v>5.2999999999999998E-4</v>
      </c>
      <c r="E5518" s="10">
        <f t="shared" si="623"/>
        <v>-1.2089387815726965E-2</v>
      </c>
      <c r="F5518">
        <f t="shared" si="624"/>
        <v>0.98798339523705481</v>
      </c>
      <c r="G5518">
        <f t="shared" si="625"/>
        <v>226.0800287154114</v>
      </c>
      <c r="H5518">
        <f t="shared" si="621"/>
        <v>2.1217136214680837E-2</v>
      </c>
      <c r="I5518">
        <f t="shared" si="622"/>
        <v>35.286995732267833</v>
      </c>
      <c r="J5518">
        <f t="shared" si="626"/>
        <v>10.85180581427386</v>
      </c>
      <c r="K5518" t="str">
        <f t="shared" si="620"/>
        <v>VaR corretto</v>
      </c>
    </row>
    <row r="5519" spans="1:11" x14ac:dyDescent="0.3">
      <c r="A5519">
        <v>5518</v>
      </c>
      <c r="B5519" t="s">
        <v>5533</v>
      </c>
      <c r="C5519">
        <v>223.3</v>
      </c>
      <c r="D5519">
        <v>6.3000000000000003E-4</v>
      </c>
      <c r="E5519" s="10">
        <f t="shared" si="623"/>
        <v>-1.2461220437811889E-2</v>
      </c>
      <c r="F5519">
        <f t="shared" si="624"/>
        <v>0.98761609907120751</v>
      </c>
      <c r="G5519">
        <f t="shared" si="625"/>
        <v>223.27655473089817</v>
      </c>
      <c r="H5519">
        <f t="shared" si="621"/>
        <v>2.1144756535892349E-2</v>
      </c>
      <c r="I5519">
        <f t="shared" si="622"/>
        <v>34.730539673653361</v>
      </c>
      <c r="J5519">
        <f t="shared" si="626"/>
        <v>12.603394621266432</v>
      </c>
      <c r="K5519" t="str">
        <f t="shared" si="620"/>
        <v>VaR corretto</v>
      </c>
    </row>
    <row r="5520" spans="1:11" x14ac:dyDescent="0.3">
      <c r="A5520">
        <v>5519</v>
      </c>
      <c r="B5520" t="s">
        <v>5534</v>
      </c>
      <c r="C5520">
        <v>231.75</v>
      </c>
      <c r="D5520">
        <v>8.5999999999999998E-4</v>
      </c>
      <c r="E5520" s="10">
        <f t="shared" si="623"/>
        <v>3.7143045599852341E-2</v>
      </c>
      <c r="F5520">
        <f t="shared" si="624"/>
        <v>1.0378414688759516</v>
      </c>
      <c r="G5520">
        <f t="shared" si="625"/>
        <v>231.71678488047377</v>
      </c>
      <c r="H5520">
        <f t="shared" si="621"/>
        <v>2.1980091234498872E-2</v>
      </c>
      <c r="I5520">
        <f t="shared" si="622"/>
        <v>37.46732654151365</v>
      </c>
      <c r="J5520">
        <f t="shared" si="626"/>
        <v>-7.3452070803630818</v>
      </c>
      <c r="K5520" t="str">
        <f t="shared" si="620"/>
        <v>VaR corretto</v>
      </c>
    </row>
    <row r="5521" spans="1:11" x14ac:dyDescent="0.3">
      <c r="A5521">
        <v>5520</v>
      </c>
      <c r="B5521" t="s">
        <v>5535</v>
      </c>
      <c r="C5521">
        <v>231.75</v>
      </c>
      <c r="D5521">
        <v>9.1E-4</v>
      </c>
      <c r="E5521" s="10">
        <f t="shared" si="623"/>
        <v>0</v>
      </c>
      <c r="F5521">
        <f t="shared" si="624"/>
        <v>1</v>
      </c>
      <c r="G5521">
        <f t="shared" si="625"/>
        <v>231.71485391531212</v>
      </c>
      <c r="H5521">
        <f t="shared" si="621"/>
        <v>2.1925846326706928E-2</v>
      </c>
      <c r="I5521">
        <f t="shared" si="622"/>
        <v>37.374549060282654</v>
      </c>
      <c r="J5521">
        <f t="shared" si="626"/>
        <v>-3.4918619006414815</v>
      </c>
      <c r="K5521" t="str">
        <f t="shared" si="620"/>
        <v>VaR corretto</v>
      </c>
    </row>
    <row r="5522" spans="1:11" x14ac:dyDescent="0.3">
      <c r="A5522">
        <v>5521</v>
      </c>
      <c r="B5522" t="s">
        <v>5536</v>
      </c>
      <c r="C5522">
        <v>231.7</v>
      </c>
      <c r="D5522">
        <v>1.01E-3</v>
      </c>
      <c r="E5522" s="10">
        <f t="shared" si="623"/>
        <v>-2.1577300763408433E-4</v>
      </c>
      <c r="F5522">
        <f t="shared" si="624"/>
        <v>0.99978425026968709</v>
      </c>
      <c r="G5522">
        <f t="shared" si="625"/>
        <v>231.66100044922092</v>
      </c>
      <c r="H5522">
        <f t="shared" si="621"/>
        <v>2.0031731171787647E-2</v>
      </c>
      <c r="I5522">
        <f t="shared" si="622"/>
        <v>34.137925911421128</v>
      </c>
      <c r="J5522">
        <f t="shared" si="626"/>
        <v>1.8613644358889587</v>
      </c>
      <c r="K5522" t="str">
        <f t="shared" si="620"/>
        <v>VaR corretto</v>
      </c>
    </row>
    <row r="5523" spans="1:11" x14ac:dyDescent="0.3">
      <c r="A5523">
        <v>5522</v>
      </c>
      <c r="B5523" t="s">
        <v>5537</v>
      </c>
      <c r="C5523">
        <v>238.45</v>
      </c>
      <c r="D5523">
        <v>9.6000000000000002E-4</v>
      </c>
      <c r="E5523" s="10">
        <f t="shared" si="623"/>
        <v>2.8716213305902925E-2</v>
      </c>
      <c r="F5523">
        <f t="shared" si="624"/>
        <v>1.0291324989210187</v>
      </c>
      <c r="G5523">
        <f t="shared" si="625"/>
        <v>238.41185105199722</v>
      </c>
      <c r="H5523">
        <f t="shared" si="621"/>
        <v>2.0561857115354215E-2</v>
      </c>
      <c r="I5523">
        <f t="shared" si="622"/>
        <v>36.062505542255252</v>
      </c>
      <c r="J5523">
        <f t="shared" si="626"/>
        <v>-7.2392081000066355</v>
      </c>
      <c r="K5523" t="str">
        <f t="shared" si="620"/>
        <v>VaR corretto</v>
      </c>
    </row>
    <row r="5524" spans="1:11" x14ac:dyDescent="0.3">
      <c r="A5524">
        <v>5523</v>
      </c>
      <c r="B5524" t="s">
        <v>5538</v>
      </c>
      <c r="C5524">
        <v>234.9</v>
      </c>
      <c r="D5524">
        <v>9.8999999999999999E-4</v>
      </c>
      <c r="E5524" s="10">
        <f t="shared" si="623"/>
        <v>-1.4999753079366188E-2</v>
      </c>
      <c r="F5524">
        <f t="shared" si="624"/>
        <v>0.98511218284755719</v>
      </c>
      <c r="G5524">
        <f t="shared" si="625"/>
        <v>234.86124469740039</v>
      </c>
      <c r="H5524">
        <f t="shared" si="621"/>
        <v>2.0656738210450987E-2</v>
      </c>
      <c r="I5524">
        <f t="shared" si="622"/>
        <v>35.689365295160009</v>
      </c>
      <c r="J5524">
        <f t="shared" si="626"/>
        <v>-7.8324350418355948</v>
      </c>
      <c r="K5524" t="str">
        <f t="shared" si="620"/>
        <v>VaR corretto</v>
      </c>
    </row>
    <row r="5525" spans="1:11" x14ac:dyDescent="0.3">
      <c r="A5525">
        <v>5524</v>
      </c>
      <c r="B5525" t="s">
        <v>5539</v>
      </c>
      <c r="C5525">
        <v>237.05</v>
      </c>
      <c r="D5525">
        <v>1.2700000000000001E-3</v>
      </c>
      <c r="E5525" s="10">
        <f t="shared" si="623"/>
        <v>9.11119768326033E-3</v>
      </c>
      <c r="F5525">
        <f t="shared" si="624"/>
        <v>1.0091528309919116</v>
      </c>
      <c r="G5525">
        <f t="shared" si="625"/>
        <v>236.99982972654126</v>
      </c>
      <c r="H5525">
        <f t="shared" si="621"/>
        <v>1.9248294262971182E-2</v>
      </c>
      <c r="I5525">
        <f t="shared" si="622"/>
        <v>33.558767640802706</v>
      </c>
      <c r="J5525">
        <f t="shared" si="626"/>
        <v>-11.422764560667446</v>
      </c>
      <c r="K5525" t="str">
        <f t="shared" si="620"/>
        <v>VaR corretto</v>
      </c>
    </row>
    <row r="5526" spans="1:11" x14ac:dyDescent="0.3">
      <c r="A5526">
        <v>5525</v>
      </c>
      <c r="B5526" t="s">
        <v>5540</v>
      </c>
      <c r="C5526">
        <v>240.85</v>
      </c>
      <c r="D5526">
        <v>1.2199999999999999E-3</v>
      </c>
      <c r="E5526" s="10">
        <f t="shared" si="623"/>
        <v>1.5903243728102392E-2</v>
      </c>
      <c r="F5526">
        <f t="shared" si="624"/>
        <v>1.016030373338958</v>
      </c>
      <c r="G5526">
        <f t="shared" si="625"/>
        <v>240.80103214523393</v>
      </c>
      <c r="H5526">
        <f t="shared" si="621"/>
        <v>1.9442762807833951E-2</v>
      </c>
      <c r="I5526">
        <f t="shared" si="622"/>
        <v>34.441498824937895</v>
      </c>
      <c r="J5526">
        <f t="shared" si="626"/>
        <v>-11.920487818356122</v>
      </c>
      <c r="K5526" t="str">
        <f t="shared" si="620"/>
        <v>VaR corretto</v>
      </c>
    </row>
    <row r="5527" spans="1:11" x14ac:dyDescent="0.3">
      <c r="A5527">
        <v>5526</v>
      </c>
      <c r="B5527" t="s">
        <v>5541</v>
      </c>
      <c r="C5527">
        <v>237</v>
      </c>
      <c r="D5527">
        <v>1.2199999999999999E-3</v>
      </c>
      <c r="E5527" s="10">
        <f t="shared" si="623"/>
        <v>-1.6114191941098591E-2</v>
      </c>
      <c r="F5527">
        <f t="shared" si="624"/>
        <v>0.98401494706248704</v>
      </c>
      <c r="G5527">
        <f t="shared" si="625"/>
        <v>236.95181489898462</v>
      </c>
      <c r="H5527">
        <f t="shared" si="621"/>
        <v>1.9683107218292265E-2</v>
      </c>
      <c r="I5527">
        <f t="shared" si="622"/>
        <v>34.309897319922996</v>
      </c>
      <c r="J5527">
        <f t="shared" si="626"/>
        <v>-8.119359393103764</v>
      </c>
      <c r="K5527" t="str">
        <f t="shared" si="620"/>
        <v>VaR corretto</v>
      </c>
    </row>
    <row r="5528" spans="1:11" x14ac:dyDescent="0.3">
      <c r="A5528">
        <v>5527</v>
      </c>
      <c r="B5528" t="s">
        <v>5542</v>
      </c>
      <c r="C5528">
        <v>239.65</v>
      </c>
      <c r="D5528">
        <v>1.2900000000000001E-3</v>
      </c>
      <c r="E5528" s="10">
        <f t="shared" si="623"/>
        <v>1.1119384470509088E-2</v>
      </c>
      <c r="F5528">
        <f t="shared" si="624"/>
        <v>1.0111814345991561</v>
      </c>
      <c r="G5528">
        <f t="shared" si="625"/>
        <v>239.59848078851371</v>
      </c>
      <c r="H5528">
        <f t="shared" si="621"/>
        <v>1.9626598080468332E-2</v>
      </c>
      <c r="I5528">
        <f t="shared" si="622"/>
        <v>34.593524345031078</v>
      </c>
      <c r="J5528">
        <f t="shared" si="626"/>
        <v>-13.51845207310231</v>
      </c>
      <c r="K5528" t="str">
        <f t="shared" si="620"/>
        <v>VaR corretto</v>
      </c>
    </row>
    <row r="5529" spans="1:11" x14ac:dyDescent="0.3">
      <c r="A5529">
        <v>5528</v>
      </c>
      <c r="B5529" t="s">
        <v>5543</v>
      </c>
      <c r="C5529">
        <v>239.6</v>
      </c>
      <c r="D5529">
        <v>1.4199999999999998E-3</v>
      </c>
      <c r="E5529" s="10">
        <f t="shared" si="623"/>
        <v>-2.0865936434603686E-4</v>
      </c>
      <c r="F5529">
        <f t="shared" si="624"/>
        <v>0.99979136240350508</v>
      </c>
      <c r="G5529">
        <f t="shared" si="625"/>
        <v>239.54330137626843</v>
      </c>
      <c r="H5529">
        <f t="shared" si="621"/>
        <v>1.8947157115579268E-2</v>
      </c>
      <c r="I5529">
        <f t="shared" si="622"/>
        <v>33.388261617810556</v>
      </c>
      <c r="J5529">
        <f t="shared" si="626"/>
        <v>-16.266746645370262</v>
      </c>
      <c r="K5529" t="str">
        <f t="shared" si="620"/>
        <v>VaR corretto</v>
      </c>
    </row>
    <row r="5530" spans="1:11" x14ac:dyDescent="0.3">
      <c r="A5530">
        <v>5529</v>
      </c>
      <c r="B5530" t="s">
        <v>5544</v>
      </c>
      <c r="C5530">
        <v>244.45</v>
      </c>
      <c r="D5530">
        <v>1.72E-3</v>
      </c>
      <c r="E5530" s="10">
        <f t="shared" si="623"/>
        <v>2.0039922783360361E-2</v>
      </c>
      <c r="F5530">
        <f t="shared" si="624"/>
        <v>1.0202420701168615</v>
      </c>
      <c r="G5530">
        <f t="shared" si="625"/>
        <v>244.37993437655251</v>
      </c>
      <c r="H5530">
        <f t="shared" si="621"/>
        <v>1.8741738249329409E-2</v>
      </c>
      <c r="I5530">
        <f t="shared" si="622"/>
        <v>33.693112548192303</v>
      </c>
      <c r="J5530">
        <f t="shared" si="626"/>
        <v>-12.663149496078745</v>
      </c>
      <c r="K5530" t="str">
        <f t="shared" si="620"/>
        <v>VaR corretto</v>
      </c>
    </row>
    <row r="5531" spans="1:11" x14ac:dyDescent="0.3">
      <c r="A5531">
        <v>5530</v>
      </c>
      <c r="B5531" t="s">
        <v>5545</v>
      </c>
      <c r="C5531">
        <v>243.65</v>
      </c>
      <c r="D5531">
        <v>1.8E-3</v>
      </c>
      <c r="E5531" s="10">
        <f t="shared" si="623"/>
        <v>-3.2780197351393509E-3</v>
      </c>
      <c r="F5531">
        <f t="shared" si="624"/>
        <v>0.99672734710574762</v>
      </c>
      <c r="G5531">
        <f t="shared" si="625"/>
        <v>243.57691596315368</v>
      </c>
      <c r="H5531">
        <f t="shared" si="621"/>
        <v>1.8160863279698441E-2</v>
      </c>
      <c r="I5531">
        <f t="shared" si="622"/>
        <v>32.54155763105306</v>
      </c>
      <c r="J5531">
        <f t="shared" si="626"/>
        <v>-11.862062047841562</v>
      </c>
      <c r="K5531" t="str">
        <f t="shared" si="620"/>
        <v>VaR corretto</v>
      </c>
    </row>
    <row r="5532" spans="1:11" x14ac:dyDescent="0.3">
      <c r="A5532">
        <v>5531</v>
      </c>
      <c r="B5532" t="s">
        <v>5546</v>
      </c>
      <c r="C5532">
        <v>237.9</v>
      </c>
      <c r="D5532">
        <v>1.7000000000000001E-3</v>
      </c>
      <c r="E5532" s="10">
        <f t="shared" si="623"/>
        <v>-2.3882351980603189E-2</v>
      </c>
      <c r="F5532">
        <f t="shared" si="624"/>
        <v>0.97640057459470553</v>
      </c>
      <c r="G5532">
        <f t="shared" si="625"/>
        <v>237.8326045481399</v>
      </c>
      <c r="H5532">
        <f t="shared" si="621"/>
        <v>1.8658574571965781E-2</v>
      </c>
      <c r="I5532">
        <f t="shared" si="622"/>
        <v>32.644917487223111</v>
      </c>
      <c r="J5532">
        <f t="shared" si="626"/>
        <v>-6.1716040989189764</v>
      </c>
      <c r="K5532" t="str">
        <f t="shared" si="620"/>
        <v>VaR corretto</v>
      </c>
    </row>
    <row r="5533" spans="1:11" x14ac:dyDescent="0.3">
      <c r="A5533">
        <v>5532</v>
      </c>
      <c r="B5533" t="s">
        <v>5547</v>
      </c>
      <c r="C5533">
        <v>232.95</v>
      </c>
      <c r="D5533">
        <v>1.7000000000000001E-3</v>
      </c>
      <c r="E5533" s="10">
        <f t="shared" si="623"/>
        <v>-2.1026579046106258E-2</v>
      </c>
      <c r="F5533">
        <f t="shared" si="624"/>
        <v>0.97919293820933162</v>
      </c>
      <c r="G5533">
        <f t="shared" si="625"/>
        <v>232.88400684947112</v>
      </c>
      <c r="H5533">
        <f t="shared" si="621"/>
        <v>1.8757444063665758E-2</v>
      </c>
      <c r="I5533">
        <f t="shared" si="622"/>
        <v>32.135054839707834</v>
      </c>
      <c r="J5533">
        <f t="shared" si="626"/>
        <v>5.5278442025260972</v>
      </c>
      <c r="K5533" t="str">
        <f t="shared" si="620"/>
        <v>VaR corretto</v>
      </c>
    </row>
    <row r="5534" spans="1:11" x14ac:dyDescent="0.3">
      <c r="A5534">
        <v>5533</v>
      </c>
      <c r="B5534" t="s">
        <v>5548</v>
      </c>
      <c r="C5534">
        <v>237.9</v>
      </c>
      <c r="D5534">
        <v>1.9300000000000001E-3</v>
      </c>
      <c r="E5534" s="10">
        <f t="shared" si="623"/>
        <v>2.1026579046106369E-2</v>
      </c>
      <c r="F5534">
        <f t="shared" si="624"/>
        <v>1.0212491951062461</v>
      </c>
      <c r="G5534">
        <f t="shared" si="625"/>
        <v>237.82348780637088</v>
      </c>
      <c r="H5534">
        <f t="shared" si="621"/>
        <v>1.8209104054272479E-2</v>
      </c>
      <c r="I5534">
        <f t="shared" si="622"/>
        <v>31.857305650472501</v>
      </c>
      <c r="J5534">
        <f t="shared" si="626"/>
        <v>-2.9622431089704833</v>
      </c>
      <c r="K5534" t="str">
        <f t="shared" si="620"/>
        <v>VaR corretto</v>
      </c>
    </row>
    <row r="5535" spans="1:11" x14ac:dyDescent="0.3">
      <c r="A5535">
        <v>5534</v>
      </c>
      <c r="B5535" t="s">
        <v>5549</v>
      </c>
      <c r="C5535">
        <v>238.9</v>
      </c>
      <c r="D5535">
        <v>2E-3</v>
      </c>
      <c r="E5535" s="10">
        <f t="shared" si="623"/>
        <v>4.1946370228518283E-3</v>
      </c>
      <c r="F5535">
        <f t="shared" si="624"/>
        <v>1.0042034468263976</v>
      </c>
      <c r="G5535">
        <f t="shared" si="625"/>
        <v>238.82037993741432</v>
      </c>
      <c r="H5535">
        <f t="shared" si="621"/>
        <v>1.7961756669675675E-2</v>
      </c>
      <c r="I5535">
        <f t="shared" si="622"/>
        <v>31.556288235425395</v>
      </c>
      <c r="J5535">
        <f t="shared" si="626"/>
        <v>-1.8205502108730514</v>
      </c>
      <c r="K5535" t="str">
        <f t="shared" si="620"/>
        <v>VaR corretto</v>
      </c>
    </row>
    <row r="5536" spans="1:11" x14ac:dyDescent="0.3">
      <c r="A5536">
        <v>5535</v>
      </c>
      <c r="B5536" t="s">
        <v>5550</v>
      </c>
      <c r="C5536">
        <v>232.05</v>
      </c>
      <c r="D5536">
        <v>2.0499999999999997E-3</v>
      </c>
      <c r="E5536" s="10">
        <f t="shared" si="623"/>
        <v>-2.9092188644579041E-2</v>
      </c>
      <c r="F5536">
        <f t="shared" si="624"/>
        <v>0.97132691502720803</v>
      </c>
      <c r="G5536">
        <f t="shared" si="625"/>
        <v>231.9707297927649</v>
      </c>
      <c r="H5536">
        <f t="shared" si="621"/>
        <v>1.8741400914184501E-2</v>
      </c>
      <c r="I5536">
        <f t="shared" si="622"/>
        <v>31.981656958779396</v>
      </c>
      <c r="J5536">
        <f t="shared" si="626"/>
        <v>8.8303023524690332</v>
      </c>
      <c r="K5536" t="str">
        <f t="shared" ref="K5536:K5568" si="627">IF(I5536&lt;J5546,"VaR non funzionante", "VaR corretto")</f>
        <v>VaR corretto</v>
      </c>
    </row>
    <row r="5537" spans="1:11" x14ac:dyDescent="0.3">
      <c r="A5537">
        <v>5536</v>
      </c>
      <c r="B5537" t="s">
        <v>5551</v>
      </c>
      <c r="C5537">
        <v>235.9</v>
      </c>
      <c r="D5537">
        <v>1.9E-3</v>
      </c>
      <c r="E5537" s="10">
        <f t="shared" si="623"/>
        <v>1.6455120726444467E-2</v>
      </c>
      <c r="F5537">
        <f t="shared" si="624"/>
        <v>1.0165912518853695</v>
      </c>
      <c r="G5537">
        <f t="shared" si="625"/>
        <v>235.82531015984884</v>
      </c>
      <c r="H5537">
        <f t="shared" ref="H5537:H5568" si="628">SQRT(_xlfn.VAR.S(E5508:E5537))</f>
        <v>1.9000942823398877E-2</v>
      </c>
      <c r="I5537">
        <f t="shared" ref="I5537:I5568" si="629">G5537*$N$3*$P$3*H5537</f>
        <v>32.963345774731643</v>
      </c>
      <c r="J5537">
        <f t="shared" si="626"/>
        <v>1.1265047391357825</v>
      </c>
      <c r="K5537" t="str">
        <f t="shared" si="627"/>
        <v>VaR corretto</v>
      </c>
    </row>
    <row r="5538" spans="1:11" x14ac:dyDescent="0.3">
      <c r="A5538">
        <v>5537</v>
      </c>
      <c r="B5538" t="s">
        <v>5552</v>
      </c>
      <c r="C5538">
        <v>235.1</v>
      </c>
      <c r="D5538">
        <v>1.8500000000000001E-3</v>
      </c>
      <c r="E5538" s="10">
        <f t="shared" si="623"/>
        <v>-3.3970308676055253E-3</v>
      </c>
      <c r="F5538">
        <f t="shared" si="624"/>
        <v>0.99660873251377702</v>
      </c>
      <c r="G5538">
        <f t="shared" si="625"/>
        <v>235.02752200759801</v>
      </c>
      <c r="H5538">
        <f t="shared" si="628"/>
        <v>1.9007503299902601E-2</v>
      </c>
      <c r="I5538">
        <f t="shared" si="629"/>
        <v>32.863174804400025</v>
      </c>
      <c r="J5538">
        <f t="shared" si="626"/>
        <v>4.5709587809157028</v>
      </c>
      <c r="K5538" t="str">
        <f t="shared" si="627"/>
        <v>VaR corretto</v>
      </c>
    </row>
    <row r="5539" spans="1:11" x14ac:dyDescent="0.3">
      <c r="A5539">
        <v>5538</v>
      </c>
      <c r="B5539" t="s">
        <v>5553</v>
      </c>
      <c r="C5539">
        <v>236.7</v>
      </c>
      <c r="D5539">
        <v>2.16E-3</v>
      </c>
      <c r="E5539" s="10">
        <f t="shared" si="623"/>
        <v>6.7825609739143753E-3</v>
      </c>
      <c r="F5539">
        <f t="shared" si="624"/>
        <v>1.0068056146320714</v>
      </c>
      <c r="G5539">
        <f t="shared" si="625"/>
        <v>236.61480333631957</v>
      </c>
      <c r="H5539">
        <f t="shared" si="628"/>
        <v>1.9032834904971943E-2</v>
      </c>
      <c r="I5539">
        <f t="shared" si="629"/>
        <v>33.129212536045223</v>
      </c>
      <c r="J5539">
        <f t="shared" si="626"/>
        <v>2.9284980399488632</v>
      </c>
      <c r="K5539" t="str">
        <f t="shared" si="627"/>
        <v>VaR corretto</v>
      </c>
    </row>
    <row r="5540" spans="1:11" x14ac:dyDescent="0.3">
      <c r="A5540">
        <v>5539</v>
      </c>
      <c r="B5540" t="s">
        <v>5554</v>
      </c>
      <c r="C5540">
        <v>238.8</v>
      </c>
      <c r="D5540">
        <v>1.9300000000000001E-3</v>
      </c>
      <c r="E5540" s="10">
        <f t="shared" si="623"/>
        <v>8.8328649985088842E-3</v>
      </c>
      <c r="F5540">
        <f t="shared" si="624"/>
        <v>1.0088719898605831</v>
      </c>
      <c r="G5540">
        <f t="shared" si="625"/>
        <v>238.72319835292714</v>
      </c>
      <c r="H5540">
        <f t="shared" si="628"/>
        <v>1.6564283884657412E-2</v>
      </c>
      <c r="I5540">
        <f t="shared" si="629"/>
        <v>29.089282550931884</v>
      </c>
      <c r="J5540">
        <f t="shared" si="626"/>
        <v>5.6567360236253705</v>
      </c>
      <c r="K5540" t="str">
        <f t="shared" si="627"/>
        <v>VaR corretto</v>
      </c>
    </row>
    <row r="5541" spans="1:11" x14ac:dyDescent="0.3">
      <c r="A5541">
        <v>5540</v>
      </c>
      <c r="B5541" t="s">
        <v>5555</v>
      </c>
      <c r="C5541">
        <v>243.9</v>
      </c>
      <c r="D5541">
        <v>2.0499999999999997E-3</v>
      </c>
      <c r="E5541" s="10">
        <f t="shared" si="623"/>
        <v>2.1131923703427639E-2</v>
      </c>
      <c r="F5541">
        <f t="shared" si="624"/>
        <v>1.0213567839195981</v>
      </c>
      <c r="G5541">
        <f t="shared" si="625"/>
        <v>243.81668173434758</v>
      </c>
      <c r="H5541">
        <f t="shared" si="628"/>
        <v>1.6708876679706872E-2</v>
      </c>
      <c r="I5541">
        <f t="shared" si="629"/>
        <v>29.969285620186611</v>
      </c>
      <c r="J5541">
        <f t="shared" si="626"/>
        <v>-0.23976577119390186</v>
      </c>
      <c r="K5541" t="str">
        <f t="shared" si="627"/>
        <v>VaR corretto</v>
      </c>
    </row>
    <row r="5542" spans="1:11" x14ac:dyDescent="0.3">
      <c r="A5542">
        <v>5541</v>
      </c>
      <c r="B5542" t="s">
        <v>5556</v>
      </c>
      <c r="C5542">
        <v>241.85</v>
      </c>
      <c r="D5542">
        <v>2.3799999999999997E-3</v>
      </c>
      <c r="E5542" s="10">
        <f t="shared" si="623"/>
        <v>-8.4406059528823879E-3</v>
      </c>
      <c r="F5542">
        <f t="shared" si="624"/>
        <v>0.99159491594915949</v>
      </c>
      <c r="G5542">
        <f t="shared" si="625"/>
        <v>241.75408519102808</v>
      </c>
      <c r="H5542">
        <f t="shared" si="628"/>
        <v>1.6344021482845344E-2</v>
      </c>
      <c r="I5542">
        <f t="shared" si="629"/>
        <v>29.066883282928366</v>
      </c>
      <c r="J5542">
        <f t="shared" si="626"/>
        <v>-3.9214806428881843</v>
      </c>
      <c r="K5542" t="str">
        <f t="shared" si="627"/>
        <v>VaR corretto</v>
      </c>
    </row>
    <row r="5543" spans="1:11" x14ac:dyDescent="0.3">
      <c r="A5543">
        <v>5542</v>
      </c>
      <c r="B5543" t="s">
        <v>5557</v>
      </c>
      <c r="C5543">
        <v>241.65</v>
      </c>
      <c r="D5543">
        <v>2.2300000000000002E-3</v>
      </c>
      <c r="E5543" s="10">
        <f t="shared" si="623"/>
        <v>-8.2730097789904559E-4</v>
      </c>
      <c r="F5543">
        <f t="shared" si="624"/>
        <v>0.99917304114120331</v>
      </c>
      <c r="G5543">
        <f t="shared" si="625"/>
        <v>241.56020343822809</v>
      </c>
      <c r="H5543">
        <f t="shared" si="628"/>
        <v>1.6210471733401229E-2</v>
      </c>
      <c r="I5543">
        <f t="shared" si="629"/>
        <v>28.806252331076127</v>
      </c>
      <c r="J5543">
        <f t="shared" si="626"/>
        <v>-8.6761965887569659</v>
      </c>
      <c r="K5543" t="str">
        <f t="shared" si="627"/>
        <v>VaR corretto</v>
      </c>
    </row>
    <row r="5544" spans="1:11" x14ac:dyDescent="0.3">
      <c r="A5544">
        <v>5543</v>
      </c>
      <c r="B5544" t="s">
        <v>5558</v>
      </c>
      <c r="C5544">
        <v>248.95</v>
      </c>
      <c r="D5544">
        <v>2.8399999999999996E-3</v>
      </c>
      <c r="E5544" s="10">
        <f t="shared" si="623"/>
        <v>2.976167479709866E-2</v>
      </c>
      <c r="F5544">
        <f t="shared" si="624"/>
        <v>1.0302089799296503</v>
      </c>
      <c r="G5544">
        <f t="shared" si="625"/>
        <v>248.8321915501993</v>
      </c>
      <c r="H5544">
        <f t="shared" si="628"/>
        <v>1.656834402317417E-2</v>
      </c>
      <c r="I5544">
        <f t="shared" si="629"/>
        <v>30.328531952097912</v>
      </c>
      <c r="J5544">
        <f t="shared" si="626"/>
        <v>-11.00870374382842</v>
      </c>
      <c r="K5544" t="str">
        <f t="shared" si="627"/>
        <v>VaR corretto</v>
      </c>
    </row>
    <row r="5545" spans="1:11" x14ac:dyDescent="0.3">
      <c r="A5545">
        <v>5544</v>
      </c>
      <c r="B5545" t="s">
        <v>5559</v>
      </c>
      <c r="C5545">
        <v>258.35000000000002</v>
      </c>
      <c r="D5545">
        <v>2.7900000000000004E-3</v>
      </c>
      <c r="E5545" s="10">
        <f t="shared" si="623"/>
        <v>3.7063181645001969E-2</v>
      </c>
      <c r="F5545">
        <f t="shared" si="624"/>
        <v>1.0377585860614582</v>
      </c>
      <c r="G5545">
        <f t="shared" si="625"/>
        <v>258.22989517653565</v>
      </c>
      <c r="H5545">
        <f t="shared" si="628"/>
        <v>1.7580929543446727E-2</v>
      </c>
      <c r="I5545">
        <f t="shared" si="629"/>
        <v>33.397508811703027</v>
      </c>
      <c r="J5545">
        <f t="shared" si="626"/>
        <v>-19.409515239121333</v>
      </c>
      <c r="K5545" t="str">
        <f t="shared" si="627"/>
        <v>VaR corretto</v>
      </c>
    </row>
    <row r="5546" spans="1:11" x14ac:dyDescent="0.3">
      <c r="A5546">
        <v>5545</v>
      </c>
      <c r="B5546" t="s">
        <v>5560</v>
      </c>
      <c r="C5546">
        <v>255.2</v>
      </c>
      <c r="D5546">
        <v>4.0899999999999999E-3</v>
      </c>
      <c r="E5546" s="10">
        <f t="shared" si="623"/>
        <v>-1.2267703262558926E-2</v>
      </c>
      <c r="F5546">
        <f t="shared" si="624"/>
        <v>0.9878072382426939</v>
      </c>
      <c r="G5546">
        <f t="shared" si="625"/>
        <v>255.02609794501765</v>
      </c>
      <c r="H5546">
        <f t="shared" si="628"/>
        <v>1.7734991361736761E-2</v>
      </c>
      <c r="I5546">
        <f t="shared" si="629"/>
        <v>33.27218544511112</v>
      </c>
      <c r="J5546">
        <f t="shared" si="626"/>
        <v>-23.055368152252754</v>
      </c>
      <c r="K5546" t="str">
        <f t="shared" si="627"/>
        <v>VaR corretto</v>
      </c>
    </row>
    <row r="5547" spans="1:11" x14ac:dyDescent="0.3">
      <c r="A5547">
        <v>5546</v>
      </c>
      <c r="B5547" t="s">
        <v>5561</v>
      </c>
      <c r="C5547">
        <v>251.65</v>
      </c>
      <c r="D5547">
        <v>3.7299999999999998E-3</v>
      </c>
      <c r="E5547" s="10">
        <f t="shared" si="623"/>
        <v>-1.4008318248265726E-2</v>
      </c>
      <c r="F5547">
        <f t="shared" si="624"/>
        <v>0.98608934169279006</v>
      </c>
      <c r="G5547">
        <f t="shared" si="625"/>
        <v>251.49360620077607</v>
      </c>
      <c r="H5547">
        <f t="shared" si="628"/>
        <v>1.8014555441848074E-2</v>
      </c>
      <c r="I5547">
        <f t="shared" si="629"/>
        <v>33.328534548764537</v>
      </c>
      <c r="J5547">
        <f t="shared" si="626"/>
        <v>-15.668296040927231</v>
      </c>
      <c r="K5547" t="str">
        <f t="shared" si="627"/>
        <v>VaR corretto</v>
      </c>
    </row>
    <row r="5548" spans="1:11" x14ac:dyDescent="0.3">
      <c r="A5548">
        <v>5547</v>
      </c>
      <c r="B5548" t="s">
        <v>5562</v>
      </c>
      <c r="C5548">
        <v>247.55</v>
      </c>
      <c r="D5548">
        <v>3.9100000000000003E-3</v>
      </c>
      <c r="E5548" s="10">
        <f t="shared" si="623"/>
        <v>-1.6426651414936915E-2</v>
      </c>
      <c r="F5548">
        <f t="shared" si="624"/>
        <v>0.98370753030001989</v>
      </c>
      <c r="G5548">
        <f t="shared" si="625"/>
        <v>247.38873246871105</v>
      </c>
      <c r="H5548">
        <f t="shared" si="628"/>
        <v>1.8158039842787705E-2</v>
      </c>
      <c r="I5548">
        <f t="shared" si="629"/>
        <v>33.045672983875583</v>
      </c>
      <c r="J5548">
        <f t="shared" si="626"/>
        <v>-12.361210461113046</v>
      </c>
      <c r="K5548" t="str">
        <f t="shared" si="627"/>
        <v>VaR corretto</v>
      </c>
    </row>
    <row r="5549" spans="1:11" x14ac:dyDescent="0.3">
      <c r="A5549">
        <v>5548</v>
      </c>
      <c r="B5549" t="s">
        <v>5563</v>
      </c>
      <c r="C5549">
        <v>251.85</v>
      </c>
      <c r="D5549">
        <v>4.1599999999999996E-3</v>
      </c>
      <c r="E5549" s="10">
        <f t="shared" si="623"/>
        <v>1.7221090384227457E-2</v>
      </c>
      <c r="F5549">
        <f t="shared" si="624"/>
        <v>1.0173702282367199</v>
      </c>
      <c r="G5549">
        <f t="shared" si="625"/>
        <v>251.67544451955911</v>
      </c>
      <c r="H5549">
        <f t="shared" si="628"/>
        <v>1.8093895954496064E-2</v>
      </c>
      <c r="I5549">
        <f t="shared" si="629"/>
        <v>33.499525355815855</v>
      </c>
      <c r="J5549">
        <f t="shared" si="626"/>
        <v>-15.060641183239539</v>
      </c>
      <c r="K5549" t="str">
        <f t="shared" si="627"/>
        <v>VaR corretto</v>
      </c>
    </row>
    <row r="5550" spans="1:11" x14ac:dyDescent="0.3">
      <c r="A5550">
        <v>5549</v>
      </c>
      <c r="B5550" t="s">
        <v>5564</v>
      </c>
      <c r="C5550">
        <v>252.25</v>
      </c>
      <c r="D5550">
        <v>3.8300000000000001E-3</v>
      </c>
      <c r="E5550" s="10">
        <f t="shared" si="623"/>
        <v>1.586987042058839E-3</v>
      </c>
      <c r="F5550">
        <f t="shared" si="624"/>
        <v>1.0015882469724042</v>
      </c>
      <c r="G5550">
        <f t="shared" si="625"/>
        <v>252.089031797817</v>
      </c>
      <c r="H5550">
        <f t="shared" si="628"/>
        <v>1.6978948160347583E-2</v>
      </c>
      <c r="I5550">
        <f t="shared" si="629"/>
        <v>31.486939762593153</v>
      </c>
      <c r="J5550">
        <f t="shared" si="626"/>
        <v>-13.365833444889859</v>
      </c>
      <c r="K5550" t="str">
        <f t="shared" si="627"/>
        <v>VaR corretto</v>
      </c>
    </row>
    <row r="5551" spans="1:11" x14ac:dyDescent="0.3">
      <c r="A5551">
        <v>5550</v>
      </c>
      <c r="B5551" t="s">
        <v>5565</v>
      </c>
      <c r="C5551">
        <v>251.5</v>
      </c>
      <c r="D5551">
        <v>3.65E-3</v>
      </c>
      <c r="E5551" s="10">
        <f t="shared" si="623"/>
        <v>-2.977669693924392E-3</v>
      </c>
      <c r="F5551">
        <f t="shared" si="624"/>
        <v>0.99702675916749262</v>
      </c>
      <c r="G5551">
        <f t="shared" si="625"/>
        <v>251.34705069346424</v>
      </c>
      <c r="H5551">
        <f t="shared" si="628"/>
        <v>1.7004718221760657E-2</v>
      </c>
      <c r="I5551">
        <f t="shared" si="629"/>
        <v>31.441912450527767</v>
      </c>
      <c r="J5551">
        <f t="shared" si="626"/>
        <v>-7.5303689591166574</v>
      </c>
      <c r="K5551" t="str">
        <f t="shared" si="627"/>
        <v>VaR corretto</v>
      </c>
    </row>
    <row r="5552" spans="1:11" x14ac:dyDescent="0.3">
      <c r="A5552">
        <v>5551</v>
      </c>
      <c r="B5552" t="s">
        <v>5566</v>
      </c>
      <c r="C5552">
        <v>246.85</v>
      </c>
      <c r="D5552">
        <v>3.5799999999999998E-3</v>
      </c>
      <c r="E5552" s="10">
        <f t="shared" si="623"/>
        <v>-1.866212483492205E-2</v>
      </c>
      <c r="F5552">
        <f t="shared" si="624"/>
        <v>0.98151093439363812</v>
      </c>
      <c r="G5552">
        <f t="shared" si="625"/>
        <v>246.70275676526671</v>
      </c>
      <c r="H5552">
        <f t="shared" si="628"/>
        <v>1.7442628182348697E-2</v>
      </c>
      <c r="I5552">
        <f t="shared" si="629"/>
        <v>31.655679949642909</v>
      </c>
      <c r="J5552">
        <f t="shared" si="626"/>
        <v>-4.9486715742386309</v>
      </c>
      <c r="K5552" t="str">
        <f t="shared" si="627"/>
        <v>VaR corretto</v>
      </c>
    </row>
    <row r="5553" spans="1:11" x14ac:dyDescent="0.3">
      <c r="A5553">
        <v>5552</v>
      </c>
      <c r="B5553" t="s">
        <v>5567</v>
      </c>
      <c r="C5553">
        <v>248.45</v>
      </c>
      <c r="D5553">
        <v>3.5499999999999998E-3</v>
      </c>
      <c r="E5553" s="10">
        <f t="shared" si="623"/>
        <v>6.460753343457617E-3</v>
      </c>
      <c r="F5553">
        <f t="shared" si="624"/>
        <v>1.0064816690297751</v>
      </c>
      <c r="G5553">
        <f t="shared" si="625"/>
        <v>248.30304389546797</v>
      </c>
      <c r="H5553">
        <f t="shared" si="628"/>
        <v>1.6730827301787606E-2</v>
      </c>
      <c r="I5553">
        <f t="shared" si="629"/>
        <v>30.560832500415859</v>
      </c>
      <c r="J5553">
        <f t="shared" si="626"/>
        <v>-6.742840457239879</v>
      </c>
      <c r="K5553" t="str">
        <f t="shared" si="627"/>
        <v>VaR corretto</v>
      </c>
    </row>
    <row r="5554" spans="1:11" x14ac:dyDescent="0.3">
      <c r="A5554">
        <v>5553</v>
      </c>
      <c r="B5554" t="s">
        <v>5568</v>
      </c>
      <c r="C5554">
        <v>248.6</v>
      </c>
      <c r="D5554">
        <v>3.5499999999999998E-3</v>
      </c>
      <c r="E5554" s="10">
        <f t="shared" si="623"/>
        <v>6.0356102828116145E-4</v>
      </c>
      <c r="F5554">
        <f t="shared" si="624"/>
        <v>1.0006037432078889</v>
      </c>
      <c r="G5554">
        <f t="shared" si="625"/>
        <v>248.452955171718</v>
      </c>
      <c r="H5554">
        <f t="shared" si="628"/>
        <v>1.6444492633675742E-2</v>
      </c>
      <c r="I5554">
        <f t="shared" si="629"/>
        <v>30.055943526838377</v>
      </c>
      <c r="J5554">
        <f t="shared" si="626"/>
        <v>0.37923637848129488</v>
      </c>
      <c r="K5554" t="str">
        <f t="shared" si="627"/>
        <v>VaR corretto</v>
      </c>
    </row>
    <row r="5555" spans="1:11" x14ac:dyDescent="0.3">
      <c r="A5555">
        <v>5554</v>
      </c>
      <c r="B5555" t="s">
        <v>5569</v>
      </c>
      <c r="C5555">
        <v>239.35</v>
      </c>
      <c r="D5555">
        <v>3.2200000000000002E-3</v>
      </c>
      <c r="E5555" s="10">
        <f t="shared" si="623"/>
        <v>-3.7918263238092706E-2</v>
      </c>
      <c r="F5555">
        <f t="shared" si="624"/>
        <v>0.96279163314561544</v>
      </c>
      <c r="G5555">
        <f t="shared" si="625"/>
        <v>239.22158329489798</v>
      </c>
      <c r="H5555">
        <f t="shared" si="628"/>
        <v>1.7908771811362991E-2</v>
      </c>
      <c r="I5555">
        <f t="shared" si="629"/>
        <v>31.516057485501438</v>
      </c>
      <c r="J5555">
        <f t="shared" si="626"/>
        <v>19.008311881637667</v>
      </c>
      <c r="K5555" t="str">
        <f t="shared" si="627"/>
        <v>VaR corretto</v>
      </c>
    </row>
    <row r="5556" spans="1:11" x14ac:dyDescent="0.3">
      <c r="A5556">
        <v>5555</v>
      </c>
      <c r="B5556" t="s">
        <v>5570</v>
      </c>
      <c r="C5556">
        <v>240.05</v>
      </c>
      <c r="D5556">
        <v>3.4799999999999996E-3</v>
      </c>
      <c r="E5556" s="10">
        <f t="shared" si="623"/>
        <v>2.9203191384312875E-3</v>
      </c>
      <c r="F5556">
        <f t="shared" si="624"/>
        <v>1.002924587424274</v>
      </c>
      <c r="G5556">
        <f t="shared" si="625"/>
        <v>239.91081136860504</v>
      </c>
      <c r="H5556">
        <f t="shared" si="628"/>
        <v>1.7674600005744806E-2</v>
      </c>
      <c r="I5556">
        <f t="shared" si="629"/>
        <v>31.193573813112646</v>
      </c>
      <c r="J5556">
        <f t="shared" si="626"/>
        <v>15.115286576412615</v>
      </c>
      <c r="K5556" t="str">
        <f t="shared" si="627"/>
        <v>VaR corretto</v>
      </c>
    </row>
    <row r="5557" spans="1:11" x14ac:dyDescent="0.3">
      <c r="A5557">
        <v>5556</v>
      </c>
      <c r="B5557" t="s">
        <v>5571</v>
      </c>
      <c r="C5557">
        <v>234.25</v>
      </c>
      <c r="D5557">
        <v>3.2200000000000002E-3</v>
      </c>
      <c r="E5557" s="10">
        <f t="shared" si="623"/>
        <v>-2.4458313858417818E-2</v>
      </c>
      <c r="F5557">
        <f t="shared" si="624"/>
        <v>0.97583836700687354</v>
      </c>
      <c r="G5557">
        <f t="shared" si="625"/>
        <v>234.12431956060101</v>
      </c>
      <c r="H5557">
        <f t="shared" si="628"/>
        <v>1.7997819233075755E-2</v>
      </c>
      <c r="I5557">
        <f t="shared" si="629"/>
        <v>30.997890115204754</v>
      </c>
      <c r="J5557">
        <f t="shared" si="626"/>
        <v>17.369286640175062</v>
      </c>
      <c r="K5557" t="str">
        <f t="shared" si="627"/>
        <v>VaR corretto</v>
      </c>
    </row>
    <row r="5558" spans="1:11" x14ac:dyDescent="0.3">
      <c r="A5558">
        <v>5557</v>
      </c>
      <c r="B5558" t="s">
        <v>5572</v>
      </c>
      <c r="C5558">
        <v>237.25</v>
      </c>
      <c r="D5558">
        <v>3.32E-3</v>
      </c>
      <c r="E5558" s="10">
        <f t="shared" si="623"/>
        <v>1.2725516371505641E-2</v>
      </c>
      <c r="F5558">
        <f t="shared" si="624"/>
        <v>1.0128068303094984</v>
      </c>
      <c r="G5558">
        <f t="shared" si="625"/>
        <v>237.11875798030741</v>
      </c>
      <c r="H5558">
        <f t="shared" si="628"/>
        <v>1.8035582823544276E-2</v>
      </c>
      <c r="I5558">
        <f t="shared" si="629"/>
        <v>31.460224206381557</v>
      </c>
      <c r="J5558">
        <f t="shared" si="626"/>
        <v>10.269974488403648</v>
      </c>
      <c r="K5558" t="str">
        <f t="shared" si="627"/>
        <v>VaR corretto</v>
      </c>
    </row>
    <row r="5559" spans="1:11" x14ac:dyDescent="0.3">
      <c r="A5559">
        <v>5558</v>
      </c>
      <c r="B5559" t="s">
        <v>5573</v>
      </c>
      <c r="C5559">
        <v>230.45</v>
      </c>
      <c r="D5559">
        <v>3.3500000000000001E-3</v>
      </c>
      <c r="E5559" s="10">
        <f t="shared" si="623"/>
        <v>-2.9080518323519992E-2</v>
      </c>
      <c r="F5559">
        <f t="shared" si="624"/>
        <v>0.97133825079030556</v>
      </c>
      <c r="G5559">
        <f t="shared" si="625"/>
        <v>230.32136799644258</v>
      </c>
      <c r="H5559">
        <f t="shared" si="628"/>
        <v>1.8783392210165353E-2</v>
      </c>
      <c r="I5559">
        <f t="shared" si="629"/>
        <v>31.825407929304394</v>
      </c>
      <c r="J5559">
        <f t="shared" si="626"/>
        <v>21.354076523116532</v>
      </c>
      <c r="K5559" t="str">
        <f t="shared" si="627"/>
        <v>VaR corretto</v>
      </c>
    </row>
    <row r="5560" spans="1:11" x14ac:dyDescent="0.3">
      <c r="A5560">
        <v>5559</v>
      </c>
      <c r="B5560" t="s">
        <v>5574</v>
      </c>
      <c r="C5560">
        <v>224.15</v>
      </c>
      <c r="D5560">
        <v>3.65E-3</v>
      </c>
      <c r="E5560" s="10">
        <f t="shared" si="623"/>
        <v>-2.7718448565068721E-2</v>
      </c>
      <c r="F5560">
        <f t="shared" si="624"/>
        <v>0.97266218268604909</v>
      </c>
      <c r="G5560">
        <f t="shared" si="625"/>
        <v>224.0136835504573</v>
      </c>
      <c r="H5560">
        <f t="shared" si="628"/>
        <v>1.893580170862038E-2</v>
      </c>
      <c r="I5560">
        <f t="shared" si="629"/>
        <v>31.20498406848931</v>
      </c>
      <c r="J5560">
        <f t="shared" si="626"/>
        <v>28.075348247359699</v>
      </c>
      <c r="K5560" t="str">
        <f t="shared" si="627"/>
        <v>VaR corretto</v>
      </c>
    </row>
    <row r="5561" spans="1:11" x14ac:dyDescent="0.3">
      <c r="A5561">
        <v>5560</v>
      </c>
      <c r="B5561" t="s">
        <v>5575</v>
      </c>
      <c r="C5561">
        <v>224.15</v>
      </c>
      <c r="D5561">
        <v>3.3500000000000001E-3</v>
      </c>
      <c r="E5561" s="10">
        <f t="shared" si="623"/>
        <v>0</v>
      </c>
      <c r="F5561">
        <f t="shared" si="624"/>
        <v>1</v>
      </c>
      <c r="G5561">
        <f t="shared" si="625"/>
        <v>224.02488451465658</v>
      </c>
      <c r="H5561">
        <f t="shared" si="628"/>
        <v>1.8942940948206387E-2</v>
      </c>
      <c r="I5561">
        <f t="shared" si="629"/>
        <v>31.218309952909483</v>
      </c>
      <c r="J5561">
        <f t="shared" si="626"/>
        <v>27.322166178807663</v>
      </c>
      <c r="K5561" t="str">
        <f t="shared" si="627"/>
        <v>VaR corretto</v>
      </c>
    </row>
    <row r="5562" spans="1:11" x14ac:dyDescent="0.3">
      <c r="A5562">
        <v>5561</v>
      </c>
      <c r="B5562" t="s">
        <v>5576</v>
      </c>
      <c r="C5562">
        <v>225.5</v>
      </c>
      <c r="D5562">
        <v>3.4000000000000002E-3</v>
      </c>
      <c r="E5562" s="10">
        <f t="shared" si="623"/>
        <v>6.0046883412844176E-3</v>
      </c>
      <c r="F5562">
        <f t="shared" si="624"/>
        <v>1.0060227526210126</v>
      </c>
      <c r="G5562">
        <f t="shared" si="625"/>
        <v>225.37225286510665</v>
      </c>
      <c r="H5562">
        <f t="shared" si="628"/>
        <v>1.8577272722633962E-2</v>
      </c>
      <c r="I5562">
        <f t="shared" si="629"/>
        <v>30.799816104143968</v>
      </c>
      <c r="J5562">
        <f t="shared" si="626"/>
        <v>21.330503900160068</v>
      </c>
      <c r="K5562" t="str">
        <f t="shared" si="627"/>
        <v>VaR corretto</v>
      </c>
    </row>
    <row r="5563" spans="1:11" x14ac:dyDescent="0.3">
      <c r="A5563">
        <v>5562</v>
      </c>
      <c r="B5563" t="s">
        <v>5577</v>
      </c>
      <c r="C5563">
        <v>234.05</v>
      </c>
      <c r="D5563">
        <v>3.7499999999999999E-3</v>
      </c>
      <c r="E5563" s="10">
        <f t="shared" si="623"/>
        <v>3.7214608803346691E-2</v>
      </c>
      <c r="F5563">
        <f t="shared" si="624"/>
        <v>1.0379157427937917</v>
      </c>
      <c r="G5563">
        <f t="shared" si="625"/>
        <v>233.90376445336861</v>
      </c>
      <c r="H5563">
        <f t="shared" si="628"/>
        <v>1.9516503536130672E-2</v>
      </c>
      <c r="I5563">
        <f t="shared" si="629"/>
        <v>33.581875461510144</v>
      </c>
      <c r="J5563">
        <f t="shared" si="626"/>
        <v>14.399279442099356</v>
      </c>
      <c r="K5563" t="str">
        <f t="shared" si="627"/>
        <v>VaR corretto</v>
      </c>
    </row>
    <row r="5564" spans="1:11" x14ac:dyDescent="0.3">
      <c r="A5564">
        <v>5563</v>
      </c>
      <c r="B5564" t="s">
        <v>5578</v>
      </c>
      <c r="C5564">
        <v>230.45</v>
      </c>
      <c r="D5564">
        <v>3.81E-3</v>
      </c>
      <c r="E5564" s="10">
        <f t="shared" si="623"/>
        <v>-1.550084857956242E-2</v>
      </c>
      <c r="F5564">
        <f t="shared" si="624"/>
        <v>0.9846186712240973</v>
      </c>
      <c r="G5564">
        <f t="shared" si="625"/>
        <v>230.30371070176778</v>
      </c>
      <c r="H5564">
        <f t="shared" si="628"/>
        <v>1.930792177521275E-2</v>
      </c>
      <c r="I5564">
        <f t="shared" si="629"/>
        <v>32.711630112934756</v>
      </c>
      <c r="J5564">
        <f t="shared" si="626"/>
        <v>18.149244469950219</v>
      </c>
      <c r="K5564" t="str">
        <f t="shared" si="627"/>
        <v>VaR corretto</v>
      </c>
    </row>
    <row r="5565" spans="1:11" x14ac:dyDescent="0.3">
      <c r="A5565">
        <v>5564</v>
      </c>
      <c r="B5565" t="s">
        <v>5579</v>
      </c>
      <c r="C5565">
        <v>225.2</v>
      </c>
      <c r="D5565">
        <v>3.96E-3</v>
      </c>
      <c r="E5565" s="10">
        <f t="shared" si="623"/>
        <v>-2.3045022900981954E-2</v>
      </c>
      <c r="F5565">
        <f t="shared" si="624"/>
        <v>0.97721848557170754</v>
      </c>
      <c r="G5565">
        <f t="shared" si="625"/>
        <v>225.0514170377711</v>
      </c>
      <c r="H5565">
        <f t="shared" si="628"/>
        <v>1.968900114284973E-2</v>
      </c>
      <c r="I5565">
        <f t="shared" si="629"/>
        <v>32.596513948152896</v>
      </c>
      <c r="J5565">
        <f t="shared" si="626"/>
        <v>14.17016625712688</v>
      </c>
      <c r="K5565" t="str">
        <f t="shared" si="627"/>
        <v>VaR corretto</v>
      </c>
    </row>
    <row r="5566" spans="1:11" x14ac:dyDescent="0.3">
      <c r="A5566">
        <v>5565</v>
      </c>
      <c r="B5566" t="s">
        <v>5580</v>
      </c>
      <c r="C5566">
        <v>222.95</v>
      </c>
      <c r="D5566">
        <v>3.96E-3</v>
      </c>
      <c r="E5566" s="10">
        <f t="shared" si="623"/>
        <v>-1.0041365192049626E-2</v>
      </c>
      <c r="F5566">
        <f t="shared" si="624"/>
        <v>0.99000888099467144</v>
      </c>
      <c r="G5566">
        <f t="shared" si="625"/>
        <v>222.8029015478289</v>
      </c>
      <c r="H5566">
        <f t="shared" si="628"/>
        <v>1.9081880334416108E-2</v>
      </c>
      <c r="I5566">
        <f t="shared" si="629"/>
        <v>31.275749857934905</v>
      </c>
      <c r="J5566">
        <f t="shared" si="626"/>
        <v>17.107909820776143</v>
      </c>
      <c r="K5566" t="str">
        <f t="shared" si="627"/>
        <v>VaR corretto</v>
      </c>
    </row>
    <row r="5567" spans="1:11" x14ac:dyDescent="0.3">
      <c r="A5567">
        <v>5566</v>
      </c>
      <c r="B5567" t="s">
        <v>5581</v>
      </c>
      <c r="C5567">
        <v>219.65</v>
      </c>
      <c r="D5567">
        <v>4.2399999999999998E-3</v>
      </c>
      <c r="E5567" s="10">
        <f t="shared" si="623"/>
        <v>-1.4912160651697058E-2</v>
      </c>
      <c r="F5567">
        <f t="shared" si="624"/>
        <v>0.98519847499439339</v>
      </c>
      <c r="G5567">
        <f t="shared" si="625"/>
        <v>219.49483549791455</v>
      </c>
      <c r="H5567">
        <f t="shared" si="628"/>
        <v>1.8932342310770598E-2</v>
      </c>
      <c r="I5567">
        <f t="shared" si="629"/>
        <v>30.569925130468921</v>
      </c>
      <c r="J5567">
        <f t="shared" si="626"/>
        <v>14.629484062686458</v>
      </c>
      <c r="K5567" t="str">
        <f t="shared" si="627"/>
        <v>VaR corretto</v>
      </c>
    </row>
    <row r="5568" spans="1:11" x14ac:dyDescent="0.3">
      <c r="A5568">
        <v>5567</v>
      </c>
      <c r="B5568" t="s">
        <v>5582</v>
      </c>
      <c r="C5568">
        <v>212.15</v>
      </c>
      <c r="D5568">
        <v>4.64E-3</v>
      </c>
      <c r="E5568" s="10">
        <f t="shared" si="623"/>
        <v>-3.4741798773454763E-2</v>
      </c>
      <c r="F5568">
        <f t="shared" si="624"/>
        <v>0.96585476895060318</v>
      </c>
      <c r="G5568">
        <f t="shared" si="625"/>
        <v>211.98600075454817</v>
      </c>
      <c r="H5568">
        <f t="shared" si="628"/>
        <v>1.9833907792265994E-2</v>
      </c>
      <c r="I5568">
        <f t="shared" si="629"/>
        <v>30.930090608847621</v>
      </c>
      <c r="J5568">
        <f t="shared" si="626"/>
        <v>25.132757225759235</v>
      </c>
      <c r="K5568" t="str">
        <f t="shared" si="627"/>
        <v>VaR corretto</v>
      </c>
    </row>
  </sheetData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71AF5-4DD4-4575-80B3-BE70751D472C}">
  <dimension ref="A1:AQ5568"/>
  <sheetViews>
    <sheetView tabSelected="1" topLeftCell="E1" zoomScale="80" zoomScaleNormal="80" workbookViewId="0">
      <pane ySplit="1" topLeftCell="A5518" activePane="bottomLeft" state="frozen"/>
      <selection pane="bottomLeft" activeCell="H5523" sqref="H5523"/>
    </sheetView>
  </sheetViews>
  <sheetFormatPr defaultRowHeight="14.4" x14ac:dyDescent="0.3"/>
  <cols>
    <col min="2" max="2" width="14.33203125" customWidth="1"/>
    <col min="3" max="3" width="16.21875" customWidth="1"/>
    <col min="4" max="4" width="15.21875" customWidth="1"/>
    <col min="5" max="5" width="15.44140625" customWidth="1"/>
    <col min="6" max="6" width="11.33203125" customWidth="1"/>
    <col min="7" max="7" width="13.33203125" customWidth="1"/>
    <col min="8" max="9" width="21.77734375" customWidth="1"/>
    <col min="18" max="18" width="9.21875" bestFit="1" customWidth="1"/>
    <col min="24" max="24" width="11.109375" customWidth="1"/>
  </cols>
  <sheetData>
    <row r="1" spans="1:19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/>
      <c r="J1" s="1" t="s">
        <v>5584</v>
      </c>
      <c r="K1" s="1" t="s">
        <v>5598</v>
      </c>
      <c r="L1" s="1" t="s">
        <v>5599</v>
      </c>
      <c r="M1" s="1" t="s">
        <v>5612</v>
      </c>
      <c r="N1" s="1"/>
    </row>
    <row r="2" spans="1:19" x14ac:dyDescent="0.3">
      <c r="A2">
        <v>1</v>
      </c>
      <c r="B2" t="s">
        <v>8</v>
      </c>
      <c r="C2">
        <v>116.5</v>
      </c>
      <c r="D2">
        <v>5.4050000000000001E-2</v>
      </c>
      <c r="E2" t="s">
        <v>9</v>
      </c>
      <c r="F2" t="s">
        <v>9</v>
      </c>
      <c r="G2">
        <f>C2*EXP(-2/12*D2)</f>
        <v>115.45524199601543</v>
      </c>
      <c r="H2" t="s">
        <v>9</v>
      </c>
      <c r="J2" t="s">
        <v>9</v>
      </c>
      <c r="K2" t="s">
        <v>9</v>
      </c>
      <c r="O2" s="2" t="s">
        <v>10</v>
      </c>
      <c r="P2" s="3" t="s">
        <v>11</v>
      </c>
      <c r="Q2" s="4" t="s">
        <v>12</v>
      </c>
    </row>
    <row r="3" spans="1:19" ht="15" thickBot="1" x14ac:dyDescent="0.35">
      <c r="A3">
        <v>2</v>
      </c>
      <c r="B3" t="s">
        <v>13</v>
      </c>
      <c r="C3">
        <v>116.25</v>
      </c>
      <c r="D3">
        <v>5.3789999999999998E-2</v>
      </c>
      <c r="E3" s="10">
        <f t="shared" ref="E3:E66" si="0">LN(C3/C2)</f>
        <v>-2.1482285382896063E-3</v>
      </c>
      <c r="F3">
        <f t="shared" ref="F3:F66" si="1">C3/C2</f>
        <v>0.99785407725321884</v>
      </c>
      <c r="G3">
        <f t="shared" ref="G3:G66" si="2">C3*EXP(-2/12*D3)</f>
        <v>115.21247639845485</v>
      </c>
      <c r="H3" t="s">
        <v>9</v>
      </c>
      <c r="J3" t="s">
        <v>9</v>
      </c>
      <c r="K3" t="s">
        <v>9</v>
      </c>
      <c r="O3" s="5">
        <v>2.3262999999999998</v>
      </c>
      <c r="P3" s="6">
        <v>1.6449</v>
      </c>
      <c r="Q3" s="7">
        <f>SQRT(10)</f>
        <v>3.1622776601683795</v>
      </c>
      <c r="S3" t="s">
        <v>14</v>
      </c>
    </row>
    <row r="4" spans="1:19" x14ac:dyDescent="0.3">
      <c r="A4">
        <v>3</v>
      </c>
      <c r="B4" t="s">
        <v>15</v>
      </c>
      <c r="C4">
        <v>118.6</v>
      </c>
      <c r="D4">
        <v>5.4299999999999994E-2</v>
      </c>
      <c r="E4" s="10">
        <f t="shared" si="0"/>
        <v>2.0013442096159427E-2</v>
      </c>
      <c r="F4">
        <f t="shared" si="1"/>
        <v>1.0202150537634409</v>
      </c>
      <c r="G4">
        <f t="shared" si="2"/>
        <v>117.53151219993717</v>
      </c>
      <c r="H4" t="s">
        <v>9</v>
      </c>
      <c r="J4" t="s">
        <v>9</v>
      </c>
      <c r="K4" t="s">
        <v>9</v>
      </c>
      <c r="O4" s="12"/>
      <c r="Q4" s="16"/>
    </row>
    <row r="5" spans="1:19" x14ac:dyDescent="0.3">
      <c r="A5">
        <v>4</v>
      </c>
      <c r="B5" t="s">
        <v>16</v>
      </c>
      <c r="C5">
        <v>116.85</v>
      </c>
      <c r="D5">
        <v>5.3929999999999999E-2</v>
      </c>
      <c r="E5" s="10">
        <f t="shared" si="0"/>
        <v>-1.4865425578758135E-2</v>
      </c>
      <c r="F5">
        <f t="shared" si="1"/>
        <v>0.98524451939291735</v>
      </c>
      <c r="G5">
        <f t="shared" si="2"/>
        <v>115.80441930328888</v>
      </c>
      <c r="H5" t="s">
        <v>9</v>
      </c>
      <c r="J5" t="s">
        <v>9</v>
      </c>
      <c r="K5" t="s">
        <v>9</v>
      </c>
      <c r="S5" t="s">
        <v>17</v>
      </c>
    </row>
    <row r="6" spans="1:19" x14ac:dyDescent="0.3">
      <c r="A6">
        <v>5</v>
      </c>
      <c r="B6" t="s">
        <v>18</v>
      </c>
      <c r="C6">
        <v>114.15</v>
      </c>
      <c r="D6">
        <v>5.3749999999999999E-2</v>
      </c>
      <c r="E6" s="10">
        <f t="shared" si="0"/>
        <v>-2.337768800906237E-2</v>
      </c>
      <c r="F6">
        <f t="shared" si="1"/>
        <v>0.97689345314505782</v>
      </c>
      <c r="G6">
        <f t="shared" si="2"/>
        <v>113.13197297092832</v>
      </c>
      <c r="H6" t="s">
        <v>9</v>
      </c>
      <c r="J6" t="s">
        <v>9</v>
      </c>
      <c r="K6" t="s">
        <v>9</v>
      </c>
    </row>
    <row r="7" spans="1:19" x14ac:dyDescent="0.3">
      <c r="A7">
        <v>6</v>
      </c>
      <c r="B7" t="s">
        <v>19</v>
      </c>
      <c r="C7">
        <v>117.55</v>
      </c>
      <c r="D7">
        <v>5.3840000000000006E-2</v>
      </c>
      <c r="E7" s="10">
        <f t="shared" si="0"/>
        <v>2.9350402010274005E-2</v>
      </c>
      <c r="F7">
        <f t="shared" si="1"/>
        <v>1.0297853701270259</v>
      </c>
      <c r="G7">
        <f t="shared" si="2"/>
        <v>116.49990314741459</v>
      </c>
      <c r="H7" t="s">
        <v>9</v>
      </c>
      <c r="J7" t="s">
        <v>9</v>
      </c>
      <c r="K7" t="s">
        <v>9</v>
      </c>
      <c r="S7" t="s">
        <v>20</v>
      </c>
    </row>
    <row r="8" spans="1:19" x14ac:dyDescent="0.3">
      <c r="A8">
        <v>7</v>
      </c>
      <c r="B8" t="s">
        <v>21</v>
      </c>
      <c r="C8">
        <v>117.8</v>
      </c>
      <c r="D8">
        <v>5.4210000000000001E-2</v>
      </c>
      <c r="E8" s="10">
        <f t="shared" si="0"/>
        <v>2.1244962314077992E-3</v>
      </c>
      <c r="F8">
        <f t="shared" si="1"/>
        <v>1.0021267545725223</v>
      </c>
      <c r="G8">
        <f t="shared" si="2"/>
        <v>116.74047063146922</v>
      </c>
      <c r="H8" t="s">
        <v>9</v>
      </c>
      <c r="J8" t="s">
        <v>9</v>
      </c>
      <c r="K8" t="s">
        <v>9</v>
      </c>
    </row>
    <row r="9" spans="1:19" x14ac:dyDescent="0.3">
      <c r="A9">
        <v>8</v>
      </c>
      <c r="B9" t="s">
        <v>22</v>
      </c>
      <c r="C9">
        <v>118.95</v>
      </c>
      <c r="D9">
        <v>5.4199999999999998E-2</v>
      </c>
      <c r="E9" s="10">
        <f t="shared" si="0"/>
        <v>9.7149655314804698E-3</v>
      </c>
      <c r="F9">
        <f t="shared" si="1"/>
        <v>1.0097623089983023</v>
      </c>
      <c r="G9">
        <f t="shared" si="2"/>
        <v>117.8803236454232</v>
      </c>
      <c r="H9" t="s">
        <v>9</v>
      </c>
      <c r="J9" t="s">
        <v>9</v>
      </c>
      <c r="K9" t="s">
        <v>9</v>
      </c>
      <c r="S9" t="s">
        <v>23</v>
      </c>
    </row>
    <row r="10" spans="1:19" x14ac:dyDescent="0.3">
      <c r="A10">
        <v>9</v>
      </c>
      <c r="B10" t="s">
        <v>24</v>
      </c>
      <c r="C10">
        <v>118.55</v>
      </c>
      <c r="D10">
        <v>5.3769999999999998E-2</v>
      </c>
      <c r="E10" s="10">
        <f t="shared" si="0"/>
        <v>-3.3684242375522171E-3</v>
      </c>
      <c r="F10">
        <f t="shared" si="1"/>
        <v>0.99663724253888186</v>
      </c>
      <c r="G10">
        <f t="shared" si="2"/>
        <v>117.49234069026201</v>
      </c>
      <c r="H10" t="s">
        <v>9</v>
      </c>
      <c r="J10" t="s">
        <v>9</v>
      </c>
      <c r="K10" t="s">
        <v>9</v>
      </c>
    </row>
    <row r="11" spans="1:19" x14ac:dyDescent="0.3">
      <c r="A11">
        <v>10</v>
      </c>
      <c r="B11" t="s">
        <v>25</v>
      </c>
      <c r="C11">
        <v>112.55</v>
      </c>
      <c r="D11">
        <v>5.4000000000000006E-2</v>
      </c>
      <c r="E11" s="10">
        <f t="shared" si="0"/>
        <v>-5.1937245158673255E-2</v>
      </c>
      <c r="F11">
        <f t="shared" si="1"/>
        <v>0.94938844369464359</v>
      </c>
      <c r="G11">
        <f t="shared" si="2"/>
        <v>111.54159463088806</v>
      </c>
      <c r="H11" t="s">
        <v>9</v>
      </c>
      <c r="J11" t="s">
        <v>9</v>
      </c>
      <c r="K11" t="s">
        <v>9</v>
      </c>
    </row>
    <row r="12" spans="1:19" x14ac:dyDescent="0.3">
      <c r="A12">
        <v>11</v>
      </c>
      <c r="B12" t="s">
        <v>26</v>
      </c>
      <c r="C12">
        <v>115.75</v>
      </c>
      <c r="D12">
        <v>5.373E-2</v>
      </c>
      <c r="E12" s="10">
        <f t="shared" si="0"/>
        <v>2.8035125613602222E-2</v>
      </c>
      <c r="F12">
        <f t="shared" si="1"/>
        <v>1.0284318080852954</v>
      </c>
      <c r="G12">
        <f t="shared" si="2"/>
        <v>114.71808604068281</v>
      </c>
      <c r="H12" t="s">
        <v>9</v>
      </c>
      <c r="J12" t="s">
        <v>9</v>
      </c>
      <c r="K12" t="s">
        <v>9</v>
      </c>
    </row>
    <row r="13" spans="1:19" x14ac:dyDescent="0.3">
      <c r="A13">
        <v>12</v>
      </c>
      <c r="B13" t="s">
        <v>27</v>
      </c>
      <c r="C13">
        <v>116.7</v>
      </c>
      <c r="D13">
        <v>5.4820000000000001E-2</v>
      </c>
      <c r="E13" s="10">
        <f t="shared" si="0"/>
        <v>8.1738463261667831E-3</v>
      </c>
      <c r="F13">
        <f t="shared" si="1"/>
        <v>1.0082073434125269</v>
      </c>
      <c r="G13">
        <f t="shared" si="2"/>
        <v>115.63860717982898</v>
      </c>
      <c r="H13" t="s">
        <v>9</v>
      </c>
      <c r="J13" t="s">
        <v>9</v>
      </c>
      <c r="K13" t="s">
        <v>9</v>
      </c>
    </row>
    <row r="14" spans="1:19" x14ac:dyDescent="0.3">
      <c r="A14">
        <v>13</v>
      </c>
      <c r="B14" t="s">
        <v>28</v>
      </c>
      <c r="C14">
        <v>112</v>
      </c>
      <c r="D14">
        <v>5.4290000000000005E-2</v>
      </c>
      <c r="E14" s="10">
        <f t="shared" si="0"/>
        <v>-4.1107667997415789E-2</v>
      </c>
      <c r="F14">
        <f t="shared" si="1"/>
        <v>0.95972579263067692</v>
      </c>
      <c r="G14">
        <f t="shared" si="2"/>
        <v>110.9911577202939</v>
      </c>
      <c r="H14" t="s">
        <v>9</v>
      </c>
      <c r="J14" t="s">
        <v>9</v>
      </c>
      <c r="K14" t="s">
        <v>9</v>
      </c>
    </row>
    <row r="15" spans="1:19" x14ac:dyDescent="0.3">
      <c r="A15">
        <v>14</v>
      </c>
      <c r="B15" t="s">
        <v>29</v>
      </c>
      <c r="C15">
        <v>111.2</v>
      </c>
      <c r="D15">
        <v>5.4269999999999999E-2</v>
      </c>
      <c r="E15" s="10">
        <f t="shared" si="0"/>
        <v>-7.168489478612516E-3</v>
      </c>
      <c r="F15">
        <f t="shared" si="1"/>
        <v>0.99285714285714288</v>
      </c>
      <c r="G15">
        <f t="shared" si="2"/>
        <v>110.19873106506884</v>
      </c>
      <c r="H15" t="s">
        <v>9</v>
      </c>
      <c r="J15" t="s">
        <v>9</v>
      </c>
      <c r="K15" t="s">
        <v>9</v>
      </c>
    </row>
    <row r="16" spans="1:19" x14ac:dyDescent="0.3">
      <c r="A16">
        <v>15</v>
      </c>
      <c r="B16" t="s">
        <v>30</v>
      </c>
      <c r="C16">
        <v>111.9</v>
      </c>
      <c r="D16">
        <v>5.4469999999999998E-2</v>
      </c>
      <c r="E16" s="10">
        <f t="shared" si="0"/>
        <v>6.2752335013976186E-3</v>
      </c>
      <c r="F16">
        <f t="shared" si="1"/>
        <v>1.0062949640287771</v>
      </c>
      <c r="G16">
        <f t="shared" si="2"/>
        <v>110.88873176047611</v>
      </c>
      <c r="H16" t="s">
        <v>9</v>
      </c>
      <c r="J16" t="s">
        <v>9</v>
      </c>
      <c r="K16" t="s">
        <v>9</v>
      </c>
    </row>
    <row r="17" spans="1:43" x14ac:dyDescent="0.3">
      <c r="A17">
        <v>16</v>
      </c>
      <c r="B17" t="s">
        <v>31</v>
      </c>
      <c r="C17">
        <v>112.85</v>
      </c>
      <c r="D17">
        <v>5.5670000000000004E-2</v>
      </c>
      <c r="E17" s="10">
        <f t="shared" si="0"/>
        <v>8.4538879456651193E-3</v>
      </c>
      <c r="F17">
        <f t="shared" si="1"/>
        <v>1.0084897229669347</v>
      </c>
      <c r="G17">
        <f t="shared" si="2"/>
        <v>111.80778258045646</v>
      </c>
      <c r="H17" t="s">
        <v>9</v>
      </c>
      <c r="J17" t="s">
        <v>9</v>
      </c>
      <c r="K17" t="s">
        <v>9</v>
      </c>
    </row>
    <row r="18" spans="1:43" x14ac:dyDescent="0.3">
      <c r="A18">
        <v>17</v>
      </c>
      <c r="B18" t="s">
        <v>32</v>
      </c>
      <c r="C18">
        <v>115.15</v>
      </c>
      <c r="D18">
        <v>5.561E-2</v>
      </c>
      <c r="E18" s="10">
        <f t="shared" si="0"/>
        <v>2.0176123003149551E-2</v>
      </c>
      <c r="F18">
        <f t="shared" si="1"/>
        <v>1.0203810367744794</v>
      </c>
      <c r="G18">
        <f t="shared" si="2"/>
        <v>114.08768198001718</v>
      </c>
      <c r="H18" t="s">
        <v>9</v>
      </c>
      <c r="J18" t="s">
        <v>9</v>
      </c>
      <c r="K18" t="s">
        <v>9</v>
      </c>
    </row>
    <row r="19" spans="1:43" x14ac:dyDescent="0.3">
      <c r="A19">
        <v>18</v>
      </c>
      <c r="B19" t="s">
        <v>33</v>
      </c>
      <c r="C19">
        <v>114.6</v>
      </c>
      <c r="D19">
        <v>5.5650000000000005E-2</v>
      </c>
      <c r="E19" s="10">
        <f t="shared" si="0"/>
        <v>-4.7878219860551146E-3</v>
      </c>
      <c r="F19">
        <f t="shared" si="1"/>
        <v>0.99522362136343889</v>
      </c>
      <c r="G19">
        <f t="shared" si="2"/>
        <v>113.54199906392947</v>
      </c>
      <c r="H19" t="s">
        <v>9</v>
      </c>
      <c r="J19" t="s">
        <v>9</v>
      </c>
      <c r="K19" t="s">
        <v>9</v>
      </c>
    </row>
    <row r="20" spans="1:43" x14ac:dyDescent="0.3">
      <c r="A20">
        <v>19</v>
      </c>
      <c r="B20" t="s">
        <v>34</v>
      </c>
      <c r="C20">
        <v>114.7</v>
      </c>
      <c r="D20">
        <v>5.6250000000000001E-2</v>
      </c>
      <c r="E20" s="10">
        <f t="shared" si="0"/>
        <v>8.7221985468591918E-4</v>
      </c>
      <c r="F20">
        <f t="shared" si="1"/>
        <v>1.0008726003490402</v>
      </c>
      <c r="G20">
        <f t="shared" si="2"/>
        <v>113.62971231254461</v>
      </c>
      <c r="H20" t="s">
        <v>9</v>
      </c>
      <c r="J20" t="s">
        <v>9</v>
      </c>
      <c r="K20" t="s">
        <v>9</v>
      </c>
    </row>
    <row r="21" spans="1:43" x14ac:dyDescent="0.3">
      <c r="A21">
        <v>20</v>
      </c>
      <c r="B21" t="s">
        <v>35</v>
      </c>
      <c r="C21">
        <v>111.1</v>
      </c>
      <c r="D21">
        <v>5.6919999999999998E-2</v>
      </c>
      <c r="E21" s="10">
        <f t="shared" si="0"/>
        <v>-3.1889327489740736E-2</v>
      </c>
      <c r="F21">
        <f t="shared" si="1"/>
        <v>0.96861377506538793</v>
      </c>
      <c r="G21">
        <f t="shared" si="2"/>
        <v>110.05101488648911</v>
      </c>
      <c r="H21" t="s">
        <v>9</v>
      </c>
      <c r="J21" t="s">
        <v>9</v>
      </c>
      <c r="K21" t="s">
        <v>9</v>
      </c>
    </row>
    <row r="22" spans="1:43" x14ac:dyDescent="0.3">
      <c r="A22">
        <v>21</v>
      </c>
      <c r="B22" t="s">
        <v>36</v>
      </c>
      <c r="C22">
        <v>111.65</v>
      </c>
      <c r="D22">
        <v>5.6919999999999998E-2</v>
      </c>
      <c r="E22" s="10">
        <f t="shared" si="0"/>
        <v>4.9382816405825767E-3</v>
      </c>
      <c r="F22">
        <f t="shared" si="1"/>
        <v>1.004950495049505</v>
      </c>
      <c r="G22">
        <f t="shared" si="2"/>
        <v>110.59582189087769</v>
      </c>
      <c r="H22" t="s">
        <v>9</v>
      </c>
      <c r="J22" t="s">
        <v>9</v>
      </c>
      <c r="K22" t="s">
        <v>9</v>
      </c>
    </row>
    <row r="23" spans="1:43" x14ac:dyDescent="0.3">
      <c r="A23">
        <v>22</v>
      </c>
      <c r="B23" t="s">
        <v>37</v>
      </c>
      <c r="C23">
        <v>112.25</v>
      </c>
      <c r="D23">
        <v>5.5970000000000006E-2</v>
      </c>
      <c r="E23" s="10">
        <f t="shared" si="0"/>
        <v>5.3595483361967245E-3</v>
      </c>
      <c r="F23">
        <f t="shared" si="1"/>
        <v>1.0053739364084191</v>
      </c>
      <c r="G23">
        <f t="shared" si="2"/>
        <v>111.20776330672817</v>
      </c>
      <c r="H23" t="s">
        <v>9</v>
      </c>
      <c r="J23" t="s">
        <v>9</v>
      </c>
      <c r="K23" t="s">
        <v>9</v>
      </c>
    </row>
    <row r="24" spans="1:43" x14ac:dyDescent="0.3">
      <c r="A24">
        <v>23</v>
      </c>
      <c r="B24" t="s">
        <v>38</v>
      </c>
      <c r="C24">
        <v>112.95</v>
      </c>
      <c r="D24">
        <v>5.6120000000000003E-2</v>
      </c>
      <c r="E24" s="10">
        <f t="shared" si="0"/>
        <v>6.2167162916486676E-3</v>
      </c>
      <c r="F24">
        <f t="shared" si="1"/>
        <v>1.0062360801781738</v>
      </c>
      <c r="G24">
        <f t="shared" si="2"/>
        <v>111.89846633851727</v>
      </c>
      <c r="H24" t="s">
        <v>9</v>
      </c>
      <c r="J24" t="s">
        <v>9</v>
      </c>
      <c r="K24" t="s">
        <v>9</v>
      </c>
    </row>
    <row r="25" spans="1:43" x14ac:dyDescent="0.3">
      <c r="A25">
        <v>24</v>
      </c>
      <c r="B25" t="s">
        <v>39</v>
      </c>
      <c r="C25">
        <v>112.9</v>
      </c>
      <c r="D25">
        <v>5.6250000000000001E-2</v>
      </c>
      <c r="E25" s="10">
        <f t="shared" si="0"/>
        <v>-4.4277175839590495E-4</v>
      </c>
      <c r="F25">
        <f t="shared" si="1"/>
        <v>0.99955732625055338</v>
      </c>
      <c r="G25">
        <f t="shared" si="2"/>
        <v>111.84650845759623</v>
      </c>
      <c r="H25" t="s">
        <v>9</v>
      </c>
      <c r="J25" t="s">
        <v>9</v>
      </c>
      <c r="K25" t="s">
        <v>9</v>
      </c>
    </row>
    <row r="26" spans="1:43" x14ac:dyDescent="0.3">
      <c r="A26">
        <v>25</v>
      </c>
      <c r="B26" t="s">
        <v>40</v>
      </c>
      <c r="C26">
        <v>111.7</v>
      </c>
      <c r="D26">
        <v>5.6139999999999995E-2</v>
      </c>
      <c r="E26" s="10">
        <f t="shared" si="0"/>
        <v>-1.0685765080461389E-2</v>
      </c>
      <c r="F26">
        <f t="shared" si="1"/>
        <v>0.98937112488928247</v>
      </c>
      <c r="G26">
        <f t="shared" si="2"/>
        <v>110.65973463083533</v>
      </c>
      <c r="H26" t="s">
        <v>9</v>
      </c>
      <c r="J26" t="s">
        <v>9</v>
      </c>
      <c r="K26" t="s">
        <v>9</v>
      </c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</row>
    <row r="27" spans="1:43" x14ac:dyDescent="0.3">
      <c r="A27">
        <v>26</v>
      </c>
      <c r="B27" t="s">
        <v>41</v>
      </c>
      <c r="C27">
        <v>108.55</v>
      </c>
      <c r="D27">
        <v>5.6820000000000002E-2</v>
      </c>
      <c r="E27" s="10">
        <f t="shared" si="0"/>
        <v>-2.8605809750854225E-2</v>
      </c>
      <c r="F27">
        <f t="shared" si="1"/>
        <v>0.97179946284691132</v>
      </c>
      <c r="G27">
        <f t="shared" si="2"/>
        <v>107.5268836022983</v>
      </c>
      <c r="H27" t="s">
        <v>9</v>
      </c>
      <c r="J27" t="s">
        <v>9</v>
      </c>
      <c r="K27" t="s">
        <v>9</v>
      </c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</row>
    <row r="28" spans="1:43" x14ac:dyDescent="0.3">
      <c r="A28">
        <v>27</v>
      </c>
      <c r="B28" t="s">
        <v>42</v>
      </c>
      <c r="C28">
        <v>107.7</v>
      </c>
      <c r="D28">
        <v>5.6289999999999993E-2</v>
      </c>
      <c r="E28" s="10">
        <f t="shared" si="0"/>
        <v>-7.8613121619579025E-3</v>
      </c>
      <c r="F28">
        <f t="shared" si="1"/>
        <v>0.99216950713956709</v>
      </c>
      <c r="G28">
        <f t="shared" si="2"/>
        <v>106.69431935657863</v>
      </c>
      <c r="H28" t="s">
        <v>9</v>
      </c>
      <c r="J28" t="s">
        <v>9</v>
      </c>
      <c r="K28" t="s">
        <v>9</v>
      </c>
    </row>
    <row r="29" spans="1:43" x14ac:dyDescent="0.3">
      <c r="A29">
        <v>28</v>
      </c>
      <c r="B29" t="s">
        <v>43</v>
      </c>
      <c r="C29">
        <v>108.75</v>
      </c>
      <c r="D29">
        <v>5.654E-2</v>
      </c>
      <c r="E29" s="10">
        <f t="shared" si="0"/>
        <v>9.7020858064506676E-3</v>
      </c>
      <c r="F29">
        <f t="shared" si="1"/>
        <v>1.00974930362117</v>
      </c>
      <c r="G29">
        <f t="shared" si="2"/>
        <v>107.73002582604693</v>
      </c>
      <c r="H29" t="s">
        <v>9</v>
      </c>
      <c r="J29" t="s">
        <v>9</v>
      </c>
      <c r="K29" t="s">
        <v>9</v>
      </c>
    </row>
    <row r="30" spans="1:43" x14ac:dyDescent="0.3">
      <c r="A30">
        <v>29</v>
      </c>
      <c r="B30" t="s">
        <v>44</v>
      </c>
      <c r="C30">
        <v>108.8</v>
      </c>
      <c r="D30">
        <v>5.6329999999999998E-2</v>
      </c>
      <c r="E30" s="10">
        <f t="shared" si="0"/>
        <v>4.596644530487201E-4</v>
      </c>
      <c r="F30">
        <f t="shared" si="1"/>
        <v>1.0004597701149425</v>
      </c>
      <c r="G30">
        <f t="shared" si="2"/>
        <v>107.78332922291001</v>
      </c>
      <c r="H30" t="s">
        <v>9</v>
      </c>
      <c r="J30" t="s">
        <v>9</v>
      </c>
      <c r="K30" t="s">
        <v>9</v>
      </c>
      <c r="S30" t="s">
        <v>5602</v>
      </c>
      <c r="T30" t="s">
        <v>5601</v>
      </c>
      <c r="U30" t="s">
        <v>5600</v>
      </c>
      <c r="V30" t="s">
        <v>5603</v>
      </c>
      <c r="W30" t="s">
        <v>5604</v>
      </c>
      <c r="X30" s="12"/>
    </row>
    <row r="31" spans="1:43" x14ac:dyDescent="0.3">
      <c r="A31">
        <v>30</v>
      </c>
      <c r="B31" t="s">
        <v>45</v>
      </c>
      <c r="C31">
        <v>105</v>
      </c>
      <c r="D31">
        <v>5.5930000000000001E-2</v>
      </c>
      <c r="E31" s="10">
        <f t="shared" si="0"/>
        <v>-3.5550984264318866E-2</v>
      </c>
      <c r="F31">
        <f t="shared" si="1"/>
        <v>0.96507352941176472</v>
      </c>
      <c r="G31">
        <f t="shared" si="2"/>
        <v>104.02577276525841</v>
      </c>
      <c r="H31" t="s">
        <v>9</v>
      </c>
      <c r="J31" t="s">
        <v>9</v>
      </c>
      <c r="K31" t="s">
        <v>9</v>
      </c>
      <c r="S31" t="s">
        <v>9</v>
      </c>
      <c r="T31" s="18">
        <v>32</v>
      </c>
      <c r="U31" t="s">
        <v>9</v>
      </c>
      <c r="AC31" s="12"/>
      <c r="AD31" s="12"/>
      <c r="AE31" s="12"/>
      <c r="AF31" s="12"/>
      <c r="AG31" s="12"/>
      <c r="AH31" s="12"/>
      <c r="AI31" s="12"/>
      <c r="AJ31" s="12"/>
      <c r="AK31" s="12"/>
      <c r="AL31" s="13"/>
      <c r="AM31" s="13"/>
    </row>
    <row r="32" spans="1:43" x14ac:dyDescent="0.3">
      <c r="A32">
        <v>31</v>
      </c>
      <c r="B32" t="s">
        <v>46</v>
      </c>
      <c r="C32">
        <v>105.8</v>
      </c>
      <c r="D32">
        <v>5.6299999999999996E-2</v>
      </c>
      <c r="E32" s="10">
        <f t="shared" si="0"/>
        <v>7.5901692666756528E-3</v>
      </c>
      <c r="F32">
        <f t="shared" si="1"/>
        <v>1.0076190476190476</v>
      </c>
      <c r="G32" s="9">
        <f t="shared" si="2"/>
        <v>104.81188648260647</v>
      </c>
      <c r="H32">
        <f>SQRT(_xlfn.VAR.S(E3:E32))</f>
        <v>1.9640765767435318E-2</v>
      </c>
      <c r="J32" s="8">
        <f>-G32*$O$3*$Q$3*H32</f>
        <v>-15.143793355837149</v>
      </c>
      <c r="K32">
        <f>+MIN(G33-G32,G34-G32,G35-G32,G36-G32,G37-G32,G38-G32,G39-G32,G40-G32,G41-G32,G42-G32)</f>
        <v>-6.9594163020475577</v>
      </c>
      <c r="L32">
        <f>+IF(K32&lt;J32,1,0)</f>
        <v>0</v>
      </c>
      <c r="M32">
        <f>SUM(L32:L250)</f>
        <v>1</v>
      </c>
      <c r="N32">
        <v>2000</v>
      </c>
      <c r="R32" s="11"/>
      <c r="S32">
        <v>2000</v>
      </c>
      <c r="T32" s="18">
        <v>251</v>
      </c>
      <c r="U32">
        <f>T32-T31</f>
        <v>219</v>
      </c>
      <c r="V32" s="11">
        <f>M32/U32</f>
        <v>4.5662100456621002E-3</v>
      </c>
      <c r="W32" s="19">
        <f>V32</f>
        <v>4.5662100456621002E-3</v>
      </c>
      <c r="X32" s="11"/>
    </row>
    <row r="33" spans="1:32" x14ac:dyDescent="0.3">
      <c r="A33">
        <v>32</v>
      </c>
      <c r="B33" t="s">
        <v>47</v>
      </c>
      <c r="C33">
        <v>104.95</v>
      </c>
      <c r="D33">
        <v>5.7119999999999997E-2</v>
      </c>
      <c r="E33" s="10">
        <f t="shared" si="0"/>
        <v>-8.0664731575569217E-3</v>
      </c>
      <c r="F33">
        <f t="shared" si="1"/>
        <v>0.99196597353497173</v>
      </c>
      <c r="G33">
        <f t="shared" si="2"/>
        <v>103.95561677425566</v>
      </c>
      <c r="H33">
        <f t="shared" ref="H33:H96" si="3">SQRT(_xlfn.VAR.S(E4:E33))</f>
        <v>1.9659432316270771E-2</v>
      </c>
      <c r="J33">
        <f t="shared" ref="J33:J95" si="4">-G33*$O$3*$Q$3*H33</f>
        <v>-15.034349887793365</v>
      </c>
      <c r="K33">
        <f>+MIN(G34-G33,G35-G33,G36-G33,G37-G33,G38-G33,G39-G33,G40-G33,G41-G33,G42-G33,G43-G33)</f>
        <v>-6.1031465936967493</v>
      </c>
      <c r="L33">
        <f>+IF(K33&lt;J33,1,0)</f>
        <v>0</v>
      </c>
      <c r="M33">
        <f>SUM(L251:L492)</f>
        <v>0</v>
      </c>
      <c r="N33">
        <v>2001</v>
      </c>
      <c r="R33" s="11"/>
      <c r="S33">
        <v>2001</v>
      </c>
      <c r="T33" s="18">
        <v>493</v>
      </c>
      <c r="U33">
        <f t="shared" ref="U33:U54" si="5">T33-T32</f>
        <v>242</v>
      </c>
      <c r="V33" s="11">
        <f t="shared" ref="V33:V54" si="6">M33/U33</f>
        <v>0</v>
      </c>
      <c r="W33" s="19">
        <f t="shared" ref="W33:W54" si="7">V33</f>
        <v>0</v>
      </c>
      <c r="X33" s="11"/>
    </row>
    <row r="34" spans="1:32" x14ac:dyDescent="0.3">
      <c r="A34">
        <v>33</v>
      </c>
      <c r="B34" t="s">
        <v>48</v>
      </c>
      <c r="C34">
        <v>105.35</v>
      </c>
      <c r="D34">
        <v>5.7320000000000003E-2</v>
      </c>
      <c r="E34" s="10">
        <f t="shared" si="0"/>
        <v>3.8040939835560484E-3</v>
      </c>
      <c r="F34">
        <f t="shared" si="1"/>
        <v>1.0038113387327299</v>
      </c>
      <c r="G34">
        <f t="shared" si="2"/>
        <v>104.34834850669669</v>
      </c>
      <c r="H34">
        <f t="shared" si="3"/>
        <v>1.9211146918620272E-2</v>
      </c>
      <c r="J34">
        <f t="shared" si="4"/>
        <v>-14.747031027335574</v>
      </c>
      <c r="K34">
        <f t="shared" ref="K34:K97" si="8">+MIN(G35-G34,G36-G34,G37-G34,G38-G34,G39-G34,G40-G34,G41-G34,G42-G34,G43-G34,G44-G34)</f>
        <v>-6.4958783261377846</v>
      </c>
      <c r="L34">
        <f t="shared" ref="L34:L97" si="9">+IF(K34&lt;J34,1,0)</f>
        <v>0</v>
      </c>
      <c r="M34">
        <f>SUM(L493:L740)</f>
        <v>0</v>
      </c>
      <c r="N34">
        <v>2002</v>
      </c>
      <c r="R34" s="11"/>
      <c r="S34">
        <v>2002</v>
      </c>
      <c r="T34" s="18">
        <v>741</v>
      </c>
      <c r="U34">
        <f t="shared" si="5"/>
        <v>248</v>
      </c>
      <c r="V34" s="11">
        <f t="shared" si="6"/>
        <v>0</v>
      </c>
      <c r="W34" s="19">
        <f t="shared" si="7"/>
        <v>0</v>
      </c>
      <c r="X34" s="11"/>
    </row>
    <row r="35" spans="1:32" x14ac:dyDescent="0.3">
      <c r="A35">
        <v>34</v>
      </c>
      <c r="B35" t="s">
        <v>49</v>
      </c>
      <c r="C35">
        <v>104.3</v>
      </c>
      <c r="D35">
        <v>5.7290000000000001E-2</v>
      </c>
      <c r="E35" s="10">
        <f t="shared" si="0"/>
        <v>-1.0016778243471232E-2</v>
      </c>
      <c r="F35">
        <f t="shared" si="1"/>
        <v>0.99003322259136217</v>
      </c>
      <c r="G35">
        <f t="shared" si="2"/>
        <v>103.30884828712156</v>
      </c>
      <c r="H35">
        <f t="shared" si="3"/>
        <v>1.9136390875768211E-2</v>
      </c>
      <c r="J35">
        <f t="shared" si="4"/>
        <v>-14.543310413706738</v>
      </c>
      <c r="K35">
        <f t="shared" si="8"/>
        <v>-5.4563781065626529</v>
      </c>
      <c r="L35">
        <f t="shared" si="9"/>
        <v>0</v>
      </c>
      <c r="M35">
        <f>SUM(L741:L989)</f>
        <v>2</v>
      </c>
      <c r="N35">
        <v>2003</v>
      </c>
      <c r="R35" s="11"/>
      <c r="S35">
        <v>2003</v>
      </c>
      <c r="T35" s="18">
        <v>990</v>
      </c>
      <c r="U35">
        <f t="shared" si="5"/>
        <v>249</v>
      </c>
      <c r="V35" s="11">
        <f t="shared" si="6"/>
        <v>8.0321285140562242E-3</v>
      </c>
      <c r="W35" s="19">
        <f t="shared" si="7"/>
        <v>8.0321285140562242E-3</v>
      </c>
      <c r="X35" s="11"/>
    </row>
    <row r="36" spans="1:32" x14ac:dyDescent="0.3">
      <c r="A36">
        <v>35</v>
      </c>
      <c r="B36" t="s">
        <v>50</v>
      </c>
      <c r="C36">
        <v>103.2</v>
      </c>
      <c r="D36">
        <v>5.7670000000000006E-2</v>
      </c>
      <c r="E36" s="10">
        <f t="shared" si="0"/>
        <v>-1.060250895926434E-2</v>
      </c>
      <c r="F36">
        <f t="shared" si="1"/>
        <v>0.98945349952061368</v>
      </c>
      <c r="G36">
        <f t="shared" si="2"/>
        <v>102.21282778504569</v>
      </c>
      <c r="H36">
        <f t="shared" si="3"/>
        <v>1.8825025905141089E-2</v>
      </c>
      <c r="J36">
        <f t="shared" si="4"/>
        <v>-14.154896777640589</v>
      </c>
      <c r="K36">
        <f t="shared" si="8"/>
        <v>-4.3603576044867793</v>
      </c>
      <c r="L36">
        <f t="shared" si="9"/>
        <v>0</v>
      </c>
      <c r="M36">
        <f>SUM(L990:L1233)</f>
        <v>0</v>
      </c>
      <c r="N36">
        <v>2004</v>
      </c>
      <c r="R36" s="11"/>
      <c r="S36">
        <v>2004</v>
      </c>
      <c r="T36" s="18">
        <v>1234</v>
      </c>
      <c r="U36">
        <f t="shared" si="5"/>
        <v>244</v>
      </c>
      <c r="V36" s="11">
        <f t="shared" si="6"/>
        <v>0</v>
      </c>
      <c r="W36" s="19">
        <f t="shared" si="7"/>
        <v>0</v>
      </c>
      <c r="X36" s="11"/>
    </row>
    <row r="37" spans="1:32" ht="14.4" customHeight="1" x14ac:dyDescent="0.3">
      <c r="A37">
        <v>36</v>
      </c>
      <c r="B37" t="s">
        <v>51</v>
      </c>
      <c r="C37">
        <v>103.6</v>
      </c>
      <c r="D37">
        <v>5.8070000000000004E-2</v>
      </c>
      <c r="E37" s="10">
        <f t="shared" si="0"/>
        <v>3.8684767779203319E-3</v>
      </c>
      <c r="F37">
        <f t="shared" si="1"/>
        <v>1.0038759689922481</v>
      </c>
      <c r="G37">
        <f t="shared" si="2"/>
        <v>102.60216116406303</v>
      </c>
      <c r="H37">
        <f t="shared" si="3"/>
        <v>1.7847657020369591E-2</v>
      </c>
      <c r="J37">
        <f t="shared" si="4"/>
        <v>-13.471111811134039</v>
      </c>
      <c r="K37">
        <f t="shared" si="8"/>
        <v>-4.7496909835041237</v>
      </c>
      <c r="L37">
        <f t="shared" si="9"/>
        <v>0</v>
      </c>
      <c r="M37">
        <f>SUM(L1234:L1479)</f>
        <v>0</v>
      </c>
      <c r="N37">
        <v>2005</v>
      </c>
      <c r="R37" s="11"/>
      <c r="S37">
        <v>2005</v>
      </c>
      <c r="T37" s="18">
        <v>1480</v>
      </c>
      <c r="U37">
        <f t="shared" si="5"/>
        <v>246</v>
      </c>
      <c r="V37" s="11">
        <f t="shared" si="6"/>
        <v>0</v>
      </c>
      <c r="W37" s="19">
        <f t="shared" si="7"/>
        <v>0</v>
      </c>
      <c r="X37" s="11"/>
      <c r="AA37" s="21" t="s">
        <v>5605</v>
      </c>
      <c r="AB37" s="21"/>
      <c r="AC37" s="21"/>
      <c r="AD37" s="21"/>
      <c r="AE37" s="21"/>
      <c r="AF37" s="21"/>
    </row>
    <row r="38" spans="1:32" x14ac:dyDescent="0.3">
      <c r="A38">
        <v>37</v>
      </c>
      <c r="B38" t="s">
        <v>52</v>
      </c>
      <c r="C38">
        <v>101.75</v>
      </c>
      <c r="D38">
        <v>5.806E-2</v>
      </c>
      <c r="E38" s="10">
        <f t="shared" si="0"/>
        <v>-1.801850550267825E-2</v>
      </c>
      <c r="F38">
        <f t="shared" si="1"/>
        <v>0.98214285714285721</v>
      </c>
      <c r="G38">
        <f t="shared" si="2"/>
        <v>100.77014766481092</v>
      </c>
      <c r="H38">
        <f t="shared" si="3"/>
        <v>1.7979505341866174E-2</v>
      </c>
      <c r="J38">
        <f t="shared" si="4"/>
        <v>-13.32831826843614</v>
      </c>
      <c r="K38">
        <f t="shared" si="8"/>
        <v>-2.9176774842520103</v>
      </c>
      <c r="L38">
        <f t="shared" si="9"/>
        <v>0</v>
      </c>
      <c r="M38">
        <f>SUM(L1480:L1729)</f>
        <v>0</v>
      </c>
      <c r="N38">
        <v>2006</v>
      </c>
      <c r="R38" s="11"/>
      <c r="S38">
        <v>2006</v>
      </c>
      <c r="T38" s="18">
        <v>1730</v>
      </c>
      <c r="U38">
        <f t="shared" si="5"/>
        <v>250</v>
      </c>
      <c r="V38" s="11">
        <f t="shared" si="6"/>
        <v>0</v>
      </c>
      <c r="W38" s="19">
        <f t="shared" si="7"/>
        <v>0</v>
      </c>
      <c r="X38" s="11"/>
      <c r="AA38" s="21"/>
      <c r="AB38" s="21"/>
      <c r="AC38" s="21"/>
      <c r="AD38" s="21"/>
      <c r="AE38" s="21"/>
      <c r="AF38" s="21"/>
    </row>
    <row r="39" spans="1:32" x14ac:dyDescent="0.3">
      <c r="A39">
        <v>38</v>
      </c>
      <c r="B39" t="s">
        <v>53</v>
      </c>
      <c r="C39">
        <v>98.8</v>
      </c>
      <c r="D39">
        <v>5.7820000000000003E-2</v>
      </c>
      <c r="E39" s="10">
        <f t="shared" si="0"/>
        <v>-2.9421219568882245E-2</v>
      </c>
      <c r="F39">
        <f t="shared" si="1"/>
        <v>0.971007371007371</v>
      </c>
      <c r="G39">
        <f t="shared" si="2"/>
        <v>97.85247018055891</v>
      </c>
      <c r="H39">
        <f t="shared" si="3"/>
        <v>1.8300780372433816E-2</v>
      </c>
      <c r="J39">
        <f t="shared" si="4"/>
        <v>-13.173680405113004</v>
      </c>
      <c r="K39">
        <f t="shared" si="8"/>
        <v>1.0878015606625553</v>
      </c>
      <c r="L39">
        <f t="shared" si="9"/>
        <v>0</v>
      </c>
      <c r="M39">
        <f>SUM(L1730:L1976)</f>
        <v>0</v>
      </c>
      <c r="N39">
        <v>2007</v>
      </c>
      <c r="R39" s="11"/>
      <c r="S39">
        <v>2007</v>
      </c>
      <c r="T39" s="18">
        <v>1977</v>
      </c>
      <c r="U39">
        <f t="shared" si="5"/>
        <v>247</v>
      </c>
      <c r="V39" s="11">
        <f t="shared" si="6"/>
        <v>0</v>
      </c>
      <c r="W39" s="19">
        <f t="shared" si="7"/>
        <v>0</v>
      </c>
      <c r="X39" s="11"/>
      <c r="AA39" s="21"/>
      <c r="AB39" s="21"/>
      <c r="AC39" s="21"/>
      <c r="AD39" s="21"/>
      <c r="AE39" s="21"/>
      <c r="AF39" s="21"/>
    </row>
    <row r="40" spans="1:32" x14ac:dyDescent="0.3">
      <c r="A40">
        <v>39</v>
      </c>
      <c r="B40" t="s">
        <v>54</v>
      </c>
      <c r="C40">
        <v>101.65</v>
      </c>
      <c r="D40">
        <v>5.8019999999999995E-2</v>
      </c>
      <c r="E40" s="10">
        <f t="shared" si="0"/>
        <v>2.8437935320533625E-2</v>
      </c>
      <c r="F40">
        <f t="shared" si="1"/>
        <v>1.028846153846154</v>
      </c>
      <c r="G40">
        <f t="shared" si="2"/>
        <v>100.67178180762386</v>
      </c>
      <c r="H40">
        <f t="shared" si="3"/>
        <v>1.9360330340540476E-2</v>
      </c>
      <c r="J40">
        <f t="shared" si="4"/>
        <v>-14.337922854164489</v>
      </c>
      <c r="K40">
        <f t="shared" si="8"/>
        <v>-1.731510066402393</v>
      </c>
      <c r="L40">
        <f t="shared" si="9"/>
        <v>0</v>
      </c>
      <c r="M40">
        <f>SUM(L1977:L2227)</f>
        <v>12</v>
      </c>
      <c r="N40">
        <v>2008</v>
      </c>
      <c r="R40" s="11"/>
      <c r="S40">
        <v>2008</v>
      </c>
      <c r="T40" s="18">
        <v>2228</v>
      </c>
      <c r="U40">
        <f t="shared" si="5"/>
        <v>251</v>
      </c>
      <c r="V40" s="11">
        <f t="shared" si="6"/>
        <v>4.7808764940239043E-2</v>
      </c>
      <c r="W40" s="20">
        <f t="shared" si="7"/>
        <v>4.7808764940239043E-2</v>
      </c>
      <c r="X40" s="11" t="s">
        <v>5611</v>
      </c>
      <c r="AA40" s="21"/>
      <c r="AB40" s="21"/>
      <c r="AC40" s="21"/>
      <c r="AD40" s="21"/>
      <c r="AE40" s="21"/>
      <c r="AF40" s="21"/>
    </row>
    <row r="41" spans="1:32" x14ac:dyDescent="0.3">
      <c r="A41">
        <v>40</v>
      </c>
      <c r="B41" t="s">
        <v>55</v>
      </c>
      <c r="C41">
        <v>99.9</v>
      </c>
      <c r="D41">
        <v>5.7919999999999999E-2</v>
      </c>
      <c r="E41" s="10">
        <f t="shared" si="0"/>
        <v>-1.7365854419847795E-2</v>
      </c>
      <c r="F41">
        <f t="shared" si="1"/>
        <v>0.98278406296114118</v>
      </c>
      <c r="G41">
        <f t="shared" si="2"/>
        <v>98.940271741221466</v>
      </c>
      <c r="H41">
        <f t="shared" si="3"/>
        <v>1.7408455880946819E-2</v>
      </c>
      <c r="J41">
        <f t="shared" si="4"/>
        <v>-12.670655137170382</v>
      </c>
      <c r="K41">
        <f t="shared" si="8"/>
        <v>1.2451710876138549</v>
      </c>
      <c r="L41">
        <f t="shared" si="9"/>
        <v>0</v>
      </c>
      <c r="M41">
        <f>SUM(L2228:L2478)</f>
        <v>5</v>
      </c>
      <c r="N41">
        <v>2009</v>
      </c>
      <c r="R41" s="11"/>
      <c r="S41">
        <v>2009</v>
      </c>
      <c r="T41" s="18">
        <v>2478</v>
      </c>
      <c r="U41">
        <f t="shared" si="5"/>
        <v>250</v>
      </c>
      <c r="V41" s="11">
        <f t="shared" si="6"/>
        <v>0.02</v>
      </c>
      <c r="W41" s="20">
        <f t="shared" si="7"/>
        <v>0.02</v>
      </c>
      <c r="X41" s="11" t="s">
        <v>5611</v>
      </c>
      <c r="AA41" s="21"/>
      <c r="AB41" s="21"/>
      <c r="AC41" s="21"/>
      <c r="AD41" s="21"/>
      <c r="AE41" s="21"/>
      <c r="AF41" s="21"/>
    </row>
    <row r="42" spans="1:32" x14ac:dyDescent="0.3">
      <c r="A42">
        <v>41</v>
      </c>
      <c r="B42" t="s">
        <v>56</v>
      </c>
      <c r="C42">
        <v>101.15</v>
      </c>
      <c r="D42">
        <v>5.7489999999999999E-2</v>
      </c>
      <c r="E42" s="10">
        <f t="shared" si="0"/>
        <v>1.2434877959246634E-2</v>
      </c>
      <c r="F42">
        <f t="shared" si="1"/>
        <v>1.0125125125125125</v>
      </c>
      <c r="G42" s="9">
        <f t="shared" si="2"/>
        <v>100.18544282883532</v>
      </c>
      <c r="H42">
        <f t="shared" si="3"/>
        <v>1.6635154350084069E-2</v>
      </c>
      <c r="J42">
        <f t="shared" si="4"/>
        <v>-12.260189352008283</v>
      </c>
      <c r="K42">
        <f t="shared" si="8"/>
        <v>1.3683683964437279</v>
      </c>
      <c r="L42">
        <f t="shared" si="9"/>
        <v>0</v>
      </c>
      <c r="M42">
        <f>SUM(L2479:L2729)</f>
        <v>0</v>
      </c>
      <c r="N42">
        <v>2010</v>
      </c>
      <c r="R42" s="11"/>
      <c r="S42">
        <v>2010</v>
      </c>
      <c r="T42" s="18">
        <v>2730</v>
      </c>
      <c r="U42">
        <f t="shared" si="5"/>
        <v>252</v>
      </c>
      <c r="V42" s="11">
        <f t="shared" si="6"/>
        <v>0</v>
      </c>
      <c r="W42" s="19">
        <f t="shared" si="7"/>
        <v>0</v>
      </c>
      <c r="X42" s="11"/>
      <c r="AA42" s="21"/>
      <c r="AB42" s="21"/>
      <c r="AC42" s="21"/>
      <c r="AD42" s="21"/>
      <c r="AE42" s="21"/>
      <c r="AF42" s="21"/>
    </row>
    <row r="43" spans="1:32" x14ac:dyDescent="0.3">
      <c r="A43">
        <v>42</v>
      </c>
      <c r="B43" t="s">
        <v>57</v>
      </c>
      <c r="C43">
        <v>105.1</v>
      </c>
      <c r="D43">
        <v>5.7380000000000007E-2</v>
      </c>
      <c r="E43" s="10">
        <f t="shared" si="0"/>
        <v>3.8307714269150875E-2</v>
      </c>
      <c r="F43">
        <f t="shared" si="1"/>
        <v>1.0390509144834403</v>
      </c>
      <c r="G43">
        <f t="shared" si="2"/>
        <v>104.09968446595055</v>
      </c>
      <c r="H43">
        <f t="shared" si="3"/>
        <v>1.8257150568110257E-2</v>
      </c>
      <c r="J43">
        <f t="shared" si="4"/>
        <v>-13.981318558814413</v>
      </c>
      <c r="K43">
        <f t="shared" si="8"/>
        <v>-2.5458732406714972</v>
      </c>
      <c r="L43">
        <f t="shared" si="9"/>
        <v>0</v>
      </c>
      <c r="M43">
        <f>SUM(L2730:L2985)</f>
        <v>11</v>
      </c>
      <c r="N43">
        <v>2011</v>
      </c>
      <c r="R43" s="11"/>
      <c r="S43">
        <v>2011</v>
      </c>
      <c r="T43" s="18">
        <v>2986</v>
      </c>
      <c r="U43">
        <f t="shared" si="5"/>
        <v>256</v>
      </c>
      <c r="V43" s="11">
        <f t="shared" si="6"/>
        <v>4.296875E-2</v>
      </c>
      <c r="W43" s="20">
        <f t="shared" si="7"/>
        <v>4.296875E-2</v>
      </c>
      <c r="X43" s="11" t="s">
        <v>5606</v>
      </c>
      <c r="AA43" s="21"/>
      <c r="AB43" s="21"/>
      <c r="AC43" s="21"/>
      <c r="AD43" s="21"/>
      <c r="AE43" s="21"/>
      <c r="AF43" s="21"/>
    </row>
    <row r="44" spans="1:32" x14ac:dyDescent="0.3">
      <c r="A44">
        <v>43</v>
      </c>
      <c r="B44" t="s">
        <v>58</v>
      </c>
      <c r="C44">
        <v>104.35</v>
      </c>
      <c r="D44">
        <v>5.7869999999999998E-2</v>
      </c>
      <c r="E44" s="10">
        <f t="shared" si="0"/>
        <v>-7.1616443596957298E-3</v>
      </c>
      <c r="F44">
        <f t="shared" si="1"/>
        <v>0.99286393910561366</v>
      </c>
      <c r="G44">
        <f t="shared" si="2"/>
        <v>103.34838231597845</v>
      </c>
      <c r="H44">
        <f t="shared" si="3"/>
        <v>1.6842424691344105E-2</v>
      </c>
      <c r="J44">
        <f t="shared" si="4"/>
        <v>-12.804835923498674</v>
      </c>
      <c r="K44">
        <f t="shared" si="8"/>
        <v>-1.7945710906994066</v>
      </c>
      <c r="L44">
        <f t="shared" si="9"/>
        <v>0</v>
      </c>
      <c r="M44">
        <f>SUM(L2986:L3239)</f>
        <v>6</v>
      </c>
      <c r="N44">
        <v>2012</v>
      </c>
      <c r="R44" s="11"/>
      <c r="S44">
        <v>2012</v>
      </c>
      <c r="T44" s="18">
        <v>3240</v>
      </c>
      <c r="U44">
        <f t="shared" si="5"/>
        <v>254</v>
      </c>
      <c r="V44" s="11">
        <f t="shared" si="6"/>
        <v>2.3622047244094488E-2</v>
      </c>
      <c r="W44" s="20">
        <f t="shared" si="7"/>
        <v>2.3622047244094488E-2</v>
      </c>
      <c r="X44" s="11" t="s">
        <v>5606</v>
      </c>
    </row>
    <row r="45" spans="1:32" x14ac:dyDescent="0.3">
      <c r="A45">
        <v>44</v>
      </c>
      <c r="B45" t="s">
        <v>59</v>
      </c>
      <c r="C45">
        <v>106.3</v>
      </c>
      <c r="D45">
        <v>5.8019999999999995E-2</v>
      </c>
      <c r="E45" s="10">
        <f t="shared" si="0"/>
        <v>1.851465182469245E-2</v>
      </c>
      <c r="F45">
        <f t="shared" si="1"/>
        <v>1.018687110685194</v>
      </c>
      <c r="G45">
        <f t="shared" si="2"/>
        <v>105.27703301672814</v>
      </c>
      <c r="H45">
        <f t="shared" si="3"/>
        <v>1.7237593486276723E-2</v>
      </c>
      <c r="J45">
        <f t="shared" si="4"/>
        <v>-13.349837893395041</v>
      </c>
      <c r="K45">
        <f t="shared" si="8"/>
        <v>-3.7232217914490917</v>
      </c>
      <c r="L45">
        <f t="shared" si="9"/>
        <v>0</v>
      </c>
      <c r="M45">
        <f>SUM(L3240:L3493)</f>
        <v>3</v>
      </c>
      <c r="N45">
        <v>2013</v>
      </c>
      <c r="R45" s="11"/>
      <c r="S45">
        <v>2013</v>
      </c>
      <c r="T45" s="18">
        <v>3494</v>
      </c>
      <c r="U45">
        <f t="shared" si="5"/>
        <v>254</v>
      </c>
      <c r="V45" s="11">
        <f t="shared" si="6"/>
        <v>1.1811023622047244E-2</v>
      </c>
      <c r="W45" s="20">
        <f t="shared" si="7"/>
        <v>1.1811023622047244E-2</v>
      </c>
      <c r="X45" s="11" t="s">
        <v>5606</v>
      </c>
    </row>
    <row r="46" spans="1:32" x14ac:dyDescent="0.3">
      <c r="A46">
        <v>45</v>
      </c>
      <c r="B46" t="s">
        <v>60</v>
      </c>
      <c r="C46">
        <v>108.4</v>
      </c>
      <c r="D46">
        <v>5.8120000000000005E-2</v>
      </c>
      <c r="E46" s="10">
        <f t="shared" si="0"/>
        <v>1.9562803657643568E-2</v>
      </c>
      <c r="F46">
        <f t="shared" si="1"/>
        <v>1.0197554092191909</v>
      </c>
      <c r="G46">
        <f t="shared" si="2"/>
        <v>107.35503461986839</v>
      </c>
      <c r="H46">
        <f t="shared" si="3"/>
        <v>1.7610991900863314E-2</v>
      </c>
      <c r="J46">
        <f t="shared" si="4"/>
        <v>-13.908232894108973</v>
      </c>
      <c r="K46">
        <f t="shared" si="8"/>
        <v>-5.8012233945893428</v>
      </c>
      <c r="L46">
        <f t="shared" si="9"/>
        <v>0</v>
      </c>
      <c r="M46">
        <f>SUM(L3494:L3755)</f>
        <v>0</v>
      </c>
      <c r="N46">
        <v>2014</v>
      </c>
      <c r="R46" s="11"/>
      <c r="S46">
        <v>2014</v>
      </c>
      <c r="T46" s="18">
        <v>3756</v>
      </c>
      <c r="U46">
        <f t="shared" si="5"/>
        <v>262</v>
      </c>
      <c r="V46" s="11">
        <f t="shared" si="6"/>
        <v>0</v>
      </c>
      <c r="W46" s="19">
        <f t="shared" si="7"/>
        <v>0</v>
      </c>
      <c r="X46" s="11"/>
    </row>
    <row r="47" spans="1:32" x14ac:dyDescent="0.3">
      <c r="A47">
        <v>46</v>
      </c>
      <c r="B47" t="s">
        <v>61</v>
      </c>
      <c r="C47">
        <v>107.4</v>
      </c>
      <c r="D47">
        <v>5.8120000000000005E-2</v>
      </c>
      <c r="E47" s="10">
        <f t="shared" si="0"/>
        <v>-9.2679069307815085E-3</v>
      </c>
      <c r="F47">
        <f t="shared" si="1"/>
        <v>0.9907749077490775</v>
      </c>
      <c r="G47">
        <f t="shared" si="2"/>
        <v>106.36467452189912</v>
      </c>
      <c r="H47">
        <f t="shared" si="3"/>
        <v>1.7578079537324865E-2</v>
      </c>
      <c r="J47">
        <f t="shared" si="4"/>
        <v>-13.754175495882711</v>
      </c>
      <c r="K47">
        <f t="shared" si="8"/>
        <v>-4.8108632966200702</v>
      </c>
      <c r="L47">
        <f t="shared" si="9"/>
        <v>0</v>
      </c>
      <c r="M47">
        <f>SUM(L3756:L4008)</f>
        <v>4</v>
      </c>
      <c r="N47">
        <v>2015</v>
      </c>
      <c r="R47" s="11"/>
      <c r="S47">
        <v>2015</v>
      </c>
      <c r="T47" s="18">
        <v>4008</v>
      </c>
      <c r="U47">
        <f t="shared" si="5"/>
        <v>252</v>
      </c>
      <c r="V47" s="11">
        <f t="shared" si="6"/>
        <v>1.5873015873015872E-2</v>
      </c>
      <c r="W47" s="20">
        <f t="shared" si="7"/>
        <v>1.5873015873015872E-2</v>
      </c>
      <c r="X47" s="11" t="s">
        <v>5609</v>
      </c>
    </row>
    <row r="48" spans="1:32" x14ac:dyDescent="0.3">
      <c r="A48">
        <v>47</v>
      </c>
      <c r="B48" t="s">
        <v>62</v>
      </c>
      <c r="C48">
        <v>107.2</v>
      </c>
      <c r="D48">
        <v>5.8110000000000002E-2</v>
      </c>
      <c r="E48" s="10">
        <f t="shared" si="0"/>
        <v>-1.8639334380627533E-3</v>
      </c>
      <c r="F48">
        <f t="shared" si="1"/>
        <v>0.9981378026070763</v>
      </c>
      <c r="G48">
        <f t="shared" si="2"/>
        <v>106.16677944679022</v>
      </c>
      <c r="H48">
        <f t="shared" si="3"/>
        <v>1.7088161368479314E-2</v>
      </c>
      <c r="J48">
        <f t="shared" si="4"/>
        <v>-13.345956363286929</v>
      </c>
      <c r="K48">
        <f t="shared" si="8"/>
        <v>-5.05775427049835</v>
      </c>
      <c r="L48">
        <f t="shared" si="9"/>
        <v>0</v>
      </c>
      <c r="M48">
        <f>SUM(L4009:L4258)</f>
        <v>0</v>
      </c>
      <c r="N48">
        <v>2016</v>
      </c>
      <c r="R48" s="11"/>
      <c r="S48">
        <v>2016</v>
      </c>
      <c r="T48" s="18">
        <v>4259</v>
      </c>
      <c r="U48">
        <f t="shared" si="5"/>
        <v>251</v>
      </c>
      <c r="V48" s="11">
        <f t="shared" si="6"/>
        <v>0</v>
      </c>
      <c r="W48" s="19">
        <f t="shared" si="7"/>
        <v>0</v>
      </c>
      <c r="X48" s="11"/>
    </row>
    <row r="49" spans="1:24" x14ac:dyDescent="0.3">
      <c r="A49">
        <v>48</v>
      </c>
      <c r="B49" t="s">
        <v>63</v>
      </c>
      <c r="C49">
        <v>106.1</v>
      </c>
      <c r="D49">
        <v>5.7869999999999998E-2</v>
      </c>
      <c r="E49" s="10">
        <f t="shared" si="0"/>
        <v>-1.0314203016764235E-2</v>
      </c>
      <c r="F49">
        <f t="shared" si="1"/>
        <v>0.98973880597014918</v>
      </c>
      <c r="G49">
        <f t="shared" si="2"/>
        <v>105.0815847026863</v>
      </c>
      <c r="H49">
        <f t="shared" si="3"/>
        <v>1.7144655446160492E-2</v>
      </c>
      <c r="J49">
        <f t="shared" si="4"/>
        <v>-13.253210499748924</v>
      </c>
      <c r="K49">
        <f t="shared" si="8"/>
        <v>-3.9725595263944342</v>
      </c>
      <c r="L49">
        <f t="shared" si="9"/>
        <v>0</v>
      </c>
      <c r="M49">
        <f>SUM(L4259:L4509)</f>
        <v>10</v>
      </c>
      <c r="N49">
        <v>2017</v>
      </c>
      <c r="R49" s="11"/>
      <c r="S49">
        <v>2017</v>
      </c>
      <c r="T49" s="18">
        <v>4510</v>
      </c>
      <c r="U49">
        <f t="shared" si="5"/>
        <v>251</v>
      </c>
      <c r="V49" s="11">
        <f t="shared" si="6"/>
        <v>3.9840637450199202E-2</v>
      </c>
      <c r="W49" s="20">
        <f t="shared" si="7"/>
        <v>3.9840637450199202E-2</v>
      </c>
      <c r="X49" s="11" t="s">
        <v>5610</v>
      </c>
    </row>
    <row r="50" spans="1:24" x14ac:dyDescent="0.3">
      <c r="A50">
        <v>49</v>
      </c>
      <c r="B50" t="s">
        <v>64</v>
      </c>
      <c r="C50">
        <v>106</v>
      </c>
      <c r="D50">
        <v>5.8560000000000001E-2</v>
      </c>
      <c r="E50" s="10">
        <f t="shared" si="0"/>
        <v>-9.4295150787023602E-4</v>
      </c>
      <c r="F50">
        <f t="shared" si="1"/>
        <v>0.99905749293119706</v>
      </c>
      <c r="G50">
        <f t="shared" si="2"/>
        <v>104.97047226784834</v>
      </c>
      <c r="H50">
        <f t="shared" si="3"/>
        <v>1.7135293106258581E-2</v>
      </c>
      <c r="J50">
        <f t="shared" si="4"/>
        <v>-13.231967009951886</v>
      </c>
      <c r="K50">
        <f t="shared" si="8"/>
        <v>-3.8614470915564709</v>
      </c>
      <c r="L50">
        <f t="shared" si="9"/>
        <v>0</v>
      </c>
      <c r="M50">
        <f>SUM(L4510:L4761)</f>
        <v>1</v>
      </c>
      <c r="N50">
        <v>2018</v>
      </c>
      <c r="R50" s="11"/>
      <c r="S50">
        <v>2018</v>
      </c>
      <c r="T50" s="18">
        <v>4762</v>
      </c>
      <c r="U50">
        <f t="shared" si="5"/>
        <v>252</v>
      </c>
      <c r="V50" s="11">
        <f t="shared" si="6"/>
        <v>3.968253968253968E-3</v>
      </c>
      <c r="W50" s="19">
        <f t="shared" si="7"/>
        <v>3.968253968253968E-3</v>
      </c>
      <c r="X50" s="11"/>
    </row>
    <row r="51" spans="1:24" x14ac:dyDescent="0.3">
      <c r="A51">
        <v>50</v>
      </c>
      <c r="B51" t="s">
        <v>65</v>
      </c>
      <c r="C51">
        <v>102.55</v>
      </c>
      <c r="D51">
        <v>5.8570000000000004E-2</v>
      </c>
      <c r="E51" s="10">
        <f t="shared" si="0"/>
        <v>-3.308860959367755E-2</v>
      </c>
      <c r="F51">
        <f t="shared" si="1"/>
        <v>0.96745283018867922</v>
      </c>
      <c r="G51">
        <f t="shared" si="2"/>
        <v>101.55381122527905</v>
      </c>
      <c r="H51">
        <f t="shared" si="3"/>
        <v>1.7207157753451201E-2</v>
      </c>
      <c r="J51">
        <f t="shared" si="4"/>
        <v>-12.854970599655392</v>
      </c>
      <c r="K51">
        <f t="shared" si="8"/>
        <v>-0.44478604898718288</v>
      </c>
      <c r="L51">
        <f t="shared" si="9"/>
        <v>0</v>
      </c>
      <c r="M51">
        <f>SUM(L4762:L5013)</f>
        <v>0</v>
      </c>
      <c r="N51">
        <v>2019</v>
      </c>
      <c r="R51" s="11"/>
      <c r="S51">
        <v>2019</v>
      </c>
      <c r="T51" s="18">
        <v>5014</v>
      </c>
      <c r="U51">
        <f t="shared" si="5"/>
        <v>252</v>
      </c>
      <c r="V51" s="11">
        <f t="shared" si="6"/>
        <v>0</v>
      </c>
      <c r="W51" s="19">
        <f t="shared" si="7"/>
        <v>0</v>
      </c>
      <c r="X51" s="11"/>
    </row>
    <row r="52" spans="1:24" x14ac:dyDescent="0.3">
      <c r="A52">
        <v>51</v>
      </c>
      <c r="B52" t="s">
        <v>66</v>
      </c>
      <c r="C52">
        <v>103</v>
      </c>
      <c r="D52">
        <v>5.8319999999999997E-2</v>
      </c>
      <c r="E52" s="10">
        <f t="shared" si="0"/>
        <v>4.3785037112461546E-3</v>
      </c>
      <c r="F52">
        <f t="shared" si="1"/>
        <v>1.0043881033642126</v>
      </c>
      <c r="G52">
        <f t="shared" si="2"/>
        <v>102.00368991116797</v>
      </c>
      <c r="H52">
        <f t="shared" si="3"/>
        <v>1.719892519603709E-2</v>
      </c>
      <c r="J52">
        <f t="shared" si="4"/>
        <v>-12.905739973294942</v>
      </c>
      <c r="K52">
        <f t="shared" si="8"/>
        <v>-0.89466473487610187</v>
      </c>
      <c r="L52">
        <f t="shared" si="9"/>
        <v>0</v>
      </c>
      <c r="M52">
        <f>SUM(L5014:L5265)</f>
        <v>6</v>
      </c>
      <c r="N52">
        <v>2020</v>
      </c>
      <c r="R52" s="11"/>
      <c r="S52">
        <v>2020</v>
      </c>
      <c r="T52" s="18">
        <v>5266</v>
      </c>
      <c r="U52">
        <f t="shared" si="5"/>
        <v>252</v>
      </c>
      <c r="V52" s="11">
        <f t="shared" si="6"/>
        <v>2.3809523809523808E-2</v>
      </c>
      <c r="W52" s="20">
        <f t="shared" si="7"/>
        <v>2.3809523809523808E-2</v>
      </c>
      <c r="X52" s="11" t="s">
        <v>5607</v>
      </c>
    </row>
    <row r="53" spans="1:24" x14ac:dyDescent="0.3">
      <c r="A53">
        <v>52</v>
      </c>
      <c r="B53" t="s">
        <v>67</v>
      </c>
      <c r="C53">
        <v>106.35</v>
      </c>
      <c r="D53">
        <v>5.842E-2</v>
      </c>
      <c r="E53" s="10">
        <f t="shared" si="0"/>
        <v>3.200655341661035E-2</v>
      </c>
      <c r="F53">
        <f t="shared" si="1"/>
        <v>1.0325242718446601</v>
      </c>
      <c r="G53">
        <f t="shared" si="2"/>
        <v>105.31953031086424</v>
      </c>
      <c r="H53">
        <f t="shared" si="3"/>
        <v>1.8282805216829533E-2</v>
      </c>
      <c r="J53">
        <f t="shared" si="4"/>
        <v>-14.165028957247387</v>
      </c>
      <c r="K53">
        <f t="shared" si="8"/>
        <v>-4.2105051345723723</v>
      </c>
      <c r="L53">
        <f t="shared" si="9"/>
        <v>0</v>
      </c>
      <c r="M53">
        <f>SUM(L5266:L5517)</f>
        <v>0</v>
      </c>
      <c r="N53">
        <v>2021</v>
      </c>
      <c r="R53" s="11"/>
      <c r="S53">
        <v>2021</v>
      </c>
      <c r="T53" s="18">
        <v>5518</v>
      </c>
      <c r="U53">
        <f t="shared" si="5"/>
        <v>252</v>
      </c>
      <c r="V53" s="11">
        <f t="shared" si="6"/>
        <v>0</v>
      </c>
      <c r="W53" s="19">
        <f t="shared" si="7"/>
        <v>0</v>
      </c>
      <c r="X53" s="11"/>
    </row>
    <row r="54" spans="1:24" x14ac:dyDescent="0.3">
      <c r="A54">
        <v>53</v>
      </c>
      <c r="B54" t="s">
        <v>68</v>
      </c>
      <c r="C54">
        <v>106.1</v>
      </c>
      <c r="D54">
        <v>5.8650000000000001E-2</v>
      </c>
      <c r="E54" s="10">
        <f t="shared" si="0"/>
        <v>-2.3534960263087426E-3</v>
      </c>
      <c r="F54">
        <f t="shared" si="1"/>
        <v>0.99764927127409497</v>
      </c>
      <c r="G54">
        <f t="shared" si="2"/>
        <v>105.06792498457587</v>
      </c>
      <c r="H54">
        <f t="shared" si="3"/>
        <v>1.8220074541301406E-2</v>
      </c>
      <c r="J54">
        <f t="shared" si="4"/>
        <v>-14.082703168503004</v>
      </c>
      <c r="K54">
        <f t="shared" si="8"/>
        <v>-3.9588998082840021</v>
      </c>
      <c r="L54">
        <f>+IF(K54&lt;J54,1,0)</f>
        <v>0</v>
      </c>
      <c r="M54">
        <f>SUM(L5519:L5568)</f>
        <v>0</v>
      </c>
      <c r="N54">
        <v>2022</v>
      </c>
      <c r="R54" s="11"/>
      <c r="S54">
        <v>2022</v>
      </c>
      <c r="T54" s="18">
        <v>5567</v>
      </c>
      <c r="U54">
        <f t="shared" si="5"/>
        <v>49</v>
      </c>
      <c r="V54" s="11">
        <f t="shared" si="6"/>
        <v>0</v>
      </c>
      <c r="W54" s="20">
        <f t="shared" si="7"/>
        <v>0</v>
      </c>
      <c r="X54" s="11" t="s">
        <v>5608</v>
      </c>
    </row>
    <row r="55" spans="1:24" x14ac:dyDescent="0.3">
      <c r="A55">
        <v>54</v>
      </c>
      <c r="B55" t="s">
        <v>69</v>
      </c>
      <c r="C55">
        <v>103.1</v>
      </c>
      <c r="D55">
        <v>5.8799999999999998E-2</v>
      </c>
      <c r="E55" s="10">
        <f t="shared" si="0"/>
        <v>-2.8682654597023176E-2</v>
      </c>
      <c r="F55">
        <f t="shared" si="1"/>
        <v>0.97172478793590955</v>
      </c>
      <c r="G55">
        <f t="shared" si="2"/>
        <v>102.09455472872999</v>
      </c>
      <c r="H55">
        <f t="shared" si="3"/>
        <v>1.88508600463556E-2</v>
      </c>
      <c r="J55">
        <f t="shared" si="4"/>
        <v>-14.157920494618129</v>
      </c>
      <c r="K55">
        <f t="shared" si="8"/>
        <v>-0.98552955243812335</v>
      </c>
      <c r="L55">
        <f t="shared" si="9"/>
        <v>0</v>
      </c>
      <c r="R55" s="11"/>
      <c r="W55" s="14"/>
      <c r="X55" s="11"/>
    </row>
    <row r="56" spans="1:24" x14ac:dyDescent="0.3">
      <c r="A56">
        <v>55</v>
      </c>
      <c r="B56" t="s">
        <v>70</v>
      </c>
      <c r="C56">
        <v>103.75</v>
      </c>
      <c r="D56">
        <v>5.8909999999999997E-2</v>
      </c>
      <c r="E56" s="10">
        <f t="shared" si="0"/>
        <v>6.2847680878934031E-3</v>
      </c>
      <c r="F56">
        <f t="shared" si="1"/>
        <v>1.0063045586808923</v>
      </c>
      <c r="G56">
        <f t="shared" si="2"/>
        <v>102.7363323233254</v>
      </c>
      <c r="H56">
        <f t="shared" si="3"/>
        <v>1.8867722261741143E-2</v>
      </c>
      <c r="J56">
        <f t="shared" si="4"/>
        <v>-14.25966269958781</v>
      </c>
      <c r="K56">
        <f t="shared" si="8"/>
        <v>-3.5996342520696487</v>
      </c>
      <c r="L56">
        <f t="shared" si="9"/>
        <v>0</v>
      </c>
      <c r="R56" s="11"/>
      <c r="W56" s="14"/>
      <c r="X56" s="11"/>
    </row>
    <row r="57" spans="1:24" x14ac:dyDescent="0.3">
      <c r="A57">
        <v>56</v>
      </c>
      <c r="B57" t="s">
        <v>71</v>
      </c>
      <c r="C57">
        <v>105.8</v>
      </c>
      <c r="D57">
        <v>5.885E-2</v>
      </c>
      <c r="E57" s="10">
        <f t="shared" si="0"/>
        <v>1.9566360313391318E-2</v>
      </c>
      <c r="F57">
        <f t="shared" si="1"/>
        <v>1.0197590361445783</v>
      </c>
      <c r="G57">
        <f t="shared" si="2"/>
        <v>104.76735089533399</v>
      </c>
      <c r="H57">
        <f t="shared" si="3"/>
        <v>1.8614091000745955E-2</v>
      </c>
      <c r="J57">
        <f t="shared" si="4"/>
        <v>-14.346088845776071</v>
      </c>
      <c r="K57">
        <f t="shared" si="8"/>
        <v>-5.6306528240782399</v>
      </c>
      <c r="L57">
        <f t="shared" si="9"/>
        <v>0</v>
      </c>
      <c r="R57" s="11"/>
      <c r="W57" s="14"/>
      <c r="X57" s="11"/>
    </row>
    <row r="58" spans="1:24" x14ac:dyDescent="0.3">
      <c r="A58">
        <v>57</v>
      </c>
      <c r="B58" t="s">
        <v>72</v>
      </c>
      <c r="C58">
        <v>102.1</v>
      </c>
      <c r="D58">
        <v>5.8520000000000003E-2</v>
      </c>
      <c r="E58" s="10">
        <f t="shared" si="0"/>
        <v>-3.5597794253579139E-2</v>
      </c>
      <c r="F58">
        <f t="shared" si="1"/>
        <v>0.96502835538752363</v>
      </c>
      <c r="G58">
        <f t="shared" si="2"/>
        <v>101.10902517629187</v>
      </c>
      <c r="H58">
        <f t="shared" si="3"/>
        <v>1.9634906931717485E-2</v>
      </c>
      <c r="J58">
        <f t="shared" si="4"/>
        <v>-14.604425949743437</v>
      </c>
      <c r="K58">
        <f t="shared" si="8"/>
        <v>-1.9723271050361149</v>
      </c>
      <c r="L58">
        <f t="shared" si="9"/>
        <v>0</v>
      </c>
      <c r="R58" s="11"/>
      <c r="W58" s="14"/>
      <c r="X58" s="11"/>
    </row>
    <row r="59" spans="1:24" x14ac:dyDescent="0.3">
      <c r="A59">
        <v>58</v>
      </c>
      <c r="B59" t="s">
        <v>73</v>
      </c>
      <c r="C59">
        <v>103.15</v>
      </c>
      <c r="D59">
        <v>5.8810000000000001E-2</v>
      </c>
      <c r="E59" s="10">
        <f t="shared" si="0"/>
        <v>1.0231514346641178E-2</v>
      </c>
      <c r="F59">
        <f t="shared" si="1"/>
        <v>1.0102840352595497</v>
      </c>
      <c r="G59">
        <f t="shared" si="2"/>
        <v>102.14389688193592</v>
      </c>
      <c r="H59">
        <f t="shared" si="3"/>
        <v>1.9645817546215621E-2</v>
      </c>
      <c r="J59">
        <f t="shared" si="4"/>
        <v>-14.762103625480226</v>
      </c>
      <c r="K59">
        <f t="shared" si="8"/>
        <v>-3.5135658503678115</v>
      </c>
      <c r="L59">
        <f t="shared" si="9"/>
        <v>0</v>
      </c>
      <c r="R59" s="11"/>
      <c r="W59" s="14"/>
      <c r="X59" s="11"/>
    </row>
    <row r="60" spans="1:24" x14ac:dyDescent="0.3">
      <c r="A60">
        <v>59</v>
      </c>
      <c r="B60" t="s">
        <v>74</v>
      </c>
      <c r="C60">
        <v>103.15</v>
      </c>
      <c r="D60">
        <v>5.8380000000000001E-2</v>
      </c>
      <c r="E60" s="10">
        <f t="shared" si="0"/>
        <v>0</v>
      </c>
      <c r="F60">
        <f t="shared" si="1"/>
        <v>1</v>
      </c>
      <c r="G60">
        <f t="shared" si="2"/>
        <v>102.15121745686325</v>
      </c>
      <c r="H60">
        <f t="shared" si="3"/>
        <v>1.9644204063203573E-2</v>
      </c>
      <c r="J60">
        <f t="shared" si="4"/>
        <v>-14.761949136715776</v>
      </c>
      <c r="K60">
        <f t="shared" si="8"/>
        <v>-6.4375402609988868</v>
      </c>
      <c r="L60">
        <f t="shared" si="9"/>
        <v>0</v>
      </c>
      <c r="R60" s="11"/>
      <c r="W60" s="14"/>
      <c r="X60" s="11"/>
    </row>
    <row r="61" spans="1:24" x14ac:dyDescent="0.3">
      <c r="A61">
        <v>60</v>
      </c>
      <c r="B61" t="s">
        <v>75</v>
      </c>
      <c r="C61">
        <v>104.5</v>
      </c>
      <c r="D61">
        <v>5.8749999999999997E-2</v>
      </c>
      <c r="E61" s="10">
        <f t="shared" si="0"/>
        <v>1.3002831887604852E-2</v>
      </c>
      <c r="F61">
        <f t="shared" si="1"/>
        <v>1.01308773630635</v>
      </c>
      <c r="G61">
        <f t="shared" si="2"/>
        <v>103.48176408209643</v>
      </c>
      <c r="H61">
        <f t="shared" si="3"/>
        <v>1.8745281854185274E-2</v>
      </c>
      <c r="J61">
        <f t="shared" si="4"/>
        <v>-14.26991936953223</v>
      </c>
      <c r="K61">
        <f t="shared" si="8"/>
        <v>-7.8642496269980171</v>
      </c>
      <c r="L61">
        <f t="shared" si="9"/>
        <v>0</v>
      </c>
      <c r="R61" s="11"/>
      <c r="W61" s="14"/>
      <c r="X61" s="11"/>
    </row>
    <row r="62" spans="1:24" x14ac:dyDescent="0.3">
      <c r="A62">
        <v>61</v>
      </c>
      <c r="B62" t="s">
        <v>76</v>
      </c>
      <c r="C62">
        <v>103.9</v>
      </c>
      <c r="D62">
        <v>5.885E-2</v>
      </c>
      <c r="E62" s="10">
        <f t="shared" si="0"/>
        <v>-5.758173299683882E-3</v>
      </c>
      <c r="F62">
        <f t="shared" si="1"/>
        <v>0.99425837320574173</v>
      </c>
      <c r="G62">
        <f t="shared" si="2"/>
        <v>102.88589563350854</v>
      </c>
      <c r="H62">
        <f t="shared" si="3"/>
        <v>1.8713392849826031E-2</v>
      </c>
      <c r="J62">
        <f t="shared" si="4"/>
        <v>-14.163614507821638</v>
      </c>
      <c r="K62">
        <f t="shared" si="8"/>
        <v>-9.5963066736809566</v>
      </c>
      <c r="L62">
        <f t="shared" si="9"/>
        <v>0</v>
      </c>
      <c r="R62" s="11"/>
      <c r="W62" s="14"/>
      <c r="X62" s="11"/>
    </row>
    <row r="63" spans="1:24" x14ac:dyDescent="0.3">
      <c r="A63">
        <v>62</v>
      </c>
      <c r="B63" t="s">
        <v>77</v>
      </c>
      <c r="C63">
        <v>103.5</v>
      </c>
      <c r="D63">
        <v>5.8680000000000003E-2</v>
      </c>
      <c r="E63" s="10">
        <f t="shared" si="0"/>
        <v>-3.857285399758042E-3</v>
      </c>
      <c r="F63">
        <f t="shared" si="1"/>
        <v>0.99615014436958604</v>
      </c>
      <c r="G63">
        <f t="shared" si="2"/>
        <v>102.49270370771305</v>
      </c>
      <c r="H63">
        <f t="shared" si="3"/>
        <v>1.8671245019203763E-2</v>
      </c>
      <c r="J63">
        <f t="shared" si="4"/>
        <v>-14.077707863100079</v>
      </c>
      <c r="K63">
        <f t="shared" si="8"/>
        <v>-9.2031147478854649</v>
      </c>
      <c r="L63">
        <f t="shared" si="9"/>
        <v>0</v>
      </c>
      <c r="R63" s="11"/>
      <c r="W63" s="14"/>
      <c r="X63" s="11"/>
    </row>
    <row r="64" spans="1:24" x14ac:dyDescent="0.3">
      <c r="A64">
        <v>63</v>
      </c>
      <c r="B64" t="s">
        <v>78</v>
      </c>
      <c r="C64">
        <v>103.7</v>
      </c>
      <c r="D64">
        <v>5.8600000000000006E-2</v>
      </c>
      <c r="E64" s="10">
        <f t="shared" si="0"/>
        <v>1.930502530057845E-3</v>
      </c>
      <c r="F64">
        <f t="shared" si="1"/>
        <v>1.0019323671497584</v>
      </c>
      <c r="G64">
        <f t="shared" si="2"/>
        <v>102.69212646067241</v>
      </c>
      <c r="H64">
        <f t="shared" si="3"/>
        <v>1.8659607191930879E-2</v>
      </c>
      <c r="J64">
        <f t="shared" si="4"/>
        <v>-14.096307491296001</v>
      </c>
      <c r="K64">
        <f t="shared" si="8"/>
        <v>-10.927922541144014</v>
      </c>
      <c r="L64">
        <f t="shared" si="9"/>
        <v>0</v>
      </c>
      <c r="R64" s="11"/>
      <c r="W64" s="14"/>
      <c r="X64" s="11"/>
    </row>
    <row r="65" spans="1:24" x14ac:dyDescent="0.3">
      <c r="A65">
        <v>64</v>
      </c>
      <c r="B65" t="s">
        <v>79</v>
      </c>
      <c r="C65">
        <v>102.1</v>
      </c>
      <c r="D65">
        <v>5.8150000000000007E-2</v>
      </c>
      <c r="E65" s="10">
        <f t="shared" si="0"/>
        <v>-1.5549390064861864E-2</v>
      </c>
      <c r="F65">
        <f t="shared" si="1"/>
        <v>0.98457087753134032</v>
      </c>
      <c r="G65">
        <f t="shared" si="2"/>
        <v>101.11526042509594</v>
      </c>
      <c r="H65">
        <f t="shared" si="3"/>
        <v>1.8783569585483627E-2</v>
      </c>
      <c r="J65">
        <f t="shared" si="4"/>
        <v>-13.972063588545932</v>
      </c>
      <c r="K65">
        <f t="shared" si="8"/>
        <v>-9.3510565055675414</v>
      </c>
      <c r="L65">
        <f t="shared" si="9"/>
        <v>0</v>
      </c>
      <c r="R65" s="11"/>
      <c r="W65" s="14"/>
      <c r="X65" s="11"/>
    </row>
    <row r="66" spans="1:24" x14ac:dyDescent="0.3">
      <c r="A66">
        <v>65</v>
      </c>
      <c r="B66" t="s">
        <v>80</v>
      </c>
      <c r="C66">
        <v>100.1</v>
      </c>
      <c r="D66">
        <v>5.8019999999999995E-2</v>
      </c>
      <c r="E66" s="10">
        <f t="shared" si="0"/>
        <v>-1.9783038849444962E-2</v>
      </c>
      <c r="F66">
        <f t="shared" si="1"/>
        <v>0.98041136141038199</v>
      </c>
      <c r="G66">
        <f t="shared" si="2"/>
        <v>99.136698071255751</v>
      </c>
      <c r="H66">
        <f t="shared" si="3"/>
        <v>1.9023533856731029E-2</v>
      </c>
      <c r="J66">
        <f t="shared" si="4"/>
        <v>-13.873670193686799</v>
      </c>
      <c r="K66">
        <f t="shared" si="8"/>
        <v>-7.3724941517273521</v>
      </c>
      <c r="L66">
        <f t="shared" si="9"/>
        <v>0</v>
      </c>
      <c r="R66" s="11"/>
      <c r="W66" s="14"/>
      <c r="X66" s="11"/>
    </row>
    <row r="67" spans="1:24" x14ac:dyDescent="0.3">
      <c r="A67">
        <v>66</v>
      </c>
      <c r="B67" t="s">
        <v>81</v>
      </c>
      <c r="C67">
        <v>101.8</v>
      </c>
      <c r="D67">
        <v>5.8529999999999999E-2</v>
      </c>
      <c r="E67" s="10">
        <f t="shared" ref="E67:E130" si="10">LN(C67/C66)</f>
        <v>1.6840417795247448E-2</v>
      </c>
      <c r="F67">
        <f t="shared" ref="F67:F130" si="11">C67/C66</f>
        <v>1.016983016983017</v>
      </c>
      <c r="G67">
        <f t="shared" ref="G67:G130" si="12">C67*EXP(-2/12*D67)</f>
        <v>100.81176893368792</v>
      </c>
      <c r="H67">
        <f t="shared" si="3"/>
        <v>1.9284039718565883E-2</v>
      </c>
      <c r="J67">
        <f t="shared" si="4"/>
        <v>-14.301282097299341</v>
      </c>
      <c r="K67">
        <f t="shared" si="8"/>
        <v>-9.0475650141595167</v>
      </c>
      <c r="L67">
        <f t="shared" si="9"/>
        <v>0</v>
      </c>
      <c r="R67" s="11"/>
      <c r="W67" s="14"/>
      <c r="X67" s="11"/>
    </row>
    <row r="68" spans="1:24" x14ac:dyDescent="0.3">
      <c r="A68">
        <v>67</v>
      </c>
      <c r="B68" t="s">
        <v>82</v>
      </c>
      <c r="C68">
        <v>100.85</v>
      </c>
      <c r="D68">
        <v>5.8730000000000004E-2</v>
      </c>
      <c r="E68" s="10">
        <f t="shared" si="10"/>
        <v>-9.3758397162016418E-3</v>
      </c>
      <c r="F68">
        <f t="shared" si="11"/>
        <v>0.99066797642436144</v>
      </c>
      <c r="G68">
        <f t="shared" si="12"/>
        <v>99.86766215174255</v>
      </c>
      <c r="H68">
        <f t="shared" si="3"/>
        <v>1.9078061257664387E-2</v>
      </c>
      <c r="J68">
        <f t="shared" si="4"/>
        <v>-14.016024339862577</v>
      </c>
      <c r="K68">
        <f t="shared" si="8"/>
        <v>-8.1034582322141517</v>
      </c>
      <c r="L68">
        <f t="shared" si="9"/>
        <v>0</v>
      </c>
      <c r="R68" s="11"/>
      <c r="W68" s="14"/>
      <c r="X68" s="11"/>
    </row>
    <row r="69" spans="1:24" x14ac:dyDescent="0.3">
      <c r="A69">
        <v>68</v>
      </c>
      <c r="B69" t="s">
        <v>83</v>
      </c>
      <c r="C69">
        <v>99.6</v>
      </c>
      <c r="D69">
        <v>5.8700000000000002E-2</v>
      </c>
      <c r="E69" s="10">
        <f t="shared" si="10"/>
        <v>-1.2472099809668196E-2</v>
      </c>
      <c r="F69">
        <f t="shared" si="11"/>
        <v>0.98760535448686171</v>
      </c>
      <c r="G69">
        <f t="shared" si="12"/>
        <v>98.630331031568105</v>
      </c>
      <c r="H69">
        <f t="shared" si="3"/>
        <v>1.8425627400458354E-2</v>
      </c>
      <c r="J69">
        <f t="shared" si="4"/>
        <v>-13.368986850470574</v>
      </c>
      <c r="K69">
        <f t="shared" si="8"/>
        <v>-6.866127112039706</v>
      </c>
      <c r="L69">
        <f t="shared" si="9"/>
        <v>0</v>
      </c>
      <c r="R69" s="11"/>
      <c r="W69" s="14"/>
      <c r="X69" s="11"/>
    </row>
    <row r="70" spans="1:24" x14ac:dyDescent="0.3">
      <c r="A70">
        <v>69</v>
      </c>
      <c r="B70" t="s">
        <v>84</v>
      </c>
      <c r="C70">
        <v>96.65</v>
      </c>
      <c r="D70">
        <v>5.8410000000000004E-2</v>
      </c>
      <c r="E70" s="10">
        <f t="shared" si="10"/>
        <v>-3.0065958936212566E-2</v>
      </c>
      <c r="F70">
        <f t="shared" si="11"/>
        <v>0.97038152610441775</v>
      </c>
      <c r="G70">
        <f t="shared" si="12"/>
        <v>95.713677195864364</v>
      </c>
      <c r="H70">
        <f t="shared" si="3"/>
        <v>1.8437422606106178E-2</v>
      </c>
      <c r="J70">
        <f t="shared" si="4"/>
        <v>-12.981950013919381</v>
      </c>
      <c r="K70">
        <f t="shared" si="8"/>
        <v>-3.949473276335965</v>
      </c>
      <c r="L70">
        <f t="shared" si="9"/>
        <v>0</v>
      </c>
      <c r="R70" s="11"/>
      <c r="W70" s="14"/>
      <c r="X70" s="11"/>
    </row>
    <row r="71" spans="1:24" x14ac:dyDescent="0.3">
      <c r="A71">
        <v>70</v>
      </c>
      <c r="B71" t="s">
        <v>85</v>
      </c>
      <c r="C71">
        <v>96.55</v>
      </c>
      <c r="D71">
        <v>5.8230000000000004E-2</v>
      </c>
      <c r="E71" s="10">
        <f t="shared" si="10"/>
        <v>-1.0351967798165286E-3</v>
      </c>
      <c r="F71">
        <f t="shared" si="11"/>
        <v>0.99896533885152605</v>
      </c>
      <c r="G71">
        <f t="shared" si="12"/>
        <v>95.617514455098416</v>
      </c>
      <c r="H71">
        <f t="shared" si="3"/>
        <v>1.8197897666695873E-2</v>
      </c>
      <c r="J71">
        <f t="shared" si="4"/>
        <v>-12.800425000584115</v>
      </c>
      <c r="K71">
        <f t="shared" si="8"/>
        <v>-3.8533105355700172</v>
      </c>
      <c r="L71">
        <f t="shared" si="9"/>
        <v>0</v>
      </c>
      <c r="R71" s="11"/>
      <c r="W71" s="14"/>
      <c r="X71" s="11"/>
    </row>
    <row r="72" spans="1:24" x14ac:dyDescent="0.3">
      <c r="A72">
        <v>71</v>
      </c>
      <c r="B72" t="s">
        <v>86</v>
      </c>
      <c r="C72">
        <v>94.2</v>
      </c>
      <c r="D72">
        <v>5.8270000000000002E-2</v>
      </c>
      <c r="E72" s="10">
        <f t="shared" si="10"/>
        <v>-2.4640827292205968E-2</v>
      </c>
      <c r="F72">
        <f t="shared" si="11"/>
        <v>0.97566027964785096</v>
      </c>
      <c r="G72">
        <f t="shared" si="12"/>
        <v>93.289588959827583</v>
      </c>
      <c r="H72">
        <f t="shared" si="3"/>
        <v>1.85008461482211E-2</v>
      </c>
      <c r="J72">
        <f t="shared" si="4"/>
        <v>-12.696689291537593</v>
      </c>
      <c r="K72">
        <f t="shared" si="8"/>
        <v>-1.5253850402991844</v>
      </c>
      <c r="L72">
        <f t="shared" si="9"/>
        <v>0</v>
      </c>
      <c r="R72" s="11"/>
      <c r="W72" s="14"/>
      <c r="X72" s="11"/>
    </row>
    <row r="73" spans="1:24" x14ac:dyDescent="0.3">
      <c r="A73">
        <v>72</v>
      </c>
      <c r="B73" t="s">
        <v>87</v>
      </c>
      <c r="C73">
        <v>94.7</v>
      </c>
      <c r="D73">
        <v>5.7579999999999999E-2</v>
      </c>
      <c r="E73" s="10">
        <f t="shared" si="10"/>
        <v>5.2938186097152952E-3</v>
      </c>
      <c r="F73">
        <f t="shared" si="11"/>
        <v>1.0053078556263271</v>
      </c>
      <c r="G73">
        <f t="shared" si="12"/>
        <v>93.795542496653596</v>
      </c>
      <c r="H73">
        <f t="shared" si="3"/>
        <v>1.6911227977801781E-2</v>
      </c>
      <c r="J73">
        <f t="shared" si="4"/>
        <v>-11.668715857392632</v>
      </c>
      <c r="K73">
        <f t="shared" si="8"/>
        <v>-2.0313385771251973</v>
      </c>
      <c r="L73">
        <f t="shared" si="9"/>
        <v>0</v>
      </c>
      <c r="R73" s="11"/>
      <c r="W73" s="14"/>
      <c r="X73" s="11"/>
    </row>
    <row r="74" spans="1:24" x14ac:dyDescent="0.3">
      <c r="A74">
        <v>73</v>
      </c>
      <c r="B74" t="s">
        <v>88</v>
      </c>
      <c r="C74">
        <v>92.65</v>
      </c>
      <c r="D74">
        <v>5.7640000000000004E-2</v>
      </c>
      <c r="E74" s="10">
        <f t="shared" si="10"/>
        <v>-2.1885047460663748E-2</v>
      </c>
      <c r="F74">
        <f t="shared" si="11"/>
        <v>0.97835269271383318</v>
      </c>
      <c r="G74">
        <f t="shared" si="12"/>
        <v>91.764203919528399</v>
      </c>
      <c r="H74">
        <f t="shared" si="3"/>
        <v>1.7232550030375108E-2</v>
      </c>
      <c r="J74">
        <f t="shared" si="4"/>
        <v>-11.632915409077574</v>
      </c>
      <c r="K74">
        <f t="shared" si="8"/>
        <v>0.14994460137947385</v>
      </c>
      <c r="L74">
        <f t="shared" si="9"/>
        <v>0</v>
      </c>
      <c r="R74" s="11"/>
      <c r="W74" s="14"/>
      <c r="X74" s="11"/>
    </row>
    <row r="75" spans="1:24" x14ac:dyDescent="0.3">
      <c r="A75">
        <v>74</v>
      </c>
      <c r="B75" t="s">
        <v>89</v>
      </c>
      <c r="C75">
        <v>92.8</v>
      </c>
      <c r="D75">
        <v>5.7549999999999997E-2</v>
      </c>
      <c r="E75" s="10">
        <f t="shared" si="10"/>
        <v>1.6176870607860282E-3</v>
      </c>
      <c r="F75">
        <f t="shared" si="11"/>
        <v>1.0016189962223421</v>
      </c>
      <c r="G75">
        <f t="shared" si="12"/>
        <v>91.914148520907872</v>
      </c>
      <c r="H75">
        <f t="shared" si="3"/>
        <v>1.6741656976482271E-2</v>
      </c>
      <c r="J75">
        <f t="shared" si="4"/>
        <v>-11.320002644980393</v>
      </c>
      <c r="K75">
        <f t="shared" si="8"/>
        <v>1.2340312247302734</v>
      </c>
      <c r="L75">
        <f t="shared" si="9"/>
        <v>0</v>
      </c>
      <c r="R75" s="11"/>
      <c r="W75" s="14"/>
      <c r="X75" s="11"/>
    </row>
    <row r="76" spans="1:24" x14ac:dyDescent="0.3">
      <c r="A76">
        <v>75</v>
      </c>
      <c r="B76" t="s">
        <v>90</v>
      </c>
      <c r="C76">
        <v>94.05</v>
      </c>
      <c r="D76">
        <v>5.781E-2</v>
      </c>
      <c r="E76" s="10">
        <f t="shared" si="10"/>
        <v>1.3379915954884457E-2</v>
      </c>
      <c r="F76">
        <f t="shared" si="11"/>
        <v>1.0134698275862069</v>
      </c>
      <c r="G76">
        <f t="shared" si="12"/>
        <v>93.148179745638146</v>
      </c>
      <c r="H76">
        <f t="shared" si="3"/>
        <v>1.6470737307716532E-2</v>
      </c>
      <c r="J76">
        <f t="shared" si="4"/>
        <v>-11.286340122013616</v>
      </c>
      <c r="K76">
        <f t="shared" si="8"/>
        <v>0.20383878389371546</v>
      </c>
      <c r="L76">
        <f t="shared" si="9"/>
        <v>0</v>
      </c>
      <c r="R76" s="11"/>
      <c r="W76" s="14"/>
      <c r="X76" s="11"/>
    </row>
    <row r="77" spans="1:24" x14ac:dyDescent="0.3">
      <c r="A77">
        <v>76</v>
      </c>
      <c r="B77" t="s">
        <v>91</v>
      </c>
      <c r="C77">
        <v>95.7</v>
      </c>
      <c r="D77">
        <v>5.7960000000000005E-2</v>
      </c>
      <c r="E77" s="10">
        <f t="shared" si="10"/>
        <v>1.7391742711869239E-2</v>
      </c>
      <c r="F77">
        <f t="shared" si="11"/>
        <v>1.0175438596491229</v>
      </c>
      <c r="G77">
        <f t="shared" si="12"/>
        <v>94.779988808327687</v>
      </c>
      <c r="H77">
        <f t="shared" si="3"/>
        <v>1.6930424117413787E-2</v>
      </c>
      <c r="J77">
        <f t="shared" si="4"/>
        <v>-11.804571073905599</v>
      </c>
      <c r="K77">
        <f t="shared" si="8"/>
        <v>-1.4279702787958257</v>
      </c>
      <c r="L77">
        <f t="shared" si="9"/>
        <v>0</v>
      </c>
      <c r="R77" s="11"/>
      <c r="W77" s="14"/>
      <c r="X77" s="11"/>
    </row>
    <row r="78" spans="1:24" x14ac:dyDescent="0.3">
      <c r="A78">
        <v>77</v>
      </c>
      <c r="B78" t="s">
        <v>92</v>
      </c>
      <c r="C78">
        <v>97.75</v>
      </c>
      <c r="D78">
        <v>5.7790000000000001E-2</v>
      </c>
      <c r="E78" s="10">
        <f t="shared" si="10"/>
        <v>2.1194900406566592E-2</v>
      </c>
      <c r="F78">
        <f t="shared" si="11"/>
        <v>1.0214211076280042</v>
      </c>
      <c r="G78">
        <f t="shared" si="12"/>
        <v>96.813024146396742</v>
      </c>
      <c r="H78">
        <f t="shared" si="3"/>
        <v>1.7536046042318978E-2</v>
      </c>
      <c r="J78">
        <f t="shared" si="4"/>
        <v>-12.489101183130796</v>
      </c>
      <c r="K78">
        <f t="shared" si="8"/>
        <v>-3.4610056168648811</v>
      </c>
      <c r="L78">
        <f t="shared" si="9"/>
        <v>0</v>
      </c>
      <c r="R78" s="11"/>
      <c r="W78" s="14"/>
      <c r="X78" s="11"/>
    </row>
    <row r="79" spans="1:24" x14ac:dyDescent="0.3">
      <c r="A79">
        <v>78</v>
      </c>
      <c r="B79" t="s">
        <v>93</v>
      </c>
      <c r="C79">
        <v>94.25</v>
      </c>
      <c r="D79">
        <v>5.7439999999999998E-2</v>
      </c>
      <c r="E79" s="10">
        <f t="shared" si="10"/>
        <v>-3.6462372537354959E-2</v>
      </c>
      <c r="F79">
        <f t="shared" si="11"/>
        <v>0.96419437340153458</v>
      </c>
      <c r="G79">
        <f t="shared" si="12"/>
        <v>93.352018529531861</v>
      </c>
      <c r="H79">
        <f t="shared" si="3"/>
        <v>1.8529879405545607E-2</v>
      </c>
      <c r="J79">
        <f t="shared" si="4"/>
        <v>-12.725124105589648</v>
      </c>
      <c r="K79">
        <f t="shared" si="8"/>
        <v>0.18265997376430221</v>
      </c>
      <c r="L79">
        <f t="shared" si="9"/>
        <v>0</v>
      </c>
      <c r="R79" s="11"/>
      <c r="W79" s="14"/>
      <c r="X79" s="11"/>
    </row>
    <row r="80" spans="1:24" x14ac:dyDescent="0.3">
      <c r="A80">
        <v>79</v>
      </c>
      <c r="B80" t="s">
        <v>94</v>
      </c>
      <c r="C80">
        <v>95.6</v>
      </c>
      <c r="D80">
        <v>5.781E-2</v>
      </c>
      <c r="E80" s="10">
        <f t="shared" si="10"/>
        <v>1.4221993729235384E-2</v>
      </c>
      <c r="F80">
        <f t="shared" si="11"/>
        <v>1.0143236074270556</v>
      </c>
      <c r="G80">
        <f t="shared" si="12"/>
        <v>94.683317210877263</v>
      </c>
      <c r="H80">
        <f t="shared" si="3"/>
        <v>1.8819267565193067E-2</v>
      </c>
      <c r="J80">
        <f t="shared" si="4"/>
        <v>-13.108165093720309</v>
      </c>
      <c r="K80">
        <f t="shared" si="8"/>
        <v>-1.1486387075810995</v>
      </c>
      <c r="L80">
        <f t="shared" si="9"/>
        <v>0</v>
      </c>
      <c r="R80" s="11"/>
      <c r="W80" s="14"/>
      <c r="X80" s="11"/>
    </row>
    <row r="81" spans="1:24" x14ac:dyDescent="0.3">
      <c r="A81">
        <v>80</v>
      </c>
      <c r="B81" t="s">
        <v>95</v>
      </c>
      <c r="C81">
        <v>94.75</v>
      </c>
      <c r="D81">
        <v>5.7380000000000007E-2</v>
      </c>
      <c r="E81" s="10">
        <f t="shared" si="10"/>
        <v>-8.9309760948197772E-3</v>
      </c>
      <c r="F81">
        <f t="shared" si="11"/>
        <v>0.99110878661087876</v>
      </c>
      <c r="G81">
        <f t="shared" si="12"/>
        <v>93.84819317934172</v>
      </c>
      <c r="H81">
        <f t="shared" si="3"/>
        <v>1.8006267663323777E-2</v>
      </c>
      <c r="J81">
        <f t="shared" si="4"/>
        <v>-12.431265388569125</v>
      </c>
      <c r="K81">
        <f t="shared" si="8"/>
        <v>-0.31351467604555694</v>
      </c>
      <c r="L81">
        <f t="shared" si="9"/>
        <v>0</v>
      </c>
      <c r="R81" s="11"/>
      <c r="W81" s="14"/>
      <c r="X81" s="11"/>
    </row>
    <row r="82" spans="1:24" x14ac:dyDescent="0.3">
      <c r="A82">
        <v>81</v>
      </c>
      <c r="B82" t="s">
        <v>96</v>
      </c>
      <c r="C82">
        <v>94.85</v>
      </c>
      <c r="D82">
        <v>5.7270000000000001E-2</v>
      </c>
      <c r="E82" s="10">
        <f t="shared" si="10"/>
        <v>1.0548524184874532E-3</v>
      </c>
      <c r="F82">
        <f t="shared" si="11"/>
        <v>1.0010554089709762</v>
      </c>
      <c r="G82">
        <f t="shared" si="12"/>
        <v>93.948963786213966</v>
      </c>
      <c r="H82">
        <f t="shared" si="3"/>
        <v>1.7971806599440018E-2</v>
      </c>
      <c r="J82">
        <f t="shared" si="4"/>
        <v>-12.42079664297221</v>
      </c>
      <c r="K82">
        <f t="shared" si="8"/>
        <v>-0.41428528291780253</v>
      </c>
      <c r="L82">
        <f t="shared" si="9"/>
        <v>0</v>
      </c>
      <c r="R82" s="11"/>
      <c r="W82" s="14"/>
      <c r="X82" s="11"/>
    </row>
    <row r="83" spans="1:24" x14ac:dyDescent="0.3">
      <c r="A83">
        <v>82</v>
      </c>
      <c r="B83" t="s">
        <v>97</v>
      </c>
      <c r="C83">
        <v>95.3</v>
      </c>
      <c r="D83">
        <v>5.8129999999999994E-2</v>
      </c>
      <c r="E83" s="10">
        <f t="shared" si="10"/>
        <v>4.7331142791332791E-3</v>
      </c>
      <c r="F83">
        <f t="shared" si="11"/>
        <v>1.0047443331576174</v>
      </c>
      <c r="G83">
        <f t="shared" si="12"/>
        <v>94.38116003440652</v>
      </c>
      <c r="H83">
        <f t="shared" si="3"/>
        <v>1.680506549361126E-2</v>
      </c>
      <c r="J83">
        <f t="shared" si="4"/>
        <v>-11.667860846382185</v>
      </c>
      <c r="K83">
        <f t="shared" si="8"/>
        <v>-3.5120035537547096</v>
      </c>
      <c r="L83">
        <f t="shared" si="9"/>
        <v>0</v>
      </c>
      <c r="R83" s="11"/>
      <c r="W83" s="14"/>
      <c r="X83" s="11"/>
    </row>
    <row r="84" spans="1:24" x14ac:dyDescent="0.3">
      <c r="A84">
        <v>83</v>
      </c>
      <c r="B84" t="s">
        <v>98</v>
      </c>
      <c r="C84">
        <v>100.3</v>
      </c>
      <c r="D84">
        <v>5.7960000000000005E-2</v>
      </c>
      <c r="E84" s="10">
        <f t="shared" si="10"/>
        <v>5.1135884307733338E-2</v>
      </c>
      <c r="F84">
        <f t="shared" si="11"/>
        <v>1.0524658971668415</v>
      </c>
      <c r="G84">
        <f t="shared" si="12"/>
        <v>99.335766744778113</v>
      </c>
      <c r="H84">
        <f t="shared" si="3"/>
        <v>1.9559874414158865E-2</v>
      </c>
      <c r="J84">
        <f t="shared" si="4"/>
        <v>-14.29346198812326</v>
      </c>
      <c r="K84">
        <f t="shared" si="8"/>
        <v>-9.0054631179621651</v>
      </c>
      <c r="L84">
        <f t="shared" si="9"/>
        <v>0</v>
      </c>
      <c r="R84" s="11"/>
      <c r="W84" s="14"/>
      <c r="X84" s="11"/>
    </row>
    <row r="85" spans="1:24" x14ac:dyDescent="0.3">
      <c r="A85">
        <v>84</v>
      </c>
      <c r="B85" t="s">
        <v>99</v>
      </c>
      <c r="C85">
        <v>99.1</v>
      </c>
      <c r="D85">
        <v>5.883E-2</v>
      </c>
      <c r="E85" s="10">
        <f t="shared" si="10"/>
        <v>-1.2036253631947541E-2</v>
      </c>
      <c r="F85">
        <f t="shared" si="11"/>
        <v>0.98803589232303091</v>
      </c>
      <c r="G85">
        <f t="shared" si="12"/>
        <v>98.133072608067337</v>
      </c>
      <c r="H85">
        <f t="shared" si="3"/>
        <v>1.9001269066516231E-2</v>
      </c>
      <c r="J85">
        <f t="shared" si="4"/>
        <v>-13.717144877371375</v>
      </c>
      <c r="K85">
        <f t="shared" si="8"/>
        <v>-7.8027689812513898</v>
      </c>
      <c r="L85">
        <f t="shared" si="9"/>
        <v>0</v>
      </c>
      <c r="R85" s="11"/>
      <c r="W85" s="14"/>
      <c r="X85" s="11"/>
    </row>
    <row r="86" spans="1:24" x14ac:dyDescent="0.3">
      <c r="A86">
        <v>85</v>
      </c>
      <c r="B86" t="s">
        <v>100</v>
      </c>
      <c r="C86">
        <v>94.45</v>
      </c>
      <c r="D86">
        <v>5.8430000000000003E-2</v>
      </c>
      <c r="E86" s="10">
        <f t="shared" si="10"/>
        <v>-4.8058847388423698E-2</v>
      </c>
      <c r="F86">
        <f t="shared" si="11"/>
        <v>0.95307769929364283</v>
      </c>
      <c r="G86">
        <f t="shared" si="12"/>
        <v>93.534678503296163</v>
      </c>
      <c r="H86">
        <f t="shared" si="3"/>
        <v>2.0760335052782405E-2</v>
      </c>
      <c r="J86">
        <f t="shared" si="4"/>
        <v>-14.284753050506948</v>
      </c>
      <c r="K86">
        <f t="shared" si="8"/>
        <v>-3.204374876480216</v>
      </c>
      <c r="L86">
        <f t="shared" si="9"/>
        <v>0</v>
      </c>
      <c r="R86" s="11"/>
      <c r="W86" s="14"/>
      <c r="X86" s="11"/>
    </row>
    <row r="87" spans="1:24" x14ac:dyDescent="0.3">
      <c r="A87">
        <v>86</v>
      </c>
      <c r="B87" t="s">
        <v>101</v>
      </c>
      <c r="C87">
        <v>96.85</v>
      </c>
      <c r="D87">
        <v>5.8990000000000001E-2</v>
      </c>
      <c r="E87" s="10">
        <f t="shared" si="10"/>
        <v>2.5092795905486295E-2</v>
      </c>
      <c r="F87">
        <f t="shared" si="11"/>
        <v>1.0254102699841185</v>
      </c>
      <c r="G87">
        <f t="shared" si="12"/>
        <v>95.902468622149712</v>
      </c>
      <c r="H87">
        <f t="shared" si="3"/>
        <v>2.0991905023520677E-2</v>
      </c>
      <c r="J87">
        <f t="shared" si="4"/>
        <v>-14.809737470251539</v>
      </c>
      <c r="K87">
        <f t="shared" si="8"/>
        <v>-5.5721649953337646</v>
      </c>
      <c r="L87">
        <f t="shared" si="9"/>
        <v>0</v>
      </c>
      <c r="R87" s="11"/>
      <c r="W87" s="14"/>
      <c r="X87" s="11"/>
    </row>
    <row r="88" spans="1:24" x14ac:dyDescent="0.3">
      <c r="A88">
        <v>87</v>
      </c>
      <c r="B88" t="s">
        <v>102</v>
      </c>
      <c r="C88">
        <v>96.85</v>
      </c>
      <c r="D88">
        <v>5.9429999999999997E-2</v>
      </c>
      <c r="E88" s="10">
        <f t="shared" si="10"/>
        <v>0</v>
      </c>
      <c r="F88">
        <f t="shared" si="11"/>
        <v>1</v>
      </c>
      <c r="G88">
        <f t="shared" si="12"/>
        <v>95.895436032315544</v>
      </c>
      <c r="H88">
        <f t="shared" si="3"/>
        <v>2.0068381623217189E-2</v>
      </c>
      <c r="J88">
        <f t="shared" si="4"/>
        <v>-14.15715574860141</v>
      </c>
      <c r="K88">
        <f t="shared" si="8"/>
        <v>-5.5651324054995968</v>
      </c>
      <c r="L88">
        <f t="shared" si="9"/>
        <v>0</v>
      </c>
      <c r="R88" s="11"/>
      <c r="W88" s="14"/>
      <c r="X88" s="11"/>
    </row>
    <row r="89" spans="1:24" x14ac:dyDescent="0.3">
      <c r="A89">
        <v>88</v>
      </c>
      <c r="B89" t="s">
        <v>103</v>
      </c>
      <c r="C89">
        <v>97.15</v>
      </c>
      <c r="D89">
        <v>5.9839999999999997E-2</v>
      </c>
      <c r="E89" s="10">
        <f t="shared" si="10"/>
        <v>3.0927859704443757E-3</v>
      </c>
      <c r="F89">
        <f t="shared" si="11"/>
        <v>1.0030975735673724</v>
      </c>
      <c r="G89">
        <f t="shared" si="12"/>
        <v>96.185906272033151</v>
      </c>
      <c r="H89">
        <f t="shared" si="3"/>
        <v>1.9963343791119408E-2</v>
      </c>
      <c r="J89">
        <f t="shared" si="4"/>
        <v>-14.125715265652053</v>
      </c>
      <c r="K89">
        <f t="shared" si="8"/>
        <v>-5.8556026452172034</v>
      </c>
      <c r="L89">
        <f t="shared" si="9"/>
        <v>0</v>
      </c>
      <c r="R89" s="11"/>
      <c r="W89" s="14"/>
      <c r="X89" s="11"/>
    </row>
    <row r="90" spans="1:24" x14ac:dyDescent="0.3">
      <c r="A90">
        <v>89</v>
      </c>
      <c r="B90" t="s">
        <v>104</v>
      </c>
      <c r="C90">
        <v>97.45</v>
      </c>
      <c r="D90">
        <v>6.1150000000000003E-2</v>
      </c>
      <c r="E90" s="10">
        <f t="shared" si="10"/>
        <v>3.0832501301207866E-3</v>
      </c>
      <c r="F90">
        <f t="shared" si="11"/>
        <v>1.0030880082346887</v>
      </c>
      <c r="G90">
        <f t="shared" si="12"/>
        <v>96.461866002609142</v>
      </c>
      <c r="H90">
        <f t="shared" si="3"/>
        <v>1.9981910378348216E-2</v>
      </c>
      <c r="J90">
        <f t="shared" si="4"/>
        <v>-14.179417376234824</v>
      </c>
      <c r="K90">
        <f t="shared" si="8"/>
        <v>-6.1315623757931945</v>
      </c>
      <c r="L90">
        <f t="shared" si="9"/>
        <v>0</v>
      </c>
      <c r="R90" s="11"/>
      <c r="W90" s="14"/>
      <c r="X90" s="11"/>
    </row>
    <row r="91" spans="1:24" x14ac:dyDescent="0.3">
      <c r="A91">
        <v>90</v>
      </c>
      <c r="B91" t="s">
        <v>105</v>
      </c>
      <c r="C91">
        <v>97.25</v>
      </c>
      <c r="D91">
        <v>6.0830000000000002E-2</v>
      </c>
      <c r="E91" s="10">
        <f t="shared" si="10"/>
        <v>-2.054443455014222E-3</v>
      </c>
      <c r="F91">
        <f t="shared" si="11"/>
        <v>0.99794766546947145</v>
      </c>
      <c r="G91">
        <f t="shared" si="12"/>
        <v>96.26902819538968</v>
      </c>
      <c r="H91">
        <f t="shared" si="3"/>
        <v>1.9782919642175475E-2</v>
      </c>
      <c r="J91">
        <f t="shared" si="4"/>
        <v>-14.010147105341188</v>
      </c>
      <c r="K91">
        <f t="shared" si="8"/>
        <v>-5.9387245685737327</v>
      </c>
      <c r="L91">
        <f t="shared" si="9"/>
        <v>0</v>
      </c>
      <c r="R91" s="11"/>
      <c r="W91" s="14"/>
      <c r="X91" s="11"/>
    </row>
    <row r="92" spans="1:24" x14ac:dyDescent="0.3">
      <c r="A92">
        <v>91</v>
      </c>
      <c r="B92" t="s">
        <v>106</v>
      </c>
      <c r="C92">
        <v>95.9</v>
      </c>
      <c r="D92">
        <v>6.0170000000000001E-2</v>
      </c>
      <c r="E92" s="10">
        <f t="shared" si="10"/>
        <v>-1.3979000609163097E-2</v>
      </c>
      <c r="F92">
        <f t="shared" si="11"/>
        <v>0.98611825192802061</v>
      </c>
      <c r="G92">
        <f t="shared" si="12"/>
        <v>94.943088964248446</v>
      </c>
      <c r="H92">
        <f t="shared" si="3"/>
        <v>1.9887745518094201E-2</v>
      </c>
      <c r="J92">
        <f t="shared" si="4"/>
        <v>-13.890396159610603</v>
      </c>
      <c r="K92">
        <f t="shared" si="8"/>
        <v>-4.6127853374324985</v>
      </c>
      <c r="L92">
        <f t="shared" si="9"/>
        <v>0</v>
      </c>
      <c r="R92" s="11"/>
      <c r="W92" s="14"/>
      <c r="X92" s="11"/>
    </row>
    <row r="93" spans="1:24" x14ac:dyDescent="0.3">
      <c r="A93">
        <v>92</v>
      </c>
      <c r="B93" t="s">
        <v>107</v>
      </c>
      <c r="C93">
        <v>91.8</v>
      </c>
      <c r="D93">
        <v>6.1150000000000003E-2</v>
      </c>
      <c r="E93" s="10">
        <f t="shared" si="10"/>
        <v>-4.369368426294782E-2</v>
      </c>
      <c r="F93">
        <f t="shared" si="11"/>
        <v>0.95724713242961412</v>
      </c>
      <c r="G93">
        <f t="shared" si="12"/>
        <v>90.86915648065181</v>
      </c>
      <c r="H93">
        <f t="shared" si="3"/>
        <v>2.1252768128092077E-2</v>
      </c>
      <c r="J93">
        <f t="shared" si="4"/>
        <v>-14.206847586511529</v>
      </c>
      <c r="K93">
        <f t="shared" si="8"/>
        <v>-0.53885285383586279</v>
      </c>
      <c r="L93">
        <f t="shared" si="9"/>
        <v>0</v>
      </c>
      <c r="R93" s="11"/>
      <c r="W93" s="14"/>
      <c r="X93" s="11"/>
    </row>
    <row r="94" spans="1:24" x14ac:dyDescent="0.3">
      <c r="A94">
        <v>93</v>
      </c>
      <c r="B94" t="s">
        <v>108</v>
      </c>
      <c r="C94">
        <v>91.25</v>
      </c>
      <c r="D94">
        <v>6.0780000000000001E-2</v>
      </c>
      <c r="E94" s="10">
        <f t="shared" si="10"/>
        <v>-6.0093051638438364E-3</v>
      </c>
      <c r="F94">
        <f t="shared" si="11"/>
        <v>0.99400871459694995</v>
      </c>
      <c r="G94">
        <f t="shared" si="12"/>
        <v>90.330303626815947</v>
      </c>
      <c r="H94">
        <f t="shared" si="3"/>
        <v>2.122580656921005E-2</v>
      </c>
      <c r="J94">
        <f t="shared" si="4"/>
        <v>-14.104685045465434</v>
      </c>
      <c r="K94">
        <f t="shared" si="8"/>
        <v>0.27767791120427887</v>
      </c>
      <c r="L94">
        <f t="shared" si="9"/>
        <v>0</v>
      </c>
      <c r="R94" s="11"/>
      <c r="W94" s="14"/>
      <c r="X94" s="11"/>
    </row>
    <row r="95" spans="1:24" x14ac:dyDescent="0.3">
      <c r="A95">
        <v>94</v>
      </c>
      <c r="B95" t="s">
        <v>109</v>
      </c>
      <c r="C95">
        <v>92.25</v>
      </c>
      <c r="D95">
        <v>6.1470000000000004E-2</v>
      </c>
      <c r="E95" s="10">
        <f t="shared" si="10"/>
        <v>1.0899290458035638E-2</v>
      </c>
      <c r="F95">
        <f t="shared" si="11"/>
        <v>1.010958904109589</v>
      </c>
      <c r="G95">
        <f t="shared" si="12"/>
        <v>91.309723540436451</v>
      </c>
      <c r="H95">
        <f t="shared" si="3"/>
        <v>2.1290050979922558E-2</v>
      </c>
      <c r="J95">
        <f t="shared" si="4"/>
        <v>-14.30077092210859</v>
      </c>
      <c r="K95">
        <f t="shared" si="8"/>
        <v>-0.70174200241622486</v>
      </c>
      <c r="L95">
        <f t="shared" si="9"/>
        <v>0</v>
      </c>
      <c r="R95" s="11"/>
      <c r="W95" s="14"/>
      <c r="X95" s="11"/>
    </row>
    <row r="96" spans="1:24" x14ac:dyDescent="0.3">
      <c r="A96">
        <v>95</v>
      </c>
      <c r="B96" t="s">
        <v>110</v>
      </c>
      <c r="C96">
        <v>91.8</v>
      </c>
      <c r="D96">
        <v>6.0410000000000005E-2</v>
      </c>
      <c r="E96" s="10">
        <f t="shared" si="10"/>
        <v>-4.8899852941917919E-3</v>
      </c>
      <c r="F96">
        <f t="shared" si="11"/>
        <v>0.99512195121951219</v>
      </c>
      <c r="G96">
        <f t="shared" si="12"/>
        <v>90.880364367756584</v>
      </c>
      <c r="H96">
        <f t="shared" si="3"/>
        <v>2.1066887624239441E-2</v>
      </c>
      <c r="J96">
        <f t="shared" ref="J96:J159" si="13">-G96*$O$3*$Q$3*H96</f>
        <v>-14.084328921592704</v>
      </c>
      <c r="K96">
        <f t="shared" si="8"/>
        <v>-0.27238282973635819</v>
      </c>
      <c r="L96">
        <f t="shared" si="9"/>
        <v>0</v>
      </c>
      <c r="R96" s="11"/>
      <c r="W96" s="14"/>
      <c r="X96" s="11"/>
    </row>
    <row r="97" spans="1:24" x14ac:dyDescent="0.3">
      <c r="A97">
        <v>96</v>
      </c>
      <c r="B97" t="s">
        <v>111</v>
      </c>
      <c r="C97">
        <v>91.5</v>
      </c>
      <c r="D97">
        <v>5.8779999999999999E-2</v>
      </c>
      <c r="E97" s="10">
        <f t="shared" si="10"/>
        <v>-3.2733253449691376E-3</v>
      </c>
      <c r="F97">
        <f t="shared" si="11"/>
        <v>0.99673202614379086</v>
      </c>
      <c r="G97">
        <f t="shared" si="12"/>
        <v>90.607981538020226</v>
      </c>
      <c r="H97">
        <f t="shared" ref="H97:H160" si="14">SQRT(_xlfn.VAR.S(E68:E97))</f>
        <v>2.0734913277925728E-2</v>
      </c>
      <c r="J97">
        <f t="shared" si="13"/>
        <v>-13.820838742498943</v>
      </c>
      <c r="K97">
        <f t="shared" si="8"/>
        <v>1.5260602967232444</v>
      </c>
      <c r="L97">
        <f t="shared" si="9"/>
        <v>0</v>
      </c>
      <c r="R97" s="11"/>
      <c r="W97" s="14"/>
      <c r="X97" s="11"/>
    </row>
    <row r="98" spans="1:24" x14ac:dyDescent="0.3">
      <c r="A98">
        <v>97</v>
      </c>
      <c r="B98" t="s">
        <v>112</v>
      </c>
      <c r="C98">
        <v>97.95</v>
      </c>
      <c r="D98">
        <v>5.8390000000000004E-2</v>
      </c>
      <c r="E98" s="10">
        <f t="shared" si="10"/>
        <v>6.8118172109074143E-2</v>
      </c>
      <c r="F98">
        <f t="shared" si="11"/>
        <v>1.0704918032786885</v>
      </c>
      <c r="G98">
        <f t="shared" si="12"/>
        <v>97.001406434584609</v>
      </c>
      <c r="H98">
        <f t="shared" si="14"/>
        <v>2.4474656443582512E-2</v>
      </c>
      <c r="J98">
        <f t="shared" si="13"/>
        <v>-17.46466888119058</v>
      </c>
      <c r="K98">
        <f t="shared" ref="K98:K161" si="15">+MIN(G99-G98,G100-G98,G101-G98,G102-G98,G103-G98,G104-G98,G105-G98,G106-G98,G107-G98,G108-G98)</f>
        <v>-4.8673645998411388</v>
      </c>
      <c r="L98">
        <f t="shared" ref="L98:L161" si="16">+IF(K98&lt;J98,1,0)</f>
        <v>0</v>
      </c>
      <c r="R98" s="11"/>
      <c r="W98" s="14"/>
      <c r="X98" s="11"/>
    </row>
    <row r="99" spans="1:24" x14ac:dyDescent="0.3">
      <c r="A99">
        <v>98</v>
      </c>
      <c r="B99" t="s">
        <v>113</v>
      </c>
      <c r="C99">
        <v>103.3</v>
      </c>
      <c r="D99">
        <v>5.8280000000000005E-2</v>
      </c>
      <c r="E99" s="10">
        <f t="shared" si="10"/>
        <v>5.3180231735042979E-2</v>
      </c>
      <c r="F99">
        <f t="shared" si="11"/>
        <v>1.0546197039305767</v>
      </c>
      <c r="G99">
        <f t="shared" si="12"/>
        <v>102.30147004464976</v>
      </c>
      <c r="H99">
        <f t="shared" si="14"/>
        <v>2.6279576429754599E-2</v>
      </c>
      <c r="J99">
        <f t="shared" si="13"/>
        <v>-19.77725240415695</v>
      </c>
      <c r="K99">
        <f t="shared" si="15"/>
        <v>-14.033966996064478</v>
      </c>
      <c r="L99">
        <f t="shared" si="16"/>
        <v>0</v>
      </c>
      <c r="R99" s="11"/>
      <c r="W99" s="14"/>
      <c r="X99" s="11"/>
    </row>
    <row r="100" spans="1:24" x14ac:dyDescent="0.3">
      <c r="A100">
        <v>99</v>
      </c>
      <c r="B100" t="s">
        <v>114</v>
      </c>
      <c r="C100">
        <v>103.7</v>
      </c>
      <c r="D100">
        <v>5.9269999999999996E-2</v>
      </c>
      <c r="E100" s="10">
        <f t="shared" si="10"/>
        <v>3.8647391098889155E-3</v>
      </c>
      <c r="F100">
        <f t="shared" si="11"/>
        <v>1.0038722168441434</v>
      </c>
      <c r="G100">
        <f t="shared" si="12"/>
        <v>102.68065981345069</v>
      </c>
      <c r="H100">
        <f t="shared" si="14"/>
        <v>2.5608428885287179E-2</v>
      </c>
      <c r="J100">
        <f t="shared" si="13"/>
        <v>-19.343600139154088</v>
      </c>
      <c r="K100">
        <f t="shared" si="15"/>
        <v>-14.413156764865406</v>
      </c>
      <c r="L100">
        <f t="shared" si="16"/>
        <v>0</v>
      </c>
      <c r="R100" s="11"/>
      <c r="W100" s="14"/>
      <c r="X100" s="11"/>
    </row>
    <row r="101" spans="1:24" x14ac:dyDescent="0.3">
      <c r="A101">
        <v>100</v>
      </c>
      <c r="B101" t="s">
        <v>115</v>
      </c>
      <c r="C101">
        <v>101.85</v>
      </c>
      <c r="D101">
        <v>5.8899999999999994E-2</v>
      </c>
      <c r="E101" s="10">
        <f t="shared" si="10"/>
        <v>-1.80009725626669E-2</v>
      </c>
      <c r="F101">
        <f t="shared" si="11"/>
        <v>0.98216007714561226</v>
      </c>
      <c r="G101">
        <f t="shared" si="12"/>
        <v>100.85506396759169</v>
      </c>
      <c r="H101">
        <f t="shared" si="14"/>
        <v>2.5871671893351253E-2</v>
      </c>
      <c r="J101">
        <f t="shared" si="13"/>
        <v>-19.194991524754979</v>
      </c>
      <c r="K101">
        <f t="shared" si="15"/>
        <v>-12.587560919006407</v>
      </c>
      <c r="L101">
        <f t="shared" si="16"/>
        <v>0</v>
      </c>
      <c r="R101" s="11"/>
      <c r="W101" s="14"/>
      <c r="X101" s="11"/>
    </row>
    <row r="102" spans="1:24" x14ac:dyDescent="0.3">
      <c r="A102">
        <v>101</v>
      </c>
      <c r="B102" t="s">
        <v>116</v>
      </c>
      <c r="C102">
        <v>99.25</v>
      </c>
      <c r="D102">
        <v>5.842E-2</v>
      </c>
      <c r="E102" s="10">
        <f t="shared" si="10"/>
        <v>-2.5859223105514938E-2</v>
      </c>
      <c r="F102">
        <f t="shared" si="11"/>
        <v>0.97447226313205704</v>
      </c>
      <c r="G102">
        <f t="shared" si="12"/>
        <v>98.288325184327931</v>
      </c>
      <c r="H102">
        <f t="shared" si="14"/>
        <v>2.5915498695335045E-2</v>
      </c>
      <c r="J102">
        <f t="shared" si="13"/>
        <v>-18.738172210659361</v>
      </c>
      <c r="K102">
        <f t="shared" si="15"/>
        <v>-10.020822135742648</v>
      </c>
      <c r="L102">
        <f t="shared" si="16"/>
        <v>0</v>
      </c>
      <c r="R102" s="11"/>
      <c r="W102" s="14"/>
      <c r="X102" s="11"/>
    </row>
    <row r="103" spans="1:24" x14ac:dyDescent="0.3">
      <c r="A103">
        <v>102</v>
      </c>
      <c r="B103" t="s">
        <v>117</v>
      </c>
      <c r="C103">
        <v>99.2</v>
      </c>
      <c r="D103">
        <v>5.7859999999999995E-2</v>
      </c>
      <c r="E103" s="10">
        <f t="shared" si="10"/>
        <v>-5.0390527647265664E-4</v>
      </c>
      <c r="F103">
        <f t="shared" si="11"/>
        <v>0.99949622166246854</v>
      </c>
      <c r="G103">
        <f t="shared" si="12"/>
        <v>98.247979038733561</v>
      </c>
      <c r="H103">
        <f t="shared" si="14"/>
        <v>2.5909705636568629E-2</v>
      </c>
      <c r="J103">
        <f t="shared" si="13"/>
        <v>-18.726293476772042</v>
      </c>
      <c r="K103">
        <f t="shared" si="15"/>
        <v>-9.9804759901482782</v>
      </c>
      <c r="L103">
        <f t="shared" si="16"/>
        <v>0</v>
      </c>
      <c r="R103" s="11"/>
      <c r="W103" s="14"/>
      <c r="X103" s="11"/>
    </row>
    <row r="104" spans="1:24" x14ac:dyDescent="0.3">
      <c r="A104">
        <v>103</v>
      </c>
      <c r="B104" t="s">
        <v>118</v>
      </c>
      <c r="C104">
        <v>100.4</v>
      </c>
      <c r="D104">
        <v>5.7249999999999995E-2</v>
      </c>
      <c r="E104" s="10">
        <f t="shared" si="10"/>
        <v>1.2024192966801812E-2</v>
      </c>
      <c r="F104">
        <f t="shared" si="11"/>
        <v>1.0120967741935485</v>
      </c>
      <c r="G104">
        <f t="shared" si="12"/>
        <v>99.446572543751543</v>
      </c>
      <c r="H104">
        <f t="shared" si="14"/>
        <v>2.5589884650662153E-2</v>
      </c>
      <c r="J104">
        <f t="shared" si="13"/>
        <v>-18.720776937072419</v>
      </c>
      <c r="K104">
        <f t="shared" si="15"/>
        <v>-11.17906949516626</v>
      </c>
      <c r="L104">
        <f t="shared" si="16"/>
        <v>0</v>
      </c>
      <c r="R104" s="11"/>
      <c r="W104" s="14"/>
      <c r="X104" s="11"/>
    </row>
    <row r="105" spans="1:24" x14ac:dyDescent="0.3">
      <c r="A105">
        <v>104</v>
      </c>
      <c r="B105" t="s">
        <v>119</v>
      </c>
      <c r="C105">
        <v>93</v>
      </c>
      <c r="D105">
        <v>5.6130000000000006E-2</v>
      </c>
      <c r="E105" s="10">
        <f t="shared" si="10"/>
        <v>-7.6562714104372931E-2</v>
      </c>
      <c r="F105">
        <f t="shared" si="11"/>
        <v>0.92629482071713143</v>
      </c>
      <c r="G105">
        <f t="shared" si="12"/>
        <v>92.134041834743471</v>
      </c>
      <c r="H105">
        <f t="shared" si="14"/>
        <v>2.9398930238786387E-2</v>
      </c>
      <c r="J105">
        <f t="shared" si="13"/>
        <v>-19.925873646767954</v>
      </c>
      <c r="K105">
        <f t="shared" si="15"/>
        <v>-3.8665387861581877</v>
      </c>
      <c r="L105">
        <f t="shared" si="16"/>
        <v>0</v>
      </c>
      <c r="R105" s="11"/>
      <c r="W105" s="14"/>
      <c r="X105" s="11"/>
    </row>
    <row r="106" spans="1:24" x14ac:dyDescent="0.3">
      <c r="A106">
        <v>105</v>
      </c>
      <c r="B106" t="s">
        <v>120</v>
      </c>
      <c r="C106">
        <v>94.45</v>
      </c>
      <c r="D106">
        <v>5.6959999999999997E-2</v>
      </c>
      <c r="E106" s="10">
        <f t="shared" si="10"/>
        <v>1.5471100794262652E-2</v>
      </c>
      <c r="F106">
        <f t="shared" si="11"/>
        <v>1.0155913978494624</v>
      </c>
      <c r="G106">
        <f t="shared" si="12"/>
        <v>93.557597306968276</v>
      </c>
      <c r="H106">
        <f t="shared" si="14"/>
        <v>2.943403072825106E-2</v>
      </c>
      <c r="J106">
        <f t="shared" si="13"/>
        <v>-20.25790450686938</v>
      </c>
      <c r="K106">
        <f t="shared" si="15"/>
        <v>-6.2586641647958174</v>
      </c>
      <c r="L106">
        <f t="shared" si="16"/>
        <v>0</v>
      </c>
      <c r="R106" s="11"/>
      <c r="W106" s="14"/>
      <c r="X106" s="11"/>
    </row>
    <row r="107" spans="1:24" x14ac:dyDescent="0.3">
      <c r="A107">
        <v>106</v>
      </c>
      <c r="B107" t="s">
        <v>121</v>
      </c>
      <c r="C107">
        <v>95.55</v>
      </c>
      <c r="D107">
        <v>5.808E-2</v>
      </c>
      <c r="E107" s="10">
        <f t="shared" si="10"/>
        <v>1.1579076738763508E-2</v>
      </c>
      <c r="F107">
        <f t="shared" si="11"/>
        <v>1.011646373742721</v>
      </c>
      <c r="G107">
        <f t="shared" si="12"/>
        <v>94.629538222448588</v>
      </c>
      <c r="H107">
        <f t="shared" si="14"/>
        <v>2.9335528337034376E-2</v>
      </c>
      <c r="J107">
        <f t="shared" si="13"/>
        <v>-20.421439675259585</v>
      </c>
      <c r="K107">
        <f t="shared" si="15"/>
        <v>-8.2200436132529831</v>
      </c>
      <c r="L107">
        <f t="shared" si="16"/>
        <v>0</v>
      </c>
      <c r="R107" s="11"/>
      <c r="W107" s="14"/>
      <c r="X107" s="11"/>
    </row>
    <row r="108" spans="1:24" x14ac:dyDescent="0.3">
      <c r="A108">
        <v>107</v>
      </c>
      <c r="B108" t="s">
        <v>122</v>
      </c>
      <c r="C108">
        <v>93.35</v>
      </c>
      <c r="D108">
        <v>5.8689999999999999E-2</v>
      </c>
      <c r="E108" s="10">
        <f t="shared" si="10"/>
        <v>-2.3293800698550502E-2</v>
      </c>
      <c r="F108">
        <f t="shared" si="11"/>
        <v>0.97697540554683404</v>
      </c>
      <c r="G108">
        <f t="shared" si="12"/>
        <v>92.441332801660053</v>
      </c>
      <c r="H108">
        <f t="shared" si="14"/>
        <v>2.934889622411338E-2</v>
      </c>
      <c r="J108">
        <f t="shared" si="13"/>
        <v>-19.958306679958586</v>
      </c>
      <c r="K108">
        <f t="shared" si="15"/>
        <v>-6.076750539257489</v>
      </c>
      <c r="L108">
        <f t="shared" si="16"/>
        <v>0</v>
      </c>
      <c r="R108" s="11"/>
      <c r="W108" s="14"/>
      <c r="X108" s="11"/>
    </row>
    <row r="109" spans="1:24" x14ac:dyDescent="0.3">
      <c r="A109">
        <v>108</v>
      </c>
      <c r="B109" t="s">
        <v>123</v>
      </c>
      <c r="C109">
        <v>89.15</v>
      </c>
      <c r="D109">
        <v>5.969E-2</v>
      </c>
      <c r="E109" s="10">
        <f t="shared" si="10"/>
        <v>-4.6035525678582108E-2</v>
      </c>
      <c r="F109">
        <f t="shared" si="11"/>
        <v>0.95500803427959302</v>
      </c>
      <c r="G109">
        <f t="shared" si="12"/>
        <v>88.267503048585283</v>
      </c>
      <c r="H109">
        <f t="shared" si="14"/>
        <v>2.9790469137504931E-2</v>
      </c>
      <c r="J109">
        <f t="shared" si="13"/>
        <v>-19.343894032643927</v>
      </c>
      <c r="K109">
        <f t="shared" si="15"/>
        <v>-1.9029207861827189</v>
      </c>
      <c r="L109">
        <f t="shared" si="16"/>
        <v>0</v>
      </c>
      <c r="R109" s="11"/>
      <c r="W109" s="14"/>
      <c r="X109" s="11"/>
    </row>
    <row r="110" spans="1:24" x14ac:dyDescent="0.3">
      <c r="A110">
        <v>109</v>
      </c>
      <c r="B110" t="s">
        <v>124</v>
      </c>
      <c r="C110">
        <v>92.05</v>
      </c>
      <c r="D110">
        <v>5.8949999999999995E-2</v>
      </c>
      <c r="E110" s="10">
        <f t="shared" si="10"/>
        <v>3.2011563369937428E-2</v>
      </c>
      <c r="F110">
        <f t="shared" si="11"/>
        <v>1.0325294447560291</v>
      </c>
      <c r="G110">
        <f t="shared" si="12"/>
        <v>91.150037057442447</v>
      </c>
      <c r="H110">
        <f t="shared" si="14"/>
        <v>3.0294298866914926E-2</v>
      </c>
      <c r="J110">
        <f t="shared" si="13"/>
        <v>-20.313440008528392</v>
      </c>
      <c r="K110">
        <f t="shared" si="15"/>
        <v>-7.5096660831057562</v>
      </c>
      <c r="L110">
        <f t="shared" si="16"/>
        <v>0</v>
      </c>
      <c r="R110" s="11"/>
      <c r="W110" s="14"/>
      <c r="X110" s="11"/>
    </row>
    <row r="111" spans="1:24" x14ac:dyDescent="0.3">
      <c r="A111">
        <v>110</v>
      </c>
      <c r="B111" t="s">
        <v>125</v>
      </c>
      <c r="C111">
        <v>92.55</v>
      </c>
      <c r="D111">
        <v>5.8939999999999999E-2</v>
      </c>
      <c r="E111" s="10">
        <f t="shared" si="10"/>
        <v>5.4171313404197587E-3</v>
      </c>
      <c r="F111">
        <f t="shared" si="11"/>
        <v>1.0054318305268877</v>
      </c>
      <c r="G111">
        <f t="shared" si="12"/>
        <v>91.645301353299629</v>
      </c>
      <c r="H111">
        <f t="shared" si="14"/>
        <v>3.0282297572286256E-2</v>
      </c>
      <c r="J111">
        <f t="shared" si="13"/>
        <v>-20.415722177810487</v>
      </c>
      <c r="K111">
        <f t="shared" si="15"/>
        <v>-8.0049303789629391</v>
      </c>
      <c r="L111">
        <f t="shared" si="16"/>
        <v>0</v>
      </c>
      <c r="R111" s="11"/>
      <c r="W111" s="14"/>
      <c r="X111" s="11"/>
    </row>
    <row r="112" spans="1:24" x14ac:dyDescent="0.3">
      <c r="A112">
        <v>111</v>
      </c>
      <c r="B112" t="s">
        <v>126</v>
      </c>
      <c r="C112">
        <v>91.85</v>
      </c>
      <c r="D112">
        <v>5.9020000000000003E-2</v>
      </c>
      <c r="E112" s="10">
        <f t="shared" si="10"/>
        <v>-7.592227358371866E-3</v>
      </c>
      <c r="F112">
        <f t="shared" si="11"/>
        <v>0.99243652079956779</v>
      </c>
      <c r="G112">
        <f t="shared" si="12"/>
        <v>90.950931335527557</v>
      </c>
      <c r="H112">
        <f t="shared" si="14"/>
        <v>3.030534418590048E-2</v>
      </c>
      <c r="J112">
        <f t="shared" si="13"/>
        <v>-20.276457983206019</v>
      </c>
      <c r="K112">
        <f t="shared" si="15"/>
        <v>-7.3105603611908663</v>
      </c>
      <c r="L112">
        <f t="shared" si="16"/>
        <v>0</v>
      </c>
      <c r="R112" s="11"/>
      <c r="W112" s="14"/>
      <c r="X112" s="11"/>
    </row>
    <row r="113" spans="1:24" x14ac:dyDescent="0.3">
      <c r="A113">
        <v>112</v>
      </c>
      <c r="B113" t="s">
        <v>127</v>
      </c>
      <c r="C113">
        <v>91.15</v>
      </c>
      <c r="D113">
        <v>5.8380000000000001E-2</v>
      </c>
      <c r="E113" s="10">
        <f t="shared" si="10"/>
        <v>-7.650310536462532E-3</v>
      </c>
      <c r="F113">
        <f t="shared" si="11"/>
        <v>0.9923788786064236</v>
      </c>
      <c r="G113">
        <f t="shared" si="12"/>
        <v>90.267411257325108</v>
      </c>
      <c r="H113">
        <f t="shared" si="14"/>
        <v>3.0307892726628812E-2</v>
      </c>
      <c r="J113">
        <f t="shared" si="13"/>
        <v>-20.125767431614552</v>
      </c>
      <c r="K113">
        <f t="shared" si="15"/>
        <v>-6.6270402829884176</v>
      </c>
      <c r="L113">
        <f t="shared" si="16"/>
        <v>0</v>
      </c>
      <c r="R113" s="11"/>
      <c r="W113" s="14"/>
      <c r="X113" s="11"/>
    </row>
    <row r="114" spans="1:24" x14ac:dyDescent="0.3">
      <c r="A114">
        <v>113</v>
      </c>
      <c r="B114" t="s">
        <v>128</v>
      </c>
      <c r="C114">
        <v>90.8</v>
      </c>
      <c r="D114">
        <v>5.7419999999999999E-2</v>
      </c>
      <c r="E114" s="10">
        <f t="shared" si="10"/>
        <v>-3.8472155174245244E-3</v>
      </c>
      <c r="F114">
        <f t="shared" si="11"/>
        <v>0.9961601755348326</v>
      </c>
      <c r="G114">
        <f t="shared" si="12"/>
        <v>89.935188722258445</v>
      </c>
      <c r="H114">
        <f t="shared" si="14"/>
        <v>2.8632289188220118E-2</v>
      </c>
      <c r="J114">
        <f t="shared" si="13"/>
        <v>-18.943117051581513</v>
      </c>
      <c r="K114">
        <f t="shared" si="15"/>
        <v>-6.2948177479217549</v>
      </c>
      <c r="L114">
        <f t="shared" si="16"/>
        <v>0</v>
      </c>
      <c r="R114" s="11"/>
      <c r="W114" s="14"/>
      <c r="X114" s="11"/>
    </row>
    <row r="115" spans="1:24" x14ac:dyDescent="0.3">
      <c r="A115">
        <v>114</v>
      </c>
      <c r="B115" t="s">
        <v>129</v>
      </c>
      <c r="C115">
        <v>89.85</v>
      </c>
      <c r="D115">
        <v>5.8009999999999999E-2</v>
      </c>
      <c r="E115" s="10">
        <f t="shared" si="10"/>
        <v>-1.0517672377679562E-2</v>
      </c>
      <c r="F115">
        <f t="shared" si="11"/>
        <v>0.98953744493392071</v>
      </c>
      <c r="G115">
        <f t="shared" si="12"/>
        <v>88.985486188164202</v>
      </c>
      <c r="H115">
        <f t="shared" si="14"/>
        <v>2.8617681179241423E-2</v>
      </c>
      <c r="J115">
        <f t="shared" si="13"/>
        <v>-18.73351788752111</v>
      </c>
      <c r="K115">
        <f t="shared" si="15"/>
        <v>-5.345115213827512</v>
      </c>
      <c r="L115">
        <f t="shared" si="16"/>
        <v>0</v>
      </c>
      <c r="R115" s="11"/>
      <c r="W115" s="14"/>
      <c r="X115" s="11"/>
    </row>
    <row r="116" spans="1:24" x14ac:dyDescent="0.3">
      <c r="A116">
        <v>115</v>
      </c>
      <c r="B116" t="s">
        <v>130</v>
      </c>
      <c r="C116">
        <v>88.15</v>
      </c>
      <c r="D116">
        <v>5.8209999999999998E-2</v>
      </c>
      <c r="E116" s="10">
        <f t="shared" si="10"/>
        <v>-1.9101704385688697E-2</v>
      </c>
      <c r="F116">
        <f t="shared" si="11"/>
        <v>0.98107957707289939</v>
      </c>
      <c r="G116">
        <f t="shared" si="12"/>
        <v>87.298933142172459</v>
      </c>
      <c r="H116">
        <f t="shared" si="14"/>
        <v>2.7522162565849179E-2</v>
      </c>
      <c r="J116">
        <f t="shared" si="13"/>
        <v>-17.674910070871338</v>
      </c>
      <c r="K116">
        <f t="shared" si="15"/>
        <v>-3.6585621678357683</v>
      </c>
      <c r="L116">
        <f t="shared" si="16"/>
        <v>0</v>
      </c>
      <c r="R116" s="11"/>
      <c r="W116" s="14"/>
      <c r="X116" s="11"/>
    </row>
    <row r="117" spans="1:24" x14ac:dyDescent="0.3">
      <c r="A117">
        <v>116</v>
      </c>
      <c r="B117" t="s">
        <v>131</v>
      </c>
      <c r="C117">
        <v>87.25</v>
      </c>
      <c r="D117">
        <v>5.808E-2</v>
      </c>
      <c r="E117" s="10">
        <f t="shared" si="10"/>
        <v>-1.0262347761342735E-2</v>
      </c>
      <c r="F117">
        <f t="shared" si="11"/>
        <v>0.98979013045944408</v>
      </c>
      <c r="G117">
        <f t="shared" si="12"/>
        <v>86.409494609195605</v>
      </c>
      <c r="H117">
        <f t="shared" si="14"/>
        <v>2.7061812208271124E-2</v>
      </c>
      <c r="J117">
        <f t="shared" si="13"/>
        <v>-17.202202735965603</v>
      </c>
      <c r="K117">
        <f t="shared" si="15"/>
        <v>-2.7691236348589143</v>
      </c>
      <c r="L117">
        <f t="shared" si="16"/>
        <v>0</v>
      </c>
      <c r="R117" s="11"/>
      <c r="W117" s="14"/>
      <c r="X117" s="11"/>
    </row>
    <row r="118" spans="1:24" x14ac:dyDescent="0.3">
      <c r="A118">
        <v>117</v>
      </c>
      <c r="B118" t="s">
        <v>132</v>
      </c>
      <c r="C118">
        <v>87.2</v>
      </c>
      <c r="D118">
        <v>5.7759999999999999E-2</v>
      </c>
      <c r="E118" s="10">
        <f t="shared" si="10"/>
        <v>-5.7323016760257644E-4</v>
      </c>
      <c r="F118">
        <f t="shared" si="11"/>
        <v>0.99942693409742123</v>
      </c>
      <c r="G118">
        <f t="shared" si="12"/>
        <v>86.364582262402564</v>
      </c>
      <c r="H118">
        <f t="shared" si="14"/>
        <v>2.7059472953553695E-2</v>
      </c>
      <c r="J118">
        <f t="shared" si="13"/>
        <v>-17.191775483971412</v>
      </c>
      <c r="K118">
        <f t="shared" si="15"/>
        <v>-2.7242112880658738</v>
      </c>
      <c r="L118">
        <f t="shared" si="16"/>
        <v>0</v>
      </c>
      <c r="R118" s="11"/>
      <c r="W118" s="14"/>
      <c r="X118" s="11"/>
    </row>
    <row r="119" spans="1:24" x14ac:dyDescent="0.3">
      <c r="A119">
        <v>118</v>
      </c>
      <c r="B119" t="s">
        <v>133</v>
      </c>
      <c r="C119">
        <v>87.25</v>
      </c>
      <c r="D119">
        <v>5.7839999999999996E-2</v>
      </c>
      <c r="E119" s="10">
        <f t="shared" si="10"/>
        <v>5.7323016760247149E-4</v>
      </c>
      <c r="F119">
        <f t="shared" si="11"/>
        <v>1.0005733944954127</v>
      </c>
      <c r="G119">
        <f t="shared" si="12"/>
        <v>86.41295105810849</v>
      </c>
      <c r="H119">
        <f t="shared" si="14"/>
        <v>2.7042214041581008E-2</v>
      </c>
      <c r="J119">
        <f t="shared" si="13"/>
        <v>-17.190432502837208</v>
      </c>
      <c r="K119">
        <f t="shared" si="15"/>
        <v>-4.3870489127718031</v>
      </c>
      <c r="L119">
        <f t="shared" si="16"/>
        <v>0</v>
      </c>
      <c r="R119" s="11"/>
      <c r="W119" s="14"/>
      <c r="X119" s="11"/>
    </row>
    <row r="120" spans="1:24" x14ac:dyDescent="0.3">
      <c r="A120">
        <v>119</v>
      </c>
      <c r="B120" t="s">
        <v>134</v>
      </c>
      <c r="C120">
        <v>84.45</v>
      </c>
      <c r="D120">
        <v>5.7800000000000004E-2</v>
      </c>
      <c r="E120" s="10">
        <f t="shared" si="10"/>
        <v>-3.2617917828727375E-2</v>
      </c>
      <c r="F120">
        <f t="shared" si="11"/>
        <v>0.96790830945558748</v>
      </c>
      <c r="G120">
        <f t="shared" si="12"/>
        <v>83.64037097433669</v>
      </c>
      <c r="H120">
        <f t="shared" si="14"/>
        <v>2.752007903230743E-2</v>
      </c>
      <c r="J120">
        <f t="shared" si="13"/>
        <v>-16.932900166552631</v>
      </c>
      <c r="K120">
        <f t="shared" si="15"/>
        <v>-3.6464776063362478</v>
      </c>
      <c r="L120">
        <f t="shared" si="16"/>
        <v>0</v>
      </c>
      <c r="R120" s="11"/>
      <c r="W120" s="14"/>
      <c r="X120" s="11"/>
    </row>
    <row r="121" spans="1:24" x14ac:dyDescent="0.3">
      <c r="A121">
        <v>120</v>
      </c>
      <c r="B121" t="s">
        <v>135</v>
      </c>
      <c r="C121">
        <v>86.15</v>
      </c>
      <c r="D121">
        <v>5.7790000000000001E-2</v>
      </c>
      <c r="E121" s="10">
        <f t="shared" si="10"/>
        <v>1.9930319720129663E-2</v>
      </c>
      <c r="F121">
        <f t="shared" si="11"/>
        <v>1.020130254588514</v>
      </c>
      <c r="G121">
        <f t="shared" si="12"/>
        <v>85.324215142834575</v>
      </c>
      <c r="H121">
        <f t="shared" si="14"/>
        <v>2.7885248377500328E-2</v>
      </c>
      <c r="J121">
        <f t="shared" si="13"/>
        <v>-17.503001900604609</v>
      </c>
      <c r="K121">
        <f t="shared" si="15"/>
        <v>-5.3303217748341325</v>
      </c>
      <c r="L121">
        <f t="shared" si="16"/>
        <v>0</v>
      </c>
      <c r="R121" s="11"/>
      <c r="W121" s="14"/>
      <c r="X121" s="11"/>
    </row>
    <row r="122" spans="1:24" x14ac:dyDescent="0.3">
      <c r="A122">
        <v>121</v>
      </c>
      <c r="B122" t="s">
        <v>136</v>
      </c>
      <c r="C122">
        <v>87.05</v>
      </c>
      <c r="D122">
        <v>5.8390000000000004E-2</v>
      </c>
      <c r="E122" s="10">
        <f t="shared" si="10"/>
        <v>1.0392703240259288E-2</v>
      </c>
      <c r="F122">
        <f t="shared" si="11"/>
        <v>1.0104468949506673</v>
      </c>
      <c r="G122">
        <f t="shared" si="12"/>
        <v>86.206967127417968</v>
      </c>
      <c r="H122">
        <f t="shared" si="14"/>
        <v>2.7940661879140107E-2</v>
      </c>
      <c r="J122">
        <f t="shared" si="13"/>
        <v>-17.719227199827273</v>
      </c>
      <c r="K122">
        <f t="shared" si="15"/>
        <v>-6.2130737594175258</v>
      </c>
      <c r="L122">
        <f t="shared" si="16"/>
        <v>0</v>
      </c>
      <c r="R122" s="11"/>
      <c r="W122" s="14"/>
      <c r="X122" s="11"/>
    </row>
    <row r="123" spans="1:24" x14ac:dyDescent="0.3">
      <c r="A123">
        <v>122</v>
      </c>
      <c r="B123" t="s">
        <v>137</v>
      </c>
      <c r="C123">
        <v>87.15</v>
      </c>
      <c r="D123">
        <v>5.7990000000000007E-2</v>
      </c>
      <c r="E123" s="10">
        <f t="shared" si="10"/>
        <v>1.1481057518319265E-3</v>
      </c>
      <c r="F123">
        <f t="shared" si="11"/>
        <v>1.0011487650775417</v>
      </c>
      <c r="G123">
        <f t="shared" si="12"/>
        <v>86.311752605735478</v>
      </c>
      <c r="H123">
        <f t="shared" si="14"/>
        <v>2.6880540082308297E-2</v>
      </c>
      <c r="J123">
        <f t="shared" si="13"/>
        <v>-17.06764677320081</v>
      </c>
      <c r="K123">
        <f t="shared" si="15"/>
        <v>-6.3178592377350355</v>
      </c>
      <c r="L123">
        <f t="shared" si="16"/>
        <v>0</v>
      </c>
      <c r="R123" s="11"/>
      <c r="W123" s="14"/>
      <c r="X123" s="11"/>
    </row>
    <row r="124" spans="1:24" x14ac:dyDescent="0.3">
      <c r="A124">
        <v>123</v>
      </c>
      <c r="B124" t="s">
        <v>138</v>
      </c>
      <c r="C124">
        <v>88.5</v>
      </c>
      <c r="D124">
        <v>5.8280000000000005E-2</v>
      </c>
      <c r="E124" s="10">
        <f t="shared" si="10"/>
        <v>1.5371780047853783E-2</v>
      </c>
      <c r="F124">
        <f t="shared" si="11"/>
        <v>1.0154905335628226</v>
      </c>
      <c r="G124">
        <f t="shared" si="12"/>
        <v>87.64453145161184</v>
      </c>
      <c r="H124">
        <f t="shared" si="14"/>
        <v>2.7046177557370325E-2</v>
      </c>
      <c r="J124">
        <f t="shared" si="13"/>
        <v>-17.437990597386808</v>
      </c>
      <c r="K124">
        <f t="shared" si="15"/>
        <v>-7.6506380836113976</v>
      </c>
      <c r="L124">
        <f t="shared" si="16"/>
        <v>0</v>
      </c>
      <c r="R124" s="11"/>
      <c r="W124" s="14"/>
      <c r="X124" s="11"/>
    </row>
    <row r="125" spans="1:24" x14ac:dyDescent="0.3">
      <c r="A125">
        <v>124</v>
      </c>
      <c r="B125" t="s">
        <v>139</v>
      </c>
      <c r="C125">
        <v>87.65</v>
      </c>
      <c r="D125">
        <v>5.7980000000000004E-2</v>
      </c>
      <c r="E125" s="10">
        <f t="shared" si="10"/>
        <v>-9.6509406466402485E-3</v>
      </c>
      <c r="F125">
        <f t="shared" si="11"/>
        <v>0.99039548022598878</v>
      </c>
      <c r="G125">
        <f t="shared" si="12"/>
        <v>86.807088062096952</v>
      </c>
      <c r="H125">
        <f t="shared" si="14"/>
        <v>2.6994074621118792E-2</v>
      </c>
      <c r="J125">
        <f t="shared" si="13"/>
        <v>-17.238098297047589</v>
      </c>
      <c r="K125">
        <f t="shared" si="15"/>
        <v>-6.8131946940965094</v>
      </c>
      <c r="L125">
        <f t="shared" si="16"/>
        <v>0</v>
      </c>
      <c r="R125" s="11"/>
      <c r="W125" s="14"/>
      <c r="X125" s="11"/>
    </row>
    <row r="126" spans="1:24" x14ac:dyDescent="0.3">
      <c r="A126">
        <v>125</v>
      </c>
      <c r="B126" t="s">
        <v>140</v>
      </c>
      <c r="C126">
        <v>86.4</v>
      </c>
      <c r="D126">
        <v>5.8310000000000001E-2</v>
      </c>
      <c r="E126" s="10">
        <f t="shared" si="10"/>
        <v>-1.4363935557233537E-2</v>
      </c>
      <c r="F126">
        <f t="shared" si="11"/>
        <v>0.98573873359954367</v>
      </c>
      <c r="G126">
        <f t="shared" si="12"/>
        <v>85.564402882218459</v>
      </c>
      <c r="H126">
        <f t="shared" si="14"/>
        <v>2.7087873677734544E-2</v>
      </c>
      <c r="J126">
        <f t="shared" si="13"/>
        <v>-17.050368127158727</v>
      </c>
      <c r="K126">
        <f t="shared" si="15"/>
        <v>-5.570509514218017</v>
      </c>
      <c r="L126">
        <f t="shared" si="16"/>
        <v>0</v>
      </c>
      <c r="R126" s="11"/>
      <c r="W126" s="14"/>
      <c r="X126" s="11"/>
    </row>
    <row r="127" spans="1:24" x14ac:dyDescent="0.3">
      <c r="A127">
        <v>126</v>
      </c>
      <c r="B127" t="s">
        <v>141</v>
      </c>
      <c r="C127">
        <v>84.85</v>
      </c>
      <c r="D127">
        <v>5.8600000000000006E-2</v>
      </c>
      <c r="E127" s="10">
        <f t="shared" si="10"/>
        <v>-1.8102684129774796E-2</v>
      </c>
      <c r="F127">
        <f t="shared" si="11"/>
        <v>0.98206018518518501</v>
      </c>
      <c r="G127">
        <f t="shared" si="12"/>
        <v>84.025332017242562</v>
      </c>
      <c r="H127">
        <f t="shared" si="14"/>
        <v>2.7246360936594549E-2</v>
      </c>
      <c r="J127">
        <f t="shared" si="13"/>
        <v>-16.841643240784268</v>
      </c>
      <c r="K127">
        <f t="shared" si="15"/>
        <v>-4.0314386492421193</v>
      </c>
      <c r="L127">
        <f t="shared" si="16"/>
        <v>0</v>
      </c>
      <c r="R127" s="11"/>
      <c r="W127" s="14"/>
      <c r="X127" s="11"/>
    </row>
    <row r="128" spans="1:24" x14ac:dyDescent="0.3">
      <c r="A128">
        <v>127</v>
      </c>
      <c r="B128" t="s">
        <v>142</v>
      </c>
      <c r="C128">
        <v>85.4</v>
      </c>
      <c r="D128">
        <v>5.9839999999999997E-2</v>
      </c>
      <c r="E128" s="10">
        <f t="shared" si="10"/>
        <v>6.4611091142890622E-3</v>
      </c>
      <c r="F128">
        <f t="shared" si="11"/>
        <v>1.006482027106659</v>
      </c>
      <c r="G128">
        <f t="shared" si="12"/>
        <v>84.5525105057296</v>
      </c>
      <c r="H128">
        <f t="shared" si="14"/>
        <v>2.3848191382484802E-2</v>
      </c>
      <c r="J128">
        <f t="shared" si="13"/>
        <v>-14.833637990511155</v>
      </c>
      <c r="K128">
        <f t="shared" si="15"/>
        <v>-4.5586171377291578</v>
      </c>
      <c r="L128">
        <f t="shared" si="16"/>
        <v>0</v>
      </c>
      <c r="R128" s="11"/>
      <c r="W128" s="14"/>
      <c r="X128" s="11"/>
    </row>
    <row r="129" spans="1:24" x14ac:dyDescent="0.3">
      <c r="A129">
        <v>128</v>
      </c>
      <c r="B129" t="s">
        <v>143</v>
      </c>
      <c r="C129">
        <v>82.85</v>
      </c>
      <c r="D129">
        <v>5.9980000000000006E-2</v>
      </c>
      <c r="E129" s="10">
        <f t="shared" si="10"/>
        <v>-3.0314356921952352E-2</v>
      </c>
      <c r="F129">
        <f t="shared" si="11"/>
        <v>0.97014051522248235</v>
      </c>
      <c r="G129">
        <f t="shared" si="12"/>
        <v>82.025902145336687</v>
      </c>
      <c r="H129">
        <f t="shared" si="14"/>
        <v>2.1646528509548544E-2</v>
      </c>
      <c r="J129">
        <f t="shared" si="13"/>
        <v>-13.061859080283957</v>
      </c>
      <c r="K129">
        <f t="shared" si="15"/>
        <v>-2.0320087773362445</v>
      </c>
      <c r="L129">
        <f t="shared" si="16"/>
        <v>0</v>
      </c>
      <c r="R129" s="11"/>
      <c r="W129" s="14"/>
      <c r="X129" s="11"/>
    </row>
    <row r="130" spans="1:24" x14ac:dyDescent="0.3">
      <c r="A130">
        <v>129</v>
      </c>
      <c r="B130" t="s">
        <v>144</v>
      </c>
      <c r="C130">
        <v>80.8</v>
      </c>
      <c r="D130">
        <v>6.0159999999999998E-2</v>
      </c>
      <c r="E130" s="10">
        <f t="shared" si="10"/>
        <v>-2.5054778345522243E-2</v>
      </c>
      <c r="F130">
        <f t="shared" si="11"/>
        <v>0.9752564876282438</v>
      </c>
      <c r="G130">
        <f t="shared" si="12"/>
        <v>79.993893368000442</v>
      </c>
      <c r="H130">
        <f t="shared" si="14"/>
        <v>2.1773283927501275E-2</v>
      </c>
      <c r="J130">
        <f t="shared" si="13"/>
        <v>-12.812872110818502</v>
      </c>
      <c r="K130">
        <f t="shared" si="15"/>
        <v>3.1646099750448116</v>
      </c>
      <c r="L130">
        <f t="shared" si="16"/>
        <v>0</v>
      </c>
      <c r="R130" s="11"/>
      <c r="W130" s="14"/>
      <c r="X130" s="11"/>
    </row>
    <row r="131" spans="1:24" x14ac:dyDescent="0.3">
      <c r="A131">
        <v>130</v>
      </c>
      <c r="B131" t="s">
        <v>145</v>
      </c>
      <c r="C131">
        <v>84</v>
      </c>
      <c r="D131">
        <v>6.0410000000000005E-2</v>
      </c>
      <c r="E131" s="10">
        <f t="shared" ref="E131:E194" si="17">LN(C131/C130)</f>
        <v>3.8839833316263957E-2</v>
      </c>
      <c r="F131">
        <f t="shared" ref="F131:F194" si="18">C131/C130</f>
        <v>1.0396039603960396</v>
      </c>
      <c r="G131">
        <f t="shared" ref="G131:G194" si="19">C131*EXP(-2/12*D131)</f>
        <v>83.158503343045254</v>
      </c>
      <c r="H131">
        <f t="shared" si="14"/>
        <v>2.3319778494152354E-2</v>
      </c>
      <c r="J131">
        <f t="shared" si="13"/>
        <v>-14.265822170205139</v>
      </c>
      <c r="K131">
        <f t="shared" si="15"/>
        <v>2.2627209629177116</v>
      </c>
      <c r="L131">
        <f t="shared" si="16"/>
        <v>0</v>
      </c>
      <c r="R131" s="11"/>
      <c r="W131" s="14"/>
      <c r="X131" s="11"/>
    </row>
    <row r="132" spans="1:24" x14ac:dyDescent="0.3">
      <c r="A132">
        <v>131</v>
      </c>
      <c r="B132" t="s">
        <v>146</v>
      </c>
      <c r="C132">
        <v>90.1</v>
      </c>
      <c r="D132">
        <v>5.917E-2</v>
      </c>
      <c r="E132" s="10">
        <f t="shared" si="17"/>
        <v>7.0103365770978587E-2</v>
      </c>
      <c r="F132">
        <f t="shared" si="18"/>
        <v>1.0726190476190476</v>
      </c>
      <c r="G132">
        <f t="shared" si="19"/>
        <v>89.215830690462894</v>
      </c>
      <c r="H132">
        <f t="shared" si="14"/>
        <v>2.6872669804438427E-2</v>
      </c>
      <c r="J132">
        <f t="shared" si="13"/>
        <v>-17.63674598803642</v>
      </c>
      <c r="K132">
        <f t="shared" si="15"/>
        <v>-4.8824214197756675</v>
      </c>
      <c r="L132">
        <f t="shared" si="16"/>
        <v>0</v>
      </c>
      <c r="R132" s="11"/>
      <c r="W132" s="14"/>
      <c r="X132" s="11"/>
    </row>
    <row r="133" spans="1:24" x14ac:dyDescent="0.3">
      <c r="A133">
        <v>132</v>
      </c>
      <c r="B133" t="s">
        <v>147</v>
      </c>
      <c r="C133">
        <v>89.7</v>
      </c>
      <c r="D133">
        <v>6.164E-2</v>
      </c>
      <c r="E133" s="10">
        <f t="shared" si="17"/>
        <v>-4.449395549541736E-3</v>
      </c>
      <c r="F133">
        <f t="shared" si="18"/>
        <v>0.99556048834628197</v>
      </c>
      <c r="G133">
        <f t="shared" si="19"/>
        <v>88.783199362626661</v>
      </c>
      <c r="H133">
        <f t="shared" si="14"/>
        <v>2.6868552577714581E-2</v>
      </c>
      <c r="J133">
        <f t="shared" si="13"/>
        <v>-17.548531643794952</v>
      </c>
      <c r="K133">
        <f t="shared" si="15"/>
        <v>-4.449790091939434</v>
      </c>
      <c r="L133">
        <f t="shared" si="16"/>
        <v>0</v>
      </c>
      <c r="R133" s="11"/>
      <c r="W133" s="14"/>
      <c r="X133" s="11"/>
    </row>
    <row r="134" spans="1:24" x14ac:dyDescent="0.3">
      <c r="A134">
        <v>133</v>
      </c>
      <c r="B134" t="s">
        <v>148</v>
      </c>
      <c r="C134">
        <v>99.2</v>
      </c>
      <c r="D134">
        <v>6.1660000000000006E-2</v>
      </c>
      <c r="E134" s="10">
        <f t="shared" si="17"/>
        <v>0.10066724522607674</v>
      </c>
      <c r="F134">
        <f t="shared" si="18"/>
        <v>1.1059085841694538</v>
      </c>
      <c r="G134">
        <f t="shared" si="19"/>
        <v>98.185775018694585</v>
      </c>
      <c r="H134">
        <f t="shared" si="14"/>
        <v>3.2830780635746105E-2</v>
      </c>
      <c r="J134">
        <f t="shared" si="13"/>
        <v>-23.713491482907308</v>
      </c>
      <c r="K134">
        <f t="shared" si="15"/>
        <v>-13.852365748007358</v>
      </c>
      <c r="L134">
        <f t="shared" si="16"/>
        <v>0</v>
      </c>
      <c r="R134" s="11"/>
      <c r="W134" s="14"/>
      <c r="X134" s="11"/>
    </row>
    <row r="135" spans="1:24" x14ac:dyDescent="0.3">
      <c r="A135">
        <v>134</v>
      </c>
      <c r="B135" t="s">
        <v>149</v>
      </c>
      <c r="C135">
        <v>89.15</v>
      </c>
      <c r="D135">
        <v>6.1620000000000001E-2</v>
      </c>
      <c r="E135" s="10">
        <f t="shared" si="17"/>
        <v>-0.1068176699816777</v>
      </c>
      <c r="F135">
        <f t="shared" si="18"/>
        <v>0.89868951612903225</v>
      </c>
      <c r="G135">
        <f t="shared" si="19"/>
        <v>88.239114901109815</v>
      </c>
      <c r="H135">
        <f t="shared" si="14"/>
        <v>3.5598985430311952E-2</v>
      </c>
      <c r="J135">
        <f t="shared" si="13"/>
        <v>-23.10811310867312</v>
      </c>
      <c r="K135">
        <f t="shared" si="15"/>
        <v>-3.9057056304225881</v>
      </c>
      <c r="L135">
        <f t="shared" si="16"/>
        <v>0</v>
      </c>
      <c r="R135" s="11"/>
      <c r="W135" s="14"/>
      <c r="X135" s="11"/>
    </row>
    <row r="136" spans="1:24" x14ac:dyDescent="0.3">
      <c r="A136">
        <v>135</v>
      </c>
      <c r="B136" t="s">
        <v>150</v>
      </c>
      <c r="C136">
        <v>98.65</v>
      </c>
      <c r="D136">
        <v>6.1460000000000001E-2</v>
      </c>
      <c r="E136" s="10">
        <f t="shared" si="17"/>
        <v>0.10125788815947502</v>
      </c>
      <c r="F136">
        <f t="shared" si="18"/>
        <v>1.1065619742007853</v>
      </c>
      <c r="G136">
        <f t="shared" si="19"/>
        <v>97.6446530093978</v>
      </c>
      <c r="H136">
        <f t="shared" si="14"/>
        <v>4.0155575540066858E-2</v>
      </c>
      <c r="J136">
        <f t="shared" si="13"/>
        <v>-28.84430253645758</v>
      </c>
      <c r="K136">
        <f t="shared" si="15"/>
        <v>-13.311243738710573</v>
      </c>
      <c r="L136">
        <f t="shared" si="16"/>
        <v>0</v>
      </c>
      <c r="R136" s="11"/>
      <c r="W136" s="14"/>
      <c r="X136" s="11"/>
    </row>
    <row r="137" spans="1:24" x14ac:dyDescent="0.3">
      <c r="A137">
        <v>136</v>
      </c>
      <c r="B137" t="s">
        <v>151</v>
      </c>
      <c r="C137">
        <v>116.5</v>
      </c>
      <c r="D137">
        <v>6.1310000000000003E-2</v>
      </c>
      <c r="E137" s="10">
        <f t="shared" si="17"/>
        <v>0.16631304053713086</v>
      </c>
      <c r="F137">
        <f t="shared" si="18"/>
        <v>1.1809427268119614</v>
      </c>
      <c r="G137">
        <f t="shared" si="19"/>
        <v>115.31562563813115</v>
      </c>
      <c r="H137">
        <f t="shared" si="14"/>
        <v>5.0186100443341604E-2</v>
      </c>
      <c r="J137">
        <f t="shared" si="13"/>
        <v>-42.573301630357534</v>
      </c>
      <c r="K137">
        <f t="shared" si="15"/>
        <v>-30.982216367443925</v>
      </c>
      <c r="L137">
        <f t="shared" si="16"/>
        <v>0</v>
      </c>
      <c r="R137" s="11"/>
      <c r="W137" s="14"/>
      <c r="X137" s="11"/>
    </row>
    <row r="138" spans="1:24" x14ac:dyDescent="0.3">
      <c r="A138">
        <v>137</v>
      </c>
      <c r="B138" t="s">
        <v>152</v>
      </c>
      <c r="C138">
        <v>111.15</v>
      </c>
      <c r="D138">
        <v>6.1460000000000001E-2</v>
      </c>
      <c r="E138" s="10">
        <f t="shared" si="17"/>
        <v>-4.7010632595549641E-2</v>
      </c>
      <c r="F138">
        <f t="shared" si="18"/>
        <v>0.95407725321888415</v>
      </c>
      <c r="G138">
        <f t="shared" si="19"/>
        <v>110.01726489604222</v>
      </c>
      <c r="H138">
        <f t="shared" si="14"/>
        <v>5.085570820691801E-2</v>
      </c>
      <c r="J138">
        <f t="shared" si="13"/>
        <v>-41.159138043469866</v>
      </c>
      <c r="K138">
        <f t="shared" si="15"/>
        <v>-25.683855625354994</v>
      </c>
      <c r="L138">
        <f t="shared" si="16"/>
        <v>0</v>
      </c>
      <c r="R138" s="11"/>
      <c r="W138" s="14"/>
      <c r="X138" s="11"/>
    </row>
    <row r="139" spans="1:24" x14ac:dyDescent="0.3">
      <c r="A139">
        <v>138</v>
      </c>
      <c r="B139" t="s">
        <v>153</v>
      </c>
      <c r="C139">
        <v>97.75</v>
      </c>
      <c r="D139">
        <v>6.1810000000000004E-2</v>
      </c>
      <c r="E139" s="10">
        <f t="shared" si="17"/>
        <v>-0.12846744154473047</v>
      </c>
      <c r="F139">
        <f t="shared" si="18"/>
        <v>0.87944219523166889</v>
      </c>
      <c r="G139">
        <f t="shared" si="19"/>
        <v>96.74818114504977</v>
      </c>
      <c r="H139">
        <f t="shared" si="14"/>
        <v>5.5745726899737467E-2</v>
      </c>
      <c r="J139">
        <f t="shared" si="13"/>
        <v>-39.675290252625516</v>
      </c>
      <c r="K139">
        <f t="shared" si="15"/>
        <v>-12.414771874362543</v>
      </c>
      <c r="L139">
        <f t="shared" si="16"/>
        <v>0</v>
      </c>
      <c r="R139" s="11"/>
      <c r="W139" s="14"/>
      <c r="X139" s="11"/>
    </row>
    <row r="140" spans="1:24" x14ac:dyDescent="0.3">
      <c r="A140">
        <v>139</v>
      </c>
      <c r="B140" t="s">
        <v>154</v>
      </c>
      <c r="C140">
        <v>96.65</v>
      </c>
      <c r="D140">
        <v>6.0999999999999999E-2</v>
      </c>
      <c r="E140" s="10">
        <f t="shared" si="17"/>
        <v>-1.1316993211135242E-2</v>
      </c>
      <c r="F140">
        <f t="shared" si="18"/>
        <v>0.98874680306905371</v>
      </c>
      <c r="G140">
        <f t="shared" si="19"/>
        <v>95.672369708049018</v>
      </c>
      <c r="H140">
        <f t="shared" si="14"/>
        <v>5.5530907209322265E-2</v>
      </c>
      <c r="J140">
        <f t="shared" si="13"/>
        <v>-39.082921507039096</v>
      </c>
      <c r="K140">
        <f t="shared" si="15"/>
        <v>-11.338960437361791</v>
      </c>
      <c r="L140">
        <f t="shared" si="16"/>
        <v>0</v>
      </c>
      <c r="R140" s="11"/>
      <c r="W140" s="14"/>
      <c r="X140" s="11"/>
    </row>
    <row r="141" spans="1:24" x14ac:dyDescent="0.3">
      <c r="A141">
        <v>140</v>
      </c>
      <c r="B141" t="s">
        <v>155</v>
      </c>
      <c r="C141">
        <v>86.3</v>
      </c>
      <c r="D141">
        <v>6.1409999999999999E-2</v>
      </c>
      <c r="E141" s="10">
        <f t="shared" si="17"/>
        <v>-0.11326660756495775</v>
      </c>
      <c r="F141">
        <f t="shared" si="18"/>
        <v>0.89291257113295386</v>
      </c>
      <c r="G141">
        <f t="shared" si="19"/>
        <v>85.421224305962966</v>
      </c>
      <c r="H141">
        <f t="shared" si="14"/>
        <v>5.934790897877517E-2</v>
      </c>
      <c r="J141">
        <f t="shared" si="13"/>
        <v>-37.293825493097444</v>
      </c>
      <c r="K141">
        <f t="shared" si="15"/>
        <v>-1.0878150352757388</v>
      </c>
      <c r="L141">
        <f t="shared" si="16"/>
        <v>0</v>
      </c>
      <c r="R141" s="11"/>
      <c r="W141" s="14"/>
      <c r="X141" s="11"/>
    </row>
    <row r="142" spans="1:24" x14ac:dyDescent="0.3">
      <c r="A142">
        <v>141</v>
      </c>
      <c r="B142" t="s">
        <v>156</v>
      </c>
      <c r="C142">
        <v>85.2</v>
      </c>
      <c r="D142">
        <v>6.1340000000000006E-2</v>
      </c>
      <c r="E142" s="10">
        <f t="shared" si="17"/>
        <v>-1.2828164254112115E-2</v>
      </c>
      <c r="F142">
        <f t="shared" si="18"/>
        <v>0.98725376593279268</v>
      </c>
      <c r="G142">
        <f t="shared" si="19"/>
        <v>84.333409270687227</v>
      </c>
      <c r="H142">
        <f t="shared" si="14"/>
        <v>5.9371610102799614E-2</v>
      </c>
      <c r="J142">
        <f t="shared" si="13"/>
        <v>-36.833603175706422</v>
      </c>
      <c r="K142">
        <f t="shared" si="15"/>
        <v>-1.4803244076035043</v>
      </c>
      <c r="L142">
        <f t="shared" si="16"/>
        <v>0</v>
      </c>
      <c r="R142" s="11"/>
      <c r="W142" s="14"/>
      <c r="X142" s="11"/>
    </row>
    <row r="143" spans="1:24" x14ac:dyDescent="0.3">
      <c r="A143">
        <v>142</v>
      </c>
      <c r="B143" t="s">
        <v>157</v>
      </c>
      <c r="C143">
        <v>86.95</v>
      </c>
      <c r="D143">
        <v>6.1769999999999999E-2</v>
      </c>
      <c r="E143" s="10">
        <f t="shared" si="17"/>
        <v>2.0331806965022091E-2</v>
      </c>
      <c r="F143">
        <f t="shared" si="18"/>
        <v>1.0205399061032865</v>
      </c>
      <c r="G143">
        <f t="shared" si="19"/>
        <v>86.059441764140033</v>
      </c>
      <c r="H143">
        <f t="shared" si="14"/>
        <v>5.9507637904574334E-2</v>
      </c>
      <c r="J143">
        <f t="shared" si="13"/>
        <v>-37.673585662730446</v>
      </c>
      <c r="K143">
        <f t="shared" si="15"/>
        <v>-7.3792035097691127</v>
      </c>
      <c r="L143">
        <f t="shared" si="16"/>
        <v>0</v>
      </c>
      <c r="R143" s="11"/>
      <c r="W143" s="14"/>
      <c r="X143" s="11"/>
    </row>
    <row r="144" spans="1:24" x14ac:dyDescent="0.3">
      <c r="A144">
        <v>143</v>
      </c>
      <c r="B144" t="s">
        <v>158</v>
      </c>
      <c r="C144">
        <v>86.1</v>
      </c>
      <c r="D144">
        <v>6.1969999999999997E-2</v>
      </c>
      <c r="E144" s="10">
        <f t="shared" si="17"/>
        <v>-9.8238293666070113E-3</v>
      </c>
      <c r="F144">
        <f t="shared" si="18"/>
        <v>0.99022426682001141</v>
      </c>
      <c r="G144">
        <f t="shared" si="19"/>
        <v>85.215307066257125</v>
      </c>
      <c r="H144">
        <f t="shared" si="14"/>
        <v>5.9525517633195135E-2</v>
      </c>
      <c r="J144">
        <f t="shared" si="13"/>
        <v>-37.315263668520814</v>
      </c>
      <c r="K144">
        <f t="shared" si="15"/>
        <v>-6.5350688118862053</v>
      </c>
      <c r="L144">
        <f t="shared" si="16"/>
        <v>0</v>
      </c>
      <c r="R144" s="11"/>
      <c r="W144" s="14"/>
      <c r="X144" s="11"/>
    </row>
    <row r="145" spans="1:24" x14ac:dyDescent="0.3">
      <c r="A145">
        <v>144</v>
      </c>
      <c r="B145" t="s">
        <v>159</v>
      </c>
      <c r="C145">
        <v>87.4</v>
      </c>
      <c r="D145">
        <v>6.1829999999999996E-2</v>
      </c>
      <c r="E145" s="10">
        <f t="shared" si="17"/>
        <v>1.4985871227804757E-2</v>
      </c>
      <c r="F145">
        <f t="shared" si="18"/>
        <v>1.0150987224157957</v>
      </c>
      <c r="G145">
        <f t="shared" si="19"/>
        <v>86.503967735593051</v>
      </c>
      <c r="H145">
        <f t="shared" si="14"/>
        <v>5.9578395603347392E-2</v>
      </c>
      <c r="J145">
        <f t="shared" si="13"/>
        <v>-37.913209660580605</v>
      </c>
      <c r="K145">
        <f t="shared" si="15"/>
        <v>-7.8237294812221307</v>
      </c>
      <c r="L145">
        <f t="shared" si="16"/>
        <v>0</v>
      </c>
      <c r="R145" s="11"/>
      <c r="W145" s="14"/>
      <c r="X145" s="11"/>
    </row>
    <row r="146" spans="1:24" x14ac:dyDescent="0.3">
      <c r="A146">
        <v>145</v>
      </c>
      <c r="B146" t="s">
        <v>160</v>
      </c>
      <c r="C146">
        <v>86.45</v>
      </c>
      <c r="D146">
        <v>6.2030000000000002E-2</v>
      </c>
      <c r="E146" s="10">
        <f t="shared" si="17"/>
        <v>-1.0929070532190317E-2</v>
      </c>
      <c r="F146">
        <f t="shared" si="18"/>
        <v>0.98913043478260865</v>
      </c>
      <c r="G146">
        <f t="shared" si="19"/>
        <v>85.560855140688872</v>
      </c>
      <c r="H146">
        <f t="shared" si="14"/>
        <v>5.951104719834456E-2</v>
      </c>
      <c r="J146">
        <f t="shared" si="13"/>
        <v>-37.457469077205197</v>
      </c>
      <c r="K146">
        <f t="shared" si="15"/>
        <v>-7.5797675739059827</v>
      </c>
      <c r="L146">
        <f t="shared" si="16"/>
        <v>0</v>
      </c>
      <c r="R146" s="11"/>
      <c r="W146" s="14"/>
      <c r="X146" s="11"/>
    </row>
    <row r="147" spans="1:24" x14ac:dyDescent="0.3">
      <c r="A147">
        <v>146</v>
      </c>
      <c r="B147" t="s">
        <v>161</v>
      </c>
      <c r="C147">
        <v>86.3</v>
      </c>
      <c r="D147">
        <v>6.1359999999999998E-2</v>
      </c>
      <c r="E147" s="10">
        <f t="shared" si="17"/>
        <v>-1.7366140399173104E-3</v>
      </c>
      <c r="F147">
        <f t="shared" si="18"/>
        <v>0.99826489300173504</v>
      </c>
      <c r="G147">
        <f t="shared" si="19"/>
        <v>85.42193615246488</v>
      </c>
      <c r="H147">
        <f t="shared" si="14"/>
        <v>5.9483907714631433E-2</v>
      </c>
      <c r="J147">
        <f t="shared" si="13"/>
        <v>-37.379597676271914</v>
      </c>
      <c r="K147">
        <f t="shared" si="15"/>
        <v>-7.6365662401373839</v>
      </c>
      <c r="L147">
        <f t="shared" si="16"/>
        <v>0</v>
      </c>
      <c r="R147" s="11"/>
      <c r="W147" s="14"/>
      <c r="X147" s="11"/>
    </row>
    <row r="148" spans="1:24" x14ac:dyDescent="0.3">
      <c r="A148">
        <v>147</v>
      </c>
      <c r="B148" t="s">
        <v>162</v>
      </c>
      <c r="C148">
        <v>86.45</v>
      </c>
      <c r="D148">
        <v>6.2400000000000004E-2</v>
      </c>
      <c r="E148" s="10">
        <f t="shared" si="17"/>
        <v>1.7366140399173136E-3</v>
      </c>
      <c r="F148">
        <f t="shared" si="18"/>
        <v>1.0017381228273465</v>
      </c>
      <c r="G148">
        <f t="shared" si="19"/>
        <v>85.555579050636311</v>
      </c>
      <c r="H148">
        <f t="shared" si="14"/>
        <v>5.9485123696707241E-2</v>
      </c>
      <c r="J148">
        <f t="shared" si="13"/>
        <v>-37.438843495718395</v>
      </c>
      <c r="K148">
        <f t="shared" si="15"/>
        <v>-8.0676164513043034</v>
      </c>
      <c r="L148">
        <f t="shared" si="16"/>
        <v>0</v>
      </c>
      <c r="R148" s="11"/>
      <c r="W148" s="14"/>
      <c r="X148" s="11"/>
    </row>
    <row r="149" spans="1:24" x14ac:dyDescent="0.3">
      <c r="A149">
        <v>148</v>
      </c>
      <c r="B149" t="s">
        <v>163</v>
      </c>
      <c r="C149">
        <v>85.85</v>
      </c>
      <c r="D149">
        <v>6.2179999999999999E-2</v>
      </c>
      <c r="E149" s="10">
        <f t="shared" si="17"/>
        <v>-6.9646247858151161E-3</v>
      </c>
      <c r="F149">
        <f t="shared" si="18"/>
        <v>0.99305957200694028</v>
      </c>
      <c r="G149">
        <f t="shared" si="19"/>
        <v>84.96490203745762</v>
      </c>
      <c r="H149">
        <f t="shared" si="14"/>
        <v>5.9497279238403637E-2</v>
      </c>
      <c r="J149">
        <f t="shared" si="13"/>
        <v>-37.187962808883732</v>
      </c>
      <c r="K149">
        <f t="shared" si="15"/>
        <v>-7.476939438125612</v>
      </c>
      <c r="L149">
        <f t="shared" si="16"/>
        <v>0</v>
      </c>
      <c r="R149" s="11"/>
      <c r="W149" s="14"/>
      <c r="X149" s="11"/>
    </row>
    <row r="150" spans="1:24" x14ac:dyDescent="0.3">
      <c r="A150">
        <v>149</v>
      </c>
      <c r="B150" t="s">
        <v>164</v>
      </c>
      <c r="C150">
        <v>85.6</v>
      </c>
      <c r="D150">
        <v>6.2089999999999999E-2</v>
      </c>
      <c r="E150" s="10">
        <f t="shared" si="17"/>
        <v>-2.9163041957880964E-3</v>
      </c>
      <c r="F150">
        <f t="shared" si="18"/>
        <v>0.99708794408852652</v>
      </c>
      <c r="G150">
        <f t="shared" si="19"/>
        <v>84.718750263934837</v>
      </c>
      <c r="H150">
        <f t="shared" si="14"/>
        <v>5.9191408132969046E-2</v>
      </c>
      <c r="J150">
        <f t="shared" si="13"/>
        <v>-36.889598888086049</v>
      </c>
      <c r="K150">
        <f t="shared" si="15"/>
        <v>-7.2307876646028291</v>
      </c>
      <c r="L150">
        <f t="shared" si="16"/>
        <v>0</v>
      </c>
      <c r="R150" s="11"/>
      <c r="W150" s="14"/>
      <c r="X150" s="11"/>
    </row>
    <row r="151" spans="1:24" x14ac:dyDescent="0.3">
      <c r="A151">
        <v>150</v>
      </c>
      <c r="B151" t="s">
        <v>165</v>
      </c>
      <c r="C151">
        <v>85.4</v>
      </c>
      <c r="D151">
        <v>6.234E-2</v>
      </c>
      <c r="E151" s="10">
        <f t="shared" si="17"/>
        <v>-2.3391823531721551E-3</v>
      </c>
      <c r="F151">
        <f t="shared" si="18"/>
        <v>0.99766355140186924</v>
      </c>
      <c r="G151">
        <f t="shared" si="19"/>
        <v>84.517287631627241</v>
      </c>
      <c r="H151">
        <f t="shared" si="14"/>
        <v>5.907822541567874E-2</v>
      </c>
      <c r="J151">
        <f t="shared" si="13"/>
        <v>-36.731504171367909</v>
      </c>
      <c r="K151">
        <f t="shared" si="15"/>
        <v>-7.8210283538720518</v>
      </c>
      <c r="L151">
        <f t="shared" si="16"/>
        <v>0</v>
      </c>
      <c r="R151" s="11"/>
      <c r="W151" s="14"/>
      <c r="X151" s="11"/>
    </row>
    <row r="152" spans="1:24" x14ac:dyDescent="0.3">
      <c r="A152">
        <v>151</v>
      </c>
      <c r="B152" t="s">
        <v>166</v>
      </c>
      <c r="C152">
        <v>83.7</v>
      </c>
      <c r="D152">
        <v>6.1020000000000005E-2</v>
      </c>
      <c r="E152" s="10">
        <f t="shared" si="17"/>
        <v>-2.0107123299094566E-2</v>
      </c>
      <c r="F152">
        <f t="shared" si="18"/>
        <v>0.98009367681498827</v>
      </c>
      <c r="G152">
        <f t="shared" si="19"/>
        <v>82.853084863083723</v>
      </c>
      <c r="H152">
        <f t="shared" si="14"/>
        <v>5.9150411981683443E-2</v>
      </c>
      <c r="J152">
        <f t="shared" si="13"/>
        <v>-36.052233701099986</v>
      </c>
      <c r="K152">
        <f t="shared" si="15"/>
        <v>-6.5536945781029488</v>
      </c>
      <c r="L152">
        <f t="shared" si="16"/>
        <v>0</v>
      </c>
      <c r="R152" s="11"/>
      <c r="W152" s="14"/>
      <c r="X152" s="11"/>
    </row>
    <row r="153" spans="1:24" x14ac:dyDescent="0.3">
      <c r="A153">
        <v>152</v>
      </c>
      <c r="B153" t="s">
        <v>167</v>
      </c>
      <c r="C153">
        <v>79.5</v>
      </c>
      <c r="D153">
        <v>6.2190000000000002E-2</v>
      </c>
      <c r="E153" s="10">
        <f t="shared" si="17"/>
        <v>-5.148195583514345E-2</v>
      </c>
      <c r="F153">
        <f t="shared" si="18"/>
        <v>0.94982078853046592</v>
      </c>
      <c r="G153">
        <f t="shared" si="19"/>
        <v>78.68023825437092</v>
      </c>
      <c r="H153">
        <f t="shared" si="14"/>
        <v>5.985137210919457E-2</v>
      </c>
      <c r="J153">
        <f t="shared" si="13"/>
        <v>-34.642202674764462</v>
      </c>
      <c r="K153">
        <f t="shared" si="15"/>
        <v>-4.8573486658987122</v>
      </c>
      <c r="L153">
        <f t="shared" si="16"/>
        <v>0</v>
      </c>
      <c r="R153" s="11"/>
      <c r="W153" s="14"/>
      <c r="X153" s="11"/>
    </row>
    <row r="154" spans="1:24" x14ac:dyDescent="0.3">
      <c r="A154">
        <v>153</v>
      </c>
      <c r="B154" t="s">
        <v>168</v>
      </c>
      <c r="C154">
        <v>79.599999999999994</v>
      </c>
      <c r="D154">
        <v>6.2390000000000001E-2</v>
      </c>
      <c r="E154" s="10">
        <f t="shared" si="17"/>
        <v>1.2570711900511137E-3</v>
      </c>
      <c r="F154">
        <f t="shared" si="18"/>
        <v>1.0012578616352201</v>
      </c>
      <c r="G154">
        <f t="shared" si="19"/>
        <v>78.776581177716565</v>
      </c>
      <c r="H154">
        <f t="shared" si="14"/>
        <v>5.9756867132148478E-2</v>
      </c>
      <c r="J154">
        <f t="shared" si="13"/>
        <v>-34.629854778393579</v>
      </c>
      <c r="K154">
        <f t="shared" si="15"/>
        <v>-4.9536915892443574</v>
      </c>
      <c r="L154">
        <f t="shared" si="16"/>
        <v>0</v>
      </c>
      <c r="R154" s="11"/>
      <c r="W154" s="14"/>
      <c r="X154" s="11"/>
    </row>
    <row r="155" spans="1:24" x14ac:dyDescent="0.3">
      <c r="A155">
        <v>154</v>
      </c>
      <c r="B155" t="s">
        <v>169</v>
      </c>
      <c r="C155">
        <v>80.650000000000006</v>
      </c>
      <c r="D155">
        <v>6.2359999999999999E-2</v>
      </c>
      <c r="E155" s="10">
        <f t="shared" si="17"/>
        <v>1.3104711720880746E-2</v>
      </c>
      <c r="F155">
        <f t="shared" si="18"/>
        <v>1.0131909547738696</v>
      </c>
      <c r="G155">
        <f t="shared" si="19"/>
        <v>79.816118576867055</v>
      </c>
      <c r="H155">
        <f t="shared" si="14"/>
        <v>5.9820920447647072E-2</v>
      </c>
      <c r="J155">
        <f t="shared" si="13"/>
        <v>-35.124440593206785</v>
      </c>
      <c r="K155">
        <f t="shared" si="15"/>
        <v>-5.9932289883948471</v>
      </c>
      <c r="L155">
        <f t="shared" si="16"/>
        <v>0</v>
      </c>
      <c r="R155" s="11"/>
      <c r="W155" s="14"/>
      <c r="X155" s="11"/>
    </row>
    <row r="156" spans="1:24" x14ac:dyDescent="0.3">
      <c r="A156">
        <v>155</v>
      </c>
      <c r="B156" t="s">
        <v>170</v>
      </c>
      <c r="C156">
        <v>78.8</v>
      </c>
      <c r="D156">
        <v>6.268E-2</v>
      </c>
      <c r="E156" s="10">
        <f t="shared" si="17"/>
        <v>-2.3205807707384535E-2</v>
      </c>
      <c r="F156">
        <f t="shared" si="18"/>
        <v>0.97706137631742085</v>
      </c>
      <c r="G156">
        <f t="shared" si="19"/>
        <v>77.98108756678289</v>
      </c>
      <c r="H156">
        <f t="shared" si="14"/>
        <v>5.9901716004157009E-2</v>
      </c>
      <c r="J156">
        <f t="shared" si="13"/>
        <v>-34.363253210587906</v>
      </c>
      <c r="K156">
        <f t="shared" si="15"/>
        <v>-4.1581979783106817</v>
      </c>
      <c r="L156">
        <f t="shared" si="16"/>
        <v>0</v>
      </c>
      <c r="R156" s="11"/>
      <c r="W156" s="14"/>
      <c r="X156" s="11"/>
    </row>
    <row r="157" spans="1:24" x14ac:dyDescent="0.3">
      <c r="A157">
        <v>156</v>
      </c>
      <c r="B157" t="s">
        <v>171</v>
      </c>
      <c r="C157">
        <v>78.599999999999994</v>
      </c>
      <c r="D157">
        <v>6.251000000000001E-2</v>
      </c>
      <c r="E157" s="10">
        <f t="shared" si="17"/>
        <v>-2.5412974286726439E-3</v>
      </c>
      <c r="F157">
        <f t="shared" si="18"/>
        <v>0.99746192893401009</v>
      </c>
      <c r="G157">
        <f t="shared" si="19"/>
        <v>77.785369912327496</v>
      </c>
      <c r="H157">
        <f t="shared" si="14"/>
        <v>5.9834383956660291E-2</v>
      </c>
      <c r="J157">
        <f t="shared" si="13"/>
        <v>-34.238479201766722</v>
      </c>
      <c r="K157">
        <f t="shared" si="15"/>
        <v>-3.9624803238552886</v>
      </c>
      <c r="L157">
        <f t="shared" si="16"/>
        <v>0</v>
      </c>
      <c r="R157" s="11"/>
      <c r="W157" s="14"/>
      <c r="X157" s="11"/>
    </row>
    <row r="158" spans="1:24" x14ac:dyDescent="0.3">
      <c r="A158">
        <v>157</v>
      </c>
      <c r="B158" t="s">
        <v>172</v>
      </c>
      <c r="C158">
        <v>78.3</v>
      </c>
      <c r="D158">
        <v>6.2549999999999994E-2</v>
      </c>
      <c r="E158" s="10">
        <f t="shared" si="17"/>
        <v>-3.8240964384033942E-3</v>
      </c>
      <c r="F158">
        <f t="shared" si="18"/>
        <v>0.99618320610687028</v>
      </c>
      <c r="G158">
        <f t="shared" si="19"/>
        <v>77.487962599332008</v>
      </c>
      <c r="H158">
        <f t="shared" si="14"/>
        <v>5.9810430280257329E-2</v>
      </c>
      <c r="J158">
        <f t="shared" si="13"/>
        <v>-34.093916213973792</v>
      </c>
      <c r="K158">
        <f t="shared" si="15"/>
        <v>-4.3626562730342329</v>
      </c>
      <c r="L158">
        <f t="shared" si="16"/>
        <v>0</v>
      </c>
      <c r="R158" s="11"/>
      <c r="W158" s="14"/>
      <c r="X158" s="11"/>
    </row>
    <row r="159" spans="1:24" x14ac:dyDescent="0.3">
      <c r="A159">
        <v>158</v>
      </c>
      <c r="B159" t="s">
        <v>173</v>
      </c>
      <c r="C159">
        <v>78.55</v>
      </c>
      <c r="D159">
        <v>6.2539999999999998E-2</v>
      </c>
      <c r="E159" s="10">
        <f t="shared" si="17"/>
        <v>3.1877617048726992E-3</v>
      </c>
      <c r="F159">
        <f t="shared" si="18"/>
        <v>1.0031928480204342</v>
      </c>
      <c r="G159">
        <f t="shared" si="19"/>
        <v>77.735499446382548</v>
      </c>
      <c r="H159">
        <f t="shared" si="14"/>
        <v>5.9593158106759234E-2</v>
      </c>
      <c r="J159">
        <f t="shared" si="13"/>
        <v>-34.078581964148285</v>
      </c>
      <c r="K159">
        <f t="shared" si="15"/>
        <v>-4.610193120084773</v>
      </c>
      <c r="L159">
        <f t="shared" si="16"/>
        <v>0</v>
      </c>
      <c r="R159" s="11"/>
      <c r="W159" s="14"/>
      <c r="X159" s="11"/>
    </row>
    <row r="160" spans="1:24" x14ac:dyDescent="0.3">
      <c r="A160">
        <v>159</v>
      </c>
      <c r="B160" t="s">
        <v>174</v>
      </c>
      <c r="C160">
        <v>78.400000000000006</v>
      </c>
      <c r="D160">
        <v>6.2560000000000004E-2</v>
      </c>
      <c r="E160" s="10">
        <f t="shared" si="17"/>
        <v>-1.9114373452679284E-3</v>
      </c>
      <c r="F160">
        <f t="shared" si="18"/>
        <v>0.9980903882877149</v>
      </c>
      <c r="G160">
        <f t="shared" si="19"/>
        <v>77.586796203094352</v>
      </c>
      <c r="H160">
        <f t="shared" si="14"/>
        <v>5.9431002761094524E-2</v>
      </c>
      <c r="J160">
        <f t="shared" ref="J160:J223" si="20">-G160*$O$3*$Q$3*H160</f>
        <v>-33.920839939446118</v>
      </c>
      <c r="K160">
        <f t="shared" si="15"/>
        <v>-4.4614898767965769</v>
      </c>
      <c r="L160">
        <f t="shared" si="16"/>
        <v>0</v>
      </c>
      <c r="R160" s="11"/>
      <c r="W160" s="14"/>
      <c r="X160" s="11"/>
    </row>
    <row r="161" spans="1:24" x14ac:dyDescent="0.3">
      <c r="A161">
        <v>160</v>
      </c>
      <c r="B161" t="s">
        <v>175</v>
      </c>
      <c r="C161">
        <v>77.5</v>
      </c>
      <c r="D161">
        <v>6.2549999999999994E-2</v>
      </c>
      <c r="E161" s="10">
        <f t="shared" si="17"/>
        <v>-1.1545990997060909E-2</v>
      </c>
      <c r="F161">
        <f t="shared" si="18"/>
        <v>0.98852040816326525</v>
      </c>
      <c r="G161">
        <f t="shared" si="19"/>
        <v>76.696259277755189</v>
      </c>
      <c r="H161">
        <f t="shared" ref="H161:H224" si="21">SQRT(_xlfn.VAR.S(E132:E161))</f>
        <v>5.8976367491977134E-2</v>
      </c>
      <c r="J161">
        <f t="shared" si="20"/>
        <v>-33.274989180208948</v>
      </c>
      <c r="K161">
        <f t="shared" si="15"/>
        <v>-4.3517156840384672</v>
      </c>
      <c r="L161">
        <f t="shared" si="16"/>
        <v>0</v>
      </c>
      <c r="R161" s="11"/>
      <c r="W161" s="14"/>
      <c r="X161" s="11"/>
    </row>
    <row r="162" spans="1:24" x14ac:dyDescent="0.3">
      <c r="A162">
        <v>161</v>
      </c>
      <c r="B162" t="s">
        <v>176</v>
      </c>
      <c r="C162">
        <v>77.099999999999994</v>
      </c>
      <c r="D162">
        <v>6.2630000000000005E-2</v>
      </c>
      <c r="E162" s="10">
        <f t="shared" si="17"/>
        <v>-5.1746557900175854E-3</v>
      </c>
      <c r="F162">
        <f t="shared" si="18"/>
        <v>0.99483870967741928</v>
      </c>
      <c r="G162">
        <f t="shared" si="19"/>
        <v>76.299390284980774</v>
      </c>
      <c r="H162">
        <f t="shared" si="21"/>
        <v>5.735171619292171E-2</v>
      </c>
      <c r="J162">
        <f t="shared" si="20"/>
        <v>-32.190906484128725</v>
      </c>
      <c r="K162">
        <f t="shared" ref="K162:K225" si="22">+MIN(G163-G162,G164-G162,G165-G162,G166-G162,G167-G162,G168-G162,G169-G162,G170-G162,G171-G162,G172-G162)</f>
        <v>-3.9548466912640521</v>
      </c>
      <c r="L162">
        <f t="shared" ref="L162:L225" si="23">+IF(K162&lt;J162,1,0)</f>
        <v>0</v>
      </c>
      <c r="R162" s="11"/>
      <c r="W162" s="14"/>
      <c r="X162" s="11"/>
    </row>
    <row r="163" spans="1:24" x14ac:dyDescent="0.3">
      <c r="A163">
        <v>162</v>
      </c>
      <c r="B163" t="s">
        <v>177</v>
      </c>
      <c r="C163">
        <v>74.599999999999994</v>
      </c>
      <c r="D163">
        <v>6.2829999999999997E-2</v>
      </c>
      <c r="E163" s="10">
        <f t="shared" si="17"/>
        <v>-3.2962773359568633E-2</v>
      </c>
      <c r="F163">
        <f t="shared" si="18"/>
        <v>0.96757457846952011</v>
      </c>
      <c r="G163">
        <f t="shared" si="19"/>
        <v>73.822889588472208</v>
      </c>
      <c r="H163">
        <f t="shared" si="21"/>
        <v>5.7574784050480977E-2</v>
      </c>
      <c r="J163">
        <f t="shared" si="20"/>
        <v>-31.267206278520014</v>
      </c>
      <c r="K163">
        <f t="shared" si="22"/>
        <v>-1.478345994755486</v>
      </c>
      <c r="L163">
        <f t="shared" si="23"/>
        <v>0</v>
      </c>
      <c r="R163" s="11"/>
      <c r="W163" s="14"/>
      <c r="X163" s="11"/>
    </row>
    <row r="164" spans="1:24" x14ac:dyDescent="0.3">
      <c r="A164">
        <v>163</v>
      </c>
      <c r="B164" t="s">
        <v>178</v>
      </c>
      <c r="C164">
        <v>77.8</v>
      </c>
      <c r="D164">
        <v>6.2820000000000001E-2</v>
      </c>
      <c r="E164" s="10">
        <f t="shared" si="17"/>
        <v>4.2000923974630781E-2</v>
      </c>
      <c r="F164">
        <f t="shared" si="18"/>
        <v>1.0428954423592494</v>
      </c>
      <c r="G164">
        <f t="shared" si="19"/>
        <v>76.989683409639838</v>
      </c>
      <c r="H164">
        <f t="shared" si="21"/>
        <v>5.4748750224473675E-2</v>
      </c>
      <c r="J164">
        <f t="shared" si="20"/>
        <v>-31.007907814610594</v>
      </c>
      <c r="K164">
        <f t="shared" si="22"/>
        <v>-4.6451398159231161</v>
      </c>
      <c r="L164">
        <f t="shared" si="23"/>
        <v>0</v>
      </c>
      <c r="R164" s="11"/>
      <c r="W164" s="14"/>
      <c r="X164" s="11"/>
    </row>
    <row r="165" spans="1:24" x14ac:dyDescent="0.3">
      <c r="A165">
        <v>164</v>
      </c>
      <c r="B165" t="s">
        <v>179</v>
      </c>
      <c r="C165">
        <v>77.75</v>
      </c>
      <c r="D165">
        <v>6.2890000000000001E-2</v>
      </c>
      <c r="E165" s="10">
        <f t="shared" si="17"/>
        <v>-6.4288012500238146E-4</v>
      </c>
      <c r="F165">
        <f t="shared" si="18"/>
        <v>0.99935732647814912</v>
      </c>
      <c r="G165">
        <f t="shared" si="19"/>
        <v>76.939306548177541</v>
      </c>
      <c r="H165">
        <f t="shared" si="21"/>
        <v>5.1481493304875177E-2</v>
      </c>
      <c r="J165">
        <f t="shared" si="20"/>
        <v>-29.138361314111616</v>
      </c>
      <c r="K165">
        <f t="shared" si="22"/>
        <v>-4.5947629544608191</v>
      </c>
      <c r="L165">
        <f t="shared" si="23"/>
        <v>0</v>
      </c>
      <c r="R165" s="11"/>
      <c r="W165" s="14"/>
      <c r="X165" s="11"/>
    </row>
    <row r="166" spans="1:24" x14ac:dyDescent="0.3">
      <c r="A166">
        <v>165</v>
      </c>
      <c r="B166" t="s">
        <v>180</v>
      </c>
      <c r="C166">
        <v>75.2</v>
      </c>
      <c r="D166">
        <v>6.2979999999999994E-2</v>
      </c>
      <c r="E166" s="10">
        <f t="shared" si="17"/>
        <v>-3.3347320103549336E-2</v>
      </c>
      <c r="F166">
        <f t="shared" si="18"/>
        <v>0.96720257234726692</v>
      </c>
      <c r="G166">
        <f t="shared" si="19"/>
        <v>74.414778977955862</v>
      </c>
      <c r="H166">
        <f t="shared" si="21"/>
        <v>4.766518180656381E-2</v>
      </c>
      <c r="J166">
        <f t="shared" si="20"/>
        <v>-26.093129563551209</v>
      </c>
      <c r="K166">
        <f t="shared" si="22"/>
        <v>-2.0702353842391403</v>
      </c>
      <c r="L166">
        <f t="shared" si="23"/>
        <v>0</v>
      </c>
      <c r="R166" s="11"/>
      <c r="W166" s="14"/>
      <c r="X166" s="11"/>
    </row>
    <row r="167" spans="1:24" x14ac:dyDescent="0.3">
      <c r="A167">
        <v>166</v>
      </c>
      <c r="B167" t="s">
        <v>181</v>
      </c>
      <c r="C167">
        <v>74.7</v>
      </c>
      <c r="D167">
        <v>6.3060000000000005E-2</v>
      </c>
      <c r="E167" s="10">
        <f t="shared" si="17"/>
        <v>-6.6711388170225348E-3</v>
      </c>
      <c r="F167">
        <f t="shared" si="18"/>
        <v>0.99335106382978722</v>
      </c>
      <c r="G167">
        <f t="shared" si="19"/>
        <v>73.919014268983418</v>
      </c>
      <c r="H167">
        <f t="shared" si="21"/>
        <v>3.4312946736758894E-2</v>
      </c>
      <c r="J167">
        <f t="shared" si="20"/>
        <v>-18.658636482147305</v>
      </c>
      <c r="K167">
        <f t="shared" si="22"/>
        <v>-1.5744706752666957</v>
      </c>
      <c r="L167">
        <f t="shared" si="23"/>
        <v>0</v>
      </c>
      <c r="R167" s="11"/>
      <c r="W167" s="14"/>
      <c r="X167" s="11"/>
    </row>
    <row r="168" spans="1:24" x14ac:dyDescent="0.3">
      <c r="A168">
        <v>167</v>
      </c>
      <c r="B168" t="s">
        <v>182</v>
      </c>
      <c r="C168">
        <v>73.900000000000006</v>
      </c>
      <c r="D168">
        <v>6.3230000000000008E-2</v>
      </c>
      <c r="E168" s="10">
        <f t="shared" si="17"/>
        <v>-1.0767264184615443E-2</v>
      </c>
      <c r="F168">
        <f t="shared" si="18"/>
        <v>0.98929049531459179</v>
      </c>
      <c r="G168">
        <f t="shared" si="19"/>
        <v>73.125306326297775</v>
      </c>
      <c r="H168">
        <f t="shared" si="21"/>
        <v>3.3774054851285602E-2</v>
      </c>
      <c r="J168">
        <f t="shared" si="20"/>
        <v>-18.168397514253645</v>
      </c>
      <c r="K168">
        <f t="shared" si="22"/>
        <v>-0.78076273258105289</v>
      </c>
      <c r="L168">
        <f t="shared" si="23"/>
        <v>0</v>
      </c>
      <c r="R168" s="11"/>
      <c r="W168" s="14"/>
      <c r="X168" s="11"/>
    </row>
    <row r="169" spans="1:24" x14ac:dyDescent="0.3">
      <c r="A169">
        <v>168</v>
      </c>
      <c r="B169" t="s">
        <v>183</v>
      </c>
      <c r="C169">
        <v>74.5</v>
      </c>
      <c r="D169">
        <v>6.3070000000000001E-2</v>
      </c>
      <c r="E169" s="10">
        <f t="shared" si="17"/>
        <v>8.0862974313576207E-3</v>
      </c>
      <c r="F169">
        <f t="shared" si="18"/>
        <v>1.0081190798376183</v>
      </c>
      <c r="G169">
        <f t="shared" si="19"/>
        <v>73.720982393163425</v>
      </c>
      <c r="H169">
        <f t="shared" si="21"/>
        <v>2.608715273363418E-2</v>
      </c>
      <c r="J169">
        <f t="shared" si="20"/>
        <v>-14.147624208206565</v>
      </c>
      <c r="K169">
        <f t="shared" si="22"/>
        <v>-1.3764387994467029</v>
      </c>
      <c r="L169">
        <f t="shared" si="23"/>
        <v>0</v>
      </c>
      <c r="R169" s="11"/>
      <c r="W169" s="14"/>
      <c r="X169" s="11"/>
    </row>
    <row r="170" spans="1:24" x14ac:dyDescent="0.3">
      <c r="A170">
        <v>169</v>
      </c>
      <c r="B170" t="s">
        <v>184</v>
      </c>
      <c r="C170">
        <v>75</v>
      </c>
      <c r="D170">
        <v>6.2630000000000005E-2</v>
      </c>
      <c r="E170" s="10">
        <f t="shared" si="17"/>
        <v>6.6889881507967101E-3</v>
      </c>
      <c r="F170">
        <f t="shared" si="18"/>
        <v>1.0067114093959733</v>
      </c>
      <c r="G170">
        <f t="shared" si="19"/>
        <v>74.221196775273128</v>
      </c>
      <c r="H170">
        <f t="shared" si="21"/>
        <v>2.623997532018859E-2</v>
      </c>
      <c r="J170">
        <f t="shared" si="20"/>
        <v>-14.327060530332369</v>
      </c>
      <c r="K170">
        <f t="shared" si="22"/>
        <v>-1.8766531815564065</v>
      </c>
      <c r="L170">
        <f t="shared" si="23"/>
        <v>0</v>
      </c>
      <c r="R170" s="11"/>
      <c r="W170" s="14"/>
      <c r="X170" s="11"/>
    </row>
    <row r="171" spans="1:24" x14ac:dyDescent="0.3">
      <c r="A171">
        <v>170</v>
      </c>
      <c r="B171" t="s">
        <v>185</v>
      </c>
      <c r="C171">
        <v>73.099999999999994</v>
      </c>
      <c r="D171">
        <v>6.2329999999999997E-2</v>
      </c>
      <c r="E171" s="10">
        <f t="shared" si="17"/>
        <v>-2.5659746780577721E-2</v>
      </c>
      <c r="F171">
        <f t="shared" si="18"/>
        <v>0.97466666666666657</v>
      </c>
      <c r="G171">
        <f t="shared" si="19"/>
        <v>72.344543593716722</v>
      </c>
      <c r="H171">
        <f t="shared" si="21"/>
        <v>1.7638130952084545E-2</v>
      </c>
      <c r="J171">
        <f t="shared" si="20"/>
        <v>-9.3869404867405546</v>
      </c>
      <c r="K171">
        <f t="shared" si="22"/>
        <v>2.1315044032391768</v>
      </c>
      <c r="L171">
        <f t="shared" si="23"/>
        <v>0</v>
      </c>
      <c r="R171" s="11"/>
      <c r="W171" s="14"/>
      <c r="X171" s="11"/>
    </row>
    <row r="172" spans="1:24" x14ac:dyDescent="0.3">
      <c r="A172">
        <v>171</v>
      </c>
      <c r="B172" t="s">
        <v>186</v>
      </c>
      <c r="C172">
        <v>75.25</v>
      </c>
      <c r="D172">
        <v>6.2030000000000002E-2</v>
      </c>
      <c r="E172" s="10">
        <f t="shared" si="17"/>
        <v>2.8987536873252406E-2</v>
      </c>
      <c r="F172">
        <f t="shared" si="18"/>
        <v>1.0294117647058825</v>
      </c>
      <c r="G172">
        <f t="shared" si="19"/>
        <v>74.476047996955899</v>
      </c>
      <c r="H172">
        <f t="shared" si="21"/>
        <v>1.8664183383585366E-2</v>
      </c>
      <c r="J172">
        <f t="shared" si="20"/>
        <v>-10.225659724383014</v>
      </c>
      <c r="K172">
        <f t="shared" si="22"/>
        <v>0.99814240426596257</v>
      </c>
      <c r="L172">
        <f t="shared" si="23"/>
        <v>0</v>
      </c>
      <c r="R172" s="11"/>
      <c r="W172" s="14"/>
      <c r="X172" s="11"/>
    </row>
    <row r="173" spans="1:24" x14ac:dyDescent="0.3">
      <c r="A173">
        <v>172</v>
      </c>
      <c r="B173" t="s">
        <v>187</v>
      </c>
      <c r="C173">
        <v>78</v>
      </c>
      <c r="D173">
        <v>6.1859999999999998E-2</v>
      </c>
      <c r="E173" s="10">
        <f t="shared" si="17"/>
        <v>3.5892923060606534E-2</v>
      </c>
      <c r="F173">
        <f t="shared" si="18"/>
        <v>1.0365448504983388</v>
      </c>
      <c r="G173">
        <f t="shared" si="19"/>
        <v>77.199951337679423</v>
      </c>
      <c r="H173">
        <f t="shared" si="21"/>
        <v>1.9562349014806701E-2</v>
      </c>
      <c r="J173">
        <f t="shared" si="20"/>
        <v>-11.109736288331055</v>
      </c>
      <c r="K173">
        <f t="shared" si="22"/>
        <v>-1.7257609364575615</v>
      </c>
      <c r="L173">
        <f t="shared" si="23"/>
        <v>0</v>
      </c>
      <c r="R173" s="11"/>
      <c r="W173" s="14"/>
      <c r="X173" s="11"/>
    </row>
    <row r="174" spans="1:24" x14ac:dyDescent="0.3">
      <c r="A174">
        <v>173</v>
      </c>
      <c r="B174" t="s">
        <v>188</v>
      </c>
      <c r="C174">
        <v>77.400000000000006</v>
      </c>
      <c r="D174">
        <v>6.1420000000000002E-2</v>
      </c>
      <c r="E174" s="10">
        <f t="shared" si="17"/>
        <v>-7.7220460939102778E-3</v>
      </c>
      <c r="F174">
        <f t="shared" si="18"/>
        <v>0.99230769230769234</v>
      </c>
      <c r="G174">
        <f t="shared" si="19"/>
        <v>76.611723545223427</v>
      </c>
      <c r="H174">
        <f t="shared" si="21"/>
        <v>1.9543122015083264E-2</v>
      </c>
      <c r="J174">
        <f t="shared" si="20"/>
        <v>-11.014249168268581</v>
      </c>
      <c r="K174">
        <f t="shared" si="22"/>
        <v>-1.1375331440015657</v>
      </c>
      <c r="L174">
        <f t="shared" si="23"/>
        <v>0</v>
      </c>
      <c r="R174" s="11"/>
      <c r="W174" s="14"/>
      <c r="X174" s="11"/>
    </row>
    <row r="175" spans="1:24" x14ac:dyDescent="0.3">
      <c r="A175">
        <v>174</v>
      </c>
      <c r="B175" t="s">
        <v>189</v>
      </c>
      <c r="C175">
        <v>77.75</v>
      </c>
      <c r="D175">
        <v>6.1040000000000004E-2</v>
      </c>
      <c r="E175" s="10">
        <f t="shared" si="17"/>
        <v>4.5117704636619439E-3</v>
      </c>
      <c r="F175">
        <f t="shared" si="18"/>
        <v>1.0045219638242893</v>
      </c>
      <c r="G175">
        <f t="shared" si="19"/>
        <v>76.963033158694387</v>
      </c>
      <c r="H175">
        <f t="shared" si="21"/>
        <v>1.9292499748853435E-2</v>
      </c>
      <c r="J175">
        <f t="shared" si="20"/>
        <v>-10.92286080118029</v>
      </c>
      <c r="K175">
        <f t="shared" si="22"/>
        <v>-1.4888427574725256</v>
      </c>
      <c r="L175">
        <f t="shared" si="23"/>
        <v>0</v>
      </c>
      <c r="R175" s="11"/>
      <c r="W175" s="14"/>
      <c r="X175" s="11"/>
    </row>
    <row r="176" spans="1:24" x14ac:dyDescent="0.3">
      <c r="A176">
        <v>175</v>
      </c>
      <c r="B176" t="s">
        <v>190</v>
      </c>
      <c r="C176">
        <v>78.650000000000006</v>
      </c>
      <c r="D176">
        <v>6.0839999999999998E-2</v>
      </c>
      <c r="E176" s="10">
        <f t="shared" si="17"/>
        <v>1.150907844494329E-2</v>
      </c>
      <c r="F176">
        <f t="shared" si="18"/>
        <v>1.0115755627009646</v>
      </c>
      <c r="G176">
        <f t="shared" si="19"/>
        <v>77.856518748717761</v>
      </c>
      <c r="H176">
        <f t="shared" si="21"/>
        <v>1.9444935938658835E-2</v>
      </c>
      <c r="J176">
        <f t="shared" si="20"/>
        <v>-11.13697432128413</v>
      </c>
      <c r="K176">
        <f t="shared" si="22"/>
        <v>-2.3823283474958998</v>
      </c>
      <c r="L176">
        <f t="shared" si="23"/>
        <v>0</v>
      </c>
      <c r="R176" s="11"/>
      <c r="W176" s="14"/>
      <c r="X176" s="11"/>
    </row>
    <row r="177" spans="1:24" x14ac:dyDescent="0.3">
      <c r="A177">
        <v>176</v>
      </c>
      <c r="B177" t="s">
        <v>191</v>
      </c>
      <c r="C177">
        <v>79.55</v>
      </c>
      <c r="D177">
        <v>6.0730000000000006E-2</v>
      </c>
      <c r="E177" s="10">
        <f t="shared" si="17"/>
        <v>1.137812527950904E-2</v>
      </c>
      <c r="F177">
        <f t="shared" si="18"/>
        <v>1.0114431023521933</v>
      </c>
      <c r="G177">
        <f t="shared" si="19"/>
        <v>78.748882577824602</v>
      </c>
      <c r="H177">
        <f t="shared" si="21"/>
        <v>1.9624445739744065E-2</v>
      </c>
      <c r="J177">
        <f t="shared" si="20"/>
        <v>-11.368613980773258</v>
      </c>
      <c r="K177">
        <f t="shared" si="22"/>
        <v>-3.2746921766027413</v>
      </c>
      <c r="L177">
        <f t="shared" si="23"/>
        <v>0</v>
      </c>
      <c r="R177" s="11"/>
      <c r="W177" s="14"/>
      <c r="X177" s="11"/>
    </row>
    <row r="178" spans="1:24" x14ac:dyDescent="0.3">
      <c r="A178">
        <v>177</v>
      </c>
      <c r="B178" t="s">
        <v>192</v>
      </c>
      <c r="C178">
        <v>77.2</v>
      </c>
      <c r="D178">
        <v>6.1340000000000006E-2</v>
      </c>
      <c r="E178" s="10">
        <f t="shared" si="17"/>
        <v>-2.9986297753065341E-2</v>
      </c>
      <c r="F178">
        <f t="shared" si="18"/>
        <v>0.97045883092394725</v>
      </c>
      <c r="G178">
        <f t="shared" si="19"/>
        <v>76.414779292218952</v>
      </c>
      <c r="H178">
        <f t="shared" si="21"/>
        <v>2.0221891782143227E-2</v>
      </c>
      <c r="J178">
        <f t="shared" si="20"/>
        <v>-11.367497456212035</v>
      </c>
      <c r="K178">
        <f t="shared" si="22"/>
        <v>-0.9405888909970912</v>
      </c>
      <c r="L178">
        <f t="shared" si="23"/>
        <v>0</v>
      </c>
      <c r="R178" s="11"/>
      <c r="W178" s="14"/>
      <c r="X178" s="11"/>
    </row>
    <row r="179" spans="1:24" x14ac:dyDescent="0.3">
      <c r="A179">
        <v>178</v>
      </c>
      <c r="B179" t="s">
        <v>193</v>
      </c>
      <c r="C179">
        <v>76.25</v>
      </c>
      <c r="D179">
        <v>6.1359999999999998E-2</v>
      </c>
      <c r="E179" s="10">
        <f t="shared" si="17"/>
        <v>-1.2382041543209526E-2</v>
      </c>
      <c r="F179">
        <f t="shared" si="18"/>
        <v>0.98769430051813467</v>
      </c>
      <c r="G179">
        <f t="shared" si="19"/>
        <v>75.474190401221861</v>
      </c>
      <c r="H179">
        <f t="shared" si="21"/>
        <v>2.0275500378826816E-2</v>
      </c>
      <c r="J179">
        <f t="shared" si="20"/>
        <v>-11.257339525479434</v>
      </c>
      <c r="K179">
        <f t="shared" si="22"/>
        <v>0.94224456248480237</v>
      </c>
      <c r="L179">
        <f t="shared" si="23"/>
        <v>0</v>
      </c>
      <c r="R179" s="11"/>
      <c r="W179" s="14"/>
      <c r="X179" s="11"/>
    </row>
    <row r="180" spans="1:24" x14ac:dyDescent="0.3">
      <c r="A180">
        <v>179</v>
      </c>
      <c r="B180" t="s">
        <v>194</v>
      </c>
      <c r="C180">
        <v>77.400000000000006</v>
      </c>
      <c r="D180">
        <v>6.13E-2</v>
      </c>
      <c r="E180" s="10">
        <f t="shared" si="17"/>
        <v>1.4969365108160505E-2</v>
      </c>
      <c r="F180">
        <f t="shared" si="18"/>
        <v>1.0150819672131148</v>
      </c>
      <c r="G180">
        <f t="shared" si="19"/>
        <v>76.613255795016769</v>
      </c>
      <c r="H180">
        <f t="shared" si="21"/>
        <v>2.0567879651673743E-2</v>
      </c>
      <c r="J180">
        <f t="shared" si="20"/>
        <v>-11.592021070737083</v>
      </c>
      <c r="K180">
        <f t="shared" si="22"/>
        <v>-0.19682083131010586</v>
      </c>
      <c r="L180">
        <f t="shared" si="23"/>
        <v>0</v>
      </c>
      <c r="R180" s="11"/>
      <c r="W180" s="14"/>
      <c r="X180" s="11"/>
    </row>
    <row r="181" spans="1:24" x14ac:dyDescent="0.3">
      <c r="A181">
        <v>180</v>
      </c>
      <c r="B181" t="s">
        <v>195</v>
      </c>
      <c r="C181">
        <v>77.2</v>
      </c>
      <c r="D181">
        <v>6.1210000000000007E-2</v>
      </c>
      <c r="E181" s="10">
        <f t="shared" si="17"/>
        <v>-2.5873235649510238E-3</v>
      </c>
      <c r="F181">
        <f t="shared" si="18"/>
        <v>0.99741602067183455</v>
      </c>
      <c r="G181">
        <f t="shared" si="19"/>
        <v>76.416434963706664</v>
      </c>
      <c r="H181">
        <f t="shared" si="21"/>
        <v>2.0567506272985352E-2</v>
      </c>
      <c r="J181">
        <f t="shared" si="20"/>
        <v>-11.56203106526803</v>
      </c>
      <c r="K181">
        <f t="shared" si="22"/>
        <v>0.59082976410248023</v>
      </c>
      <c r="L181">
        <f t="shared" si="23"/>
        <v>0</v>
      </c>
      <c r="R181" s="11"/>
      <c r="W181" s="14"/>
      <c r="X181" s="11"/>
    </row>
    <row r="182" spans="1:24" x14ac:dyDescent="0.3">
      <c r="A182">
        <v>181</v>
      </c>
      <c r="B182" t="s">
        <v>196</v>
      </c>
      <c r="C182">
        <v>79.150000000000006</v>
      </c>
      <c r="D182">
        <v>6.1200000000000004E-2</v>
      </c>
      <c r="E182" s="10">
        <f t="shared" si="17"/>
        <v>2.4945329296290755E-2</v>
      </c>
      <c r="F182">
        <f t="shared" si="18"/>
        <v>1.025259067357513</v>
      </c>
      <c r="G182">
        <f t="shared" si="19"/>
        <v>78.346773419522819</v>
      </c>
      <c r="H182">
        <f t="shared" si="21"/>
        <v>2.0944224483096345E-2</v>
      </c>
      <c r="J182">
        <f t="shared" si="20"/>
        <v>-12.071218753249429</v>
      </c>
      <c r="K182">
        <f t="shared" si="22"/>
        <v>-1.3395086917136751</v>
      </c>
      <c r="L182">
        <f t="shared" si="23"/>
        <v>0</v>
      </c>
      <c r="R182" s="11"/>
      <c r="W182" s="14"/>
      <c r="X182" s="11"/>
    </row>
    <row r="183" spans="1:24" x14ac:dyDescent="0.3">
      <c r="A183">
        <v>182</v>
      </c>
      <c r="B183" t="s">
        <v>197</v>
      </c>
      <c r="C183">
        <v>77.8</v>
      </c>
      <c r="D183">
        <v>6.1449999999999998E-2</v>
      </c>
      <c r="E183" s="10">
        <f t="shared" si="17"/>
        <v>-1.720335514267532E-2</v>
      </c>
      <c r="F183">
        <f t="shared" si="18"/>
        <v>0.98294377763739726</v>
      </c>
      <c r="G183">
        <f t="shared" si="19"/>
        <v>77.007264727809144</v>
      </c>
      <c r="H183">
        <f t="shared" si="21"/>
        <v>1.898754902088658E-2</v>
      </c>
      <c r="J183">
        <f t="shared" si="20"/>
        <v>-10.756384704400332</v>
      </c>
      <c r="K183">
        <f t="shared" si="22"/>
        <v>0.19641803102689437</v>
      </c>
      <c r="L183">
        <f t="shared" si="23"/>
        <v>0</v>
      </c>
      <c r="R183" s="11"/>
      <c r="W183" s="14"/>
      <c r="X183" s="11"/>
    </row>
    <row r="184" spans="1:24" x14ac:dyDescent="0.3">
      <c r="A184">
        <v>183</v>
      </c>
      <c r="B184" t="s">
        <v>198</v>
      </c>
      <c r="C184">
        <v>78</v>
      </c>
      <c r="D184">
        <v>6.157E-2</v>
      </c>
      <c r="E184" s="10">
        <f t="shared" si="17"/>
        <v>2.5673955052459545E-3</v>
      </c>
      <c r="F184">
        <f t="shared" si="18"/>
        <v>1.0025706940874037</v>
      </c>
      <c r="G184">
        <f t="shared" si="19"/>
        <v>77.203682758836038</v>
      </c>
      <c r="H184">
        <f t="shared" si="21"/>
        <v>1.8993761049862449E-2</v>
      </c>
      <c r="J184">
        <f t="shared" si="20"/>
        <v>-10.787348470540435</v>
      </c>
      <c r="K184">
        <f t="shared" si="22"/>
        <v>0.68363635178464222</v>
      </c>
      <c r="L184">
        <f t="shared" si="23"/>
        <v>0</v>
      </c>
      <c r="R184" s="11"/>
      <c r="W184" s="14"/>
      <c r="X184" s="11"/>
    </row>
    <row r="185" spans="1:24" x14ac:dyDescent="0.3">
      <c r="A185">
        <v>184</v>
      </c>
      <c r="B185" t="s">
        <v>199</v>
      </c>
      <c r="C185">
        <v>79.05</v>
      </c>
      <c r="D185">
        <v>6.1460000000000001E-2</v>
      </c>
      <c r="E185" s="10">
        <f t="shared" si="17"/>
        <v>1.3371736965889241E-2</v>
      </c>
      <c r="F185">
        <f t="shared" si="18"/>
        <v>1.0134615384615384</v>
      </c>
      <c r="G185">
        <f t="shared" si="19"/>
        <v>78.244397571139331</v>
      </c>
      <c r="H185">
        <f t="shared" si="21"/>
        <v>1.9000503420842953E-2</v>
      </c>
      <c r="J185">
        <f t="shared" si="20"/>
        <v>-10.936644101560669</v>
      </c>
      <c r="K185">
        <f t="shared" si="22"/>
        <v>-0.35707846051865033</v>
      </c>
      <c r="L185">
        <f t="shared" si="23"/>
        <v>0</v>
      </c>
      <c r="R185" s="11"/>
      <c r="W185" s="14"/>
      <c r="X185" s="11"/>
    </row>
    <row r="186" spans="1:24" x14ac:dyDescent="0.3">
      <c r="A186">
        <v>185</v>
      </c>
      <c r="B186" t="s">
        <v>200</v>
      </c>
      <c r="C186">
        <v>81.75</v>
      </c>
      <c r="D186">
        <v>6.1440000000000002E-2</v>
      </c>
      <c r="E186" s="10">
        <f t="shared" si="17"/>
        <v>3.3585246121881768E-2</v>
      </c>
      <c r="F186">
        <f t="shared" si="18"/>
        <v>1.0341555977229602</v>
      </c>
      <c r="G186">
        <f t="shared" si="19"/>
        <v>80.917151462043194</v>
      </c>
      <c r="H186">
        <f t="shared" si="21"/>
        <v>1.9500108532764647E-2</v>
      </c>
      <c r="J186">
        <f t="shared" si="20"/>
        <v>-11.607624088102119</v>
      </c>
      <c r="K186">
        <f t="shared" si="22"/>
        <v>-3.0298323514225132</v>
      </c>
      <c r="L186">
        <f t="shared" si="23"/>
        <v>0</v>
      </c>
      <c r="R186" s="11"/>
      <c r="W186" s="14"/>
      <c r="X186" s="11"/>
    </row>
    <row r="187" spans="1:24" x14ac:dyDescent="0.3">
      <c r="A187">
        <v>186</v>
      </c>
      <c r="B187" t="s">
        <v>201</v>
      </c>
      <c r="C187">
        <v>78.95</v>
      </c>
      <c r="D187">
        <v>6.1719999999999997E-2</v>
      </c>
      <c r="E187" s="10">
        <f t="shared" si="17"/>
        <v>-3.4851069075711637E-2</v>
      </c>
      <c r="F187">
        <f t="shared" si="18"/>
        <v>0.96574923547400615</v>
      </c>
      <c r="G187">
        <f t="shared" si="19"/>
        <v>78.142030448025679</v>
      </c>
      <c r="H187">
        <f t="shared" si="21"/>
        <v>2.0577757656882471E-2</v>
      </c>
      <c r="J187">
        <f t="shared" si="20"/>
        <v>-11.829011682660044</v>
      </c>
      <c r="K187">
        <f t="shared" si="22"/>
        <v>-0.25471133740499852</v>
      </c>
      <c r="L187">
        <f t="shared" si="23"/>
        <v>0</v>
      </c>
      <c r="R187" s="11"/>
      <c r="W187" s="14"/>
      <c r="X187" s="11"/>
    </row>
    <row r="188" spans="1:24" x14ac:dyDescent="0.3">
      <c r="A188">
        <v>187</v>
      </c>
      <c r="B188" t="s">
        <v>202</v>
      </c>
      <c r="C188">
        <v>79.849999999999994</v>
      </c>
      <c r="D188">
        <v>6.2179999999999999E-2</v>
      </c>
      <c r="E188" s="10">
        <f t="shared" si="17"/>
        <v>1.1335133959370134E-2</v>
      </c>
      <c r="F188">
        <f t="shared" si="18"/>
        <v>1.011399620012666</v>
      </c>
      <c r="G188">
        <f t="shared" si="19"/>
        <v>79.026760951554934</v>
      </c>
      <c r="H188">
        <f t="shared" si="21"/>
        <v>2.0662802212065057E-2</v>
      </c>
      <c r="J188">
        <f t="shared" si="20"/>
        <v>-12.012381632572964</v>
      </c>
      <c r="K188">
        <f t="shared" si="22"/>
        <v>-1.1394418409342535</v>
      </c>
      <c r="L188">
        <f t="shared" si="23"/>
        <v>0</v>
      </c>
      <c r="R188" s="11"/>
      <c r="W188" s="14"/>
      <c r="X188" s="11"/>
    </row>
    <row r="189" spans="1:24" x14ac:dyDescent="0.3">
      <c r="A189">
        <v>188</v>
      </c>
      <c r="B189" t="s">
        <v>203</v>
      </c>
      <c r="C189">
        <v>83</v>
      </c>
      <c r="D189">
        <v>6.2089999999999999E-2</v>
      </c>
      <c r="E189" s="10">
        <f t="shared" si="17"/>
        <v>3.869073313557652E-2</v>
      </c>
      <c r="F189">
        <f t="shared" si="18"/>
        <v>1.039448966812774</v>
      </c>
      <c r="G189">
        <f t="shared" si="19"/>
        <v>82.145517195170456</v>
      </c>
      <c r="H189">
        <f t="shared" si="21"/>
        <v>2.1798442032435587E-2</v>
      </c>
      <c r="J189">
        <f t="shared" si="20"/>
        <v>-13.17270736681378</v>
      </c>
      <c r="K189">
        <f t="shared" si="22"/>
        <v>-4.2581980845497753</v>
      </c>
      <c r="L189">
        <f t="shared" si="23"/>
        <v>0</v>
      </c>
      <c r="R189" s="11"/>
      <c r="W189" s="14"/>
      <c r="X189" s="11"/>
    </row>
    <row r="190" spans="1:24" x14ac:dyDescent="0.3">
      <c r="A190">
        <v>189</v>
      </c>
      <c r="B190" t="s">
        <v>204</v>
      </c>
      <c r="C190">
        <v>79.349999999999994</v>
      </c>
      <c r="D190">
        <v>6.1929999999999999E-2</v>
      </c>
      <c r="E190" s="10">
        <f t="shared" si="17"/>
        <v>-4.497216082417993E-2</v>
      </c>
      <c r="F190">
        <f t="shared" si="18"/>
        <v>0.95602409638554209</v>
      </c>
      <c r="G190">
        <f t="shared" si="19"/>
        <v>78.535188092394932</v>
      </c>
      <c r="H190">
        <f t="shared" si="21"/>
        <v>2.3411768146632789E-2</v>
      </c>
      <c r="J190">
        <f t="shared" si="20"/>
        <v>-13.525839304319963</v>
      </c>
      <c r="K190">
        <f t="shared" si="22"/>
        <v>-0.64786898177425201</v>
      </c>
      <c r="L190">
        <f t="shared" si="23"/>
        <v>0</v>
      </c>
      <c r="R190" s="11"/>
      <c r="W190" s="14"/>
      <c r="X190" s="11"/>
    </row>
    <row r="191" spans="1:24" x14ac:dyDescent="0.3">
      <c r="A191">
        <v>190</v>
      </c>
      <c r="B191" t="s">
        <v>205</v>
      </c>
      <c r="C191">
        <v>79.400000000000006</v>
      </c>
      <c r="D191">
        <v>6.2300000000000001E-2</v>
      </c>
      <c r="E191" s="10">
        <f t="shared" si="17"/>
        <v>6.2992128067203886E-4</v>
      </c>
      <c r="F191">
        <f t="shared" si="18"/>
        <v>1.0006301197227474</v>
      </c>
      <c r="G191">
        <f t="shared" si="19"/>
        <v>78.579828757821019</v>
      </c>
      <c r="H191">
        <f t="shared" si="21"/>
        <v>2.3302792498465723E-2</v>
      </c>
      <c r="J191">
        <f t="shared" si="20"/>
        <v>-13.470532583159459</v>
      </c>
      <c r="K191">
        <f t="shared" si="22"/>
        <v>-0.69250964720033892</v>
      </c>
      <c r="L191">
        <f t="shared" si="23"/>
        <v>0</v>
      </c>
      <c r="R191" s="11"/>
      <c r="W191" s="14"/>
      <c r="X191" s="11"/>
    </row>
    <row r="192" spans="1:24" x14ac:dyDescent="0.3">
      <c r="A192">
        <v>191</v>
      </c>
      <c r="B192" t="s">
        <v>206</v>
      </c>
      <c r="C192">
        <v>79.349999999999994</v>
      </c>
      <c r="D192">
        <v>5.9000000000000004E-2</v>
      </c>
      <c r="E192" s="10">
        <f t="shared" si="17"/>
        <v>-6.2992128067214522E-4</v>
      </c>
      <c r="F192">
        <f t="shared" si="18"/>
        <v>0.99937027707808546</v>
      </c>
      <c r="G192">
        <f t="shared" si="19"/>
        <v>78.573548808225851</v>
      </c>
      <c r="H192">
        <f t="shared" si="21"/>
        <v>2.3277321283267063E-2</v>
      </c>
      <c r="J192">
        <f t="shared" si="20"/>
        <v>-13.454733198471088</v>
      </c>
      <c r="K192">
        <f t="shared" si="22"/>
        <v>-0.68622969760517094</v>
      </c>
      <c r="L192">
        <f t="shared" si="23"/>
        <v>0</v>
      </c>
      <c r="R192" s="11"/>
      <c r="W192" s="14"/>
      <c r="X192" s="11"/>
    </row>
    <row r="193" spans="1:24" x14ac:dyDescent="0.3">
      <c r="A193">
        <v>192</v>
      </c>
      <c r="B193" t="s">
        <v>207</v>
      </c>
      <c r="C193">
        <v>78.7</v>
      </c>
      <c r="D193">
        <v>6.2279999999999995E-2</v>
      </c>
      <c r="E193" s="10">
        <f t="shared" si="17"/>
        <v>-8.2252915490604664E-3</v>
      </c>
      <c r="F193">
        <f t="shared" si="18"/>
        <v>0.99180844360428488</v>
      </c>
      <c r="G193">
        <f t="shared" si="19"/>
        <v>77.88731911062068</v>
      </c>
      <c r="H193">
        <f t="shared" si="21"/>
        <v>2.2457969380523218E-2</v>
      </c>
      <c r="J193">
        <f t="shared" si="20"/>
        <v>-12.867760282511778</v>
      </c>
      <c r="K193">
        <f t="shared" si="22"/>
        <v>0.74277946362349212</v>
      </c>
      <c r="L193">
        <f t="shared" si="23"/>
        <v>0</v>
      </c>
      <c r="R193" s="11"/>
      <c r="W193" s="14"/>
      <c r="X193" s="11"/>
    </row>
    <row r="194" spans="1:24" x14ac:dyDescent="0.3">
      <c r="A194">
        <v>193</v>
      </c>
      <c r="B194" t="s">
        <v>208</v>
      </c>
      <c r="C194">
        <v>79.45</v>
      </c>
      <c r="D194">
        <v>6.2240000000000004E-2</v>
      </c>
      <c r="E194" s="10">
        <f t="shared" si="17"/>
        <v>9.4847375593674014E-3</v>
      </c>
      <c r="F194">
        <f t="shared" si="18"/>
        <v>1.0095298602287166</v>
      </c>
      <c r="G194">
        <f t="shared" si="19"/>
        <v>78.630098574244172</v>
      </c>
      <c r="H194">
        <f t="shared" si="21"/>
        <v>2.1199439347077135E-2</v>
      </c>
      <c r="J194">
        <f t="shared" si="20"/>
        <v>-12.262497060339886</v>
      </c>
      <c r="K194">
        <f t="shared" si="22"/>
        <v>0.49431264423262178</v>
      </c>
      <c r="L194">
        <f t="shared" si="23"/>
        <v>0</v>
      </c>
      <c r="R194" s="11"/>
      <c r="W194" s="14"/>
      <c r="X194" s="11"/>
    </row>
    <row r="195" spans="1:24" x14ac:dyDescent="0.3">
      <c r="A195">
        <v>194</v>
      </c>
      <c r="B195" t="s">
        <v>209</v>
      </c>
      <c r="C195">
        <v>79.95</v>
      </c>
      <c r="D195">
        <v>6.2279999999999995E-2</v>
      </c>
      <c r="E195" s="10">
        <f t="shared" ref="E195:E258" si="24">LN(C195/C194)</f>
        <v>6.2735462972382371E-3</v>
      </c>
      <c r="F195">
        <f t="shared" ref="F195:F258" si="25">C195/C194</f>
        <v>1.0062932662051605</v>
      </c>
      <c r="G195">
        <f t="shared" ref="G195:G258" si="26">C195*EXP(-2/12*D195)</f>
        <v>79.124411218476794</v>
      </c>
      <c r="H195">
        <f t="shared" si="21"/>
        <v>2.1221933512962053E-2</v>
      </c>
      <c r="J195">
        <f t="shared" si="20"/>
        <v>-12.35267916365841</v>
      </c>
      <c r="K195">
        <f t="shared" si="22"/>
        <v>-1.4982257003399724</v>
      </c>
      <c r="L195">
        <f t="shared" si="23"/>
        <v>0</v>
      </c>
      <c r="R195" s="11"/>
      <c r="W195" s="14"/>
      <c r="X195" s="11"/>
    </row>
    <row r="196" spans="1:24" x14ac:dyDescent="0.3">
      <c r="A196">
        <v>195</v>
      </c>
      <c r="B196" t="s">
        <v>210</v>
      </c>
      <c r="C196">
        <v>80.75</v>
      </c>
      <c r="D196">
        <v>6.207E-2</v>
      </c>
      <c r="E196" s="10">
        <f t="shared" si="24"/>
        <v>9.9565228228026704E-3</v>
      </c>
      <c r="F196">
        <f t="shared" si="25"/>
        <v>1.0100062539086929</v>
      </c>
      <c r="G196">
        <f t="shared" si="26"/>
        <v>79.918947281709762</v>
      </c>
      <c r="H196">
        <f t="shared" si="21"/>
        <v>2.0261030264912345E-2</v>
      </c>
      <c r="J196">
        <f t="shared" si="20"/>
        <v>-11.911789236831288</v>
      </c>
      <c r="K196">
        <f t="shared" si="22"/>
        <v>-2.2927617635729405</v>
      </c>
      <c r="L196">
        <f t="shared" si="23"/>
        <v>0</v>
      </c>
      <c r="R196" s="11"/>
      <c r="W196" s="14"/>
      <c r="X196" s="11"/>
    </row>
    <row r="197" spans="1:24" x14ac:dyDescent="0.3">
      <c r="A197">
        <v>196</v>
      </c>
      <c r="B197" t="s">
        <v>211</v>
      </c>
      <c r="C197">
        <v>83.15</v>
      </c>
      <c r="D197">
        <v>5.9050000000000005E-2</v>
      </c>
      <c r="E197" s="10">
        <f t="shared" si="24"/>
        <v>2.9288243536170749E-2</v>
      </c>
      <c r="F197">
        <f t="shared" si="25"/>
        <v>1.0297213622291022</v>
      </c>
      <c r="G197">
        <f t="shared" si="26"/>
        <v>82.335679126771339</v>
      </c>
      <c r="H197">
        <f t="shared" si="21"/>
        <v>2.07649092926743E-2</v>
      </c>
      <c r="J197">
        <f t="shared" si="20"/>
        <v>-12.577196061609003</v>
      </c>
      <c r="K197">
        <f t="shared" si="22"/>
        <v>-5.1065803147585598</v>
      </c>
      <c r="L197">
        <f t="shared" si="23"/>
        <v>0</v>
      </c>
      <c r="R197" s="11"/>
      <c r="W197" s="14"/>
      <c r="X197" s="11"/>
    </row>
    <row r="198" spans="1:24" x14ac:dyDescent="0.3">
      <c r="A198">
        <v>197</v>
      </c>
      <c r="B198" t="s">
        <v>212</v>
      </c>
      <c r="C198">
        <v>81.3</v>
      </c>
      <c r="D198">
        <v>6.1660000000000006E-2</v>
      </c>
      <c r="E198" s="10">
        <f t="shared" si="24"/>
        <v>-2.2500189085171911E-2</v>
      </c>
      <c r="F198">
        <f t="shared" si="25"/>
        <v>0.97775105231509307</v>
      </c>
      <c r="G198">
        <f t="shared" si="26"/>
        <v>80.468785373184176</v>
      </c>
      <c r="H198">
        <f t="shared" si="21"/>
        <v>2.1151198621603664E-2</v>
      </c>
      <c r="J198">
        <f t="shared" si="20"/>
        <v>-12.520686748303635</v>
      </c>
      <c r="K198">
        <f t="shared" si="22"/>
        <v>-5.8630582751656419</v>
      </c>
      <c r="L198">
        <f t="shared" si="23"/>
        <v>0</v>
      </c>
      <c r="R198" s="11"/>
      <c r="W198" s="14"/>
      <c r="X198" s="11"/>
    </row>
    <row r="199" spans="1:24" x14ac:dyDescent="0.3">
      <c r="A199">
        <v>198</v>
      </c>
      <c r="B199" t="s">
        <v>213</v>
      </c>
      <c r="C199">
        <v>81.05</v>
      </c>
      <c r="D199">
        <v>6.1420000000000002E-2</v>
      </c>
      <c r="E199" s="10">
        <f t="shared" si="24"/>
        <v>-3.0797683720797564E-3</v>
      </c>
      <c r="F199">
        <f t="shared" si="25"/>
        <v>0.99692496924969254</v>
      </c>
      <c r="G199">
        <f t="shared" si="26"/>
        <v>80.224550301555013</v>
      </c>
      <c r="H199">
        <f t="shared" si="21"/>
        <v>2.1160148382837567E-2</v>
      </c>
      <c r="J199">
        <f t="shared" si="20"/>
        <v>-12.487966379446812</v>
      </c>
      <c r="K199">
        <f t="shared" si="22"/>
        <v>-5.6188232035364791</v>
      </c>
      <c r="L199">
        <f t="shared" si="23"/>
        <v>0</v>
      </c>
      <c r="R199" s="11"/>
      <c r="W199" s="14"/>
      <c r="X199" s="11"/>
    </row>
    <row r="200" spans="1:24" x14ac:dyDescent="0.3">
      <c r="A200">
        <v>199</v>
      </c>
      <c r="B200" t="s">
        <v>214</v>
      </c>
      <c r="C200">
        <v>85.65</v>
      </c>
      <c r="D200">
        <v>6.2140000000000001E-2</v>
      </c>
      <c r="E200" s="10">
        <f t="shared" si="24"/>
        <v>5.5202976588443906E-2</v>
      </c>
      <c r="F200">
        <f t="shared" si="25"/>
        <v>1.0567550894509563</v>
      </c>
      <c r="G200">
        <f t="shared" si="26"/>
        <v>84.767529116237938</v>
      </c>
      <c r="H200">
        <f t="shared" si="21"/>
        <v>2.3220409214912714E-2</v>
      </c>
      <c r="J200">
        <f t="shared" si="20"/>
        <v>-14.479885039686994</v>
      </c>
      <c r="K200">
        <f t="shared" si="22"/>
        <v>-12.038635666719898</v>
      </c>
      <c r="L200">
        <f t="shared" si="23"/>
        <v>0</v>
      </c>
      <c r="R200" s="11"/>
      <c r="W200" s="14"/>
      <c r="X200" s="11"/>
    </row>
    <row r="201" spans="1:24" x14ac:dyDescent="0.3">
      <c r="A201">
        <v>200</v>
      </c>
      <c r="B201" t="s">
        <v>215</v>
      </c>
      <c r="C201">
        <v>88.7</v>
      </c>
      <c r="D201">
        <v>6.2039999999999998E-2</v>
      </c>
      <c r="E201" s="10">
        <f t="shared" si="24"/>
        <v>3.4990664545404802E-2</v>
      </c>
      <c r="F201">
        <f t="shared" si="25"/>
        <v>1.0356100408639812</v>
      </c>
      <c r="G201">
        <f t="shared" si="26"/>
        <v>87.787567405936684</v>
      </c>
      <c r="H201">
        <f t="shared" si="21"/>
        <v>2.315082558963848E-2</v>
      </c>
      <c r="J201">
        <f t="shared" si="20"/>
        <v>-14.950827087873812</v>
      </c>
      <c r="K201">
        <f t="shared" si="22"/>
        <v>-15.058673956418644</v>
      </c>
      <c r="L201">
        <f t="shared" si="23"/>
        <v>1</v>
      </c>
      <c r="R201" s="11"/>
      <c r="W201" s="14"/>
      <c r="X201" s="11"/>
    </row>
    <row r="202" spans="1:24" x14ac:dyDescent="0.3">
      <c r="A202">
        <v>201</v>
      </c>
      <c r="B202" t="s">
        <v>216</v>
      </c>
      <c r="C202">
        <v>88.25</v>
      </c>
      <c r="D202">
        <v>6.2030000000000002E-2</v>
      </c>
      <c r="E202" s="10">
        <f t="shared" si="24"/>
        <v>-5.0861935021276347E-3</v>
      </c>
      <c r="F202">
        <f t="shared" si="25"/>
        <v>0.99492671927846676</v>
      </c>
      <c r="G202">
        <f t="shared" si="26"/>
        <v>87.342342003074535</v>
      </c>
      <c r="H202">
        <f t="shared" si="21"/>
        <v>2.2840638346606636E-2</v>
      </c>
      <c r="J202">
        <f t="shared" si="20"/>
        <v>-14.675698838193592</v>
      </c>
      <c r="K202">
        <f t="shared" si="22"/>
        <v>-14.613448553556495</v>
      </c>
      <c r="L202">
        <f t="shared" si="23"/>
        <v>0</v>
      </c>
      <c r="R202" s="11"/>
      <c r="W202" s="14"/>
      <c r="X202" s="11"/>
    </row>
    <row r="203" spans="1:24" x14ac:dyDescent="0.3">
      <c r="A203">
        <v>202</v>
      </c>
      <c r="B203" t="s">
        <v>217</v>
      </c>
      <c r="C203">
        <v>86.7</v>
      </c>
      <c r="D203">
        <v>6.3170000000000004E-2</v>
      </c>
      <c r="E203" s="10">
        <f t="shared" si="24"/>
        <v>-1.7719812026909913E-2</v>
      </c>
      <c r="F203">
        <f t="shared" si="25"/>
        <v>0.98243626062322953</v>
      </c>
      <c r="G203">
        <f t="shared" si="26"/>
        <v>85.791981846381603</v>
      </c>
      <c r="H203">
        <f t="shared" si="21"/>
        <v>2.2459619562404564E-2</v>
      </c>
      <c r="J203">
        <f t="shared" si="20"/>
        <v>-14.174730700727995</v>
      </c>
      <c r="K203">
        <f t="shared" si="22"/>
        <v>-13.063088396863563</v>
      </c>
      <c r="L203">
        <f t="shared" si="23"/>
        <v>0</v>
      </c>
      <c r="R203" s="11"/>
      <c r="W203" s="14"/>
      <c r="X203" s="11"/>
    </row>
    <row r="204" spans="1:24" x14ac:dyDescent="0.3">
      <c r="A204">
        <v>203</v>
      </c>
      <c r="B204" t="s">
        <v>218</v>
      </c>
      <c r="C204">
        <v>84.15</v>
      </c>
      <c r="D204">
        <v>6.2979999999999994E-2</v>
      </c>
      <c r="E204" s="10">
        <f t="shared" si="24"/>
        <v>-2.985296314968116E-2</v>
      </c>
      <c r="F204">
        <f t="shared" si="25"/>
        <v>0.97058823529411764</v>
      </c>
      <c r="G204">
        <f t="shared" si="26"/>
        <v>83.271325146209932</v>
      </c>
      <c r="H204">
        <f t="shared" si="21"/>
        <v>2.319323622039568E-2</v>
      </c>
      <c r="J204">
        <f t="shared" si="20"/>
        <v>-14.207659747200788</v>
      </c>
      <c r="K204">
        <f t="shared" si="22"/>
        <v>-10.542431696691892</v>
      </c>
      <c r="L204">
        <f t="shared" si="23"/>
        <v>0</v>
      </c>
      <c r="R204" s="11"/>
      <c r="W204" s="14"/>
      <c r="X204" s="11"/>
    </row>
    <row r="205" spans="1:24" x14ac:dyDescent="0.3">
      <c r="A205">
        <v>204</v>
      </c>
      <c r="B205" t="s">
        <v>219</v>
      </c>
      <c r="C205">
        <v>78.45</v>
      </c>
      <c r="D205">
        <v>6.3339999999999994E-2</v>
      </c>
      <c r="E205" s="10">
        <f t="shared" si="24"/>
        <v>-7.0139441457773427E-2</v>
      </c>
      <c r="F205">
        <f t="shared" si="25"/>
        <v>0.93226381461675578</v>
      </c>
      <c r="G205">
        <f t="shared" si="26"/>
        <v>77.626185518136822</v>
      </c>
      <c r="H205">
        <f t="shared" si="21"/>
        <v>2.6735880259749857E-2</v>
      </c>
      <c r="J205">
        <f t="shared" si="20"/>
        <v>-15.267518469166939</v>
      </c>
      <c r="K205">
        <f t="shared" si="22"/>
        <v>-4.897292068618782</v>
      </c>
      <c r="L205">
        <f t="shared" si="23"/>
        <v>0</v>
      </c>
      <c r="R205" s="11"/>
      <c r="W205" s="14"/>
      <c r="X205" s="11"/>
    </row>
    <row r="206" spans="1:24" x14ac:dyDescent="0.3">
      <c r="A206">
        <v>205</v>
      </c>
      <c r="B206" t="s">
        <v>220</v>
      </c>
      <c r="C206">
        <v>79.25</v>
      </c>
      <c r="D206">
        <v>6.3449999999999993E-2</v>
      </c>
      <c r="E206" s="10">
        <f t="shared" si="24"/>
        <v>1.0145933578348306E-2</v>
      </c>
      <c r="F206">
        <f t="shared" si="25"/>
        <v>1.010197578075207</v>
      </c>
      <c r="G206">
        <f t="shared" si="26"/>
        <v>78.416346959432559</v>
      </c>
      <c r="H206">
        <f t="shared" si="21"/>
        <v>2.6717323041967989E-2</v>
      </c>
      <c r="J206">
        <f t="shared" si="20"/>
        <v>-15.412222460982274</v>
      </c>
      <c r="K206">
        <f t="shared" si="22"/>
        <v>-5.6874535099145191</v>
      </c>
      <c r="L206">
        <f t="shared" si="23"/>
        <v>0</v>
      </c>
      <c r="R206" s="11"/>
      <c r="W206" s="14"/>
      <c r="X206" s="11"/>
    </row>
    <row r="207" spans="1:24" x14ac:dyDescent="0.3">
      <c r="A207">
        <v>206</v>
      </c>
      <c r="B207" t="s">
        <v>221</v>
      </c>
      <c r="C207">
        <v>78.05</v>
      </c>
      <c r="D207">
        <v>6.3439999999999996E-2</v>
      </c>
      <c r="E207" s="10">
        <f t="shared" si="24"/>
        <v>-1.5257765795949009E-2</v>
      </c>
      <c r="F207">
        <f t="shared" si="25"/>
        <v>0.98485804416403777</v>
      </c>
      <c r="G207">
        <f t="shared" si="26"/>
        <v>77.229098812012779</v>
      </c>
      <c r="H207">
        <f t="shared" si="21"/>
        <v>2.6777389431161404E-2</v>
      </c>
      <c r="J207">
        <f t="shared" si="20"/>
        <v>-15.21300200361916</v>
      </c>
      <c r="K207">
        <f t="shared" si="22"/>
        <v>-4.5002053624947393</v>
      </c>
      <c r="L207">
        <f t="shared" si="23"/>
        <v>0</v>
      </c>
      <c r="R207" s="11"/>
      <c r="W207" s="14"/>
      <c r="X207" s="11"/>
    </row>
    <row r="208" spans="1:24" x14ac:dyDescent="0.3">
      <c r="A208">
        <v>207</v>
      </c>
      <c r="B208" t="s">
        <v>222</v>
      </c>
      <c r="C208">
        <v>75.400000000000006</v>
      </c>
      <c r="D208">
        <v>6.3539999999999999E-2</v>
      </c>
      <c r="E208" s="10">
        <f t="shared" si="24"/>
        <v>-3.454237194753057E-2</v>
      </c>
      <c r="F208">
        <f t="shared" si="25"/>
        <v>0.96604740550928903</v>
      </c>
      <c r="G208">
        <f t="shared" si="26"/>
        <v>74.605727098018534</v>
      </c>
      <c r="H208">
        <f t="shared" si="21"/>
        <v>2.6961883978741576E-2</v>
      </c>
      <c r="J208">
        <f t="shared" si="20"/>
        <v>-14.797492329416169</v>
      </c>
      <c r="K208">
        <f t="shared" si="22"/>
        <v>-1.8768336485004937</v>
      </c>
      <c r="L208">
        <f t="shared" si="23"/>
        <v>0</v>
      </c>
      <c r="R208" s="11"/>
      <c r="W208" s="14"/>
      <c r="X208" s="11"/>
    </row>
    <row r="209" spans="1:24" x14ac:dyDescent="0.3">
      <c r="A209">
        <v>208</v>
      </c>
      <c r="B209" t="s">
        <v>223</v>
      </c>
      <c r="C209">
        <v>75.599999999999994</v>
      </c>
      <c r="D209">
        <v>6.3189999999999996E-2</v>
      </c>
      <c r="E209" s="10">
        <f t="shared" si="24"/>
        <v>2.6490081715768625E-3</v>
      </c>
      <c r="F209">
        <f t="shared" si="25"/>
        <v>1.0026525198938991</v>
      </c>
      <c r="G209">
        <f t="shared" si="26"/>
        <v>74.807983945133287</v>
      </c>
      <c r="H209">
        <f t="shared" si="21"/>
        <v>2.6878503569453045E-2</v>
      </c>
      <c r="J209">
        <f t="shared" si="20"/>
        <v>-14.791722738965172</v>
      </c>
      <c r="K209">
        <f t="shared" si="22"/>
        <v>-2.0790904956152474</v>
      </c>
      <c r="L209">
        <f t="shared" si="23"/>
        <v>0</v>
      </c>
      <c r="R209" s="11"/>
      <c r="W209" s="14"/>
      <c r="X209" s="11"/>
    </row>
    <row r="210" spans="1:24" x14ac:dyDescent="0.3">
      <c r="A210">
        <v>209</v>
      </c>
      <c r="B210" t="s">
        <v>224</v>
      </c>
      <c r="C210">
        <v>73.5</v>
      </c>
      <c r="D210">
        <v>6.3280000000000003E-2</v>
      </c>
      <c r="E210" s="10">
        <f t="shared" si="24"/>
        <v>-2.8170876966696221E-2</v>
      </c>
      <c r="F210">
        <f t="shared" si="25"/>
        <v>0.97222222222222232</v>
      </c>
      <c r="G210">
        <f t="shared" si="26"/>
        <v>72.72889344951804</v>
      </c>
      <c r="H210">
        <f t="shared" si="21"/>
        <v>2.718647173485943E-2</v>
      </c>
      <c r="J210">
        <f t="shared" si="20"/>
        <v>-14.545395986772812</v>
      </c>
      <c r="K210">
        <f t="shared" si="22"/>
        <v>-2.0322635340281181</v>
      </c>
      <c r="L210">
        <f t="shared" si="23"/>
        <v>0</v>
      </c>
      <c r="R210" s="11"/>
      <c r="W210" s="14"/>
      <c r="X210" s="11"/>
    </row>
    <row r="211" spans="1:24" x14ac:dyDescent="0.3">
      <c r="A211">
        <v>210</v>
      </c>
      <c r="B211" t="s">
        <v>225</v>
      </c>
      <c r="C211">
        <v>74.400000000000006</v>
      </c>
      <c r="D211">
        <v>6.3509999999999997E-2</v>
      </c>
      <c r="E211" s="10">
        <f t="shared" si="24"/>
        <v>1.2170535620255335E-2</v>
      </c>
      <c r="F211">
        <f t="shared" si="25"/>
        <v>1.0122448979591838</v>
      </c>
      <c r="G211">
        <f t="shared" si="26"/>
        <v>73.616629303613294</v>
      </c>
      <c r="H211">
        <f t="shared" si="21"/>
        <v>2.7303566629653473E-2</v>
      </c>
      <c r="J211">
        <f t="shared" si="20"/>
        <v>-14.786351677588641</v>
      </c>
      <c r="K211">
        <f t="shared" si="22"/>
        <v>-2.9615828141980245</v>
      </c>
      <c r="L211">
        <f t="shared" si="23"/>
        <v>0</v>
      </c>
      <c r="R211" s="11"/>
      <c r="W211" s="14"/>
      <c r="X211" s="11"/>
    </row>
    <row r="212" spans="1:24" x14ac:dyDescent="0.3">
      <c r="A212">
        <v>211</v>
      </c>
      <c r="B212" t="s">
        <v>226</v>
      </c>
      <c r="C212">
        <v>73.900000000000006</v>
      </c>
      <c r="D212">
        <v>6.3550000000000009E-2</v>
      </c>
      <c r="E212" s="10">
        <f t="shared" si="24"/>
        <v>-6.743113884890085E-3</v>
      </c>
      <c r="F212">
        <f t="shared" si="25"/>
        <v>0.99327956989247312</v>
      </c>
      <c r="G212">
        <f t="shared" si="26"/>
        <v>73.121406413958965</v>
      </c>
      <c r="H212">
        <f t="shared" si="21"/>
        <v>2.6865399159695248E-2</v>
      </c>
      <c r="J212">
        <f t="shared" si="20"/>
        <v>-14.451188111376569</v>
      </c>
      <c r="K212">
        <f t="shared" si="22"/>
        <v>-3.5620712190832649</v>
      </c>
      <c r="L212">
        <f t="shared" si="23"/>
        <v>0</v>
      </c>
      <c r="R212" s="11"/>
      <c r="W212" s="14"/>
      <c r="X212" s="11"/>
    </row>
    <row r="213" spans="1:24" x14ac:dyDescent="0.3">
      <c r="A213">
        <v>212</v>
      </c>
      <c r="B213" t="s">
        <v>227</v>
      </c>
      <c r="C213">
        <v>74.25</v>
      </c>
      <c r="D213">
        <v>6.3539999999999999E-2</v>
      </c>
      <c r="E213" s="10">
        <f t="shared" si="24"/>
        <v>4.7249497286527831E-3</v>
      </c>
      <c r="F213">
        <f t="shared" si="25"/>
        <v>1.0047361299052773</v>
      </c>
      <c r="G213">
        <f t="shared" si="26"/>
        <v>73.467841339892246</v>
      </c>
      <c r="H213">
        <f t="shared" si="21"/>
        <v>2.6743619300478971E-2</v>
      </c>
      <c r="J213">
        <f t="shared" si="20"/>
        <v>-14.453837956631066</v>
      </c>
      <c r="K213">
        <f t="shared" si="22"/>
        <v>-5.340731326687262</v>
      </c>
      <c r="L213">
        <f t="shared" si="23"/>
        <v>0</v>
      </c>
      <c r="R213" s="11"/>
      <c r="W213" s="14"/>
      <c r="X213" s="11"/>
    </row>
    <row r="214" spans="1:24" x14ac:dyDescent="0.3">
      <c r="A214">
        <v>213</v>
      </c>
      <c r="B214" t="s">
        <v>228</v>
      </c>
      <c r="C214">
        <v>73.599999999999994</v>
      </c>
      <c r="D214">
        <v>6.3769999999999993E-2</v>
      </c>
      <c r="E214" s="10">
        <f t="shared" si="24"/>
        <v>-8.7927519479785391E-3</v>
      </c>
      <c r="F214">
        <f t="shared" si="25"/>
        <v>0.99124579124579115</v>
      </c>
      <c r="G214">
        <f t="shared" si="26"/>
        <v>72.821896960527027</v>
      </c>
      <c r="H214">
        <f t="shared" si="21"/>
        <v>2.6763628519794063E-2</v>
      </c>
      <c r="J214">
        <f t="shared" si="20"/>
        <v>-14.337475927396648</v>
      </c>
      <c r="K214">
        <f t="shared" si="22"/>
        <v>-4.9918632003743824</v>
      </c>
      <c r="L214">
        <f t="shared" si="23"/>
        <v>0</v>
      </c>
      <c r="R214" s="11"/>
      <c r="W214" s="14"/>
      <c r="X214" s="11"/>
    </row>
    <row r="215" spans="1:24" x14ac:dyDescent="0.3">
      <c r="A215">
        <v>214</v>
      </c>
      <c r="B215" t="s">
        <v>229</v>
      </c>
      <c r="C215">
        <v>74.7</v>
      </c>
      <c r="D215">
        <v>6.3700000000000007E-2</v>
      </c>
      <c r="E215" s="10">
        <f t="shared" si="24"/>
        <v>1.4835066403941107E-2</v>
      </c>
      <c r="F215">
        <f t="shared" si="25"/>
        <v>1.0149456521739131</v>
      </c>
      <c r="G215">
        <f t="shared" si="26"/>
        <v>73.911129994630173</v>
      </c>
      <c r="H215">
        <f t="shared" si="21"/>
        <v>2.6793804890025742E-2</v>
      </c>
      <c r="J215">
        <f t="shared" si="20"/>
        <v>-14.568336132807932</v>
      </c>
      <c r="K215">
        <f t="shared" si="22"/>
        <v>-6.0810962344775277</v>
      </c>
      <c r="L215">
        <f t="shared" si="23"/>
        <v>0</v>
      </c>
      <c r="R215" s="11"/>
      <c r="W215" s="14"/>
      <c r="X215" s="11"/>
    </row>
    <row r="216" spans="1:24" x14ac:dyDescent="0.3">
      <c r="A216">
        <v>215</v>
      </c>
      <c r="B216" t="s">
        <v>230</v>
      </c>
      <c r="C216">
        <v>74.599999999999994</v>
      </c>
      <c r="D216">
        <v>6.3899999999999998E-2</v>
      </c>
      <c r="E216" s="10">
        <f t="shared" si="24"/>
        <v>-1.3395849290565834E-3</v>
      </c>
      <c r="F216">
        <f t="shared" si="25"/>
        <v>0.99866131191432383</v>
      </c>
      <c r="G216">
        <f t="shared" si="26"/>
        <v>73.809725680312297</v>
      </c>
      <c r="H216">
        <f t="shared" si="21"/>
        <v>2.5944712377576638E-2</v>
      </c>
      <c r="J216">
        <f t="shared" si="20"/>
        <v>-14.087313269017288</v>
      </c>
      <c r="K216">
        <f t="shared" si="22"/>
        <v>-5.9796919201596523</v>
      </c>
      <c r="L216">
        <f t="shared" si="23"/>
        <v>0</v>
      </c>
      <c r="R216" s="11"/>
      <c r="W216" s="14"/>
      <c r="X216" s="11"/>
    </row>
    <row r="217" spans="1:24" x14ac:dyDescent="0.3">
      <c r="A217">
        <v>216</v>
      </c>
      <c r="B217" t="s">
        <v>231</v>
      </c>
      <c r="C217">
        <v>75.3</v>
      </c>
      <c r="D217">
        <v>6.386E-2</v>
      </c>
      <c r="E217" s="10">
        <f t="shared" si="24"/>
        <v>9.3396275961328424E-3</v>
      </c>
      <c r="F217">
        <f t="shared" si="25"/>
        <v>1.0093833780160859</v>
      </c>
      <c r="G217">
        <f t="shared" si="26"/>
        <v>74.502806921358129</v>
      </c>
      <c r="H217">
        <f t="shared" si="21"/>
        <v>2.5324031389068236E-2</v>
      </c>
      <c r="J217">
        <f t="shared" si="20"/>
        <v>-13.879416200775029</v>
      </c>
      <c r="K217">
        <f t="shared" si="22"/>
        <v>-6.9210485598777041</v>
      </c>
      <c r="L217">
        <f t="shared" si="23"/>
        <v>0</v>
      </c>
      <c r="R217" s="11"/>
      <c r="W217" s="14"/>
      <c r="X217" s="11"/>
    </row>
    <row r="218" spans="1:24" x14ac:dyDescent="0.3">
      <c r="A218">
        <v>217</v>
      </c>
      <c r="B218" t="s">
        <v>232</v>
      </c>
      <c r="C218">
        <v>74</v>
      </c>
      <c r="D218">
        <v>6.3769999999999993E-2</v>
      </c>
      <c r="E218" s="10">
        <f t="shared" si="24"/>
        <v>-1.7415041601678123E-2</v>
      </c>
      <c r="F218">
        <f t="shared" si="25"/>
        <v>0.98273572377158036</v>
      </c>
      <c r="G218">
        <f t="shared" si="26"/>
        <v>73.217668139660333</v>
      </c>
      <c r="H218">
        <f t="shared" si="21"/>
        <v>2.5362483279522705E-2</v>
      </c>
      <c r="J218">
        <f t="shared" si="20"/>
        <v>-13.660713640246758</v>
      </c>
      <c r="K218">
        <f t="shared" si="22"/>
        <v>-5.9299513868255502</v>
      </c>
      <c r="L218">
        <f t="shared" si="23"/>
        <v>0</v>
      </c>
      <c r="R218" s="11"/>
      <c r="W218" s="14"/>
      <c r="X218" s="11"/>
    </row>
    <row r="219" spans="1:24" x14ac:dyDescent="0.3">
      <c r="A219">
        <v>218</v>
      </c>
      <c r="B219" t="s">
        <v>233</v>
      </c>
      <c r="C219">
        <v>74.150000000000006</v>
      </c>
      <c r="D219">
        <v>6.3079999999999997E-2</v>
      </c>
      <c r="E219" s="10">
        <f t="shared" si="24"/>
        <v>2.0249753797713828E-3</v>
      </c>
      <c r="F219">
        <f t="shared" si="25"/>
        <v>1.0020270270270271</v>
      </c>
      <c r="G219">
        <f t="shared" si="26"/>
        <v>73.374519916455313</v>
      </c>
      <c r="H219">
        <f t="shared" si="21"/>
        <v>2.4162343083761615E-2</v>
      </c>
      <c r="J219">
        <f t="shared" si="20"/>
        <v>-13.042175503022586</v>
      </c>
      <c r="K219">
        <f t="shared" si="22"/>
        <v>-6.0868031636205302</v>
      </c>
      <c r="L219">
        <f t="shared" si="23"/>
        <v>0</v>
      </c>
      <c r="R219" s="11"/>
      <c r="W219" s="14"/>
      <c r="X219" s="11"/>
    </row>
    <row r="220" spans="1:24" x14ac:dyDescent="0.3">
      <c r="A220">
        <v>219</v>
      </c>
      <c r="B220" t="s">
        <v>234</v>
      </c>
      <c r="C220">
        <v>71.45</v>
      </c>
      <c r="D220">
        <v>6.3600000000000004E-2</v>
      </c>
      <c r="E220" s="10">
        <f t="shared" si="24"/>
        <v>-3.7092164208064667E-2</v>
      </c>
      <c r="F220">
        <f t="shared" si="25"/>
        <v>0.96358732299393124</v>
      </c>
      <c r="G220">
        <f t="shared" si="26"/>
        <v>70.696629915489922</v>
      </c>
      <c r="H220">
        <f t="shared" si="21"/>
        <v>2.3737966862126605E-2</v>
      </c>
      <c r="J220">
        <f t="shared" si="20"/>
        <v>-12.345479184259766</v>
      </c>
      <c r="K220">
        <f t="shared" si="22"/>
        <v>-3.4089131626551392</v>
      </c>
      <c r="L220">
        <f t="shared" si="23"/>
        <v>0</v>
      </c>
      <c r="R220" s="11"/>
      <c r="W220" s="14"/>
      <c r="X220" s="11"/>
    </row>
    <row r="221" spans="1:24" x14ac:dyDescent="0.3">
      <c r="A221">
        <v>220</v>
      </c>
      <c r="B221" t="s">
        <v>235</v>
      </c>
      <c r="C221">
        <v>71.400000000000006</v>
      </c>
      <c r="D221">
        <v>6.293E-2</v>
      </c>
      <c r="E221" s="10">
        <f t="shared" si="24"/>
        <v>-7.0003503033764787E-4</v>
      </c>
      <c r="F221">
        <f t="shared" si="25"/>
        <v>0.99930020993701896</v>
      </c>
      <c r="G221">
        <f t="shared" si="26"/>
        <v>70.65504648941527</v>
      </c>
      <c r="H221">
        <f t="shared" si="21"/>
        <v>2.3731237325111169E-2</v>
      </c>
      <c r="J221">
        <f t="shared" si="20"/>
        <v>-12.334719838404087</v>
      </c>
      <c r="K221">
        <f t="shared" si="22"/>
        <v>-4.1466470178252166</v>
      </c>
      <c r="L221">
        <f t="shared" si="23"/>
        <v>0</v>
      </c>
      <c r="R221" s="11"/>
      <c r="W221" s="14"/>
      <c r="X221" s="11"/>
    </row>
    <row r="222" spans="1:24" x14ac:dyDescent="0.3">
      <c r="A222">
        <v>221</v>
      </c>
      <c r="B222" t="s">
        <v>236</v>
      </c>
      <c r="C222">
        <v>70.3</v>
      </c>
      <c r="D222">
        <v>6.3550000000000009E-2</v>
      </c>
      <c r="E222" s="10">
        <f t="shared" si="24"/>
        <v>-1.5526070528919652E-2</v>
      </c>
      <c r="F222">
        <f t="shared" si="25"/>
        <v>0.98459383753501384</v>
      </c>
      <c r="G222">
        <f t="shared" si="26"/>
        <v>69.5593351948757</v>
      </c>
      <c r="H222">
        <f t="shared" si="21"/>
        <v>2.3823906747585843E-2</v>
      </c>
      <c r="J222">
        <f t="shared" si="20"/>
        <v>-12.190853822961405</v>
      </c>
      <c r="K222">
        <f t="shared" si="22"/>
        <v>-3.249098422870631</v>
      </c>
      <c r="L222">
        <f t="shared" si="23"/>
        <v>0</v>
      </c>
      <c r="R222" s="11"/>
      <c r="W222" s="14"/>
      <c r="X222" s="11"/>
    </row>
    <row r="223" spans="1:24" x14ac:dyDescent="0.3">
      <c r="A223">
        <v>222</v>
      </c>
      <c r="B223" t="s">
        <v>237</v>
      </c>
      <c r="C223">
        <v>68.849999999999994</v>
      </c>
      <c r="D223">
        <v>6.3329999999999997E-2</v>
      </c>
      <c r="E223" s="10">
        <f t="shared" si="24"/>
        <v>-2.0841573641955428E-2</v>
      </c>
      <c r="F223">
        <f t="shared" si="25"/>
        <v>0.97937411095305826</v>
      </c>
      <c r="G223">
        <f t="shared" si="26"/>
        <v>68.127110013204984</v>
      </c>
      <c r="H223">
        <f t="shared" si="21"/>
        <v>2.4011013925544149E-2</v>
      </c>
      <c r="J223">
        <f t="shared" si="20"/>
        <v>-12.033617049301629</v>
      </c>
      <c r="K223">
        <f t="shared" si="22"/>
        <v>-1.8168732411999144</v>
      </c>
      <c r="L223">
        <f t="shared" si="23"/>
        <v>0</v>
      </c>
      <c r="R223" s="11"/>
      <c r="W223" s="14"/>
      <c r="X223" s="11"/>
    </row>
    <row r="224" spans="1:24" x14ac:dyDescent="0.3">
      <c r="A224">
        <v>223</v>
      </c>
      <c r="B224" t="s">
        <v>238</v>
      </c>
      <c r="C224">
        <v>68.55</v>
      </c>
      <c r="D224">
        <v>6.3350000000000004E-2</v>
      </c>
      <c r="E224" s="10">
        <f t="shared" si="24"/>
        <v>-4.3668191663404025E-3</v>
      </c>
      <c r="F224">
        <f t="shared" si="25"/>
        <v>0.99564270152505452</v>
      </c>
      <c r="G224">
        <f t="shared" si="26"/>
        <v>67.830033760152645</v>
      </c>
      <c r="H224">
        <f t="shared" si="21"/>
        <v>2.386641902986561E-2</v>
      </c>
      <c r="J224">
        <f t="shared" ref="J224:J287" si="27">-G224*$O$3*$Q$3*H224</f>
        <v>-11.908992323090937</v>
      </c>
      <c r="K224">
        <f t="shared" si="22"/>
        <v>-2.000936534599802</v>
      </c>
      <c r="L224">
        <f t="shared" si="23"/>
        <v>0</v>
      </c>
      <c r="R224" s="11"/>
      <c r="W224" s="14"/>
      <c r="X224" s="11"/>
    </row>
    <row r="225" spans="1:24" x14ac:dyDescent="0.3">
      <c r="A225">
        <v>224</v>
      </c>
      <c r="B225" t="s">
        <v>239</v>
      </c>
      <c r="C225">
        <v>70.349999999999994</v>
      </c>
      <c r="D225">
        <v>6.318E-2</v>
      </c>
      <c r="E225" s="10">
        <f t="shared" si="24"/>
        <v>2.5919377552074713E-2</v>
      </c>
      <c r="F225">
        <f t="shared" si="25"/>
        <v>1.0262582056892779</v>
      </c>
      <c r="G225">
        <f t="shared" si="26"/>
        <v>69.613101081793047</v>
      </c>
      <c r="H225">
        <f t="shared" ref="H225:H288" si="28">SQRT(_xlfn.VAR.S(E196:E225))</f>
        <v>2.4446586877869068E-2</v>
      </c>
      <c r="J225">
        <f t="shared" si="27"/>
        <v>-12.519152651869179</v>
      </c>
      <c r="K225">
        <f t="shared" si="22"/>
        <v>-4.1303636512015061</v>
      </c>
      <c r="L225">
        <f t="shared" si="23"/>
        <v>0</v>
      </c>
      <c r="R225" s="11"/>
      <c r="W225" s="14"/>
      <c r="X225" s="11"/>
    </row>
    <row r="226" spans="1:24" x14ac:dyDescent="0.3">
      <c r="A226">
        <v>225</v>
      </c>
      <c r="B226" t="s">
        <v>240</v>
      </c>
      <c r="C226">
        <v>68.55</v>
      </c>
      <c r="D226">
        <v>6.3250000000000001E-2</v>
      </c>
      <c r="E226" s="10">
        <f t="shared" si="24"/>
        <v>-2.5919377552074643E-2</v>
      </c>
      <c r="F226">
        <f t="shared" si="25"/>
        <v>0.97441364605543712</v>
      </c>
      <c r="G226">
        <f t="shared" si="26"/>
        <v>67.831164270136199</v>
      </c>
      <c r="H226">
        <f t="shared" si="28"/>
        <v>2.4603942309426689E-2</v>
      </c>
      <c r="J226">
        <f t="shared" si="27"/>
        <v>-12.277210218428614</v>
      </c>
      <c r="K226">
        <f t="shared" ref="K226:K289" si="29">+MIN(G227-G226,G228-G226,G229-G226,G230-G226,G231-G226,G232-G226,G233-G226,G234-G226,G235-G226,G236-G226)</f>
        <v>-2.3484268395446577</v>
      </c>
      <c r="L226">
        <f t="shared" ref="L226:L289" si="30">+IF(K226&lt;J226,1,0)</f>
        <v>0</v>
      </c>
      <c r="R226" s="11"/>
      <c r="W226" s="14"/>
      <c r="X226" s="11"/>
    </row>
    <row r="227" spans="1:24" x14ac:dyDescent="0.3">
      <c r="A227">
        <v>226</v>
      </c>
      <c r="B227" t="s">
        <v>241</v>
      </c>
      <c r="C227">
        <v>68.3</v>
      </c>
      <c r="D227">
        <v>6.343E-2</v>
      </c>
      <c r="E227" s="10">
        <f t="shared" si="24"/>
        <v>-3.6536394315789997E-3</v>
      </c>
      <c r="F227">
        <f t="shared" si="25"/>
        <v>0.99635302698760031</v>
      </c>
      <c r="G227">
        <f t="shared" si="26"/>
        <v>67.581758361480425</v>
      </c>
      <c r="H227">
        <f t="shared" si="28"/>
        <v>2.3718847116718025E-2</v>
      </c>
      <c r="J227">
        <f t="shared" si="27"/>
        <v>-11.792035654838607</v>
      </c>
      <c r="K227">
        <f t="shared" si="29"/>
        <v>-4.572858020292017</v>
      </c>
      <c r="L227">
        <f t="shared" si="30"/>
        <v>0</v>
      </c>
      <c r="R227" s="11"/>
      <c r="W227" s="14"/>
      <c r="X227" s="11"/>
    </row>
    <row r="228" spans="1:24" x14ac:dyDescent="0.3">
      <c r="A228">
        <v>227</v>
      </c>
      <c r="B228" t="s">
        <v>242</v>
      </c>
      <c r="C228">
        <v>68</v>
      </c>
      <c r="D228">
        <v>6.318E-2</v>
      </c>
      <c r="E228" s="10">
        <f t="shared" si="24"/>
        <v>-4.4020614006376529E-3</v>
      </c>
      <c r="F228">
        <f t="shared" si="25"/>
        <v>0.99560761346998539</v>
      </c>
      <c r="G228">
        <f t="shared" si="26"/>
        <v>67.287716752834783</v>
      </c>
      <c r="H228">
        <f t="shared" si="28"/>
        <v>2.3528779043932628E-2</v>
      </c>
      <c r="J228">
        <f t="shared" si="27"/>
        <v>-11.646646765726132</v>
      </c>
      <c r="K228">
        <f t="shared" si="29"/>
        <v>-4.2788164116463747</v>
      </c>
      <c r="L228">
        <f t="shared" si="30"/>
        <v>0</v>
      </c>
      <c r="R228" s="11"/>
      <c r="W228" s="14"/>
      <c r="X228" s="11"/>
    </row>
    <row r="229" spans="1:24" x14ac:dyDescent="0.3">
      <c r="A229">
        <v>228</v>
      </c>
      <c r="B229" t="s">
        <v>243</v>
      </c>
      <c r="C229">
        <v>69.5</v>
      </c>
      <c r="D229">
        <v>6.2719999999999998E-2</v>
      </c>
      <c r="E229" s="10">
        <f t="shared" si="24"/>
        <v>2.1819047394639673E-2</v>
      </c>
      <c r="F229">
        <f t="shared" si="25"/>
        <v>1.0220588235294117</v>
      </c>
      <c r="G229">
        <f t="shared" si="26"/>
        <v>68.777277344855449</v>
      </c>
      <c r="H229">
        <f t="shared" si="28"/>
        <v>2.4066679047584329E-2</v>
      </c>
      <c r="J229">
        <f t="shared" si="27"/>
        <v>-12.176623182043331</v>
      </c>
      <c r="K229">
        <f t="shared" si="29"/>
        <v>-5.768377003667041</v>
      </c>
      <c r="L229">
        <f t="shared" si="30"/>
        <v>0</v>
      </c>
      <c r="R229" s="11"/>
      <c r="W229" s="14"/>
      <c r="X229" s="11"/>
    </row>
    <row r="230" spans="1:24" x14ac:dyDescent="0.3">
      <c r="A230">
        <v>229</v>
      </c>
      <c r="B230" t="s">
        <v>244</v>
      </c>
      <c r="C230">
        <v>70.099999999999994</v>
      </c>
      <c r="D230">
        <v>6.2190000000000002E-2</v>
      </c>
      <c r="E230" s="10">
        <f t="shared" si="24"/>
        <v>8.5960414697978174E-3</v>
      </c>
      <c r="F230">
        <f t="shared" si="25"/>
        <v>1.0086330935251797</v>
      </c>
      <c r="G230">
        <f t="shared" si="26"/>
        <v>69.37716605825662</v>
      </c>
      <c r="H230">
        <f t="shared" si="28"/>
        <v>2.139398412801034E-2</v>
      </c>
      <c r="J230">
        <f t="shared" si="27"/>
        <v>-10.918775726930557</v>
      </c>
      <c r="K230">
        <f t="shared" si="29"/>
        <v>-6.368265717068212</v>
      </c>
      <c r="L230">
        <f t="shared" si="30"/>
        <v>0</v>
      </c>
      <c r="R230" s="11"/>
      <c r="W230" s="14"/>
      <c r="X230" s="11"/>
    </row>
    <row r="231" spans="1:24" x14ac:dyDescent="0.3">
      <c r="A231">
        <v>230</v>
      </c>
      <c r="B231" t="s">
        <v>245</v>
      </c>
      <c r="C231">
        <v>67.2</v>
      </c>
      <c r="D231">
        <v>6.207E-2</v>
      </c>
      <c r="E231" s="10">
        <f t="shared" si="24"/>
        <v>-4.2249546511440375E-2</v>
      </c>
      <c r="F231">
        <f t="shared" si="25"/>
        <v>0.95863052781740388</v>
      </c>
      <c r="G231">
        <f t="shared" si="26"/>
        <v>66.508399471590053</v>
      </c>
      <c r="H231">
        <f t="shared" si="28"/>
        <v>2.0847169667514303E-2</v>
      </c>
      <c r="J231">
        <f t="shared" si="27"/>
        <v>-10.199745094847529</v>
      </c>
      <c r="K231">
        <f t="shared" si="29"/>
        <v>-5.5738790065214374</v>
      </c>
      <c r="L231">
        <f t="shared" si="30"/>
        <v>0</v>
      </c>
      <c r="R231" s="11"/>
      <c r="W231" s="14"/>
      <c r="X231" s="11"/>
    </row>
    <row r="232" spans="1:24" x14ac:dyDescent="0.3">
      <c r="A232">
        <v>231</v>
      </c>
      <c r="B232" t="s">
        <v>246</v>
      </c>
      <c r="C232">
        <v>67</v>
      </c>
      <c r="D232">
        <v>6.2089999999999999E-2</v>
      </c>
      <c r="E232" s="10">
        <f t="shared" si="24"/>
        <v>-2.9806281381377893E-3</v>
      </c>
      <c r="F232">
        <f t="shared" si="25"/>
        <v>0.99702380952380953</v>
      </c>
      <c r="G232">
        <f t="shared" si="26"/>
        <v>66.310236772005069</v>
      </c>
      <c r="H232">
        <f t="shared" si="28"/>
        <v>2.0865217825318118E-2</v>
      </c>
      <c r="J232">
        <f t="shared" si="27"/>
        <v>-10.178158795398488</v>
      </c>
      <c r="K232">
        <f t="shared" si="29"/>
        <v>-5.3757163069364537</v>
      </c>
      <c r="L232">
        <f t="shared" si="30"/>
        <v>0</v>
      </c>
      <c r="R232" s="11"/>
      <c r="W232" s="14"/>
      <c r="X232" s="11"/>
    </row>
    <row r="233" spans="1:24" x14ac:dyDescent="0.3">
      <c r="A233">
        <v>232</v>
      </c>
      <c r="B233" t="s">
        <v>247</v>
      </c>
      <c r="C233">
        <v>67.3</v>
      </c>
      <c r="D233">
        <v>6.1559999999999997E-2</v>
      </c>
      <c r="E233" s="10">
        <f t="shared" si="24"/>
        <v>4.4676172597160517E-3</v>
      </c>
      <c r="F233">
        <f t="shared" si="25"/>
        <v>1.0044776119402985</v>
      </c>
      <c r="G233">
        <f t="shared" si="26"/>
        <v>66.613032171238856</v>
      </c>
      <c r="H233">
        <f t="shared" si="28"/>
        <v>2.094525024257754E-2</v>
      </c>
      <c r="J233">
        <f t="shared" si="27"/>
        <v>-10.263854266073375</v>
      </c>
      <c r="K233">
        <f t="shared" si="29"/>
        <v>-5.6785117061702408</v>
      </c>
      <c r="L233">
        <f t="shared" si="30"/>
        <v>0</v>
      </c>
      <c r="R233" s="11"/>
      <c r="W233" s="14"/>
      <c r="X233" s="11"/>
    </row>
    <row r="234" spans="1:24" x14ac:dyDescent="0.3">
      <c r="A234">
        <v>233</v>
      </c>
      <c r="B234" t="s">
        <v>248</v>
      </c>
      <c r="C234">
        <v>66.5</v>
      </c>
      <c r="D234">
        <v>6.0839999999999998E-2</v>
      </c>
      <c r="E234" s="10">
        <f t="shared" si="24"/>
        <v>-1.1958288988873623E-2</v>
      </c>
      <c r="F234">
        <f t="shared" si="25"/>
        <v>0.98811292719167909</v>
      </c>
      <c r="G234">
        <f t="shared" si="26"/>
        <v>65.829097225552843</v>
      </c>
      <c r="H234">
        <f t="shared" si="28"/>
        <v>2.0565876349598815E-2</v>
      </c>
      <c r="J234">
        <f t="shared" si="27"/>
        <v>-9.9593464518502923</v>
      </c>
      <c r="K234">
        <f t="shared" si="29"/>
        <v>-4.8945767604842274</v>
      </c>
      <c r="L234">
        <f t="shared" si="30"/>
        <v>0</v>
      </c>
      <c r="R234" s="11"/>
      <c r="W234" s="14"/>
      <c r="X234" s="11"/>
    </row>
    <row r="235" spans="1:24" x14ac:dyDescent="0.3">
      <c r="A235">
        <v>234</v>
      </c>
      <c r="B235" t="s">
        <v>249</v>
      </c>
      <c r="C235">
        <v>66.150000000000006</v>
      </c>
      <c r="D235">
        <v>6.0830000000000002E-2</v>
      </c>
      <c r="E235" s="10">
        <f t="shared" si="24"/>
        <v>-5.2770571008436693E-3</v>
      </c>
      <c r="F235">
        <f t="shared" si="25"/>
        <v>0.99473684210526325</v>
      </c>
      <c r="G235">
        <f t="shared" si="26"/>
        <v>65.482737430591541</v>
      </c>
      <c r="H235">
        <f t="shared" si="28"/>
        <v>1.686832765841691E-2</v>
      </c>
      <c r="J235">
        <f t="shared" si="27"/>
        <v>-8.1257709336394406</v>
      </c>
      <c r="K235">
        <f t="shared" si="29"/>
        <v>-4.5482169655229256</v>
      </c>
      <c r="L235">
        <f t="shared" si="30"/>
        <v>0</v>
      </c>
      <c r="R235" s="11"/>
      <c r="W235" s="14"/>
      <c r="X235" s="11"/>
    </row>
    <row r="236" spans="1:24" x14ac:dyDescent="0.3">
      <c r="A236">
        <v>235</v>
      </c>
      <c r="B236" t="s">
        <v>250</v>
      </c>
      <c r="C236">
        <v>66.349999999999994</v>
      </c>
      <c r="D236">
        <v>6.0919999999999995E-2</v>
      </c>
      <c r="E236" s="10">
        <f t="shared" si="24"/>
        <v>3.0188702172517299E-3</v>
      </c>
      <c r="F236">
        <f t="shared" si="25"/>
        <v>1.0030234315948601</v>
      </c>
      <c r="G236">
        <f t="shared" si="26"/>
        <v>65.679734804446042</v>
      </c>
      <c r="H236">
        <f t="shared" si="28"/>
        <v>1.6686899636695365E-2</v>
      </c>
      <c r="J236">
        <f t="shared" si="27"/>
        <v>-8.062556390029938</v>
      </c>
      <c r="K236">
        <f t="shared" si="29"/>
        <v>-4.7452143393774264</v>
      </c>
      <c r="L236">
        <f t="shared" si="30"/>
        <v>0</v>
      </c>
      <c r="R236" s="11"/>
      <c r="W236" s="14"/>
      <c r="X236" s="11"/>
    </row>
    <row r="237" spans="1:24" x14ac:dyDescent="0.3">
      <c r="A237">
        <v>236</v>
      </c>
      <c r="B237" t="s">
        <v>251</v>
      </c>
      <c r="C237">
        <v>63.65</v>
      </c>
      <c r="D237">
        <v>6.0739999999999995E-2</v>
      </c>
      <c r="E237" s="10">
        <f t="shared" si="24"/>
        <v>-4.1544435774800881E-2</v>
      </c>
      <c r="F237">
        <f t="shared" si="25"/>
        <v>0.95930670685757358</v>
      </c>
      <c r="G237">
        <f t="shared" si="26"/>
        <v>63.008900341188408</v>
      </c>
      <c r="H237">
        <f t="shared" si="28"/>
        <v>1.7844044699045859E-2</v>
      </c>
      <c r="J237">
        <f t="shared" si="27"/>
        <v>-8.2710552776943516</v>
      </c>
      <c r="K237">
        <f t="shared" si="29"/>
        <v>-2.0743798761197922</v>
      </c>
      <c r="L237">
        <f t="shared" si="30"/>
        <v>0</v>
      </c>
      <c r="R237" s="11"/>
      <c r="W237" s="14"/>
      <c r="X237" s="11"/>
    </row>
    <row r="238" spans="1:24" x14ac:dyDescent="0.3">
      <c r="A238">
        <v>237</v>
      </c>
      <c r="B238" t="s">
        <v>252</v>
      </c>
      <c r="C238">
        <v>64.099999999999994</v>
      </c>
      <c r="D238">
        <v>6.0679999999999998E-2</v>
      </c>
      <c r="E238" s="10">
        <f t="shared" si="24"/>
        <v>7.0450389232088384E-3</v>
      </c>
      <c r="F238">
        <f t="shared" si="25"/>
        <v>1.007069913589945</v>
      </c>
      <c r="G238">
        <f t="shared" si="26"/>
        <v>63.455002368849009</v>
      </c>
      <c r="H238">
        <f t="shared" si="28"/>
        <v>1.7218820647361729E-2</v>
      </c>
      <c r="J238">
        <f t="shared" si="27"/>
        <v>-8.0377591362729461</v>
      </c>
      <c r="K238">
        <f t="shared" si="29"/>
        <v>-2.5204819037803929</v>
      </c>
      <c r="L238">
        <f t="shared" si="30"/>
        <v>0</v>
      </c>
      <c r="R238" s="11"/>
      <c r="W238" s="14"/>
      <c r="X238" s="11"/>
    </row>
    <row r="239" spans="1:24" x14ac:dyDescent="0.3">
      <c r="A239">
        <v>238</v>
      </c>
      <c r="B239" t="s">
        <v>253</v>
      </c>
      <c r="C239">
        <v>64.2</v>
      </c>
      <c r="D239">
        <v>6.0629999999999996E-2</v>
      </c>
      <c r="E239" s="10">
        <f t="shared" si="24"/>
        <v>1.5588467692913214E-3</v>
      </c>
      <c r="F239">
        <f t="shared" si="25"/>
        <v>1.0015600624024963</v>
      </c>
      <c r="G239">
        <f t="shared" si="26"/>
        <v>63.55452575113614</v>
      </c>
      <c r="H239">
        <f t="shared" si="28"/>
        <v>1.7202364287584298E-2</v>
      </c>
      <c r="J239">
        <f t="shared" si="27"/>
        <v>-8.0426717381370203</v>
      </c>
      <c r="K239">
        <f t="shared" si="29"/>
        <v>-2.6200052860675243</v>
      </c>
      <c r="L239">
        <f t="shared" si="30"/>
        <v>0</v>
      </c>
      <c r="R239" s="11"/>
      <c r="W239" s="14"/>
      <c r="X239" s="11"/>
    </row>
    <row r="240" spans="1:24" x14ac:dyDescent="0.3">
      <c r="A240">
        <v>239</v>
      </c>
      <c r="B240" t="s">
        <v>254</v>
      </c>
      <c r="C240">
        <v>63.75</v>
      </c>
      <c r="D240">
        <v>6.0410000000000005E-2</v>
      </c>
      <c r="E240" s="10">
        <f t="shared" si="24"/>
        <v>-7.0340266573800476E-3</v>
      </c>
      <c r="F240">
        <f t="shared" si="25"/>
        <v>0.99299065420560739</v>
      </c>
      <c r="G240">
        <f t="shared" si="26"/>
        <v>63.111364144275413</v>
      </c>
      <c r="H240">
        <f t="shared" si="28"/>
        <v>1.6664055188426317E-2</v>
      </c>
      <c r="J240">
        <f t="shared" si="27"/>
        <v>-7.7366684070638589</v>
      </c>
      <c r="K240">
        <f t="shared" si="29"/>
        <v>-2.1768436792067973</v>
      </c>
      <c r="L240">
        <f t="shared" si="30"/>
        <v>0</v>
      </c>
      <c r="R240" s="11"/>
      <c r="W240" s="14"/>
      <c r="X240" s="11"/>
    </row>
    <row r="241" spans="1:24" x14ac:dyDescent="0.3">
      <c r="A241">
        <v>240</v>
      </c>
      <c r="B241" t="s">
        <v>255</v>
      </c>
      <c r="C241">
        <v>61.55</v>
      </c>
      <c r="D241">
        <v>6.0299999999999999E-2</v>
      </c>
      <c r="E241" s="10">
        <f t="shared" si="24"/>
        <v>-3.5119331408073044E-2</v>
      </c>
      <c r="F241">
        <f t="shared" si="25"/>
        <v>0.96549019607843134</v>
      </c>
      <c r="G241">
        <f t="shared" si="26"/>
        <v>60.934520465068616</v>
      </c>
      <c r="H241">
        <f t="shared" si="28"/>
        <v>1.7235746828472037E-2</v>
      </c>
      <c r="J241">
        <f t="shared" si="27"/>
        <v>-7.7260804248289627</v>
      </c>
      <c r="K241">
        <f t="shared" si="29"/>
        <v>1.1481224462913246</v>
      </c>
      <c r="L241">
        <f t="shared" si="30"/>
        <v>0</v>
      </c>
      <c r="R241" s="11"/>
      <c r="W241" s="14"/>
      <c r="X241" s="11"/>
    </row>
    <row r="242" spans="1:24" x14ac:dyDescent="0.3">
      <c r="A242">
        <v>241</v>
      </c>
      <c r="B242" t="s">
        <v>256</v>
      </c>
      <c r="C242">
        <v>62.9</v>
      </c>
      <c r="D242">
        <v>6.0060000000000002E-2</v>
      </c>
      <c r="E242" s="10">
        <f t="shared" si="24"/>
        <v>2.1696311075932413E-2</v>
      </c>
      <c r="F242">
        <f t="shared" si="25"/>
        <v>1.0219333874898457</v>
      </c>
      <c r="G242">
        <f t="shared" si="26"/>
        <v>62.273511804590939</v>
      </c>
      <c r="H242">
        <f t="shared" si="28"/>
        <v>1.7977806499464503E-2</v>
      </c>
      <c r="J242">
        <f t="shared" si="27"/>
        <v>-8.2357997813873887</v>
      </c>
      <c r="K242">
        <f t="shared" si="29"/>
        <v>-0.19086889323099854</v>
      </c>
      <c r="L242">
        <f t="shared" si="30"/>
        <v>0</v>
      </c>
      <c r="R242" s="11"/>
      <c r="W242" s="14"/>
      <c r="X242" s="11"/>
    </row>
    <row r="243" spans="1:24" x14ac:dyDescent="0.3">
      <c r="A243">
        <v>242</v>
      </c>
      <c r="B243" t="s">
        <v>257</v>
      </c>
      <c r="C243">
        <v>62.7</v>
      </c>
      <c r="D243">
        <v>5.9370000000000006E-2</v>
      </c>
      <c r="E243" s="10">
        <f t="shared" si="24"/>
        <v>-3.1847160675197244E-3</v>
      </c>
      <c r="F243">
        <f t="shared" si="25"/>
        <v>0.99682034976152634</v>
      </c>
      <c r="G243">
        <f t="shared" si="26"/>
        <v>62.08264291135994</v>
      </c>
      <c r="H243">
        <f t="shared" si="28"/>
        <v>1.788236575548955E-2</v>
      </c>
      <c r="J243">
        <f t="shared" si="27"/>
        <v>-8.1669686982447978</v>
      </c>
      <c r="K243">
        <f t="shared" si="29"/>
        <v>0.70154394399583708</v>
      </c>
      <c r="L243">
        <f t="shared" si="30"/>
        <v>0</v>
      </c>
      <c r="R243" s="11"/>
      <c r="W243" s="14"/>
      <c r="X243" s="11"/>
    </row>
    <row r="244" spans="1:24" x14ac:dyDescent="0.3">
      <c r="A244">
        <v>243</v>
      </c>
      <c r="B244" t="s">
        <v>258</v>
      </c>
      <c r="C244">
        <v>65.05</v>
      </c>
      <c r="D244">
        <v>5.917E-2</v>
      </c>
      <c r="E244" s="10">
        <f t="shared" si="24"/>
        <v>3.6794757319639229E-2</v>
      </c>
      <c r="F244">
        <f t="shared" si="25"/>
        <v>1.0374800637958532</v>
      </c>
      <c r="G244">
        <f t="shared" si="26"/>
        <v>64.411651347553956</v>
      </c>
      <c r="H244">
        <f t="shared" si="28"/>
        <v>1.9471207782042345E-2</v>
      </c>
      <c r="J244">
        <f t="shared" si="27"/>
        <v>-9.2262038384612346</v>
      </c>
      <c r="K244">
        <f t="shared" si="29"/>
        <v>-1.6274644921981789</v>
      </c>
      <c r="L244">
        <f t="shared" si="30"/>
        <v>0</v>
      </c>
      <c r="R244" s="11"/>
      <c r="W244" s="14"/>
      <c r="X244" s="11"/>
    </row>
    <row r="245" spans="1:24" x14ac:dyDescent="0.3">
      <c r="A245">
        <v>244</v>
      </c>
      <c r="B245" t="s">
        <v>259</v>
      </c>
      <c r="C245">
        <v>65.45</v>
      </c>
      <c r="D245">
        <v>5.7489999999999999E-2</v>
      </c>
      <c r="E245" s="10">
        <f t="shared" si="24"/>
        <v>6.1302873973946327E-3</v>
      </c>
      <c r="F245">
        <f t="shared" si="25"/>
        <v>1.0061491160645657</v>
      </c>
      <c r="G245">
        <f t="shared" si="26"/>
        <v>64.825874771599317</v>
      </c>
      <c r="H245">
        <f t="shared" si="28"/>
        <v>1.9242573702681079E-2</v>
      </c>
      <c r="J245">
        <f t="shared" si="27"/>
        <v>-9.1765041484542547</v>
      </c>
      <c r="K245">
        <f t="shared" si="29"/>
        <v>-2.0416879162435393</v>
      </c>
      <c r="L245">
        <f t="shared" si="30"/>
        <v>0</v>
      </c>
      <c r="R245" s="11"/>
      <c r="W245" s="14"/>
      <c r="X245" s="11"/>
    </row>
    <row r="246" spans="1:24" x14ac:dyDescent="0.3">
      <c r="A246">
        <v>245</v>
      </c>
      <c r="B246" t="s">
        <v>260</v>
      </c>
      <c r="C246">
        <v>66.55</v>
      </c>
      <c r="D246">
        <v>5.4349999999999996E-2</v>
      </c>
      <c r="E246" s="10">
        <f t="shared" si="24"/>
        <v>1.6667052485211643E-2</v>
      </c>
      <c r="F246">
        <f t="shared" si="25"/>
        <v>1.0168067226890756</v>
      </c>
      <c r="G246">
        <f t="shared" si="26"/>
        <v>65.949890018209089</v>
      </c>
      <c r="H246">
        <f t="shared" si="28"/>
        <v>1.9618694143894819E-2</v>
      </c>
      <c r="J246">
        <f t="shared" si="27"/>
        <v>-9.5180918816380498</v>
      </c>
      <c r="K246">
        <f t="shared" si="29"/>
        <v>-3.1657031628533119</v>
      </c>
      <c r="L246">
        <f t="shared" si="30"/>
        <v>0</v>
      </c>
      <c r="R246" s="11"/>
      <c r="W246" s="14"/>
      <c r="X246" s="11"/>
    </row>
    <row r="247" spans="1:24" x14ac:dyDescent="0.3">
      <c r="A247">
        <v>246</v>
      </c>
      <c r="B247" t="s">
        <v>261</v>
      </c>
      <c r="C247">
        <v>65.400000000000006</v>
      </c>
      <c r="D247">
        <v>5.2350000000000001E-2</v>
      </c>
      <c r="E247" s="10">
        <f t="shared" si="24"/>
        <v>-1.7431286377967502E-2</v>
      </c>
      <c r="F247">
        <f t="shared" si="25"/>
        <v>0.98271975957926383</v>
      </c>
      <c r="G247">
        <f t="shared" si="26"/>
        <v>64.831867083964411</v>
      </c>
      <c r="H247">
        <f t="shared" si="28"/>
        <v>1.9608971135675456E-2</v>
      </c>
      <c r="J247">
        <f t="shared" si="27"/>
        <v>-9.3520981674746935</v>
      </c>
      <c r="K247">
        <f t="shared" si="29"/>
        <v>-2.047680228608634</v>
      </c>
      <c r="L247">
        <f t="shared" si="30"/>
        <v>0</v>
      </c>
      <c r="R247" s="11"/>
      <c r="W247" s="14"/>
      <c r="X247" s="11"/>
    </row>
    <row r="248" spans="1:24" x14ac:dyDescent="0.3">
      <c r="A248">
        <v>247</v>
      </c>
      <c r="B248" t="s">
        <v>262</v>
      </c>
      <c r="C248">
        <v>66.400000000000006</v>
      </c>
      <c r="D248">
        <v>5.7590000000000002E-2</v>
      </c>
      <c r="E248" s="10">
        <f t="shared" si="24"/>
        <v>1.5174798019235132E-2</v>
      </c>
      <c r="F248">
        <f t="shared" si="25"/>
        <v>1.0152905198776758</v>
      </c>
      <c r="G248">
        <f t="shared" si="26"/>
        <v>65.765719553816396</v>
      </c>
      <c r="H248">
        <f t="shared" si="28"/>
        <v>1.9782159551636952E-2</v>
      </c>
      <c r="J248">
        <f t="shared" si="27"/>
        <v>-9.5705962922005536</v>
      </c>
      <c r="K248">
        <f t="shared" si="29"/>
        <v>-2.9815326984606187</v>
      </c>
      <c r="L248">
        <f t="shared" si="30"/>
        <v>0</v>
      </c>
      <c r="R248" s="11"/>
      <c r="W248" s="14"/>
      <c r="X248" s="11"/>
    </row>
    <row r="249" spans="1:24" x14ac:dyDescent="0.3">
      <c r="A249">
        <v>248</v>
      </c>
      <c r="B249" t="s">
        <v>263</v>
      </c>
      <c r="C249">
        <v>67.349999999999994</v>
      </c>
      <c r="D249">
        <v>5.9669999999999994E-2</v>
      </c>
      <c r="E249" s="10">
        <f t="shared" si="24"/>
        <v>1.4205846373984671E-2</v>
      </c>
      <c r="F249">
        <f t="shared" si="25"/>
        <v>1.0143072289156625</v>
      </c>
      <c r="G249">
        <f t="shared" si="26"/>
        <v>66.683523795958251</v>
      </c>
      <c r="H249">
        <f t="shared" si="28"/>
        <v>2.0025365084495959E-2</v>
      </c>
      <c r="J249">
        <f t="shared" si="27"/>
        <v>-9.8234650560530916</v>
      </c>
      <c r="K249">
        <f t="shared" si="29"/>
        <v>-3.899336940602474</v>
      </c>
      <c r="L249">
        <f t="shared" si="30"/>
        <v>0</v>
      </c>
      <c r="R249" s="11"/>
      <c r="W249" s="14"/>
      <c r="X249" s="11"/>
    </row>
    <row r="250" spans="1:24" x14ac:dyDescent="0.3">
      <c r="A250">
        <v>249</v>
      </c>
      <c r="B250" t="s">
        <v>264</v>
      </c>
      <c r="C250">
        <v>65.55</v>
      </c>
      <c r="D250">
        <v>5.8689999999999999E-2</v>
      </c>
      <c r="E250" s="10">
        <f t="shared" si="24"/>
        <v>-2.708969264666411E-2</v>
      </c>
      <c r="F250">
        <f t="shared" si="25"/>
        <v>0.97327394209354123</v>
      </c>
      <c r="G250">
        <f t="shared" si="26"/>
        <v>64.91193749489895</v>
      </c>
      <c r="H250">
        <f t="shared" si="28"/>
        <v>1.9518577007068827E-2</v>
      </c>
      <c r="J250">
        <f t="shared" si="27"/>
        <v>-9.3204835716477099</v>
      </c>
      <c r="K250">
        <f t="shared" si="29"/>
        <v>-2.1277506395431729</v>
      </c>
      <c r="L250">
        <f t="shared" si="30"/>
        <v>0</v>
      </c>
      <c r="R250" s="11"/>
      <c r="W250" s="14"/>
      <c r="X250" s="11"/>
    </row>
    <row r="251" spans="1:24" s="8" customFormat="1" x14ac:dyDescent="0.3">
      <c r="A251" s="8">
        <v>250</v>
      </c>
      <c r="B251" s="8" t="s">
        <v>265</v>
      </c>
      <c r="C251" s="8">
        <v>63.4</v>
      </c>
      <c r="D251" s="8">
        <v>5.5930000000000001E-2</v>
      </c>
      <c r="E251" s="17">
        <f t="shared" si="24"/>
        <v>-3.3349348766528612E-2</v>
      </c>
      <c r="F251" s="8">
        <f t="shared" si="25"/>
        <v>0.96720061022120518</v>
      </c>
      <c r="G251" s="8">
        <f t="shared" si="26"/>
        <v>62.811752317308411</v>
      </c>
      <c r="H251" s="8">
        <f t="shared" si="28"/>
        <v>2.0288297645850894E-2</v>
      </c>
      <c r="J251" s="8">
        <f t="shared" si="27"/>
        <v>-9.3745890294052803</v>
      </c>
      <c r="K251" s="8">
        <f t="shared" si="29"/>
        <v>-2.7565461952633541E-2</v>
      </c>
      <c r="L251" s="8">
        <f t="shared" si="30"/>
        <v>0</v>
      </c>
      <c r="M251"/>
    </row>
    <row r="252" spans="1:24" x14ac:dyDescent="0.3">
      <c r="A252">
        <v>251</v>
      </c>
      <c r="B252" t="s">
        <v>266</v>
      </c>
      <c r="C252">
        <v>63.45</v>
      </c>
      <c r="D252">
        <v>5.6550000000000003E-2</v>
      </c>
      <c r="E252" s="10">
        <f t="shared" si="24"/>
        <v>7.8833271721642307E-4</v>
      </c>
      <c r="F252">
        <f t="shared" si="25"/>
        <v>1.000788643533123</v>
      </c>
      <c r="G252">
        <f t="shared" si="26"/>
        <v>62.854793068707501</v>
      </c>
      <c r="H252">
        <f t="shared" si="28"/>
        <v>2.0186008547983733E-2</v>
      </c>
      <c r="J252">
        <f t="shared" si="27"/>
        <v>-9.3337158305940253</v>
      </c>
      <c r="K252">
        <f t="shared" si="29"/>
        <v>-7.0606213351723568E-2</v>
      </c>
      <c r="L252">
        <f t="shared" si="30"/>
        <v>0</v>
      </c>
      <c r="M252" s="8"/>
    </row>
    <row r="253" spans="1:24" x14ac:dyDescent="0.3">
      <c r="A253">
        <v>252</v>
      </c>
      <c r="B253" t="s">
        <v>267</v>
      </c>
      <c r="C253">
        <v>63.35</v>
      </c>
      <c r="D253">
        <v>5.3830000000000003E-2</v>
      </c>
      <c r="E253" s="10">
        <f t="shared" si="24"/>
        <v>-1.5772873932486113E-3</v>
      </c>
      <c r="F253">
        <f t="shared" si="25"/>
        <v>0.99842395587076438</v>
      </c>
      <c r="G253">
        <f t="shared" si="26"/>
        <v>62.784186855355777</v>
      </c>
      <c r="H253">
        <f t="shared" si="28"/>
        <v>1.9917228704469176E-2</v>
      </c>
      <c r="J253">
        <f t="shared" si="27"/>
        <v>-9.1990907844665433</v>
      </c>
      <c r="K253">
        <f t="shared" si="29"/>
        <v>7.5345544868739012E-3</v>
      </c>
      <c r="L253">
        <f t="shared" si="30"/>
        <v>0</v>
      </c>
    </row>
    <row r="254" spans="1:24" x14ac:dyDescent="0.3">
      <c r="A254">
        <v>253</v>
      </c>
      <c r="B254" t="s">
        <v>268</v>
      </c>
      <c r="C254">
        <v>64.349999999999994</v>
      </c>
      <c r="D254">
        <v>5.1210000000000006E-2</v>
      </c>
      <c r="E254" s="10">
        <f t="shared" si="24"/>
        <v>1.5662027274987542E-2</v>
      </c>
      <c r="F254">
        <f t="shared" si="25"/>
        <v>1.0157853196527229</v>
      </c>
      <c r="G254">
        <f t="shared" si="26"/>
        <v>63.803109923304724</v>
      </c>
      <c r="H254">
        <f t="shared" si="28"/>
        <v>2.0195774006258039E-2</v>
      </c>
      <c r="J254">
        <f t="shared" si="27"/>
        <v>-9.4791210813408231</v>
      </c>
      <c r="K254">
        <f t="shared" si="29"/>
        <v>-1.011388513462073</v>
      </c>
      <c r="L254">
        <f t="shared" si="30"/>
        <v>0</v>
      </c>
    </row>
    <row r="255" spans="1:24" x14ac:dyDescent="0.3">
      <c r="A255">
        <v>254</v>
      </c>
      <c r="B255" t="s">
        <v>269</v>
      </c>
      <c r="C255">
        <v>63.85</v>
      </c>
      <c r="D255">
        <v>5.1830000000000001E-2</v>
      </c>
      <c r="E255" s="10">
        <f t="shared" si="24"/>
        <v>-7.8003515635872928E-3</v>
      </c>
      <c r="F255">
        <f t="shared" si="25"/>
        <v>0.99222999222999231</v>
      </c>
      <c r="G255">
        <f t="shared" si="26"/>
        <v>63.300817840972087</v>
      </c>
      <c r="H255">
        <f t="shared" si="28"/>
        <v>1.9508802661470516E-2</v>
      </c>
      <c r="J255">
        <f t="shared" si="27"/>
        <v>-9.0845968132289254</v>
      </c>
      <c r="K255">
        <f t="shared" si="29"/>
        <v>-0.5090964311294357</v>
      </c>
      <c r="L255">
        <f t="shared" si="30"/>
        <v>0</v>
      </c>
    </row>
    <row r="256" spans="1:24" x14ac:dyDescent="0.3">
      <c r="A256">
        <v>255</v>
      </c>
      <c r="B256" t="s">
        <v>270</v>
      </c>
      <c r="C256">
        <v>63.8</v>
      </c>
      <c r="D256">
        <v>5.2440000000000001E-2</v>
      </c>
      <c r="E256" s="10">
        <f t="shared" si="24"/>
        <v>-7.8339212780415598E-4</v>
      </c>
      <c r="F256">
        <f t="shared" si="25"/>
        <v>0.99921691464369611</v>
      </c>
      <c r="G256">
        <f t="shared" si="26"/>
        <v>63.244817680817405</v>
      </c>
      <c r="H256">
        <f t="shared" si="28"/>
        <v>1.9034816487037972E-2</v>
      </c>
      <c r="J256">
        <f t="shared" si="27"/>
        <v>-8.8560357251193338</v>
      </c>
      <c r="K256">
        <f t="shared" si="29"/>
        <v>-0.45309627097475413</v>
      </c>
      <c r="L256">
        <f t="shared" si="30"/>
        <v>0</v>
      </c>
    </row>
    <row r="257" spans="1:12" x14ac:dyDescent="0.3">
      <c r="A257">
        <v>256</v>
      </c>
      <c r="B257" t="s">
        <v>271</v>
      </c>
      <c r="C257">
        <v>63.35</v>
      </c>
      <c r="D257">
        <v>5.3109999999999997E-2</v>
      </c>
      <c r="E257" s="10">
        <f t="shared" si="24"/>
        <v>-7.0782835835960355E-3</v>
      </c>
      <c r="F257">
        <f t="shared" si="25"/>
        <v>0.99294670846394995</v>
      </c>
      <c r="G257">
        <f t="shared" si="26"/>
        <v>62.791721409842651</v>
      </c>
      <c r="H257">
        <f t="shared" si="28"/>
        <v>1.9052893741325464E-2</v>
      </c>
      <c r="J257">
        <f t="shared" si="27"/>
        <v>-8.8009399004296149</v>
      </c>
      <c r="K257">
        <f t="shared" si="29"/>
        <v>0.25063369064987029</v>
      </c>
      <c r="L257">
        <f t="shared" si="30"/>
        <v>0</v>
      </c>
    </row>
    <row r="258" spans="1:12" x14ac:dyDescent="0.3">
      <c r="A258">
        <v>257</v>
      </c>
      <c r="B258" t="s">
        <v>272</v>
      </c>
      <c r="C258">
        <v>63.6</v>
      </c>
      <c r="D258">
        <v>5.2839999999999998E-2</v>
      </c>
      <c r="E258" s="10">
        <f t="shared" si="24"/>
        <v>3.938563578928439E-3</v>
      </c>
      <c r="F258">
        <f t="shared" si="25"/>
        <v>1.0039463299131808</v>
      </c>
      <c r="G258">
        <f t="shared" si="26"/>
        <v>63.042355100492522</v>
      </c>
      <c r="H258">
        <f t="shared" si="28"/>
        <v>1.908512602413381E-2</v>
      </c>
      <c r="J258">
        <f t="shared" si="27"/>
        <v>-8.8510171378081921</v>
      </c>
      <c r="K258">
        <f t="shared" si="29"/>
        <v>1.3807452505528985</v>
      </c>
      <c r="L258">
        <f t="shared" si="30"/>
        <v>0</v>
      </c>
    </row>
    <row r="259" spans="1:12" x14ac:dyDescent="0.3">
      <c r="A259">
        <v>258</v>
      </c>
      <c r="B259" t="s">
        <v>273</v>
      </c>
      <c r="C259">
        <v>65</v>
      </c>
      <c r="D259">
        <v>5.3490000000000003E-2</v>
      </c>
      <c r="E259" s="10">
        <f t="shared" ref="E259:E322" si="31">LN(C259/C258)</f>
        <v>2.1773799549560536E-2</v>
      </c>
      <c r="F259">
        <f t="shared" ref="F259:F322" si="32">C259/C258</f>
        <v>1.0220125786163521</v>
      </c>
      <c r="G259">
        <f t="shared" ref="G259:G322" si="33">C259*EXP(-2/12*D259)</f>
        <v>64.42310035104542</v>
      </c>
      <c r="H259">
        <f t="shared" si="28"/>
        <v>1.9083161639596509E-2</v>
      </c>
      <c r="J259">
        <f t="shared" si="27"/>
        <v>-9.0439399682319124</v>
      </c>
      <c r="K259">
        <f t="shared" si="29"/>
        <v>0.41849224237657268</v>
      </c>
      <c r="L259">
        <f t="shared" si="30"/>
        <v>0</v>
      </c>
    </row>
    <row r="260" spans="1:12" x14ac:dyDescent="0.3">
      <c r="A260">
        <v>259</v>
      </c>
      <c r="B260" t="s">
        <v>274</v>
      </c>
      <c r="C260">
        <v>67.400000000000006</v>
      </c>
      <c r="D260">
        <v>5.3739999999999996E-2</v>
      </c>
      <c r="E260" s="10">
        <f t="shared" si="31"/>
        <v>3.6257748022624367E-2</v>
      </c>
      <c r="F260">
        <f t="shared" si="32"/>
        <v>1.0369230769230771</v>
      </c>
      <c r="G260">
        <f t="shared" si="33"/>
        <v>66.799016090607012</v>
      </c>
      <c r="H260">
        <f t="shared" si="28"/>
        <v>2.0256557392299063E-2</v>
      </c>
      <c r="J260">
        <f t="shared" si="27"/>
        <v>-9.9540868377755825</v>
      </c>
      <c r="K260">
        <f t="shared" si="29"/>
        <v>-3.1328542147316796</v>
      </c>
      <c r="L260">
        <f t="shared" si="30"/>
        <v>0</v>
      </c>
    </row>
    <row r="261" spans="1:12" x14ac:dyDescent="0.3">
      <c r="A261">
        <v>260</v>
      </c>
      <c r="B261" t="s">
        <v>275</v>
      </c>
      <c r="C261">
        <v>70.2</v>
      </c>
      <c r="D261">
        <v>5.3579999999999996E-2</v>
      </c>
      <c r="E261" s="10">
        <f t="shared" si="31"/>
        <v>4.0703293113503972E-2</v>
      </c>
      <c r="F261">
        <f t="shared" si="32"/>
        <v>1.0415430267062313</v>
      </c>
      <c r="G261">
        <f t="shared" si="33"/>
        <v>69.575904732730734</v>
      </c>
      <c r="H261">
        <f t="shared" si="28"/>
        <v>2.0136679843330348E-2</v>
      </c>
      <c r="J261">
        <f t="shared" si="27"/>
        <v>-10.306529443624951</v>
      </c>
      <c r="K261">
        <f t="shared" si="29"/>
        <v>-6.3526291827317962</v>
      </c>
      <c r="L261">
        <f t="shared" si="30"/>
        <v>0</v>
      </c>
    </row>
    <row r="262" spans="1:12" x14ac:dyDescent="0.3">
      <c r="A262">
        <v>261</v>
      </c>
      <c r="B262" t="s">
        <v>276</v>
      </c>
      <c r="C262">
        <v>66.75</v>
      </c>
      <c r="D262">
        <v>5.2740000000000002E-2</v>
      </c>
      <c r="E262" s="10">
        <f t="shared" si="31"/>
        <v>-5.0394013751406577E-2</v>
      </c>
      <c r="F262">
        <f t="shared" si="32"/>
        <v>0.95085470085470081</v>
      </c>
      <c r="G262">
        <f t="shared" si="33"/>
        <v>66.165838650351944</v>
      </c>
      <c r="H262">
        <f t="shared" si="28"/>
        <v>2.2246953086076476E-2</v>
      </c>
      <c r="J262">
        <f t="shared" si="27"/>
        <v>-10.828544390199342</v>
      </c>
      <c r="K262">
        <f t="shared" si="29"/>
        <v>-2.9425631003530057</v>
      </c>
      <c r="L262">
        <f t="shared" si="30"/>
        <v>0</v>
      </c>
    </row>
    <row r="263" spans="1:12" x14ac:dyDescent="0.3">
      <c r="A263">
        <v>262</v>
      </c>
      <c r="B263" t="s">
        <v>277</v>
      </c>
      <c r="C263">
        <v>68.3</v>
      </c>
      <c r="D263">
        <v>5.2249999999999998E-2</v>
      </c>
      <c r="E263" s="10">
        <f t="shared" si="31"/>
        <v>2.2955469296385481E-2</v>
      </c>
      <c r="F263">
        <f t="shared" si="32"/>
        <v>1.0232209737827715</v>
      </c>
      <c r="G263">
        <f t="shared" si="33"/>
        <v>67.707803099772761</v>
      </c>
      <c r="H263">
        <f t="shared" si="28"/>
        <v>2.2631294253006373E-2</v>
      </c>
      <c r="J263">
        <f t="shared" si="27"/>
        <v>-11.272333640914807</v>
      </c>
      <c r="K263">
        <f t="shared" si="29"/>
        <v>-5.0384441949536409</v>
      </c>
      <c r="L263">
        <f t="shared" si="30"/>
        <v>0</v>
      </c>
    </row>
    <row r="264" spans="1:12" x14ac:dyDescent="0.3">
      <c r="A264">
        <v>263</v>
      </c>
      <c r="B264" t="s">
        <v>278</v>
      </c>
      <c r="C264">
        <v>71.25</v>
      </c>
      <c r="D264">
        <v>5.2229999999999999E-2</v>
      </c>
      <c r="E264" s="10">
        <f t="shared" si="31"/>
        <v>4.2285052572015515E-2</v>
      </c>
      <c r="F264">
        <f t="shared" si="32"/>
        <v>1.0431918008784773</v>
      </c>
      <c r="G264">
        <f t="shared" si="33"/>
        <v>70.632460490319858</v>
      </c>
      <c r="H264">
        <f t="shared" si="28"/>
        <v>2.3741930254054171E-2</v>
      </c>
      <c r="J264">
        <f t="shared" si="27"/>
        <v>-12.336332908384728</v>
      </c>
      <c r="K264">
        <f t="shared" si="29"/>
        <v>-8.4580744892837529</v>
      </c>
      <c r="L264">
        <f t="shared" si="30"/>
        <v>0</v>
      </c>
    </row>
    <row r="265" spans="1:12" x14ac:dyDescent="0.3">
      <c r="A265">
        <v>264</v>
      </c>
      <c r="B265" t="s">
        <v>279</v>
      </c>
      <c r="C265">
        <v>69.849999999999994</v>
      </c>
      <c r="D265">
        <v>5.2329999999999995E-2</v>
      </c>
      <c r="E265" s="10">
        <f t="shared" si="31"/>
        <v>-1.9844733445789124E-2</v>
      </c>
      <c r="F265">
        <f t="shared" si="32"/>
        <v>0.98035087719298242</v>
      </c>
      <c r="G265">
        <f t="shared" si="33"/>
        <v>69.243440533024341</v>
      </c>
      <c r="H265">
        <f t="shared" si="28"/>
        <v>2.4049227465555365E-2</v>
      </c>
      <c r="J265">
        <f t="shared" si="27"/>
        <v>-12.250265168156371</v>
      </c>
      <c r="K265">
        <f t="shared" si="29"/>
        <v>-7.5675357132437924</v>
      </c>
      <c r="L265">
        <f t="shared" si="30"/>
        <v>0</v>
      </c>
    </row>
    <row r="266" spans="1:12" x14ac:dyDescent="0.3">
      <c r="A266">
        <v>265</v>
      </c>
      <c r="B266" t="s">
        <v>280</v>
      </c>
      <c r="C266">
        <v>70.05</v>
      </c>
      <c r="D266">
        <v>5.28E-2</v>
      </c>
      <c r="E266" s="10">
        <f t="shared" si="31"/>
        <v>2.8591870800451606E-3</v>
      </c>
      <c r="F266">
        <f t="shared" si="32"/>
        <v>1.0028632784538296</v>
      </c>
      <c r="G266">
        <f t="shared" si="33"/>
        <v>69.436264397287246</v>
      </c>
      <c r="H266">
        <f t="shared" si="28"/>
        <v>2.4048969307723385E-2</v>
      </c>
      <c r="J266">
        <f t="shared" si="27"/>
        <v>-12.284246907059634</v>
      </c>
      <c r="K266">
        <f t="shared" si="29"/>
        <v>-8.2065678921192671</v>
      </c>
      <c r="L266">
        <f t="shared" si="30"/>
        <v>0</v>
      </c>
    </row>
    <row r="267" spans="1:12" x14ac:dyDescent="0.3">
      <c r="A267">
        <v>266</v>
      </c>
      <c r="B267" t="s">
        <v>281</v>
      </c>
      <c r="C267">
        <v>67.849999999999994</v>
      </c>
      <c r="D267">
        <v>5.2639999999999999E-2</v>
      </c>
      <c r="E267" s="10">
        <f t="shared" si="31"/>
        <v>-3.1909886502137955E-2</v>
      </c>
      <c r="F267">
        <f t="shared" si="32"/>
        <v>0.96859386152748028</v>
      </c>
      <c r="G267">
        <f t="shared" si="33"/>
        <v>67.257332967577184</v>
      </c>
      <c r="H267">
        <f t="shared" si="28"/>
        <v>2.3508315816225284E-2</v>
      </c>
      <c r="J267">
        <f t="shared" si="27"/>
        <v>-11.631263081591918</v>
      </c>
      <c r="K267">
        <f t="shared" si="29"/>
        <v>-6.0276364624092054</v>
      </c>
      <c r="L267">
        <f t="shared" si="30"/>
        <v>0</v>
      </c>
    </row>
    <row r="268" spans="1:12" x14ac:dyDescent="0.3">
      <c r="A268">
        <v>267</v>
      </c>
      <c r="B268" t="s">
        <v>282</v>
      </c>
      <c r="C268">
        <v>67.099999999999994</v>
      </c>
      <c r="D268">
        <v>5.1680000000000004E-2</v>
      </c>
      <c r="E268" s="10">
        <f t="shared" si="31"/>
        <v>-1.1115342303241989E-2</v>
      </c>
      <c r="F268">
        <f t="shared" si="32"/>
        <v>0.98894620486366991</v>
      </c>
      <c r="G268">
        <f t="shared" si="33"/>
        <v>66.524527260430773</v>
      </c>
      <c r="H268">
        <f t="shared" si="28"/>
        <v>2.3610981305003446E-2</v>
      </c>
      <c r="J268">
        <f t="shared" si="27"/>
        <v>-11.554776647930471</v>
      </c>
      <c r="K268">
        <f t="shared" si="29"/>
        <v>-5.2948307552627938</v>
      </c>
      <c r="L268">
        <f t="shared" si="30"/>
        <v>0</v>
      </c>
    </row>
    <row r="269" spans="1:12" x14ac:dyDescent="0.3">
      <c r="A269">
        <v>268</v>
      </c>
      <c r="B269" t="s">
        <v>283</v>
      </c>
      <c r="C269">
        <v>65.400000000000006</v>
      </c>
      <c r="D269">
        <v>5.1449999999999996E-2</v>
      </c>
      <c r="E269" s="10">
        <f t="shared" si="31"/>
        <v>-2.5661785514482935E-2</v>
      </c>
      <c r="F269">
        <f t="shared" si="32"/>
        <v>0.97466467958271252</v>
      </c>
      <c r="G269">
        <f t="shared" si="33"/>
        <v>64.841592593421993</v>
      </c>
      <c r="H269">
        <f t="shared" si="28"/>
        <v>2.412701832182219E-2</v>
      </c>
      <c r="J269">
        <f t="shared" si="27"/>
        <v>-11.508614630917526</v>
      </c>
      <c r="K269">
        <f t="shared" si="29"/>
        <v>-3.6118960882540136</v>
      </c>
      <c r="L269">
        <f t="shared" si="30"/>
        <v>0</v>
      </c>
    </row>
    <row r="270" spans="1:12" x14ac:dyDescent="0.3">
      <c r="A270">
        <v>269</v>
      </c>
      <c r="B270" t="s">
        <v>284</v>
      </c>
      <c r="C270">
        <v>64.2</v>
      </c>
      <c r="D270">
        <v>5.0099999999999999E-2</v>
      </c>
      <c r="E270" s="10">
        <f t="shared" si="31"/>
        <v>-1.8519047767237527E-2</v>
      </c>
      <c r="F270">
        <f t="shared" si="32"/>
        <v>0.98165137614678899</v>
      </c>
      <c r="G270">
        <f t="shared" si="33"/>
        <v>63.666161875875332</v>
      </c>
      <c r="H270">
        <f t="shared" si="28"/>
        <v>2.43427660895125E-2</v>
      </c>
      <c r="J270">
        <f t="shared" si="27"/>
        <v>-11.401035967950774</v>
      </c>
      <c r="K270">
        <f t="shared" si="29"/>
        <v>-2.4364653707073529</v>
      </c>
      <c r="L270">
        <f t="shared" si="30"/>
        <v>0</v>
      </c>
    </row>
    <row r="271" spans="1:12" x14ac:dyDescent="0.3">
      <c r="A271">
        <v>270</v>
      </c>
      <c r="B271" t="s">
        <v>285</v>
      </c>
      <c r="C271">
        <v>63.75</v>
      </c>
      <c r="D271">
        <v>4.9779999999999998E-2</v>
      </c>
      <c r="E271" s="10">
        <f t="shared" si="31"/>
        <v>-7.0340266573800476E-3</v>
      </c>
      <c r="F271">
        <f t="shared" si="32"/>
        <v>0.99299065420560739</v>
      </c>
      <c r="G271">
        <f t="shared" si="33"/>
        <v>63.223275549998938</v>
      </c>
      <c r="H271">
        <f t="shared" si="28"/>
        <v>2.3460300040208621E-2</v>
      </c>
      <c r="J271">
        <f t="shared" si="27"/>
        <v>-10.911294441223818</v>
      </c>
      <c r="K271">
        <f t="shared" si="29"/>
        <v>-1.9935790448309589</v>
      </c>
      <c r="L271">
        <f t="shared" si="30"/>
        <v>0</v>
      </c>
    </row>
    <row r="272" spans="1:12" x14ac:dyDescent="0.3">
      <c r="A272">
        <v>271</v>
      </c>
      <c r="B272" t="s">
        <v>286</v>
      </c>
      <c r="C272">
        <v>64.7</v>
      </c>
      <c r="D272">
        <v>4.9980000000000004E-2</v>
      </c>
      <c r="E272" s="10">
        <f t="shared" si="31"/>
        <v>1.4792017468319344E-2</v>
      </c>
      <c r="F272">
        <f t="shared" si="32"/>
        <v>1.0149019607843137</v>
      </c>
      <c r="G272">
        <f t="shared" si="33"/>
        <v>64.163287511003844</v>
      </c>
      <c r="H272">
        <f t="shared" si="28"/>
        <v>2.3285213968458653E-2</v>
      </c>
      <c r="J272">
        <f t="shared" si="27"/>
        <v>-10.990882407945852</v>
      </c>
      <c r="K272">
        <f t="shared" si="29"/>
        <v>-3.1825008688675851</v>
      </c>
      <c r="L272">
        <f t="shared" si="30"/>
        <v>0</v>
      </c>
    </row>
    <row r="273" spans="1:12" x14ac:dyDescent="0.3">
      <c r="A273">
        <v>272</v>
      </c>
      <c r="B273" t="s">
        <v>287</v>
      </c>
      <c r="C273">
        <v>63.2</v>
      </c>
      <c r="D273">
        <v>5.0590000000000003E-2</v>
      </c>
      <c r="E273" s="10">
        <f t="shared" si="31"/>
        <v>-2.3456900354043093E-2</v>
      </c>
      <c r="F273">
        <f t="shared" si="32"/>
        <v>0.97681607418856264</v>
      </c>
      <c r="G273">
        <f t="shared" si="33"/>
        <v>62.66935890481912</v>
      </c>
      <c r="H273">
        <f t="shared" si="28"/>
        <v>2.3699520997252289E-2</v>
      </c>
      <c r="J273">
        <f t="shared" si="27"/>
        <v>-10.92598351750558</v>
      </c>
      <c r="K273">
        <f t="shared" si="29"/>
        <v>-3.3610748108631441</v>
      </c>
      <c r="L273">
        <f t="shared" si="30"/>
        <v>0</v>
      </c>
    </row>
    <row r="274" spans="1:12" x14ac:dyDescent="0.3">
      <c r="A274">
        <v>273</v>
      </c>
      <c r="B274" t="s">
        <v>288</v>
      </c>
      <c r="C274">
        <v>62.7</v>
      </c>
      <c r="D274">
        <v>5.0509999999999999E-2</v>
      </c>
      <c r="E274" s="10">
        <f t="shared" si="31"/>
        <v>-7.9428535139367696E-3</v>
      </c>
      <c r="F274">
        <f t="shared" si="32"/>
        <v>0.99208860759493667</v>
      </c>
      <c r="G274">
        <f t="shared" si="33"/>
        <v>62.174386001036105</v>
      </c>
      <c r="H274">
        <f t="shared" si="28"/>
        <v>2.2708467824434045E-2</v>
      </c>
      <c r="J274">
        <f t="shared" si="27"/>
        <v>-10.386400344434081</v>
      </c>
      <c r="K274">
        <f t="shared" si="29"/>
        <v>-2.8661019070801288</v>
      </c>
      <c r="L274">
        <f t="shared" si="30"/>
        <v>0</v>
      </c>
    </row>
    <row r="275" spans="1:12" x14ac:dyDescent="0.3">
      <c r="A275">
        <v>274</v>
      </c>
      <c r="B275" t="s">
        <v>289</v>
      </c>
      <c r="C275">
        <v>62.2</v>
      </c>
      <c r="D275">
        <v>5.0770000000000003E-2</v>
      </c>
      <c r="E275" s="10">
        <f t="shared" si="31"/>
        <v>-8.0064478937412562E-3</v>
      </c>
      <c r="F275">
        <f t="shared" si="32"/>
        <v>0.99202551834130781</v>
      </c>
      <c r="G275">
        <f t="shared" si="33"/>
        <v>61.675904819780548</v>
      </c>
      <c r="H275">
        <f t="shared" si="28"/>
        <v>2.26972160242223E-2</v>
      </c>
      <c r="J275">
        <f t="shared" si="27"/>
        <v>-10.298022618497658</v>
      </c>
      <c r="K275">
        <f t="shared" si="29"/>
        <v>-2.3676207258245725</v>
      </c>
      <c r="L275">
        <f t="shared" si="30"/>
        <v>0</v>
      </c>
    </row>
    <row r="276" spans="1:12" x14ac:dyDescent="0.3">
      <c r="A276">
        <v>275</v>
      </c>
      <c r="B276" t="s">
        <v>290</v>
      </c>
      <c r="C276">
        <v>61.75</v>
      </c>
      <c r="D276">
        <v>5.0770000000000003E-2</v>
      </c>
      <c r="E276" s="10">
        <f t="shared" si="31"/>
        <v>-7.2610242370472772E-3</v>
      </c>
      <c r="F276">
        <f t="shared" si="32"/>
        <v>0.99276527331189701</v>
      </c>
      <c r="G276">
        <f t="shared" si="33"/>
        <v>61.229696505167979</v>
      </c>
      <c r="H276">
        <f t="shared" si="28"/>
        <v>2.2448673568046713E-2</v>
      </c>
      <c r="J276">
        <f t="shared" si="27"/>
        <v>-10.111568127014779</v>
      </c>
      <c r="K276">
        <f t="shared" si="29"/>
        <v>-1.9214124112120032</v>
      </c>
      <c r="L276">
        <f t="shared" si="30"/>
        <v>0</v>
      </c>
    </row>
    <row r="277" spans="1:12" x14ac:dyDescent="0.3">
      <c r="A277">
        <v>276</v>
      </c>
      <c r="B277" t="s">
        <v>291</v>
      </c>
      <c r="C277">
        <v>62</v>
      </c>
      <c r="D277">
        <v>5.076E-2</v>
      </c>
      <c r="E277" s="10">
        <f t="shared" si="31"/>
        <v>4.0404095370049058E-3</v>
      </c>
      <c r="F277">
        <f t="shared" si="32"/>
        <v>1.0040485829959513</v>
      </c>
      <c r="G277">
        <f t="shared" si="33"/>
        <v>61.477692476021474</v>
      </c>
      <c r="H277">
        <f t="shared" si="28"/>
        <v>2.2297835242204956E-2</v>
      </c>
      <c r="J277">
        <f t="shared" si="27"/>
        <v>-10.084305199012555</v>
      </c>
      <c r="K277">
        <f t="shared" si="29"/>
        <v>-2.1694083820654981</v>
      </c>
      <c r="L277">
        <f t="shared" si="30"/>
        <v>0</v>
      </c>
    </row>
    <row r="278" spans="1:12" x14ac:dyDescent="0.3">
      <c r="A278">
        <v>277</v>
      </c>
      <c r="B278" t="s">
        <v>292</v>
      </c>
      <c r="C278">
        <v>62.65</v>
      </c>
      <c r="D278">
        <v>5.0590000000000003E-2</v>
      </c>
      <c r="E278" s="10">
        <f t="shared" si="31"/>
        <v>1.0429296296985765E-2</v>
      </c>
      <c r="F278">
        <f t="shared" si="32"/>
        <v>1.0104838709677419</v>
      </c>
      <c r="G278">
        <f t="shared" si="33"/>
        <v>62.123976825742368</v>
      </c>
      <c r="H278">
        <f t="shared" si="28"/>
        <v>2.2189983104573166E-2</v>
      </c>
      <c r="J278">
        <f t="shared" si="27"/>
        <v>-10.141027052880354</v>
      </c>
      <c r="K278">
        <f t="shared" si="29"/>
        <v>-2.8156927317863918</v>
      </c>
      <c r="L278">
        <f t="shared" si="30"/>
        <v>0</v>
      </c>
    </row>
    <row r="279" spans="1:12" x14ac:dyDescent="0.3">
      <c r="A279">
        <v>278</v>
      </c>
      <c r="B279" t="s">
        <v>293</v>
      </c>
      <c r="C279">
        <v>62.3</v>
      </c>
      <c r="D279">
        <v>5.0720000000000001E-2</v>
      </c>
      <c r="E279" s="10">
        <f t="shared" si="31"/>
        <v>-5.6022555486698981E-3</v>
      </c>
      <c r="F279">
        <f t="shared" si="32"/>
        <v>0.994413407821229</v>
      </c>
      <c r="G279">
        <f t="shared" si="33"/>
        <v>61.775577017357939</v>
      </c>
      <c r="H279">
        <f t="shared" si="28"/>
        <v>2.198682850214732E-2</v>
      </c>
      <c r="J279">
        <f t="shared" si="27"/>
        <v>-9.9918319292882529</v>
      </c>
      <c r="K279">
        <f t="shared" si="29"/>
        <v>-2.4672929234019634</v>
      </c>
      <c r="L279">
        <f t="shared" si="30"/>
        <v>0</v>
      </c>
    </row>
    <row r="280" spans="1:12" x14ac:dyDescent="0.3">
      <c r="A280">
        <v>279</v>
      </c>
      <c r="B280" t="s">
        <v>294</v>
      </c>
      <c r="C280">
        <v>62.8</v>
      </c>
      <c r="D280">
        <v>5.0460000000000005E-2</v>
      </c>
      <c r="E280" s="10">
        <f t="shared" si="31"/>
        <v>7.9936476807455845E-3</v>
      </c>
      <c r="F280">
        <f t="shared" si="32"/>
        <v>1.0080256821829856</v>
      </c>
      <c r="G280">
        <f t="shared" si="33"/>
        <v>62.27406664959036</v>
      </c>
      <c r="H280">
        <f t="shared" si="28"/>
        <v>2.1568266616894476E-2</v>
      </c>
      <c r="J280">
        <f t="shared" si="27"/>
        <v>-9.8807108731462101</v>
      </c>
      <c r="K280">
        <f t="shared" si="29"/>
        <v>-2.9657825556343838</v>
      </c>
      <c r="L280">
        <f t="shared" si="30"/>
        <v>0</v>
      </c>
    </row>
    <row r="281" spans="1:12" x14ac:dyDescent="0.3">
      <c r="A281">
        <v>280</v>
      </c>
      <c r="B281" t="s">
        <v>295</v>
      </c>
      <c r="C281">
        <v>62.8</v>
      </c>
      <c r="D281">
        <v>5.0610000000000002E-2</v>
      </c>
      <c r="E281" s="10">
        <f t="shared" si="31"/>
        <v>0</v>
      </c>
      <c r="F281">
        <f t="shared" si="32"/>
        <v>1</v>
      </c>
      <c r="G281">
        <f t="shared" si="33"/>
        <v>62.272509817384609</v>
      </c>
      <c r="H281">
        <f t="shared" si="28"/>
        <v>2.07086088924676E-2</v>
      </c>
      <c r="J281">
        <f t="shared" si="27"/>
        <v>-9.4866530238818783</v>
      </c>
      <c r="K281">
        <f t="shared" si="29"/>
        <v>-2.9642257234286333</v>
      </c>
      <c r="L281">
        <f t="shared" si="30"/>
        <v>0</v>
      </c>
    </row>
    <row r="282" spans="1:12" x14ac:dyDescent="0.3">
      <c r="A282">
        <v>281</v>
      </c>
      <c r="B282" t="s">
        <v>296</v>
      </c>
      <c r="C282">
        <v>61.5</v>
      </c>
      <c r="D282">
        <v>5.0869999999999999E-2</v>
      </c>
      <c r="E282" s="10">
        <f t="shared" si="31"/>
        <v>-2.0917898661680746E-2</v>
      </c>
      <c r="F282">
        <f t="shared" si="32"/>
        <v>0.9792993630573249</v>
      </c>
      <c r="G282">
        <f t="shared" si="33"/>
        <v>60.980786642136259</v>
      </c>
      <c r="H282">
        <f t="shared" si="28"/>
        <v>2.1045123651237216E-2</v>
      </c>
      <c r="J282">
        <f t="shared" si="27"/>
        <v>-9.4408310319362094</v>
      </c>
      <c r="K282">
        <f t="shared" si="29"/>
        <v>-1.6725025481802831</v>
      </c>
      <c r="L282">
        <f t="shared" si="30"/>
        <v>0</v>
      </c>
    </row>
    <row r="283" spans="1:12" x14ac:dyDescent="0.3">
      <c r="A283">
        <v>282</v>
      </c>
      <c r="B283" t="s">
        <v>297</v>
      </c>
      <c r="C283">
        <v>59.8</v>
      </c>
      <c r="D283">
        <v>4.9540000000000001E-2</v>
      </c>
      <c r="E283" s="10">
        <f t="shared" si="31"/>
        <v>-2.8031513855886196E-2</v>
      </c>
      <c r="F283">
        <f t="shared" si="32"/>
        <v>0.97235772357723571</v>
      </c>
      <c r="G283">
        <f t="shared" si="33"/>
        <v>59.308284093955976</v>
      </c>
      <c r="H283">
        <f t="shared" si="28"/>
        <v>2.1614904478582907E-2</v>
      </c>
      <c r="J283">
        <f t="shared" si="27"/>
        <v>-9.4304930756624614</v>
      </c>
      <c r="K283">
        <f t="shared" si="29"/>
        <v>2.9178606341131115</v>
      </c>
      <c r="L283">
        <f t="shared" si="30"/>
        <v>0</v>
      </c>
    </row>
    <row r="284" spans="1:12" x14ac:dyDescent="0.3">
      <c r="A284">
        <v>283</v>
      </c>
      <c r="B284" t="s">
        <v>298</v>
      </c>
      <c r="C284">
        <v>62.75</v>
      </c>
      <c r="D284">
        <v>5.0300000000000004E-2</v>
      </c>
      <c r="E284" s="10">
        <f t="shared" si="31"/>
        <v>4.8152917055307345E-2</v>
      </c>
      <c r="F284">
        <f t="shared" si="32"/>
        <v>1.0493311036789299</v>
      </c>
      <c r="G284">
        <f t="shared" si="33"/>
        <v>62.226144728069087</v>
      </c>
      <c r="H284">
        <f t="shared" si="28"/>
        <v>2.3276486215374908E-2</v>
      </c>
      <c r="J284">
        <f t="shared" si="27"/>
        <v>-10.65506334322918</v>
      </c>
      <c r="K284">
        <f t="shared" si="29"/>
        <v>1.8359420576175012E-2</v>
      </c>
      <c r="L284">
        <f t="shared" si="30"/>
        <v>0</v>
      </c>
    </row>
    <row r="285" spans="1:12" x14ac:dyDescent="0.3">
      <c r="A285">
        <v>284</v>
      </c>
      <c r="B285" t="s">
        <v>299</v>
      </c>
      <c r="C285">
        <v>63.15</v>
      </c>
      <c r="D285">
        <v>5.0099999999999999E-2</v>
      </c>
      <c r="E285" s="10">
        <f t="shared" si="31"/>
        <v>6.3542707846067983E-3</v>
      </c>
      <c r="F285">
        <f t="shared" si="32"/>
        <v>1.0063745019920318</v>
      </c>
      <c r="G285">
        <f t="shared" si="33"/>
        <v>62.624892873232511</v>
      </c>
      <c r="H285">
        <f t="shared" si="28"/>
        <v>2.3273976643398704E-2</v>
      </c>
      <c r="J285">
        <f t="shared" si="27"/>
        <v>-10.722185359315905</v>
      </c>
      <c r="K285">
        <f t="shared" si="29"/>
        <v>-0.38038872458724882</v>
      </c>
      <c r="L285">
        <f t="shared" si="30"/>
        <v>0</v>
      </c>
    </row>
    <row r="286" spans="1:12" x14ac:dyDescent="0.3">
      <c r="A286">
        <v>285</v>
      </c>
      <c r="B286" t="s">
        <v>300</v>
      </c>
      <c r="C286">
        <v>62.85</v>
      </c>
      <c r="D286">
        <v>4.9980000000000004E-2</v>
      </c>
      <c r="E286" s="10">
        <f t="shared" si="31"/>
        <v>-4.7619137602435907E-3</v>
      </c>
      <c r="F286">
        <f t="shared" si="32"/>
        <v>0.99524940617577207</v>
      </c>
      <c r="G286">
        <f t="shared" si="33"/>
        <v>62.328634004120431</v>
      </c>
      <c r="H286">
        <f t="shared" si="28"/>
        <v>2.3287759324179522E-2</v>
      </c>
      <c r="J286">
        <f t="shared" si="27"/>
        <v>-10.677781601575223</v>
      </c>
      <c r="K286">
        <f t="shared" si="29"/>
        <v>-8.4129855475168824E-2</v>
      </c>
      <c r="L286">
        <f t="shared" si="30"/>
        <v>0</v>
      </c>
    </row>
    <row r="287" spans="1:12" x14ac:dyDescent="0.3">
      <c r="A287">
        <v>286</v>
      </c>
      <c r="B287" t="s">
        <v>301</v>
      </c>
      <c r="C287">
        <v>64.95</v>
      </c>
      <c r="D287">
        <v>4.8979999999999996E-2</v>
      </c>
      <c r="E287" s="10">
        <f t="shared" si="31"/>
        <v>3.2866808080352139E-2</v>
      </c>
      <c r="F287">
        <f t="shared" si="32"/>
        <v>1.0334128878281623</v>
      </c>
      <c r="G287">
        <f t="shared" si="33"/>
        <v>64.421949757509353</v>
      </c>
      <c r="H287">
        <f t="shared" si="28"/>
        <v>2.4028834228302588E-2</v>
      </c>
      <c r="J287">
        <f t="shared" si="27"/>
        <v>-11.387602176718316</v>
      </c>
      <c r="K287">
        <f t="shared" si="29"/>
        <v>-3.2061331407713638</v>
      </c>
      <c r="L287">
        <f t="shared" si="30"/>
        <v>0</v>
      </c>
    </row>
    <row r="288" spans="1:12" x14ac:dyDescent="0.3">
      <c r="A288">
        <v>287</v>
      </c>
      <c r="B288" t="s">
        <v>302</v>
      </c>
      <c r="C288">
        <v>63.9</v>
      </c>
      <c r="D288">
        <v>4.8230000000000002E-2</v>
      </c>
      <c r="E288" s="10">
        <f t="shared" si="31"/>
        <v>-1.6298381733119531E-2</v>
      </c>
      <c r="F288">
        <f t="shared" si="32"/>
        <v>0.98383371824480359</v>
      </c>
      <c r="G288">
        <f t="shared" si="33"/>
        <v>63.388409422486845</v>
      </c>
      <c r="H288">
        <f t="shared" si="28"/>
        <v>2.4221881180664054E-2</v>
      </c>
      <c r="J288">
        <f t="shared" ref="J288:J351" si="34">-G288*$O$3*$Q$3*H288</f>
        <v>-11.294927417042121</v>
      </c>
      <c r="K288">
        <f t="shared" si="29"/>
        <v>-2.1725928057488559</v>
      </c>
      <c r="L288">
        <f t="shared" si="30"/>
        <v>0</v>
      </c>
    </row>
    <row r="289" spans="1:12" x14ac:dyDescent="0.3">
      <c r="A289">
        <v>288</v>
      </c>
      <c r="B289" t="s">
        <v>303</v>
      </c>
      <c r="C289">
        <v>64.400000000000006</v>
      </c>
      <c r="D289">
        <v>4.7910000000000001E-2</v>
      </c>
      <c r="E289" s="10">
        <f t="shared" si="31"/>
        <v>7.7942717268189229E-3</v>
      </c>
      <c r="F289">
        <f t="shared" si="32"/>
        <v>1.0078247261345854</v>
      </c>
      <c r="G289">
        <f t="shared" si="33"/>
        <v>63.887813625523755</v>
      </c>
      <c r="H289">
        <f t="shared" ref="H289:H352" si="35">SQRT(_xlfn.VAR.S(E260:E289))</f>
        <v>2.3924313226389445E-2</v>
      </c>
      <c r="J289">
        <f t="shared" si="34"/>
        <v>-11.244061862417301</v>
      </c>
      <c r="K289">
        <f t="shared" si="29"/>
        <v>-3.4074432414825679</v>
      </c>
      <c r="L289">
        <f t="shared" si="30"/>
        <v>0</v>
      </c>
    </row>
    <row r="290" spans="1:12" x14ac:dyDescent="0.3">
      <c r="A290">
        <v>289</v>
      </c>
      <c r="B290" t="s">
        <v>304</v>
      </c>
      <c r="C290">
        <v>63.9</v>
      </c>
      <c r="D290">
        <v>4.8689999999999997E-2</v>
      </c>
      <c r="E290" s="10">
        <f t="shared" si="31"/>
        <v>-7.7942717268189091E-3</v>
      </c>
      <c r="F290">
        <f t="shared" si="32"/>
        <v>0.9922360248447204</v>
      </c>
      <c r="G290">
        <f t="shared" si="33"/>
        <v>63.383549830717847</v>
      </c>
      <c r="H290">
        <f t="shared" si="35"/>
        <v>2.2933949893519538E-2</v>
      </c>
      <c r="J290">
        <f t="shared" si="34"/>
        <v>-10.693531139733526</v>
      </c>
      <c r="K290">
        <f t="shared" ref="K290:K353" si="36">+MIN(G291-G290,G292-G290,G293-G290,G294-G290,G295-G290,G296-G290,G297-G290,G298-G290,G299-G290,G300-G290)</f>
        <v>-2.9031794466766598</v>
      </c>
      <c r="L290">
        <f t="shared" ref="L290:L353" si="37">+IF(K290&lt;J290,1,0)</f>
        <v>0</v>
      </c>
    </row>
    <row r="291" spans="1:12" x14ac:dyDescent="0.3">
      <c r="A291">
        <v>290</v>
      </c>
      <c r="B291" t="s">
        <v>305</v>
      </c>
      <c r="C291">
        <v>62.75</v>
      </c>
      <c r="D291">
        <v>4.8529999999999997E-2</v>
      </c>
      <c r="E291" s="10">
        <f t="shared" si="31"/>
        <v>-1.8160783371595778E-2</v>
      </c>
      <c r="F291">
        <f t="shared" si="32"/>
        <v>0.98200312989045391</v>
      </c>
      <c r="G291">
        <f t="shared" si="33"/>
        <v>62.244504148645262</v>
      </c>
      <c r="H291">
        <f t="shared" si="35"/>
        <v>2.1656653012343877E-2</v>
      </c>
      <c r="J291">
        <f t="shared" si="34"/>
        <v>-9.9164921067797636</v>
      </c>
      <c r="K291">
        <f t="shared" si="36"/>
        <v>-3.5881491171877187</v>
      </c>
      <c r="L291">
        <f t="shared" si="37"/>
        <v>0</v>
      </c>
    </row>
    <row r="292" spans="1:12" x14ac:dyDescent="0.3">
      <c r="A292">
        <v>291</v>
      </c>
      <c r="B292" t="s">
        <v>306</v>
      </c>
      <c r="C292">
        <v>63.3</v>
      </c>
      <c r="D292">
        <v>4.8410000000000002E-2</v>
      </c>
      <c r="E292" s="10">
        <f t="shared" si="31"/>
        <v>8.7267511382371401E-3</v>
      </c>
      <c r="F292">
        <f t="shared" si="32"/>
        <v>1.0087649402390437</v>
      </c>
      <c r="G292">
        <f t="shared" si="33"/>
        <v>62.791329321745302</v>
      </c>
      <c r="H292">
        <f t="shared" si="35"/>
        <v>1.9882050093669831E-2</v>
      </c>
      <c r="J292">
        <f t="shared" si="34"/>
        <v>-9.1838876404531309</v>
      </c>
      <c r="K292">
        <f t="shared" si="36"/>
        <v>-4.235589938508177</v>
      </c>
      <c r="L292">
        <f t="shared" si="37"/>
        <v>0</v>
      </c>
    </row>
    <row r="293" spans="1:12" x14ac:dyDescent="0.3">
      <c r="A293">
        <v>292</v>
      </c>
      <c r="B293" t="s">
        <v>307</v>
      </c>
      <c r="C293">
        <v>63.7</v>
      </c>
      <c r="D293">
        <v>4.8330000000000005E-2</v>
      </c>
      <c r="E293" s="10">
        <f t="shared" si="31"/>
        <v>6.2992334279871505E-3</v>
      </c>
      <c r="F293">
        <f t="shared" si="32"/>
        <v>1.0063191153238547</v>
      </c>
      <c r="G293">
        <f t="shared" si="33"/>
        <v>63.188957486883936</v>
      </c>
      <c r="H293">
        <f t="shared" si="35"/>
        <v>1.939439311372693E-2</v>
      </c>
      <c r="J293">
        <f t="shared" si="34"/>
        <v>-9.0153606571726037</v>
      </c>
      <c r="K293">
        <f t="shared" si="36"/>
        <v>-4.6332181036468114</v>
      </c>
      <c r="L293">
        <f t="shared" si="37"/>
        <v>0</v>
      </c>
    </row>
    <row r="294" spans="1:12" x14ac:dyDescent="0.3">
      <c r="A294">
        <v>293</v>
      </c>
      <c r="B294" t="s">
        <v>308</v>
      </c>
      <c r="C294">
        <v>65</v>
      </c>
      <c r="D294">
        <v>4.7190000000000003E-2</v>
      </c>
      <c r="E294" s="10">
        <f t="shared" si="31"/>
        <v>2.0202707317519469E-2</v>
      </c>
      <c r="F294">
        <f t="shared" si="32"/>
        <v>1.0204081632653061</v>
      </c>
      <c r="G294">
        <f t="shared" si="33"/>
        <v>64.490780132080985</v>
      </c>
      <c r="H294">
        <f t="shared" si="35"/>
        <v>1.8012787623339393E-2</v>
      </c>
      <c r="J294">
        <f t="shared" si="34"/>
        <v>-8.5456338282920061</v>
      </c>
      <c r="K294">
        <f t="shared" si="36"/>
        <v>-5.9350407488438606</v>
      </c>
      <c r="L294">
        <f t="shared" si="37"/>
        <v>0</v>
      </c>
    </row>
    <row r="295" spans="1:12" x14ac:dyDescent="0.3">
      <c r="A295">
        <v>294</v>
      </c>
      <c r="B295" t="s">
        <v>309</v>
      </c>
      <c r="C295">
        <v>65.8</v>
      </c>
      <c r="D295">
        <v>4.6769999999999999E-2</v>
      </c>
      <c r="E295" s="10">
        <f t="shared" si="31"/>
        <v>1.2232568435634451E-2</v>
      </c>
      <c r="F295">
        <f t="shared" si="32"/>
        <v>1.0123076923076924</v>
      </c>
      <c r="G295">
        <f t="shared" si="33"/>
        <v>65.289082886477203</v>
      </c>
      <c r="H295">
        <f t="shared" si="35"/>
        <v>1.7933986319789073E-2</v>
      </c>
      <c r="J295">
        <f t="shared" si="34"/>
        <v>-8.6135687207290665</v>
      </c>
      <c r="K295">
        <f t="shared" si="36"/>
        <v>-6.7333435032400786</v>
      </c>
      <c r="L295">
        <f t="shared" si="37"/>
        <v>0</v>
      </c>
    </row>
    <row r="296" spans="1:12" x14ac:dyDescent="0.3">
      <c r="A296">
        <v>295</v>
      </c>
      <c r="B296" t="s">
        <v>310</v>
      </c>
      <c r="C296">
        <v>64.150000000000006</v>
      </c>
      <c r="D296">
        <v>4.6769999999999999E-2</v>
      </c>
      <c r="E296" s="10">
        <f t="shared" si="31"/>
        <v>-2.5395747269625995E-2</v>
      </c>
      <c r="F296">
        <f t="shared" si="32"/>
        <v>0.9749240121580548</v>
      </c>
      <c r="G296">
        <f t="shared" si="33"/>
        <v>63.651894637804148</v>
      </c>
      <c r="H296">
        <f t="shared" si="35"/>
        <v>1.8406196605699088E-2</v>
      </c>
      <c r="J296">
        <f t="shared" si="34"/>
        <v>-8.6186870708553354</v>
      </c>
      <c r="K296">
        <f t="shared" si="36"/>
        <v>-5.096155254567023</v>
      </c>
      <c r="L296">
        <f t="shared" si="37"/>
        <v>0</v>
      </c>
    </row>
    <row r="297" spans="1:12" x14ac:dyDescent="0.3">
      <c r="A297">
        <v>296</v>
      </c>
      <c r="B297" t="s">
        <v>311</v>
      </c>
      <c r="C297">
        <v>61.7</v>
      </c>
      <c r="D297">
        <v>4.7270000000000006E-2</v>
      </c>
      <c r="E297" s="10">
        <f t="shared" si="31"/>
        <v>-3.8940160150303355E-2</v>
      </c>
      <c r="F297">
        <f t="shared" si="32"/>
        <v>0.96180826188620416</v>
      </c>
      <c r="G297">
        <f t="shared" si="33"/>
        <v>61.215816616737989</v>
      </c>
      <c r="H297">
        <f t="shared" si="35"/>
        <v>1.8827771608526722E-2</v>
      </c>
      <c r="J297">
        <f t="shared" si="34"/>
        <v>-8.4786808766609152</v>
      </c>
      <c r="K297">
        <f t="shared" si="36"/>
        <v>-2.6600772335008642</v>
      </c>
      <c r="L297">
        <f t="shared" si="37"/>
        <v>0</v>
      </c>
    </row>
    <row r="298" spans="1:12" x14ac:dyDescent="0.3">
      <c r="A298">
        <v>297</v>
      </c>
      <c r="B298" t="s">
        <v>312</v>
      </c>
      <c r="C298">
        <v>62.05</v>
      </c>
      <c r="D298">
        <v>4.3869999999999992E-2</v>
      </c>
      <c r="E298" s="10">
        <f t="shared" si="31"/>
        <v>5.6565807392740391E-3</v>
      </c>
      <c r="F298">
        <f t="shared" si="32"/>
        <v>1.0056726094003241</v>
      </c>
      <c r="G298">
        <f t="shared" si="33"/>
        <v>61.597965659372484</v>
      </c>
      <c r="H298">
        <f t="shared" si="35"/>
        <v>1.8832632610255785E-2</v>
      </c>
      <c r="J298">
        <f t="shared" si="34"/>
        <v>-8.5338130439028745</v>
      </c>
      <c r="K298">
        <f t="shared" si="36"/>
        <v>-3.0422262761353593</v>
      </c>
      <c r="L298">
        <f t="shared" si="37"/>
        <v>0</v>
      </c>
    </row>
    <row r="299" spans="1:12" x14ac:dyDescent="0.3">
      <c r="A299">
        <v>298</v>
      </c>
      <c r="B299" t="s">
        <v>313</v>
      </c>
      <c r="C299">
        <v>60.95</v>
      </c>
      <c r="D299">
        <v>4.641E-2</v>
      </c>
      <c r="E299" s="10">
        <f t="shared" si="31"/>
        <v>-1.7886655723335643E-2</v>
      </c>
      <c r="F299">
        <f t="shared" si="32"/>
        <v>0.98227236099919424</v>
      </c>
      <c r="G299">
        <f t="shared" si="33"/>
        <v>60.480370384041187</v>
      </c>
      <c r="H299">
        <f t="shared" si="35"/>
        <v>1.8555899254324042E-2</v>
      </c>
      <c r="J299">
        <f t="shared" si="34"/>
        <v>-8.2558571300328474</v>
      </c>
      <c r="K299">
        <f t="shared" si="36"/>
        <v>-1.9246310008040624</v>
      </c>
      <c r="L299">
        <f t="shared" si="37"/>
        <v>0</v>
      </c>
    </row>
    <row r="300" spans="1:12" x14ac:dyDescent="0.3">
      <c r="A300">
        <v>299</v>
      </c>
      <c r="B300" t="s">
        <v>314</v>
      </c>
      <c r="C300">
        <v>61</v>
      </c>
      <c r="D300">
        <v>4.5319999999999999E-2</v>
      </c>
      <c r="E300" s="10">
        <f t="shared" si="31"/>
        <v>8.2000824603074601E-4</v>
      </c>
      <c r="F300">
        <f t="shared" si="32"/>
        <v>1.0008203445447088</v>
      </c>
      <c r="G300">
        <f t="shared" si="33"/>
        <v>60.540982405468228</v>
      </c>
      <c r="H300">
        <f t="shared" si="35"/>
        <v>1.8309055597801358E-2</v>
      </c>
      <c r="J300">
        <f t="shared" si="34"/>
        <v>-8.1541956607193171</v>
      </c>
      <c r="K300">
        <f t="shared" si="36"/>
        <v>-1.9852430222311028</v>
      </c>
      <c r="L300">
        <f t="shared" si="37"/>
        <v>0</v>
      </c>
    </row>
    <row r="301" spans="1:12" x14ac:dyDescent="0.3">
      <c r="A301">
        <v>300</v>
      </c>
      <c r="B301" t="s">
        <v>315</v>
      </c>
      <c r="C301">
        <v>59.1</v>
      </c>
      <c r="D301">
        <v>4.521E-2</v>
      </c>
      <c r="E301" s="10">
        <f t="shared" si="31"/>
        <v>-3.1642939761258676E-2</v>
      </c>
      <c r="F301">
        <f t="shared" si="32"/>
        <v>0.9688524590163935</v>
      </c>
      <c r="G301">
        <f t="shared" si="33"/>
        <v>58.656355031457544</v>
      </c>
      <c r="H301">
        <f t="shared" si="35"/>
        <v>1.9090666581711883E-2</v>
      </c>
      <c r="J301">
        <f t="shared" si="34"/>
        <v>-8.237622489552713</v>
      </c>
      <c r="K301">
        <f t="shared" si="36"/>
        <v>-0.10061564822041902</v>
      </c>
      <c r="L301">
        <f t="shared" si="37"/>
        <v>0</v>
      </c>
    </row>
    <row r="302" spans="1:12" x14ac:dyDescent="0.3">
      <c r="A302">
        <v>301</v>
      </c>
      <c r="B302" t="s">
        <v>316</v>
      </c>
      <c r="C302">
        <v>59</v>
      </c>
      <c r="D302">
        <v>4.5350000000000001E-2</v>
      </c>
      <c r="E302" s="10">
        <f t="shared" si="31"/>
        <v>-1.6934805063331428E-3</v>
      </c>
      <c r="F302">
        <f t="shared" si="32"/>
        <v>0.99830795262267336</v>
      </c>
      <c r="G302">
        <f t="shared" si="33"/>
        <v>58.555739383237125</v>
      </c>
      <c r="H302">
        <f t="shared" si="35"/>
        <v>1.8810231207617465E-2</v>
      </c>
      <c r="J302">
        <f t="shared" si="34"/>
        <v>-8.1026918661847027</v>
      </c>
      <c r="K302">
        <f t="shared" si="36"/>
        <v>0.88935908615312087</v>
      </c>
      <c r="L302">
        <f t="shared" si="37"/>
        <v>0</v>
      </c>
    </row>
    <row r="303" spans="1:12" x14ac:dyDescent="0.3">
      <c r="A303">
        <v>302</v>
      </c>
      <c r="B303" t="s">
        <v>317</v>
      </c>
      <c r="C303">
        <v>59.9</v>
      </c>
      <c r="D303">
        <v>4.5739999999999996E-2</v>
      </c>
      <c r="E303" s="10">
        <f t="shared" si="31"/>
        <v>1.5139061215684087E-2</v>
      </c>
      <c r="F303">
        <f t="shared" si="32"/>
        <v>1.0152542372881355</v>
      </c>
      <c r="G303">
        <f t="shared" si="33"/>
        <v>59.445098469390246</v>
      </c>
      <c r="H303">
        <f t="shared" si="35"/>
        <v>1.8687564409612476E-2</v>
      </c>
      <c r="J303">
        <f t="shared" si="34"/>
        <v>-8.1721150848360544</v>
      </c>
      <c r="K303">
        <f t="shared" si="36"/>
        <v>-0.36634770937557448</v>
      </c>
      <c r="L303">
        <f t="shared" si="37"/>
        <v>0</v>
      </c>
    </row>
    <row r="304" spans="1:12" x14ac:dyDescent="0.3">
      <c r="A304">
        <v>303</v>
      </c>
      <c r="B304" t="s">
        <v>318</v>
      </c>
      <c r="C304">
        <v>60.05</v>
      </c>
      <c r="D304">
        <v>4.4800000000000006E-2</v>
      </c>
      <c r="E304" s="10">
        <f t="shared" si="31"/>
        <v>2.5010434045888729E-3</v>
      </c>
      <c r="F304">
        <f t="shared" si="32"/>
        <v>1.0025041736227045</v>
      </c>
      <c r="G304">
        <f t="shared" si="33"/>
        <v>59.60329643532453</v>
      </c>
      <c r="H304">
        <f t="shared" si="35"/>
        <v>1.8666211577471777E-2</v>
      </c>
      <c r="J304">
        <f t="shared" si="34"/>
        <v>-8.184500591963225</v>
      </c>
      <c r="K304">
        <f t="shared" si="36"/>
        <v>-1.308778312503641</v>
      </c>
      <c r="L304">
        <f t="shared" si="37"/>
        <v>0</v>
      </c>
    </row>
    <row r="305" spans="1:12" x14ac:dyDescent="0.3">
      <c r="A305">
        <v>304</v>
      </c>
      <c r="B305" t="s">
        <v>319</v>
      </c>
      <c r="C305">
        <v>61.15</v>
      </c>
      <c r="D305">
        <v>4.4800000000000006E-2</v>
      </c>
      <c r="E305" s="10">
        <f t="shared" si="31"/>
        <v>1.8152313607188851E-2</v>
      </c>
      <c r="F305">
        <f t="shared" si="32"/>
        <v>1.0183180682764363</v>
      </c>
      <c r="G305">
        <f t="shared" si="33"/>
        <v>60.695113688927478</v>
      </c>
      <c r="H305">
        <f t="shared" si="35"/>
        <v>1.8957574467295006E-2</v>
      </c>
      <c r="J305">
        <f t="shared" si="34"/>
        <v>-8.4645177598366317</v>
      </c>
      <c r="K305">
        <f t="shared" si="36"/>
        <v>-2.4005955661065883</v>
      </c>
      <c r="L305">
        <f t="shared" si="37"/>
        <v>0</v>
      </c>
    </row>
    <row r="306" spans="1:12" x14ac:dyDescent="0.3">
      <c r="A306">
        <v>305</v>
      </c>
      <c r="B306" t="s">
        <v>320</v>
      </c>
      <c r="C306">
        <v>60.2</v>
      </c>
      <c r="D306">
        <v>4.2619999999999998E-2</v>
      </c>
      <c r="E306" s="10">
        <f t="shared" si="31"/>
        <v>-1.5657509818405982E-2</v>
      </c>
      <c r="F306">
        <f t="shared" si="32"/>
        <v>0.98446443172526577</v>
      </c>
      <c r="G306">
        <f t="shared" si="33"/>
        <v>59.773894509677582</v>
      </c>
      <c r="H306">
        <f t="shared" si="35"/>
        <v>1.9121079071635128E-2</v>
      </c>
      <c r="J306">
        <f t="shared" si="34"/>
        <v>-8.4079412982167625</v>
      </c>
      <c r="K306">
        <f t="shared" si="36"/>
        <v>-1.4793763868566927</v>
      </c>
      <c r="L306">
        <f t="shared" si="37"/>
        <v>0</v>
      </c>
    </row>
    <row r="307" spans="1:12" x14ac:dyDescent="0.3">
      <c r="A307">
        <v>306</v>
      </c>
      <c r="B307" t="s">
        <v>321</v>
      </c>
      <c r="C307">
        <v>60.1</v>
      </c>
      <c r="D307">
        <v>4.2809999999999994E-2</v>
      </c>
      <c r="E307" s="10">
        <f t="shared" si="31"/>
        <v>-1.6625107736135253E-3</v>
      </c>
      <c r="F307">
        <f t="shared" si="32"/>
        <v>0.99833887043189362</v>
      </c>
      <c r="G307">
        <f t="shared" si="33"/>
        <v>59.67271266028623</v>
      </c>
      <c r="H307">
        <f t="shared" si="35"/>
        <v>1.9099146070285341E-2</v>
      </c>
      <c r="J307">
        <f t="shared" si="34"/>
        <v>-8.3840807360646217</v>
      </c>
      <c r="K307">
        <f t="shared" si="36"/>
        <v>-1.9559681716337209</v>
      </c>
      <c r="L307">
        <f t="shared" si="37"/>
        <v>0</v>
      </c>
    </row>
    <row r="308" spans="1:12" x14ac:dyDescent="0.3">
      <c r="A308">
        <v>307</v>
      </c>
      <c r="B308" t="s">
        <v>322</v>
      </c>
      <c r="C308">
        <v>61.85</v>
      </c>
      <c r="D308">
        <v>4.2419999999999999E-2</v>
      </c>
      <c r="E308" s="10">
        <f t="shared" si="31"/>
        <v>2.8702257297334985E-2</v>
      </c>
      <c r="F308">
        <f t="shared" si="32"/>
        <v>1.0291181364392679</v>
      </c>
      <c r="G308">
        <f t="shared" si="33"/>
        <v>61.414262646566883</v>
      </c>
      <c r="H308">
        <f t="shared" si="35"/>
        <v>1.975747714568318E-2</v>
      </c>
      <c r="J308">
        <f t="shared" si="34"/>
        <v>-8.9261966603800307</v>
      </c>
      <c r="K308">
        <f t="shared" si="36"/>
        <v>-4.1924079210039054</v>
      </c>
      <c r="L308">
        <f t="shared" si="37"/>
        <v>0</v>
      </c>
    </row>
    <row r="309" spans="1:12" x14ac:dyDescent="0.3">
      <c r="A309">
        <v>308</v>
      </c>
      <c r="B309" t="s">
        <v>323</v>
      </c>
      <c r="C309">
        <v>61.05</v>
      </c>
      <c r="D309">
        <v>4.3400000000000001E-2</v>
      </c>
      <c r="E309" s="10">
        <f t="shared" si="31"/>
        <v>-1.3018898281783249E-2</v>
      </c>
      <c r="F309">
        <f t="shared" si="32"/>
        <v>0.98706548100242519</v>
      </c>
      <c r="G309">
        <f t="shared" si="33"/>
        <v>60.609998258079933</v>
      </c>
      <c r="H309">
        <f t="shared" si="35"/>
        <v>1.9870527222493484E-2</v>
      </c>
      <c r="J309">
        <f t="shared" si="34"/>
        <v>-8.8597074696896954</v>
      </c>
      <c r="K309">
        <f t="shared" si="36"/>
        <v>-3.6346031288005491</v>
      </c>
      <c r="L309">
        <f t="shared" si="37"/>
        <v>0</v>
      </c>
    </row>
    <row r="310" spans="1:12" x14ac:dyDescent="0.3">
      <c r="A310">
        <v>309</v>
      </c>
      <c r="B310" t="s">
        <v>324</v>
      </c>
      <c r="C310">
        <v>61.15</v>
      </c>
      <c r="D310">
        <v>4.3459999999999999E-2</v>
      </c>
      <c r="E310" s="10">
        <f t="shared" si="31"/>
        <v>1.6366615764677999E-3</v>
      </c>
      <c r="F310">
        <f t="shared" si="32"/>
        <v>1.0016380016380018</v>
      </c>
      <c r="G310">
        <f t="shared" si="33"/>
        <v>60.708670444766057</v>
      </c>
      <c r="H310">
        <f t="shared" si="35"/>
        <v>1.9808689552017127E-2</v>
      </c>
      <c r="J310">
        <f t="shared" si="34"/>
        <v>-8.846514384403207</v>
      </c>
      <c r="K310">
        <f t="shared" si="36"/>
        <v>-3.7459983996016035</v>
      </c>
      <c r="L310">
        <f t="shared" si="37"/>
        <v>0</v>
      </c>
    </row>
    <row r="311" spans="1:12" x14ac:dyDescent="0.3">
      <c r="A311">
        <v>310</v>
      </c>
      <c r="B311" t="s">
        <v>325</v>
      </c>
      <c r="C311">
        <v>61.75</v>
      </c>
      <c r="D311">
        <v>4.3449999999999996E-2</v>
      </c>
      <c r="E311" s="10">
        <f t="shared" si="31"/>
        <v>9.7641133749051413E-3</v>
      </c>
      <c r="F311">
        <f t="shared" si="32"/>
        <v>1.0098119378577268</v>
      </c>
      <c r="G311">
        <f t="shared" si="33"/>
        <v>61.304442320580719</v>
      </c>
      <c r="H311">
        <f t="shared" si="35"/>
        <v>1.9903762154992861E-2</v>
      </c>
      <c r="J311">
        <f t="shared" si="34"/>
        <v>-8.9762066031197687</v>
      </c>
      <c r="K311">
        <f t="shared" si="36"/>
        <v>-4.3417702754162661</v>
      </c>
      <c r="L311">
        <f t="shared" si="37"/>
        <v>0</v>
      </c>
    </row>
    <row r="312" spans="1:12" x14ac:dyDescent="0.3">
      <c r="A312">
        <v>311</v>
      </c>
      <c r="B312" t="s">
        <v>326</v>
      </c>
      <c r="C312">
        <v>60.3</v>
      </c>
      <c r="D312">
        <v>4.292E-2</v>
      </c>
      <c r="E312" s="10">
        <f t="shared" si="31"/>
        <v>-2.376187177494684E-2</v>
      </c>
      <c r="F312">
        <f t="shared" si="32"/>
        <v>0.97651821862348176</v>
      </c>
      <c r="G312">
        <f t="shared" si="33"/>
        <v>59.870193108754044</v>
      </c>
      <c r="H312">
        <f t="shared" si="35"/>
        <v>2.0010544044309204E-2</v>
      </c>
      <c r="J312">
        <f t="shared" si="34"/>
        <v>-8.8132334877369285</v>
      </c>
      <c r="K312">
        <f t="shared" si="36"/>
        <v>-3.609545116652761</v>
      </c>
      <c r="L312">
        <f t="shared" si="37"/>
        <v>0</v>
      </c>
    </row>
    <row r="313" spans="1:12" x14ac:dyDescent="0.3">
      <c r="A313">
        <v>312</v>
      </c>
      <c r="B313" t="s">
        <v>327</v>
      </c>
      <c r="C313">
        <v>59.5</v>
      </c>
      <c r="D313">
        <v>4.2630000000000001E-2</v>
      </c>
      <c r="E313" s="10">
        <f t="shared" si="31"/>
        <v>-1.3355791181555622E-2</v>
      </c>
      <c r="F313">
        <f t="shared" si="32"/>
        <v>0.98673300165837485</v>
      </c>
      <c r="G313">
        <f t="shared" si="33"/>
        <v>59.078750760014671</v>
      </c>
      <c r="H313">
        <f t="shared" si="35"/>
        <v>1.9490886954502417E-2</v>
      </c>
      <c r="J313">
        <f t="shared" si="34"/>
        <v>-8.4708818968598862</v>
      </c>
      <c r="K313">
        <f t="shared" si="36"/>
        <v>-3.2640797084902289</v>
      </c>
      <c r="L313">
        <f t="shared" si="37"/>
        <v>0</v>
      </c>
    </row>
    <row r="314" spans="1:12" x14ac:dyDescent="0.3">
      <c r="A314">
        <v>313</v>
      </c>
      <c r="B314" t="s">
        <v>328</v>
      </c>
      <c r="C314">
        <v>58.7</v>
      </c>
      <c r="D314">
        <v>4.1589999999999995E-2</v>
      </c>
      <c r="E314" s="10">
        <f t="shared" si="31"/>
        <v>-1.3536585717533264E-2</v>
      </c>
      <c r="F314">
        <f t="shared" si="32"/>
        <v>0.98655462184873954</v>
      </c>
      <c r="G314">
        <f t="shared" si="33"/>
        <v>58.29451812282089</v>
      </c>
      <c r="H314">
        <f t="shared" si="35"/>
        <v>1.7354264367761288E-2</v>
      </c>
      <c r="J314">
        <f t="shared" si="34"/>
        <v>-7.442171029542469</v>
      </c>
      <c r="K314">
        <f t="shared" si="36"/>
        <v>-2.4798470712964473</v>
      </c>
      <c r="L314">
        <f t="shared" si="37"/>
        <v>0</v>
      </c>
    </row>
    <row r="315" spans="1:12" x14ac:dyDescent="0.3">
      <c r="A315">
        <v>314</v>
      </c>
      <c r="B315" t="s">
        <v>329</v>
      </c>
      <c r="C315">
        <v>59.25</v>
      </c>
      <c r="D315">
        <v>4.0869999999999997E-2</v>
      </c>
      <c r="E315" s="10">
        <f t="shared" si="31"/>
        <v>9.326053181189644E-3</v>
      </c>
      <c r="F315">
        <f t="shared" si="32"/>
        <v>1.0093696763202724</v>
      </c>
      <c r="G315">
        <f t="shared" si="33"/>
        <v>58.847780198814768</v>
      </c>
      <c r="H315">
        <f t="shared" si="35"/>
        <v>1.7413299167341623E-2</v>
      </c>
      <c r="J315">
        <f t="shared" si="34"/>
        <v>-7.5383598939778418</v>
      </c>
      <c r="K315">
        <f t="shared" si="36"/>
        <v>-3.0331091472903253</v>
      </c>
      <c r="L315">
        <f t="shared" si="37"/>
        <v>0</v>
      </c>
    </row>
    <row r="316" spans="1:12" x14ac:dyDescent="0.3">
      <c r="A316">
        <v>315</v>
      </c>
      <c r="B316" t="s">
        <v>330</v>
      </c>
      <c r="C316">
        <v>59.1</v>
      </c>
      <c r="D316">
        <v>4.0910000000000002E-2</v>
      </c>
      <c r="E316" s="10">
        <f t="shared" si="31"/>
        <v>-2.5348556031880663E-3</v>
      </c>
      <c r="F316">
        <f t="shared" si="32"/>
        <v>0.99746835443037973</v>
      </c>
      <c r="G316">
        <f t="shared" si="33"/>
        <v>58.698407152773697</v>
      </c>
      <c r="H316">
        <f t="shared" si="35"/>
        <v>1.7406415340147464E-2</v>
      </c>
      <c r="J316">
        <f t="shared" si="34"/>
        <v>-7.5162528093014407</v>
      </c>
      <c r="K316">
        <f t="shared" si="36"/>
        <v>-2.8837361012492551</v>
      </c>
      <c r="L316">
        <f t="shared" si="37"/>
        <v>0</v>
      </c>
    </row>
    <row r="317" spans="1:12" x14ac:dyDescent="0.3">
      <c r="A317">
        <v>316</v>
      </c>
      <c r="B317" t="s">
        <v>331</v>
      </c>
      <c r="C317">
        <v>58.1</v>
      </c>
      <c r="D317">
        <v>3.9710000000000002E-2</v>
      </c>
      <c r="E317" s="10">
        <f t="shared" si="31"/>
        <v>-1.7065260554186983E-2</v>
      </c>
      <c r="F317">
        <f t="shared" si="32"/>
        <v>0.98307952622673433</v>
      </c>
      <c r="G317">
        <f t="shared" si="33"/>
        <v>57.716744488652509</v>
      </c>
      <c r="H317">
        <f t="shared" si="35"/>
        <v>1.6304871767283992E-2</v>
      </c>
      <c r="J317">
        <f t="shared" si="34"/>
        <v>-6.9228502120784512</v>
      </c>
      <c r="K317">
        <f t="shared" si="36"/>
        <v>-1.9020734371280668</v>
      </c>
      <c r="L317">
        <f t="shared" si="37"/>
        <v>0</v>
      </c>
    </row>
    <row r="318" spans="1:12" x14ac:dyDescent="0.3">
      <c r="A318">
        <v>317</v>
      </c>
      <c r="B318" t="s">
        <v>332</v>
      </c>
      <c r="C318">
        <v>57.6</v>
      </c>
      <c r="D318">
        <v>3.952E-2</v>
      </c>
      <c r="E318" s="10">
        <f t="shared" si="31"/>
        <v>-8.6430961560199689E-3</v>
      </c>
      <c r="F318">
        <f t="shared" si="32"/>
        <v>0.99139414802065406</v>
      </c>
      <c r="G318">
        <f t="shared" si="33"/>
        <v>57.221854725562977</v>
      </c>
      <c r="H318">
        <f t="shared" si="35"/>
        <v>1.6160412152840208E-2</v>
      </c>
      <c r="J318">
        <f t="shared" si="34"/>
        <v>-6.8026806544445115</v>
      </c>
      <c r="K318">
        <f t="shared" si="36"/>
        <v>-1.4071836740385351</v>
      </c>
      <c r="L318">
        <f t="shared" si="37"/>
        <v>0</v>
      </c>
    </row>
    <row r="319" spans="1:12" x14ac:dyDescent="0.3">
      <c r="A319">
        <v>318</v>
      </c>
      <c r="B319" t="s">
        <v>333</v>
      </c>
      <c r="C319">
        <v>57.35</v>
      </c>
      <c r="D319">
        <v>3.9320000000000001E-2</v>
      </c>
      <c r="E319" s="10">
        <f t="shared" si="31"/>
        <v>-4.3497241264658709E-3</v>
      </c>
      <c r="F319">
        <f t="shared" si="32"/>
        <v>0.99565972222222221</v>
      </c>
      <c r="G319">
        <f t="shared" si="33"/>
        <v>56.975395129279384</v>
      </c>
      <c r="H319">
        <f t="shared" si="35"/>
        <v>1.6020276368157338E-2</v>
      </c>
      <c r="J319">
        <f t="shared" si="34"/>
        <v>-6.7146452108152044</v>
      </c>
      <c r="K319">
        <f t="shared" si="36"/>
        <v>-1.1607240777549421</v>
      </c>
      <c r="L319">
        <f t="shared" si="37"/>
        <v>0</v>
      </c>
    </row>
    <row r="320" spans="1:12" x14ac:dyDescent="0.3">
      <c r="A320">
        <v>319</v>
      </c>
      <c r="B320" t="s">
        <v>334</v>
      </c>
      <c r="C320">
        <v>57.35</v>
      </c>
      <c r="D320">
        <v>4.0660000000000002E-2</v>
      </c>
      <c r="E320" s="10">
        <f t="shared" si="31"/>
        <v>0</v>
      </c>
      <c r="F320">
        <f t="shared" si="32"/>
        <v>1</v>
      </c>
      <c r="G320">
        <f t="shared" si="33"/>
        <v>56.962672045164453</v>
      </c>
      <c r="H320">
        <f t="shared" si="35"/>
        <v>1.6017552476550779E-2</v>
      </c>
      <c r="J320">
        <f t="shared" si="34"/>
        <v>-6.7120043530643567</v>
      </c>
      <c r="K320">
        <f t="shared" si="36"/>
        <v>-1.1480009936400108</v>
      </c>
      <c r="L320">
        <f t="shared" si="37"/>
        <v>0</v>
      </c>
    </row>
    <row r="321" spans="1:12" x14ac:dyDescent="0.3">
      <c r="A321">
        <v>320</v>
      </c>
      <c r="B321" t="s">
        <v>335</v>
      </c>
      <c r="C321">
        <v>57.6</v>
      </c>
      <c r="D321">
        <v>4.0229999999999995E-2</v>
      </c>
      <c r="E321" s="10">
        <f t="shared" si="31"/>
        <v>4.3497241264658423E-3</v>
      </c>
      <c r="F321">
        <f t="shared" si="32"/>
        <v>1.004359197907585</v>
      </c>
      <c r="G321">
        <f t="shared" si="33"/>
        <v>57.215083873370439</v>
      </c>
      <c r="H321">
        <f t="shared" si="35"/>
        <v>1.5838417337062153E-2</v>
      </c>
      <c r="J321">
        <f t="shared" si="34"/>
        <v>-6.6663489322357812</v>
      </c>
      <c r="K321">
        <f t="shared" si="36"/>
        <v>-1.4004128218459968</v>
      </c>
      <c r="L321">
        <f t="shared" si="37"/>
        <v>0</v>
      </c>
    </row>
    <row r="322" spans="1:12" x14ac:dyDescent="0.3">
      <c r="A322">
        <v>321</v>
      </c>
      <c r="B322" t="s">
        <v>336</v>
      </c>
      <c r="C322">
        <v>56.65</v>
      </c>
      <c r="D322">
        <v>4.138E-2</v>
      </c>
      <c r="E322" s="10">
        <f t="shared" si="31"/>
        <v>-1.6630580227830261E-2</v>
      </c>
      <c r="F322">
        <f t="shared" si="32"/>
        <v>0.98350694444444442</v>
      </c>
      <c r="G322">
        <f t="shared" si="33"/>
        <v>56.260647992101283</v>
      </c>
      <c r="H322">
        <f t="shared" si="35"/>
        <v>1.5875625002461036E-2</v>
      </c>
      <c r="J322">
        <f t="shared" si="34"/>
        <v>-6.5705433130237978</v>
      </c>
      <c r="K322">
        <f t="shared" si="36"/>
        <v>-0.44597694057684123</v>
      </c>
      <c r="L322">
        <f t="shared" si="37"/>
        <v>0</v>
      </c>
    </row>
    <row r="323" spans="1:12" x14ac:dyDescent="0.3">
      <c r="A323">
        <v>322</v>
      </c>
      <c r="B323" t="s">
        <v>337</v>
      </c>
      <c r="C323">
        <v>56.2</v>
      </c>
      <c r="D323">
        <v>4.1280000000000004E-2</v>
      </c>
      <c r="E323" s="10">
        <f t="shared" ref="E323:E386" si="38">LN(C323/C322)</f>
        <v>-7.9752305743698362E-3</v>
      </c>
      <c r="F323">
        <f t="shared" ref="F323:F386" si="39">C323/C322</f>
        <v>0.99205648720211836</v>
      </c>
      <c r="G323">
        <f t="shared" ref="G323:G386" si="40">C323*EXP(-2/12*D323)</f>
        <v>55.814671051524442</v>
      </c>
      <c r="H323">
        <f t="shared" si="35"/>
        <v>1.5779226697734065E-2</v>
      </c>
      <c r="J323">
        <f t="shared" si="34"/>
        <v>-6.4788780567410944</v>
      </c>
      <c r="K323">
        <f t="shared" si="36"/>
        <v>0.9778355071907896</v>
      </c>
      <c r="L323">
        <f t="shared" si="37"/>
        <v>0</v>
      </c>
    </row>
    <row r="324" spans="1:12" x14ac:dyDescent="0.3">
      <c r="A324">
        <v>323</v>
      </c>
      <c r="B324" t="s">
        <v>338</v>
      </c>
      <c r="C324">
        <v>58.65</v>
      </c>
      <c r="D324">
        <v>4.1849999999999998E-2</v>
      </c>
      <c r="E324" s="10">
        <f t="shared" si="38"/>
        <v>4.2670818199839075E-2</v>
      </c>
      <c r="F324">
        <f t="shared" si="39"/>
        <v>1.0435943060498221</v>
      </c>
      <c r="G324">
        <f t="shared" si="40"/>
        <v>58.242339618324117</v>
      </c>
      <c r="H324">
        <f t="shared" si="35"/>
        <v>1.7423718870801456E-2</v>
      </c>
      <c r="J324">
        <f t="shared" si="34"/>
        <v>-7.46526774189085</v>
      </c>
      <c r="K324">
        <f t="shared" si="36"/>
        <v>-1.4498330596088849</v>
      </c>
      <c r="L324">
        <f t="shared" si="37"/>
        <v>0</v>
      </c>
    </row>
    <row r="325" spans="1:12" x14ac:dyDescent="0.3">
      <c r="A325">
        <v>324</v>
      </c>
      <c r="B325" t="s">
        <v>339</v>
      </c>
      <c r="C325">
        <v>57.55</v>
      </c>
      <c r="D325">
        <v>3.9E-2</v>
      </c>
      <c r="E325" s="10">
        <f t="shared" si="38"/>
        <v>-1.8933439931592883E-2</v>
      </c>
      <c r="F325">
        <f t="shared" si="39"/>
        <v>0.98124467178175612</v>
      </c>
      <c r="G325">
        <f t="shared" si="40"/>
        <v>57.177138113913415</v>
      </c>
      <c r="H325">
        <f t="shared" si="35"/>
        <v>1.7386940274029924E-2</v>
      </c>
      <c r="J325">
        <f t="shared" si="34"/>
        <v>-7.3132647676001206</v>
      </c>
      <c r="K325">
        <f t="shared" si="36"/>
        <v>-0.38463155519818315</v>
      </c>
      <c r="L325">
        <f t="shared" si="37"/>
        <v>0</v>
      </c>
    </row>
    <row r="326" spans="1:12" x14ac:dyDescent="0.3">
      <c r="A326">
        <v>325</v>
      </c>
      <c r="B326" t="s">
        <v>340</v>
      </c>
      <c r="C326">
        <v>57.15</v>
      </c>
      <c r="D326">
        <v>3.7650000000000003E-2</v>
      </c>
      <c r="E326" s="10">
        <f t="shared" si="38"/>
        <v>-6.9747449270719745E-3</v>
      </c>
      <c r="F326">
        <f t="shared" si="39"/>
        <v>0.99304952215464815</v>
      </c>
      <c r="G326">
        <f t="shared" si="40"/>
        <v>56.792506558715232</v>
      </c>
      <c r="H326">
        <f t="shared" si="35"/>
        <v>1.6941863963979519E-2</v>
      </c>
      <c r="J326">
        <f t="shared" si="34"/>
        <v>-7.0781204322019065</v>
      </c>
      <c r="K326">
        <f t="shared" si="36"/>
        <v>0.64086051551812062</v>
      </c>
      <c r="L326">
        <f t="shared" si="37"/>
        <v>0</v>
      </c>
    </row>
    <row r="327" spans="1:12" x14ac:dyDescent="0.3">
      <c r="A327">
        <v>326</v>
      </c>
      <c r="B327" t="s">
        <v>341</v>
      </c>
      <c r="C327">
        <v>61.75</v>
      </c>
      <c r="D327">
        <v>3.7149999999999996E-2</v>
      </c>
      <c r="E327" s="10">
        <f t="shared" si="38"/>
        <v>7.7414585267267036E-2</v>
      </c>
      <c r="F327">
        <f t="shared" si="39"/>
        <v>1.0804899387576554</v>
      </c>
      <c r="G327">
        <f t="shared" si="40"/>
        <v>61.368845790922187</v>
      </c>
      <c r="H327">
        <f t="shared" si="35"/>
        <v>2.1371472455633266E-2</v>
      </c>
      <c r="J327">
        <f t="shared" si="34"/>
        <v>-9.6482405162879026</v>
      </c>
      <c r="K327">
        <f t="shared" si="36"/>
        <v>-3.9354787166888343</v>
      </c>
      <c r="L327">
        <f t="shared" si="37"/>
        <v>0</v>
      </c>
    </row>
    <row r="328" spans="1:12" x14ac:dyDescent="0.3">
      <c r="A328">
        <v>327</v>
      </c>
      <c r="B328" t="s">
        <v>342</v>
      </c>
      <c r="C328">
        <v>58.6</v>
      </c>
      <c r="D328">
        <v>3.7970000000000004E-2</v>
      </c>
      <c r="E328" s="10">
        <f t="shared" si="38"/>
        <v>-5.2359278925119615E-2</v>
      </c>
      <c r="F328">
        <f t="shared" si="39"/>
        <v>0.94898785425101218</v>
      </c>
      <c r="G328">
        <f t="shared" si="40"/>
        <v>58.230330595975694</v>
      </c>
      <c r="H328">
        <f t="shared" si="35"/>
        <v>2.3375414995239149E-2</v>
      </c>
      <c r="J328">
        <f t="shared" si="34"/>
        <v>-10.013232639005951</v>
      </c>
      <c r="K328">
        <f t="shared" si="36"/>
        <v>-0.79696352174234164</v>
      </c>
      <c r="L328">
        <f t="shared" si="37"/>
        <v>0</v>
      </c>
    </row>
    <row r="329" spans="1:12" x14ac:dyDescent="0.3">
      <c r="A329">
        <v>328</v>
      </c>
      <c r="B329" t="s">
        <v>343</v>
      </c>
      <c r="C329">
        <v>57.8</v>
      </c>
      <c r="D329">
        <v>3.8179999999999999E-2</v>
      </c>
      <c r="E329" s="10">
        <f t="shared" si="38"/>
        <v>-1.3745920904635238E-2</v>
      </c>
      <c r="F329">
        <f t="shared" si="39"/>
        <v>0.98634812286689411</v>
      </c>
      <c r="G329">
        <f t="shared" si="40"/>
        <v>57.433367074233352</v>
      </c>
      <c r="H329">
        <f t="shared" si="35"/>
        <v>2.328987402644709E-2</v>
      </c>
      <c r="J329">
        <f t="shared" si="34"/>
        <v>-9.840046211991087</v>
      </c>
      <c r="K329">
        <f t="shared" si="36"/>
        <v>0.69507540315183292</v>
      </c>
      <c r="L329">
        <f t="shared" si="37"/>
        <v>0</v>
      </c>
    </row>
    <row r="330" spans="1:12" x14ac:dyDescent="0.3">
      <c r="A330">
        <v>329</v>
      </c>
      <c r="B330" t="s">
        <v>344</v>
      </c>
      <c r="C330">
        <v>58.5</v>
      </c>
      <c r="D330">
        <v>3.823E-2</v>
      </c>
      <c r="E330" s="10">
        <f t="shared" si="38"/>
        <v>1.2037978559479098E-2</v>
      </c>
      <c r="F330">
        <f t="shared" si="39"/>
        <v>1.0121107266435987</v>
      </c>
      <c r="G330">
        <f t="shared" si="40"/>
        <v>58.128442477385185</v>
      </c>
      <c r="H330">
        <f t="shared" si="35"/>
        <v>2.3422550278465071E-2</v>
      </c>
      <c r="J330">
        <f t="shared" si="34"/>
        <v>-10.015867877024748</v>
      </c>
      <c r="K330">
        <f t="shared" si="36"/>
        <v>2.4325212497084081</v>
      </c>
      <c r="L330">
        <f t="shared" si="37"/>
        <v>0</v>
      </c>
    </row>
    <row r="331" spans="1:12" x14ac:dyDescent="0.3">
      <c r="A331">
        <v>330</v>
      </c>
      <c r="B331" t="s">
        <v>345</v>
      </c>
      <c r="C331">
        <v>60.95</v>
      </c>
      <c r="D331">
        <v>3.8420000000000003E-2</v>
      </c>
      <c r="E331" s="10">
        <f t="shared" si="38"/>
        <v>4.102710168946979E-2</v>
      </c>
      <c r="F331">
        <f t="shared" si="39"/>
        <v>1.041880341880342</v>
      </c>
      <c r="G331">
        <f t="shared" si="40"/>
        <v>60.560963727093593</v>
      </c>
      <c r="H331">
        <f t="shared" si="35"/>
        <v>2.3938507192290515E-2</v>
      </c>
      <c r="J331">
        <f t="shared" si="34"/>
        <v>-10.664869916836473</v>
      </c>
      <c r="K331">
        <f t="shared" si="36"/>
        <v>0.89036337125534004</v>
      </c>
      <c r="L331">
        <f t="shared" si="37"/>
        <v>0</v>
      </c>
    </row>
    <row r="332" spans="1:12" x14ac:dyDescent="0.3">
      <c r="A332">
        <v>331</v>
      </c>
      <c r="B332" t="s">
        <v>346</v>
      </c>
      <c r="C332">
        <v>61.85</v>
      </c>
      <c r="D332">
        <v>3.8800000000000001E-2</v>
      </c>
      <c r="E332" s="10">
        <f t="shared" si="38"/>
        <v>1.4658242911216448E-2</v>
      </c>
      <c r="F332">
        <f t="shared" si="39"/>
        <v>1.0147662018047581</v>
      </c>
      <c r="G332">
        <f t="shared" si="40"/>
        <v>61.451327098348933</v>
      </c>
      <c r="H332">
        <f t="shared" si="35"/>
        <v>2.4060265365953362E-2</v>
      </c>
      <c r="J332">
        <f t="shared" si="34"/>
        <v>-10.876706259333977</v>
      </c>
      <c r="K332">
        <f t="shared" si="36"/>
        <v>0.16833759999755671</v>
      </c>
      <c r="L332">
        <f t="shared" si="37"/>
        <v>0</v>
      </c>
    </row>
    <row r="333" spans="1:12" x14ac:dyDescent="0.3">
      <c r="A333">
        <v>332</v>
      </c>
      <c r="B333" t="s">
        <v>347</v>
      </c>
      <c r="C333">
        <v>64.5</v>
      </c>
      <c r="D333">
        <v>3.9009999999999996E-2</v>
      </c>
      <c r="E333" s="10">
        <f t="shared" si="38"/>
        <v>4.1953124963229768E-2</v>
      </c>
      <c r="F333">
        <f t="shared" si="39"/>
        <v>1.0428455941794663</v>
      </c>
      <c r="G333">
        <f t="shared" si="40"/>
        <v>64.082002811645353</v>
      </c>
      <c r="H333">
        <f t="shared" si="35"/>
        <v>2.5058945786377265E-2</v>
      </c>
      <c r="J333">
        <f t="shared" si="34"/>
        <v>-11.813119409334416</v>
      </c>
      <c r="K333">
        <f t="shared" si="36"/>
        <v>-2.4623381132988627</v>
      </c>
      <c r="L333">
        <f t="shared" si="37"/>
        <v>0</v>
      </c>
    </row>
    <row r="334" spans="1:12" x14ac:dyDescent="0.3">
      <c r="A334">
        <v>333</v>
      </c>
      <c r="B334" t="s">
        <v>348</v>
      </c>
      <c r="C334">
        <v>63.2</v>
      </c>
      <c r="D334">
        <v>3.8900000000000004E-2</v>
      </c>
      <c r="E334" s="10">
        <f t="shared" si="38"/>
        <v>-2.0360922648914967E-2</v>
      </c>
      <c r="F334">
        <f t="shared" si="39"/>
        <v>0.97984496124031017</v>
      </c>
      <c r="G334">
        <f t="shared" si="40"/>
        <v>62.791578729569054</v>
      </c>
      <c r="H334">
        <f t="shared" si="35"/>
        <v>2.5403115676007403E-2</v>
      </c>
      <c r="J334">
        <f t="shared" si="34"/>
        <v>-11.734216826447357</v>
      </c>
      <c r="K334">
        <f t="shared" si="36"/>
        <v>-1.1719140312225633</v>
      </c>
      <c r="L334">
        <f t="shared" si="37"/>
        <v>0</v>
      </c>
    </row>
    <row r="335" spans="1:12" x14ac:dyDescent="0.3">
      <c r="A335">
        <v>334</v>
      </c>
      <c r="B335" t="s">
        <v>349</v>
      </c>
      <c r="C335">
        <v>64.599999999999994</v>
      </c>
      <c r="D335">
        <v>3.8330000000000003E-2</v>
      </c>
      <c r="E335" s="10">
        <f t="shared" si="38"/>
        <v>2.1910109635744326E-2</v>
      </c>
      <c r="F335">
        <f t="shared" si="39"/>
        <v>1.0221518987341771</v>
      </c>
      <c r="G335">
        <f t="shared" si="40"/>
        <v>64.188629053063593</v>
      </c>
      <c r="H335">
        <f t="shared" si="35"/>
        <v>2.549611041924638E-2</v>
      </c>
      <c r="J335">
        <f t="shared" si="34"/>
        <v>-12.03920340703543</v>
      </c>
      <c r="K335">
        <f t="shared" si="36"/>
        <v>-2.568964354717103</v>
      </c>
      <c r="L335">
        <f t="shared" si="37"/>
        <v>0</v>
      </c>
    </row>
    <row r="336" spans="1:12" x14ac:dyDescent="0.3">
      <c r="A336">
        <v>335</v>
      </c>
      <c r="B336" t="s">
        <v>350</v>
      </c>
      <c r="C336">
        <v>63.65</v>
      </c>
      <c r="D336">
        <v>3.7440000000000001E-2</v>
      </c>
      <c r="E336" s="10">
        <f t="shared" si="38"/>
        <v>-1.4815085785140587E-2</v>
      </c>
      <c r="F336">
        <f t="shared" si="39"/>
        <v>0.98529411764705888</v>
      </c>
      <c r="G336">
        <f t="shared" si="40"/>
        <v>63.254060615622535</v>
      </c>
      <c r="H336">
        <f t="shared" si="35"/>
        <v>2.547664301613653E-2</v>
      </c>
      <c r="J336">
        <f t="shared" si="34"/>
        <v>-11.854857359480791</v>
      </c>
      <c r="K336">
        <f t="shared" si="36"/>
        <v>-1.6343959172760449</v>
      </c>
      <c r="L336">
        <f t="shared" si="37"/>
        <v>0</v>
      </c>
    </row>
    <row r="337" spans="1:12" x14ac:dyDescent="0.3">
      <c r="A337">
        <v>336</v>
      </c>
      <c r="B337" t="s">
        <v>351</v>
      </c>
      <c r="C337">
        <v>66</v>
      </c>
      <c r="D337">
        <v>3.7040000000000003E-2</v>
      </c>
      <c r="E337" s="10">
        <f t="shared" si="38"/>
        <v>3.6255417023010113E-2</v>
      </c>
      <c r="F337">
        <f t="shared" si="39"/>
        <v>1.0369206598586018</v>
      </c>
      <c r="G337">
        <f t="shared" si="40"/>
        <v>65.593815047529688</v>
      </c>
      <c r="H337">
        <f t="shared" si="35"/>
        <v>2.6225557706279358E-2</v>
      </c>
      <c r="J337">
        <f t="shared" si="34"/>
        <v>-12.654743422957196</v>
      </c>
      <c r="K337">
        <f t="shared" si="36"/>
        <v>-3.9741503491831978</v>
      </c>
      <c r="L337">
        <f t="shared" si="37"/>
        <v>0</v>
      </c>
    </row>
    <row r="338" spans="1:12" x14ac:dyDescent="0.3">
      <c r="A338">
        <v>337</v>
      </c>
      <c r="B338" t="s">
        <v>352</v>
      </c>
      <c r="C338">
        <v>66.400000000000006</v>
      </c>
      <c r="D338">
        <v>3.6940000000000001E-2</v>
      </c>
      <c r="E338" s="10">
        <f t="shared" si="38"/>
        <v>6.0423144559626617E-3</v>
      </c>
      <c r="F338">
        <f t="shared" si="39"/>
        <v>1.0060606060606061</v>
      </c>
      <c r="G338">
        <f t="shared" si="40"/>
        <v>65.992453185599217</v>
      </c>
      <c r="H338">
        <f t="shared" si="35"/>
        <v>2.5786027042873461E-2</v>
      </c>
      <c r="J338">
        <f t="shared" si="34"/>
        <v>-12.518273259938329</v>
      </c>
      <c r="K338">
        <f t="shared" si="36"/>
        <v>-4.372788487252727</v>
      </c>
      <c r="L338">
        <f t="shared" si="37"/>
        <v>0</v>
      </c>
    </row>
    <row r="339" spans="1:12" x14ac:dyDescent="0.3">
      <c r="A339">
        <v>338</v>
      </c>
      <c r="B339" t="s">
        <v>353</v>
      </c>
      <c r="C339">
        <v>65.55</v>
      </c>
      <c r="D339">
        <v>3.7350000000000001E-2</v>
      </c>
      <c r="E339" s="10">
        <f t="shared" si="38"/>
        <v>-1.2883846272679481E-2</v>
      </c>
      <c r="F339">
        <f t="shared" si="39"/>
        <v>0.98719879518072273</v>
      </c>
      <c r="G339">
        <f t="shared" si="40"/>
        <v>65.143218670473189</v>
      </c>
      <c r="H339">
        <f t="shared" si="35"/>
        <v>2.5783260135087131E-2</v>
      </c>
      <c r="J339">
        <f t="shared" si="34"/>
        <v>-12.355853886268072</v>
      </c>
      <c r="K339">
        <f t="shared" si="36"/>
        <v>-3.5235539721266989</v>
      </c>
      <c r="L339">
        <f t="shared" si="37"/>
        <v>0</v>
      </c>
    </row>
    <row r="340" spans="1:12" x14ac:dyDescent="0.3">
      <c r="A340">
        <v>339</v>
      </c>
      <c r="B340" t="s">
        <v>354</v>
      </c>
      <c r="C340">
        <v>65.8</v>
      </c>
      <c r="D340">
        <v>3.7450000000000004E-2</v>
      </c>
      <c r="E340" s="10">
        <f t="shared" si="38"/>
        <v>3.8066281215627671E-3</v>
      </c>
      <c r="F340">
        <f t="shared" si="39"/>
        <v>1.0038138825324181</v>
      </c>
      <c r="G340">
        <f t="shared" si="40"/>
        <v>65.390577402227223</v>
      </c>
      <c r="H340">
        <f t="shared" si="35"/>
        <v>2.5784173744259811E-2</v>
      </c>
      <c r="J340">
        <f t="shared" si="34"/>
        <v>-12.403210429261225</v>
      </c>
      <c r="K340">
        <f t="shared" si="36"/>
        <v>-3.7709127038807324</v>
      </c>
      <c r="L340">
        <f t="shared" si="37"/>
        <v>0</v>
      </c>
    </row>
    <row r="341" spans="1:12" x14ac:dyDescent="0.3">
      <c r="A341">
        <v>340</v>
      </c>
      <c r="B341" t="s">
        <v>355</v>
      </c>
      <c r="C341">
        <v>64.95</v>
      </c>
      <c r="D341">
        <v>3.7339999999999998E-2</v>
      </c>
      <c r="E341" s="10">
        <f t="shared" si="38"/>
        <v>-1.3002095214662883E-2</v>
      </c>
      <c r="F341">
        <f t="shared" si="39"/>
        <v>0.987082066869301</v>
      </c>
      <c r="G341">
        <f t="shared" si="40"/>
        <v>64.547049647696909</v>
      </c>
      <c r="H341">
        <f t="shared" si="35"/>
        <v>2.5896052427461704E-2</v>
      </c>
      <c r="J341">
        <f t="shared" si="34"/>
        <v>-12.296334883496403</v>
      </c>
      <c r="K341">
        <f t="shared" si="36"/>
        <v>-5.0145026246169948</v>
      </c>
      <c r="L341">
        <f t="shared" si="37"/>
        <v>0</v>
      </c>
    </row>
    <row r="342" spans="1:12" x14ac:dyDescent="0.3">
      <c r="A342">
        <v>341</v>
      </c>
      <c r="B342" t="s">
        <v>356</v>
      </c>
      <c r="C342">
        <v>62</v>
      </c>
      <c r="D342">
        <v>3.6920000000000001E-2</v>
      </c>
      <c r="E342" s="10">
        <f t="shared" si="38"/>
        <v>-4.6483358071517052E-2</v>
      </c>
      <c r="F342">
        <f t="shared" si="39"/>
        <v>0.95458044649730556</v>
      </c>
      <c r="G342">
        <f t="shared" si="40"/>
        <v>61.61966469834649</v>
      </c>
      <c r="H342">
        <f t="shared" si="35"/>
        <v>2.6975697392183962E-2</v>
      </c>
      <c r="J342">
        <f t="shared" si="34"/>
        <v>-12.228064831197241</v>
      </c>
      <c r="K342">
        <f t="shared" si="36"/>
        <v>-2.185612727138377</v>
      </c>
      <c r="L342">
        <f t="shared" si="37"/>
        <v>0</v>
      </c>
    </row>
    <row r="343" spans="1:12" x14ac:dyDescent="0.3">
      <c r="A343">
        <v>342</v>
      </c>
      <c r="B343" t="s">
        <v>357</v>
      </c>
      <c r="C343">
        <v>62.35</v>
      </c>
      <c r="D343">
        <v>3.6420000000000001E-2</v>
      </c>
      <c r="E343" s="10">
        <f t="shared" si="38"/>
        <v>5.6292870809538749E-3</v>
      </c>
      <c r="F343">
        <f t="shared" si="39"/>
        <v>1.0056451612903226</v>
      </c>
      <c r="G343">
        <f t="shared" si="40"/>
        <v>61.972681819198911</v>
      </c>
      <c r="H343">
        <f t="shared" si="35"/>
        <v>2.6851486797170594E-2</v>
      </c>
      <c r="J343">
        <f t="shared" si="34"/>
        <v>-12.24149188667435</v>
      </c>
      <c r="K343">
        <f t="shared" si="36"/>
        <v>-3.1852400293829533</v>
      </c>
      <c r="L343">
        <f t="shared" si="37"/>
        <v>0</v>
      </c>
    </row>
    <row r="344" spans="1:12" x14ac:dyDescent="0.3">
      <c r="A344">
        <v>343</v>
      </c>
      <c r="B344" t="s">
        <v>358</v>
      </c>
      <c r="C344">
        <v>62.75</v>
      </c>
      <c r="D344">
        <v>3.5799999999999998E-2</v>
      </c>
      <c r="E344" s="10">
        <f t="shared" si="38"/>
        <v>6.3949058858477001E-3</v>
      </c>
      <c r="F344">
        <f t="shared" si="39"/>
        <v>1.0064153969526863</v>
      </c>
      <c r="G344">
        <f t="shared" si="40"/>
        <v>62.376706433278876</v>
      </c>
      <c r="H344">
        <f t="shared" si="35"/>
        <v>2.6711299442213454E-2</v>
      </c>
      <c r="J344">
        <f t="shared" si="34"/>
        <v>-12.2569715028777</v>
      </c>
      <c r="K344">
        <f t="shared" si="36"/>
        <v>-5.5725562172850118</v>
      </c>
      <c r="L344">
        <f t="shared" si="37"/>
        <v>0</v>
      </c>
    </row>
    <row r="345" spans="1:12" x14ac:dyDescent="0.3">
      <c r="A345">
        <v>344</v>
      </c>
      <c r="B345" t="s">
        <v>359</v>
      </c>
      <c r="C345">
        <v>62.75</v>
      </c>
      <c r="D345">
        <v>3.5590000000000004E-2</v>
      </c>
      <c r="E345" s="10">
        <f t="shared" si="38"/>
        <v>0</v>
      </c>
      <c r="F345">
        <f t="shared" si="39"/>
        <v>1</v>
      </c>
      <c r="G345">
        <f t="shared" si="40"/>
        <v>62.378889656210212</v>
      </c>
      <c r="H345">
        <f t="shared" si="35"/>
        <v>2.6680044942321592E-2</v>
      </c>
      <c r="J345">
        <f t="shared" si="34"/>
        <v>-12.243058299750091</v>
      </c>
      <c r="K345">
        <f t="shared" si="36"/>
        <v>-5.5747394402163479</v>
      </c>
      <c r="L345">
        <f t="shared" si="37"/>
        <v>0</v>
      </c>
    </row>
    <row r="346" spans="1:12" x14ac:dyDescent="0.3">
      <c r="A346">
        <v>345</v>
      </c>
      <c r="B346" t="s">
        <v>360</v>
      </c>
      <c r="C346">
        <v>63.8</v>
      </c>
      <c r="D346">
        <v>3.61E-2</v>
      </c>
      <c r="E346" s="10">
        <f t="shared" si="38"/>
        <v>1.6594612338850828E-2</v>
      </c>
      <c r="F346">
        <f t="shared" si="39"/>
        <v>1.0167330677290836</v>
      </c>
      <c r="G346">
        <f t="shared" si="40"/>
        <v>63.41728914301401</v>
      </c>
      <c r="H346">
        <f t="shared" si="35"/>
        <v>2.6798407064043753E-2</v>
      </c>
      <c r="J346">
        <f t="shared" si="34"/>
        <v>-12.502082889718686</v>
      </c>
      <c r="K346">
        <f t="shared" si="36"/>
        <v>-6.6131389270201453</v>
      </c>
      <c r="L346">
        <f t="shared" si="37"/>
        <v>0</v>
      </c>
    </row>
    <row r="347" spans="1:12" x14ac:dyDescent="0.3">
      <c r="A347">
        <v>346</v>
      </c>
      <c r="B347" t="s">
        <v>361</v>
      </c>
      <c r="C347">
        <v>64.900000000000006</v>
      </c>
      <c r="D347">
        <v>3.6319999999999998E-2</v>
      </c>
      <c r="E347" s="10">
        <f t="shared" si="38"/>
        <v>1.7094433359300255E-2</v>
      </c>
      <c r="F347">
        <f t="shared" si="39"/>
        <v>1.017241379310345</v>
      </c>
      <c r="G347">
        <f t="shared" si="40"/>
        <v>64.508325331335925</v>
      </c>
      <c r="H347">
        <f t="shared" si="35"/>
        <v>2.666155649431343E-2</v>
      </c>
      <c r="J347">
        <f t="shared" si="34"/>
        <v>-12.65222737355068</v>
      </c>
      <c r="K347">
        <f t="shared" si="36"/>
        <v>-7.7041751153420606</v>
      </c>
      <c r="L347">
        <f t="shared" si="37"/>
        <v>0</v>
      </c>
    </row>
    <row r="348" spans="1:12" x14ac:dyDescent="0.3">
      <c r="A348">
        <v>347</v>
      </c>
      <c r="B348" t="s">
        <v>362</v>
      </c>
      <c r="C348">
        <v>65.05</v>
      </c>
      <c r="D348">
        <v>3.637E-2</v>
      </c>
      <c r="E348" s="10">
        <f t="shared" si="38"/>
        <v>2.3085812484698034E-3</v>
      </c>
      <c r="F348">
        <f t="shared" si="39"/>
        <v>1.0023112480739598</v>
      </c>
      <c r="G348">
        <f t="shared" si="40"/>
        <v>64.656881264423447</v>
      </c>
      <c r="H348">
        <f t="shared" si="35"/>
        <v>2.6561663779930571E-2</v>
      </c>
      <c r="J348">
        <f t="shared" si="34"/>
        <v>-12.633850930507217</v>
      </c>
      <c r="K348">
        <f t="shared" si="36"/>
        <v>-7.8527310484295825</v>
      </c>
      <c r="L348">
        <f t="shared" si="37"/>
        <v>0</v>
      </c>
    </row>
    <row r="349" spans="1:12" x14ac:dyDescent="0.3">
      <c r="A349">
        <v>348</v>
      </c>
      <c r="B349" t="s">
        <v>363</v>
      </c>
      <c r="C349">
        <v>63.55</v>
      </c>
      <c r="D349">
        <v>3.6469999999999995E-2</v>
      </c>
      <c r="E349" s="10">
        <f t="shared" si="38"/>
        <v>-2.3329207323051254E-2</v>
      </c>
      <c r="F349">
        <f t="shared" si="39"/>
        <v>0.97694081475787853</v>
      </c>
      <c r="G349">
        <f t="shared" si="40"/>
        <v>63.164893505171214</v>
      </c>
      <c r="H349">
        <f t="shared" si="35"/>
        <v>2.69912916096001E-2</v>
      </c>
      <c r="J349">
        <f t="shared" si="34"/>
        <v>-12.541952632237123</v>
      </c>
      <c r="K349">
        <f t="shared" si="36"/>
        <v>-6.3607432891773499</v>
      </c>
      <c r="L349">
        <f t="shared" si="37"/>
        <v>0</v>
      </c>
    </row>
    <row r="350" spans="1:12" x14ac:dyDescent="0.3">
      <c r="A350">
        <v>349</v>
      </c>
      <c r="B350" t="s">
        <v>364</v>
      </c>
      <c r="C350">
        <v>62.8</v>
      </c>
      <c r="D350">
        <v>3.6420000000000001E-2</v>
      </c>
      <c r="E350" s="10">
        <f t="shared" si="38"/>
        <v>-1.18719241613101E-2</v>
      </c>
      <c r="F350">
        <f t="shared" si="39"/>
        <v>0.98819826907946495</v>
      </c>
      <c r="G350">
        <f t="shared" si="40"/>
        <v>62.419958592553186</v>
      </c>
      <c r="H350">
        <f t="shared" si="35"/>
        <v>2.7129864050897189E-2</v>
      </c>
      <c r="J350">
        <f t="shared" si="34"/>
        <v>-12.457669772128314</v>
      </c>
      <c r="K350">
        <f t="shared" si="36"/>
        <v>-5.6158083765593219</v>
      </c>
      <c r="L350">
        <f t="shared" si="37"/>
        <v>0</v>
      </c>
    </row>
    <row r="351" spans="1:12" x14ac:dyDescent="0.3">
      <c r="A351">
        <v>350</v>
      </c>
      <c r="B351" t="s">
        <v>365</v>
      </c>
      <c r="C351">
        <v>59.9</v>
      </c>
      <c r="D351">
        <v>3.6920000000000001E-2</v>
      </c>
      <c r="E351" s="10">
        <f t="shared" si="38"/>
        <v>-4.727856835274926E-2</v>
      </c>
      <c r="F351">
        <f t="shared" si="39"/>
        <v>0.95382165605095548</v>
      </c>
      <c r="G351">
        <f t="shared" si="40"/>
        <v>59.532547023079914</v>
      </c>
      <c r="H351">
        <f t="shared" si="35"/>
        <v>2.863853917305121E-2</v>
      </c>
      <c r="J351">
        <f t="shared" si="34"/>
        <v>-12.542122711653905</v>
      </c>
      <c r="K351">
        <f t="shared" si="36"/>
        <v>-2.8726731802721659</v>
      </c>
      <c r="L351">
        <f t="shared" si="37"/>
        <v>0</v>
      </c>
    </row>
    <row r="352" spans="1:12" x14ac:dyDescent="0.3">
      <c r="A352">
        <v>351</v>
      </c>
      <c r="B352" t="s">
        <v>366</v>
      </c>
      <c r="C352">
        <v>59.8</v>
      </c>
      <c r="D352">
        <v>3.6830000000000002E-2</v>
      </c>
      <c r="E352" s="10">
        <f t="shared" si="38"/>
        <v>-1.6708441648176058E-3</v>
      </c>
      <c r="F352">
        <f t="shared" si="39"/>
        <v>0.998330550918197</v>
      </c>
      <c r="G352">
        <f t="shared" si="40"/>
        <v>59.434051971208113</v>
      </c>
      <c r="H352">
        <f t="shared" si="35"/>
        <v>2.8445058201464649E-2</v>
      </c>
      <c r="J352">
        <f t="shared" ref="J352:J415" si="41">-G352*$O$3*$Q$3*H352</f>
        <v>-12.436778142517042</v>
      </c>
      <c r="K352">
        <f t="shared" si="36"/>
        <v>-2.774178128400365</v>
      </c>
      <c r="L352">
        <f t="shared" si="37"/>
        <v>0</v>
      </c>
    </row>
    <row r="353" spans="1:12" x14ac:dyDescent="0.3">
      <c r="A353">
        <v>352</v>
      </c>
      <c r="B353" t="s">
        <v>367</v>
      </c>
      <c r="C353">
        <v>59.15</v>
      </c>
      <c r="D353">
        <v>3.6889999999999999E-2</v>
      </c>
      <c r="E353" s="10">
        <f t="shared" si="38"/>
        <v>-1.0929070532190206E-2</v>
      </c>
      <c r="F353">
        <f t="shared" si="39"/>
        <v>0.98913043478260876</v>
      </c>
      <c r="G353">
        <f t="shared" si="40"/>
        <v>58.787441789815958</v>
      </c>
      <c r="H353">
        <f t="shared" ref="H353:H416" si="42">SQRT(_xlfn.VAR.S(E324:E353))</f>
        <v>2.8485159110010892E-2</v>
      </c>
      <c r="J353">
        <f t="shared" si="41"/>
        <v>-12.318814968211003</v>
      </c>
      <c r="K353">
        <f t="shared" si="36"/>
        <v>-2.1275679470082096</v>
      </c>
      <c r="L353">
        <f t="shared" si="37"/>
        <v>0</v>
      </c>
    </row>
    <row r="354" spans="1:12" x14ac:dyDescent="0.3">
      <c r="A354">
        <v>353</v>
      </c>
      <c r="B354" t="s">
        <v>368</v>
      </c>
      <c r="C354">
        <v>57.15</v>
      </c>
      <c r="D354">
        <v>3.6420000000000001E-2</v>
      </c>
      <c r="E354" s="10">
        <f t="shared" si="38"/>
        <v>-3.4397200183576102E-2</v>
      </c>
      <c r="F354">
        <f t="shared" si="39"/>
        <v>0.96618765849535082</v>
      </c>
      <c r="G354">
        <f t="shared" si="40"/>
        <v>56.804150215993864</v>
      </c>
      <c r="H354">
        <f t="shared" si="42"/>
        <v>2.8136344681001426E-2</v>
      </c>
      <c r="J354">
        <f t="shared" si="41"/>
        <v>-11.757458744325488</v>
      </c>
      <c r="K354">
        <f t="shared" ref="K354:K417" si="43">+MIN(G355-G354,G356-G354,G357-G354,G358-G354,G359-G354,G360-G354,G361-G354,G362-G354,G363-G354,G364-G354)</f>
        <v>-0.1442763731861163</v>
      </c>
      <c r="L354">
        <f t="shared" ref="L354:L417" si="44">+IF(K354&lt;J354,1,0)</f>
        <v>0</v>
      </c>
    </row>
    <row r="355" spans="1:12" x14ac:dyDescent="0.3">
      <c r="A355">
        <v>354</v>
      </c>
      <c r="B355" t="s">
        <v>369</v>
      </c>
      <c r="C355">
        <v>57.9</v>
      </c>
      <c r="D355">
        <v>3.6510000000000001E-2</v>
      </c>
      <c r="E355" s="10">
        <f t="shared" si="38"/>
        <v>1.3037994338129801E-2</v>
      </c>
      <c r="F355">
        <f t="shared" si="39"/>
        <v>1.0131233595800524</v>
      </c>
      <c r="G355">
        <f t="shared" si="40"/>
        <v>57.548748267219395</v>
      </c>
      <c r="H355">
        <f t="shared" si="42"/>
        <v>2.8033616551616094E-2</v>
      </c>
      <c r="J355">
        <f t="shared" si="41"/>
        <v>-11.868087270475321</v>
      </c>
      <c r="K355">
        <f t="shared" si="43"/>
        <v>-0.88887442441164666</v>
      </c>
      <c r="L355">
        <f t="shared" si="44"/>
        <v>0</v>
      </c>
    </row>
    <row r="356" spans="1:12" x14ac:dyDescent="0.3">
      <c r="A356">
        <v>355</v>
      </c>
      <c r="B356" t="s">
        <v>370</v>
      </c>
      <c r="C356">
        <v>59.45</v>
      </c>
      <c r="D356">
        <v>3.6830000000000002E-2</v>
      </c>
      <c r="E356" s="10">
        <f t="shared" si="38"/>
        <v>2.6418238557841298E-2</v>
      </c>
      <c r="F356">
        <f t="shared" si="39"/>
        <v>1.0267702936096719</v>
      </c>
      <c r="G356">
        <f t="shared" si="40"/>
        <v>59.086193807497033</v>
      </c>
      <c r="H356">
        <f t="shared" si="42"/>
        <v>2.8399389626109814E-2</v>
      </c>
      <c r="J356">
        <f t="shared" si="41"/>
        <v>-12.34413723788821</v>
      </c>
      <c r="K356">
        <f t="shared" si="43"/>
        <v>-2.4263199646892843</v>
      </c>
      <c r="L356">
        <f t="shared" si="44"/>
        <v>0</v>
      </c>
    </row>
    <row r="357" spans="1:12" x14ac:dyDescent="0.3">
      <c r="A357">
        <v>356</v>
      </c>
      <c r="B357" t="s">
        <v>371</v>
      </c>
      <c r="C357">
        <v>59.7</v>
      </c>
      <c r="D357">
        <v>3.6629999999999996E-2</v>
      </c>
      <c r="E357" s="10">
        <f t="shared" si="38"/>
        <v>4.1963972617654922E-3</v>
      </c>
      <c r="F357">
        <f t="shared" si="39"/>
        <v>1.0042052144659377</v>
      </c>
      <c r="G357">
        <f t="shared" si="40"/>
        <v>59.336641779528406</v>
      </c>
      <c r="H357">
        <f t="shared" si="42"/>
        <v>2.4514403810158986E-2</v>
      </c>
      <c r="J357">
        <f t="shared" si="41"/>
        <v>-10.700646560903976</v>
      </c>
      <c r="K357">
        <f t="shared" si="43"/>
        <v>-2.6767679367206583</v>
      </c>
      <c r="L357">
        <f t="shared" si="44"/>
        <v>0</v>
      </c>
    </row>
    <row r="358" spans="1:12" x14ac:dyDescent="0.3">
      <c r="A358">
        <v>357</v>
      </c>
      <c r="B358" t="s">
        <v>372</v>
      </c>
      <c r="C358">
        <v>58.4</v>
      </c>
      <c r="D358">
        <v>3.6220000000000002E-2</v>
      </c>
      <c r="E358" s="10">
        <f t="shared" si="38"/>
        <v>-2.2016130564375049E-2</v>
      </c>
      <c r="F358">
        <f t="shared" si="39"/>
        <v>0.97822445561139026</v>
      </c>
      <c r="G358">
        <f t="shared" si="40"/>
        <v>58.048520615971917</v>
      </c>
      <c r="H358">
        <f t="shared" si="42"/>
        <v>2.2900493739672144E-2</v>
      </c>
      <c r="J358">
        <f t="shared" si="41"/>
        <v>-9.779163847816104</v>
      </c>
      <c r="K358">
        <f t="shared" si="43"/>
        <v>-3.1689430147987778</v>
      </c>
      <c r="L358">
        <f t="shared" si="44"/>
        <v>0</v>
      </c>
    </row>
    <row r="359" spans="1:12" x14ac:dyDescent="0.3">
      <c r="A359">
        <v>358</v>
      </c>
      <c r="B359" t="s">
        <v>373</v>
      </c>
      <c r="C359">
        <v>57.7</v>
      </c>
      <c r="D359">
        <v>3.6260000000000001E-2</v>
      </c>
      <c r="E359" s="10">
        <f t="shared" si="38"/>
        <v>-1.2058716320127377E-2</v>
      </c>
      <c r="F359">
        <f t="shared" si="39"/>
        <v>0.9880136986301371</v>
      </c>
      <c r="G359">
        <f t="shared" si="40"/>
        <v>57.352351203511652</v>
      </c>
      <c r="H359">
        <f t="shared" si="42"/>
        <v>2.2867909867593697E-2</v>
      </c>
      <c r="J359">
        <f t="shared" si="41"/>
        <v>-9.6481360594480208</v>
      </c>
      <c r="K359">
        <f t="shared" si="43"/>
        <v>-2.4727736023385134</v>
      </c>
      <c r="L359">
        <f t="shared" si="44"/>
        <v>0</v>
      </c>
    </row>
    <row r="360" spans="1:12" x14ac:dyDescent="0.3">
      <c r="A360">
        <v>359</v>
      </c>
      <c r="B360" t="s">
        <v>374</v>
      </c>
      <c r="C360">
        <v>58.15</v>
      </c>
      <c r="D360">
        <v>3.6459999999999999E-2</v>
      </c>
      <c r="E360" s="10">
        <f t="shared" si="38"/>
        <v>7.7687054506194887E-3</v>
      </c>
      <c r="F360">
        <f t="shared" si="39"/>
        <v>1.0077989601386481</v>
      </c>
      <c r="G360">
        <f t="shared" si="40"/>
        <v>57.797713281852658</v>
      </c>
      <c r="H360">
        <f t="shared" si="42"/>
        <v>2.2803234196132512E-2</v>
      </c>
      <c r="J360">
        <f t="shared" si="41"/>
        <v>-9.6955583539416033</v>
      </c>
      <c r="K360">
        <f t="shared" si="43"/>
        <v>-2.9181356806795193</v>
      </c>
      <c r="L360">
        <f t="shared" si="44"/>
        <v>0</v>
      </c>
    </row>
    <row r="361" spans="1:12" x14ac:dyDescent="0.3">
      <c r="A361">
        <v>360</v>
      </c>
      <c r="B361" t="s">
        <v>375</v>
      </c>
      <c r="C361">
        <v>57</v>
      </c>
      <c r="D361">
        <v>3.5910000000000004E-2</v>
      </c>
      <c r="E361" s="10">
        <f t="shared" si="38"/>
        <v>-1.9974611130123259E-2</v>
      </c>
      <c r="F361">
        <f t="shared" si="39"/>
        <v>0.98022355975924336</v>
      </c>
      <c r="G361">
        <f t="shared" si="40"/>
        <v>56.659873842807748</v>
      </c>
      <c r="H361">
        <f t="shared" si="42"/>
        <v>2.1692963007659286E-2</v>
      </c>
      <c r="J361">
        <f t="shared" si="41"/>
        <v>-9.0419104089994402</v>
      </c>
      <c r="K361">
        <f t="shared" si="43"/>
        <v>-1.7802962416346091</v>
      </c>
      <c r="L361">
        <f t="shared" si="44"/>
        <v>0</v>
      </c>
    </row>
    <row r="362" spans="1:12" x14ac:dyDescent="0.3">
      <c r="A362">
        <v>361</v>
      </c>
      <c r="B362" t="s">
        <v>376</v>
      </c>
      <c r="C362">
        <v>57.65</v>
      </c>
      <c r="D362">
        <v>3.5650000000000001E-2</v>
      </c>
      <c r="E362" s="10">
        <f t="shared" si="38"/>
        <v>1.1338978880517806E-2</v>
      </c>
      <c r="F362">
        <f t="shared" si="39"/>
        <v>1.0114035087719297</v>
      </c>
      <c r="G362">
        <f t="shared" si="40"/>
        <v>57.308478524787866</v>
      </c>
      <c r="H362">
        <f t="shared" si="42"/>
        <v>2.16121526837471E-2</v>
      </c>
      <c r="J362">
        <f t="shared" si="41"/>
        <v>-9.1113478292633392</v>
      </c>
      <c r="K362">
        <f t="shared" si="43"/>
        <v>-2.4289009236147265</v>
      </c>
      <c r="L362">
        <f t="shared" si="44"/>
        <v>0</v>
      </c>
    </row>
    <row r="363" spans="1:12" x14ac:dyDescent="0.3">
      <c r="A363">
        <v>362</v>
      </c>
      <c r="B363" t="s">
        <v>377</v>
      </c>
      <c r="C363">
        <v>57.75</v>
      </c>
      <c r="D363">
        <v>3.5439999999999999E-2</v>
      </c>
      <c r="E363" s="10">
        <f t="shared" si="38"/>
        <v>1.7331026868348742E-3</v>
      </c>
      <c r="F363">
        <f t="shared" si="39"/>
        <v>1.0017346053772767</v>
      </c>
      <c r="G363">
        <f t="shared" si="40"/>
        <v>57.409895430977443</v>
      </c>
      <c r="H363">
        <f t="shared" si="42"/>
        <v>1.9953333497513197E-2</v>
      </c>
      <c r="J363">
        <f t="shared" si="41"/>
        <v>-8.4269018935078854</v>
      </c>
      <c r="K363">
        <f t="shared" si="43"/>
        <v>-2.5303178298043036</v>
      </c>
      <c r="L363">
        <f t="shared" si="44"/>
        <v>0</v>
      </c>
    </row>
    <row r="364" spans="1:12" x14ac:dyDescent="0.3">
      <c r="A364">
        <v>363</v>
      </c>
      <c r="B364" t="s">
        <v>378</v>
      </c>
      <c r="C364">
        <v>58.85</v>
      </c>
      <c r="D364">
        <v>3.5490000000000001E-2</v>
      </c>
      <c r="E364" s="10">
        <f t="shared" si="38"/>
        <v>1.8868484304382736E-2</v>
      </c>
      <c r="F364">
        <f t="shared" si="39"/>
        <v>1.019047619047619</v>
      </c>
      <c r="G364">
        <f t="shared" si="40"/>
        <v>58.502929722264639</v>
      </c>
      <c r="H364">
        <f t="shared" si="42"/>
        <v>2.0107627483241918E-2</v>
      </c>
      <c r="J364">
        <f t="shared" si="41"/>
        <v>-8.6537464574589364</v>
      </c>
      <c r="K364">
        <f t="shared" si="43"/>
        <v>-3.6233521210915001</v>
      </c>
      <c r="L364">
        <f t="shared" si="44"/>
        <v>0</v>
      </c>
    </row>
    <row r="365" spans="1:12" x14ac:dyDescent="0.3">
      <c r="A365">
        <v>364</v>
      </c>
      <c r="B365" t="s">
        <v>379</v>
      </c>
      <c r="C365">
        <v>59.4</v>
      </c>
      <c r="D365">
        <v>3.5220000000000001E-2</v>
      </c>
      <c r="E365" s="10">
        <f t="shared" si="38"/>
        <v>9.3023926623134103E-3</v>
      </c>
      <c r="F365">
        <f t="shared" si="39"/>
        <v>1.0093457943925233</v>
      </c>
      <c r="G365">
        <f t="shared" si="40"/>
        <v>59.052343370471235</v>
      </c>
      <c r="H365">
        <f t="shared" si="42"/>
        <v>1.9710340160008912E-2</v>
      </c>
      <c r="J365">
        <f t="shared" si="41"/>
        <v>-8.5624288640704922</v>
      </c>
      <c r="K365">
        <f t="shared" si="43"/>
        <v>-4.1727657692980955</v>
      </c>
      <c r="L365">
        <f t="shared" si="44"/>
        <v>0</v>
      </c>
    </row>
    <row r="366" spans="1:12" x14ac:dyDescent="0.3">
      <c r="A366">
        <v>365</v>
      </c>
      <c r="B366" t="s">
        <v>380</v>
      </c>
      <c r="C366">
        <v>60.95</v>
      </c>
      <c r="D366">
        <v>3.4769999999999995E-2</v>
      </c>
      <c r="E366" s="10">
        <f t="shared" si="38"/>
        <v>2.5759629558681361E-2</v>
      </c>
      <c r="F366">
        <f t="shared" si="39"/>
        <v>1.0260942760942762</v>
      </c>
      <c r="G366">
        <f t="shared" si="40"/>
        <v>60.597816188181326</v>
      </c>
      <c r="H366">
        <f t="shared" si="42"/>
        <v>2.0242176099832501E-2</v>
      </c>
      <c r="J366">
        <f t="shared" si="41"/>
        <v>-9.0236011904630189</v>
      </c>
      <c r="K366">
        <f t="shared" si="43"/>
        <v>-6.0322325059592146</v>
      </c>
      <c r="L366">
        <f t="shared" si="44"/>
        <v>0</v>
      </c>
    </row>
    <row r="367" spans="1:12" x14ac:dyDescent="0.3">
      <c r="A367">
        <v>366</v>
      </c>
      <c r="B367" t="s">
        <v>381</v>
      </c>
      <c r="C367">
        <v>57.55</v>
      </c>
      <c r="D367">
        <v>3.5029999999999999E-2</v>
      </c>
      <c r="E367" s="10">
        <f t="shared" si="38"/>
        <v>-5.7399720759388956E-2</v>
      </c>
      <c r="F367">
        <f t="shared" si="39"/>
        <v>0.94421657095980305</v>
      </c>
      <c r="G367">
        <f t="shared" si="40"/>
        <v>57.214982839214692</v>
      </c>
      <c r="H367">
        <f t="shared" si="42"/>
        <v>2.1415339784525051E-2</v>
      </c>
      <c r="J367">
        <f t="shared" si="41"/>
        <v>-9.0136452632310462</v>
      </c>
      <c r="K367">
        <f t="shared" si="43"/>
        <v>-2.6493991569925797</v>
      </c>
      <c r="L367">
        <f t="shared" si="44"/>
        <v>0</v>
      </c>
    </row>
    <row r="368" spans="1:12" x14ac:dyDescent="0.3">
      <c r="A368">
        <v>367</v>
      </c>
      <c r="B368" t="s">
        <v>382</v>
      </c>
      <c r="C368">
        <v>55.2</v>
      </c>
      <c r="D368">
        <v>3.4929999999999996E-2</v>
      </c>
      <c r="E368" s="10">
        <f t="shared" si="38"/>
        <v>-4.1691181884841867E-2</v>
      </c>
      <c r="F368">
        <f t="shared" si="39"/>
        <v>0.95916594265855792</v>
      </c>
      <c r="G368">
        <f t="shared" si="40"/>
        <v>54.879577601173139</v>
      </c>
      <c r="H368">
        <f t="shared" si="42"/>
        <v>2.2352670308202066E-2</v>
      </c>
      <c r="J368">
        <f t="shared" si="41"/>
        <v>-9.0241414319074025</v>
      </c>
      <c r="K368">
        <f t="shared" si="43"/>
        <v>-1.2072593447513924</v>
      </c>
      <c r="L368">
        <f t="shared" si="44"/>
        <v>0</v>
      </c>
    </row>
    <row r="369" spans="1:12" x14ac:dyDescent="0.3">
      <c r="A369">
        <v>368</v>
      </c>
      <c r="B369" t="s">
        <v>383</v>
      </c>
      <c r="C369">
        <v>57.5</v>
      </c>
      <c r="D369">
        <v>3.508E-2</v>
      </c>
      <c r="E369" s="10">
        <f t="shared" si="38"/>
        <v>4.0821994520254985E-2</v>
      </c>
      <c r="F369">
        <f t="shared" si="39"/>
        <v>1.0416666666666665</v>
      </c>
      <c r="G369">
        <f t="shared" si="40"/>
        <v>57.164797530086283</v>
      </c>
      <c r="H369">
        <f t="shared" si="42"/>
        <v>2.3892959632731862E-2</v>
      </c>
      <c r="J369">
        <f t="shared" si="41"/>
        <v>-10.047646326618656</v>
      </c>
      <c r="K369">
        <f t="shared" si="43"/>
        <v>-3.6396957008187556</v>
      </c>
      <c r="L369">
        <f t="shared" si="44"/>
        <v>0</v>
      </c>
    </row>
    <row r="370" spans="1:12" x14ac:dyDescent="0.3">
      <c r="A370">
        <v>369</v>
      </c>
      <c r="B370" t="s">
        <v>384</v>
      </c>
      <c r="C370">
        <v>55.9</v>
      </c>
      <c r="D370">
        <v>3.4549999999999997E-2</v>
      </c>
      <c r="E370" s="10">
        <f t="shared" si="38"/>
        <v>-2.822056764225132E-2</v>
      </c>
      <c r="F370">
        <f t="shared" si="39"/>
        <v>0.97217391304347822</v>
      </c>
      <c r="G370">
        <f t="shared" si="40"/>
        <v>55.579034167684576</v>
      </c>
      <c r="H370">
        <f t="shared" si="42"/>
        <v>2.4228286549343357E-2</v>
      </c>
      <c r="J370">
        <f t="shared" si="41"/>
        <v>-9.9060249531144429</v>
      </c>
      <c r="K370">
        <f t="shared" si="43"/>
        <v>-2.9498180322744574</v>
      </c>
      <c r="L370">
        <f t="shared" si="44"/>
        <v>0</v>
      </c>
    </row>
    <row r="371" spans="1:12" x14ac:dyDescent="0.3">
      <c r="A371">
        <v>370</v>
      </c>
      <c r="B371" t="s">
        <v>385</v>
      </c>
      <c r="C371">
        <v>55.3</v>
      </c>
      <c r="D371">
        <v>3.4460000000000005E-2</v>
      </c>
      <c r="E371" s="10">
        <f t="shared" si="38"/>
        <v>-1.0791471632764432E-2</v>
      </c>
      <c r="F371">
        <f t="shared" si="39"/>
        <v>0.98926654740608222</v>
      </c>
      <c r="G371">
        <f t="shared" si="40"/>
        <v>54.983303982604156</v>
      </c>
      <c r="H371">
        <f t="shared" si="42"/>
        <v>2.4207832140928059E-2</v>
      </c>
      <c r="J371">
        <f t="shared" si="41"/>
        <v>-9.7915727108509909</v>
      </c>
      <c r="K371">
        <f t="shared" si="43"/>
        <v>-2.797447846271929</v>
      </c>
      <c r="L371">
        <f t="shared" si="44"/>
        <v>0</v>
      </c>
    </row>
    <row r="372" spans="1:12" x14ac:dyDescent="0.3">
      <c r="A372">
        <v>371</v>
      </c>
      <c r="B372" t="s">
        <v>386</v>
      </c>
      <c r="C372">
        <v>55.5</v>
      </c>
      <c r="D372">
        <v>3.4509999999999999E-2</v>
      </c>
      <c r="E372" s="10">
        <f t="shared" si="38"/>
        <v>3.6101122240997934E-3</v>
      </c>
      <c r="F372">
        <f t="shared" si="39"/>
        <v>1.003616636528029</v>
      </c>
      <c r="G372">
        <f t="shared" si="40"/>
        <v>55.181698758813667</v>
      </c>
      <c r="H372">
        <f t="shared" si="42"/>
        <v>2.2969538930693856E-2</v>
      </c>
      <c r="J372">
        <f t="shared" si="41"/>
        <v>-9.3242318610862664</v>
      </c>
      <c r="K372">
        <f t="shared" si="43"/>
        <v>-2.9958426224814403</v>
      </c>
      <c r="L372">
        <f t="shared" si="44"/>
        <v>0</v>
      </c>
    </row>
    <row r="373" spans="1:12" x14ac:dyDescent="0.3">
      <c r="A373">
        <v>372</v>
      </c>
      <c r="B373" t="s">
        <v>387</v>
      </c>
      <c r="C373">
        <v>55.25</v>
      </c>
      <c r="D373">
        <v>3.5339999999999996E-2</v>
      </c>
      <c r="E373" s="10">
        <f t="shared" si="38"/>
        <v>-4.5146803545265827E-3</v>
      </c>
      <c r="F373">
        <f t="shared" si="39"/>
        <v>0.99549549549549554</v>
      </c>
      <c r="G373">
        <f t="shared" si="40"/>
        <v>54.925533990431575</v>
      </c>
      <c r="H373">
        <f t="shared" si="42"/>
        <v>2.290215927901702E-2</v>
      </c>
      <c r="J373">
        <f t="shared" si="41"/>
        <v>-9.2537218082768895</v>
      </c>
      <c r="K373">
        <f t="shared" si="43"/>
        <v>-3.1371980632215468</v>
      </c>
      <c r="L373">
        <f t="shared" si="44"/>
        <v>0</v>
      </c>
    </row>
    <row r="374" spans="1:12" x14ac:dyDescent="0.3">
      <c r="A374">
        <v>373</v>
      </c>
      <c r="B374" t="s">
        <v>388</v>
      </c>
      <c r="C374">
        <v>55.5</v>
      </c>
      <c r="D374">
        <v>3.6420000000000001E-2</v>
      </c>
      <c r="E374" s="10">
        <f t="shared" si="38"/>
        <v>4.514680354526613E-3</v>
      </c>
      <c r="F374">
        <f t="shared" si="39"/>
        <v>1.004524886877828</v>
      </c>
      <c r="G374">
        <f t="shared" si="40"/>
        <v>55.164135380361493</v>
      </c>
      <c r="H374">
        <f t="shared" si="42"/>
        <v>2.2875203962002613E-2</v>
      </c>
      <c r="J374">
        <f t="shared" si="41"/>
        <v>-9.282982064396835</v>
      </c>
      <c r="K374">
        <f t="shared" si="43"/>
        <v>-3.4281734451084844</v>
      </c>
      <c r="L374">
        <f t="shared" si="44"/>
        <v>0</v>
      </c>
    </row>
    <row r="375" spans="1:12" x14ac:dyDescent="0.3">
      <c r="A375">
        <v>374</v>
      </c>
      <c r="B375" t="s">
        <v>389</v>
      </c>
      <c r="C375">
        <v>56.1</v>
      </c>
      <c r="D375">
        <v>3.6720000000000003E-2</v>
      </c>
      <c r="E375" s="10">
        <f t="shared" si="38"/>
        <v>1.0752791776261915E-2</v>
      </c>
      <c r="F375">
        <f t="shared" si="39"/>
        <v>1.0108108108108109</v>
      </c>
      <c r="G375">
        <f t="shared" si="40"/>
        <v>55.757716455979434</v>
      </c>
      <c r="H375">
        <f t="shared" si="42"/>
        <v>2.3025289080197072E-2</v>
      </c>
      <c r="J375">
        <f t="shared" si="41"/>
        <v>-9.4444308498685015</v>
      </c>
      <c r="K375">
        <f t="shared" si="43"/>
        <v>-4.0217545207264251</v>
      </c>
      <c r="L375">
        <f t="shared" si="44"/>
        <v>0</v>
      </c>
    </row>
    <row r="376" spans="1:12" x14ac:dyDescent="0.3">
      <c r="A376">
        <v>375</v>
      </c>
      <c r="B376" t="s">
        <v>390</v>
      </c>
      <c r="C376">
        <v>54.9</v>
      </c>
      <c r="D376">
        <v>3.6659999999999998E-2</v>
      </c>
      <c r="E376" s="10">
        <f t="shared" si="38"/>
        <v>-2.1622464013165772E-2</v>
      </c>
      <c r="F376">
        <f t="shared" si="39"/>
        <v>0.97860962566844911</v>
      </c>
      <c r="G376">
        <f t="shared" si="40"/>
        <v>54.565583682222112</v>
      </c>
      <c r="H376">
        <f t="shared" si="42"/>
        <v>2.2918752273883482E-2</v>
      </c>
      <c r="J376">
        <f t="shared" si="41"/>
        <v>-9.1997387843522276</v>
      </c>
      <c r="K376">
        <f t="shared" si="43"/>
        <v>-2.8785447775895818</v>
      </c>
      <c r="L376">
        <f t="shared" si="44"/>
        <v>0</v>
      </c>
    </row>
    <row r="377" spans="1:12" x14ac:dyDescent="0.3">
      <c r="A377">
        <v>376</v>
      </c>
      <c r="B377" t="s">
        <v>391</v>
      </c>
      <c r="C377">
        <v>55</v>
      </c>
      <c r="D377">
        <v>3.6789999999999996E-2</v>
      </c>
      <c r="E377" s="10">
        <f t="shared" si="38"/>
        <v>1.8198367169858993E-3</v>
      </c>
      <c r="F377">
        <f t="shared" si="39"/>
        <v>1.0018214936247722</v>
      </c>
      <c r="G377">
        <f t="shared" si="40"/>
        <v>54.663790150080445</v>
      </c>
      <c r="H377">
        <f t="shared" si="42"/>
        <v>2.2577935378535977E-2</v>
      </c>
      <c r="J377">
        <f t="shared" si="41"/>
        <v>-9.079243982766048</v>
      </c>
      <c r="K377">
        <f t="shared" si="43"/>
        <v>-2.9767512454479146</v>
      </c>
      <c r="L377">
        <f t="shared" si="44"/>
        <v>0</v>
      </c>
    </row>
    <row r="378" spans="1:12" x14ac:dyDescent="0.3">
      <c r="A378">
        <v>377</v>
      </c>
      <c r="B378" t="s">
        <v>392</v>
      </c>
      <c r="C378">
        <v>54</v>
      </c>
      <c r="D378">
        <v>3.6520000000000004E-2</v>
      </c>
      <c r="E378" s="10">
        <f t="shared" si="38"/>
        <v>-1.8349138668196541E-2</v>
      </c>
      <c r="F378">
        <f t="shared" si="39"/>
        <v>0.98181818181818181</v>
      </c>
      <c r="G378">
        <f t="shared" si="40"/>
        <v>53.672318256421747</v>
      </c>
      <c r="H378">
        <f t="shared" si="42"/>
        <v>2.2645944333578222E-2</v>
      </c>
      <c r="J378">
        <f t="shared" si="41"/>
        <v>-8.941420308399973</v>
      </c>
      <c r="K378">
        <f t="shared" si="43"/>
        <v>-1.9852793517892167</v>
      </c>
      <c r="L378">
        <f t="shared" si="44"/>
        <v>0</v>
      </c>
    </row>
    <row r="379" spans="1:12" x14ac:dyDescent="0.3">
      <c r="A379">
        <v>378</v>
      </c>
      <c r="B379" t="s">
        <v>393</v>
      </c>
      <c r="C379">
        <v>53.85</v>
      </c>
      <c r="D379">
        <v>3.6309999999999995E-2</v>
      </c>
      <c r="E379" s="10">
        <f t="shared" si="38"/>
        <v>-2.7816429618768026E-3</v>
      </c>
      <c r="F379">
        <f t="shared" si="39"/>
        <v>0.99722222222222223</v>
      </c>
      <c r="G379">
        <f t="shared" si="40"/>
        <v>53.525101829267527</v>
      </c>
      <c r="H379">
        <f t="shared" si="42"/>
        <v>2.2419790276344886E-2</v>
      </c>
      <c r="J379">
        <f t="shared" si="41"/>
        <v>-8.8278464109899595</v>
      </c>
      <c r="K379">
        <f t="shared" si="43"/>
        <v>-1.8380629246349969</v>
      </c>
      <c r="L379">
        <f t="shared" si="44"/>
        <v>0</v>
      </c>
    </row>
    <row r="380" spans="1:12" x14ac:dyDescent="0.3">
      <c r="A380">
        <v>379</v>
      </c>
      <c r="B380" t="s">
        <v>394</v>
      </c>
      <c r="C380">
        <v>52.95</v>
      </c>
      <c r="D380">
        <v>3.6459999999999999E-2</v>
      </c>
      <c r="E380" s="10">
        <f t="shared" si="38"/>
        <v>-1.6854331554982074E-2</v>
      </c>
      <c r="F380">
        <f t="shared" si="39"/>
        <v>0.98328690807799446</v>
      </c>
      <c r="G380">
        <f t="shared" si="40"/>
        <v>52.629216135410118</v>
      </c>
      <c r="H380">
        <f t="shared" si="42"/>
        <v>2.2486814042484121E-2</v>
      </c>
      <c r="J380">
        <f t="shared" si="41"/>
        <v>-8.7060378467483819</v>
      </c>
      <c r="K380">
        <f t="shared" si="43"/>
        <v>-0.94217723077758819</v>
      </c>
      <c r="L380">
        <f t="shared" si="44"/>
        <v>0</v>
      </c>
    </row>
    <row r="381" spans="1:12" x14ac:dyDescent="0.3">
      <c r="A381">
        <v>380</v>
      </c>
      <c r="B381" t="s">
        <v>395</v>
      </c>
      <c r="C381">
        <v>52.5</v>
      </c>
      <c r="D381">
        <v>3.601E-2</v>
      </c>
      <c r="E381" s="10">
        <f t="shared" si="38"/>
        <v>-8.5349024498374438E-3</v>
      </c>
      <c r="F381">
        <f t="shared" si="39"/>
        <v>0.99150141643059486</v>
      </c>
      <c r="G381">
        <f t="shared" si="40"/>
        <v>52.185856136332227</v>
      </c>
      <c r="H381">
        <f t="shared" si="42"/>
        <v>2.1084604525041292E-2</v>
      </c>
      <c r="J381">
        <f t="shared" si="41"/>
        <v>-8.0943875285943818</v>
      </c>
      <c r="K381">
        <f t="shared" si="43"/>
        <v>-0.49881723169969661</v>
      </c>
      <c r="L381">
        <f t="shared" si="44"/>
        <v>0</v>
      </c>
    </row>
    <row r="382" spans="1:12" x14ac:dyDescent="0.3">
      <c r="A382">
        <v>381</v>
      </c>
      <c r="B382" t="s">
        <v>396</v>
      </c>
      <c r="C382">
        <v>52.5</v>
      </c>
      <c r="D382">
        <v>3.5900000000000001E-2</v>
      </c>
      <c r="E382" s="10">
        <f t="shared" si="38"/>
        <v>0</v>
      </c>
      <c r="F382">
        <f t="shared" si="39"/>
        <v>1</v>
      </c>
      <c r="G382">
        <f t="shared" si="40"/>
        <v>52.186812885798233</v>
      </c>
      <c r="H382">
        <f t="shared" si="42"/>
        <v>2.1094254258894718E-2</v>
      </c>
      <c r="J382">
        <f t="shared" si="41"/>
        <v>-8.0982405313961863</v>
      </c>
      <c r="K382">
        <f t="shared" si="43"/>
        <v>-0.49977398116570271</v>
      </c>
      <c r="L382">
        <f t="shared" si="44"/>
        <v>0</v>
      </c>
    </row>
    <row r="383" spans="1:12" x14ac:dyDescent="0.3">
      <c r="A383">
        <v>382</v>
      </c>
      <c r="B383" t="s">
        <v>397</v>
      </c>
      <c r="C383">
        <v>52.1</v>
      </c>
      <c r="D383">
        <v>3.6000000000000004E-2</v>
      </c>
      <c r="E383" s="10">
        <f t="shared" si="38"/>
        <v>-7.6482208382568449E-3</v>
      </c>
      <c r="F383">
        <f t="shared" si="39"/>
        <v>0.99238095238095236</v>
      </c>
      <c r="G383">
        <f t="shared" si="40"/>
        <v>51.788335927210028</v>
      </c>
      <c r="H383">
        <f t="shared" si="42"/>
        <v>2.1067401974412217E-2</v>
      </c>
      <c r="J383">
        <f t="shared" si="41"/>
        <v>-8.0261756326131195</v>
      </c>
      <c r="K383">
        <f t="shared" si="43"/>
        <v>-0.69317272626904725</v>
      </c>
      <c r="L383">
        <f t="shared" si="44"/>
        <v>0</v>
      </c>
    </row>
    <row r="384" spans="1:12" x14ac:dyDescent="0.3">
      <c r="A384">
        <v>383</v>
      </c>
      <c r="B384" t="s">
        <v>398</v>
      </c>
      <c r="C384">
        <v>52.05</v>
      </c>
      <c r="D384">
        <v>3.6309999999999995E-2</v>
      </c>
      <c r="E384" s="10">
        <f t="shared" si="38"/>
        <v>-9.6015369834337038E-4</v>
      </c>
      <c r="F384">
        <f t="shared" si="39"/>
        <v>0.99904030710172742</v>
      </c>
      <c r="G384">
        <f t="shared" si="40"/>
        <v>51.735961935253009</v>
      </c>
      <c r="H384">
        <f t="shared" si="42"/>
        <v>2.0286412441045221E-2</v>
      </c>
      <c r="J384">
        <f t="shared" si="41"/>
        <v>-7.7208212856870695</v>
      </c>
      <c r="K384">
        <f t="shared" si="43"/>
        <v>-0.73893075676656395</v>
      </c>
      <c r="L384">
        <f t="shared" si="44"/>
        <v>0</v>
      </c>
    </row>
    <row r="385" spans="1:12" x14ac:dyDescent="0.3">
      <c r="A385">
        <v>384</v>
      </c>
      <c r="B385" t="s">
        <v>399</v>
      </c>
      <c r="C385">
        <v>52.25</v>
      </c>
      <c r="D385">
        <v>3.6429999999999997E-2</v>
      </c>
      <c r="E385" s="10">
        <f t="shared" si="38"/>
        <v>3.8350957839424884E-3</v>
      </c>
      <c r="F385">
        <f t="shared" si="39"/>
        <v>1.0038424591738713</v>
      </c>
      <c r="G385">
        <f t="shared" si="40"/>
        <v>51.933716572091932</v>
      </c>
      <c r="H385">
        <f t="shared" si="42"/>
        <v>2.0102464908259499E-2</v>
      </c>
      <c r="J385">
        <f t="shared" si="41"/>
        <v>-7.6800568851677005</v>
      </c>
      <c r="K385">
        <f t="shared" si="43"/>
        <v>-0.93668539360548664</v>
      </c>
      <c r="L385">
        <f t="shared" si="44"/>
        <v>0</v>
      </c>
    </row>
    <row r="386" spans="1:12" x14ac:dyDescent="0.3">
      <c r="A386">
        <v>385</v>
      </c>
      <c r="B386" t="s">
        <v>400</v>
      </c>
      <c r="C386">
        <v>52</v>
      </c>
      <c r="D386">
        <v>3.6220000000000002E-2</v>
      </c>
      <c r="E386" s="10">
        <f t="shared" si="38"/>
        <v>-4.7961722634930551E-3</v>
      </c>
      <c r="F386">
        <f t="shared" si="39"/>
        <v>0.99521531100478466</v>
      </c>
      <c r="G386">
        <f t="shared" si="40"/>
        <v>51.68703890463253</v>
      </c>
      <c r="H386">
        <f t="shared" si="42"/>
        <v>1.9296326158519592E-2</v>
      </c>
      <c r="J386">
        <f t="shared" si="41"/>
        <v>-7.3370588838575133</v>
      </c>
      <c r="K386">
        <f t="shared" si="43"/>
        <v>-0.69000772614608508</v>
      </c>
      <c r="L386">
        <f t="shared" si="44"/>
        <v>0</v>
      </c>
    </row>
    <row r="387" spans="1:12" x14ac:dyDescent="0.3">
      <c r="A387">
        <v>386</v>
      </c>
      <c r="B387" t="s">
        <v>401</v>
      </c>
      <c r="C387">
        <v>52.85</v>
      </c>
      <c r="D387">
        <v>3.5439999999999999E-2</v>
      </c>
      <c r="E387" s="10">
        <f t="shared" ref="E387:E450" si="45">LN(C387/C386)</f>
        <v>1.6213993734819229E-2</v>
      </c>
      <c r="F387">
        <f t="shared" ref="F387:F450" si="46">C387/C386</f>
        <v>1.0163461538461538</v>
      </c>
      <c r="G387">
        <f t="shared" ref="G387:G450" si="47">C387*EXP(-2/12*D387)</f>
        <v>52.538752788349051</v>
      </c>
      <c r="H387">
        <f t="shared" si="42"/>
        <v>1.9604572162543264E-2</v>
      </c>
      <c r="J387">
        <f t="shared" si="41"/>
        <v>-7.5770970272177518</v>
      </c>
      <c r="K387">
        <f t="shared" si="43"/>
        <v>-1.5896431309815213</v>
      </c>
      <c r="L387">
        <f t="shared" si="44"/>
        <v>0</v>
      </c>
    </row>
    <row r="388" spans="1:12" x14ac:dyDescent="0.3">
      <c r="A388">
        <v>387</v>
      </c>
      <c r="B388" t="s">
        <v>402</v>
      </c>
      <c r="C388">
        <v>52.2</v>
      </c>
      <c r="D388">
        <v>3.5490000000000001E-2</v>
      </c>
      <c r="E388" s="10">
        <f t="shared" si="45"/>
        <v>-1.2375217427653589E-2</v>
      </c>
      <c r="F388">
        <f t="shared" si="46"/>
        <v>0.98770104068117315</v>
      </c>
      <c r="G388">
        <f t="shared" si="47"/>
        <v>51.892148368771693</v>
      </c>
      <c r="H388">
        <f t="shared" si="42"/>
        <v>1.9377829471959887E-2</v>
      </c>
      <c r="J388">
        <f t="shared" si="41"/>
        <v>-7.3972875580545212</v>
      </c>
      <c r="K388">
        <f t="shared" si="43"/>
        <v>-1.7391777763524843</v>
      </c>
      <c r="L388">
        <f t="shared" si="44"/>
        <v>0</v>
      </c>
    </row>
    <row r="389" spans="1:12" x14ac:dyDescent="0.3">
      <c r="A389">
        <v>388</v>
      </c>
      <c r="B389" t="s">
        <v>403</v>
      </c>
      <c r="C389">
        <v>53.75</v>
      </c>
      <c r="D389">
        <v>3.5479999999999998E-2</v>
      </c>
      <c r="E389" s="10">
        <f t="shared" si="45"/>
        <v>2.9261172119179064E-2</v>
      </c>
      <c r="F389">
        <f t="shared" si="46"/>
        <v>1.0296934865900382</v>
      </c>
      <c r="G389">
        <f t="shared" si="47"/>
        <v>53.433096235574276</v>
      </c>
      <c r="H389">
        <f t="shared" si="42"/>
        <v>2.021655619056777E-2</v>
      </c>
      <c r="J389">
        <f t="shared" si="41"/>
        <v>-7.9466345012165718</v>
      </c>
      <c r="K389">
        <f t="shared" si="43"/>
        <v>-3.32899620179235</v>
      </c>
      <c r="L389">
        <f t="shared" si="44"/>
        <v>0</v>
      </c>
    </row>
    <row r="390" spans="1:12" x14ac:dyDescent="0.3">
      <c r="A390">
        <v>389</v>
      </c>
      <c r="B390" t="s">
        <v>404</v>
      </c>
      <c r="C390">
        <v>53.95</v>
      </c>
      <c r="D390">
        <v>3.5529999999999999E-2</v>
      </c>
      <c r="E390" s="10">
        <f t="shared" si="45"/>
        <v>3.7140246963716086E-3</v>
      </c>
      <c r="F390">
        <f t="shared" si="46"/>
        <v>1.0037209302325583</v>
      </c>
      <c r="G390">
        <f t="shared" si="47"/>
        <v>53.631470127996472</v>
      </c>
      <c r="H390">
        <f t="shared" si="42"/>
        <v>2.0159954832993213E-2</v>
      </c>
      <c r="J390">
        <f t="shared" si="41"/>
        <v>-7.9538056949382083</v>
      </c>
      <c r="K390">
        <f t="shared" si="43"/>
        <v>-4.074471408215615</v>
      </c>
      <c r="L390">
        <f t="shared" si="44"/>
        <v>0</v>
      </c>
    </row>
    <row r="391" spans="1:12" x14ac:dyDescent="0.3">
      <c r="A391">
        <v>390</v>
      </c>
      <c r="B391" t="s">
        <v>405</v>
      </c>
      <c r="C391">
        <v>55.2</v>
      </c>
      <c r="D391">
        <v>3.56E-2</v>
      </c>
      <c r="E391" s="10">
        <f t="shared" si="45"/>
        <v>2.2905261578905874E-2</v>
      </c>
      <c r="F391">
        <f t="shared" si="46"/>
        <v>1.0231696014828544</v>
      </c>
      <c r="G391">
        <f t="shared" si="47"/>
        <v>54.873449723820528</v>
      </c>
      <c r="H391">
        <f t="shared" si="42"/>
        <v>2.039690179120832E-2</v>
      </c>
      <c r="J391">
        <f t="shared" si="41"/>
        <v>-8.2336459704536935</v>
      </c>
      <c r="K391">
        <f t="shared" si="43"/>
        <v>-5.4648282314887098</v>
      </c>
      <c r="L391">
        <f t="shared" si="44"/>
        <v>0</v>
      </c>
    </row>
    <row r="392" spans="1:12" x14ac:dyDescent="0.3">
      <c r="A392">
        <v>391</v>
      </c>
      <c r="B392" t="s">
        <v>406</v>
      </c>
      <c r="C392">
        <v>52.65</v>
      </c>
      <c r="D392">
        <v>3.5539999999999995E-2</v>
      </c>
      <c r="E392" s="10">
        <f t="shared" si="45"/>
        <v>-4.7296714703065158E-2</v>
      </c>
      <c r="F392">
        <f t="shared" si="46"/>
        <v>0.95380434782608692</v>
      </c>
      <c r="G392">
        <f t="shared" si="47"/>
        <v>52.339058314762404</v>
      </c>
      <c r="H392">
        <f t="shared" si="42"/>
        <v>2.1919399165352332E-2</v>
      </c>
      <c r="J392">
        <f t="shared" si="41"/>
        <v>-8.4395690484140307</v>
      </c>
      <c r="K392">
        <f t="shared" si="43"/>
        <v>-2.9767707106905874</v>
      </c>
      <c r="L392">
        <f t="shared" si="44"/>
        <v>0</v>
      </c>
    </row>
    <row r="393" spans="1:12" x14ac:dyDescent="0.3">
      <c r="A393">
        <v>392</v>
      </c>
      <c r="B393" t="s">
        <v>407</v>
      </c>
      <c r="C393">
        <v>51.4</v>
      </c>
      <c r="D393">
        <v>3.569E-2</v>
      </c>
      <c r="E393" s="10">
        <f t="shared" si="45"/>
        <v>-2.4028066118865061E-2</v>
      </c>
      <c r="F393">
        <f t="shared" si="46"/>
        <v>0.97625830959164295</v>
      </c>
      <c r="G393">
        <f t="shared" si="47"/>
        <v>51.095163200940981</v>
      </c>
      <c r="H393">
        <f t="shared" si="42"/>
        <v>2.222902293341919E-2</v>
      </c>
      <c r="J393">
        <f t="shared" si="41"/>
        <v>-8.3553738240681898</v>
      </c>
      <c r="K393">
        <f t="shared" si="43"/>
        <v>-1.7328755968691638</v>
      </c>
      <c r="L393">
        <f t="shared" si="44"/>
        <v>0</v>
      </c>
    </row>
    <row r="394" spans="1:12" x14ac:dyDescent="0.3">
      <c r="A394">
        <v>393</v>
      </c>
      <c r="B394" t="s">
        <v>408</v>
      </c>
      <c r="C394">
        <v>51.3</v>
      </c>
      <c r="D394">
        <v>3.5539999999999995E-2</v>
      </c>
      <c r="E394" s="10">
        <f t="shared" si="45"/>
        <v>-1.9474202843955666E-3</v>
      </c>
      <c r="F394">
        <f t="shared" si="46"/>
        <v>0.99805447470817121</v>
      </c>
      <c r="G394">
        <f t="shared" si="47"/>
        <v>50.997031178486445</v>
      </c>
      <c r="H394">
        <f t="shared" si="42"/>
        <v>2.1815396401437533E-2</v>
      </c>
      <c r="J394">
        <f t="shared" si="41"/>
        <v>-8.1841526963069171</v>
      </c>
      <c r="K394">
        <f t="shared" si="43"/>
        <v>-2.8748534129212828</v>
      </c>
      <c r="L394">
        <f t="shared" si="44"/>
        <v>0</v>
      </c>
    </row>
    <row r="395" spans="1:12" x14ac:dyDescent="0.3">
      <c r="A395">
        <v>394</v>
      </c>
      <c r="B395" t="s">
        <v>409</v>
      </c>
      <c r="C395">
        <v>51.85</v>
      </c>
      <c r="D395">
        <v>3.5729999999999998E-2</v>
      </c>
      <c r="E395" s="10">
        <f t="shared" si="45"/>
        <v>1.0664182498812567E-2</v>
      </c>
      <c r="F395">
        <f t="shared" si="46"/>
        <v>1.0107212475633529</v>
      </c>
      <c r="G395">
        <f t="shared" si="47"/>
        <v>51.542150780796035</v>
      </c>
      <c r="H395">
        <f t="shared" si="42"/>
        <v>2.1846665935403447E-2</v>
      </c>
      <c r="J395">
        <f t="shared" si="41"/>
        <v>-8.2834913974891204</v>
      </c>
      <c r="K395">
        <f t="shared" si="43"/>
        <v>-3.4199730152308732</v>
      </c>
      <c r="L395">
        <f t="shared" si="44"/>
        <v>0</v>
      </c>
    </row>
    <row r="396" spans="1:12" x14ac:dyDescent="0.3">
      <c r="A396">
        <v>395</v>
      </c>
      <c r="B396" t="s">
        <v>410</v>
      </c>
      <c r="C396">
        <v>51.95</v>
      </c>
      <c r="D396">
        <v>3.5490000000000001E-2</v>
      </c>
      <c r="E396" s="10">
        <f t="shared" si="45"/>
        <v>1.9267828697001441E-3</v>
      </c>
      <c r="F396">
        <f t="shared" si="46"/>
        <v>1.0019286403085825</v>
      </c>
      <c r="G396">
        <f t="shared" si="47"/>
        <v>51.643622753978725</v>
      </c>
      <c r="H396">
        <f t="shared" si="42"/>
        <v>2.1128718839060121E-2</v>
      </c>
      <c r="J396">
        <f t="shared" si="41"/>
        <v>-8.027042912002619</v>
      </c>
      <c r="K396">
        <f t="shared" si="43"/>
        <v>-3.5214449884135632</v>
      </c>
      <c r="L396">
        <f t="shared" si="44"/>
        <v>0</v>
      </c>
    </row>
    <row r="397" spans="1:12" x14ac:dyDescent="0.3">
      <c r="A397">
        <v>396</v>
      </c>
      <c r="B397" t="s">
        <v>411</v>
      </c>
      <c r="C397">
        <v>51.25</v>
      </c>
      <c r="D397">
        <v>3.533E-2</v>
      </c>
      <c r="E397" s="10">
        <f t="shared" si="45"/>
        <v>-1.3566099526718903E-2</v>
      </c>
      <c r="F397">
        <f t="shared" si="46"/>
        <v>0.98652550529355143</v>
      </c>
      <c r="G397">
        <f t="shared" si="47"/>
        <v>50.949109657367529</v>
      </c>
      <c r="H397">
        <f t="shared" si="42"/>
        <v>1.8789595153444884E-2</v>
      </c>
      <c r="J397">
        <f t="shared" si="41"/>
        <v>-7.042384654210502</v>
      </c>
      <c r="K397">
        <f t="shared" si="43"/>
        <v>-2.8269318918023671</v>
      </c>
      <c r="L397">
        <f t="shared" si="44"/>
        <v>0</v>
      </c>
    </row>
    <row r="398" spans="1:12" x14ac:dyDescent="0.3">
      <c r="A398">
        <v>397</v>
      </c>
      <c r="B398" t="s">
        <v>412</v>
      </c>
      <c r="C398">
        <v>50.45</v>
      </c>
      <c r="D398">
        <v>3.5430000000000003E-2</v>
      </c>
      <c r="E398" s="10">
        <f t="shared" si="45"/>
        <v>-1.5732871218899498E-2</v>
      </c>
      <c r="F398">
        <f t="shared" si="46"/>
        <v>0.98439024390243912</v>
      </c>
      <c r="G398">
        <f t="shared" si="47"/>
        <v>50.152970592419209</v>
      </c>
      <c r="H398">
        <f t="shared" si="42"/>
        <v>1.7543996934520779E-2</v>
      </c>
      <c r="J398">
        <f t="shared" si="41"/>
        <v>-6.4727811755166522</v>
      </c>
      <c r="K398">
        <f t="shared" si="43"/>
        <v>-2.0307928268540465</v>
      </c>
      <c r="L398">
        <f t="shared" si="44"/>
        <v>0</v>
      </c>
    </row>
    <row r="399" spans="1:12" x14ac:dyDescent="0.3">
      <c r="A399">
        <v>398</v>
      </c>
      <c r="B399" t="s">
        <v>413</v>
      </c>
      <c r="C399">
        <v>50.4</v>
      </c>
      <c r="D399">
        <v>3.533E-2</v>
      </c>
      <c r="E399" s="10">
        <f t="shared" si="45"/>
        <v>-9.9157172229516282E-4</v>
      </c>
      <c r="F399">
        <f t="shared" si="46"/>
        <v>0.99900891972249739</v>
      </c>
      <c r="G399">
        <f t="shared" si="47"/>
        <v>50.104100033781926</v>
      </c>
      <c r="H399">
        <f t="shared" si="42"/>
        <v>1.5482365537982566E-2</v>
      </c>
      <c r="J399">
        <f t="shared" si="41"/>
        <v>-5.7065851691741267</v>
      </c>
      <c r="K399">
        <f t="shared" si="43"/>
        <v>-1.9819222682167634</v>
      </c>
      <c r="L399">
        <f t="shared" si="44"/>
        <v>0</v>
      </c>
    </row>
    <row r="400" spans="1:12" x14ac:dyDescent="0.3">
      <c r="A400">
        <v>399</v>
      </c>
      <c r="B400" t="s">
        <v>414</v>
      </c>
      <c r="C400">
        <v>49.85</v>
      </c>
      <c r="D400">
        <v>3.5369999999999999E-2</v>
      </c>
      <c r="E400" s="10">
        <f t="shared" si="45"/>
        <v>-1.0972678669475556E-2</v>
      </c>
      <c r="F400">
        <f t="shared" si="46"/>
        <v>0.98908730158730163</v>
      </c>
      <c r="G400">
        <f t="shared" si="47"/>
        <v>49.556998719780857</v>
      </c>
      <c r="H400">
        <f t="shared" si="42"/>
        <v>1.4875382167427717E-2</v>
      </c>
      <c r="J400">
        <f t="shared" si="41"/>
        <v>-5.4229905729754391</v>
      </c>
      <c r="K400">
        <f t="shared" si="43"/>
        <v>-1.4348209542156951</v>
      </c>
      <c r="L400">
        <f t="shared" si="44"/>
        <v>0</v>
      </c>
    </row>
    <row r="401" spans="1:12" x14ac:dyDescent="0.3">
      <c r="A401">
        <v>400</v>
      </c>
      <c r="B401" t="s">
        <v>415</v>
      </c>
      <c r="C401">
        <v>49.7</v>
      </c>
      <c r="D401">
        <v>3.5279999999999999E-2</v>
      </c>
      <c r="E401" s="10">
        <f t="shared" si="45"/>
        <v>-3.0135633052642947E-3</v>
      </c>
      <c r="F401">
        <f t="shared" si="46"/>
        <v>0.99699097291875627</v>
      </c>
      <c r="G401">
        <f t="shared" si="47"/>
        <v>49.408621492331818</v>
      </c>
      <c r="H401">
        <f t="shared" si="42"/>
        <v>1.4817321152850336E-2</v>
      </c>
      <c r="J401">
        <f t="shared" si="41"/>
        <v>-5.3856503167060499</v>
      </c>
      <c r="K401">
        <f t="shared" si="43"/>
        <v>-1.286443726766656</v>
      </c>
      <c r="L401">
        <f t="shared" si="44"/>
        <v>0</v>
      </c>
    </row>
    <row r="402" spans="1:12" x14ac:dyDescent="0.3">
      <c r="A402">
        <v>401</v>
      </c>
      <c r="B402" t="s">
        <v>416</v>
      </c>
      <c r="C402">
        <v>49.65</v>
      </c>
      <c r="D402">
        <v>3.4869999999999998E-2</v>
      </c>
      <c r="E402" s="10">
        <f t="shared" si="45"/>
        <v>-1.0065426114015058E-3</v>
      </c>
      <c r="F402">
        <f t="shared" si="46"/>
        <v>0.99899396378269611</v>
      </c>
      <c r="G402">
        <f t="shared" si="47"/>
        <v>49.362287604071817</v>
      </c>
      <c r="H402">
        <f t="shared" si="42"/>
        <v>1.4764176378523503E-2</v>
      </c>
      <c r="J402">
        <f t="shared" si="41"/>
        <v>-5.361301407544385</v>
      </c>
      <c r="K402">
        <f t="shared" si="43"/>
        <v>-1.2401098385066547</v>
      </c>
      <c r="L402">
        <f t="shared" si="44"/>
        <v>0</v>
      </c>
    </row>
    <row r="403" spans="1:12" x14ac:dyDescent="0.3">
      <c r="A403">
        <v>402</v>
      </c>
      <c r="B403" t="s">
        <v>417</v>
      </c>
      <c r="C403">
        <v>50.1</v>
      </c>
      <c r="D403">
        <v>3.4970000000000001E-2</v>
      </c>
      <c r="E403" s="10">
        <f t="shared" si="45"/>
        <v>9.0226175996375516E-3</v>
      </c>
      <c r="F403">
        <f t="shared" si="46"/>
        <v>1.0090634441087614</v>
      </c>
      <c r="G403">
        <f t="shared" si="47"/>
        <v>49.808849784437584</v>
      </c>
      <c r="H403">
        <f t="shared" si="42"/>
        <v>1.4944594252235809E-2</v>
      </c>
      <c r="J403">
        <f t="shared" si="41"/>
        <v>-5.4759107604285777</v>
      </c>
      <c r="K403">
        <f t="shared" si="43"/>
        <v>-1.6866720188724216</v>
      </c>
      <c r="L403">
        <f t="shared" si="44"/>
        <v>0</v>
      </c>
    </row>
    <row r="404" spans="1:12" x14ac:dyDescent="0.3">
      <c r="A404">
        <v>403</v>
      </c>
      <c r="B404" t="s">
        <v>418</v>
      </c>
      <c r="C404">
        <v>48.4</v>
      </c>
      <c r="D404">
        <v>3.4540000000000001E-2</v>
      </c>
      <c r="E404" s="10">
        <f t="shared" si="45"/>
        <v>-3.4521194368233102E-2</v>
      </c>
      <c r="F404">
        <f t="shared" si="46"/>
        <v>0.96606786427145708</v>
      </c>
      <c r="G404">
        <f t="shared" si="47"/>
        <v>48.122177765565162</v>
      </c>
      <c r="H404">
        <f t="shared" si="42"/>
        <v>1.5912244415574685E-2</v>
      </c>
      <c r="J404">
        <f t="shared" si="41"/>
        <v>-5.6330348070438303</v>
      </c>
      <c r="K404">
        <f t="shared" si="43"/>
        <v>0.74976739579926033</v>
      </c>
      <c r="L404">
        <f t="shared" si="44"/>
        <v>0</v>
      </c>
    </row>
    <row r="405" spans="1:12" x14ac:dyDescent="0.3">
      <c r="A405">
        <v>404</v>
      </c>
      <c r="B405" t="s">
        <v>419</v>
      </c>
      <c r="C405">
        <v>49.35</v>
      </c>
      <c r="D405">
        <v>3.449E-2</v>
      </c>
      <c r="E405" s="10">
        <f t="shared" si="45"/>
        <v>1.943795215690464E-2</v>
      </c>
      <c r="F405">
        <f t="shared" si="46"/>
        <v>1.0196280991735538</v>
      </c>
      <c r="G405">
        <f t="shared" si="47"/>
        <v>49.067133534270795</v>
      </c>
      <c r="H405">
        <f t="shared" si="42"/>
        <v>1.6275367511110084E-2</v>
      </c>
      <c r="J405">
        <f t="shared" si="41"/>
        <v>-5.8747205432494267</v>
      </c>
      <c r="K405">
        <f t="shared" si="43"/>
        <v>-0.19518837290637236</v>
      </c>
      <c r="L405">
        <f t="shared" si="44"/>
        <v>0</v>
      </c>
    </row>
    <row r="406" spans="1:12" x14ac:dyDescent="0.3">
      <c r="A406">
        <v>405</v>
      </c>
      <c r="B406" t="s">
        <v>420</v>
      </c>
      <c r="C406">
        <v>49.45</v>
      </c>
      <c r="D406">
        <v>3.4349999999999999E-2</v>
      </c>
      <c r="E406" s="10">
        <f t="shared" si="45"/>
        <v>2.0242921892306607E-3</v>
      </c>
      <c r="F406">
        <f t="shared" si="46"/>
        <v>1.0020263424518745</v>
      </c>
      <c r="G406">
        <f t="shared" si="47"/>
        <v>49.167707583068911</v>
      </c>
      <c r="H406">
        <f t="shared" si="42"/>
        <v>1.597602270672557E-2</v>
      </c>
      <c r="J406">
        <f t="shared" si="41"/>
        <v>-5.7784897843659637</v>
      </c>
      <c r="K406">
        <f t="shared" si="43"/>
        <v>-0.29576242170448808</v>
      </c>
      <c r="L406">
        <f t="shared" si="44"/>
        <v>0</v>
      </c>
    </row>
    <row r="407" spans="1:12" x14ac:dyDescent="0.3">
      <c r="A407">
        <v>406</v>
      </c>
      <c r="B407" t="s">
        <v>421</v>
      </c>
      <c r="C407">
        <v>49.2</v>
      </c>
      <c r="D407">
        <v>3.4349999999999999E-2</v>
      </c>
      <c r="E407" s="10">
        <f t="shared" si="45"/>
        <v>-5.068434570458729E-3</v>
      </c>
      <c r="F407">
        <f t="shared" si="46"/>
        <v>0.99494438827098075</v>
      </c>
      <c r="G407">
        <f t="shared" si="47"/>
        <v>48.91913474392296</v>
      </c>
      <c r="H407">
        <f t="shared" si="42"/>
        <v>1.5946623807326549E-2</v>
      </c>
      <c r="J407">
        <f t="shared" si="41"/>
        <v>-5.738696229878685</v>
      </c>
      <c r="K407">
        <f t="shared" si="43"/>
        <v>-4.7189582558537779E-2</v>
      </c>
      <c r="L407">
        <f t="shared" si="44"/>
        <v>0</v>
      </c>
    </row>
    <row r="408" spans="1:12" x14ac:dyDescent="0.3">
      <c r="A408">
        <v>407</v>
      </c>
      <c r="B408" t="s">
        <v>422</v>
      </c>
      <c r="C408">
        <v>49.15</v>
      </c>
      <c r="D408">
        <v>3.4040000000000001E-2</v>
      </c>
      <c r="E408" s="10">
        <f t="shared" si="45"/>
        <v>-1.0167769050869464E-3</v>
      </c>
      <c r="F408">
        <f t="shared" si="46"/>
        <v>0.9989837398373983</v>
      </c>
      <c r="G408">
        <f t="shared" si="47"/>
        <v>48.871945161364422</v>
      </c>
      <c r="H408">
        <f t="shared" si="42"/>
        <v>1.5710359150580368E-2</v>
      </c>
      <c r="J408">
        <f t="shared" si="41"/>
        <v>-5.6482181097835689</v>
      </c>
      <c r="K408">
        <f t="shared" si="43"/>
        <v>0.84253981028157909</v>
      </c>
      <c r="L408">
        <f t="shared" si="44"/>
        <v>0</v>
      </c>
    </row>
    <row r="409" spans="1:12" x14ac:dyDescent="0.3">
      <c r="A409">
        <v>408</v>
      </c>
      <c r="B409" t="s">
        <v>423</v>
      </c>
      <c r="C409">
        <v>54.35</v>
      </c>
      <c r="D409">
        <v>3.3780000000000004E-2</v>
      </c>
      <c r="E409" s="10">
        <f t="shared" si="45"/>
        <v>0.10056776697404304</v>
      </c>
      <c r="F409">
        <f t="shared" si="46"/>
        <v>1.105798575788403</v>
      </c>
      <c r="G409">
        <f t="shared" si="47"/>
        <v>54.044869249038442</v>
      </c>
      <c r="H409">
        <f t="shared" si="42"/>
        <v>2.4604557043937918E-2</v>
      </c>
      <c r="J409">
        <f t="shared" si="41"/>
        <v>-9.7821820740583778</v>
      </c>
      <c r="K409">
        <f t="shared" si="43"/>
        <v>-4.3303842773924401</v>
      </c>
      <c r="L409">
        <f t="shared" si="44"/>
        <v>0</v>
      </c>
    </row>
    <row r="410" spans="1:12" x14ac:dyDescent="0.3">
      <c r="A410">
        <v>409</v>
      </c>
      <c r="B410" t="s">
        <v>424</v>
      </c>
      <c r="C410">
        <v>50</v>
      </c>
      <c r="D410">
        <v>3.4360000000000002E-2</v>
      </c>
      <c r="E410" s="10">
        <f t="shared" si="45"/>
        <v>-8.3421608139072415E-2</v>
      </c>
      <c r="F410">
        <f t="shared" si="46"/>
        <v>0.91996320147194111</v>
      </c>
      <c r="G410">
        <f t="shared" si="47"/>
        <v>49.714484971646002</v>
      </c>
      <c r="H410">
        <f t="shared" si="42"/>
        <v>2.8842346328904794E-2</v>
      </c>
      <c r="J410">
        <f t="shared" si="41"/>
        <v>-10.548221786845309</v>
      </c>
      <c r="K410">
        <f t="shared" si="43"/>
        <v>-2.4862752475765717</v>
      </c>
      <c r="L410">
        <f t="shared" si="44"/>
        <v>0</v>
      </c>
    </row>
    <row r="411" spans="1:12" x14ac:dyDescent="0.3">
      <c r="A411">
        <v>410</v>
      </c>
      <c r="B411" t="s">
        <v>425</v>
      </c>
      <c r="C411">
        <v>50.35</v>
      </c>
      <c r="D411">
        <v>3.3939999999999998E-2</v>
      </c>
      <c r="E411" s="10">
        <f t="shared" si="45"/>
        <v>6.9756137364253585E-3</v>
      </c>
      <c r="F411">
        <f t="shared" si="46"/>
        <v>1.0070000000000001</v>
      </c>
      <c r="G411">
        <f t="shared" si="47"/>
        <v>50.065990863149125</v>
      </c>
      <c r="H411">
        <f t="shared" si="42"/>
        <v>2.8858524603206686E-2</v>
      </c>
      <c r="J411">
        <f t="shared" si="41"/>
        <v>-10.628761461494276</v>
      </c>
      <c r="K411">
        <f t="shared" si="43"/>
        <v>-2.837781139079695</v>
      </c>
      <c r="L411">
        <f t="shared" si="44"/>
        <v>0</v>
      </c>
    </row>
    <row r="412" spans="1:12" x14ac:dyDescent="0.3">
      <c r="A412">
        <v>411</v>
      </c>
      <c r="B412" t="s">
        <v>426</v>
      </c>
      <c r="C412">
        <v>50.8</v>
      </c>
      <c r="D412">
        <v>3.3939999999999998E-2</v>
      </c>
      <c r="E412" s="10">
        <f t="shared" si="45"/>
        <v>8.8977354198647891E-3</v>
      </c>
      <c r="F412">
        <f t="shared" si="46"/>
        <v>1.0089374379344587</v>
      </c>
      <c r="G412">
        <f t="shared" si="47"/>
        <v>50.513452549115698</v>
      </c>
      <c r="H412">
        <f t="shared" si="42"/>
        <v>2.8919002931168343E-2</v>
      </c>
      <c r="J412">
        <f t="shared" si="41"/>
        <v>-10.746228952350698</v>
      </c>
      <c r="K412">
        <f t="shared" si="43"/>
        <v>-3.285242825046268</v>
      </c>
      <c r="L412">
        <f t="shared" si="44"/>
        <v>0</v>
      </c>
    </row>
    <row r="413" spans="1:12" x14ac:dyDescent="0.3">
      <c r="A413">
        <v>412</v>
      </c>
      <c r="B413" t="s">
        <v>427</v>
      </c>
      <c r="C413">
        <v>52.3</v>
      </c>
      <c r="D413">
        <v>3.4349999999999999E-2</v>
      </c>
      <c r="E413" s="10">
        <f t="shared" si="45"/>
        <v>2.9100016486440956E-2</v>
      </c>
      <c r="F413">
        <f t="shared" si="46"/>
        <v>1.0295275590551181</v>
      </c>
      <c r="G413">
        <f t="shared" si="47"/>
        <v>52.001437949332733</v>
      </c>
      <c r="H413">
        <f t="shared" si="42"/>
        <v>2.9406131638391474E-2</v>
      </c>
      <c r="J413">
        <f t="shared" si="41"/>
        <v>-11.2491309061295</v>
      </c>
      <c r="K413">
        <f t="shared" si="43"/>
        <v>-4.7732282252633027</v>
      </c>
      <c r="L413">
        <f t="shared" si="44"/>
        <v>0</v>
      </c>
    </row>
    <row r="414" spans="1:12" x14ac:dyDescent="0.3">
      <c r="A414">
        <v>413</v>
      </c>
      <c r="B414" t="s">
        <v>428</v>
      </c>
      <c r="C414">
        <v>50.95</v>
      </c>
      <c r="D414">
        <v>3.4300000000000004E-2</v>
      </c>
      <c r="E414" s="10">
        <f t="shared" si="45"/>
        <v>-2.6151611402143275E-2</v>
      </c>
      <c r="F414">
        <f t="shared" si="46"/>
        <v>0.97418738049713205</v>
      </c>
      <c r="G414">
        <f t="shared" si="47"/>
        <v>50.659566779242098</v>
      </c>
      <c r="H414">
        <f t="shared" si="42"/>
        <v>2.9795372586838804E-2</v>
      </c>
      <c r="J414">
        <f t="shared" si="41"/>
        <v>-11.103912039449764</v>
      </c>
      <c r="K414">
        <f t="shared" si="43"/>
        <v>-3.4313570551726684</v>
      </c>
      <c r="L414">
        <f t="shared" si="44"/>
        <v>0</v>
      </c>
    </row>
    <row r="415" spans="1:12" x14ac:dyDescent="0.3">
      <c r="A415">
        <v>414</v>
      </c>
      <c r="B415" t="s">
        <v>429</v>
      </c>
      <c r="C415">
        <v>51</v>
      </c>
      <c r="D415">
        <v>3.4540000000000001E-2</v>
      </c>
      <c r="E415" s="10">
        <f t="shared" si="45"/>
        <v>9.8087305559189236E-4</v>
      </c>
      <c r="F415">
        <f t="shared" si="46"/>
        <v>1.000981354268891</v>
      </c>
      <c r="G415">
        <f t="shared" si="47"/>
        <v>50.707253430657509</v>
      </c>
      <c r="H415">
        <f t="shared" si="42"/>
        <v>2.9784907529412853E-2</v>
      </c>
      <c r="J415">
        <f t="shared" si="41"/>
        <v>-11.110460618573279</v>
      </c>
      <c r="K415">
        <f t="shared" si="43"/>
        <v>-3.4790437065880795</v>
      </c>
      <c r="L415">
        <f t="shared" si="44"/>
        <v>0</v>
      </c>
    </row>
    <row r="416" spans="1:12" x14ac:dyDescent="0.3">
      <c r="A416">
        <v>415</v>
      </c>
      <c r="B416" t="s">
        <v>430</v>
      </c>
      <c r="C416">
        <v>51.15</v>
      </c>
      <c r="D416">
        <v>3.4249999999999996E-2</v>
      </c>
      <c r="E416" s="10">
        <f t="shared" si="45"/>
        <v>2.9368596733097057E-3</v>
      </c>
      <c r="F416">
        <f t="shared" si="46"/>
        <v>1.0029411764705882</v>
      </c>
      <c r="G416">
        <f t="shared" si="47"/>
        <v>50.858850529706508</v>
      </c>
      <c r="H416">
        <f t="shared" si="42"/>
        <v>2.9782656743628084E-2</v>
      </c>
      <c r="J416">
        <f t="shared" ref="J416:J479" si="48">-G416*$O$3*$Q$3*H416</f>
        <v>-11.142834936616309</v>
      </c>
      <c r="K416">
        <f t="shared" si="43"/>
        <v>-3.6306408056370785</v>
      </c>
      <c r="L416">
        <f t="shared" si="44"/>
        <v>0</v>
      </c>
    </row>
    <row r="417" spans="1:12" x14ac:dyDescent="0.3">
      <c r="A417">
        <v>416</v>
      </c>
      <c r="B417" t="s">
        <v>431</v>
      </c>
      <c r="C417">
        <v>51.7</v>
      </c>
      <c r="D417">
        <v>3.4200000000000001E-2</v>
      </c>
      <c r="E417" s="10">
        <f t="shared" si="45"/>
        <v>1.069528911674795E-2</v>
      </c>
      <c r="F417">
        <f t="shared" si="46"/>
        <v>1.010752688172043</v>
      </c>
      <c r="G417">
        <f t="shared" si="47"/>
        <v>51.406148273024996</v>
      </c>
      <c r="H417">
        <f t="shared" ref="H417:H480" si="49">SQRT(_xlfn.VAR.S(E388:E417))</f>
        <v>2.9692451951411986E-2</v>
      </c>
      <c r="J417">
        <f t="shared" si="48"/>
        <v>-11.228631969509006</v>
      </c>
      <c r="K417">
        <f t="shared" si="43"/>
        <v>-4.1911204168278715</v>
      </c>
      <c r="L417">
        <f t="shared" si="44"/>
        <v>0</v>
      </c>
    </row>
    <row r="418" spans="1:12" x14ac:dyDescent="0.3">
      <c r="A418">
        <v>417</v>
      </c>
      <c r="B418" t="s">
        <v>432</v>
      </c>
      <c r="C418">
        <v>50.8</v>
      </c>
      <c r="D418">
        <v>3.3829999999999999E-2</v>
      </c>
      <c r="E418" s="10">
        <f t="shared" si="45"/>
        <v>-1.7561426929947294E-2</v>
      </c>
      <c r="F418">
        <f t="shared" si="46"/>
        <v>0.98259187620889743</v>
      </c>
      <c r="G418">
        <f t="shared" si="47"/>
        <v>50.514378637568214</v>
      </c>
      <c r="H418">
        <f t="shared" si="49"/>
        <v>2.9777545415104391E-2</v>
      </c>
      <c r="J418">
        <f t="shared" si="48"/>
        <v>-11.065464050900253</v>
      </c>
      <c r="K418">
        <f t="shared" ref="K418:K481" si="50">+MIN(G419-G418,G420-G418,G421-G418,G422-G418,G423-G418,G424-G418,G425-G418,G426-G418,G427-G418,G428-G418)</f>
        <v>-4.4345730530956899</v>
      </c>
      <c r="L418">
        <f t="shared" ref="L418:L481" si="51">+IF(K418&lt;J418,1,0)</f>
        <v>0</v>
      </c>
    </row>
    <row r="419" spans="1:12" x14ac:dyDescent="0.3">
      <c r="A419">
        <v>418</v>
      </c>
      <c r="B419" t="s">
        <v>433</v>
      </c>
      <c r="C419">
        <v>50.5</v>
      </c>
      <c r="D419">
        <v>3.3780000000000004E-2</v>
      </c>
      <c r="E419" s="10">
        <f t="shared" si="45"/>
        <v>-5.9230183031220556E-3</v>
      </c>
      <c r="F419">
        <f t="shared" si="46"/>
        <v>0.99409448818897639</v>
      </c>
      <c r="G419">
        <f t="shared" si="47"/>
        <v>50.216483846852647</v>
      </c>
      <c r="H419">
        <f t="shared" si="49"/>
        <v>2.9236371815956071E-2</v>
      </c>
      <c r="J419">
        <f t="shared" si="48"/>
        <v>-10.80029199826507</v>
      </c>
      <c r="K419">
        <f t="shared" si="50"/>
        <v>-4.1366782623801228</v>
      </c>
      <c r="L419">
        <f t="shared" si="51"/>
        <v>0</v>
      </c>
    </row>
    <row r="420" spans="1:12" x14ac:dyDescent="0.3">
      <c r="A420">
        <v>419</v>
      </c>
      <c r="B420" t="s">
        <v>434</v>
      </c>
      <c r="C420">
        <v>47.5</v>
      </c>
      <c r="D420">
        <v>3.4430000000000002E-2</v>
      </c>
      <c r="E420" s="10">
        <f t="shared" si="45"/>
        <v>-6.124362524071867E-2</v>
      </c>
      <c r="F420">
        <f t="shared" si="46"/>
        <v>0.94059405940594054</v>
      </c>
      <c r="G420">
        <f t="shared" si="47"/>
        <v>47.22820972406943</v>
      </c>
      <c r="H420">
        <f t="shared" si="49"/>
        <v>3.1136208054407657E-2</v>
      </c>
      <c r="J420">
        <f t="shared" si="48"/>
        <v>-10.817649961529952</v>
      </c>
      <c r="K420">
        <f t="shared" si="50"/>
        <v>-1.1484041395969058</v>
      </c>
      <c r="L420">
        <f t="shared" si="51"/>
        <v>0</v>
      </c>
    </row>
    <row r="421" spans="1:12" x14ac:dyDescent="0.3">
      <c r="A421">
        <v>420</v>
      </c>
      <c r="B421" t="s">
        <v>435</v>
      </c>
      <c r="C421">
        <v>48.5</v>
      </c>
      <c r="D421">
        <v>3.4249999999999996E-2</v>
      </c>
      <c r="E421" s="10">
        <f t="shared" si="45"/>
        <v>2.0834086902842053E-2</v>
      </c>
      <c r="F421">
        <f t="shared" si="46"/>
        <v>1.0210526315789474</v>
      </c>
      <c r="G421">
        <f t="shared" si="47"/>
        <v>48.223934519858567</v>
      </c>
      <c r="H421">
        <f t="shared" si="49"/>
        <v>3.1076171186369794E-2</v>
      </c>
      <c r="J421">
        <f t="shared" si="48"/>
        <v>-11.024422956291733</v>
      </c>
      <c r="K421">
        <f t="shared" si="50"/>
        <v>-2.1441289353860427</v>
      </c>
      <c r="L421">
        <f t="shared" si="51"/>
        <v>0</v>
      </c>
    </row>
    <row r="422" spans="1:12" x14ac:dyDescent="0.3">
      <c r="A422">
        <v>421</v>
      </c>
      <c r="B422" t="s">
        <v>436</v>
      </c>
      <c r="C422">
        <v>48.65</v>
      </c>
      <c r="D422">
        <v>3.347E-2</v>
      </c>
      <c r="E422" s="10">
        <f t="shared" si="45"/>
        <v>3.0880106885765451E-3</v>
      </c>
      <c r="F422">
        <f t="shared" si="46"/>
        <v>1.0030927835051546</v>
      </c>
      <c r="G422">
        <f t="shared" si="47"/>
        <v>48.379369618357671</v>
      </c>
      <c r="H422">
        <f t="shared" si="49"/>
        <v>3.001649509140351E-2</v>
      </c>
      <c r="J422">
        <f t="shared" si="48"/>
        <v>-10.68281987920856</v>
      </c>
      <c r="K422">
        <f t="shared" si="50"/>
        <v>-2.2995640338851473</v>
      </c>
      <c r="L422">
        <f t="shared" si="51"/>
        <v>0</v>
      </c>
    </row>
    <row r="423" spans="1:12" x14ac:dyDescent="0.3">
      <c r="A423">
        <v>422</v>
      </c>
      <c r="B423" t="s">
        <v>437</v>
      </c>
      <c r="C423">
        <v>48.5</v>
      </c>
      <c r="D423">
        <v>3.2680000000000001E-2</v>
      </c>
      <c r="E423" s="10">
        <f t="shared" si="45"/>
        <v>-3.0880106885765052E-3</v>
      </c>
      <c r="F423">
        <f t="shared" si="46"/>
        <v>0.99691675231243582</v>
      </c>
      <c r="G423">
        <f t="shared" si="47"/>
        <v>48.23655476713494</v>
      </c>
      <c r="H423">
        <f t="shared" si="49"/>
        <v>2.9744072395276627E-2</v>
      </c>
      <c r="J423">
        <f t="shared" si="48"/>
        <v>-10.554615857521831</v>
      </c>
      <c r="K423">
        <f t="shared" si="50"/>
        <v>-2.1567491826624163</v>
      </c>
      <c r="L423">
        <f t="shared" si="51"/>
        <v>0</v>
      </c>
    </row>
    <row r="424" spans="1:12" x14ac:dyDescent="0.3">
      <c r="A424">
        <v>423</v>
      </c>
      <c r="B424" t="s">
        <v>438</v>
      </c>
      <c r="C424">
        <v>48.35</v>
      </c>
      <c r="D424">
        <v>3.2680000000000001E-2</v>
      </c>
      <c r="E424" s="10">
        <f t="shared" si="45"/>
        <v>-3.0975760441341693E-3</v>
      </c>
      <c r="F424">
        <f t="shared" si="46"/>
        <v>0.99690721649484537</v>
      </c>
      <c r="G424">
        <f t="shared" si="47"/>
        <v>48.087369546205657</v>
      </c>
      <c r="H424">
        <f t="shared" si="49"/>
        <v>2.9744829108174897E-2</v>
      </c>
      <c r="J424">
        <f t="shared" si="48"/>
        <v>-10.522240403062987</v>
      </c>
      <c r="K424">
        <f t="shared" si="50"/>
        <v>-2.0075639617331333</v>
      </c>
      <c r="L424">
        <f t="shared" si="51"/>
        <v>0</v>
      </c>
    </row>
    <row r="425" spans="1:12" x14ac:dyDescent="0.3">
      <c r="A425">
        <v>424</v>
      </c>
      <c r="B425" t="s">
        <v>439</v>
      </c>
      <c r="C425">
        <v>48.3</v>
      </c>
      <c r="D425">
        <v>2.683E-2</v>
      </c>
      <c r="E425" s="10">
        <f t="shared" si="45"/>
        <v>-1.0346612407764416E-3</v>
      </c>
      <c r="F425">
        <f t="shared" si="46"/>
        <v>0.99896587383660795</v>
      </c>
      <c r="G425">
        <f t="shared" si="47"/>
        <v>48.084500679653779</v>
      </c>
      <c r="H425">
        <f t="shared" si="49"/>
        <v>2.9649960150327351E-2</v>
      </c>
      <c r="J425">
        <f t="shared" si="48"/>
        <v>-10.488054737534936</v>
      </c>
      <c r="K425">
        <f t="shared" si="50"/>
        <v>-2.0046950951812548</v>
      </c>
      <c r="L425">
        <f t="shared" si="51"/>
        <v>0</v>
      </c>
    </row>
    <row r="426" spans="1:12" x14ac:dyDescent="0.3">
      <c r="A426">
        <v>425</v>
      </c>
      <c r="B426" t="s">
        <v>440</v>
      </c>
      <c r="C426">
        <v>48</v>
      </c>
      <c r="D426">
        <v>2.53E-2</v>
      </c>
      <c r="E426" s="10">
        <f t="shared" si="45"/>
        <v>-6.2305497506359745E-3</v>
      </c>
      <c r="F426">
        <f t="shared" si="46"/>
        <v>0.9937888198757765</v>
      </c>
      <c r="G426">
        <f t="shared" si="47"/>
        <v>47.798026127510369</v>
      </c>
      <c r="H426">
        <f t="shared" si="49"/>
        <v>2.9646656760897339E-2</v>
      </c>
      <c r="J426">
        <f t="shared" si="48"/>
        <v>-10.424408178310138</v>
      </c>
      <c r="K426">
        <f t="shared" si="50"/>
        <v>-1.7182205430378445</v>
      </c>
      <c r="L426">
        <f t="shared" si="51"/>
        <v>0</v>
      </c>
    </row>
    <row r="427" spans="1:12" x14ac:dyDescent="0.3">
      <c r="A427">
        <v>426</v>
      </c>
      <c r="B427" t="s">
        <v>441</v>
      </c>
      <c r="C427">
        <v>47.4</v>
      </c>
      <c r="D427">
        <v>2.3460000000000002E-2</v>
      </c>
      <c r="E427" s="10">
        <f t="shared" si="45"/>
        <v>-1.2578782206860185E-2</v>
      </c>
      <c r="F427">
        <f t="shared" si="46"/>
        <v>0.98749999999999993</v>
      </c>
      <c r="G427">
        <f t="shared" si="47"/>
        <v>47.215027856197125</v>
      </c>
      <c r="H427">
        <f t="shared" si="49"/>
        <v>2.9634650531461151E-2</v>
      </c>
      <c r="J427">
        <f t="shared" si="48"/>
        <v>-10.293090259504993</v>
      </c>
      <c r="K427">
        <f t="shared" si="50"/>
        <v>-1.3846842230325578</v>
      </c>
      <c r="L427">
        <f t="shared" si="51"/>
        <v>0</v>
      </c>
    </row>
    <row r="428" spans="1:12" x14ac:dyDescent="0.3">
      <c r="A428">
        <v>427</v>
      </c>
      <c r="B428" t="s">
        <v>442</v>
      </c>
      <c r="C428">
        <v>46.25</v>
      </c>
      <c r="D428">
        <v>2.2120000000000001E-2</v>
      </c>
      <c r="E428" s="10">
        <f t="shared" si="45"/>
        <v>-2.4560764742596591E-2</v>
      </c>
      <c r="F428">
        <f t="shared" si="46"/>
        <v>0.97573839662447259</v>
      </c>
      <c r="G428">
        <f t="shared" si="47"/>
        <v>46.079805584472524</v>
      </c>
      <c r="H428">
        <f t="shared" si="49"/>
        <v>2.9812814328641964E-2</v>
      </c>
      <c r="J428">
        <f t="shared" si="48"/>
        <v>-10.106000935938573</v>
      </c>
      <c r="K428">
        <f t="shared" si="50"/>
        <v>-0.24946195130795701</v>
      </c>
      <c r="L428">
        <f t="shared" si="51"/>
        <v>0</v>
      </c>
    </row>
    <row r="429" spans="1:12" x14ac:dyDescent="0.3">
      <c r="A429">
        <v>428</v>
      </c>
      <c r="B429" t="s">
        <v>443</v>
      </c>
      <c r="C429">
        <v>49.05</v>
      </c>
      <c r="D429">
        <v>2.2530000000000001E-2</v>
      </c>
      <c r="E429" s="10">
        <f t="shared" si="45"/>
        <v>5.8778722052937937E-2</v>
      </c>
      <c r="F429">
        <f t="shared" si="46"/>
        <v>1.0605405405405406</v>
      </c>
      <c r="G429">
        <f t="shared" si="47"/>
        <v>48.866162620688904</v>
      </c>
      <c r="H429">
        <f t="shared" si="49"/>
        <v>3.1870718972072394E-2</v>
      </c>
      <c r="J429">
        <f t="shared" si="48"/>
        <v>-11.456865574418421</v>
      </c>
      <c r="K429">
        <f t="shared" si="50"/>
        <v>-3.0358189875243369</v>
      </c>
      <c r="L429">
        <f t="shared" si="51"/>
        <v>0</v>
      </c>
    </row>
    <row r="430" spans="1:12" x14ac:dyDescent="0.3">
      <c r="A430">
        <v>429</v>
      </c>
      <c r="B430" t="s">
        <v>444</v>
      </c>
      <c r="C430">
        <v>49.1</v>
      </c>
      <c r="D430">
        <v>2.3869999999999999E-2</v>
      </c>
      <c r="E430" s="10">
        <f t="shared" si="45"/>
        <v>1.0188487891028481E-3</v>
      </c>
      <c r="F430">
        <f t="shared" si="46"/>
        <v>1.0010193679918451</v>
      </c>
      <c r="G430">
        <f t="shared" si="47"/>
        <v>48.905051874768255</v>
      </c>
      <c r="H430">
        <f t="shared" si="49"/>
        <v>3.1815247761050373E-2</v>
      </c>
      <c r="J430">
        <f t="shared" si="48"/>
        <v>-11.446026689448047</v>
      </c>
      <c r="K430">
        <f t="shared" si="50"/>
        <v>-3.1747205110974761</v>
      </c>
      <c r="L430">
        <f t="shared" si="51"/>
        <v>0</v>
      </c>
    </row>
    <row r="431" spans="1:12" x14ac:dyDescent="0.3">
      <c r="A431">
        <v>430</v>
      </c>
      <c r="B431" t="s">
        <v>445</v>
      </c>
      <c r="C431">
        <v>48.9</v>
      </c>
      <c r="D431">
        <v>2.3969999999999998E-2</v>
      </c>
      <c r="E431" s="10">
        <f t="shared" si="45"/>
        <v>-4.0816383196486186E-3</v>
      </c>
      <c r="F431">
        <f t="shared" si="46"/>
        <v>0.99592668024439912</v>
      </c>
      <c r="G431">
        <f t="shared" si="47"/>
        <v>48.705034203483386</v>
      </c>
      <c r="H431">
        <f t="shared" si="49"/>
        <v>3.1818748791354122E-2</v>
      </c>
      <c r="J431">
        <f t="shared" si="48"/>
        <v>-11.400467772598903</v>
      </c>
      <c r="K431">
        <f t="shared" si="50"/>
        <v>-3.5238746203509876</v>
      </c>
      <c r="L431">
        <f t="shared" si="51"/>
        <v>0</v>
      </c>
    </row>
    <row r="432" spans="1:12" x14ac:dyDescent="0.3">
      <c r="A432">
        <v>431</v>
      </c>
      <c r="B432" t="s">
        <v>446</v>
      </c>
      <c r="C432">
        <v>49.15</v>
      </c>
      <c r="D432">
        <v>2.376E-2</v>
      </c>
      <c r="E432" s="10">
        <f t="shared" si="45"/>
        <v>5.0994501123492611E-3</v>
      </c>
      <c r="F432">
        <f t="shared" si="46"/>
        <v>1.0051124744376279</v>
      </c>
      <c r="G432">
        <f t="shared" si="47"/>
        <v>48.955750867127783</v>
      </c>
      <c r="H432">
        <f t="shared" si="49"/>
        <v>3.1835192323519709E-2</v>
      </c>
      <c r="J432">
        <f t="shared" si="48"/>
        <v>-11.46507538346016</v>
      </c>
      <c r="K432">
        <f t="shared" si="50"/>
        <v>-3.7745912839953846</v>
      </c>
      <c r="L432">
        <f t="shared" si="51"/>
        <v>0</v>
      </c>
    </row>
    <row r="433" spans="1:12" x14ac:dyDescent="0.3">
      <c r="A433">
        <v>432</v>
      </c>
      <c r="B433" t="s">
        <v>447</v>
      </c>
      <c r="C433">
        <v>49.15</v>
      </c>
      <c r="D433">
        <v>2.366E-2</v>
      </c>
      <c r="E433" s="10">
        <f t="shared" si="45"/>
        <v>0</v>
      </c>
      <c r="F433">
        <f t="shared" si="46"/>
        <v>1</v>
      </c>
      <c r="G433">
        <f t="shared" si="47"/>
        <v>48.956566803108352</v>
      </c>
      <c r="H433">
        <f t="shared" si="49"/>
        <v>3.1786298953686558E-2</v>
      </c>
      <c r="J433">
        <f t="shared" si="48"/>
        <v>-11.44765779594433</v>
      </c>
      <c r="K433">
        <f t="shared" si="50"/>
        <v>-4.4746545350666409</v>
      </c>
      <c r="L433">
        <f t="shared" si="51"/>
        <v>0</v>
      </c>
    </row>
    <row r="434" spans="1:12" x14ac:dyDescent="0.3">
      <c r="A434">
        <v>433</v>
      </c>
      <c r="B434" t="s">
        <v>448</v>
      </c>
      <c r="C434">
        <v>48.3</v>
      </c>
      <c r="D434">
        <v>2.3709999999999998E-2</v>
      </c>
      <c r="E434" s="10">
        <f t="shared" si="45"/>
        <v>-1.744528593464853E-2</v>
      </c>
      <c r="F434">
        <f t="shared" si="46"/>
        <v>0.98270600203458802</v>
      </c>
      <c r="G434">
        <f t="shared" si="47"/>
        <v>48.109511122158679</v>
      </c>
      <c r="H434">
        <f t="shared" si="49"/>
        <v>3.130792254937758E-2</v>
      </c>
      <c r="J434">
        <f t="shared" si="48"/>
        <v>-11.080284591931441</v>
      </c>
      <c r="K434">
        <f t="shared" si="50"/>
        <v>-3.6275988541169681</v>
      </c>
      <c r="L434">
        <f t="shared" si="51"/>
        <v>0</v>
      </c>
    </row>
    <row r="435" spans="1:12" x14ac:dyDescent="0.3">
      <c r="A435">
        <v>434</v>
      </c>
      <c r="B435" t="s">
        <v>449</v>
      </c>
      <c r="C435">
        <v>47.4</v>
      </c>
      <c r="D435">
        <v>2.3460000000000002E-2</v>
      </c>
      <c r="E435" s="10">
        <f t="shared" si="45"/>
        <v>-1.8809331957496116E-2</v>
      </c>
      <c r="F435">
        <f t="shared" si="46"/>
        <v>0.98136645962732927</v>
      </c>
      <c r="G435">
        <f t="shared" si="47"/>
        <v>47.215027856197125</v>
      </c>
      <c r="H435">
        <f t="shared" si="49"/>
        <v>3.1264894880865257E-2</v>
      </c>
      <c r="J435">
        <f t="shared" si="48"/>
        <v>-10.859327820351206</v>
      </c>
      <c r="K435">
        <f t="shared" si="50"/>
        <v>-3.5286477494624862</v>
      </c>
      <c r="L435">
        <f t="shared" si="51"/>
        <v>0</v>
      </c>
    </row>
    <row r="436" spans="1:12" x14ac:dyDescent="0.3">
      <c r="A436">
        <v>435</v>
      </c>
      <c r="B436" t="s">
        <v>450</v>
      </c>
      <c r="C436">
        <v>46.75</v>
      </c>
      <c r="D436">
        <v>2.2639999999999997E-2</v>
      </c>
      <c r="E436" s="10">
        <f t="shared" si="45"/>
        <v>-1.3807972966334804E-2</v>
      </c>
      <c r="F436">
        <f t="shared" si="46"/>
        <v>0.98628691983122363</v>
      </c>
      <c r="G436">
        <f t="shared" si="47"/>
        <v>46.57392906274373</v>
      </c>
      <c r="H436">
        <f t="shared" si="49"/>
        <v>3.1339613849979124E-2</v>
      </c>
      <c r="J436">
        <f t="shared" si="48"/>
        <v>-10.737476814610245</v>
      </c>
      <c r="K436">
        <f t="shared" si="50"/>
        <v>-2.8875489560090912</v>
      </c>
      <c r="L436">
        <f t="shared" si="51"/>
        <v>0</v>
      </c>
    </row>
    <row r="437" spans="1:12" x14ac:dyDescent="0.3">
      <c r="A437">
        <v>436</v>
      </c>
      <c r="B437" t="s">
        <v>451</v>
      </c>
      <c r="C437">
        <v>46</v>
      </c>
      <c r="D437">
        <v>2.2170000000000002E-2</v>
      </c>
      <c r="E437" s="10">
        <f t="shared" si="45"/>
        <v>-1.6172859245600957E-2</v>
      </c>
      <c r="F437">
        <f t="shared" si="46"/>
        <v>0.98395721925133695</v>
      </c>
      <c r="G437">
        <f t="shared" si="47"/>
        <v>45.830343633164567</v>
      </c>
      <c r="H437">
        <f t="shared" si="49"/>
        <v>3.1444075494749812E-2</v>
      </c>
      <c r="J437">
        <f t="shared" si="48"/>
        <v>-10.601264361838343</v>
      </c>
      <c r="K437">
        <f t="shared" si="50"/>
        <v>-2.1439635264299284</v>
      </c>
      <c r="L437">
        <f t="shared" si="51"/>
        <v>0</v>
      </c>
    </row>
    <row r="438" spans="1:12" x14ac:dyDescent="0.3">
      <c r="A438">
        <v>437</v>
      </c>
      <c r="B438" t="s">
        <v>452</v>
      </c>
      <c r="C438">
        <v>46.5</v>
      </c>
      <c r="D438">
        <v>2.2120000000000001E-2</v>
      </c>
      <c r="E438" s="10">
        <f t="shared" si="45"/>
        <v>1.0810916104215676E-2</v>
      </c>
      <c r="F438">
        <f t="shared" si="46"/>
        <v>1.0108695652173914</v>
      </c>
      <c r="G438">
        <f t="shared" si="47"/>
        <v>46.328885614658859</v>
      </c>
      <c r="H438">
        <f t="shared" si="49"/>
        <v>3.1533985389543454E-2</v>
      </c>
      <c r="J438">
        <f t="shared" si="48"/>
        <v>-10.747227362042658</v>
      </c>
      <c r="K438">
        <f t="shared" si="50"/>
        <v>-2.6425055079242199</v>
      </c>
      <c r="L438">
        <f t="shared" si="51"/>
        <v>0</v>
      </c>
    </row>
    <row r="439" spans="1:12" x14ac:dyDescent="0.3">
      <c r="A439">
        <v>438</v>
      </c>
      <c r="B439" t="s">
        <v>453</v>
      </c>
      <c r="C439">
        <v>46.65</v>
      </c>
      <c r="D439">
        <v>2.222E-2</v>
      </c>
      <c r="E439" s="10">
        <f t="shared" si="45"/>
        <v>3.2206147000421572E-3</v>
      </c>
      <c r="F439">
        <f t="shared" si="46"/>
        <v>1.0032258064516129</v>
      </c>
      <c r="G439">
        <f t="shared" si="47"/>
        <v>46.477559000332064</v>
      </c>
      <c r="H439">
        <f t="shared" si="49"/>
        <v>2.4953953756843863E-2</v>
      </c>
      <c r="J439">
        <f t="shared" si="48"/>
        <v>-8.5319518820511213</v>
      </c>
      <c r="K439">
        <f t="shared" si="50"/>
        <v>-2.7911788935974258</v>
      </c>
      <c r="L439">
        <f t="shared" si="51"/>
        <v>0</v>
      </c>
    </row>
    <row r="440" spans="1:12" x14ac:dyDescent="0.3">
      <c r="A440">
        <v>439</v>
      </c>
      <c r="B440" t="s">
        <v>454</v>
      </c>
      <c r="C440">
        <v>45.9</v>
      </c>
      <c r="D440">
        <v>2.222E-2</v>
      </c>
      <c r="E440" s="10">
        <f t="shared" si="45"/>
        <v>-1.620781022685331E-2</v>
      </c>
      <c r="F440">
        <f t="shared" si="46"/>
        <v>0.98392282958199362</v>
      </c>
      <c r="G440">
        <f t="shared" si="47"/>
        <v>45.730331363670778</v>
      </c>
      <c r="H440">
        <f t="shared" si="49"/>
        <v>2.0253386864410645E-2</v>
      </c>
      <c r="J440">
        <f t="shared" si="48"/>
        <v>-6.8134602619787179</v>
      </c>
      <c r="K440">
        <f t="shared" si="50"/>
        <v>-3.3875025243047077</v>
      </c>
      <c r="L440">
        <f t="shared" si="51"/>
        <v>0</v>
      </c>
    </row>
    <row r="441" spans="1:12" x14ac:dyDescent="0.3">
      <c r="A441">
        <v>440</v>
      </c>
      <c r="B441" t="s">
        <v>455</v>
      </c>
      <c r="C441">
        <v>45.35</v>
      </c>
      <c r="D441">
        <v>2.2380000000000001E-2</v>
      </c>
      <c r="E441" s="10">
        <f t="shared" si="45"/>
        <v>-1.2054940505353743E-2</v>
      </c>
      <c r="F441">
        <f t="shared" si="46"/>
        <v>0.9880174291938999</v>
      </c>
      <c r="G441">
        <f t="shared" si="47"/>
        <v>45.181159583132398</v>
      </c>
      <c r="H441">
        <f t="shared" si="49"/>
        <v>2.0232982154997733E-2</v>
      </c>
      <c r="J441">
        <f t="shared" si="48"/>
        <v>-6.7248560460129045</v>
      </c>
      <c r="K441">
        <f t="shared" si="50"/>
        <v>-2.8383307437663277</v>
      </c>
      <c r="L441">
        <f t="shared" si="51"/>
        <v>0</v>
      </c>
    </row>
    <row r="442" spans="1:12" x14ac:dyDescent="0.3">
      <c r="A442">
        <v>441</v>
      </c>
      <c r="B442" t="s">
        <v>456</v>
      </c>
      <c r="C442">
        <v>45.35</v>
      </c>
      <c r="D442">
        <v>2.2280000000000001E-2</v>
      </c>
      <c r="E442" s="10">
        <f t="shared" si="45"/>
        <v>0</v>
      </c>
      <c r="F442">
        <f t="shared" si="46"/>
        <v>1</v>
      </c>
      <c r="G442">
        <f t="shared" si="47"/>
        <v>45.181912608733981</v>
      </c>
      <c r="H442">
        <f t="shared" si="49"/>
        <v>2.0110029008401031E-2</v>
      </c>
      <c r="J442">
        <f t="shared" si="48"/>
        <v>-6.6841013893176537</v>
      </c>
      <c r="K442">
        <f t="shared" si="50"/>
        <v>-2.8390837693679103</v>
      </c>
      <c r="L442">
        <f t="shared" si="51"/>
        <v>0</v>
      </c>
    </row>
    <row r="443" spans="1:12" x14ac:dyDescent="0.3">
      <c r="A443">
        <v>442</v>
      </c>
      <c r="B443" t="s">
        <v>457</v>
      </c>
      <c r="C443">
        <v>44.65</v>
      </c>
      <c r="D443">
        <v>2.2629999999999997E-2</v>
      </c>
      <c r="E443" s="10">
        <f t="shared" si="45"/>
        <v>-1.5555869238637615E-2</v>
      </c>
      <c r="F443">
        <f t="shared" si="46"/>
        <v>0.98456449834619619</v>
      </c>
      <c r="G443">
        <f t="shared" si="47"/>
        <v>44.481912268041711</v>
      </c>
      <c r="H443">
        <f t="shared" si="49"/>
        <v>1.9225371334583699E-2</v>
      </c>
      <c r="J443">
        <f t="shared" si="48"/>
        <v>-6.2910611522444135</v>
      </c>
      <c r="K443">
        <f t="shared" si="50"/>
        <v>-2.1390834286756402</v>
      </c>
      <c r="L443">
        <f t="shared" si="51"/>
        <v>0</v>
      </c>
    </row>
    <row r="444" spans="1:12" x14ac:dyDescent="0.3">
      <c r="A444">
        <v>443</v>
      </c>
      <c r="B444" t="s">
        <v>458</v>
      </c>
      <c r="C444">
        <v>44.7</v>
      </c>
      <c r="D444">
        <v>2.2839999999999999E-2</v>
      </c>
      <c r="E444" s="10">
        <f t="shared" si="45"/>
        <v>1.1191942970152542E-3</v>
      </c>
      <c r="F444">
        <f t="shared" si="46"/>
        <v>1.0011198208286676</v>
      </c>
      <c r="G444">
        <f t="shared" si="47"/>
        <v>44.530165456832393</v>
      </c>
      <c r="H444">
        <f t="shared" si="49"/>
        <v>1.8845011115185467E-2</v>
      </c>
      <c r="J444">
        <f t="shared" si="48"/>
        <v>-6.1732864224878004</v>
      </c>
      <c r="K444">
        <f t="shared" si="50"/>
        <v>-2.1873366174663218</v>
      </c>
      <c r="L444">
        <f t="shared" si="51"/>
        <v>0</v>
      </c>
    </row>
    <row r="445" spans="1:12" x14ac:dyDescent="0.3">
      <c r="A445">
        <v>444</v>
      </c>
      <c r="B445" t="s">
        <v>459</v>
      </c>
      <c r="C445">
        <v>43.85</v>
      </c>
      <c r="D445">
        <v>2.2429999999999999E-2</v>
      </c>
      <c r="E445" s="10">
        <f t="shared" si="45"/>
        <v>-1.9198782801331169E-2</v>
      </c>
      <c r="F445">
        <f t="shared" si="46"/>
        <v>0.98098434004474266</v>
      </c>
      <c r="G445">
        <f t="shared" si="47"/>
        <v>43.686380106734639</v>
      </c>
      <c r="H445">
        <f t="shared" si="49"/>
        <v>1.9007161635313845E-2</v>
      </c>
      <c r="J445">
        <f t="shared" si="48"/>
        <v>-6.1084222272130031</v>
      </c>
      <c r="K445">
        <f t="shared" si="50"/>
        <v>-1.3435512673685679</v>
      </c>
      <c r="L445">
        <f t="shared" si="51"/>
        <v>0</v>
      </c>
    </row>
    <row r="446" spans="1:12" x14ac:dyDescent="0.3">
      <c r="A446">
        <v>445</v>
      </c>
      <c r="B446" t="s">
        <v>460</v>
      </c>
      <c r="C446">
        <v>43.9</v>
      </c>
      <c r="D446">
        <v>2.2280000000000001E-2</v>
      </c>
      <c r="E446" s="10">
        <f t="shared" si="45"/>
        <v>1.1396012629335743E-3</v>
      </c>
      <c r="F446">
        <f t="shared" si="46"/>
        <v>1.0011402508551881</v>
      </c>
      <c r="G446">
        <f t="shared" si="47"/>
        <v>43.737286957517568</v>
      </c>
      <c r="H446">
        <f t="shared" si="49"/>
        <v>1.8983986884451017E-2</v>
      </c>
      <c r="J446">
        <f t="shared" si="48"/>
        <v>-6.1080837884667041</v>
      </c>
      <c r="K446">
        <f t="shared" si="50"/>
        <v>-1.3944581181514977</v>
      </c>
      <c r="L446">
        <f t="shared" si="51"/>
        <v>0</v>
      </c>
    </row>
    <row r="447" spans="1:12" x14ac:dyDescent="0.3">
      <c r="A447">
        <v>446</v>
      </c>
      <c r="B447" t="s">
        <v>461</v>
      </c>
      <c r="C447">
        <v>44.75</v>
      </c>
      <c r="D447">
        <v>2.223E-2</v>
      </c>
      <c r="E447" s="10">
        <f t="shared" si="45"/>
        <v>1.9177124639738637E-2</v>
      </c>
      <c r="F447">
        <f t="shared" si="46"/>
        <v>1.0193621867881548</v>
      </c>
      <c r="G447">
        <f t="shared" si="47"/>
        <v>44.584508013214865</v>
      </c>
      <c r="H447">
        <f t="shared" si="49"/>
        <v>1.9287985095583191E-2</v>
      </c>
      <c r="J447">
        <f t="shared" si="48"/>
        <v>-6.3261074041490231</v>
      </c>
      <c r="K447">
        <f t="shared" si="50"/>
        <v>-2.2416791738487944</v>
      </c>
      <c r="L447">
        <f t="shared" si="51"/>
        <v>0</v>
      </c>
    </row>
    <row r="448" spans="1:12" x14ac:dyDescent="0.3">
      <c r="A448">
        <v>447</v>
      </c>
      <c r="B448" t="s">
        <v>462</v>
      </c>
      <c r="C448">
        <v>45.6</v>
      </c>
      <c r="D448">
        <v>2.2019999999999998E-2</v>
      </c>
      <c r="E448" s="10">
        <f t="shared" si="45"/>
        <v>1.8816271799476054E-2</v>
      </c>
      <c r="F448">
        <f t="shared" si="46"/>
        <v>1.0189944134078213</v>
      </c>
      <c r="G448">
        <f t="shared" si="47"/>
        <v>45.432954715589872</v>
      </c>
      <c r="H448">
        <f t="shared" si="49"/>
        <v>1.9599803112369949E-2</v>
      </c>
      <c r="J448">
        <f t="shared" si="48"/>
        <v>-6.5507105684618363</v>
      </c>
      <c r="K448">
        <f t="shared" si="50"/>
        <v>-3.0901258762238015</v>
      </c>
      <c r="L448">
        <f t="shared" si="51"/>
        <v>0</v>
      </c>
    </row>
    <row r="449" spans="1:12" x14ac:dyDescent="0.3">
      <c r="A449">
        <v>448</v>
      </c>
      <c r="B449" t="s">
        <v>463</v>
      </c>
      <c r="C449">
        <v>43.85</v>
      </c>
      <c r="D449">
        <v>2.2010000000000002E-2</v>
      </c>
      <c r="E449" s="10">
        <f t="shared" si="45"/>
        <v>-3.9132997702148328E-2</v>
      </c>
      <c r="F449">
        <f t="shared" si="46"/>
        <v>0.96162280701754388</v>
      </c>
      <c r="G449">
        <f t="shared" si="47"/>
        <v>43.689438260376242</v>
      </c>
      <c r="H449">
        <f t="shared" si="49"/>
        <v>2.0645510008525443E-2</v>
      </c>
      <c r="J449">
        <f t="shared" si="48"/>
        <v>-6.6354105237543646</v>
      </c>
      <c r="K449">
        <f t="shared" si="50"/>
        <v>-1.3466094210101716</v>
      </c>
      <c r="L449">
        <f t="shared" si="51"/>
        <v>0</v>
      </c>
    </row>
    <row r="450" spans="1:12" x14ac:dyDescent="0.3">
      <c r="A450">
        <v>449</v>
      </c>
      <c r="B450" t="s">
        <v>464</v>
      </c>
      <c r="C450">
        <v>42.5</v>
      </c>
      <c r="D450">
        <v>2.223E-2</v>
      </c>
      <c r="E450" s="10">
        <f t="shared" si="45"/>
        <v>-3.1270642887820908E-2</v>
      </c>
      <c r="F450">
        <f t="shared" si="46"/>
        <v>0.96921322690992018</v>
      </c>
      <c r="G450">
        <f t="shared" si="47"/>
        <v>42.342828839366071</v>
      </c>
      <c r="H450">
        <f t="shared" si="49"/>
        <v>1.8420513132716122E-2</v>
      </c>
      <c r="J450">
        <f t="shared" si="48"/>
        <v>-5.7378252017049798</v>
      </c>
      <c r="K450">
        <f t="shared" si="50"/>
        <v>0.79998947589579927</v>
      </c>
      <c r="L450">
        <f t="shared" si="51"/>
        <v>0</v>
      </c>
    </row>
    <row r="451" spans="1:12" x14ac:dyDescent="0.3">
      <c r="A451">
        <v>450</v>
      </c>
      <c r="B451" t="s">
        <v>465</v>
      </c>
      <c r="C451">
        <v>43.55</v>
      </c>
      <c r="D451">
        <v>2.2069999999999999E-2</v>
      </c>
      <c r="E451" s="10">
        <f t="shared" ref="E451:E514" si="52">LN(C451/C450)</f>
        <v>2.4405627368140614E-2</v>
      </c>
      <c r="F451">
        <f t="shared" ref="F451:F514" si="53">C451/C450</f>
        <v>1.0247058823529411</v>
      </c>
      <c r="G451">
        <f t="shared" ref="G451:G514" si="54">C451*EXP(-2/12*D451)</f>
        <v>43.390102841143815</v>
      </c>
      <c r="H451">
        <f t="shared" si="49"/>
        <v>1.8595306429797159E-2</v>
      </c>
      <c r="J451">
        <f t="shared" si="48"/>
        <v>-5.9355332146991469</v>
      </c>
      <c r="K451">
        <f t="shared" si="50"/>
        <v>-0.24728452588194472</v>
      </c>
      <c r="L451">
        <f t="shared" si="51"/>
        <v>0</v>
      </c>
    </row>
    <row r="452" spans="1:12" x14ac:dyDescent="0.3">
      <c r="A452">
        <v>451</v>
      </c>
      <c r="B452" t="s">
        <v>466</v>
      </c>
      <c r="C452">
        <v>43.3</v>
      </c>
      <c r="D452">
        <v>2.1819999999999999E-2</v>
      </c>
      <c r="E452" s="10">
        <f t="shared" si="52"/>
        <v>-5.7570682900676389E-3</v>
      </c>
      <c r="F452">
        <f t="shared" si="53"/>
        <v>0.99425947187141217</v>
      </c>
      <c r="G452">
        <f t="shared" si="54"/>
        <v>43.14281831526187</v>
      </c>
      <c r="H452">
        <f t="shared" si="49"/>
        <v>1.8555877213057081E-2</v>
      </c>
      <c r="J452">
        <f t="shared" si="48"/>
        <v>-5.8891921271878909</v>
      </c>
      <c r="K452">
        <f t="shared" si="50"/>
        <v>5.9825950246583659E-2</v>
      </c>
      <c r="L452">
        <f t="shared" si="51"/>
        <v>0</v>
      </c>
    </row>
    <row r="453" spans="1:12" x14ac:dyDescent="0.3">
      <c r="A453">
        <v>452</v>
      </c>
      <c r="B453" t="s">
        <v>467</v>
      </c>
      <c r="C453">
        <v>44.3</v>
      </c>
      <c r="D453">
        <v>2.1509999999999998E-2</v>
      </c>
      <c r="E453" s="10">
        <f t="shared" si="52"/>
        <v>2.2832042042645689E-2</v>
      </c>
      <c r="F453">
        <f t="shared" si="53"/>
        <v>1.0230946882217089</v>
      </c>
      <c r="G453">
        <f t="shared" si="54"/>
        <v>44.141468836899662</v>
      </c>
      <c r="H453">
        <f t="shared" si="49"/>
        <v>1.918690208728489E-2</v>
      </c>
      <c r="J453">
        <f t="shared" si="48"/>
        <v>-6.2304205243498725</v>
      </c>
      <c r="K453">
        <f t="shared" si="50"/>
        <v>-0.93882457139120845</v>
      </c>
      <c r="L453">
        <f t="shared" si="51"/>
        <v>0</v>
      </c>
    </row>
    <row r="454" spans="1:12" x14ac:dyDescent="0.3">
      <c r="A454">
        <v>453</v>
      </c>
      <c r="B454" t="s">
        <v>468</v>
      </c>
      <c r="C454">
        <v>43.4</v>
      </c>
      <c r="D454">
        <v>2.1600000000000001E-2</v>
      </c>
      <c r="E454" s="10">
        <f t="shared" si="52"/>
        <v>-2.0525235944730696E-2</v>
      </c>
      <c r="F454">
        <f t="shared" si="53"/>
        <v>0.97968397291196396</v>
      </c>
      <c r="G454">
        <f t="shared" si="54"/>
        <v>43.244040894825112</v>
      </c>
      <c r="H454">
        <f t="shared" si="49"/>
        <v>1.9451359809057864E-2</v>
      </c>
      <c r="J454">
        <f t="shared" si="48"/>
        <v>-6.187881062566797</v>
      </c>
      <c r="K454">
        <f t="shared" si="50"/>
        <v>-4.1396629316658107E-2</v>
      </c>
      <c r="L454">
        <f t="shared" si="51"/>
        <v>0</v>
      </c>
    </row>
    <row r="455" spans="1:12" x14ac:dyDescent="0.3">
      <c r="A455">
        <v>454</v>
      </c>
      <c r="B455" t="s">
        <v>469</v>
      </c>
      <c r="C455">
        <v>43.65</v>
      </c>
      <c r="D455">
        <v>2.1099999999999997E-2</v>
      </c>
      <c r="E455" s="10">
        <f t="shared" si="52"/>
        <v>5.7438411792520927E-3</v>
      </c>
      <c r="F455">
        <f t="shared" si="53"/>
        <v>1.0057603686635945</v>
      </c>
      <c r="G455">
        <f t="shared" si="54"/>
        <v>43.496767092447655</v>
      </c>
      <c r="H455">
        <f t="shared" si="49"/>
        <v>1.9521433331639602E-2</v>
      </c>
      <c r="J455">
        <f t="shared" si="48"/>
        <v>-6.2464663062956136</v>
      </c>
      <c r="K455">
        <f t="shared" si="50"/>
        <v>-0.29412282693920133</v>
      </c>
      <c r="L455">
        <f t="shared" si="51"/>
        <v>0</v>
      </c>
    </row>
    <row r="456" spans="1:12" x14ac:dyDescent="0.3">
      <c r="A456">
        <v>455</v>
      </c>
      <c r="B456" t="s">
        <v>470</v>
      </c>
      <c r="C456">
        <v>43.35</v>
      </c>
      <c r="D456">
        <v>2.043E-2</v>
      </c>
      <c r="E456" s="10">
        <f t="shared" si="52"/>
        <v>-6.8965790590603286E-3</v>
      </c>
      <c r="F456">
        <f t="shared" si="53"/>
        <v>0.99312714776632305</v>
      </c>
      <c r="G456">
        <f t="shared" si="54"/>
        <v>43.202644265508454</v>
      </c>
      <c r="H456">
        <f t="shared" si="49"/>
        <v>1.9525172040391822E-2</v>
      </c>
      <c r="J456">
        <f t="shared" si="48"/>
        <v>-6.2054162554341596</v>
      </c>
      <c r="K456">
        <f t="shared" si="50"/>
        <v>0.54849502604945855</v>
      </c>
      <c r="L456">
        <f t="shared" si="51"/>
        <v>0</v>
      </c>
    </row>
    <row r="457" spans="1:12" x14ac:dyDescent="0.3">
      <c r="A457">
        <v>456</v>
      </c>
      <c r="B457" t="s">
        <v>471</v>
      </c>
      <c r="C457">
        <v>43.9</v>
      </c>
      <c r="D457">
        <v>2.0379999999999999E-2</v>
      </c>
      <c r="E457" s="10">
        <f t="shared" si="52"/>
        <v>1.2607616854574634E-2</v>
      </c>
      <c r="F457">
        <f t="shared" si="53"/>
        <v>1.0126874279123412</v>
      </c>
      <c r="G457">
        <f t="shared" si="54"/>
        <v>43.751139291557912</v>
      </c>
      <c r="H457">
        <f t="shared" si="49"/>
        <v>1.9657769442089003E-2</v>
      </c>
      <c r="J457">
        <f t="shared" si="48"/>
        <v>-6.3268760233462062</v>
      </c>
      <c r="K457">
        <f t="shared" si="50"/>
        <v>0.81288195459202228</v>
      </c>
      <c r="L457">
        <f t="shared" si="51"/>
        <v>0</v>
      </c>
    </row>
    <row r="458" spans="1:12" x14ac:dyDescent="0.3">
      <c r="A458">
        <v>457</v>
      </c>
      <c r="B458" t="s">
        <v>472</v>
      </c>
      <c r="C458">
        <v>45.2</v>
      </c>
      <c r="D458">
        <v>2.0480000000000002E-2</v>
      </c>
      <c r="E458" s="10">
        <f t="shared" si="52"/>
        <v>2.9182766757059917E-2</v>
      </c>
      <c r="F458">
        <f t="shared" si="53"/>
        <v>1.029612756264237</v>
      </c>
      <c r="G458">
        <f t="shared" si="54"/>
        <v>45.045980343086029</v>
      </c>
      <c r="H458">
        <f t="shared" si="49"/>
        <v>2.0028746423415816E-2</v>
      </c>
      <c r="J458">
        <f t="shared" si="48"/>
        <v>-6.637056761109406</v>
      </c>
      <c r="K458">
        <f t="shared" si="50"/>
        <v>-0.48195909693609451</v>
      </c>
      <c r="L458">
        <f t="shared" si="51"/>
        <v>0</v>
      </c>
    </row>
    <row r="459" spans="1:12" x14ac:dyDescent="0.3">
      <c r="A459">
        <v>458</v>
      </c>
      <c r="B459" t="s">
        <v>473</v>
      </c>
      <c r="C459">
        <v>45.4</v>
      </c>
      <c r="D459">
        <v>2.017E-2</v>
      </c>
      <c r="E459" s="10">
        <f t="shared" si="52"/>
        <v>4.4150182091166933E-3</v>
      </c>
      <c r="F459">
        <f t="shared" si="53"/>
        <v>1.0044247787610618</v>
      </c>
      <c r="G459">
        <f t="shared" si="54"/>
        <v>45.24763657434368</v>
      </c>
      <c r="H459">
        <f t="shared" si="49"/>
        <v>1.662588521762479E-2</v>
      </c>
      <c r="J459">
        <f t="shared" si="48"/>
        <v>-5.5340922989907968</v>
      </c>
      <c r="K459">
        <f t="shared" si="50"/>
        <v>-0.6836153281937456</v>
      </c>
      <c r="L459">
        <f t="shared" si="51"/>
        <v>0</v>
      </c>
    </row>
    <row r="460" spans="1:12" x14ac:dyDescent="0.3">
      <c r="A460">
        <v>459</v>
      </c>
      <c r="B460" t="s">
        <v>474</v>
      </c>
      <c r="C460">
        <v>46.85</v>
      </c>
      <c r="D460">
        <v>2.0230000000000001E-2</v>
      </c>
      <c r="E460" s="10">
        <f t="shared" si="52"/>
        <v>3.1438903637128868E-2</v>
      </c>
      <c r="F460">
        <f t="shared" si="53"/>
        <v>1.0319383259911894</v>
      </c>
      <c r="G460">
        <f t="shared" si="54"/>
        <v>46.69230341621715</v>
      </c>
      <c r="H460">
        <f t="shared" si="49"/>
        <v>1.7742918905750481E-2</v>
      </c>
      <c r="J460">
        <f t="shared" si="48"/>
        <v>-6.0944720166872077</v>
      </c>
      <c r="K460">
        <f t="shared" si="50"/>
        <v>-2.1282821700672159</v>
      </c>
      <c r="L460">
        <f t="shared" si="51"/>
        <v>0</v>
      </c>
    </row>
    <row r="461" spans="1:12" x14ac:dyDescent="0.3">
      <c r="A461">
        <v>460</v>
      </c>
      <c r="B461" t="s">
        <v>475</v>
      </c>
      <c r="C461">
        <v>48</v>
      </c>
      <c r="D461">
        <v>1.8489999999999999E-2</v>
      </c>
      <c r="E461" s="10">
        <f t="shared" si="52"/>
        <v>2.4250002223459702E-2</v>
      </c>
      <c r="F461">
        <f t="shared" si="53"/>
        <v>1.0245464247598719</v>
      </c>
      <c r="G461">
        <f t="shared" si="54"/>
        <v>47.852307686122373</v>
      </c>
      <c r="H461">
        <f t="shared" si="49"/>
        <v>1.8347948769898814E-2</v>
      </c>
      <c r="J461">
        <f t="shared" si="48"/>
        <v>-6.4588637931736086</v>
      </c>
      <c r="K461">
        <f t="shared" si="50"/>
        <v>-3.2882864399724383</v>
      </c>
      <c r="L461">
        <f t="shared" si="51"/>
        <v>0</v>
      </c>
    </row>
    <row r="462" spans="1:12" x14ac:dyDescent="0.3">
      <c r="A462">
        <v>461</v>
      </c>
      <c r="B462" t="s">
        <v>476</v>
      </c>
      <c r="C462">
        <v>47.3</v>
      </c>
      <c r="D462">
        <v>1.797E-2</v>
      </c>
      <c r="E462" s="10">
        <f t="shared" si="52"/>
        <v>-1.4690715410003706E-2</v>
      </c>
      <c r="F462">
        <f t="shared" si="53"/>
        <v>0.98541666666666661</v>
      </c>
      <c r="G462">
        <f t="shared" si="54"/>
        <v>47.158548429462208</v>
      </c>
      <c r="H462">
        <f t="shared" si="49"/>
        <v>1.849046217716669E-2</v>
      </c>
      <c r="J462">
        <f t="shared" si="48"/>
        <v>-6.4146640466293734</v>
      </c>
      <c r="K462">
        <f t="shared" si="50"/>
        <v>-2.5945271833122732</v>
      </c>
      <c r="L462">
        <f t="shared" si="51"/>
        <v>0</v>
      </c>
    </row>
    <row r="463" spans="1:12" x14ac:dyDescent="0.3">
      <c r="A463">
        <v>462</v>
      </c>
      <c r="B463" t="s">
        <v>477</v>
      </c>
      <c r="C463">
        <v>45.75</v>
      </c>
      <c r="D463">
        <v>1.8380000000000001E-2</v>
      </c>
      <c r="E463" s="10">
        <f t="shared" si="52"/>
        <v>-3.3318503776356888E-2</v>
      </c>
      <c r="F463">
        <f t="shared" si="53"/>
        <v>0.96723044397463009</v>
      </c>
      <c r="G463">
        <f t="shared" si="54"/>
        <v>45.610066940230979</v>
      </c>
      <c r="H463">
        <f t="shared" si="49"/>
        <v>1.9389755637247874E-2</v>
      </c>
      <c r="J463">
        <f t="shared" si="48"/>
        <v>-6.5057709087541307</v>
      </c>
      <c r="K463">
        <f t="shared" si="50"/>
        <v>-3.345600524442446</v>
      </c>
      <c r="L463">
        <f t="shared" si="51"/>
        <v>0</v>
      </c>
    </row>
    <row r="464" spans="1:12" x14ac:dyDescent="0.3">
      <c r="A464">
        <v>463</v>
      </c>
      <c r="B464" t="s">
        <v>478</v>
      </c>
      <c r="C464">
        <v>44.7</v>
      </c>
      <c r="D464">
        <v>1.8280000000000001E-2</v>
      </c>
      <c r="E464" s="10">
        <f t="shared" si="52"/>
        <v>-2.3218290102007107E-2</v>
      </c>
      <c r="F464">
        <f t="shared" si="53"/>
        <v>0.97704918032786892</v>
      </c>
      <c r="G464">
        <f t="shared" si="54"/>
        <v>44.564021246149935</v>
      </c>
      <c r="H464">
        <f t="shared" si="49"/>
        <v>1.9572118586662843E-2</v>
      </c>
      <c r="J464">
        <f t="shared" si="48"/>
        <v>-6.4163483140222866</v>
      </c>
      <c r="K464">
        <f t="shared" si="50"/>
        <v>-2.2995548303614015</v>
      </c>
      <c r="L464">
        <f t="shared" si="51"/>
        <v>0</v>
      </c>
    </row>
    <row r="465" spans="1:12" x14ac:dyDescent="0.3">
      <c r="A465">
        <v>464</v>
      </c>
      <c r="B465" t="s">
        <v>479</v>
      </c>
      <c r="C465">
        <v>44.85</v>
      </c>
      <c r="D465">
        <v>1.848E-2</v>
      </c>
      <c r="E465" s="10">
        <f t="shared" si="52"/>
        <v>3.3500868852820269E-3</v>
      </c>
      <c r="F465">
        <f t="shared" si="53"/>
        <v>1.0033557046979866</v>
      </c>
      <c r="G465">
        <f t="shared" si="54"/>
        <v>44.712074514282683</v>
      </c>
      <c r="H465">
        <f t="shared" si="49"/>
        <v>1.9355529766170564E-2</v>
      </c>
      <c r="J465">
        <f t="shared" si="48"/>
        <v>-6.3664246543908245</v>
      </c>
      <c r="K465">
        <f t="shared" si="50"/>
        <v>-2.8376763316735349</v>
      </c>
      <c r="L465">
        <f t="shared" si="51"/>
        <v>0</v>
      </c>
    </row>
    <row r="466" spans="1:12" x14ac:dyDescent="0.3">
      <c r="A466">
        <v>465</v>
      </c>
      <c r="B466" t="s">
        <v>480</v>
      </c>
      <c r="C466">
        <v>49.7</v>
      </c>
      <c r="D466">
        <v>1.9820000000000001E-2</v>
      </c>
      <c r="E466" s="10">
        <f t="shared" si="52"/>
        <v>0.10268134459777792</v>
      </c>
      <c r="F466">
        <f t="shared" si="53"/>
        <v>1.1081382385730212</v>
      </c>
      <c r="G466">
        <f t="shared" si="54"/>
        <v>49.536095198474747</v>
      </c>
      <c r="H466">
        <f t="shared" si="49"/>
        <v>2.7034064850574271E-2</v>
      </c>
      <c r="J466">
        <f t="shared" si="48"/>
        <v>-9.8514201431308823</v>
      </c>
      <c r="K466">
        <f t="shared" si="50"/>
        <v>-7.6616970158655988</v>
      </c>
      <c r="L466">
        <f t="shared" si="51"/>
        <v>0</v>
      </c>
    </row>
    <row r="467" spans="1:12" x14ac:dyDescent="0.3">
      <c r="A467">
        <v>466</v>
      </c>
      <c r="B467" t="s">
        <v>481</v>
      </c>
      <c r="C467">
        <v>48.4</v>
      </c>
      <c r="D467">
        <v>1.8839999999999999E-2</v>
      </c>
      <c r="E467" s="10">
        <f t="shared" si="52"/>
        <v>-2.6505119379997083E-2</v>
      </c>
      <c r="F467">
        <f t="shared" si="53"/>
        <v>0.97384305835010054</v>
      </c>
      <c r="G467">
        <f t="shared" si="54"/>
        <v>48.248262352778823</v>
      </c>
      <c r="H467">
        <f t="shared" si="49"/>
        <v>2.7338194744621905E-2</v>
      </c>
      <c r="J467">
        <f t="shared" si="48"/>
        <v>-9.7032502149749806</v>
      </c>
      <c r="K467">
        <f t="shared" si="50"/>
        <v>-6.373864170169675</v>
      </c>
      <c r="L467">
        <f t="shared" si="51"/>
        <v>0</v>
      </c>
    </row>
    <row r="468" spans="1:12" x14ac:dyDescent="0.3">
      <c r="A468">
        <v>467</v>
      </c>
      <c r="B468" t="s">
        <v>482</v>
      </c>
      <c r="C468">
        <v>48.65</v>
      </c>
      <c r="D468">
        <v>1.9610000000000002E-2</v>
      </c>
      <c r="E468" s="10">
        <f t="shared" si="52"/>
        <v>5.1519949094281118E-3</v>
      </c>
      <c r="F468">
        <f t="shared" si="53"/>
        <v>1.0051652892561984</v>
      </c>
      <c r="G468">
        <f t="shared" si="54"/>
        <v>48.491255140201112</v>
      </c>
      <c r="H468">
        <f t="shared" si="49"/>
        <v>2.729261393170666E-2</v>
      </c>
      <c r="J468">
        <f t="shared" si="48"/>
        <v>-9.7358590561143163</v>
      </c>
      <c r="K468">
        <f t="shared" si="50"/>
        <v>-7.11184459744387</v>
      </c>
      <c r="L468">
        <f t="shared" si="51"/>
        <v>0</v>
      </c>
    </row>
    <row r="469" spans="1:12" x14ac:dyDescent="0.3">
      <c r="A469">
        <v>468</v>
      </c>
      <c r="B469" t="s">
        <v>483</v>
      </c>
      <c r="C469">
        <v>45.95</v>
      </c>
      <c r="D469">
        <v>1.9400000000000001E-2</v>
      </c>
      <c r="E469" s="10">
        <f t="shared" si="52"/>
        <v>-5.7097959830317867E-2</v>
      </c>
      <c r="F469">
        <f t="shared" si="53"/>
        <v>0.94450154162384392</v>
      </c>
      <c r="G469">
        <f t="shared" si="54"/>
        <v>45.801668265531198</v>
      </c>
      <c r="H469">
        <f t="shared" si="49"/>
        <v>2.9309290867113875E-2</v>
      </c>
      <c r="J469">
        <f t="shared" si="48"/>
        <v>-9.8753461737962898</v>
      </c>
      <c r="K469">
        <f t="shared" si="50"/>
        <v>-4.4222577227739563</v>
      </c>
      <c r="L469">
        <f t="shared" si="51"/>
        <v>0</v>
      </c>
    </row>
    <row r="470" spans="1:12" x14ac:dyDescent="0.3">
      <c r="A470">
        <v>469</v>
      </c>
      <c r="B470" t="s">
        <v>484</v>
      </c>
      <c r="C470">
        <v>46.15</v>
      </c>
      <c r="D470">
        <v>1.951E-2</v>
      </c>
      <c r="E470" s="10">
        <f t="shared" si="52"/>
        <v>4.3431121471650081E-3</v>
      </c>
      <c r="F470">
        <f t="shared" si="53"/>
        <v>1.0043525571273122</v>
      </c>
      <c r="G470">
        <f t="shared" si="54"/>
        <v>46.000179298832009</v>
      </c>
      <c r="H470">
        <f t="shared" si="49"/>
        <v>2.9169425991291645E-2</v>
      </c>
      <c r="J470">
        <f t="shared" si="48"/>
        <v>-9.8708176306317714</v>
      </c>
      <c r="K470">
        <f t="shared" si="50"/>
        <v>-4.6207687560747672</v>
      </c>
      <c r="L470">
        <f t="shared" si="51"/>
        <v>0</v>
      </c>
    </row>
    <row r="471" spans="1:12" x14ac:dyDescent="0.3">
      <c r="A471">
        <v>470</v>
      </c>
      <c r="B471" t="s">
        <v>485</v>
      </c>
      <c r="C471">
        <v>46.4</v>
      </c>
      <c r="D471">
        <v>1.951E-2</v>
      </c>
      <c r="E471" s="10">
        <f t="shared" si="52"/>
        <v>5.4024982833483417E-3</v>
      </c>
      <c r="F471">
        <f t="shared" si="53"/>
        <v>1.0054171180931744</v>
      </c>
      <c r="G471">
        <f t="shared" si="54"/>
        <v>46.249367702400981</v>
      </c>
      <c r="H471">
        <f t="shared" si="49"/>
        <v>2.9090934650601408E-2</v>
      </c>
      <c r="J471">
        <f t="shared" si="48"/>
        <v>-9.8975839732758324</v>
      </c>
      <c r="K471">
        <f t="shared" si="50"/>
        <v>-4.8699571596437394</v>
      </c>
      <c r="L471">
        <f t="shared" si="51"/>
        <v>0</v>
      </c>
    </row>
    <row r="472" spans="1:12" x14ac:dyDescent="0.3">
      <c r="A472">
        <v>471</v>
      </c>
      <c r="B472" t="s">
        <v>486</v>
      </c>
      <c r="C472">
        <v>45.75</v>
      </c>
      <c r="D472">
        <v>1.9820000000000001E-2</v>
      </c>
      <c r="E472" s="10">
        <f t="shared" si="52"/>
        <v>-1.4107667510679225E-2</v>
      </c>
      <c r="F472">
        <f t="shared" si="53"/>
        <v>0.98599137931034486</v>
      </c>
      <c r="G472">
        <f t="shared" si="54"/>
        <v>45.599121837630172</v>
      </c>
      <c r="H472">
        <f t="shared" si="49"/>
        <v>2.9217443765585192E-2</v>
      </c>
      <c r="J472">
        <f t="shared" si="48"/>
        <v>-9.800865210915978</v>
      </c>
      <c r="K472">
        <f t="shared" si="50"/>
        <v>-4.2197112948729298</v>
      </c>
      <c r="L472">
        <f t="shared" si="51"/>
        <v>0</v>
      </c>
    </row>
    <row r="473" spans="1:12" x14ac:dyDescent="0.3">
      <c r="A473">
        <v>472</v>
      </c>
      <c r="B473" t="s">
        <v>487</v>
      </c>
      <c r="C473">
        <v>42.4</v>
      </c>
      <c r="D473">
        <v>1.9210000000000001E-2</v>
      </c>
      <c r="E473" s="10">
        <f t="shared" si="52"/>
        <v>-7.6043429483618252E-2</v>
      </c>
      <c r="F473">
        <f t="shared" si="53"/>
        <v>0.92677595628415299</v>
      </c>
      <c r="G473">
        <f t="shared" si="54"/>
        <v>42.264466415788533</v>
      </c>
      <c r="H473">
        <f t="shared" si="49"/>
        <v>3.2275849527594859E-2</v>
      </c>
      <c r="J473">
        <f t="shared" si="48"/>
        <v>-10.035032727445984</v>
      </c>
      <c r="K473">
        <f t="shared" si="50"/>
        <v>-0.88505587303129118</v>
      </c>
      <c r="L473">
        <f t="shared" si="51"/>
        <v>0</v>
      </c>
    </row>
    <row r="474" spans="1:12" x14ac:dyDescent="0.3">
      <c r="A474">
        <v>473</v>
      </c>
      <c r="B474" t="s">
        <v>488</v>
      </c>
      <c r="C474">
        <v>42.4</v>
      </c>
      <c r="D474">
        <v>1.8689999999999998E-2</v>
      </c>
      <c r="E474" s="10">
        <f t="shared" si="52"/>
        <v>0</v>
      </c>
      <c r="F474">
        <f t="shared" si="53"/>
        <v>1</v>
      </c>
      <c r="G474">
        <f t="shared" si="54"/>
        <v>42.268129494942372</v>
      </c>
      <c r="H474">
        <f t="shared" si="49"/>
        <v>3.2273097121597968E-2</v>
      </c>
      <c r="J474">
        <f t="shared" si="48"/>
        <v>-10.035046630601723</v>
      </c>
      <c r="K474">
        <f t="shared" si="50"/>
        <v>-0.88871895218512975</v>
      </c>
      <c r="L474">
        <f t="shared" si="51"/>
        <v>0</v>
      </c>
    </row>
    <row r="475" spans="1:12" x14ac:dyDescent="0.3">
      <c r="A475">
        <v>474</v>
      </c>
      <c r="B475" t="s">
        <v>489</v>
      </c>
      <c r="C475">
        <v>42</v>
      </c>
      <c r="D475">
        <v>1.797E-2</v>
      </c>
      <c r="E475" s="10">
        <f t="shared" si="52"/>
        <v>-9.47874395454377E-3</v>
      </c>
      <c r="F475">
        <f t="shared" si="53"/>
        <v>0.99056603773584906</v>
      </c>
      <c r="G475">
        <f t="shared" si="54"/>
        <v>41.874398182609148</v>
      </c>
      <c r="H475">
        <f t="shared" si="49"/>
        <v>3.2140513688488824E-2</v>
      </c>
      <c r="J475">
        <f t="shared" si="48"/>
        <v>-9.9007276197488725</v>
      </c>
      <c r="K475">
        <f t="shared" si="50"/>
        <v>-0.49498763985190664</v>
      </c>
      <c r="L475">
        <f t="shared" si="51"/>
        <v>0</v>
      </c>
    </row>
    <row r="476" spans="1:12" x14ac:dyDescent="0.3">
      <c r="A476">
        <v>475</v>
      </c>
      <c r="B476" t="s">
        <v>490</v>
      </c>
      <c r="C476">
        <v>42.6</v>
      </c>
      <c r="D476">
        <v>1.7819999999999999E-2</v>
      </c>
      <c r="E476" s="10">
        <f t="shared" si="52"/>
        <v>1.4184634991956381E-2</v>
      </c>
      <c r="F476">
        <f t="shared" si="53"/>
        <v>1.0142857142857142</v>
      </c>
      <c r="G476">
        <f t="shared" si="54"/>
        <v>42.473665699301712</v>
      </c>
      <c r="H476">
        <f t="shared" si="49"/>
        <v>3.2264577512269951E-2</v>
      </c>
      <c r="J476">
        <f t="shared" si="48"/>
        <v>-10.081181825378232</v>
      </c>
      <c r="K476">
        <f t="shared" si="50"/>
        <v>-1.0942551565444703</v>
      </c>
      <c r="L476">
        <f t="shared" si="51"/>
        <v>0</v>
      </c>
    </row>
    <row r="477" spans="1:12" x14ac:dyDescent="0.3">
      <c r="A477">
        <v>476</v>
      </c>
      <c r="B477" t="s">
        <v>491</v>
      </c>
      <c r="C477">
        <v>42.2</v>
      </c>
      <c r="D477">
        <v>1.787E-2</v>
      </c>
      <c r="E477" s="10">
        <f t="shared" si="52"/>
        <v>-9.4340322333585289E-3</v>
      </c>
      <c r="F477">
        <f t="shared" si="53"/>
        <v>0.99061032863849774</v>
      </c>
      <c r="G477">
        <f t="shared" si="54"/>
        <v>42.074501314561743</v>
      </c>
      <c r="H477">
        <f t="shared" si="49"/>
        <v>3.2069806004770413E-2</v>
      </c>
      <c r="J477">
        <f t="shared" si="48"/>
        <v>-9.9261545012825305</v>
      </c>
      <c r="K477">
        <f t="shared" si="50"/>
        <v>-0.69509077180450163</v>
      </c>
      <c r="L477">
        <f t="shared" si="51"/>
        <v>0</v>
      </c>
    </row>
    <row r="478" spans="1:12" x14ac:dyDescent="0.3">
      <c r="A478">
        <v>477</v>
      </c>
      <c r="B478" t="s">
        <v>492</v>
      </c>
      <c r="C478">
        <v>41.5</v>
      </c>
      <c r="D478">
        <v>1.746E-2</v>
      </c>
      <c r="E478" s="10">
        <f t="shared" si="52"/>
        <v>-1.6726793805313625E-2</v>
      </c>
      <c r="F478">
        <f t="shared" si="53"/>
        <v>0.9834123222748814</v>
      </c>
      <c r="G478">
        <f t="shared" si="54"/>
        <v>41.379410542757242</v>
      </c>
      <c r="H478">
        <f t="shared" si="49"/>
        <v>3.1932202323149458E-2</v>
      </c>
      <c r="J478">
        <f t="shared" si="48"/>
        <v>-9.7202826293324485</v>
      </c>
      <c r="K478">
        <f t="shared" si="50"/>
        <v>0.49784915482836567</v>
      </c>
      <c r="L478">
        <f t="shared" si="51"/>
        <v>0</v>
      </c>
    </row>
    <row r="479" spans="1:12" x14ac:dyDescent="0.3">
      <c r="A479">
        <v>478</v>
      </c>
      <c r="B479" t="s">
        <v>493</v>
      </c>
      <c r="C479">
        <v>42.1</v>
      </c>
      <c r="D479">
        <v>1.7669999999999998E-2</v>
      </c>
      <c r="E479" s="10">
        <f t="shared" si="52"/>
        <v>1.4354313451683122E-2</v>
      </c>
      <c r="F479">
        <f t="shared" si="53"/>
        <v>1.0144578313253012</v>
      </c>
      <c r="G479">
        <f t="shared" si="54"/>
        <v>41.976197888088016</v>
      </c>
      <c r="H479">
        <f t="shared" si="49"/>
        <v>3.1341029515558144E-2</v>
      </c>
      <c r="J479">
        <f t="shared" si="48"/>
        <v>-9.6779211117929655</v>
      </c>
      <c r="K479">
        <f t="shared" si="50"/>
        <v>-9.8938190502408929E-2</v>
      </c>
      <c r="L479">
        <f t="shared" si="51"/>
        <v>0</v>
      </c>
    </row>
    <row r="480" spans="1:12" x14ac:dyDescent="0.3">
      <c r="A480">
        <v>479</v>
      </c>
      <c r="B480" t="s">
        <v>494</v>
      </c>
      <c r="C480">
        <v>42</v>
      </c>
      <c r="D480">
        <v>1.7559999999999999E-2</v>
      </c>
      <c r="E480" s="10">
        <f t="shared" si="52"/>
        <v>-2.3781224049674358E-3</v>
      </c>
      <c r="F480">
        <f t="shared" si="53"/>
        <v>0.99762470308788598</v>
      </c>
      <c r="G480">
        <f t="shared" si="54"/>
        <v>41.877259697585608</v>
      </c>
      <c r="H480">
        <f t="shared" si="49"/>
        <v>3.0829882078343605E-2</v>
      </c>
      <c r="J480">
        <f t="shared" ref="J480:J543" si="55">-G480*$O$3*$Q$3*H480</f>
        <v>-9.4976429632099499</v>
      </c>
      <c r="K480">
        <f t="shared" si="50"/>
        <v>1.0007220854065082</v>
      </c>
      <c r="L480">
        <f t="shared" si="51"/>
        <v>0</v>
      </c>
    </row>
    <row r="481" spans="1:13" x14ac:dyDescent="0.3">
      <c r="A481">
        <v>480</v>
      </c>
      <c r="B481" t="s">
        <v>495</v>
      </c>
      <c r="C481">
        <v>43</v>
      </c>
      <c r="D481">
        <v>1.7049999999999999E-2</v>
      </c>
      <c r="E481" s="10">
        <f t="shared" si="52"/>
        <v>2.3530497410194036E-2</v>
      </c>
      <c r="F481">
        <f t="shared" si="53"/>
        <v>1.0238095238095237</v>
      </c>
      <c r="G481">
        <f t="shared" si="54"/>
        <v>42.877981782992116</v>
      </c>
      <c r="H481">
        <f t="shared" ref="H481:H544" si="56">SQRT(_xlfn.VAR.S(E452:E481))</f>
        <v>3.080601202340642E-2</v>
      </c>
      <c r="J481">
        <f t="shared" si="55"/>
        <v>-9.7170745952159105</v>
      </c>
      <c r="K481">
        <f t="shared" si="50"/>
        <v>0.49821971367124007</v>
      </c>
      <c r="L481">
        <f t="shared" si="51"/>
        <v>0</v>
      </c>
    </row>
    <row r="482" spans="1:13" x14ac:dyDescent="0.3">
      <c r="A482">
        <v>481</v>
      </c>
      <c r="B482" t="s">
        <v>496</v>
      </c>
      <c r="C482">
        <v>43.5</v>
      </c>
      <c r="D482">
        <v>1.7100000000000001E-2</v>
      </c>
      <c r="E482" s="10">
        <f t="shared" si="52"/>
        <v>1.1560822401076006E-2</v>
      </c>
      <c r="F482">
        <f t="shared" si="53"/>
        <v>1.0116279069767442</v>
      </c>
      <c r="G482">
        <f t="shared" si="54"/>
        <v>43.376201496663356</v>
      </c>
      <c r="H482">
        <f t="shared" si="56"/>
        <v>3.086482557645575E-2</v>
      </c>
      <c r="J482">
        <f t="shared" si="55"/>
        <v>-9.8487489092471829</v>
      </c>
      <c r="K482">
        <f t="shared" ref="K482:K545" si="57">+MIN(G483-G482,G484-G482,G485-G482,G486-G482,G487-G482,G488-G482,G489-G482,G490-G482,G491-G482,G492-G482)</f>
        <v>0.29652577496958799</v>
      </c>
      <c r="L482">
        <f t="shared" ref="L482:L545" si="58">+IF(K482&lt;J482,1,0)</f>
        <v>0</v>
      </c>
    </row>
    <row r="483" spans="1:13" x14ac:dyDescent="0.3">
      <c r="A483">
        <v>482</v>
      </c>
      <c r="B483" t="s">
        <v>497</v>
      </c>
      <c r="C483">
        <v>43.9</v>
      </c>
      <c r="D483">
        <v>1.6639999999999999E-2</v>
      </c>
      <c r="E483" s="10">
        <f t="shared" si="52"/>
        <v>9.1533819864872013E-3</v>
      </c>
      <c r="F483">
        <f t="shared" si="53"/>
        <v>1.0091954022988505</v>
      </c>
      <c r="G483">
        <f t="shared" si="54"/>
        <v>43.778419336447016</v>
      </c>
      <c r="H483">
        <f t="shared" si="56"/>
        <v>3.0618303089742772E-2</v>
      </c>
      <c r="J483">
        <f t="shared" si="55"/>
        <v>-9.8606811379642636</v>
      </c>
      <c r="K483">
        <f t="shared" si="57"/>
        <v>-0.10569206481407178</v>
      </c>
      <c r="L483">
        <f t="shared" si="58"/>
        <v>0</v>
      </c>
    </row>
    <row r="484" spans="1:13" x14ac:dyDescent="0.3">
      <c r="A484">
        <v>483</v>
      </c>
      <c r="B484" t="s">
        <v>498</v>
      </c>
      <c r="C484">
        <v>44.35</v>
      </c>
      <c r="D484">
        <v>1.6899999999999998E-2</v>
      </c>
      <c r="E484" s="10">
        <f t="shared" si="52"/>
        <v>1.0198388674462986E-2</v>
      </c>
      <c r="F484">
        <f t="shared" si="53"/>
        <v>1.0102505694760822</v>
      </c>
      <c r="G484">
        <f t="shared" si="54"/>
        <v>44.225256596099285</v>
      </c>
      <c r="H484">
        <f t="shared" si="56"/>
        <v>3.0431817196708646E-2</v>
      </c>
      <c r="J484">
        <f t="shared" si="55"/>
        <v>-9.9006559405763195</v>
      </c>
      <c r="K484">
        <f t="shared" si="57"/>
        <v>-0.55252932446634162</v>
      </c>
      <c r="L484">
        <f t="shared" si="58"/>
        <v>0</v>
      </c>
    </row>
    <row r="485" spans="1:13" x14ac:dyDescent="0.3">
      <c r="A485">
        <v>484</v>
      </c>
      <c r="B485" t="s">
        <v>499</v>
      </c>
      <c r="C485">
        <v>44.15</v>
      </c>
      <c r="D485">
        <v>1.7000000000000001E-2</v>
      </c>
      <c r="E485" s="10">
        <f t="shared" si="52"/>
        <v>-4.5197817056195182E-3</v>
      </c>
      <c r="F485">
        <f t="shared" si="53"/>
        <v>0.99549041713641484</v>
      </c>
      <c r="G485">
        <f t="shared" si="54"/>
        <v>44.025085379278245</v>
      </c>
      <c r="H485">
        <f t="shared" si="56"/>
        <v>3.0431104108437267E-2</v>
      </c>
      <c r="J485">
        <f t="shared" si="55"/>
        <v>-9.8556129014261789</v>
      </c>
      <c r="K485">
        <f t="shared" si="57"/>
        <v>-0.35235810764530129</v>
      </c>
      <c r="L485">
        <f t="shared" si="58"/>
        <v>0</v>
      </c>
    </row>
    <row r="486" spans="1:13" x14ac:dyDescent="0.3">
      <c r="A486">
        <v>485</v>
      </c>
      <c r="B486" t="s">
        <v>500</v>
      </c>
      <c r="C486">
        <v>43.8</v>
      </c>
      <c r="D486">
        <v>1.746E-2</v>
      </c>
      <c r="E486" s="10">
        <f t="shared" si="52"/>
        <v>-7.9591096675686052E-3</v>
      </c>
      <c r="F486">
        <f t="shared" si="53"/>
        <v>0.99207248018120042</v>
      </c>
      <c r="G486">
        <f t="shared" si="54"/>
        <v>43.672727271632944</v>
      </c>
      <c r="H486">
        <f t="shared" si="56"/>
        <v>3.0440481555079772E-2</v>
      </c>
      <c r="J486">
        <f t="shared" si="55"/>
        <v>-9.7797454895193905</v>
      </c>
      <c r="K486">
        <f t="shared" si="57"/>
        <v>2.2953086339400244</v>
      </c>
      <c r="L486">
        <f t="shared" si="58"/>
        <v>0</v>
      </c>
    </row>
    <row r="487" spans="1:13" x14ac:dyDescent="0.3">
      <c r="A487">
        <v>486</v>
      </c>
      <c r="B487" t="s">
        <v>501</v>
      </c>
      <c r="C487">
        <v>46.35</v>
      </c>
      <c r="D487">
        <v>1.7559999999999999E-2</v>
      </c>
      <c r="E487" s="10">
        <f t="shared" si="52"/>
        <v>5.6587474629463827E-2</v>
      </c>
      <c r="F487">
        <f t="shared" si="53"/>
        <v>1.0582191780821919</v>
      </c>
      <c r="G487">
        <f t="shared" si="54"/>
        <v>46.214547309121265</v>
      </c>
      <c r="H487">
        <f t="shared" si="56"/>
        <v>3.2067010451851043E-2</v>
      </c>
      <c r="J487">
        <f t="shared" si="55"/>
        <v>-10.901917654012355</v>
      </c>
      <c r="K487">
        <f t="shared" si="57"/>
        <v>-0.24651140354829693</v>
      </c>
      <c r="L487">
        <f t="shared" si="58"/>
        <v>0</v>
      </c>
    </row>
    <row r="488" spans="1:13" x14ac:dyDescent="0.3">
      <c r="A488">
        <v>487</v>
      </c>
      <c r="B488" t="s">
        <v>502</v>
      </c>
      <c r="C488">
        <v>46.1</v>
      </c>
      <c r="D488">
        <v>1.72E-2</v>
      </c>
      <c r="E488" s="10">
        <f t="shared" si="52"/>
        <v>-5.4083420092613356E-3</v>
      </c>
      <c r="F488">
        <f t="shared" si="53"/>
        <v>0.99460625674217906</v>
      </c>
      <c r="G488">
        <f t="shared" si="54"/>
        <v>45.968035905572968</v>
      </c>
      <c r="H488">
        <f t="shared" si="56"/>
        <v>3.1668252879420253E-2</v>
      </c>
      <c r="J488">
        <f t="shared" si="55"/>
        <v>-10.708922430741692</v>
      </c>
      <c r="K488">
        <f t="shared" si="57"/>
        <v>0.10009764334320437</v>
      </c>
      <c r="L488">
        <f t="shared" si="58"/>
        <v>0</v>
      </c>
    </row>
    <row r="489" spans="1:13" x14ac:dyDescent="0.3">
      <c r="A489">
        <v>488</v>
      </c>
      <c r="B489" t="s">
        <v>503</v>
      </c>
      <c r="C489">
        <v>46.9</v>
      </c>
      <c r="D489">
        <v>1.695E-2</v>
      </c>
      <c r="E489" s="10">
        <f t="shared" si="52"/>
        <v>1.720472544963076E-2</v>
      </c>
      <c r="F489">
        <f t="shared" si="53"/>
        <v>1.0173535791757049</v>
      </c>
      <c r="G489">
        <f t="shared" si="54"/>
        <v>46.767694469551813</v>
      </c>
      <c r="H489">
        <f t="shared" si="56"/>
        <v>3.1806373215392515E-2</v>
      </c>
      <c r="J489">
        <f t="shared" si="55"/>
        <v>-10.942733742307015</v>
      </c>
      <c r="K489">
        <f t="shared" si="57"/>
        <v>-0.69956092063564057</v>
      </c>
      <c r="L489">
        <f t="shared" si="58"/>
        <v>0</v>
      </c>
    </row>
    <row r="490" spans="1:13" x14ac:dyDescent="0.3">
      <c r="A490">
        <v>489</v>
      </c>
      <c r="B490" t="s">
        <v>504</v>
      </c>
      <c r="C490">
        <v>49.6</v>
      </c>
      <c r="D490">
        <v>1.7000000000000001E-2</v>
      </c>
      <c r="E490" s="10">
        <f t="shared" si="52"/>
        <v>5.5973158278648127E-2</v>
      </c>
      <c r="F490">
        <f t="shared" si="53"/>
        <v>1.0575692963752665</v>
      </c>
      <c r="G490">
        <f t="shared" si="54"/>
        <v>49.459665567660274</v>
      </c>
      <c r="H490">
        <f t="shared" si="56"/>
        <v>3.291005230441691E-2</v>
      </c>
      <c r="J490">
        <f t="shared" si="55"/>
        <v>-11.97417135208712</v>
      </c>
      <c r="K490">
        <f t="shared" si="57"/>
        <v>-3.3915320187441012</v>
      </c>
      <c r="L490">
        <f t="shared" si="58"/>
        <v>0</v>
      </c>
    </row>
    <row r="491" spans="1:13" x14ac:dyDescent="0.3">
      <c r="A491">
        <v>490</v>
      </c>
      <c r="B491" t="s">
        <v>505</v>
      </c>
      <c r="C491">
        <v>46.65</v>
      </c>
      <c r="D491">
        <v>1.72E-2</v>
      </c>
      <c r="E491" s="10">
        <f t="shared" si="52"/>
        <v>-6.131790643752906E-2</v>
      </c>
      <c r="F491">
        <f t="shared" si="53"/>
        <v>0.94052419354838701</v>
      </c>
      <c r="G491">
        <f t="shared" si="54"/>
        <v>46.516461496637284</v>
      </c>
      <c r="H491">
        <f t="shared" si="56"/>
        <v>3.4572373255312649E-2</v>
      </c>
      <c r="J491">
        <f t="shared" si="55"/>
        <v>-11.830458717262443</v>
      </c>
      <c r="K491">
        <f t="shared" si="57"/>
        <v>-0.44832794772111129</v>
      </c>
      <c r="L491">
        <f t="shared" si="58"/>
        <v>0</v>
      </c>
    </row>
    <row r="492" spans="1:13" x14ac:dyDescent="0.3">
      <c r="A492">
        <v>491</v>
      </c>
      <c r="B492" t="s">
        <v>506</v>
      </c>
      <c r="C492">
        <v>46.5</v>
      </c>
      <c r="D492">
        <v>1.746E-2</v>
      </c>
      <c r="E492" s="10">
        <f t="shared" si="52"/>
        <v>-3.2206147000421719E-3</v>
      </c>
      <c r="F492">
        <f t="shared" si="53"/>
        <v>0.99678456591639875</v>
      </c>
      <c r="G492">
        <f t="shared" si="54"/>
        <v>46.364881692487032</v>
      </c>
      <c r="H492">
        <f t="shared" si="56"/>
        <v>3.4478481669217097E-2</v>
      </c>
      <c r="J492">
        <f t="shared" si="55"/>
        <v>-11.75988322274471</v>
      </c>
      <c r="K492">
        <f t="shared" si="57"/>
        <v>-0.29674814357085921</v>
      </c>
      <c r="L492">
        <f t="shared" si="58"/>
        <v>0</v>
      </c>
    </row>
    <row r="493" spans="1:13" x14ac:dyDescent="0.3">
      <c r="A493">
        <v>492</v>
      </c>
      <c r="B493" t="s">
        <v>507</v>
      </c>
      <c r="C493">
        <v>46.2</v>
      </c>
      <c r="D493">
        <v>1.7150000000000002E-2</v>
      </c>
      <c r="E493" s="10">
        <f t="shared" si="52"/>
        <v>-6.4725145056173669E-3</v>
      </c>
      <c r="F493">
        <f t="shared" si="53"/>
        <v>0.99354838709677429</v>
      </c>
      <c r="G493">
        <f t="shared" si="54"/>
        <v>46.068133548916173</v>
      </c>
      <c r="H493">
        <f t="shared" si="56"/>
        <v>3.394340200749172E-2</v>
      </c>
      <c r="J493">
        <f t="shared" si="55"/>
        <v>-11.503280384818678</v>
      </c>
      <c r="K493">
        <f t="shared" si="57"/>
        <v>1.1467176099838383</v>
      </c>
      <c r="L493">
        <f t="shared" si="58"/>
        <v>0</v>
      </c>
    </row>
    <row r="494" spans="1:13" s="8" customFormat="1" x14ac:dyDescent="0.3">
      <c r="A494" s="8">
        <v>493</v>
      </c>
      <c r="B494" s="8" t="s">
        <v>508</v>
      </c>
      <c r="C494" s="8">
        <v>47.35</v>
      </c>
      <c r="D494" s="8">
        <v>1.7150000000000002E-2</v>
      </c>
      <c r="E494" s="17">
        <f t="shared" si="52"/>
        <v>2.4587021544394155E-2</v>
      </c>
      <c r="F494" s="8">
        <f t="shared" si="53"/>
        <v>1.024891774891775</v>
      </c>
      <c r="G494" s="8">
        <f t="shared" si="54"/>
        <v>47.214851158900011</v>
      </c>
      <c r="H494" s="8">
        <f t="shared" si="56"/>
        <v>3.392209200212485E-2</v>
      </c>
      <c r="J494" s="8">
        <f t="shared" si="55"/>
        <v>-11.782215811584525</v>
      </c>
      <c r="K494" s="8">
        <f t="shared" si="57"/>
        <v>0.14791413637643558</v>
      </c>
      <c r="L494" s="8">
        <f t="shared" si="58"/>
        <v>0</v>
      </c>
      <c r="M494"/>
    </row>
    <row r="495" spans="1:13" x14ac:dyDescent="0.3">
      <c r="A495">
        <v>494</v>
      </c>
      <c r="B495" t="s">
        <v>509</v>
      </c>
      <c r="C495">
        <v>47.5</v>
      </c>
      <c r="D495">
        <v>1.736E-2</v>
      </c>
      <c r="E495" s="10">
        <f t="shared" si="52"/>
        <v>3.162891408508217E-3</v>
      </c>
      <c r="F495">
        <f t="shared" si="53"/>
        <v>1.0031678986272439</v>
      </c>
      <c r="G495">
        <f t="shared" si="54"/>
        <v>47.362765295276446</v>
      </c>
      <c r="H495">
        <f t="shared" si="56"/>
        <v>3.3921837045301259E-2</v>
      </c>
      <c r="J495">
        <f t="shared" si="55"/>
        <v>-11.819038168201498</v>
      </c>
      <c r="K495">
        <f t="shared" si="57"/>
        <v>0.7516019473948532</v>
      </c>
      <c r="L495">
        <f t="shared" si="58"/>
        <v>0</v>
      </c>
      <c r="M495" s="8"/>
    </row>
    <row r="496" spans="1:13" x14ac:dyDescent="0.3">
      <c r="A496">
        <v>495</v>
      </c>
      <c r="B496" t="s">
        <v>510</v>
      </c>
      <c r="C496">
        <v>48.55</v>
      </c>
      <c r="D496">
        <v>1.72E-2</v>
      </c>
      <c r="E496" s="10">
        <f t="shared" si="52"/>
        <v>2.1864483696738286E-2</v>
      </c>
      <c r="F496">
        <f t="shared" si="53"/>
        <v>1.0221052631578946</v>
      </c>
      <c r="G496">
        <f t="shared" si="54"/>
        <v>48.411022629404933</v>
      </c>
      <c r="H496">
        <f t="shared" si="56"/>
        <v>2.8403628322149425E-2</v>
      </c>
      <c r="J496">
        <f t="shared" si="55"/>
        <v>-10.115417175060761</v>
      </c>
      <c r="K496">
        <f t="shared" si="57"/>
        <v>-1.1394603034953477</v>
      </c>
      <c r="L496">
        <f t="shared" si="58"/>
        <v>0</v>
      </c>
    </row>
    <row r="497" spans="1:12" x14ac:dyDescent="0.3">
      <c r="A497">
        <v>496</v>
      </c>
      <c r="B497" t="s">
        <v>511</v>
      </c>
      <c r="C497">
        <v>48.25</v>
      </c>
      <c r="D497">
        <v>1.6890000000000002E-2</v>
      </c>
      <c r="E497" s="10">
        <f t="shared" si="52"/>
        <v>-6.1983669523389068E-3</v>
      </c>
      <c r="F497">
        <f t="shared" si="53"/>
        <v>0.99382080329557165</v>
      </c>
      <c r="G497">
        <f t="shared" si="54"/>
        <v>48.1143672426713</v>
      </c>
      <c r="H497">
        <f t="shared" si="56"/>
        <v>2.8008658114343724E-2</v>
      </c>
      <c r="J497">
        <f t="shared" si="55"/>
        <v>-9.9136321876264812</v>
      </c>
      <c r="K497">
        <f t="shared" si="57"/>
        <v>-1.4467795699595953</v>
      </c>
      <c r="L497">
        <f t="shared" si="58"/>
        <v>0</v>
      </c>
    </row>
    <row r="498" spans="1:12" x14ac:dyDescent="0.3">
      <c r="A498">
        <v>497</v>
      </c>
      <c r="B498" t="s">
        <v>512</v>
      </c>
      <c r="C498">
        <v>48.55</v>
      </c>
      <c r="D498">
        <v>1.7260000000000001E-2</v>
      </c>
      <c r="E498" s="10">
        <f t="shared" si="52"/>
        <v>6.1983669523388305E-3</v>
      </c>
      <c r="F498">
        <f t="shared" si="53"/>
        <v>1.0062176165803107</v>
      </c>
      <c r="G498">
        <f t="shared" si="54"/>
        <v>48.410538521599186</v>
      </c>
      <c r="H498">
        <f t="shared" si="56"/>
        <v>2.8016078933072737E-2</v>
      </c>
      <c r="J498">
        <f t="shared" si="55"/>
        <v>-9.9772989870938442</v>
      </c>
      <c r="K498">
        <f t="shared" si="57"/>
        <v>-1.7939748113863985</v>
      </c>
      <c r="L498">
        <f t="shared" si="58"/>
        <v>0</v>
      </c>
    </row>
    <row r="499" spans="1:12" x14ac:dyDescent="0.3">
      <c r="A499">
        <v>498</v>
      </c>
      <c r="B499" t="s">
        <v>513</v>
      </c>
      <c r="C499">
        <v>50.85</v>
      </c>
      <c r="D499">
        <v>1.6739999999999998E-2</v>
      </c>
      <c r="E499" s="10">
        <f t="shared" si="52"/>
        <v>4.6285927757235071E-2</v>
      </c>
      <c r="F499">
        <f t="shared" si="53"/>
        <v>1.047373841400618</v>
      </c>
      <c r="G499">
        <f t="shared" si="54"/>
        <v>50.708326226813824</v>
      </c>
      <c r="H499">
        <f t="shared" si="56"/>
        <v>2.7102765548407241E-2</v>
      </c>
      <c r="J499">
        <f t="shared" si="55"/>
        <v>-10.110173407970505</v>
      </c>
      <c r="K499">
        <f t="shared" si="57"/>
        <v>-4.3909062409446449</v>
      </c>
      <c r="L499">
        <f t="shared" si="58"/>
        <v>0</v>
      </c>
    </row>
    <row r="500" spans="1:12" x14ac:dyDescent="0.3">
      <c r="A500">
        <v>499</v>
      </c>
      <c r="B500" t="s">
        <v>514</v>
      </c>
      <c r="C500">
        <v>51.3</v>
      </c>
      <c r="D500">
        <v>1.6840000000000001E-2</v>
      </c>
      <c r="E500" s="10">
        <f t="shared" si="52"/>
        <v>8.8106296821549059E-3</v>
      </c>
      <c r="F500">
        <f t="shared" si="53"/>
        <v>1.0088495575221239</v>
      </c>
      <c r="G500">
        <f t="shared" si="54"/>
        <v>51.156219865839127</v>
      </c>
      <c r="H500">
        <f t="shared" si="56"/>
        <v>2.712052151640373E-2</v>
      </c>
      <c r="J500">
        <f t="shared" si="55"/>
        <v>-10.206156007967291</v>
      </c>
      <c r="K500">
        <f t="shared" si="57"/>
        <v>-5.3876114479259201</v>
      </c>
      <c r="L500">
        <f t="shared" si="58"/>
        <v>0</v>
      </c>
    </row>
    <row r="501" spans="1:12" x14ac:dyDescent="0.3">
      <c r="A501">
        <v>500</v>
      </c>
      <c r="B501" t="s">
        <v>515</v>
      </c>
      <c r="C501">
        <v>49.55</v>
      </c>
      <c r="D501">
        <v>1.6080000000000001E-2</v>
      </c>
      <c r="E501" s="10">
        <f t="shared" si="52"/>
        <v>-3.4708491400726821E-2</v>
      </c>
      <c r="F501">
        <f t="shared" si="53"/>
        <v>0.96588693957115013</v>
      </c>
      <c r="G501">
        <f t="shared" si="54"/>
        <v>49.417383785103176</v>
      </c>
      <c r="H501">
        <f t="shared" si="56"/>
        <v>2.7999335079173987E-2</v>
      </c>
      <c r="J501">
        <f t="shared" si="55"/>
        <v>-10.17872047939202</v>
      </c>
      <c r="K501">
        <f t="shared" si="57"/>
        <v>-4.4990373713833804</v>
      </c>
      <c r="L501">
        <f t="shared" si="58"/>
        <v>0</v>
      </c>
    </row>
    <row r="502" spans="1:12" x14ac:dyDescent="0.3">
      <c r="A502">
        <v>501</v>
      </c>
      <c r="B502" t="s">
        <v>516</v>
      </c>
      <c r="C502">
        <v>50.4</v>
      </c>
      <c r="D502">
        <v>1.5820000000000001E-2</v>
      </c>
      <c r="E502" s="10">
        <f t="shared" si="52"/>
        <v>1.7008914301325916E-2</v>
      </c>
      <c r="F502">
        <f t="shared" si="53"/>
        <v>1.0171543895055499</v>
      </c>
      <c r="G502">
        <f t="shared" si="54"/>
        <v>50.267287036808298</v>
      </c>
      <c r="H502">
        <f t="shared" si="56"/>
        <v>2.7951107183797504E-2</v>
      </c>
      <c r="J502">
        <f t="shared" si="55"/>
        <v>-10.335944839826853</v>
      </c>
      <c r="K502">
        <f t="shared" si="57"/>
        <v>-5.6960606914937486</v>
      </c>
      <c r="L502">
        <f t="shared" si="58"/>
        <v>0</v>
      </c>
    </row>
    <row r="503" spans="1:12" x14ac:dyDescent="0.3">
      <c r="A503">
        <v>502</v>
      </c>
      <c r="B503" t="s">
        <v>517</v>
      </c>
      <c r="C503">
        <v>50.25</v>
      </c>
      <c r="D503">
        <v>1.6080000000000001E-2</v>
      </c>
      <c r="E503" s="10">
        <f t="shared" si="52"/>
        <v>-2.9806281381377893E-3</v>
      </c>
      <c r="F503">
        <f t="shared" si="53"/>
        <v>0.99702380952380953</v>
      </c>
      <c r="G503">
        <f t="shared" si="54"/>
        <v>50.115510296698986</v>
      </c>
      <c r="H503">
        <f t="shared" si="56"/>
        <v>2.3659592836070758E-2</v>
      </c>
      <c r="J503">
        <f t="shared" si="55"/>
        <v>-8.7225836699709554</v>
      </c>
      <c r="K503">
        <f t="shared" si="57"/>
        <v>-5.5442839513844362</v>
      </c>
      <c r="L503">
        <f t="shared" si="58"/>
        <v>0</v>
      </c>
    </row>
    <row r="504" spans="1:12" x14ac:dyDescent="0.3">
      <c r="A504">
        <v>503</v>
      </c>
      <c r="B504" t="s">
        <v>518</v>
      </c>
      <c r="C504">
        <v>49.25</v>
      </c>
      <c r="D504">
        <v>1.5969999999999998E-2</v>
      </c>
      <c r="E504" s="10">
        <f t="shared" si="52"/>
        <v>-2.0101179321087265E-2</v>
      </c>
      <c r="F504">
        <f t="shared" si="53"/>
        <v>0.98009950248756217</v>
      </c>
      <c r="G504">
        <f t="shared" si="54"/>
        <v>49.11908721704927</v>
      </c>
      <c r="H504">
        <f t="shared" si="56"/>
        <v>2.4105895096682962E-2</v>
      </c>
      <c r="J504">
        <f t="shared" si="55"/>
        <v>-8.7104234954698541</v>
      </c>
      <c r="K504">
        <f t="shared" si="57"/>
        <v>-4.54786087173472</v>
      </c>
      <c r="L504">
        <f t="shared" si="58"/>
        <v>0</v>
      </c>
    </row>
    <row r="505" spans="1:12" x14ac:dyDescent="0.3">
      <c r="A505">
        <v>504</v>
      </c>
      <c r="B505" t="s">
        <v>519</v>
      </c>
      <c r="C505">
        <v>48.85</v>
      </c>
      <c r="D505">
        <v>1.6129999999999999E-2</v>
      </c>
      <c r="E505" s="10">
        <f t="shared" si="52"/>
        <v>-8.1549891293061436E-3</v>
      </c>
      <c r="F505">
        <f t="shared" si="53"/>
        <v>0.99187817258883249</v>
      </c>
      <c r="G505">
        <f t="shared" si="54"/>
        <v>48.718851281388396</v>
      </c>
      <c r="H505">
        <f t="shared" si="56"/>
        <v>2.4079690660535009E-2</v>
      </c>
      <c r="J505">
        <f t="shared" si="55"/>
        <v>-8.6300569942070364</v>
      </c>
      <c r="K505">
        <f t="shared" si="57"/>
        <v>-4.1476249360738464</v>
      </c>
      <c r="L505">
        <f t="shared" si="58"/>
        <v>0</v>
      </c>
    </row>
    <row r="506" spans="1:12" x14ac:dyDescent="0.3">
      <c r="A506">
        <v>505</v>
      </c>
      <c r="B506" t="s">
        <v>520</v>
      </c>
      <c r="C506">
        <v>47.4</v>
      </c>
      <c r="D506">
        <v>1.6279999999999999E-2</v>
      </c>
      <c r="E506" s="10">
        <f t="shared" si="52"/>
        <v>-3.013214978776102E-2</v>
      </c>
      <c r="F506">
        <f t="shared" si="53"/>
        <v>0.97031729785056287</v>
      </c>
      <c r="G506">
        <f t="shared" si="54"/>
        <v>47.271562325909585</v>
      </c>
      <c r="H506">
        <f t="shared" si="56"/>
        <v>2.4846260354295199E-2</v>
      </c>
      <c r="J506">
        <f t="shared" si="55"/>
        <v>-8.6402579518090867</v>
      </c>
      <c r="K506">
        <f t="shared" si="57"/>
        <v>-2.7003359805950353</v>
      </c>
      <c r="L506">
        <f t="shared" si="58"/>
        <v>0</v>
      </c>
    </row>
    <row r="507" spans="1:12" x14ac:dyDescent="0.3">
      <c r="A507">
        <v>506</v>
      </c>
      <c r="B507" t="s">
        <v>521</v>
      </c>
      <c r="C507">
        <v>46.8</v>
      </c>
      <c r="D507">
        <v>1.7000000000000001E-2</v>
      </c>
      <c r="E507" s="10">
        <f t="shared" si="52"/>
        <v>-1.2739025777429826E-2</v>
      </c>
      <c r="F507">
        <f t="shared" si="53"/>
        <v>0.98734177215189867</v>
      </c>
      <c r="G507">
        <f t="shared" si="54"/>
        <v>46.667587672711704</v>
      </c>
      <c r="H507">
        <f t="shared" si="56"/>
        <v>2.4913093888862235E-2</v>
      </c>
      <c r="J507">
        <f t="shared" si="55"/>
        <v>-8.5528082893571487</v>
      </c>
      <c r="K507">
        <f t="shared" si="57"/>
        <v>-2.0963613273971546</v>
      </c>
      <c r="L507">
        <f t="shared" si="58"/>
        <v>0</v>
      </c>
    </row>
    <row r="508" spans="1:12" x14ac:dyDescent="0.3">
      <c r="A508">
        <v>507</v>
      </c>
      <c r="B508" t="s">
        <v>522</v>
      </c>
      <c r="C508">
        <v>46.75</v>
      </c>
      <c r="D508">
        <v>1.7150000000000002E-2</v>
      </c>
      <c r="E508" s="10">
        <f t="shared" si="52"/>
        <v>-1.0689471889049331E-3</v>
      </c>
      <c r="F508">
        <f t="shared" si="53"/>
        <v>0.99893162393162405</v>
      </c>
      <c r="G508">
        <f t="shared" si="54"/>
        <v>46.616563710212787</v>
      </c>
      <c r="H508">
        <f t="shared" si="56"/>
        <v>2.463834228872569E-2</v>
      </c>
      <c r="J508">
        <f t="shared" si="55"/>
        <v>-8.4492364102834969</v>
      </c>
      <c r="K508">
        <f t="shared" si="57"/>
        <v>-2.0453373648982378</v>
      </c>
      <c r="L508">
        <f t="shared" si="58"/>
        <v>0</v>
      </c>
    </row>
    <row r="509" spans="1:12" x14ac:dyDescent="0.3">
      <c r="A509">
        <v>508</v>
      </c>
      <c r="B509" t="s">
        <v>523</v>
      </c>
      <c r="C509">
        <v>46.45</v>
      </c>
      <c r="D509">
        <v>1.7150000000000002E-2</v>
      </c>
      <c r="E509" s="10">
        <f t="shared" si="52"/>
        <v>-6.4377904748484181E-3</v>
      </c>
      <c r="F509">
        <f t="shared" si="53"/>
        <v>0.99358288770053482</v>
      </c>
      <c r="G509">
        <f t="shared" si="54"/>
        <v>46.317419985869179</v>
      </c>
      <c r="H509">
        <f t="shared" si="56"/>
        <v>2.4628618083995076E-2</v>
      </c>
      <c r="J509">
        <f t="shared" si="55"/>
        <v>-8.3917033853486647</v>
      </c>
      <c r="K509">
        <f t="shared" si="57"/>
        <v>-1.7461936405546297</v>
      </c>
      <c r="L509">
        <f t="shared" si="58"/>
        <v>0</v>
      </c>
    </row>
    <row r="510" spans="1:12" x14ac:dyDescent="0.3">
      <c r="A510">
        <v>509</v>
      </c>
      <c r="B510" t="s">
        <v>524</v>
      </c>
      <c r="C510">
        <v>45.9</v>
      </c>
      <c r="D510">
        <v>1.72E-2</v>
      </c>
      <c r="E510" s="10">
        <f t="shared" si="52"/>
        <v>-1.1911348193348119E-2</v>
      </c>
      <c r="F510">
        <f t="shared" si="53"/>
        <v>0.98815931108719046</v>
      </c>
      <c r="G510">
        <f t="shared" si="54"/>
        <v>45.768608417913207</v>
      </c>
      <c r="H510">
        <f t="shared" si="56"/>
        <v>2.4765231489939702E-2</v>
      </c>
      <c r="J510">
        <f t="shared" si="55"/>
        <v>-8.3382674413052023</v>
      </c>
      <c r="K510">
        <f t="shared" si="57"/>
        <v>-1.346579764210972</v>
      </c>
      <c r="L510">
        <f t="shared" si="58"/>
        <v>0</v>
      </c>
    </row>
    <row r="511" spans="1:12" x14ac:dyDescent="0.3">
      <c r="A511">
        <v>510</v>
      </c>
      <c r="B511" t="s">
        <v>525</v>
      </c>
      <c r="C511">
        <v>45.05</v>
      </c>
      <c r="D511">
        <v>1.7559999999999999E-2</v>
      </c>
      <c r="E511" s="10">
        <f t="shared" si="52"/>
        <v>-1.8692133012152633E-2</v>
      </c>
      <c r="F511">
        <f t="shared" si="53"/>
        <v>0.9814814814814814</v>
      </c>
      <c r="G511">
        <f t="shared" si="54"/>
        <v>44.918346413719796</v>
      </c>
      <c r="H511">
        <f t="shared" si="56"/>
        <v>2.4755644319470197E-2</v>
      </c>
      <c r="J511">
        <f t="shared" si="55"/>
        <v>-8.1801961029482246</v>
      </c>
      <c r="K511">
        <f t="shared" si="57"/>
        <v>-1.943585103049017</v>
      </c>
      <c r="L511">
        <f t="shared" si="58"/>
        <v>0</v>
      </c>
    </row>
    <row r="512" spans="1:12" x14ac:dyDescent="0.3">
      <c r="A512">
        <v>511</v>
      </c>
      <c r="B512" t="s">
        <v>526</v>
      </c>
      <c r="C512">
        <v>44.7</v>
      </c>
      <c r="D512">
        <v>1.7310000000000002E-2</v>
      </c>
      <c r="E512" s="10">
        <f t="shared" si="52"/>
        <v>-7.7994824348236388E-3</v>
      </c>
      <c r="F512">
        <f t="shared" si="53"/>
        <v>0.99223085460599347</v>
      </c>
      <c r="G512">
        <f t="shared" si="54"/>
        <v>44.57122634531455</v>
      </c>
      <c r="H512">
        <f t="shared" si="56"/>
        <v>2.4738084630656233E-2</v>
      </c>
      <c r="J512">
        <f t="shared" si="55"/>
        <v>-8.1112236285128922</v>
      </c>
      <c r="K512">
        <f t="shared" si="57"/>
        <v>-1.696889035881668</v>
      </c>
      <c r="L512">
        <f t="shared" si="58"/>
        <v>0</v>
      </c>
    </row>
    <row r="513" spans="1:12" x14ac:dyDescent="0.3">
      <c r="A513">
        <v>512</v>
      </c>
      <c r="B513" t="s">
        <v>527</v>
      </c>
      <c r="C513">
        <v>45.15</v>
      </c>
      <c r="D513">
        <v>1.7509999999999998E-2</v>
      </c>
      <c r="E513" s="10">
        <f t="shared" si="52"/>
        <v>1.0016778243471209E-2</v>
      </c>
      <c r="F513">
        <f t="shared" si="53"/>
        <v>1.0100671140939597</v>
      </c>
      <c r="G513">
        <f t="shared" si="54"/>
        <v>45.018429326919119</v>
      </c>
      <c r="H513">
        <f t="shared" si="56"/>
        <v>2.4748509082504588E-2</v>
      </c>
      <c r="J513">
        <f t="shared" si="55"/>
        <v>-8.196059456796819</v>
      </c>
      <c r="K513">
        <f t="shared" si="57"/>
        <v>-2.144092017486237</v>
      </c>
      <c r="L513">
        <f t="shared" si="58"/>
        <v>0</v>
      </c>
    </row>
    <row r="514" spans="1:12" x14ac:dyDescent="0.3">
      <c r="A514">
        <v>513</v>
      </c>
      <c r="B514" t="s">
        <v>528</v>
      </c>
      <c r="C514">
        <v>45.1</v>
      </c>
      <c r="D514">
        <v>1.7769999999999998E-2</v>
      </c>
      <c r="E514" s="10">
        <f t="shared" si="52"/>
        <v>-1.1080333543617329E-3</v>
      </c>
      <c r="F514">
        <f t="shared" si="53"/>
        <v>0.99889258028792915</v>
      </c>
      <c r="G514">
        <f t="shared" si="54"/>
        <v>44.966626434844571</v>
      </c>
      <c r="H514">
        <f t="shared" si="56"/>
        <v>2.4688608543629899E-2</v>
      </c>
      <c r="J514">
        <f t="shared" si="55"/>
        <v>-8.1668135514041715</v>
      </c>
      <c r="K514">
        <f t="shared" si="57"/>
        <v>-2.0922891254116891</v>
      </c>
      <c r="L514">
        <f t="shared" si="58"/>
        <v>0</v>
      </c>
    </row>
    <row r="515" spans="1:12" x14ac:dyDescent="0.3">
      <c r="A515">
        <v>514</v>
      </c>
      <c r="B515" t="s">
        <v>529</v>
      </c>
      <c r="C515">
        <v>45.45</v>
      </c>
      <c r="D515">
        <v>1.7659999999999999E-2</v>
      </c>
      <c r="E515" s="10">
        <f t="shared" ref="E515:E578" si="59">LN(C515/C514)</f>
        <v>7.730574114855223E-3</v>
      </c>
      <c r="F515">
        <f t="shared" ref="F515:F578" si="60">C515/C514</f>
        <v>1.0077605321507761</v>
      </c>
      <c r="G515">
        <f t="shared" ref="G515:G578" si="61">C515*EXP(-2/12*D515)</f>
        <v>45.316422178461757</v>
      </c>
      <c r="H515">
        <f t="shared" si="56"/>
        <v>2.470301518526332E-2</v>
      </c>
      <c r="J515">
        <f t="shared" si="55"/>
        <v>-8.2351459436174839</v>
      </c>
      <c r="K515">
        <f t="shared" si="57"/>
        <v>-2.442084869028875</v>
      </c>
      <c r="L515">
        <f t="shared" si="58"/>
        <v>0</v>
      </c>
    </row>
    <row r="516" spans="1:12" x14ac:dyDescent="0.3">
      <c r="A516">
        <v>515</v>
      </c>
      <c r="B516" t="s">
        <v>530</v>
      </c>
      <c r="C516">
        <v>45.5</v>
      </c>
      <c r="D516">
        <v>1.7610000000000001E-2</v>
      </c>
      <c r="E516" s="10">
        <f t="shared" si="59"/>
        <v>1.0995053334168679E-3</v>
      </c>
      <c r="F516">
        <f t="shared" si="60"/>
        <v>1.0011001100110011</v>
      </c>
      <c r="G516">
        <f t="shared" si="61"/>
        <v>45.36665328203182</v>
      </c>
      <c r="H516">
        <f t="shared" si="56"/>
        <v>2.4645437910069502E-2</v>
      </c>
      <c r="J516">
        <f t="shared" si="55"/>
        <v>-8.2250586288502028</v>
      </c>
      <c r="K516">
        <f t="shared" si="57"/>
        <v>-2.4923159725989379</v>
      </c>
      <c r="L516">
        <f t="shared" si="58"/>
        <v>0</v>
      </c>
    </row>
    <row r="517" spans="1:12" x14ac:dyDescent="0.3">
      <c r="A517">
        <v>516</v>
      </c>
      <c r="B517" t="s">
        <v>531</v>
      </c>
      <c r="C517">
        <v>44.85</v>
      </c>
      <c r="D517">
        <v>1.7669999999999998E-2</v>
      </c>
      <c r="E517" s="10">
        <f t="shared" si="59"/>
        <v>-1.4388737452099556E-2</v>
      </c>
      <c r="F517">
        <f t="shared" si="60"/>
        <v>0.98571428571428577</v>
      </c>
      <c r="G517">
        <f t="shared" si="61"/>
        <v>44.718111051799227</v>
      </c>
      <c r="H517">
        <f t="shared" si="56"/>
        <v>2.2461984202248337E-2</v>
      </c>
      <c r="J517">
        <f t="shared" si="55"/>
        <v>-7.3891977323412865</v>
      </c>
      <c r="K517">
        <f t="shared" si="57"/>
        <v>-1.8437737423663449</v>
      </c>
      <c r="L517">
        <f t="shared" si="58"/>
        <v>0</v>
      </c>
    </row>
    <row r="518" spans="1:12" x14ac:dyDescent="0.3">
      <c r="A518">
        <v>517</v>
      </c>
      <c r="B518" t="s">
        <v>532</v>
      </c>
      <c r="C518">
        <v>45.1</v>
      </c>
      <c r="D518">
        <v>1.746E-2</v>
      </c>
      <c r="E518" s="10">
        <f t="shared" si="59"/>
        <v>5.558658003827462E-3</v>
      </c>
      <c r="F518">
        <f t="shared" si="60"/>
        <v>1.0055741360089185</v>
      </c>
      <c r="G518">
        <f t="shared" si="61"/>
        <v>44.968949770562688</v>
      </c>
      <c r="H518">
        <f t="shared" si="56"/>
        <v>2.2478628354493602E-2</v>
      </c>
      <c r="J518">
        <f t="shared" si="55"/>
        <v>-7.4361522434929004</v>
      </c>
      <c r="K518">
        <f t="shared" si="57"/>
        <v>-2.094612461129806</v>
      </c>
      <c r="L518">
        <f t="shared" si="58"/>
        <v>0</v>
      </c>
    </row>
    <row r="519" spans="1:12" x14ac:dyDescent="0.3">
      <c r="A519">
        <v>518</v>
      </c>
      <c r="B519" t="s">
        <v>533</v>
      </c>
      <c r="C519">
        <v>44.8</v>
      </c>
      <c r="D519">
        <v>1.72E-2</v>
      </c>
      <c r="E519" s="10">
        <f t="shared" si="59"/>
        <v>-6.6741070876932427E-3</v>
      </c>
      <c r="F519">
        <f t="shared" si="60"/>
        <v>0.99334811529933476</v>
      </c>
      <c r="G519">
        <f t="shared" si="61"/>
        <v>44.671757235784568</v>
      </c>
      <c r="H519">
        <f t="shared" si="56"/>
        <v>2.2243166933242454E-2</v>
      </c>
      <c r="J519">
        <f t="shared" si="55"/>
        <v>-7.3096297315144181</v>
      </c>
      <c r="K519">
        <f t="shared" si="57"/>
        <v>-1.7974199263516866</v>
      </c>
      <c r="L519">
        <f t="shared" si="58"/>
        <v>0</v>
      </c>
    </row>
    <row r="520" spans="1:12" x14ac:dyDescent="0.3">
      <c r="A520">
        <v>519</v>
      </c>
      <c r="B520" t="s">
        <v>534</v>
      </c>
      <c r="C520">
        <v>44.55</v>
      </c>
      <c r="D520">
        <v>1.7260000000000001E-2</v>
      </c>
      <c r="E520" s="10">
        <f t="shared" si="59"/>
        <v>-5.5959855041211133E-3</v>
      </c>
      <c r="F520">
        <f t="shared" si="60"/>
        <v>0.9944196428571429</v>
      </c>
      <c r="G520">
        <f t="shared" si="61"/>
        <v>44.422028653702235</v>
      </c>
      <c r="H520">
        <f t="shared" si="56"/>
        <v>1.9415535441465015E-2</v>
      </c>
      <c r="J520">
        <f t="shared" si="55"/>
        <v>-6.3447348969567097</v>
      </c>
      <c r="K520">
        <f t="shared" si="57"/>
        <v>-1.547691344269353</v>
      </c>
      <c r="L520">
        <f t="shared" si="58"/>
        <v>0</v>
      </c>
    </row>
    <row r="521" spans="1:12" x14ac:dyDescent="0.3">
      <c r="A521">
        <v>520</v>
      </c>
      <c r="B521" t="s">
        <v>535</v>
      </c>
      <c r="C521">
        <v>43.1</v>
      </c>
      <c r="D521">
        <v>1.746E-2</v>
      </c>
      <c r="E521" s="10">
        <f t="shared" si="59"/>
        <v>-3.3089156807116056E-2</v>
      </c>
      <c r="F521">
        <f t="shared" si="60"/>
        <v>0.96745230078563427</v>
      </c>
      <c r="G521">
        <f t="shared" si="61"/>
        <v>42.974761310670779</v>
      </c>
      <c r="H521">
        <f t="shared" si="56"/>
        <v>1.706220846550844E-2</v>
      </c>
      <c r="J521">
        <f t="shared" si="55"/>
        <v>-5.3940434164783015</v>
      </c>
      <c r="K521">
        <f t="shared" si="57"/>
        <v>-0.10042400123789719</v>
      </c>
      <c r="L521">
        <f t="shared" si="58"/>
        <v>0</v>
      </c>
    </row>
    <row r="522" spans="1:12" x14ac:dyDescent="0.3">
      <c r="A522">
        <v>521</v>
      </c>
      <c r="B522" t="s">
        <v>536</v>
      </c>
      <c r="C522">
        <v>43</v>
      </c>
      <c r="D522">
        <v>1.7559999999999999E-2</v>
      </c>
      <c r="E522" s="10">
        <f t="shared" si="59"/>
        <v>-2.3228814161397496E-3</v>
      </c>
      <c r="F522">
        <f t="shared" si="60"/>
        <v>0.99767981438515074</v>
      </c>
      <c r="G522">
        <f t="shared" si="61"/>
        <v>42.874337309432882</v>
      </c>
      <c r="H522">
        <f t="shared" si="56"/>
        <v>1.7061939255779E-2</v>
      </c>
      <c r="J522">
        <f t="shared" si="55"/>
        <v>-5.3813536341151407</v>
      </c>
      <c r="K522">
        <f t="shared" si="57"/>
        <v>0.39883104473891251</v>
      </c>
      <c r="L522">
        <f t="shared" si="58"/>
        <v>0</v>
      </c>
    </row>
    <row r="523" spans="1:12" x14ac:dyDescent="0.3">
      <c r="A523">
        <v>522</v>
      </c>
      <c r="B523" t="s">
        <v>537</v>
      </c>
      <c r="C523">
        <v>43.4</v>
      </c>
      <c r="D523">
        <v>1.7559999999999999E-2</v>
      </c>
      <c r="E523" s="10">
        <f t="shared" si="59"/>
        <v>9.2593254127967262E-3</v>
      </c>
      <c r="F523">
        <f t="shared" si="60"/>
        <v>1.0093023255813953</v>
      </c>
      <c r="G523">
        <f t="shared" si="61"/>
        <v>43.273168354171794</v>
      </c>
      <c r="H523">
        <f t="shared" si="56"/>
        <v>1.7180427318989125E-2</v>
      </c>
      <c r="J523">
        <f t="shared" si="55"/>
        <v>-5.4691316374063135</v>
      </c>
      <c r="K523">
        <f t="shared" si="57"/>
        <v>0.34897716414654667</v>
      </c>
      <c r="L523">
        <f t="shared" si="58"/>
        <v>0</v>
      </c>
    </row>
    <row r="524" spans="1:12" x14ac:dyDescent="0.3">
      <c r="A524">
        <v>523</v>
      </c>
      <c r="B524" t="s">
        <v>538</v>
      </c>
      <c r="C524">
        <v>43.75</v>
      </c>
      <c r="D524">
        <v>1.7559999999999999E-2</v>
      </c>
      <c r="E524" s="10">
        <f t="shared" si="59"/>
        <v>8.0321716972642527E-3</v>
      </c>
      <c r="F524">
        <f t="shared" si="60"/>
        <v>1.0080645161290323</v>
      </c>
      <c r="G524">
        <f t="shared" si="61"/>
        <v>43.622145518318341</v>
      </c>
      <c r="H524">
        <f t="shared" si="56"/>
        <v>1.6548469158823839E-2</v>
      </c>
      <c r="J524">
        <f t="shared" si="55"/>
        <v>-5.3104407512140126</v>
      </c>
      <c r="K524">
        <f t="shared" si="57"/>
        <v>4.9053234609324647E-2</v>
      </c>
      <c r="L524">
        <f t="shared" si="58"/>
        <v>0</v>
      </c>
    </row>
    <row r="525" spans="1:12" x14ac:dyDescent="0.3">
      <c r="A525">
        <v>524</v>
      </c>
      <c r="B525" t="s">
        <v>539</v>
      </c>
      <c r="C525">
        <v>44.1</v>
      </c>
      <c r="D525">
        <v>1.746E-2</v>
      </c>
      <c r="E525" s="10">
        <f t="shared" si="59"/>
        <v>7.9681696491768813E-3</v>
      </c>
      <c r="F525">
        <f t="shared" si="60"/>
        <v>1.008</v>
      </c>
      <c r="G525">
        <f t="shared" si="61"/>
        <v>43.971855540616737</v>
      </c>
      <c r="H525">
        <f t="shared" si="56"/>
        <v>1.6629588462394394E-2</v>
      </c>
      <c r="J525">
        <f t="shared" si="55"/>
        <v>-5.379253547507246</v>
      </c>
      <c r="K525">
        <f t="shared" si="57"/>
        <v>-0.30065678768907134</v>
      </c>
      <c r="L525">
        <f t="shared" si="58"/>
        <v>0</v>
      </c>
    </row>
    <row r="526" spans="1:12" x14ac:dyDescent="0.3">
      <c r="A526">
        <v>525</v>
      </c>
      <c r="B526" t="s">
        <v>540</v>
      </c>
      <c r="C526">
        <v>43.8</v>
      </c>
      <c r="D526">
        <v>1.7669999999999998E-2</v>
      </c>
      <c r="E526" s="10">
        <f t="shared" si="59"/>
        <v>-6.8259650703999825E-3</v>
      </c>
      <c r="F526">
        <f t="shared" si="60"/>
        <v>0.99319727891156451</v>
      </c>
      <c r="G526">
        <f t="shared" si="61"/>
        <v>43.671198752927666</v>
      </c>
      <c r="H526">
        <f t="shared" si="56"/>
        <v>1.5994392780214629E-2</v>
      </c>
      <c r="J526">
        <f t="shared" si="55"/>
        <v>-5.1384080677080348</v>
      </c>
      <c r="K526">
        <f t="shared" si="57"/>
        <v>0.84675846028319768</v>
      </c>
      <c r="L526">
        <f t="shared" si="58"/>
        <v>0</v>
      </c>
    </row>
    <row r="527" spans="1:12" x14ac:dyDescent="0.3">
      <c r="A527">
        <v>526</v>
      </c>
      <c r="B527" t="s">
        <v>541</v>
      </c>
      <c r="C527">
        <v>47.05</v>
      </c>
      <c r="D527">
        <v>1.7610000000000001E-2</v>
      </c>
      <c r="E527" s="10">
        <f t="shared" si="59"/>
        <v>7.1577048648988228E-2</v>
      </c>
      <c r="F527">
        <f t="shared" si="60"/>
        <v>1.0742009132420092</v>
      </c>
      <c r="G527">
        <f t="shared" si="61"/>
        <v>46.912110701529606</v>
      </c>
      <c r="H527">
        <f t="shared" si="56"/>
        <v>2.1038446021620145E-2</v>
      </c>
      <c r="J527">
        <f t="shared" si="55"/>
        <v>-7.2604635957650485</v>
      </c>
      <c r="K527">
        <f t="shared" si="57"/>
        <v>-2.394153488318743</v>
      </c>
      <c r="L527">
        <f t="shared" si="58"/>
        <v>0</v>
      </c>
    </row>
    <row r="528" spans="1:12" x14ac:dyDescent="0.3">
      <c r="A528">
        <v>527</v>
      </c>
      <c r="B528" t="s">
        <v>542</v>
      </c>
      <c r="C528">
        <v>49</v>
      </c>
      <c r="D528">
        <v>1.7610000000000001E-2</v>
      </c>
      <c r="E528" s="10">
        <f t="shared" si="59"/>
        <v>4.0609432079238068E-2</v>
      </c>
      <c r="F528">
        <f t="shared" si="60"/>
        <v>1.0414452709883104</v>
      </c>
      <c r="G528">
        <f t="shared" si="61"/>
        <v>48.856395842188114</v>
      </c>
      <c r="H528">
        <f t="shared" si="56"/>
        <v>2.2333585129394724E-2</v>
      </c>
      <c r="J528">
        <f t="shared" si="55"/>
        <v>-8.0268581974725297</v>
      </c>
      <c r="K528">
        <f t="shared" si="57"/>
        <v>-4.3384386289772507</v>
      </c>
      <c r="L528">
        <f t="shared" si="58"/>
        <v>0</v>
      </c>
    </row>
    <row r="529" spans="1:12" x14ac:dyDescent="0.3">
      <c r="A529">
        <v>528</v>
      </c>
      <c r="B529" t="s">
        <v>543</v>
      </c>
      <c r="C529">
        <v>48</v>
      </c>
      <c r="D529">
        <v>1.7559999999999999E-2</v>
      </c>
      <c r="E529" s="10">
        <f t="shared" si="59"/>
        <v>-2.0619287202735703E-2</v>
      </c>
      <c r="F529">
        <f t="shared" si="60"/>
        <v>0.97959183673469385</v>
      </c>
      <c r="G529">
        <f t="shared" si="61"/>
        <v>47.859725368669267</v>
      </c>
      <c r="H529">
        <f t="shared" si="56"/>
        <v>2.0876972120453426E-2</v>
      </c>
      <c r="J529">
        <f t="shared" si="55"/>
        <v>-7.35027239756133</v>
      </c>
      <c r="K529">
        <f t="shared" si="57"/>
        <v>-3.3417681554584036</v>
      </c>
      <c r="L529">
        <f t="shared" si="58"/>
        <v>0</v>
      </c>
    </row>
    <row r="530" spans="1:12" x14ac:dyDescent="0.3">
      <c r="A530">
        <v>529</v>
      </c>
      <c r="B530" t="s">
        <v>544</v>
      </c>
      <c r="C530">
        <v>47.05</v>
      </c>
      <c r="D530">
        <v>1.746E-2</v>
      </c>
      <c r="E530" s="10">
        <f t="shared" si="59"/>
        <v>-1.9990144876502386E-2</v>
      </c>
      <c r="F530">
        <f t="shared" si="60"/>
        <v>0.98020833333333324</v>
      </c>
      <c r="G530">
        <f t="shared" si="61"/>
        <v>46.913283518957307</v>
      </c>
      <c r="H530">
        <f t="shared" si="56"/>
        <v>2.1028038195020176E-2</v>
      </c>
      <c r="J530">
        <f t="shared" si="55"/>
        <v>-7.2570532314391638</v>
      </c>
      <c r="K530">
        <f t="shared" si="57"/>
        <v>-2.395326305746444</v>
      </c>
      <c r="L530">
        <f t="shared" si="58"/>
        <v>0</v>
      </c>
    </row>
    <row r="531" spans="1:12" x14ac:dyDescent="0.3">
      <c r="A531">
        <v>530</v>
      </c>
      <c r="B531" t="s">
        <v>545</v>
      </c>
      <c r="C531">
        <v>45.85</v>
      </c>
      <c r="D531">
        <v>1.7769999999999998E-2</v>
      </c>
      <c r="E531" s="10">
        <f t="shared" si="59"/>
        <v>-2.5835667328914701E-2</v>
      </c>
      <c r="F531">
        <f t="shared" si="60"/>
        <v>0.97449521785334758</v>
      </c>
      <c r="G531">
        <f t="shared" si="61"/>
        <v>45.714408470900743</v>
      </c>
      <c r="H531">
        <f t="shared" si="56"/>
        <v>2.062347686170166E-2</v>
      </c>
      <c r="J531">
        <f t="shared" si="55"/>
        <v>-6.9355468373754974</v>
      </c>
      <c r="K531">
        <f t="shared" si="57"/>
        <v>-1.1964512576898798</v>
      </c>
      <c r="L531">
        <f t="shared" si="58"/>
        <v>0</v>
      </c>
    </row>
    <row r="532" spans="1:12" x14ac:dyDescent="0.3">
      <c r="A532">
        <v>531</v>
      </c>
      <c r="B532" t="s">
        <v>546</v>
      </c>
      <c r="C532">
        <v>44.65</v>
      </c>
      <c r="D532">
        <v>1.7769999999999998E-2</v>
      </c>
      <c r="E532" s="10">
        <f t="shared" si="59"/>
        <v>-2.6520891379965911E-2</v>
      </c>
      <c r="F532">
        <f t="shared" si="60"/>
        <v>0.97382769901853861</v>
      </c>
      <c r="G532">
        <f t="shared" si="61"/>
        <v>44.517957213210863</v>
      </c>
      <c r="H532">
        <f t="shared" si="56"/>
        <v>2.0728278616012733E-2</v>
      </c>
      <c r="J532">
        <f t="shared" si="55"/>
        <v>-6.7883493741892211</v>
      </c>
      <c r="K532">
        <f t="shared" si="57"/>
        <v>0.10126591695475184</v>
      </c>
      <c r="L532">
        <f t="shared" si="58"/>
        <v>0</v>
      </c>
    </row>
    <row r="533" spans="1:12" x14ac:dyDescent="0.3">
      <c r="A533">
        <v>532</v>
      </c>
      <c r="B533" t="s">
        <v>547</v>
      </c>
      <c r="C533">
        <v>44.75</v>
      </c>
      <c r="D533">
        <v>1.7559999999999999E-2</v>
      </c>
      <c r="E533" s="10">
        <f t="shared" si="59"/>
        <v>2.2371373983564205E-3</v>
      </c>
      <c r="F533">
        <f t="shared" si="60"/>
        <v>1.0022396416573349</v>
      </c>
      <c r="G533">
        <f t="shared" si="61"/>
        <v>44.619223130165615</v>
      </c>
      <c r="H533">
        <f t="shared" si="56"/>
        <v>2.0759322973392152E-2</v>
      </c>
      <c r="J533">
        <f t="shared" si="55"/>
        <v>-6.8139808839521958</v>
      </c>
      <c r="K533">
        <f t="shared" si="57"/>
        <v>0.99350447490551375</v>
      </c>
      <c r="L533">
        <f t="shared" si="58"/>
        <v>0</v>
      </c>
    </row>
    <row r="534" spans="1:12" x14ac:dyDescent="0.3">
      <c r="A534">
        <v>533</v>
      </c>
      <c r="B534" t="s">
        <v>548</v>
      </c>
      <c r="C534">
        <v>45.85</v>
      </c>
      <c r="D534">
        <v>1.7819999999999999E-2</v>
      </c>
      <c r="E534" s="10">
        <f t="shared" si="59"/>
        <v>2.4283753981609563E-2</v>
      </c>
      <c r="F534">
        <f t="shared" si="60"/>
        <v>1.0245810055865923</v>
      </c>
      <c r="G534">
        <f t="shared" si="61"/>
        <v>45.714027519084119</v>
      </c>
      <c r="H534">
        <f t="shared" si="56"/>
        <v>2.1140348098725937E-2</v>
      </c>
      <c r="J534">
        <f t="shared" si="55"/>
        <v>-7.1093081711268002</v>
      </c>
      <c r="K534">
        <f t="shared" si="57"/>
        <v>-0.10129991401299066</v>
      </c>
      <c r="L534">
        <f t="shared" si="58"/>
        <v>0</v>
      </c>
    </row>
    <row r="535" spans="1:12" x14ac:dyDescent="0.3">
      <c r="A535">
        <v>534</v>
      </c>
      <c r="B535" t="s">
        <v>549</v>
      </c>
      <c r="C535">
        <v>45.75</v>
      </c>
      <c r="D535">
        <v>1.8030000000000001E-2</v>
      </c>
      <c r="E535" s="10">
        <f t="shared" si="59"/>
        <v>-2.1834069809436177E-3</v>
      </c>
      <c r="F535">
        <f t="shared" si="60"/>
        <v>0.99781897491821148</v>
      </c>
      <c r="G535">
        <f t="shared" si="61"/>
        <v>45.612727605071129</v>
      </c>
      <c r="H535">
        <f t="shared" si="56"/>
        <v>2.1112235476219585E-2</v>
      </c>
      <c r="J535">
        <f t="shared" si="55"/>
        <v>-7.0841212414702959</v>
      </c>
      <c r="K535">
        <f t="shared" si="57"/>
        <v>1.0468494860180257</v>
      </c>
      <c r="L535">
        <f t="shared" si="58"/>
        <v>0</v>
      </c>
    </row>
    <row r="536" spans="1:12" x14ac:dyDescent="0.3">
      <c r="A536">
        <v>535</v>
      </c>
      <c r="B536" t="s">
        <v>550</v>
      </c>
      <c r="C536">
        <v>46.8</v>
      </c>
      <c r="D536">
        <v>1.8030000000000001E-2</v>
      </c>
      <c r="E536" s="10">
        <f t="shared" si="59"/>
        <v>2.2691411202070671E-2</v>
      </c>
      <c r="F536">
        <f t="shared" si="60"/>
        <v>1.0229508196721311</v>
      </c>
      <c r="G536">
        <f t="shared" si="61"/>
        <v>46.659577091089155</v>
      </c>
      <c r="H536">
        <f t="shared" si="56"/>
        <v>2.090280804625174E-2</v>
      </c>
      <c r="J536">
        <f t="shared" si="55"/>
        <v>-7.1748223318536155</v>
      </c>
      <c r="K536">
        <f t="shared" si="57"/>
        <v>0.59906610681261441</v>
      </c>
      <c r="L536">
        <f t="shared" si="58"/>
        <v>0</v>
      </c>
    </row>
    <row r="537" spans="1:12" x14ac:dyDescent="0.3">
      <c r="A537">
        <v>536</v>
      </c>
      <c r="B537" t="s">
        <v>551</v>
      </c>
      <c r="C537">
        <v>48.25</v>
      </c>
      <c r="D537">
        <v>1.7769999999999998E-2</v>
      </c>
      <c r="E537" s="10">
        <f t="shared" si="59"/>
        <v>3.0512624861393989E-2</v>
      </c>
      <c r="F537">
        <f t="shared" si="60"/>
        <v>1.0309829059829061</v>
      </c>
      <c r="G537">
        <f t="shared" si="61"/>
        <v>48.107310986280496</v>
      </c>
      <c r="H537">
        <f t="shared" si="56"/>
        <v>2.1507021353291061E-2</v>
      </c>
      <c r="J537">
        <f t="shared" si="55"/>
        <v>-7.6112689645783576</v>
      </c>
      <c r="K537">
        <f t="shared" si="57"/>
        <v>-0.84866778837872658</v>
      </c>
      <c r="L537">
        <f t="shared" si="58"/>
        <v>0</v>
      </c>
    </row>
    <row r="538" spans="1:12" x14ac:dyDescent="0.3">
      <c r="A538">
        <v>537</v>
      </c>
      <c r="B538" t="s">
        <v>552</v>
      </c>
      <c r="C538">
        <v>47.4</v>
      </c>
      <c r="D538">
        <v>1.7920000000000002E-2</v>
      </c>
      <c r="E538" s="10">
        <f t="shared" si="59"/>
        <v>-1.7773599083964163E-2</v>
      </c>
      <c r="F538">
        <f t="shared" si="60"/>
        <v>0.98238341968911913</v>
      </c>
      <c r="G538">
        <f t="shared" si="61"/>
        <v>47.258643197901769</v>
      </c>
      <c r="H538">
        <f t="shared" si="56"/>
        <v>2.1777435257537756E-2</v>
      </c>
      <c r="J538">
        <f t="shared" si="55"/>
        <v>-7.5710079252690186</v>
      </c>
      <c r="K538">
        <f t="shared" si="57"/>
        <v>1.0456610557329711</v>
      </c>
      <c r="L538">
        <f t="shared" si="58"/>
        <v>0</v>
      </c>
    </row>
    <row r="539" spans="1:12" x14ac:dyDescent="0.3">
      <c r="A539">
        <v>538</v>
      </c>
      <c r="B539" t="s">
        <v>553</v>
      </c>
      <c r="C539">
        <v>48.45</v>
      </c>
      <c r="D539">
        <v>1.8069999999999999E-2</v>
      </c>
      <c r="E539" s="10">
        <f t="shared" si="59"/>
        <v>2.1910109635744544E-2</v>
      </c>
      <c r="F539">
        <f t="shared" si="60"/>
        <v>1.0221518987341773</v>
      </c>
      <c r="G539">
        <f t="shared" si="61"/>
        <v>48.30430425363474</v>
      </c>
      <c r="H539">
        <f t="shared" si="56"/>
        <v>2.2080706000000696E-2</v>
      </c>
      <c r="J539">
        <f t="shared" si="55"/>
        <v>-7.8462927357737451</v>
      </c>
      <c r="K539">
        <f t="shared" si="57"/>
        <v>2.1373972102501426</v>
      </c>
      <c r="L539">
        <f t="shared" si="58"/>
        <v>0</v>
      </c>
    </row>
    <row r="540" spans="1:12" x14ac:dyDescent="0.3">
      <c r="A540">
        <v>539</v>
      </c>
      <c r="B540" t="s">
        <v>554</v>
      </c>
      <c r="C540">
        <v>52.85</v>
      </c>
      <c r="D540">
        <v>1.8589999999999999E-2</v>
      </c>
      <c r="E540" s="10">
        <f t="shared" si="59"/>
        <v>8.6925373979471282E-2</v>
      </c>
      <c r="F540">
        <f t="shared" si="60"/>
        <v>1.090815273477812</v>
      </c>
      <c r="G540">
        <f t="shared" si="61"/>
        <v>52.686506492815163</v>
      </c>
      <c r="H540">
        <f t="shared" si="56"/>
        <v>2.687770325092833E-2</v>
      </c>
      <c r="J540">
        <f t="shared" si="55"/>
        <v>-10.417350533049413</v>
      </c>
      <c r="K540">
        <f t="shared" si="57"/>
        <v>-2.2448050289302799</v>
      </c>
      <c r="L540">
        <f t="shared" si="58"/>
        <v>0</v>
      </c>
    </row>
    <row r="541" spans="1:12" x14ac:dyDescent="0.3">
      <c r="A541">
        <v>540</v>
      </c>
      <c r="B541" t="s">
        <v>555</v>
      </c>
      <c r="C541">
        <v>55.4</v>
      </c>
      <c r="D541">
        <v>1.8489999999999999E-2</v>
      </c>
      <c r="E541" s="10">
        <f t="shared" si="59"/>
        <v>4.7121881436991447E-2</v>
      </c>
      <c r="F541">
        <f t="shared" si="60"/>
        <v>1.0482497634815515</v>
      </c>
      <c r="G541">
        <f t="shared" si="61"/>
        <v>55.229538454399574</v>
      </c>
      <c r="H541">
        <f t="shared" si="56"/>
        <v>2.7579346870059102E-2</v>
      </c>
      <c r="J541">
        <f t="shared" si="55"/>
        <v>-11.205238676981068</v>
      </c>
      <c r="K541">
        <f t="shared" si="57"/>
        <v>-4.7878369905146911</v>
      </c>
      <c r="L541">
        <f t="shared" si="58"/>
        <v>0</v>
      </c>
    </row>
    <row r="542" spans="1:12" x14ac:dyDescent="0.3">
      <c r="A542">
        <v>541</v>
      </c>
      <c r="B542" t="s">
        <v>556</v>
      </c>
      <c r="C542">
        <v>54.4</v>
      </c>
      <c r="D542">
        <v>1.8329999999999999E-2</v>
      </c>
      <c r="E542" s="10">
        <f t="shared" si="59"/>
        <v>-1.8215439891341216E-2</v>
      </c>
      <c r="F542">
        <f t="shared" si="60"/>
        <v>0.98194945848375448</v>
      </c>
      <c r="G542">
        <f t="shared" si="61"/>
        <v>54.234061599964967</v>
      </c>
      <c r="H542">
        <f t="shared" si="56"/>
        <v>2.7835075045792156E-2</v>
      </c>
      <c r="J542">
        <f t="shared" si="55"/>
        <v>-11.105298776500018</v>
      </c>
      <c r="K542">
        <f t="shared" si="57"/>
        <v>-3.7923601360800845</v>
      </c>
      <c r="L542">
        <f t="shared" si="58"/>
        <v>0</v>
      </c>
    </row>
    <row r="543" spans="1:12" x14ac:dyDescent="0.3">
      <c r="A543">
        <v>542</v>
      </c>
      <c r="B543" t="s">
        <v>557</v>
      </c>
      <c r="C543">
        <v>54.3</v>
      </c>
      <c r="D543">
        <v>1.8589999999999999E-2</v>
      </c>
      <c r="E543" s="10">
        <f t="shared" si="59"/>
        <v>-1.8399269220071826E-3</v>
      </c>
      <c r="F543">
        <f t="shared" si="60"/>
        <v>0.99816176470588236</v>
      </c>
      <c r="G543">
        <f t="shared" si="61"/>
        <v>54.132020862059854</v>
      </c>
      <c r="H543">
        <f t="shared" si="56"/>
        <v>2.7868255653268007E-2</v>
      </c>
      <c r="J543">
        <f t="shared" si="55"/>
        <v>-11.097617376730263</v>
      </c>
      <c r="K543">
        <f t="shared" si="57"/>
        <v>-3.6903193981749709</v>
      </c>
      <c r="L543">
        <f t="shared" si="58"/>
        <v>0</v>
      </c>
    </row>
    <row r="544" spans="1:12" x14ac:dyDescent="0.3">
      <c r="A544">
        <v>543</v>
      </c>
      <c r="B544" t="s">
        <v>558</v>
      </c>
      <c r="C544">
        <v>54.75</v>
      </c>
      <c r="D544">
        <v>1.864E-2</v>
      </c>
      <c r="E544" s="10">
        <f t="shared" si="59"/>
        <v>8.2531417567204817E-3</v>
      </c>
      <c r="F544">
        <f t="shared" si="60"/>
        <v>1.0082872928176796</v>
      </c>
      <c r="G544">
        <f t="shared" si="61"/>
        <v>54.580173933078555</v>
      </c>
      <c r="H544">
        <f t="shared" si="56"/>
        <v>2.7836562683937263E-2</v>
      </c>
      <c r="J544">
        <f t="shared" ref="J544:J607" si="62">-G544*$O$3*$Q$3*H544</f>
        <v>-11.176768166121699</v>
      </c>
      <c r="K544">
        <f t="shared" si="57"/>
        <v>-4.1384724691936725</v>
      </c>
      <c r="L544">
        <f t="shared" si="58"/>
        <v>0</v>
      </c>
    </row>
    <row r="545" spans="1:12" x14ac:dyDescent="0.3">
      <c r="A545">
        <v>544</v>
      </c>
      <c r="B545" t="s">
        <v>559</v>
      </c>
      <c r="C545">
        <v>50.6</v>
      </c>
      <c r="D545">
        <v>1.8799999999999997E-2</v>
      </c>
      <c r="E545" s="10">
        <f t="shared" si="59"/>
        <v>-7.882579240319032E-2</v>
      </c>
      <c r="F545">
        <f t="shared" si="60"/>
        <v>0.92420091324200915</v>
      </c>
      <c r="G545">
        <f t="shared" si="61"/>
        <v>50.441701463884883</v>
      </c>
      <c r="H545">
        <f t="shared" ref="H545:H608" si="63">SQRT(_xlfn.VAR.S(E516:E545))</f>
        <v>3.1891096950317846E-2</v>
      </c>
      <c r="J545">
        <f t="shared" si="62"/>
        <v>-11.833818552503972</v>
      </c>
      <c r="K545">
        <f t="shared" si="57"/>
        <v>2.7432582597043123</v>
      </c>
      <c r="L545">
        <f t="shared" si="58"/>
        <v>0</v>
      </c>
    </row>
    <row r="546" spans="1:12" x14ac:dyDescent="0.3">
      <c r="A546">
        <v>545</v>
      </c>
      <c r="B546" t="s">
        <v>560</v>
      </c>
      <c r="C546">
        <v>53.35</v>
      </c>
      <c r="D546">
        <v>1.8589999999999999E-2</v>
      </c>
      <c r="E546" s="10">
        <f t="shared" si="59"/>
        <v>5.292240145434253E-2</v>
      </c>
      <c r="F546">
        <f t="shared" si="60"/>
        <v>1.0543478260869565</v>
      </c>
      <c r="G546">
        <f t="shared" si="61"/>
        <v>53.184959723589195</v>
      </c>
      <c r="H546">
        <f t="shared" si="63"/>
        <v>3.3131624009374437E-2</v>
      </c>
      <c r="J546">
        <f t="shared" si="62"/>
        <v>-12.962754007172668</v>
      </c>
      <c r="K546">
        <f t="shared" ref="K546:K609" si="64">+MIN(G547-G546,G548-G546,G549-G546,G550-G546,G551-G546,G552-G546,G553-G546,G554-G546,G555-G546,G556-G546)</f>
        <v>0.60002631849739174</v>
      </c>
      <c r="L546">
        <f t="shared" ref="L546:L609" si="65">+IF(K546&lt;J546,1,0)</f>
        <v>0</v>
      </c>
    </row>
    <row r="547" spans="1:12" x14ac:dyDescent="0.3">
      <c r="A547">
        <v>546</v>
      </c>
      <c r="B547" t="s">
        <v>561</v>
      </c>
      <c r="C547">
        <v>56</v>
      </c>
      <c r="D547">
        <v>1.8380000000000001E-2</v>
      </c>
      <c r="E547" s="10">
        <f t="shared" si="59"/>
        <v>4.8477712987386921E-2</v>
      </c>
      <c r="F547">
        <f t="shared" si="60"/>
        <v>1.0496719775070291</v>
      </c>
      <c r="G547">
        <f t="shared" si="61"/>
        <v>55.828715817550481</v>
      </c>
      <c r="H547">
        <f t="shared" si="63"/>
        <v>3.3823926497312834E-2</v>
      </c>
      <c r="J547">
        <f t="shared" si="62"/>
        <v>-13.891443625310167</v>
      </c>
      <c r="K547">
        <f t="shared" si="64"/>
        <v>-2.0437297754638948</v>
      </c>
      <c r="L547">
        <f t="shared" si="65"/>
        <v>0</v>
      </c>
    </row>
    <row r="548" spans="1:12" x14ac:dyDescent="0.3">
      <c r="A548">
        <v>547</v>
      </c>
      <c r="B548" t="s">
        <v>562</v>
      </c>
      <c r="C548">
        <v>53.95</v>
      </c>
      <c r="D548">
        <v>1.8380000000000001E-2</v>
      </c>
      <c r="E548" s="10">
        <f t="shared" si="59"/>
        <v>-3.7293999031005547E-2</v>
      </c>
      <c r="F548">
        <f t="shared" si="60"/>
        <v>0.96339285714285716</v>
      </c>
      <c r="G548">
        <f t="shared" si="61"/>
        <v>53.784986042086587</v>
      </c>
      <c r="H548">
        <f t="shared" si="63"/>
        <v>3.4795319605025743E-2</v>
      </c>
      <c r="J548">
        <f t="shared" si="62"/>
        <v>-13.767263062288446</v>
      </c>
      <c r="K548">
        <f t="shared" si="64"/>
        <v>0.3480272494529757</v>
      </c>
      <c r="L548">
        <f t="shared" si="65"/>
        <v>0</v>
      </c>
    </row>
    <row r="549" spans="1:12" x14ac:dyDescent="0.3">
      <c r="A549">
        <v>548</v>
      </c>
      <c r="B549" t="s">
        <v>563</v>
      </c>
      <c r="C549">
        <v>54.3</v>
      </c>
      <c r="D549">
        <v>1.848E-2</v>
      </c>
      <c r="E549" s="10">
        <f t="shared" si="59"/>
        <v>6.4665352357459139E-3</v>
      </c>
      <c r="F549">
        <f t="shared" si="60"/>
        <v>1.0064874884151991</v>
      </c>
      <c r="G549">
        <f t="shared" si="61"/>
        <v>54.133013291539562</v>
      </c>
      <c r="H549">
        <f t="shared" si="63"/>
        <v>3.4713241463078123E-2</v>
      </c>
      <c r="J549">
        <f t="shared" si="62"/>
        <v>-13.823661557775624</v>
      </c>
      <c r="K549">
        <f t="shared" si="64"/>
        <v>-0.24141746969736744</v>
      </c>
      <c r="L549">
        <f t="shared" si="65"/>
        <v>0</v>
      </c>
    </row>
    <row r="550" spans="1:12" x14ac:dyDescent="0.3">
      <c r="A550">
        <v>549</v>
      </c>
      <c r="B550" t="s">
        <v>564</v>
      </c>
      <c r="C550">
        <v>54.45</v>
      </c>
      <c r="D550">
        <v>1.8540000000000001E-2</v>
      </c>
      <c r="E550" s="10">
        <f t="shared" si="59"/>
        <v>2.7586224390798823E-3</v>
      </c>
      <c r="F550">
        <f t="shared" si="60"/>
        <v>1.0027624309392267</v>
      </c>
      <c r="G550">
        <f t="shared" si="61"/>
        <v>54.282009179483779</v>
      </c>
      <c r="H550">
        <f t="shared" si="63"/>
        <v>3.4647047002622069E-2</v>
      </c>
      <c r="J550">
        <f t="shared" si="62"/>
        <v>-13.835277043577655</v>
      </c>
      <c r="K550">
        <f t="shared" si="64"/>
        <v>-0.39041335764158447</v>
      </c>
      <c r="L550">
        <f t="shared" si="65"/>
        <v>0</v>
      </c>
    </row>
    <row r="551" spans="1:12" x14ac:dyDescent="0.3">
      <c r="A551">
        <v>550</v>
      </c>
      <c r="B551" t="s">
        <v>565</v>
      </c>
      <c r="C551">
        <v>55.05</v>
      </c>
      <c r="D551">
        <v>1.8489999999999999E-2</v>
      </c>
      <c r="E551" s="10">
        <f t="shared" si="59"/>
        <v>1.0959013789719382E-2</v>
      </c>
      <c r="F551">
        <f t="shared" si="60"/>
        <v>1.0110192837465564</v>
      </c>
      <c r="G551">
        <f t="shared" si="61"/>
        <v>54.880615377521593</v>
      </c>
      <c r="H551">
        <f t="shared" si="63"/>
        <v>3.3826827049820089E-2</v>
      </c>
      <c r="J551">
        <f t="shared" si="62"/>
        <v>-13.656705875898624</v>
      </c>
      <c r="K551">
        <f t="shared" si="64"/>
        <v>-0.98901955567939837</v>
      </c>
      <c r="L551">
        <f t="shared" si="65"/>
        <v>0</v>
      </c>
    </row>
    <row r="552" spans="1:12" x14ac:dyDescent="0.3">
      <c r="A552">
        <v>551</v>
      </c>
      <c r="B552" t="s">
        <v>566</v>
      </c>
      <c r="C552">
        <v>55.95</v>
      </c>
      <c r="D552">
        <v>1.8380000000000001E-2</v>
      </c>
      <c r="E552" s="10">
        <f t="shared" si="59"/>
        <v>1.6216571589245287E-2</v>
      </c>
      <c r="F552">
        <f t="shared" si="60"/>
        <v>1.0163487738419619</v>
      </c>
      <c r="G552">
        <f t="shared" si="61"/>
        <v>55.778868749856244</v>
      </c>
      <c r="H552">
        <f t="shared" si="63"/>
        <v>3.3798099006504205E-2</v>
      </c>
      <c r="J552">
        <f t="shared" si="62"/>
        <v>-13.868442703813335</v>
      </c>
      <c r="K552">
        <f t="shared" si="64"/>
        <v>-1.887272928014049</v>
      </c>
      <c r="L552">
        <f t="shared" si="65"/>
        <v>0</v>
      </c>
    </row>
    <row r="553" spans="1:12" x14ac:dyDescent="0.3">
      <c r="A553">
        <v>552</v>
      </c>
      <c r="B553" t="s">
        <v>567</v>
      </c>
      <c r="C553">
        <v>57.2</v>
      </c>
      <c r="D553">
        <v>1.8079999999999999E-2</v>
      </c>
      <c r="E553" s="10">
        <f t="shared" si="59"/>
        <v>2.2095463627817918E-2</v>
      </c>
      <c r="F553">
        <f t="shared" si="60"/>
        <v>1.0223413762287756</v>
      </c>
      <c r="G553">
        <f t="shared" si="61"/>
        <v>57.02789676576689</v>
      </c>
      <c r="H553">
        <f t="shared" si="63"/>
        <v>3.3885575327766489E-2</v>
      </c>
      <c r="J553">
        <f t="shared" si="62"/>
        <v>-14.215689832384601</v>
      </c>
      <c r="K553">
        <f t="shared" si="64"/>
        <v>-3.980185048272709</v>
      </c>
      <c r="L553">
        <f t="shared" si="65"/>
        <v>0</v>
      </c>
    </row>
    <row r="554" spans="1:12" x14ac:dyDescent="0.3">
      <c r="A554">
        <v>553</v>
      </c>
      <c r="B554" t="s">
        <v>568</v>
      </c>
      <c r="C554">
        <v>58.5</v>
      </c>
      <c r="D554">
        <v>1.823E-2</v>
      </c>
      <c r="E554" s="10">
        <f t="shared" si="59"/>
        <v>2.2472855852058576E-2</v>
      </c>
      <c r="F554">
        <f t="shared" si="60"/>
        <v>1.0227272727272727</v>
      </c>
      <c r="G554">
        <f t="shared" si="61"/>
        <v>58.322527247218105</v>
      </c>
      <c r="H554">
        <f t="shared" si="63"/>
        <v>3.3970827787209321E-2</v>
      </c>
      <c r="J554">
        <f t="shared" si="62"/>
        <v>-14.574987302356295</v>
      </c>
      <c r="K554">
        <f t="shared" si="64"/>
        <v>-5.3256440200711666</v>
      </c>
      <c r="L554">
        <f t="shared" si="65"/>
        <v>0</v>
      </c>
    </row>
    <row r="555" spans="1:12" x14ac:dyDescent="0.3">
      <c r="A555">
        <v>554</v>
      </c>
      <c r="B555" t="s">
        <v>569</v>
      </c>
      <c r="C555">
        <v>59.35</v>
      </c>
      <c r="D555">
        <v>1.685E-2</v>
      </c>
      <c r="E555" s="10">
        <f t="shared" si="59"/>
        <v>1.4425366817866183E-2</v>
      </c>
      <c r="F555">
        <f t="shared" si="60"/>
        <v>1.0145299145299145</v>
      </c>
      <c r="G555">
        <f t="shared" si="61"/>
        <v>59.183559236628085</v>
      </c>
      <c r="H555">
        <f t="shared" si="63"/>
        <v>3.3980033283668123E-2</v>
      </c>
      <c r="J555">
        <f t="shared" si="62"/>
        <v>-14.794169841810101</v>
      </c>
      <c r="K555">
        <f t="shared" si="64"/>
        <v>-6.3375650494923264</v>
      </c>
      <c r="L555">
        <f t="shared" si="65"/>
        <v>0</v>
      </c>
    </row>
    <row r="556" spans="1:12" x14ac:dyDescent="0.3">
      <c r="A556">
        <v>555</v>
      </c>
      <c r="B556" t="s">
        <v>570</v>
      </c>
      <c r="C556">
        <v>59.45</v>
      </c>
      <c r="D556">
        <v>1.797E-2</v>
      </c>
      <c r="E556" s="10">
        <f t="shared" si="59"/>
        <v>1.6835020811137944E-3</v>
      </c>
      <c r="F556">
        <f t="shared" si="60"/>
        <v>1.0016849199663016</v>
      </c>
      <c r="G556">
        <f t="shared" si="61"/>
        <v>59.272213618002716</v>
      </c>
      <c r="H556">
        <f t="shared" si="63"/>
        <v>3.3870942063899553E-2</v>
      </c>
      <c r="J556">
        <f t="shared" si="62"/>
        <v>-14.768763761751416</v>
      </c>
      <c r="K556">
        <f t="shared" si="64"/>
        <v>-6.4262194308669578</v>
      </c>
      <c r="L556">
        <f t="shared" si="65"/>
        <v>0</v>
      </c>
    </row>
    <row r="557" spans="1:12" x14ac:dyDescent="0.3">
      <c r="A557">
        <v>556</v>
      </c>
      <c r="B557" t="s">
        <v>571</v>
      </c>
      <c r="C557">
        <v>56.8</v>
      </c>
      <c r="D557">
        <v>1.787E-2</v>
      </c>
      <c r="E557" s="10">
        <f t="shared" si="59"/>
        <v>-4.5599297409685297E-2</v>
      </c>
      <c r="F557">
        <f t="shared" si="60"/>
        <v>0.9554247266610596</v>
      </c>
      <c r="G557">
        <f t="shared" si="61"/>
        <v>56.631082338083097</v>
      </c>
      <c r="H557">
        <f t="shared" si="63"/>
        <v>3.3298458054388101E-2</v>
      </c>
      <c r="J557">
        <f t="shared" si="62"/>
        <v>-13.872179694551871</v>
      </c>
      <c r="K557">
        <f t="shared" si="64"/>
        <v>-3.7850881509473382</v>
      </c>
      <c r="L557">
        <f t="shared" si="65"/>
        <v>0</v>
      </c>
    </row>
    <row r="558" spans="1:12" x14ac:dyDescent="0.3">
      <c r="A558">
        <v>557</v>
      </c>
      <c r="B558" t="s">
        <v>572</v>
      </c>
      <c r="C558">
        <v>55</v>
      </c>
      <c r="D558">
        <v>1.7659999999999999E-2</v>
      </c>
      <c r="E558" s="10">
        <f t="shared" si="59"/>
        <v>-3.2203140494634706E-2</v>
      </c>
      <c r="F558">
        <f t="shared" si="60"/>
        <v>0.96830985915492962</v>
      </c>
      <c r="G558">
        <f t="shared" si="61"/>
        <v>54.83835467140586</v>
      </c>
      <c r="H558">
        <f t="shared" si="63"/>
        <v>3.3363303174000061E-2</v>
      </c>
      <c r="J558">
        <f t="shared" si="62"/>
        <v>-13.459197893469499</v>
      </c>
      <c r="K558">
        <f t="shared" si="64"/>
        <v>-1.992360484270101</v>
      </c>
      <c r="L558">
        <f t="shared" si="65"/>
        <v>0</v>
      </c>
    </row>
    <row r="559" spans="1:12" x14ac:dyDescent="0.3">
      <c r="A559">
        <v>558</v>
      </c>
      <c r="B559" t="s">
        <v>573</v>
      </c>
      <c r="C559">
        <v>54.05</v>
      </c>
      <c r="D559">
        <v>1.7610000000000001E-2</v>
      </c>
      <c r="E559" s="10">
        <f t="shared" si="59"/>
        <v>-1.7423641147253692E-2</v>
      </c>
      <c r="F559">
        <f t="shared" si="60"/>
        <v>0.98272727272727267</v>
      </c>
      <c r="G559">
        <f t="shared" si="61"/>
        <v>53.891595821842195</v>
      </c>
      <c r="H559">
        <f t="shared" si="63"/>
        <v>3.3287498224089176E-2</v>
      </c>
      <c r="J559">
        <f t="shared" si="62"/>
        <v>-13.196778304385427</v>
      </c>
      <c r="K559">
        <f t="shared" si="64"/>
        <v>-1.0456016347064363</v>
      </c>
      <c r="L559">
        <f t="shared" si="65"/>
        <v>0</v>
      </c>
    </row>
    <row r="560" spans="1:12" x14ac:dyDescent="0.3">
      <c r="A560">
        <v>559</v>
      </c>
      <c r="B560" t="s">
        <v>574</v>
      </c>
      <c r="C560">
        <v>56.1</v>
      </c>
      <c r="D560">
        <v>1.7310000000000002E-2</v>
      </c>
      <c r="E560" s="10">
        <f t="shared" si="59"/>
        <v>3.7226268443433415E-2</v>
      </c>
      <c r="F560">
        <f t="shared" si="60"/>
        <v>1.0379278445883442</v>
      </c>
      <c r="G560">
        <f t="shared" si="61"/>
        <v>55.93838474210618</v>
      </c>
      <c r="H560">
        <f t="shared" si="63"/>
        <v>3.3506524707309165E-2</v>
      </c>
      <c r="J560">
        <f t="shared" si="62"/>
        <v>-13.788119145400486</v>
      </c>
      <c r="K560">
        <f t="shared" si="64"/>
        <v>-3.0923905549704216</v>
      </c>
      <c r="L560">
        <f t="shared" si="65"/>
        <v>0</v>
      </c>
    </row>
    <row r="561" spans="1:12" x14ac:dyDescent="0.3">
      <c r="A561">
        <v>560</v>
      </c>
      <c r="B561" t="s">
        <v>575</v>
      </c>
      <c r="C561">
        <v>56.05</v>
      </c>
      <c r="D561">
        <v>1.72E-2</v>
      </c>
      <c r="E561" s="10">
        <f t="shared" si="59"/>
        <v>-8.916630104817922E-4</v>
      </c>
      <c r="F561">
        <f t="shared" si="60"/>
        <v>0.99910873440285197</v>
      </c>
      <c r="G561">
        <f t="shared" si="61"/>
        <v>55.889553416645654</v>
      </c>
      <c r="H561">
        <f t="shared" si="63"/>
        <v>3.2998406689550515E-2</v>
      </c>
      <c r="J561">
        <f t="shared" si="62"/>
        <v>-13.567171997995915</v>
      </c>
      <c r="K561">
        <f t="shared" si="64"/>
        <v>-3.1908398025560416</v>
      </c>
      <c r="L561">
        <f t="shared" si="65"/>
        <v>0</v>
      </c>
    </row>
    <row r="562" spans="1:12" x14ac:dyDescent="0.3">
      <c r="A562">
        <v>561</v>
      </c>
      <c r="B562" t="s">
        <v>576</v>
      </c>
      <c r="C562">
        <v>54.95</v>
      </c>
      <c r="D562">
        <v>1.7150000000000002E-2</v>
      </c>
      <c r="E562" s="10">
        <f t="shared" si="59"/>
        <v>-1.9820468668538392E-2</v>
      </c>
      <c r="F562">
        <f t="shared" si="60"/>
        <v>0.9803746654772526</v>
      </c>
      <c r="G562">
        <f t="shared" si="61"/>
        <v>54.793158842271502</v>
      </c>
      <c r="H562">
        <f t="shared" si="63"/>
        <v>3.2787834228559069E-2</v>
      </c>
      <c r="J562">
        <f t="shared" si="62"/>
        <v>-13.216144844682887</v>
      </c>
      <c r="K562">
        <f t="shared" si="64"/>
        <v>-4.4399002300006387</v>
      </c>
      <c r="L562">
        <f t="shared" si="65"/>
        <v>0</v>
      </c>
    </row>
    <row r="563" spans="1:12" x14ac:dyDescent="0.3">
      <c r="A563">
        <v>562</v>
      </c>
      <c r="B563" t="s">
        <v>577</v>
      </c>
      <c r="C563">
        <v>53.2</v>
      </c>
      <c r="D563">
        <v>1.72E-2</v>
      </c>
      <c r="E563" s="10">
        <f t="shared" si="59"/>
        <v>-3.236528450203166E-2</v>
      </c>
      <c r="F563">
        <f t="shared" si="60"/>
        <v>0.96815286624203822</v>
      </c>
      <c r="G563">
        <f t="shared" si="61"/>
        <v>53.047711717494181</v>
      </c>
      <c r="H563">
        <f t="shared" si="63"/>
        <v>3.3557795196362615E-2</v>
      </c>
      <c r="J563">
        <f t="shared" si="62"/>
        <v>-13.095611863421835</v>
      </c>
      <c r="K563">
        <f t="shared" si="64"/>
        <v>-3.4925414506529791</v>
      </c>
      <c r="L563">
        <f t="shared" si="65"/>
        <v>0</v>
      </c>
    </row>
    <row r="564" spans="1:12" x14ac:dyDescent="0.3">
      <c r="A564">
        <v>563</v>
      </c>
      <c r="B564" t="s">
        <v>578</v>
      </c>
      <c r="C564">
        <v>53.15</v>
      </c>
      <c r="D564">
        <v>1.7310000000000002E-2</v>
      </c>
      <c r="E564" s="10">
        <f t="shared" si="59"/>
        <v>-9.4029155964185521E-4</v>
      </c>
      <c r="F564">
        <f t="shared" si="60"/>
        <v>0.99906015037593976</v>
      </c>
      <c r="G564">
        <f t="shared" si="61"/>
        <v>52.996883227146938</v>
      </c>
      <c r="H564">
        <f t="shared" si="63"/>
        <v>3.3393412374703321E-2</v>
      </c>
      <c r="J564">
        <f t="shared" si="62"/>
        <v>-13.018976724529425</v>
      </c>
      <c r="K564">
        <f t="shared" si="64"/>
        <v>-3.7437940105746677</v>
      </c>
      <c r="L564">
        <f t="shared" si="65"/>
        <v>0</v>
      </c>
    </row>
    <row r="565" spans="1:12" x14ac:dyDescent="0.3">
      <c r="A565">
        <v>564</v>
      </c>
      <c r="B565" t="s">
        <v>579</v>
      </c>
      <c r="C565">
        <v>53</v>
      </c>
      <c r="D565">
        <v>1.746E-2</v>
      </c>
      <c r="E565" s="10">
        <f t="shared" si="59"/>
        <v>-2.8261912358350815E-3</v>
      </c>
      <c r="F565">
        <f t="shared" si="60"/>
        <v>0.99717779868297274</v>
      </c>
      <c r="G565">
        <f t="shared" si="61"/>
        <v>52.845994187135759</v>
      </c>
      <c r="H565">
        <f t="shared" si="63"/>
        <v>3.3398336294602433E-2</v>
      </c>
      <c r="J565">
        <f t="shared" si="62"/>
        <v>-12.983824205902854</v>
      </c>
      <c r="K565">
        <f t="shared" si="64"/>
        <v>-3.5929049705634881</v>
      </c>
      <c r="L565">
        <f t="shared" si="65"/>
        <v>0</v>
      </c>
    </row>
    <row r="566" spans="1:12" x14ac:dyDescent="0.3">
      <c r="A566">
        <v>565</v>
      </c>
      <c r="B566" t="s">
        <v>580</v>
      </c>
      <c r="C566">
        <v>53.5</v>
      </c>
      <c r="D566">
        <v>1.7310000000000002E-2</v>
      </c>
      <c r="E566" s="10">
        <f t="shared" si="59"/>
        <v>9.3897403498391374E-3</v>
      </c>
      <c r="F566">
        <f t="shared" si="60"/>
        <v>1.0094339622641511</v>
      </c>
      <c r="G566">
        <f t="shared" si="61"/>
        <v>53.345874932311595</v>
      </c>
      <c r="H566">
        <f t="shared" si="63"/>
        <v>3.324197158814711E-2</v>
      </c>
      <c r="J566">
        <f t="shared" si="62"/>
        <v>-13.045277957252145</v>
      </c>
      <c r="K566">
        <f t="shared" si="64"/>
        <v>-4.0927857157393248</v>
      </c>
      <c r="L566">
        <f t="shared" si="65"/>
        <v>0</v>
      </c>
    </row>
    <row r="567" spans="1:12" x14ac:dyDescent="0.3">
      <c r="A567">
        <v>566</v>
      </c>
      <c r="B567" t="s">
        <v>581</v>
      </c>
      <c r="C567">
        <v>55.75</v>
      </c>
      <c r="D567">
        <v>1.736E-2</v>
      </c>
      <c r="E567" s="10">
        <f t="shared" si="59"/>
        <v>4.1195756438267332E-2</v>
      </c>
      <c r="F567">
        <f t="shared" si="60"/>
        <v>1.0420560747663552</v>
      </c>
      <c r="G567">
        <f t="shared" si="61"/>
        <v>55.588929793929729</v>
      </c>
      <c r="H567">
        <f t="shared" si="63"/>
        <v>3.3586124448733476E-2</v>
      </c>
      <c r="J567">
        <f t="shared" si="62"/>
        <v>-13.734533929631795</v>
      </c>
      <c r="K567">
        <f t="shared" si="64"/>
        <v>-6.8833931788042904</v>
      </c>
      <c r="L567">
        <f t="shared" si="65"/>
        <v>0</v>
      </c>
    </row>
    <row r="568" spans="1:12" x14ac:dyDescent="0.3">
      <c r="A568">
        <v>567</v>
      </c>
      <c r="B568" t="s">
        <v>582</v>
      </c>
      <c r="C568">
        <v>53.05</v>
      </c>
      <c r="D568">
        <v>1.7410000000000002E-2</v>
      </c>
      <c r="E568" s="10">
        <f t="shared" si="59"/>
        <v>-4.9642545280236053E-2</v>
      </c>
      <c r="F568">
        <f t="shared" si="60"/>
        <v>0.95156950672645735</v>
      </c>
      <c r="G568">
        <f t="shared" si="61"/>
        <v>52.896289699210534</v>
      </c>
      <c r="H568">
        <f t="shared" si="63"/>
        <v>3.4807052948710782E-2</v>
      </c>
      <c r="J568">
        <f t="shared" si="62"/>
        <v>-13.544350534452208</v>
      </c>
      <c r="K568">
        <f t="shared" si="64"/>
        <v>-4.1907530840850953</v>
      </c>
      <c r="L568">
        <f t="shared" si="65"/>
        <v>0</v>
      </c>
    </row>
    <row r="569" spans="1:12" x14ac:dyDescent="0.3">
      <c r="A569">
        <v>568</v>
      </c>
      <c r="B569" t="s">
        <v>583</v>
      </c>
      <c r="C569">
        <v>53.85</v>
      </c>
      <c r="D569">
        <v>1.7310000000000002E-2</v>
      </c>
      <c r="E569" s="10">
        <f t="shared" si="59"/>
        <v>1.4967538542405618E-2</v>
      </c>
      <c r="F569">
        <f t="shared" si="60"/>
        <v>1.0150801131008484</v>
      </c>
      <c r="G569">
        <f t="shared" si="61"/>
        <v>53.694866637476252</v>
      </c>
      <c r="H569">
        <f t="shared" si="63"/>
        <v>3.4705105553300857E-2</v>
      </c>
      <c r="J569">
        <f t="shared" si="62"/>
        <v>-13.708560667285482</v>
      </c>
      <c r="K569">
        <f t="shared" si="64"/>
        <v>-5.0395876204357961</v>
      </c>
      <c r="L569">
        <f t="shared" si="65"/>
        <v>0</v>
      </c>
    </row>
    <row r="570" spans="1:12" x14ac:dyDescent="0.3">
      <c r="A570">
        <v>569</v>
      </c>
      <c r="B570" t="s">
        <v>584</v>
      </c>
      <c r="C570">
        <v>54.4</v>
      </c>
      <c r="D570">
        <v>1.746E-2</v>
      </c>
      <c r="E570" s="10">
        <f t="shared" si="59"/>
        <v>1.0161750259499292E-2</v>
      </c>
      <c r="F570">
        <f t="shared" si="60"/>
        <v>1.0102135561745589</v>
      </c>
      <c r="G570">
        <f t="shared" si="61"/>
        <v>54.241926109060095</v>
      </c>
      <c r="H570">
        <f t="shared" si="63"/>
        <v>3.0973002369167186E-2</v>
      </c>
      <c r="J570">
        <f t="shared" si="62"/>
        <v>-12.359022679463587</v>
      </c>
      <c r="K570">
        <f t="shared" si="64"/>
        <v>-5.5866470920196392</v>
      </c>
      <c r="L570">
        <f t="shared" si="65"/>
        <v>0</v>
      </c>
    </row>
    <row r="571" spans="1:12" x14ac:dyDescent="0.3">
      <c r="A571">
        <v>570</v>
      </c>
      <c r="B571" t="s">
        <v>585</v>
      </c>
      <c r="C571">
        <v>52.85</v>
      </c>
      <c r="D571">
        <v>1.72E-2</v>
      </c>
      <c r="E571" s="10">
        <f t="shared" si="59"/>
        <v>-2.8906441545650256E-2</v>
      </c>
      <c r="F571">
        <f t="shared" si="60"/>
        <v>0.97150735294117652</v>
      </c>
      <c r="G571">
        <f t="shared" si="61"/>
        <v>52.698713614089613</v>
      </c>
      <c r="H571">
        <f t="shared" si="63"/>
        <v>3.0165878801123754E-2</v>
      </c>
      <c r="J571">
        <f t="shared" si="62"/>
        <v>-11.69450157321919</v>
      </c>
      <c r="K571">
        <f t="shared" si="64"/>
        <v>-4.4414440783606821</v>
      </c>
      <c r="L571">
        <f t="shared" si="65"/>
        <v>0</v>
      </c>
    </row>
    <row r="572" spans="1:12" x14ac:dyDescent="0.3">
      <c r="A572">
        <v>571</v>
      </c>
      <c r="B572" t="s">
        <v>586</v>
      </c>
      <c r="C572">
        <v>50.5</v>
      </c>
      <c r="D572">
        <v>1.746E-2</v>
      </c>
      <c r="E572" s="10">
        <f t="shared" si="59"/>
        <v>-4.5484376034932571E-2</v>
      </c>
      <c r="F572">
        <f t="shared" si="60"/>
        <v>0.95553453169347202</v>
      </c>
      <c r="G572">
        <f t="shared" si="61"/>
        <v>50.353258612270864</v>
      </c>
      <c r="H572">
        <f t="shared" si="63"/>
        <v>3.1081651395124019E-2</v>
      </c>
      <c r="J572">
        <f t="shared" si="62"/>
        <v>-11.51323547143817</v>
      </c>
      <c r="K572">
        <f t="shared" si="64"/>
        <v>-3.1922735948618239</v>
      </c>
      <c r="L572">
        <f t="shared" si="65"/>
        <v>0</v>
      </c>
    </row>
    <row r="573" spans="1:12" x14ac:dyDescent="0.3">
      <c r="A573">
        <v>572</v>
      </c>
      <c r="B573" t="s">
        <v>587</v>
      </c>
      <c r="C573">
        <v>49.7</v>
      </c>
      <c r="D573">
        <v>1.7509999999999998E-2</v>
      </c>
      <c r="E573" s="10">
        <f t="shared" si="59"/>
        <v>-1.5968403178731001E-2</v>
      </c>
      <c r="F573">
        <f t="shared" si="60"/>
        <v>0.98415841584158426</v>
      </c>
      <c r="G573">
        <f t="shared" si="61"/>
        <v>49.555170266841202</v>
      </c>
      <c r="H573">
        <f t="shared" si="63"/>
        <v>3.1178509802124672E-2</v>
      </c>
      <c r="J573">
        <f t="shared" si="62"/>
        <v>-11.366062695839934</v>
      </c>
      <c r="K573">
        <f t="shared" si="64"/>
        <v>-2.3941852494321623</v>
      </c>
      <c r="L573">
        <f t="shared" si="65"/>
        <v>0</v>
      </c>
    </row>
    <row r="574" spans="1:12" x14ac:dyDescent="0.3">
      <c r="A574">
        <v>573</v>
      </c>
      <c r="B574" t="s">
        <v>588</v>
      </c>
      <c r="C574">
        <v>49.4</v>
      </c>
      <c r="D574">
        <v>1.787E-2</v>
      </c>
      <c r="E574" s="10">
        <f t="shared" si="59"/>
        <v>-6.0545089087062605E-3</v>
      </c>
      <c r="F574">
        <f t="shared" si="60"/>
        <v>0.99396378269617702</v>
      </c>
      <c r="G574">
        <f t="shared" si="61"/>
        <v>49.25308921657227</v>
      </c>
      <c r="H574">
        <f t="shared" si="63"/>
        <v>3.1110576031355433E-2</v>
      </c>
      <c r="J574">
        <f t="shared" si="62"/>
        <v>-11.272162690354612</v>
      </c>
      <c r="K574">
        <f t="shared" si="64"/>
        <v>-2.6421191583788755</v>
      </c>
      <c r="L574">
        <f t="shared" si="65"/>
        <v>0</v>
      </c>
    </row>
    <row r="575" spans="1:12" x14ac:dyDescent="0.3">
      <c r="A575">
        <v>574</v>
      </c>
      <c r="B575" t="s">
        <v>589</v>
      </c>
      <c r="C575">
        <v>50.7</v>
      </c>
      <c r="D575">
        <v>1.7819999999999999E-2</v>
      </c>
      <c r="E575" s="10">
        <f t="shared" si="59"/>
        <v>2.5975486403260736E-2</v>
      </c>
      <c r="F575">
        <f t="shared" si="60"/>
        <v>1.0263157894736843</v>
      </c>
      <c r="G575">
        <f t="shared" si="61"/>
        <v>50.549644388605564</v>
      </c>
      <c r="H575">
        <f t="shared" si="63"/>
        <v>2.8089577597742901E-2</v>
      </c>
      <c r="J575">
        <f t="shared" si="62"/>
        <v>-10.445495200939419</v>
      </c>
      <c r="K575">
        <f t="shared" si="64"/>
        <v>-3.9386743304121694</v>
      </c>
      <c r="L575">
        <f t="shared" si="65"/>
        <v>0</v>
      </c>
    </row>
    <row r="576" spans="1:12" x14ac:dyDescent="0.3">
      <c r="A576">
        <v>575</v>
      </c>
      <c r="B576" t="s">
        <v>590</v>
      </c>
      <c r="C576">
        <v>49.5</v>
      </c>
      <c r="D576">
        <v>1.7819999999999999E-2</v>
      </c>
      <c r="E576" s="10">
        <f t="shared" si="59"/>
        <v>-2.3953241022492872E-2</v>
      </c>
      <c r="F576">
        <f t="shared" si="60"/>
        <v>0.97633136094674555</v>
      </c>
      <c r="G576">
        <f t="shared" si="61"/>
        <v>49.353203101301283</v>
      </c>
      <c r="H576">
        <f t="shared" si="63"/>
        <v>2.6566641622868079E-2</v>
      </c>
      <c r="J576">
        <f t="shared" si="62"/>
        <v>-9.6453440215437016</v>
      </c>
      <c r="K576">
        <f t="shared" si="64"/>
        <v>-2.7422330431078876</v>
      </c>
      <c r="L576">
        <f t="shared" si="65"/>
        <v>0</v>
      </c>
    </row>
    <row r="577" spans="1:12" x14ac:dyDescent="0.3">
      <c r="A577">
        <v>576</v>
      </c>
      <c r="B577" t="s">
        <v>591</v>
      </c>
      <c r="C577">
        <v>48.85</v>
      </c>
      <c r="D577">
        <v>1.7769999999999998E-2</v>
      </c>
      <c r="E577" s="10">
        <f t="shared" si="59"/>
        <v>-1.3218291085852844E-2</v>
      </c>
      <c r="F577">
        <f t="shared" si="60"/>
        <v>0.9868686868686869</v>
      </c>
      <c r="G577">
        <f t="shared" si="61"/>
        <v>48.705536615125439</v>
      </c>
      <c r="H577">
        <f t="shared" si="63"/>
        <v>2.4814822834971283E-2</v>
      </c>
      <c r="J577">
        <f t="shared" si="62"/>
        <v>-8.8910946215736519</v>
      </c>
      <c r="K577">
        <f t="shared" si="64"/>
        <v>-2.094566556932044</v>
      </c>
      <c r="L577">
        <f t="shared" si="65"/>
        <v>0</v>
      </c>
    </row>
    <row r="578" spans="1:12" x14ac:dyDescent="0.3">
      <c r="A578">
        <v>577</v>
      </c>
      <c r="B578" t="s">
        <v>592</v>
      </c>
      <c r="C578">
        <v>49</v>
      </c>
      <c r="D578">
        <v>1.771E-2</v>
      </c>
      <c r="E578" s="10">
        <f t="shared" si="59"/>
        <v>3.065919621834761E-3</v>
      </c>
      <c r="F578">
        <f t="shared" si="60"/>
        <v>1.0030706243602865</v>
      </c>
      <c r="G578">
        <f t="shared" si="61"/>
        <v>48.855581575709657</v>
      </c>
      <c r="H578">
        <f t="shared" si="63"/>
        <v>2.4061189737960152E-2</v>
      </c>
      <c r="J578">
        <f t="shared" si="62"/>
        <v>-8.6476281379658797</v>
      </c>
      <c r="K578">
        <f t="shared" si="64"/>
        <v>-2.2446115175162618</v>
      </c>
      <c r="L578">
        <f t="shared" si="65"/>
        <v>0</v>
      </c>
    </row>
    <row r="579" spans="1:12" x14ac:dyDescent="0.3">
      <c r="A579">
        <v>578</v>
      </c>
      <c r="B579" t="s">
        <v>593</v>
      </c>
      <c r="C579">
        <v>48.8</v>
      </c>
      <c r="D579">
        <v>1.7819999999999999E-2</v>
      </c>
      <c r="E579" s="10">
        <f t="shared" ref="E579:E642" si="66">LN(C579/C578)</f>
        <v>-4.0899852515251661E-3</v>
      </c>
      <c r="F579">
        <f t="shared" ref="F579:F642" si="67">C579/C578</f>
        <v>0.99591836734693873</v>
      </c>
      <c r="G579">
        <f t="shared" ref="G579:G642" si="68">C579*EXP(-2/12*D579)</f>
        <v>48.655279017040456</v>
      </c>
      <c r="H579">
        <f t="shared" si="63"/>
        <v>2.3991918988673165E-2</v>
      </c>
      <c r="J579">
        <f t="shared" si="62"/>
        <v>-8.5873798637154053</v>
      </c>
      <c r="K579">
        <f t="shared" si="64"/>
        <v>-2.0443089588470613</v>
      </c>
      <c r="L579">
        <f t="shared" si="65"/>
        <v>0</v>
      </c>
    </row>
    <row r="580" spans="1:12" x14ac:dyDescent="0.3">
      <c r="A580">
        <v>579</v>
      </c>
      <c r="B580" t="s">
        <v>594</v>
      </c>
      <c r="C580">
        <v>49</v>
      </c>
      <c r="D580">
        <v>1.762E-2</v>
      </c>
      <c r="E580" s="10">
        <f t="shared" si="66"/>
        <v>4.0899852515250664E-3</v>
      </c>
      <c r="F580">
        <f t="shared" si="67"/>
        <v>1.0040983606557377</v>
      </c>
      <c r="G580">
        <f t="shared" si="68"/>
        <v>48.856314414929571</v>
      </c>
      <c r="H580">
        <f t="shared" si="63"/>
        <v>2.4005237062538255E-2</v>
      </c>
      <c r="J580">
        <f t="shared" si="62"/>
        <v>-8.6276480751841795</v>
      </c>
      <c r="K580">
        <f t="shared" si="64"/>
        <v>-2.2453443567361759</v>
      </c>
      <c r="L580">
        <f t="shared" si="65"/>
        <v>0</v>
      </c>
    </row>
    <row r="581" spans="1:12" x14ac:dyDescent="0.3">
      <c r="A581">
        <v>580</v>
      </c>
      <c r="B581" t="s">
        <v>595</v>
      </c>
      <c r="C581">
        <v>48.4</v>
      </c>
      <c r="D581">
        <v>1.772E-2</v>
      </c>
      <c r="E581" s="10">
        <f t="shared" si="66"/>
        <v>-1.2320484388040624E-2</v>
      </c>
      <c r="F581">
        <f t="shared" si="67"/>
        <v>0.98775510204081629</v>
      </c>
      <c r="G581">
        <f t="shared" si="68"/>
        <v>48.257269535728931</v>
      </c>
      <c r="H581">
        <f t="shared" si="63"/>
        <v>2.3897226996990709E-2</v>
      </c>
      <c r="J581">
        <f t="shared" si="62"/>
        <v>-8.4835177894315841</v>
      </c>
      <c r="K581">
        <f t="shared" si="64"/>
        <v>-1.6462994775355355</v>
      </c>
      <c r="L581">
        <f t="shared" si="65"/>
        <v>0</v>
      </c>
    </row>
    <row r="582" spans="1:12" x14ac:dyDescent="0.3">
      <c r="A582">
        <v>581</v>
      </c>
      <c r="B582" t="s">
        <v>596</v>
      </c>
      <c r="C582">
        <v>47.3</v>
      </c>
      <c r="D582">
        <v>1.7659999999999999E-2</v>
      </c>
      <c r="E582" s="10">
        <f t="shared" si="66"/>
        <v>-2.2989518224698718E-2</v>
      </c>
      <c r="F582">
        <f t="shared" si="67"/>
        <v>0.97727272727272729</v>
      </c>
      <c r="G582">
        <f t="shared" si="68"/>
        <v>47.16098501740904</v>
      </c>
      <c r="H582">
        <f t="shared" si="63"/>
        <v>2.3808902735178373E-2</v>
      </c>
      <c r="J582">
        <f t="shared" si="62"/>
        <v>-8.2601506633317339</v>
      </c>
      <c r="K582">
        <f t="shared" si="64"/>
        <v>-0.55001495921564469</v>
      </c>
      <c r="L582">
        <f t="shared" si="65"/>
        <v>0</v>
      </c>
    </row>
    <row r="583" spans="1:12" x14ac:dyDescent="0.3">
      <c r="A583">
        <v>582</v>
      </c>
      <c r="B583" t="s">
        <v>597</v>
      </c>
      <c r="C583">
        <v>47.5</v>
      </c>
      <c r="D583">
        <v>1.7659999999999999E-2</v>
      </c>
      <c r="E583" s="10">
        <f t="shared" si="66"/>
        <v>4.2194155427082896E-3</v>
      </c>
      <c r="F583">
        <f t="shared" si="67"/>
        <v>1.0042283298097252</v>
      </c>
      <c r="G583">
        <f t="shared" si="68"/>
        <v>47.360397216214153</v>
      </c>
      <c r="H583">
        <f t="shared" si="63"/>
        <v>2.3310382387641271E-2</v>
      </c>
      <c r="J583">
        <f t="shared" si="62"/>
        <v>-8.1213916515315567</v>
      </c>
      <c r="K583">
        <f t="shared" si="64"/>
        <v>-0.7494271580207581</v>
      </c>
      <c r="L583">
        <f t="shared" si="65"/>
        <v>0</v>
      </c>
    </row>
    <row r="584" spans="1:12" x14ac:dyDescent="0.3">
      <c r="A584">
        <v>583</v>
      </c>
      <c r="B584" t="s">
        <v>598</v>
      </c>
      <c r="C584">
        <v>46.75</v>
      </c>
      <c r="D584">
        <v>1.787E-2</v>
      </c>
      <c r="E584" s="10">
        <f t="shared" si="66"/>
        <v>-1.5915455305899568E-2</v>
      </c>
      <c r="F584">
        <f t="shared" si="67"/>
        <v>0.98421052631578942</v>
      </c>
      <c r="G584">
        <f t="shared" si="68"/>
        <v>46.610970058193395</v>
      </c>
      <c r="H584">
        <f t="shared" si="63"/>
        <v>2.2728858426698556E-2</v>
      </c>
      <c r="J584">
        <f t="shared" si="62"/>
        <v>-7.7934810847143696</v>
      </c>
      <c r="K584">
        <f t="shared" si="64"/>
        <v>0.69870675629385204</v>
      </c>
      <c r="L584">
        <f t="shared" si="65"/>
        <v>0</v>
      </c>
    </row>
    <row r="585" spans="1:12" x14ac:dyDescent="0.3">
      <c r="A585">
        <v>584</v>
      </c>
      <c r="B585" t="s">
        <v>599</v>
      </c>
      <c r="C585">
        <v>47.5</v>
      </c>
      <c r="D585">
        <v>1.797E-2</v>
      </c>
      <c r="E585" s="10">
        <f t="shared" si="66"/>
        <v>1.5915455305899582E-2</v>
      </c>
      <c r="F585">
        <f t="shared" si="67"/>
        <v>1.0160427807486632</v>
      </c>
      <c r="G585">
        <f t="shared" si="68"/>
        <v>47.357950325569874</v>
      </c>
      <c r="H585">
        <f t="shared" si="63"/>
        <v>2.2779935780852488E-2</v>
      </c>
      <c r="J585">
        <f t="shared" si="62"/>
        <v>-7.9361727689946884</v>
      </c>
      <c r="K585">
        <f t="shared" si="64"/>
        <v>-4.8273511082626896E-2</v>
      </c>
      <c r="L585">
        <f t="shared" si="65"/>
        <v>0</v>
      </c>
    </row>
    <row r="586" spans="1:12" x14ac:dyDescent="0.3">
      <c r="A586">
        <v>585</v>
      </c>
      <c r="B586" t="s">
        <v>600</v>
      </c>
      <c r="C586">
        <v>47.45</v>
      </c>
      <c r="D586">
        <v>1.7769999999999998E-2</v>
      </c>
      <c r="E586" s="10">
        <f t="shared" si="66"/>
        <v>-1.05318598465859E-3</v>
      </c>
      <c r="F586">
        <f t="shared" si="67"/>
        <v>0.99894736842105269</v>
      </c>
      <c r="G586">
        <f t="shared" si="68"/>
        <v>47.309676814487247</v>
      </c>
      <c r="H586">
        <f t="shared" si="63"/>
        <v>2.2747663267531786E-2</v>
      </c>
      <c r="J586">
        <f t="shared" si="62"/>
        <v>-7.91685139047891</v>
      </c>
      <c r="K586">
        <f t="shared" si="64"/>
        <v>0.94847744595978867</v>
      </c>
      <c r="L586">
        <f t="shared" si="65"/>
        <v>0</v>
      </c>
    </row>
    <row r="587" spans="1:12" x14ac:dyDescent="0.3">
      <c r="A587">
        <v>586</v>
      </c>
      <c r="B587" t="s">
        <v>601</v>
      </c>
      <c r="C587">
        <v>48.4</v>
      </c>
      <c r="D587">
        <v>1.7610000000000001E-2</v>
      </c>
      <c r="E587" s="10">
        <f t="shared" si="66"/>
        <v>1.982328866664913E-2</v>
      </c>
      <c r="F587">
        <f t="shared" si="67"/>
        <v>1.0200210748155953</v>
      </c>
      <c r="G587">
        <f t="shared" si="68"/>
        <v>48.258154260447036</v>
      </c>
      <c r="H587">
        <f t="shared" si="63"/>
        <v>2.2097407280371455E-2</v>
      </c>
      <c r="J587">
        <f t="shared" si="62"/>
        <v>-7.8447254425726252</v>
      </c>
      <c r="K587">
        <f t="shared" si="64"/>
        <v>0</v>
      </c>
      <c r="L587">
        <f t="shared" si="65"/>
        <v>0</v>
      </c>
    </row>
    <row r="588" spans="1:12" x14ac:dyDescent="0.3">
      <c r="A588">
        <v>587</v>
      </c>
      <c r="B588" t="s">
        <v>602</v>
      </c>
      <c r="C588">
        <v>48.4</v>
      </c>
      <c r="D588">
        <v>1.7610000000000001E-2</v>
      </c>
      <c r="E588" s="10">
        <f t="shared" si="66"/>
        <v>0</v>
      </c>
      <c r="F588">
        <f t="shared" si="67"/>
        <v>1</v>
      </c>
      <c r="G588">
        <f t="shared" si="68"/>
        <v>48.258154260447036</v>
      </c>
      <c r="H588">
        <f t="shared" si="63"/>
        <v>2.152186944351937E-2</v>
      </c>
      <c r="J588">
        <f t="shared" si="62"/>
        <v>-7.6404057115457515</v>
      </c>
      <c r="K588">
        <f t="shared" si="64"/>
        <v>0.89687081990305728</v>
      </c>
      <c r="L588">
        <f t="shared" si="65"/>
        <v>0</v>
      </c>
    </row>
    <row r="589" spans="1:12" x14ac:dyDescent="0.3">
      <c r="A589">
        <v>588</v>
      </c>
      <c r="B589" t="s">
        <v>603</v>
      </c>
      <c r="C589">
        <v>49.3</v>
      </c>
      <c r="D589">
        <v>1.7669999999999998E-2</v>
      </c>
      <c r="E589" s="10">
        <f t="shared" si="66"/>
        <v>1.8424267326058286E-2</v>
      </c>
      <c r="F589">
        <f t="shared" si="67"/>
        <v>1.0185950413223139</v>
      </c>
      <c r="G589">
        <f t="shared" si="68"/>
        <v>49.155025080350093</v>
      </c>
      <c r="H589">
        <f t="shared" si="63"/>
        <v>2.1759717293182646E-2</v>
      </c>
      <c r="J589">
        <f t="shared" si="62"/>
        <v>-7.8684083634374371</v>
      </c>
      <c r="K589">
        <f t="shared" si="64"/>
        <v>1.2949158676467789</v>
      </c>
      <c r="L589">
        <f t="shared" si="65"/>
        <v>0</v>
      </c>
    </row>
    <row r="590" spans="1:12" x14ac:dyDescent="0.3">
      <c r="A590">
        <v>589</v>
      </c>
      <c r="B590" t="s">
        <v>604</v>
      </c>
      <c r="C590">
        <v>52.7</v>
      </c>
      <c r="D590">
        <v>1.7559999999999999E-2</v>
      </c>
      <c r="E590" s="10">
        <f t="shared" si="66"/>
        <v>6.6691374498672351E-2</v>
      </c>
      <c r="F590">
        <f t="shared" si="67"/>
        <v>1.0689655172413794</v>
      </c>
      <c r="G590">
        <f t="shared" si="68"/>
        <v>52.545990144351471</v>
      </c>
      <c r="H590">
        <f t="shared" si="63"/>
        <v>2.4172347400333558E-2</v>
      </c>
      <c r="J590">
        <f t="shared" si="62"/>
        <v>-9.3438127788015635</v>
      </c>
      <c r="K590">
        <f t="shared" si="64"/>
        <v>-2.5421312131223743</v>
      </c>
      <c r="L590">
        <f t="shared" si="65"/>
        <v>0</v>
      </c>
    </row>
    <row r="591" spans="1:12" x14ac:dyDescent="0.3">
      <c r="A591">
        <v>590</v>
      </c>
      <c r="B591" t="s">
        <v>605</v>
      </c>
      <c r="C591">
        <v>50.7</v>
      </c>
      <c r="D591">
        <v>1.7410000000000002E-2</v>
      </c>
      <c r="E591" s="10">
        <f t="shared" si="66"/>
        <v>-3.8689544950179178E-2</v>
      </c>
      <c r="F591">
        <f t="shared" si="67"/>
        <v>0.9620493358633776</v>
      </c>
      <c r="G591">
        <f t="shared" si="68"/>
        <v>50.553098732327513</v>
      </c>
      <c r="H591">
        <f t="shared" si="63"/>
        <v>2.5076221514478646E-2</v>
      </c>
      <c r="J591">
        <f t="shared" si="62"/>
        <v>-9.3255745829538643</v>
      </c>
      <c r="K591">
        <f t="shared" si="64"/>
        <v>-0.54923980109841608</v>
      </c>
      <c r="L591">
        <f t="shared" si="65"/>
        <v>0</v>
      </c>
    </row>
    <row r="592" spans="1:12" x14ac:dyDescent="0.3">
      <c r="A592">
        <v>591</v>
      </c>
      <c r="B592" t="s">
        <v>606</v>
      </c>
      <c r="C592">
        <v>50.7</v>
      </c>
      <c r="D592">
        <v>1.7509999999999998E-2</v>
      </c>
      <c r="E592" s="10">
        <f t="shared" si="66"/>
        <v>0</v>
      </c>
      <c r="F592">
        <f t="shared" si="67"/>
        <v>1</v>
      </c>
      <c r="G592">
        <f t="shared" si="68"/>
        <v>50.5522561877032</v>
      </c>
      <c r="H592">
        <f t="shared" si="63"/>
        <v>2.4887540598648637E-2</v>
      </c>
      <c r="J592">
        <f t="shared" si="62"/>
        <v>-9.2552519429726381</v>
      </c>
      <c r="K592">
        <f t="shared" si="64"/>
        <v>-1.5450747858593843</v>
      </c>
      <c r="L592">
        <f t="shared" si="65"/>
        <v>0</v>
      </c>
    </row>
    <row r="593" spans="1:12" x14ac:dyDescent="0.3">
      <c r="A593">
        <v>592</v>
      </c>
      <c r="B593" t="s">
        <v>607</v>
      </c>
      <c r="C593">
        <v>51.4</v>
      </c>
      <c r="D593">
        <v>1.7509999999999998E-2</v>
      </c>
      <c r="E593" s="10">
        <f t="shared" si="66"/>
        <v>1.3712261863981794E-2</v>
      </c>
      <c r="F593">
        <f t="shared" si="67"/>
        <v>1.0138067061143983</v>
      </c>
      <c r="G593">
        <f t="shared" si="68"/>
        <v>51.250216332306593</v>
      </c>
      <c r="H593">
        <f t="shared" si="63"/>
        <v>2.4409805660465196E-2</v>
      </c>
      <c r="J593">
        <f t="shared" si="62"/>
        <v>-9.2029220900403992</v>
      </c>
      <c r="K593">
        <f t="shared" si="64"/>
        <v>-2.2430349304627768</v>
      </c>
      <c r="L593">
        <f t="shared" si="65"/>
        <v>0</v>
      </c>
    </row>
    <row r="594" spans="1:12" x14ac:dyDescent="0.3">
      <c r="A594">
        <v>593</v>
      </c>
      <c r="B594" t="s">
        <v>608</v>
      </c>
      <c r="C594">
        <v>50.6</v>
      </c>
      <c r="D594">
        <v>1.7819999999999999E-2</v>
      </c>
      <c r="E594" s="10">
        <f t="shared" si="66"/>
        <v>-1.5686596167699508E-2</v>
      </c>
      <c r="F594">
        <f t="shared" si="67"/>
        <v>0.98443579766536971</v>
      </c>
      <c r="G594">
        <f t="shared" si="68"/>
        <v>50.449940947996872</v>
      </c>
      <c r="H594">
        <f t="shared" si="63"/>
        <v>2.4553543452719588E-2</v>
      </c>
      <c r="J594">
        <f t="shared" si="62"/>
        <v>-9.1125633231840499</v>
      </c>
      <c r="K594">
        <f t="shared" si="64"/>
        <v>-1.4427595461530558</v>
      </c>
      <c r="L594">
        <f t="shared" si="65"/>
        <v>0</v>
      </c>
    </row>
    <row r="595" spans="1:12" x14ac:dyDescent="0.3">
      <c r="A595">
        <v>594</v>
      </c>
      <c r="B595" t="s">
        <v>609</v>
      </c>
      <c r="C595">
        <v>51.65</v>
      </c>
      <c r="D595">
        <v>1.7610000000000001E-2</v>
      </c>
      <c r="E595" s="10">
        <f t="shared" si="66"/>
        <v>2.0538619272227686E-2</v>
      </c>
      <c r="F595">
        <f t="shared" si="67"/>
        <v>1.0207509881422925</v>
      </c>
      <c r="G595">
        <f t="shared" si="68"/>
        <v>51.498629494877882</v>
      </c>
      <c r="H595">
        <f t="shared" si="63"/>
        <v>2.4882935024057654E-2</v>
      </c>
      <c r="J595">
        <f t="shared" si="62"/>
        <v>-9.4267718820739592</v>
      </c>
      <c r="K595">
        <f t="shared" si="64"/>
        <v>-2.7403153329288656</v>
      </c>
      <c r="L595">
        <f t="shared" si="65"/>
        <v>0</v>
      </c>
    </row>
    <row r="596" spans="1:12" x14ac:dyDescent="0.3">
      <c r="A596">
        <v>595</v>
      </c>
      <c r="B596" t="s">
        <v>610</v>
      </c>
      <c r="C596">
        <v>51.6</v>
      </c>
      <c r="D596">
        <v>1.7659999999999999E-2</v>
      </c>
      <c r="E596" s="10">
        <f t="shared" si="66"/>
        <v>-9.6852307813042585E-4</v>
      </c>
      <c r="F596">
        <f t="shared" si="67"/>
        <v>0.99903194578896426</v>
      </c>
      <c r="G596">
        <f t="shared" si="68"/>
        <v>51.448347291718953</v>
      </c>
      <c r="H596">
        <f t="shared" si="63"/>
        <v>2.4807555972514394E-2</v>
      </c>
      <c r="J596">
        <f t="shared" si="62"/>
        <v>-9.3890386924690699</v>
      </c>
      <c r="K596">
        <f t="shared" si="64"/>
        <v>-4.3843230523711512</v>
      </c>
      <c r="L596">
        <f t="shared" si="65"/>
        <v>0</v>
      </c>
    </row>
    <row r="597" spans="1:12" x14ac:dyDescent="0.3">
      <c r="A597">
        <v>596</v>
      </c>
      <c r="B597" t="s">
        <v>611</v>
      </c>
      <c r="C597">
        <v>51.9</v>
      </c>
      <c r="D597">
        <v>1.746E-2</v>
      </c>
      <c r="E597" s="10">
        <f t="shared" si="66"/>
        <v>5.7971176843259146E-3</v>
      </c>
      <c r="F597">
        <f t="shared" si="67"/>
        <v>1.0058139534883721</v>
      </c>
      <c r="G597">
        <f t="shared" si="68"/>
        <v>51.749190534195201</v>
      </c>
      <c r="H597">
        <f t="shared" si="63"/>
        <v>2.353020313622483E-2</v>
      </c>
      <c r="J597">
        <f t="shared" si="62"/>
        <v>-8.9576679173402987</v>
      </c>
      <c r="K597">
        <f t="shared" si="64"/>
        <v>-5.432156525217664</v>
      </c>
      <c r="L597">
        <f t="shared" si="65"/>
        <v>0</v>
      </c>
    </row>
    <row r="598" spans="1:12" x14ac:dyDescent="0.3">
      <c r="A598">
        <v>597</v>
      </c>
      <c r="B598" t="s">
        <v>612</v>
      </c>
      <c r="C598">
        <v>51.2</v>
      </c>
      <c r="D598">
        <v>1.746E-2</v>
      </c>
      <c r="E598" s="10">
        <f t="shared" si="66"/>
        <v>-1.3579258126380753E-2</v>
      </c>
      <c r="F598">
        <f t="shared" si="67"/>
        <v>0.98651252408477852</v>
      </c>
      <c r="G598">
        <f t="shared" si="68"/>
        <v>51.051224573233036</v>
      </c>
      <c r="H598">
        <f t="shared" si="63"/>
        <v>2.1897211175375287E-2</v>
      </c>
      <c r="J598">
        <f t="shared" si="62"/>
        <v>-8.2235756404990923</v>
      </c>
      <c r="K598">
        <f t="shared" si="64"/>
        <v>-4.7341905642554991</v>
      </c>
      <c r="L598">
        <f t="shared" si="65"/>
        <v>0</v>
      </c>
    </row>
    <row r="599" spans="1:12" x14ac:dyDescent="0.3">
      <c r="A599">
        <v>598</v>
      </c>
      <c r="B599" t="s">
        <v>613</v>
      </c>
      <c r="C599">
        <v>50.85</v>
      </c>
      <c r="D599">
        <v>1.7669999999999998E-2</v>
      </c>
      <c r="E599" s="10">
        <f t="shared" si="66"/>
        <v>-6.8594095508931431E-3</v>
      </c>
      <c r="F599">
        <f t="shared" si="67"/>
        <v>0.9931640625</v>
      </c>
      <c r="G599">
        <f t="shared" si="68"/>
        <v>50.700467045350962</v>
      </c>
      <c r="H599">
        <f t="shared" si="63"/>
        <v>2.1703838297406547E-2</v>
      </c>
      <c r="J599">
        <f t="shared" si="62"/>
        <v>-8.0949510287455322</v>
      </c>
      <c r="K599">
        <f t="shared" si="64"/>
        <v>-4.3834330363734253</v>
      </c>
      <c r="L599">
        <f t="shared" si="65"/>
        <v>0</v>
      </c>
    </row>
    <row r="600" spans="1:12" x14ac:dyDescent="0.3">
      <c r="A600">
        <v>599</v>
      </c>
      <c r="B600" t="s">
        <v>614</v>
      </c>
      <c r="C600">
        <v>50.15</v>
      </c>
      <c r="D600">
        <v>1.7509999999999998E-2</v>
      </c>
      <c r="E600" s="10">
        <f t="shared" si="66"/>
        <v>-1.3861608086624429E-2</v>
      </c>
      <c r="F600">
        <f t="shared" si="67"/>
        <v>0.98623402163225171</v>
      </c>
      <c r="G600">
        <f t="shared" si="68"/>
        <v>50.003858931229097</v>
      </c>
      <c r="H600">
        <f t="shared" si="63"/>
        <v>2.1686227962399555E-2</v>
      </c>
      <c r="J600">
        <f t="shared" si="62"/>
        <v>-7.9772510655134923</v>
      </c>
      <c r="K600">
        <f t="shared" si="64"/>
        <v>-3.6868249222515601</v>
      </c>
      <c r="L600">
        <f t="shared" si="65"/>
        <v>0</v>
      </c>
    </row>
    <row r="601" spans="1:12" x14ac:dyDescent="0.3">
      <c r="A601">
        <v>600</v>
      </c>
      <c r="B601" t="s">
        <v>615</v>
      </c>
      <c r="C601">
        <v>50.25</v>
      </c>
      <c r="D601">
        <v>1.736E-2</v>
      </c>
      <c r="E601" s="10">
        <f t="shared" si="66"/>
        <v>1.9920325312405766E-3</v>
      </c>
      <c r="F601">
        <f t="shared" si="67"/>
        <v>1.0019940179461615</v>
      </c>
      <c r="G601">
        <f t="shared" si="68"/>
        <v>50.104820128160874</v>
      </c>
      <c r="H601">
        <f t="shared" si="63"/>
        <v>2.112573828957116E-2</v>
      </c>
      <c r="J601">
        <f t="shared" si="62"/>
        <v>-7.7867659912479628</v>
      </c>
      <c r="K601">
        <f t="shared" si="64"/>
        <v>-3.7877861191833375</v>
      </c>
      <c r="L601">
        <f t="shared" si="65"/>
        <v>0</v>
      </c>
    </row>
    <row r="602" spans="1:12" x14ac:dyDescent="0.3">
      <c r="A602">
        <v>601</v>
      </c>
      <c r="B602" t="s">
        <v>616</v>
      </c>
      <c r="C602">
        <v>49.15</v>
      </c>
      <c r="D602">
        <v>1.746E-2</v>
      </c>
      <c r="E602" s="10">
        <f t="shared" si="66"/>
        <v>-2.2133700346009654E-2</v>
      </c>
      <c r="F602">
        <f t="shared" si="67"/>
        <v>0.97810945273631833</v>
      </c>
      <c r="G602">
        <f t="shared" si="68"/>
        <v>49.007181401843816</v>
      </c>
      <c r="H602">
        <f t="shared" si="63"/>
        <v>1.9847727669696495E-2</v>
      </c>
      <c r="J602">
        <f t="shared" si="62"/>
        <v>-7.1554382512015176</v>
      </c>
      <c r="K602">
        <f t="shared" si="64"/>
        <v>-2.6901473928662796</v>
      </c>
      <c r="L602">
        <f t="shared" si="65"/>
        <v>0</v>
      </c>
    </row>
    <row r="603" spans="1:12" x14ac:dyDescent="0.3">
      <c r="A603">
        <v>602</v>
      </c>
      <c r="B603" t="s">
        <v>617</v>
      </c>
      <c r="C603">
        <v>49.5</v>
      </c>
      <c r="D603">
        <v>1.7669999999999998E-2</v>
      </c>
      <c r="E603" s="10">
        <f t="shared" si="66"/>
        <v>7.0958229814690804E-3</v>
      </c>
      <c r="F603">
        <f t="shared" si="67"/>
        <v>1.0071210579857579</v>
      </c>
      <c r="G603">
        <f t="shared" si="68"/>
        <v>49.354436946801819</v>
      </c>
      <c r="H603">
        <f t="shared" si="63"/>
        <v>1.9690124725713527E-2</v>
      </c>
      <c r="J603">
        <f t="shared" si="62"/>
        <v>-7.1489192165391637</v>
      </c>
      <c r="K603">
        <f t="shared" si="64"/>
        <v>-3.0374029378242824</v>
      </c>
      <c r="L603">
        <f t="shared" si="65"/>
        <v>0</v>
      </c>
    </row>
    <row r="604" spans="1:12" x14ac:dyDescent="0.3">
      <c r="A604">
        <v>603</v>
      </c>
      <c r="B604" t="s">
        <v>618</v>
      </c>
      <c r="C604">
        <v>49.35</v>
      </c>
      <c r="D604">
        <v>1.7559999999999999E-2</v>
      </c>
      <c r="E604" s="10">
        <f t="shared" si="66"/>
        <v>-3.034903695154047E-3</v>
      </c>
      <c r="F604">
        <f t="shared" si="67"/>
        <v>0.99696969696969695</v>
      </c>
      <c r="G604">
        <f t="shared" si="68"/>
        <v>49.205780144663095</v>
      </c>
      <c r="H604">
        <f t="shared" si="63"/>
        <v>1.9666522132714848E-2</v>
      </c>
      <c r="J604">
        <f t="shared" si="62"/>
        <v>-7.1188428796834078</v>
      </c>
      <c r="K604">
        <f t="shared" si="64"/>
        <v>-2.8887461356855582</v>
      </c>
      <c r="L604">
        <f t="shared" si="65"/>
        <v>0</v>
      </c>
    </row>
    <row r="605" spans="1:12" x14ac:dyDescent="0.3">
      <c r="A605">
        <v>604</v>
      </c>
      <c r="B605" t="s">
        <v>619</v>
      </c>
      <c r="C605">
        <v>48.9</v>
      </c>
      <c r="D605">
        <v>1.7410000000000002E-2</v>
      </c>
      <c r="E605" s="10">
        <f t="shared" si="66"/>
        <v>-9.1603693986642785E-3</v>
      </c>
      <c r="F605">
        <f t="shared" si="67"/>
        <v>0.99088145896656532</v>
      </c>
      <c r="G605">
        <f t="shared" si="68"/>
        <v>48.758314161949016</v>
      </c>
      <c r="H605">
        <f t="shared" si="63"/>
        <v>1.9102314517827849E-2</v>
      </c>
      <c r="J605">
        <f t="shared" si="62"/>
        <v>-6.8517324078059403</v>
      </c>
      <c r="K605">
        <f t="shared" si="64"/>
        <v>-2.4412801529714798</v>
      </c>
      <c r="L605">
        <f t="shared" si="65"/>
        <v>0</v>
      </c>
    </row>
    <row r="606" spans="1:12" x14ac:dyDescent="0.3">
      <c r="A606">
        <v>605</v>
      </c>
      <c r="B606" t="s">
        <v>620</v>
      </c>
      <c r="C606">
        <v>47.2</v>
      </c>
      <c r="D606">
        <v>1.7310000000000002E-2</v>
      </c>
      <c r="E606" s="10">
        <f t="shared" si="66"/>
        <v>-3.5383503889316589E-2</v>
      </c>
      <c r="F606">
        <f t="shared" si="67"/>
        <v>0.96523517382413093</v>
      </c>
      <c r="G606">
        <f t="shared" si="68"/>
        <v>47.064024239347802</v>
      </c>
      <c r="H606">
        <f t="shared" si="63"/>
        <v>1.9677037149638772E-2</v>
      </c>
      <c r="J606">
        <f t="shared" si="62"/>
        <v>-6.8126250216368867</v>
      </c>
      <c r="K606">
        <f t="shared" si="64"/>
        <v>-0.74699023037026535</v>
      </c>
      <c r="L606">
        <f t="shared" si="65"/>
        <v>0</v>
      </c>
    </row>
    <row r="607" spans="1:12" x14ac:dyDescent="0.3">
      <c r="A607">
        <v>606</v>
      </c>
      <c r="B607" t="s">
        <v>621</v>
      </c>
      <c r="C607">
        <v>46.45</v>
      </c>
      <c r="D607">
        <v>1.72E-2</v>
      </c>
      <c r="E607" s="10">
        <f t="shared" si="66"/>
        <v>-1.6017427331662185E-2</v>
      </c>
      <c r="F607">
        <f t="shared" si="67"/>
        <v>0.98411016949152541</v>
      </c>
      <c r="G607">
        <f t="shared" si="68"/>
        <v>46.317034008977537</v>
      </c>
      <c r="H607">
        <f t="shared" si="63"/>
        <v>1.9740631032855394E-2</v>
      </c>
      <c r="J607">
        <f t="shared" si="62"/>
        <v>-6.7261646280267637</v>
      </c>
      <c r="K607">
        <f t="shared" si="64"/>
        <v>3.8597689164276971E-4</v>
      </c>
      <c r="L607">
        <f t="shared" si="65"/>
        <v>0</v>
      </c>
    </row>
    <row r="608" spans="1:12" x14ac:dyDescent="0.3">
      <c r="A608">
        <v>607</v>
      </c>
      <c r="B608" t="s">
        <v>622</v>
      </c>
      <c r="C608">
        <v>47.1</v>
      </c>
      <c r="D608">
        <v>1.7350000000000001E-2</v>
      </c>
      <c r="E608" s="10">
        <f t="shared" si="66"/>
        <v>1.3896535762524618E-2</v>
      </c>
      <c r="F608">
        <f t="shared" si="67"/>
        <v>1.0139935414424113</v>
      </c>
      <c r="G608">
        <f t="shared" si="68"/>
        <v>46.963999229214629</v>
      </c>
      <c r="H608">
        <f t="shared" si="63"/>
        <v>1.9928546138440664E-2</v>
      </c>
      <c r="J608">
        <f t="shared" ref="J608:J671" si="69">-G608*$O$3*$Q$3*H608</f>
        <v>-6.8850390753797628</v>
      </c>
      <c r="K608">
        <f t="shared" si="64"/>
        <v>-0.64657924334544958</v>
      </c>
      <c r="L608">
        <f t="shared" si="65"/>
        <v>0</v>
      </c>
    </row>
    <row r="609" spans="1:12" x14ac:dyDescent="0.3">
      <c r="A609">
        <v>608</v>
      </c>
      <c r="B609" t="s">
        <v>623</v>
      </c>
      <c r="C609">
        <v>46.55</v>
      </c>
      <c r="D609">
        <v>1.7410000000000002E-2</v>
      </c>
      <c r="E609" s="10">
        <f t="shared" si="66"/>
        <v>-1.1745997299296098E-2</v>
      </c>
      <c r="F609">
        <f t="shared" si="67"/>
        <v>0.98832271762208057</v>
      </c>
      <c r="G609">
        <f t="shared" si="68"/>
        <v>46.415123195065981</v>
      </c>
      <c r="H609">
        <f t="shared" ref="H609:H672" si="70">SQRT(_xlfn.VAR.S(E580:E609))</f>
        <v>2.0014101294541918E-2</v>
      </c>
      <c r="J609">
        <f t="shared" si="69"/>
        <v>-6.8337851648445556</v>
      </c>
      <c r="K609">
        <f t="shared" si="64"/>
        <v>-9.7703209196801311E-2</v>
      </c>
      <c r="L609">
        <f t="shared" si="65"/>
        <v>0</v>
      </c>
    </row>
    <row r="610" spans="1:12" x14ac:dyDescent="0.3">
      <c r="A610">
        <v>609</v>
      </c>
      <c r="B610" t="s">
        <v>624</v>
      </c>
      <c r="C610">
        <v>46.45</v>
      </c>
      <c r="D610">
        <v>1.7150000000000002E-2</v>
      </c>
      <c r="E610" s="10">
        <f t="shared" si="66"/>
        <v>-2.1505384632284734E-3</v>
      </c>
      <c r="F610">
        <f t="shared" si="67"/>
        <v>0.99785177228786259</v>
      </c>
      <c r="G610">
        <f t="shared" si="68"/>
        <v>46.317419985869179</v>
      </c>
      <c r="H610">
        <f t="shared" si="70"/>
        <v>1.9985618745000655E-2</v>
      </c>
      <c r="J610">
        <f t="shared" si="69"/>
        <v>-6.8096952865454679</v>
      </c>
      <c r="K610">
        <f t="shared" ref="K610:K673" si="71">+MIN(G611-G610,G612-G610,G613-G610,G614-G610,G615-G610,G616-G610,G617-G610,G618-G610,G619-G610,G620-G610)</f>
        <v>5.101648381232593E-2</v>
      </c>
      <c r="L610">
        <f t="shared" ref="L610:L673" si="72">+IF(K610&lt;J610,1,0)</f>
        <v>0</v>
      </c>
    </row>
    <row r="611" spans="1:12" x14ac:dyDescent="0.3">
      <c r="A611">
        <v>610</v>
      </c>
      <c r="B611" t="s">
        <v>625</v>
      </c>
      <c r="C611">
        <v>47.8</v>
      </c>
      <c r="D611">
        <v>1.7310000000000002E-2</v>
      </c>
      <c r="E611" s="10">
        <f t="shared" si="66"/>
        <v>2.8649174237562709E-2</v>
      </c>
      <c r="F611">
        <f t="shared" si="67"/>
        <v>1.0290635091496232</v>
      </c>
      <c r="G611">
        <f t="shared" si="68"/>
        <v>47.662295733915776</v>
      </c>
      <c r="H611">
        <f t="shared" si="70"/>
        <v>2.0630013176186693E-2</v>
      </c>
      <c r="J611">
        <f t="shared" si="69"/>
        <v>-7.2333617131654009</v>
      </c>
      <c r="K611">
        <f t="shared" si="71"/>
        <v>-1.2938592642342712</v>
      </c>
      <c r="L611">
        <f t="shared" si="72"/>
        <v>0</v>
      </c>
    </row>
    <row r="612" spans="1:12" x14ac:dyDescent="0.3">
      <c r="A612">
        <v>611</v>
      </c>
      <c r="B612" t="s">
        <v>626</v>
      </c>
      <c r="C612">
        <v>47.1</v>
      </c>
      <c r="D612">
        <v>1.7299999999999999E-2</v>
      </c>
      <c r="E612" s="10">
        <f t="shared" si="66"/>
        <v>-1.4752638475038183E-2</v>
      </c>
      <c r="F612">
        <f t="shared" si="67"/>
        <v>0.9853556485355649</v>
      </c>
      <c r="G612">
        <f t="shared" si="68"/>
        <v>46.96439059750557</v>
      </c>
      <c r="H612">
        <f t="shared" si="70"/>
        <v>2.0372426094992336E-2</v>
      </c>
      <c r="J612">
        <f t="shared" si="69"/>
        <v>-7.0384521594978349</v>
      </c>
      <c r="K612">
        <f t="shared" si="71"/>
        <v>-0.59595412782406498</v>
      </c>
      <c r="L612">
        <f t="shared" si="72"/>
        <v>0</v>
      </c>
    </row>
    <row r="613" spans="1:12" x14ac:dyDescent="0.3">
      <c r="A613">
        <v>612</v>
      </c>
      <c r="B613" t="s">
        <v>627</v>
      </c>
      <c r="C613">
        <v>47.9</v>
      </c>
      <c r="D613">
        <v>1.7410000000000002E-2</v>
      </c>
      <c r="E613" s="10">
        <f t="shared" si="66"/>
        <v>1.6842503394497482E-2</v>
      </c>
      <c r="F613">
        <f t="shared" si="67"/>
        <v>1.0169851380042463</v>
      </c>
      <c r="G613">
        <f t="shared" si="68"/>
        <v>47.761211622849856</v>
      </c>
      <c r="H613">
        <f t="shared" si="70"/>
        <v>2.0594741122977073E-2</v>
      </c>
      <c r="J613">
        <f t="shared" si="69"/>
        <v>-7.2359805945807327</v>
      </c>
      <c r="K613">
        <f t="shared" si="71"/>
        <v>-1.3927751531683512</v>
      </c>
      <c r="L613">
        <f t="shared" si="72"/>
        <v>0</v>
      </c>
    </row>
    <row r="614" spans="1:12" x14ac:dyDescent="0.3">
      <c r="A614">
        <v>613</v>
      </c>
      <c r="B614" t="s">
        <v>628</v>
      </c>
      <c r="C614">
        <v>47.2</v>
      </c>
      <c r="D614">
        <v>1.7410000000000002E-2</v>
      </c>
      <c r="E614" s="10">
        <f t="shared" si="66"/>
        <v>-1.4721611825359738E-2</v>
      </c>
      <c r="F614">
        <f t="shared" si="67"/>
        <v>0.98538622129436337</v>
      </c>
      <c r="G614">
        <f t="shared" si="68"/>
        <v>47.063239845480446</v>
      </c>
      <c r="H614">
        <f t="shared" si="70"/>
        <v>2.0563498547184211E-2</v>
      </c>
      <c r="J614">
        <f t="shared" si="69"/>
        <v>-7.1194188856945928</v>
      </c>
      <c r="K614">
        <f t="shared" si="71"/>
        <v>-0.69480337579894069</v>
      </c>
      <c r="L614">
        <f t="shared" si="72"/>
        <v>0</v>
      </c>
    </row>
    <row r="615" spans="1:12" x14ac:dyDescent="0.3">
      <c r="A615">
        <v>614</v>
      </c>
      <c r="B615" t="s">
        <v>629</v>
      </c>
      <c r="C615">
        <v>46.9</v>
      </c>
      <c r="D615">
        <v>1.7150000000000002E-2</v>
      </c>
      <c r="E615" s="10">
        <f t="shared" si="66"/>
        <v>-6.3762171392761089E-3</v>
      </c>
      <c r="F615">
        <f t="shared" si="67"/>
        <v>0.99364406779661008</v>
      </c>
      <c r="G615">
        <f t="shared" si="68"/>
        <v>46.766135572384592</v>
      </c>
      <c r="H615">
        <f t="shared" si="70"/>
        <v>2.038245829902342E-2</v>
      </c>
      <c r="J615">
        <f t="shared" si="69"/>
        <v>-7.0121914917162238</v>
      </c>
      <c r="K615">
        <f t="shared" si="71"/>
        <v>-0.39769910270308628</v>
      </c>
      <c r="L615">
        <f t="shared" si="72"/>
        <v>0</v>
      </c>
    </row>
    <row r="616" spans="1:12" x14ac:dyDescent="0.3">
      <c r="A616">
        <v>615</v>
      </c>
      <c r="B616" t="s">
        <v>630</v>
      </c>
      <c r="C616">
        <v>46.85</v>
      </c>
      <c r="D616">
        <v>1.7000000000000001E-2</v>
      </c>
      <c r="E616" s="10">
        <f t="shared" si="66"/>
        <v>-1.0666667678024576E-3</v>
      </c>
      <c r="F616">
        <f t="shared" si="67"/>
        <v>0.99893390191897657</v>
      </c>
      <c r="G616">
        <f t="shared" si="68"/>
        <v>46.717446206550079</v>
      </c>
      <c r="H616">
        <f t="shared" si="70"/>
        <v>2.0382472803267829E-2</v>
      </c>
      <c r="J616">
        <f t="shared" si="69"/>
        <v>-7.0048959126176369</v>
      </c>
      <c r="K616">
        <f t="shared" si="71"/>
        <v>-0.34900973686857384</v>
      </c>
      <c r="L616">
        <f t="shared" si="72"/>
        <v>0</v>
      </c>
    </row>
    <row r="617" spans="1:12" x14ac:dyDescent="0.3">
      <c r="A617">
        <v>616</v>
      </c>
      <c r="B617" t="s">
        <v>631</v>
      </c>
      <c r="C617">
        <v>46.5</v>
      </c>
      <c r="D617">
        <v>1.7000000000000001E-2</v>
      </c>
      <c r="E617" s="10">
        <f t="shared" si="66"/>
        <v>-7.4986960911206197E-3</v>
      </c>
      <c r="F617">
        <f t="shared" si="67"/>
        <v>0.99252934898612588</v>
      </c>
      <c r="G617">
        <f t="shared" si="68"/>
        <v>46.368436469681505</v>
      </c>
      <c r="H617">
        <f t="shared" si="70"/>
        <v>2.0054336773980344E-2</v>
      </c>
      <c r="J617">
        <f t="shared" si="69"/>
        <v>-6.8406359171489921</v>
      </c>
      <c r="K617">
        <f t="shared" si="71"/>
        <v>1.2942564516869979</v>
      </c>
      <c r="L617">
        <f t="shared" si="72"/>
        <v>0</v>
      </c>
    </row>
    <row r="618" spans="1:12" x14ac:dyDescent="0.3">
      <c r="A618">
        <v>617</v>
      </c>
      <c r="B618" t="s">
        <v>632</v>
      </c>
      <c r="C618">
        <v>47.8</v>
      </c>
      <c r="D618">
        <v>1.7260000000000001E-2</v>
      </c>
      <c r="E618" s="10">
        <f t="shared" si="66"/>
        <v>2.7573326904099554E-2</v>
      </c>
      <c r="F618">
        <f t="shared" si="67"/>
        <v>1.0279569892473117</v>
      </c>
      <c r="G618">
        <f t="shared" si="68"/>
        <v>47.662692921368503</v>
      </c>
      <c r="H618">
        <f t="shared" si="70"/>
        <v>2.0737836385481798E-2</v>
      </c>
      <c r="J618">
        <f t="shared" si="69"/>
        <v>-7.2712276276483712</v>
      </c>
      <c r="K618">
        <f t="shared" si="71"/>
        <v>0.34899461344098626</v>
      </c>
      <c r="L618">
        <f t="shared" si="72"/>
        <v>0</v>
      </c>
    </row>
    <row r="619" spans="1:12" x14ac:dyDescent="0.3">
      <c r="A619">
        <v>618</v>
      </c>
      <c r="B619" t="s">
        <v>633</v>
      </c>
      <c r="C619">
        <v>49.9</v>
      </c>
      <c r="D619">
        <v>1.7310000000000002E-2</v>
      </c>
      <c r="E619" s="10">
        <f t="shared" si="66"/>
        <v>4.2995363260062668E-2</v>
      </c>
      <c r="F619">
        <f t="shared" si="67"/>
        <v>1.0439330543933054</v>
      </c>
      <c r="G619">
        <f t="shared" si="68"/>
        <v>49.756245964903712</v>
      </c>
      <c r="H619">
        <f t="shared" si="70"/>
        <v>2.1956959857658841E-2</v>
      </c>
      <c r="J619">
        <f t="shared" si="69"/>
        <v>-8.0368439283276256</v>
      </c>
      <c r="K619">
        <f t="shared" si="71"/>
        <v>-2.2929785369300504</v>
      </c>
      <c r="L619">
        <f t="shared" si="72"/>
        <v>0</v>
      </c>
    </row>
    <row r="620" spans="1:12" x14ac:dyDescent="0.3">
      <c r="A620">
        <v>619</v>
      </c>
      <c r="B620" t="s">
        <v>634</v>
      </c>
      <c r="C620">
        <v>48.15</v>
      </c>
      <c r="D620">
        <v>1.7260000000000001E-2</v>
      </c>
      <c r="E620" s="10">
        <f t="shared" si="66"/>
        <v>-3.5699864513338397E-2</v>
      </c>
      <c r="F620">
        <f t="shared" si="67"/>
        <v>0.9649298597194389</v>
      </c>
      <c r="G620">
        <f t="shared" si="68"/>
        <v>48.011687534809489</v>
      </c>
      <c r="H620">
        <f t="shared" si="70"/>
        <v>1.9065209741863074E-2</v>
      </c>
      <c r="J620">
        <f t="shared" si="69"/>
        <v>-6.7337079902960024</v>
      </c>
      <c r="K620">
        <f t="shared" si="71"/>
        <v>-0.79683637590947853</v>
      </c>
      <c r="L620">
        <f t="shared" si="72"/>
        <v>0</v>
      </c>
    </row>
    <row r="621" spans="1:12" x14ac:dyDescent="0.3">
      <c r="A621">
        <v>620</v>
      </c>
      <c r="B621" t="s">
        <v>635</v>
      </c>
      <c r="C621">
        <v>48.5</v>
      </c>
      <c r="D621">
        <v>1.7410000000000002E-2</v>
      </c>
      <c r="E621" s="10">
        <f t="shared" si="66"/>
        <v>7.2426596993029144E-3</v>
      </c>
      <c r="F621">
        <f t="shared" si="67"/>
        <v>1.0072689511941848</v>
      </c>
      <c r="G621">
        <f t="shared" si="68"/>
        <v>48.359473146309355</v>
      </c>
      <c r="H621">
        <f t="shared" si="70"/>
        <v>1.791043673156071E-2</v>
      </c>
      <c r="J621">
        <f t="shared" si="69"/>
        <v>-6.3716726779482897</v>
      </c>
      <c r="K621">
        <f t="shared" si="71"/>
        <v>-1.1446219874093444</v>
      </c>
      <c r="L621">
        <f t="shared" si="72"/>
        <v>0</v>
      </c>
    </row>
    <row r="622" spans="1:12" x14ac:dyDescent="0.3">
      <c r="A622">
        <v>621</v>
      </c>
      <c r="B622" t="s">
        <v>636</v>
      </c>
      <c r="C622">
        <v>49.3</v>
      </c>
      <c r="D622">
        <v>1.746E-2</v>
      </c>
      <c r="E622" s="10">
        <f t="shared" si="66"/>
        <v>1.6360283105206853E-2</v>
      </c>
      <c r="F622">
        <f t="shared" si="67"/>
        <v>1.0164948453608247</v>
      </c>
      <c r="G622">
        <f t="shared" si="68"/>
        <v>49.156745536335706</v>
      </c>
      <c r="H622">
        <f t="shared" si="70"/>
        <v>1.8203685293354914E-2</v>
      </c>
      <c r="J622">
        <f t="shared" si="69"/>
        <v>-6.5827621267516196</v>
      </c>
      <c r="K622">
        <f t="shared" si="71"/>
        <v>-1.9418943774356947</v>
      </c>
      <c r="L622">
        <f t="shared" si="72"/>
        <v>0</v>
      </c>
    </row>
    <row r="623" spans="1:12" x14ac:dyDescent="0.3">
      <c r="A623">
        <v>622</v>
      </c>
      <c r="B623" t="s">
        <v>637</v>
      </c>
      <c r="C623">
        <v>50</v>
      </c>
      <c r="D623">
        <v>1.7150000000000002E-2</v>
      </c>
      <c r="E623" s="10">
        <f t="shared" si="66"/>
        <v>1.4098924379501675E-2</v>
      </c>
      <c r="F623">
        <f t="shared" si="67"/>
        <v>1.0141987829614605</v>
      </c>
      <c r="G623">
        <f t="shared" si="68"/>
        <v>49.857287390601911</v>
      </c>
      <c r="H623">
        <f t="shared" si="70"/>
        <v>1.8214546068867157E-2</v>
      </c>
      <c r="J623">
        <f t="shared" si="69"/>
        <v>-6.680557696686539</v>
      </c>
      <c r="K623">
        <f t="shared" si="71"/>
        <v>-2.6424362317019003</v>
      </c>
      <c r="L623">
        <f t="shared" si="72"/>
        <v>0</v>
      </c>
    </row>
    <row r="624" spans="1:12" x14ac:dyDescent="0.3">
      <c r="A624">
        <v>623</v>
      </c>
      <c r="B624" t="s">
        <v>638</v>
      </c>
      <c r="C624">
        <v>51.9</v>
      </c>
      <c r="D624">
        <v>1.7260000000000001E-2</v>
      </c>
      <c r="E624" s="10">
        <f t="shared" si="66"/>
        <v>3.7295784743696929E-2</v>
      </c>
      <c r="F624">
        <f t="shared" si="67"/>
        <v>1.038</v>
      </c>
      <c r="G624">
        <f t="shared" si="68"/>
        <v>51.750915535962875</v>
      </c>
      <c r="H624">
        <f t="shared" si="70"/>
        <v>1.9271380683808875E-2</v>
      </c>
      <c r="J624">
        <f t="shared" si="69"/>
        <v>-7.3366295136352662</v>
      </c>
      <c r="K624">
        <f t="shared" si="71"/>
        <v>-4.5360643770628641</v>
      </c>
      <c r="L624">
        <f t="shared" si="72"/>
        <v>0</v>
      </c>
    </row>
    <row r="625" spans="1:12" x14ac:dyDescent="0.3">
      <c r="A625">
        <v>624</v>
      </c>
      <c r="B625" t="s">
        <v>639</v>
      </c>
      <c r="C625">
        <v>49.85</v>
      </c>
      <c r="D625">
        <v>1.72E-2</v>
      </c>
      <c r="E625" s="10">
        <f t="shared" si="66"/>
        <v>-4.0300293763995527E-2</v>
      </c>
      <c r="F625">
        <f t="shared" si="67"/>
        <v>0.96050096339113689</v>
      </c>
      <c r="G625">
        <f t="shared" si="68"/>
        <v>49.707301299193325</v>
      </c>
      <c r="H625">
        <f t="shared" si="70"/>
        <v>2.030116741688499E-2</v>
      </c>
      <c r="J625">
        <f t="shared" si="69"/>
        <v>-7.4234693288127165</v>
      </c>
      <c r="K625">
        <f t="shared" si="71"/>
        <v>-2.4924501402933146</v>
      </c>
      <c r="L625">
        <f t="shared" si="72"/>
        <v>0</v>
      </c>
    </row>
    <row r="626" spans="1:12" x14ac:dyDescent="0.3">
      <c r="A626">
        <v>625</v>
      </c>
      <c r="B626" t="s">
        <v>640</v>
      </c>
      <c r="C626">
        <v>49</v>
      </c>
      <c r="D626">
        <v>1.721E-2</v>
      </c>
      <c r="E626" s="10">
        <f t="shared" si="66"/>
        <v>-1.7198198297220805E-2</v>
      </c>
      <c r="F626">
        <f t="shared" si="67"/>
        <v>0.98294884653961878</v>
      </c>
      <c r="G626">
        <f t="shared" si="68"/>
        <v>48.859653043816444</v>
      </c>
      <c r="H626">
        <f t="shared" si="70"/>
        <v>2.0510438767677771E-2</v>
      </c>
      <c r="J626">
        <f t="shared" si="69"/>
        <v>-7.3720971619027997</v>
      </c>
      <c r="K626">
        <f t="shared" si="71"/>
        <v>-1.7457728465879825</v>
      </c>
      <c r="L626">
        <f t="shared" si="72"/>
        <v>0</v>
      </c>
    </row>
    <row r="627" spans="1:12" x14ac:dyDescent="0.3">
      <c r="A627">
        <v>626</v>
      </c>
      <c r="B627" t="s">
        <v>641</v>
      </c>
      <c r="C627">
        <v>49.3</v>
      </c>
      <c r="D627">
        <v>1.7410000000000002E-2</v>
      </c>
      <c r="E627" s="10">
        <f t="shared" si="66"/>
        <v>6.1037829380176656E-3</v>
      </c>
      <c r="F627">
        <f t="shared" si="67"/>
        <v>1.0061224489795917</v>
      </c>
      <c r="G627">
        <f t="shared" si="68"/>
        <v>49.157155177588677</v>
      </c>
      <c r="H627">
        <f t="shared" si="70"/>
        <v>2.0514392184063722E-2</v>
      </c>
      <c r="J627">
        <f t="shared" si="69"/>
        <v>-7.4184148481883732</v>
      </c>
      <c r="K627">
        <f t="shared" si="71"/>
        <v>-2.2426988118828746</v>
      </c>
      <c r="L627">
        <f t="shared" si="72"/>
        <v>0</v>
      </c>
    </row>
    <row r="628" spans="1:12" x14ac:dyDescent="0.3">
      <c r="A628">
        <v>627</v>
      </c>
      <c r="B628" t="s">
        <v>642</v>
      </c>
      <c r="C628">
        <v>49.75</v>
      </c>
      <c r="D628">
        <v>1.7260000000000001E-2</v>
      </c>
      <c r="E628" s="10">
        <f t="shared" si="66"/>
        <v>9.086382555957442E-3</v>
      </c>
      <c r="F628">
        <f t="shared" si="67"/>
        <v>1.0091277890466532</v>
      </c>
      <c r="G628">
        <f t="shared" si="68"/>
        <v>49.607091481968268</v>
      </c>
      <c r="H628">
        <f t="shared" si="70"/>
        <v>2.0479653178918894E-2</v>
      </c>
      <c r="J628">
        <f t="shared" si="69"/>
        <v>-7.4736384267774962</v>
      </c>
      <c r="K628">
        <f t="shared" si="71"/>
        <v>-2.9398927042001048</v>
      </c>
      <c r="L628">
        <f t="shared" si="72"/>
        <v>0</v>
      </c>
    </row>
    <row r="629" spans="1:12" x14ac:dyDescent="0.3">
      <c r="A629">
        <v>628</v>
      </c>
      <c r="B629" t="s">
        <v>643</v>
      </c>
      <c r="C629">
        <v>47.6</v>
      </c>
      <c r="D629">
        <v>1.7260000000000001E-2</v>
      </c>
      <c r="E629" s="10">
        <f t="shared" si="66"/>
        <v>-4.4177702367227373E-2</v>
      </c>
      <c r="F629">
        <f t="shared" si="67"/>
        <v>0.95678391959799003</v>
      </c>
      <c r="G629">
        <f t="shared" si="68"/>
        <v>47.463267427973662</v>
      </c>
      <c r="H629">
        <f t="shared" si="70"/>
        <v>2.1932334056184808E-2</v>
      </c>
      <c r="J629">
        <f t="shared" si="69"/>
        <v>-7.6578738008084866</v>
      </c>
      <c r="K629">
        <f t="shared" si="71"/>
        <v>-0.79606865020549833</v>
      </c>
      <c r="L629">
        <f t="shared" si="72"/>
        <v>0</v>
      </c>
    </row>
    <row r="630" spans="1:12" x14ac:dyDescent="0.3">
      <c r="A630">
        <v>629</v>
      </c>
      <c r="B630" t="s">
        <v>644</v>
      </c>
      <c r="C630">
        <v>47.35</v>
      </c>
      <c r="D630">
        <v>1.7150000000000002E-2</v>
      </c>
      <c r="E630" s="10">
        <f t="shared" si="66"/>
        <v>-5.2659416052870511E-3</v>
      </c>
      <c r="F630">
        <f t="shared" si="67"/>
        <v>0.99474789915966388</v>
      </c>
      <c r="G630">
        <f t="shared" si="68"/>
        <v>47.214851158900011</v>
      </c>
      <c r="H630">
        <f t="shared" si="70"/>
        <v>2.1830666679812784E-2</v>
      </c>
      <c r="J630">
        <f t="shared" si="69"/>
        <v>-7.582481237189322</v>
      </c>
      <c r="K630">
        <f t="shared" si="71"/>
        <v>-0.54765238113184722</v>
      </c>
      <c r="L630">
        <f t="shared" si="72"/>
        <v>0</v>
      </c>
    </row>
    <row r="631" spans="1:12" x14ac:dyDescent="0.3">
      <c r="A631">
        <v>630</v>
      </c>
      <c r="B631" t="s">
        <v>645</v>
      </c>
      <c r="C631">
        <v>48.45</v>
      </c>
      <c r="D631">
        <v>1.7159999999999998E-2</v>
      </c>
      <c r="E631" s="10">
        <f t="shared" si="66"/>
        <v>2.2965518704687934E-2</v>
      </c>
      <c r="F631">
        <f t="shared" si="67"/>
        <v>1.0232312565997888</v>
      </c>
      <c r="G631">
        <f t="shared" si="68"/>
        <v>48.311630962041221</v>
      </c>
      <c r="H631">
        <f t="shared" si="70"/>
        <v>2.2291081405286867E-2</v>
      </c>
      <c r="J631">
        <f t="shared" si="69"/>
        <v>-7.9222502655029219</v>
      </c>
      <c r="K631">
        <f t="shared" si="71"/>
        <v>-1.6444321842730574</v>
      </c>
      <c r="L631">
        <f t="shared" si="72"/>
        <v>0</v>
      </c>
    </row>
    <row r="632" spans="1:12" x14ac:dyDescent="0.3">
      <c r="A632">
        <v>631</v>
      </c>
      <c r="B632" t="s">
        <v>646</v>
      </c>
      <c r="C632">
        <v>48.8</v>
      </c>
      <c r="D632">
        <v>1.7150000000000002E-2</v>
      </c>
      <c r="E632" s="10">
        <f t="shared" si="66"/>
        <v>7.1979745223260437E-3</v>
      </c>
      <c r="F632">
        <f t="shared" si="67"/>
        <v>1.0072239422084621</v>
      </c>
      <c r="G632">
        <f t="shared" si="68"/>
        <v>48.660712493227464</v>
      </c>
      <c r="H632">
        <f t="shared" si="70"/>
        <v>2.198309698182814E-2</v>
      </c>
      <c r="J632">
        <f t="shared" si="69"/>
        <v>-7.8692448799597354</v>
      </c>
      <c r="K632">
        <f t="shared" si="71"/>
        <v>-1.9935137154593008</v>
      </c>
      <c r="L632">
        <f t="shared" si="72"/>
        <v>0</v>
      </c>
    </row>
    <row r="633" spans="1:12" x14ac:dyDescent="0.3">
      <c r="A633">
        <v>632</v>
      </c>
      <c r="B633" t="s">
        <v>647</v>
      </c>
      <c r="C633">
        <v>47.8</v>
      </c>
      <c r="D633">
        <v>1.6899999999999998E-2</v>
      </c>
      <c r="E633" s="10">
        <f t="shared" si="66"/>
        <v>-2.0704673361691166E-2</v>
      </c>
      <c r="F633">
        <f t="shared" si="67"/>
        <v>0.97950819672131151</v>
      </c>
      <c r="G633">
        <f t="shared" si="68"/>
        <v>47.665552768738351</v>
      </c>
      <c r="H633">
        <f t="shared" si="70"/>
        <v>2.224763872073169E-2</v>
      </c>
      <c r="J633">
        <f t="shared" si="69"/>
        <v>-7.8010718504505139</v>
      </c>
      <c r="K633">
        <f t="shared" si="71"/>
        <v>-0.99835399097018751</v>
      </c>
      <c r="L633">
        <f t="shared" si="72"/>
        <v>0</v>
      </c>
    </row>
    <row r="634" spans="1:12" x14ac:dyDescent="0.3">
      <c r="A634">
        <v>633</v>
      </c>
      <c r="B634" t="s">
        <v>648</v>
      </c>
      <c r="C634">
        <v>48.35</v>
      </c>
      <c r="D634">
        <v>1.7000000000000001E-2</v>
      </c>
      <c r="E634" s="10">
        <f t="shared" si="66"/>
        <v>1.1440582401893138E-2</v>
      </c>
      <c r="F634">
        <f t="shared" si="67"/>
        <v>1.0115062761506277</v>
      </c>
      <c r="G634">
        <f t="shared" si="68"/>
        <v>48.213202221701088</v>
      </c>
      <c r="H634">
        <f t="shared" si="70"/>
        <v>2.2362362218689539E-2</v>
      </c>
      <c r="J634">
        <f t="shared" si="69"/>
        <v>-7.9313912862778428</v>
      </c>
      <c r="K634">
        <f t="shared" si="71"/>
        <v>-1.5460034439329249</v>
      </c>
      <c r="L634">
        <f t="shared" si="72"/>
        <v>0</v>
      </c>
    </row>
    <row r="635" spans="1:12" x14ac:dyDescent="0.3">
      <c r="A635">
        <v>634</v>
      </c>
      <c r="B635" t="s">
        <v>649</v>
      </c>
      <c r="C635">
        <v>48.4</v>
      </c>
      <c r="D635">
        <v>1.694E-2</v>
      </c>
      <c r="E635" s="10">
        <f t="shared" si="66"/>
        <v>1.033591823282692E-3</v>
      </c>
      <c r="F635">
        <f t="shared" si="67"/>
        <v>1.0010341261633919</v>
      </c>
      <c r="G635">
        <f t="shared" si="68"/>
        <v>48.263543388560173</v>
      </c>
      <c r="H635">
        <f t="shared" si="70"/>
        <v>2.2306475427593262E-2</v>
      </c>
      <c r="J635">
        <f t="shared" si="69"/>
        <v>-7.9198303465087561</v>
      </c>
      <c r="K635">
        <f t="shared" si="71"/>
        <v>-1.5963446107920092</v>
      </c>
      <c r="L635">
        <f t="shared" si="72"/>
        <v>0</v>
      </c>
    </row>
    <row r="636" spans="1:12" x14ac:dyDescent="0.3">
      <c r="A636">
        <v>635</v>
      </c>
      <c r="B636" t="s">
        <v>650</v>
      </c>
      <c r="C636">
        <v>47.25</v>
      </c>
      <c r="D636">
        <v>1.7310000000000002E-2</v>
      </c>
      <c r="E636" s="10">
        <f t="shared" si="66"/>
        <v>-2.4047159782834209E-2</v>
      </c>
      <c r="F636">
        <f t="shared" si="67"/>
        <v>0.97623966942148765</v>
      </c>
      <c r="G636">
        <f t="shared" si="68"/>
        <v>47.113880197228461</v>
      </c>
      <c r="H636">
        <f t="shared" si="70"/>
        <v>2.1782263958240462E-2</v>
      </c>
      <c r="J636">
        <f t="shared" si="69"/>
        <v>-7.5494899356035878</v>
      </c>
      <c r="K636">
        <f t="shared" si="71"/>
        <v>-0.44668141946029749</v>
      </c>
      <c r="L636">
        <f t="shared" si="72"/>
        <v>0</v>
      </c>
    </row>
    <row r="637" spans="1:12" x14ac:dyDescent="0.3">
      <c r="A637">
        <v>636</v>
      </c>
      <c r="B637" t="s">
        <v>651</v>
      </c>
      <c r="C637">
        <v>47.05</v>
      </c>
      <c r="D637">
        <v>1.7310000000000002E-2</v>
      </c>
      <c r="E637" s="10">
        <f t="shared" si="66"/>
        <v>-4.2417879083631411E-3</v>
      </c>
      <c r="F637">
        <f t="shared" si="67"/>
        <v>0.99576719576719575</v>
      </c>
      <c r="G637">
        <f t="shared" si="68"/>
        <v>46.914456365705803</v>
      </c>
      <c r="H637">
        <f t="shared" si="70"/>
        <v>2.1588251191194681E-2</v>
      </c>
      <c r="J637">
        <f t="shared" si="69"/>
        <v>-7.4505763847928943</v>
      </c>
      <c r="K637">
        <f t="shared" si="71"/>
        <v>-0.2472575879376393</v>
      </c>
      <c r="L637">
        <f t="shared" si="72"/>
        <v>0</v>
      </c>
    </row>
    <row r="638" spans="1:12" x14ac:dyDescent="0.3">
      <c r="A638">
        <v>637</v>
      </c>
      <c r="B638" t="s">
        <v>652</v>
      </c>
      <c r="C638">
        <v>46.8</v>
      </c>
      <c r="D638">
        <v>1.7049999999999999E-2</v>
      </c>
      <c r="E638" s="10">
        <f t="shared" si="66"/>
        <v>-5.3276631077875383E-3</v>
      </c>
      <c r="F638">
        <f t="shared" si="67"/>
        <v>0.99468650371944745</v>
      </c>
      <c r="G638">
        <f t="shared" si="68"/>
        <v>46.667198777768164</v>
      </c>
      <c r="H638">
        <f t="shared" si="70"/>
        <v>2.1459605298483588E-2</v>
      </c>
      <c r="J638">
        <f t="shared" si="69"/>
        <v>-7.3671444184837034</v>
      </c>
      <c r="K638">
        <f t="shared" si="71"/>
        <v>0.35378705236011854</v>
      </c>
      <c r="L638">
        <f t="shared" si="72"/>
        <v>0</v>
      </c>
    </row>
    <row r="639" spans="1:12" x14ac:dyDescent="0.3">
      <c r="A639">
        <v>638</v>
      </c>
      <c r="B639" t="s">
        <v>653</v>
      </c>
      <c r="C639">
        <v>47.5</v>
      </c>
      <c r="D639">
        <v>1.6899999999999998E-2</v>
      </c>
      <c r="E639" s="10">
        <f t="shared" si="66"/>
        <v>1.4846508116994638E-2</v>
      </c>
      <c r="F639">
        <f t="shared" si="67"/>
        <v>1.0149572649572651</v>
      </c>
      <c r="G639">
        <f t="shared" si="68"/>
        <v>47.36639657981322</v>
      </c>
      <c r="H639">
        <f t="shared" si="70"/>
        <v>2.1515937543346859E-2</v>
      </c>
      <c r="J639">
        <f t="shared" si="69"/>
        <v>-7.4971524570796255</v>
      </c>
      <c r="K639">
        <f t="shared" si="71"/>
        <v>-0.99200911227057276</v>
      </c>
      <c r="L639">
        <f t="shared" si="72"/>
        <v>0</v>
      </c>
    </row>
    <row r="640" spans="1:12" x14ac:dyDescent="0.3">
      <c r="A640">
        <v>639</v>
      </c>
      <c r="B640" t="s">
        <v>654</v>
      </c>
      <c r="C640">
        <v>48.1</v>
      </c>
      <c r="D640">
        <v>1.6279999999999999E-2</v>
      </c>
      <c r="E640" s="10">
        <f t="shared" si="66"/>
        <v>1.2552466071120098E-2</v>
      </c>
      <c r="F640">
        <f t="shared" si="67"/>
        <v>1.0126315789473685</v>
      </c>
      <c r="G640">
        <f t="shared" si="68"/>
        <v>47.969665567009521</v>
      </c>
      <c r="H640">
        <f t="shared" si="70"/>
        <v>2.1616614321434208E-2</v>
      </c>
      <c r="J640">
        <f t="shared" si="69"/>
        <v>-7.6281651227265526</v>
      </c>
      <c r="K640">
        <f t="shared" si="71"/>
        <v>-1.5952780994668743</v>
      </c>
      <c r="L640">
        <f t="shared" si="72"/>
        <v>0</v>
      </c>
    </row>
    <row r="641" spans="1:12" x14ac:dyDescent="0.3">
      <c r="A641">
        <v>640</v>
      </c>
      <c r="B641" t="s">
        <v>655</v>
      </c>
      <c r="C641">
        <v>47.15</v>
      </c>
      <c r="D641">
        <v>1.644E-2</v>
      </c>
      <c r="E641" s="10">
        <f t="shared" si="66"/>
        <v>-1.9948168032249025E-2</v>
      </c>
      <c r="F641">
        <f t="shared" si="67"/>
        <v>0.98024948024948022</v>
      </c>
      <c r="G641">
        <f t="shared" si="68"/>
        <v>47.020985830128282</v>
      </c>
      <c r="H641">
        <f t="shared" si="70"/>
        <v>2.1304509465030905E-2</v>
      </c>
      <c r="J641">
        <f t="shared" si="69"/>
        <v>-7.3693467170581615</v>
      </c>
      <c r="K641">
        <f t="shared" si="71"/>
        <v>-0.70001470593495441</v>
      </c>
      <c r="L641">
        <f t="shared" si="72"/>
        <v>0</v>
      </c>
    </row>
    <row r="642" spans="1:12" x14ac:dyDescent="0.3">
      <c r="A642">
        <v>641</v>
      </c>
      <c r="B642" t="s">
        <v>656</v>
      </c>
      <c r="C642">
        <v>47.35</v>
      </c>
      <c r="D642">
        <v>1.6539999999999999E-2</v>
      </c>
      <c r="E642" s="10">
        <f t="shared" si="66"/>
        <v>4.2328105526207626E-3</v>
      </c>
      <c r="F642">
        <f t="shared" si="67"/>
        <v>1.0042417815482503</v>
      </c>
      <c r="G642">
        <f t="shared" si="68"/>
        <v>47.219651579451742</v>
      </c>
      <c r="H642">
        <f t="shared" si="70"/>
        <v>2.1146592182418076E-2</v>
      </c>
      <c r="J642">
        <f t="shared" si="69"/>
        <v>-7.3456272883275204</v>
      </c>
      <c r="K642">
        <f t="shared" si="71"/>
        <v>-0.89868045525841467</v>
      </c>
      <c r="L642">
        <f t="shared" si="72"/>
        <v>0</v>
      </c>
    </row>
    <row r="643" spans="1:12" x14ac:dyDescent="0.3">
      <c r="A643">
        <v>642</v>
      </c>
      <c r="B643" t="s">
        <v>657</v>
      </c>
      <c r="C643">
        <v>47.35</v>
      </c>
      <c r="D643">
        <v>1.5969999999999998E-2</v>
      </c>
      <c r="E643" s="10">
        <f t="shared" ref="E643:E706" si="73">LN(C643/C642)</f>
        <v>0</v>
      </c>
      <c r="F643">
        <f t="shared" ref="F643:F706" si="74">C643/C642</f>
        <v>1</v>
      </c>
      <c r="G643">
        <f t="shared" ref="G643:G706" si="75">C643*EXP(-2/12*D643)</f>
        <v>47.224137659437218</v>
      </c>
      <c r="H643">
        <f t="shared" si="70"/>
        <v>2.0911134601661881E-2</v>
      </c>
      <c r="J643">
        <f t="shared" si="69"/>
        <v>-7.2645272032927943</v>
      </c>
      <c r="K643">
        <f t="shared" si="71"/>
        <v>-0.90316653524389068</v>
      </c>
      <c r="L643">
        <f t="shared" si="72"/>
        <v>0</v>
      </c>
    </row>
    <row r="644" spans="1:12" x14ac:dyDescent="0.3">
      <c r="A644">
        <v>643</v>
      </c>
      <c r="B644" t="s">
        <v>658</v>
      </c>
      <c r="C644">
        <v>47.9</v>
      </c>
      <c r="D644">
        <v>1.6230000000000001E-2</v>
      </c>
      <c r="E644" s="10">
        <f t="shared" si="73"/>
        <v>1.1548684784782165E-2</v>
      </c>
      <c r="F644">
        <f t="shared" si="74"/>
        <v>1.0116156282998943</v>
      </c>
      <c r="G644">
        <f t="shared" si="75"/>
        <v>47.770605584845001</v>
      </c>
      <c r="H644">
        <f t="shared" si="70"/>
        <v>2.0839996994540744E-2</v>
      </c>
      <c r="J644">
        <f t="shared" si="69"/>
        <v>-7.3235916277279891</v>
      </c>
      <c r="K644">
        <f t="shared" si="71"/>
        <v>-1.4496344606516729</v>
      </c>
      <c r="L644">
        <f t="shared" si="72"/>
        <v>0</v>
      </c>
    </row>
    <row r="645" spans="1:12" x14ac:dyDescent="0.3">
      <c r="A645">
        <v>644</v>
      </c>
      <c r="B645" t="s">
        <v>659</v>
      </c>
      <c r="C645">
        <v>47.55</v>
      </c>
      <c r="D645">
        <v>1.6230000000000001E-2</v>
      </c>
      <c r="E645" s="10">
        <f t="shared" si="73"/>
        <v>-7.333715425470292E-3</v>
      </c>
      <c r="F645">
        <f t="shared" si="74"/>
        <v>0.99269311064718158</v>
      </c>
      <c r="G645">
        <f t="shared" si="75"/>
        <v>47.421551055519409</v>
      </c>
      <c r="H645">
        <f t="shared" si="70"/>
        <v>2.0851606381474132E-2</v>
      </c>
      <c r="J645">
        <f t="shared" si="69"/>
        <v>-7.2741289142973855</v>
      </c>
      <c r="K645">
        <f t="shared" si="71"/>
        <v>-1.1005799313260809</v>
      </c>
      <c r="L645">
        <f t="shared" si="72"/>
        <v>0</v>
      </c>
    </row>
    <row r="646" spans="1:12" x14ac:dyDescent="0.3">
      <c r="A646">
        <v>645</v>
      </c>
      <c r="B646" t="s">
        <v>660</v>
      </c>
      <c r="C646">
        <v>48.45</v>
      </c>
      <c r="D646">
        <v>1.6739999999999998E-2</v>
      </c>
      <c r="E646" s="10">
        <f t="shared" si="73"/>
        <v>1.8750549345376028E-2</v>
      </c>
      <c r="F646">
        <f t="shared" si="74"/>
        <v>1.0189274447949528</v>
      </c>
      <c r="G646">
        <f t="shared" si="75"/>
        <v>48.315012894574821</v>
      </c>
      <c r="H646">
        <f t="shared" si="70"/>
        <v>2.11138664454831E-2</v>
      </c>
      <c r="J646">
        <f t="shared" si="69"/>
        <v>-7.5043933614207781</v>
      </c>
      <c r="K646">
        <f t="shared" si="71"/>
        <v>-1.994041770381493</v>
      </c>
      <c r="L646">
        <f t="shared" si="72"/>
        <v>0</v>
      </c>
    </row>
    <row r="647" spans="1:12" x14ac:dyDescent="0.3">
      <c r="A647">
        <v>646</v>
      </c>
      <c r="B647" t="s">
        <v>661</v>
      </c>
      <c r="C647">
        <v>47.9</v>
      </c>
      <c r="D647">
        <v>1.618E-2</v>
      </c>
      <c r="E647" s="10">
        <f t="shared" si="73"/>
        <v>-1.1416833919905783E-2</v>
      </c>
      <c r="F647">
        <f t="shared" si="74"/>
        <v>0.98864809081527338</v>
      </c>
      <c r="G647">
        <f t="shared" si="75"/>
        <v>47.77100367488358</v>
      </c>
      <c r="H647">
        <f t="shared" si="70"/>
        <v>2.1181025186684188E-2</v>
      </c>
      <c r="J647">
        <f t="shared" si="69"/>
        <v>-7.4434977820009989</v>
      </c>
      <c r="K647">
        <f t="shared" si="71"/>
        <v>-1.4500325506902527</v>
      </c>
      <c r="L647">
        <f t="shared" si="72"/>
        <v>0</v>
      </c>
    </row>
    <row r="648" spans="1:12" x14ac:dyDescent="0.3">
      <c r="A648">
        <v>647</v>
      </c>
      <c r="B648" t="s">
        <v>662</v>
      </c>
      <c r="C648">
        <v>48.2</v>
      </c>
      <c r="D648">
        <v>1.6539999999999999E-2</v>
      </c>
      <c r="E648" s="10">
        <f t="shared" si="73"/>
        <v>6.2435166396852407E-3</v>
      </c>
      <c r="F648">
        <f t="shared" si="74"/>
        <v>1.0062630480167016</v>
      </c>
      <c r="G648">
        <f t="shared" si="75"/>
        <v>48.067311639484139</v>
      </c>
      <c r="H648">
        <f t="shared" si="70"/>
        <v>2.0608123170449629E-2</v>
      </c>
      <c r="J648">
        <f t="shared" si="69"/>
        <v>-7.2870876814389165</v>
      </c>
      <c r="K648">
        <f t="shared" si="71"/>
        <v>-1.7463405152908109</v>
      </c>
      <c r="L648">
        <f t="shared" si="72"/>
        <v>0</v>
      </c>
    </row>
    <row r="649" spans="1:12" x14ac:dyDescent="0.3">
      <c r="A649">
        <v>648</v>
      </c>
      <c r="B649" t="s">
        <v>663</v>
      </c>
      <c r="C649">
        <v>46.5</v>
      </c>
      <c r="D649">
        <v>1.6230000000000001E-2</v>
      </c>
      <c r="E649" s="10">
        <f t="shared" si="73"/>
        <v>-3.5906708463244091E-2</v>
      </c>
      <c r="F649">
        <f t="shared" si="74"/>
        <v>0.96473029045643144</v>
      </c>
      <c r="G649">
        <f t="shared" si="75"/>
        <v>46.374387467542647</v>
      </c>
      <c r="H649">
        <f t="shared" si="70"/>
        <v>1.9994098067974284E-2</v>
      </c>
      <c r="J649">
        <f t="shared" si="69"/>
        <v>-6.8209634900309197</v>
      </c>
      <c r="K649">
        <f t="shared" si="71"/>
        <v>-5.3416343349319106E-2</v>
      </c>
      <c r="L649">
        <f t="shared" si="72"/>
        <v>0</v>
      </c>
    </row>
    <row r="650" spans="1:12" x14ac:dyDescent="0.3">
      <c r="A650">
        <v>649</v>
      </c>
      <c r="B650" t="s">
        <v>664</v>
      </c>
      <c r="C650">
        <v>46.9</v>
      </c>
      <c r="D650">
        <v>1.6230000000000001E-2</v>
      </c>
      <c r="E650" s="10">
        <f t="shared" si="73"/>
        <v>8.5653628589230004E-3</v>
      </c>
      <c r="F650">
        <f t="shared" si="74"/>
        <v>1.0086021505376344</v>
      </c>
      <c r="G650">
        <f t="shared" si="75"/>
        <v>46.77330692962903</v>
      </c>
      <c r="H650">
        <f t="shared" si="70"/>
        <v>1.9059774829081829E-2</v>
      </c>
      <c r="J650">
        <f t="shared" si="69"/>
        <v>-6.5581532718950148</v>
      </c>
      <c r="K650">
        <f t="shared" si="71"/>
        <v>-0.45233580543570184</v>
      </c>
      <c r="L650">
        <f t="shared" si="72"/>
        <v>0</v>
      </c>
    </row>
    <row r="651" spans="1:12" x14ac:dyDescent="0.3">
      <c r="A651">
        <v>650</v>
      </c>
      <c r="B651" t="s">
        <v>665</v>
      </c>
      <c r="C651">
        <v>46.45</v>
      </c>
      <c r="D651">
        <v>1.669E-2</v>
      </c>
      <c r="E651" s="10">
        <f t="shared" si="73"/>
        <v>-9.6412101923861217E-3</v>
      </c>
      <c r="F651">
        <f t="shared" si="74"/>
        <v>0.99040511727078895</v>
      </c>
      <c r="G651">
        <f t="shared" si="75"/>
        <v>46.320971124193328</v>
      </c>
      <c r="H651">
        <f t="shared" si="70"/>
        <v>1.906103009090181E-2</v>
      </c>
      <c r="J651">
        <f t="shared" si="69"/>
        <v>-6.4951583497600085</v>
      </c>
      <c r="K651">
        <f t="shared" si="71"/>
        <v>0.2520998500744227</v>
      </c>
      <c r="L651">
        <f t="shared" si="72"/>
        <v>0</v>
      </c>
    </row>
    <row r="652" spans="1:12" x14ac:dyDescent="0.3">
      <c r="A652">
        <v>651</v>
      </c>
      <c r="B652" t="s">
        <v>666</v>
      </c>
      <c r="C652">
        <v>47</v>
      </c>
      <c r="D652">
        <v>1.6330000000000001E-2</v>
      </c>
      <c r="E652" s="10">
        <f t="shared" si="73"/>
        <v>1.1771136450210908E-2</v>
      </c>
      <c r="F652">
        <f t="shared" si="74"/>
        <v>1.0118406889128093</v>
      </c>
      <c r="G652">
        <f t="shared" si="75"/>
        <v>46.872255584380817</v>
      </c>
      <c r="H652">
        <f t="shared" si="70"/>
        <v>1.8931226794063463E-2</v>
      </c>
      <c r="J652">
        <f t="shared" si="69"/>
        <v>-6.5277021828032264</v>
      </c>
      <c r="K652">
        <f t="shared" si="71"/>
        <v>-0.29918461011306619</v>
      </c>
      <c r="L652">
        <f t="shared" si="72"/>
        <v>0</v>
      </c>
    </row>
    <row r="653" spans="1:12" x14ac:dyDescent="0.3">
      <c r="A653">
        <v>652</v>
      </c>
      <c r="B653" t="s">
        <v>667</v>
      </c>
      <c r="C653">
        <v>46.7</v>
      </c>
      <c r="D653">
        <v>1.6330000000000001E-2</v>
      </c>
      <c r="E653" s="10">
        <f t="shared" si="73"/>
        <v>-6.4034370352069126E-3</v>
      </c>
      <c r="F653">
        <f t="shared" si="74"/>
        <v>0.99361702127659579</v>
      </c>
      <c r="G653">
        <f t="shared" si="75"/>
        <v>46.57307097426775</v>
      </c>
      <c r="H653">
        <f t="shared" si="70"/>
        <v>1.8714055038224545E-2</v>
      </c>
      <c r="J653">
        <f t="shared" si="69"/>
        <v>-6.411630687180204</v>
      </c>
      <c r="K653">
        <f t="shared" si="71"/>
        <v>1.5433010754718524</v>
      </c>
      <c r="L653">
        <f t="shared" si="72"/>
        <v>0</v>
      </c>
    </row>
    <row r="654" spans="1:12" x14ac:dyDescent="0.3">
      <c r="A654">
        <v>653</v>
      </c>
      <c r="B654" t="s">
        <v>668</v>
      </c>
      <c r="C654">
        <v>48.25</v>
      </c>
      <c r="D654">
        <v>1.6639999999999999E-2</v>
      </c>
      <c r="E654" s="10">
        <f t="shared" si="73"/>
        <v>3.2651663110143336E-2</v>
      </c>
      <c r="F654">
        <f t="shared" si="74"/>
        <v>1.0331905781584583</v>
      </c>
      <c r="G654">
        <f t="shared" si="75"/>
        <v>48.116372049739603</v>
      </c>
      <c r="H654">
        <f t="shared" si="70"/>
        <v>1.8391861727054197E-2</v>
      </c>
      <c r="J654">
        <f t="shared" si="69"/>
        <v>-6.510049460822982</v>
      </c>
      <c r="K654">
        <f t="shared" si="71"/>
        <v>9.8839097239711293E-2</v>
      </c>
      <c r="L654">
        <f t="shared" si="72"/>
        <v>0</v>
      </c>
    </row>
    <row r="655" spans="1:12" x14ac:dyDescent="0.3">
      <c r="A655">
        <v>654</v>
      </c>
      <c r="B655" t="s">
        <v>669</v>
      </c>
      <c r="C655">
        <v>49.2</v>
      </c>
      <c r="D655">
        <v>1.6590000000000001E-2</v>
      </c>
      <c r="E655" s="10">
        <f t="shared" si="73"/>
        <v>1.9497795713267523E-2</v>
      </c>
      <c r="F655">
        <f t="shared" si="74"/>
        <v>1.0196891191709845</v>
      </c>
      <c r="G655">
        <f t="shared" si="75"/>
        <v>49.064149899314572</v>
      </c>
      <c r="H655">
        <f t="shared" si="70"/>
        <v>1.7357422793082413E-2</v>
      </c>
      <c r="J655">
        <f t="shared" si="69"/>
        <v>-6.2649158416971344</v>
      </c>
      <c r="K655">
        <f t="shared" si="71"/>
        <v>-0.84893875233525762</v>
      </c>
      <c r="L655">
        <f t="shared" si="72"/>
        <v>0</v>
      </c>
    </row>
    <row r="656" spans="1:12" x14ac:dyDescent="0.3">
      <c r="A656">
        <v>655</v>
      </c>
      <c r="B656" t="s">
        <v>670</v>
      </c>
      <c r="C656">
        <v>48.35</v>
      </c>
      <c r="D656">
        <v>1.6750000000000001E-2</v>
      </c>
      <c r="E656" s="10">
        <f t="shared" si="73"/>
        <v>-1.7427401598959152E-2</v>
      </c>
      <c r="F656">
        <f t="shared" si="74"/>
        <v>0.98272357723577231</v>
      </c>
      <c r="G656">
        <f t="shared" si="75"/>
        <v>48.215211146979314</v>
      </c>
      <c r="H656">
        <f t="shared" si="70"/>
        <v>1.7365103387652611E-2</v>
      </c>
      <c r="J656">
        <f t="shared" si="69"/>
        <v>-6.1592405664918592</v>
      </c>
      <c r="K656">
        <f t="shared" si="71"/>
        <v>0.24809145889273765</v>
      </c>
      <c r="L656">
        <f t="shared" si="72"/>
        <v>0</v>
      </c>
    </row>
    <row r="657" spans="1:12" x14ac:dyDescent="0.3">
      <c r="A657">
        <v>656</v>
      </c>
      <c r="B657" t="s">
        <v>671</v>
      </c>
      <c r="C657">
        <v>48.6</v>
      </c>
      <c r="D657">
        <v>1.6899999999999998E-2</v>
      </c>
      <c r="E657" s="10">
        <f t="shared" si="73"/>
        <v>5.1573090071447567E-3</v>
      </c>
      <c r="F657">
        <f t="shared" si="74"/>
        <v>1.0051706308169597</v>
      </c>
      <c r="G657">
        <f t="shared" si="75"/>
        <v>48.463302605872052</v>
      </c>
      <c r="H657">
        <f t="shared" si="70"/>
        <v>1.7353650957276392E-2</v>
      </c>
      <c r="J657">
        <f t="shared" si="69"/>
        <v>-6.1868499784498567</v>
      </c>
      <c r="K657">
        <f t="shared" si="71"/>
        <v>2.1443744161814493</v>
      </c>
      <c r="L657">
        <f t="shared" si="72"/>
        <v>0</v>
      </c>
    </row>
    <row r="658" spans="1:12" x14ac:dyDescent="0.3">
      <c r="A658">
        <v>657</v>
      </c>
      <c r="B658" t="s">
        <v>672</v>
      </c>
      <c r="C658">
        <v>50.8</v>
      </c>
      <c r="D658">
        <v>1.6789999999999999E-2</v>
      </c>
      <c r="E658" s="10">
        <f t="shared" si="73"/>
        <v>4.4272823677988037E-2</v>
      </c>
      <c r="F658">
        <f t="shared" si="74"/>
        <v>1.0452674897119341</v>
      </c>
      <c r="G658">
        <f t="shared" si="75"/>
        <v>50.6580433802717</v>
      </c>
      <c r="H658">
        <f t="shared" si="70"/>
        <v>1.9121321904367623E-2</v>
      </c>
      <c r="J658">
        <f t="shared" si="69"/>
        <v>-7.1257740141608865</v>
      </c>
      <c r="K658">
        <f t="shared" si="71"/>
        <v>-5.036635821819857E-2</v>
      </c>
      <c r="L658">
        <f t="shared" si="72"/>
        <v>0</v>
      </c>
    </row>
    <row r="659" spans="1:12" x14ac:dyDescent="0.3">
      <c r="A659">
        <v>658</v>
      </c>
      <c r="B659" t="s">
        <v>673</v>
      </c>
      <c r="C659">
        <v>50.75</v>
      </c>
      <c r="D659">
        <v>1.685E-2</v>
      </c>
      <c r="E659" s="10">
        <f t="shared" si="73"/>
        <v>-9.8473666253949261E-4</v>
      </c>
      <c r="F659">
        <f t="shared" si="74"/>
        <v>0.99901574803149606</v>
      </c>
      <c r="G659">
        <f t="shared" si="75"/>
        <v>50.607677022053501</v>
      </c>
      <c r="H659">
        <f t="shared" si="70"/>
        <v>1.7150544974945389E-2</v>
      </c>
      <c r="J659">
        <f t="shared" si="69"/>
        <v>-6.3849874551131061</v>
      </c>
      <c r="K659">
        <f t="shared" si="71"/>
        <v>0.7475543354091343</v>
      </c>
      <c r="L659">
        <f t="shared" si="72"/>
        <v>0</v>
      </c>
    </row>
    <row r="660" spans="1:12" x14ac:dyDescent="0.3">
      <c r="A660">
        <v>659</v>
      </c>
      <c r="B660" t="s">
        <v>674</v>
      </c>
      <c r="C660">
        <v>51.5</v>
      </c>
      <c r="D660">
        <v>1.6890000000000002E-2</v>
      </c>
      <c r="E660" s="10">
        <f t="shared" si="73"/>
        <v>1.4670189747793839E-2</v>
      </c>
      <c r="F660">
        <f t="shared" si="74"/>
        <v>1.0147783251231528</v>
      </c>
      <c r="G660">
        <f t="shared" si="75"/>
        <v>51.355231357462635</v>
      </c>
      <c r="H660">
        <f t="shared" si="70"/>
        <v>1.7239854564490089E-2</v>
      </c>
      <c r="J660">
        <f t="shared" si="69"/>
        <v>-6.5130439462880787</v>
      </c>
      <c r="K660">
        <f t="shared" si="71"/>
        <v>2.7454254151932673</v>
      </c>
      <c r="L660">
        <f t="shared" si="72"/>
        <v>0</v>
      </c>
    </row>
    <row r="661" spans="1:12" x14ac:dyDescent="0.3">
      <c r="A661">
        <v>660</v>
      </c>
      <c r="B661" t="s">
        <v>675</v>
      </c>
      <c r="C661">
        <v>54.25</v>
      </c>
      <c r="D661">
        <v>1.6539999999999999E-2</v>
      </c>
      <c r="E661" s="10">
        <f t="shared" si="73"/>
        <v>5.2021184750878448E-2</v>
      </c>
      <c r="F661">
        <f t="shared" si="74"/>
        <v>1.0533980582524272</v>
      </c>
      <c r="G661">
        <f t="shared" si="75"/>
        <v>54.100656772655903</v>
      </c>
      <c r="H661">
        <f t="shared" si="70"/>
        <v>1.9124881582007702E-2</v>
      </c>
      <c r="J661">
        <f t="shared" si="69"/>
        <v>-7.611443235307485</v>
      </c>
      <c r="K661">
        <f t="shared" si="71"/>
        <v>0.7512263613440382</v>
      </c>
      <c r="L661">
        <f t="shared" si="72"/>
        <v>0</v>
      </c>
    </row>
    <row r="662" spans="1:12" x14ac:dyDescent="0.3">
      <c r="A662">
        <v>661</v>
      </c>
      <c r="B662" t="s">
        <v>676</v>
      </c>
      <c r="C662">
        <v>55.95</v>
      </c>
      <c r="D662">
        <v>1.6330000000000001E-2</v>
      </c>
      <c r="E662" s="10">
        <f t="shared" si="73"/>
        <v>3.0855442337365261E-2</v>
      </c>
      <c r="F662">
        <f t="shared" si="74"/>
        <v>1.0313364055299539</v>
      </c>
      <c r="G662">
        <f t="shared" si="75"/>
        <v>55.79792978608738</v>
      </c>
      <c r="H662">
        <f t="shared" si="70"/>
        <v>1.9748707833263317E-2</v>
      </c>
      <c r="J662">
        <f t="shared" si="69"/>
        <v>-8.1062966283400364</v>
      </c>
      <c r="K662">
        <f t="shared" si="71"/>
        <v>-0.9460466520874391</v>
      </c>
      <c r="L662">
        <f t="shared" si="72"/>
        <v>0</v>
      </c>
    </row>
    <row r="663" spans="1:12" x14ac:dyDescent="0.3">
      <c r="A663">
        <v>662</v>
      </c>
      <c r="B663" t="s">
        <v>677</v>
      </c>
      <c r="C663">
        <v>55</v>
      </c>
      <c r="D663">
        <v>1.618E-2</v>
      </c>
      <c r="E663" s="10">
        <f t="shared" si="73"/>
        <v>-1.7125249525463369E-2</v>
      </c>
      <c r="F663">
        <f t="shared" si="74"/>
        <v>0.98302055406613043</v>
      </c>
      <c r="G663">
        <f t="shared" si="75"/>
        <v>54.851883133999941</v>
      </c>
      <c r="H663">
        <f t="shared" si="70"/>
        <v>1.9601080876816498E-2</v>
      </c>
      <c r="J663">
        <f t="shared" si="69"/>
        <v>-7.9092860626271868</v>
      </c>
      <c r="K663">
        <f t="shared" si="71"/>
        <v>0.49487132559271174</v>
      </c>
      <c r="L663">
        <f t="shared" si="72"/>
        <v>0</v>
      </c>
    </row>
    <row r="664" spans="1:12" x14ac:dyDescent="0.3">
      <c r="A664">
        <v>663</v>
      </c>
      <c r="B664" t="s">
        <v>678</v>
      </c>
      <c r="C664">
        <v>55.5</v>
      </c>
      <c r="D664">
        <v>1.6590000000000001E-2</v>
      </c>
      <c r="E664" s="10">
        <f t="shared" si="73"/>
        <v>9.0498355199178562E-3</v>
      </c>
      <c r="F664">
        <f t="shared" si="74"/>
        <v>1.009090909090909</v>
      </c>
      <c r="G664">
        <f t="shared" si="75"/>
        <v>55.346754459592653</v>
      </c>
      <c r="H664">
        <f t="shared" si="70"/>
        <v>1.9577479589022388E-2</v>
      </c>
      <c r="J664">
        <f t="shared" si="69"/>
        <v>-7.9710339601553333</v>
      </c>
      <c r="K664">
        <f t="shared" si="71"/>
        <v>0.54904030565334239</v>
      </c>
      <c r="L664">
        <f t="shared" si="72"/>
        <v>0</v>
      </c>
    </row>
    <row r="665" spans="1:12" x14ac:dyDescent="0.3">
      <c r="A665">
        <v>664</v>
      </c>
      <c r="B665" t="s">
        <v>679</v>
      </c>
      <c r="C665">
        <v>59.3</v>
      </c>
      <c r="D665">
        <v>1.695E-2</v>
      </c>
      <c r="E665" s="10">
        <f t="shared" si="73"/>
        <v>6.6226285251290914E-2</v>
      </c>
      <c r="F665">
        <f t="shared" si="74"/>
        <v>1.0684684684684684</v>
      </c>
      <c r="G665">
        <f t="shared" si="75"/>
        <v>59.132713902866151</v>
      </c>
      <c r="H665">
        <f t="shared" si="70"/>
        <v>2.2559366357063369E-2</v>
      </c>
      <c r="J665">
        <f t="shared" si="69"/>
        <v>-9.8134209679263922</v>
      </c>
      <c r="K665">
        <f t="shared" si="71"/>
        <v>-4.6327041135744125</v>
      </c>
      <c r="L665">
        <f t="shared" si="72"/>
        <v>0</v>
      </c>
    </row>
    <row r="666" spans="1:12" x14ac:dyDescent="0.3">
      <c r="A666">
        <v>665</v>
      </c>
      <c r="B666" t="s">
        <v>680</v>
      </c>
      <c r="C666">
        <v>58.25</v>
      </c>
      <c r="D666">
        <v>1.695E-2</v>
      </c>
      <c r="E666" s="10">
        <f t="shared" si="73"/>
        <v>-1.7865213557869731E-2</v>
      </c>
      <c r="F666">
        <f t="shared" si="74"/>
        <v>0.98229342327150093</v>
      </c>
      <c r="G666">
        <f t="shared" si="75"/>
        <v>58.085675966980666</v>
      </c>
      <c r="H666">
        <f t="shared" si="70"/>
        <v>2.2294845483199606E-2</v>
      </c>
      <c r="J666">
        <f t="shared" si="69"/>
        <v>-9.5266286190263223</v>
      </c>
      <c r="K666">
        <f t="shared" si="71"/>
        <v>-3.5856661776889283</v>
      </c>
      <c r="L666">
        <f t="shared" si="72"/>
        <v>0</v>
      </c>
    </row>
    <row r="667" spans="1:12" x14ac:dyDescent="0.3">
      <c r="A667">
        <v>666</v>
      </c>
      <c r="B667" t="s">
        <v>681</v>
      </c>
      <c r="C667">
        <v>57.5</v>
      </c>
      <c r="D667">
        <v>1.7000000000000001E-2</v>
      </c>
      <c r="E667" s="10">
        <f t="shared" si="73"/>
        <v>-1.2959144642505228E-2</v>
      </c>
      <c r="F667">
        <f t="shared" si="74"/>
        <v>0.98712446351931327</v>
      </c>
      <c r="G667">
        <f t="shared" si="75"/>
        <v>57.337313914122291</v>
      </c>
      <c r="H667">
        <f t="shared" si="70"/>
        <v>2.2501945291734934E-2</v>
      </c>
      <c r="J667">
        <f t="shared" si="69"/>
        <v>-9.4912437916520318</v>
      </c>
      <c r="K667">
        <f t="shared" si="71"/>
        <v>-2.8373041248305526</v>
      </c>
      <c r="L667">
        <f t="shared" si="72"/>
        <v>0</v>
      </c>
    </row>
    <row r="668" spans="1:12" x14ac:dyDescent="0.3">
      <c r="A668">
        <v>667</v>
      </c>
      <c r="B668" t="s">
        <v>682</v>
      </c>
      <c r="C668">
        <v>58.75</v>
      </c>
      <c r="D668">
        <v>1.695E-2</v>
      </c>
      <c r="E668" s="10">
        <f t="shared" si="73"/>
        <v>2.1506205220963682E-2</v>
      </c>
      <c r="F668">
        <f t="shared" si="74"/>
        <v>1.0217391304347827</v>
      </c>
      <c r="G668">
        <f t="shared" si="75"/>
        <v>58.584265460259466</v>
      </c>
      <c r="H668">
        <f t="shared" si="70"/>
        <v>2.2541232565249678E-2</v>
      </c>
      <c r="J668">
        <f t="shared" si="69"/>
        <v>-9.7145876152884281</v>
      </c>
      <c r="K668">
        <f t="shared" si="71"/>
        <v>-4.0842556709677282</v>
      </c>
      <c r="L668">
        <f t="shared" si="72"/>
        <v>0</v>
      </c>
    </row>
    <row r="669" spans="1:12" x14ac:dyDescent="0.3">
      <c r="A669">
        <v>668</v>
      </c>
      <c r="B669" t="s">
        <v>683</v>
      </c>
      <c r="C669">
        <v>59.8</v>
      </c>
      <c r="D669">
        <v>1.7000000000000001E-2</v>
      </c>
      <c r="E669" s="10">
        <f t="shared" si="73"/>
        <v>1.7714507932317668E-2</v>
      </c>
      <c r="F669">
        <f t="shared" si="74"/>
        <v>1.0178723404255319</v>
      </c>
      <c r="G669">
        <f t="shared" si="75"/>
        <v>59.630806470687176</v>
      </c>
      <c r="H669">
        <f t="shared" si="70"/>
        <v>2.2579162052845839E-2</v>
      </c>
      <c r="J669">
        <f t="shared" si="69"/>
        <v>-9.9047661005038918</v>
      </c>
      <c r="K669">
        <f t="shared" si="71"/>
        <v>-5.130796681395438</v>
      </c>
      <c r="L669">
        <f t="shared" si="72"/>
        <v>0</v>
      </c>
    </row>
    <row r="670" spans="1:12" x14ac:dyDescent="0.3">
      <c r="A670">
        <v>669</v>
      </c>
      <c r="B670" t="s">
        <v>684</v>
      </c>
      <c r="C670">
        <v>61.35</v>
      </c>
      <c r="D670">
        <v>1.7100000000000001E-2</v>
      </c>
      <c r="E670" s="10">
        <f t="shared" si="73"/>
        <v>2.5589510200334536E-2</v>
      </c>
      <c r="F670">
        <f t="shared" si="74"/>
        <v>1.0259197324414717</v>
      </c>
      <c r="G670">
        <f t="shared" si="75"/>
        <v>61.175401421156252</v>
      </c>
      <c r="H670">
        <f t="shared" si="70"/>
        <v>2.2800627769407788E-2</v>
      </c>
      <c r="J670">
        <f t="shared" si="69"/>
        <v>-10.260992095779276</v>
      </c>
      <c r="K670">
        <f t="shared" si="71"/>
        <v>-6.8161019873250837</v>
      </c>
      <c r="L670">
        <f t="shared" si="72"/>
        <v>0</v>
      </c>
    </row>
    <row r="671" spans="1:12" x14ac:dyDescent="0.3">
      <c r="A671">
        <v>670</v>
      </c>
      <c r="B671" t="s">
        <v>685</v>
      </c>
      <c r="C671">
        <v>61</v>
      </c>
      <c r="D671">
        <v>1.7000000000000001E-2</v>
      </c>
      <c r="E671" s="10">
        <f t="shared" si="73"/>
        <v>-5.7213069836091653E-3</v>
      </c>
      <c r="F671">
        <f t="shared" si="74"/>
        <v>0.9942950285248574</v>
      </c>
      <c r="G671">
        <f t="shared" si="75"/>
        <v>60.827411282807994</v>
      </c>
      <c r="H671">
        <f t="shared" si="70"/>
        <v>2.2340218350969544E-2</v>
      </c>
      <c r="J671">
        <f t="shared" si="69"/>
        <v>-9.9966035320248068</v>
      </c>
      <c r="K671">
        <f t="shared" si="71"/>
        <v>-6.4681118489768252</v>
      </c>
      <c r="L671">
        <f t="shared" si="72"/>
        <v>0</v>
      </c>
    </row>
    <row r="672" spans="1:12" x14ac:dyDescent="0.3">
      <c r="A672">
        <v>671</v>
      </c>
      <c r="B672" t="s">
        <v>686</v>
      </c>
      <c r="C672">
        <v>59</v>
      </c>
      <c r="D672">
        <v>1.685E-2</v>
      </c>
      <c r="E672" s="10">
        <f t="shared" si="73"/>
        <v>-3.3336420267591836E-2</v>
      </c>
      <c r="F672">
        <f t="shared" si="74"/>
        <v>0.96721311475409832</v>
      </c>
      <c r="G672">
        <f t="shared" si="75"/>
        <v>58.834540774407024</v>
      </c>
      <c r="H672">
        <f t="shared" si="70"/>
        <v>2.3609514155763654E-2</v>
      </c>
      <c r="J672">
        <f t="shared" ref="J672:J735" si="76">-G672*$O$3*$Q$3*H672</f>
        <v>-10.218452695297193</v>
      </c>
      <c r="K672">
        <f t="shared" si="71"/>
        <v>-4.475241340575856</v>
      </c>
      <c r="L672">
        <f t="shared" si="72"/>
        <v>0</v>
      </c>
    </row>
    <row r="673" spans="1:12" x14ac:dyDescent="0.3">
      <c r="A673">
        <v>672</v>
      </c>
      <c r="B673" t="s">
        <v>687</v>
      </c>
      <c r="C673">
        <v>58.45</v>
      </c>
      <c r="D673">
        <v>1.6490000000000001E-2</v>
      </c>
      <c r="E673" s="10">
        <f t="shared" si="73"/>
        <v>-9.3657559876419386E-3</v>
      </c>
      <c r="F673">
        <f t="shared" si="74"/>
        <v>0.99067796610169501</v>
      </c>
      <c r="G673">
        <f t="shared" si="75"/>
        <v>58.289580460825299</v>
      </c>
      <c r="H673">
        <f t="shared" ref="H673:H736" si="77">SQRT(_xlfn.VAR.S(E644:E673))</f>
        <v>2.3771183041999228E-2</v>
      </c>
      <c r="J673">
        <f t="shared" si="76"/>
        <v>-10.193127260334354</v>
      </c>
      <c r="K673">
        <f t="shared" si="71"/>
        <v>-3.9302810269941304</v>
      </c>
      <c r="L673">
        <f t="shared" si="72"/>
        <v>0</v>
      </c>
    </row>
    <row r="674" spans="1:12" x14ac:dyDescent="0.3">
      <c r="A674">
        <v>673</v>
      </c>
      <c r="B674" t="s">
        <v>688</v>
      </c>
      <c r="C674">
        <v>56.05</v>
      </c>
      <c r="D674">
        <v>1.653E-2</v>
      </c>
      <c r="E674" s="10">
        <f t="shared" si="73"/>
        <v>-4.1927538399908641E-2</v>
      </c>
      <c r="F674">
        <f t="shared" si="74"/>
        <v>0.95893926432848575</v>
      </c>
      <c r="G674">
        <f t="shared" si="75"/>
        <v>55.895794765245995</v>
      </c>
      <c r="H674">
        <f t="shared" si="77"/>
        <v>2.5371074685646262E-2</v>
      </c>
      <c r="J674">
        <f t="shared" si="76"/>
        <v>-10.432387739788464</v>
      </c>
      <c r="K674">
        <f t="shared" ref="K674:K737" si="78">+MIN(G675-G674,G676-G674,G677-G674,G678-G674,G679-G674,G680-G674,G681-G674,G682-G674,G683-G674,G684-G674)</f>
        <v>-1.5364953314148266</v>
      </c>
      <c r="L674">
        <f t="shared" ref="L674:L737" si="79">+IF(K674&lt;J674,1,0)</f>
        <v>0</v>
      </c>
    </row>
    <row r="675" spans="1:12" x14ac:dyDescent="0.3">
      <c r="A675">
        <v>674</v>
      </c>
      <c r="B675" t="s">
        <v>689</v>
      </c>
      <c r="C675">
        <v>54.65</v>
      </c>
      <c r="D675">
        <v>1.6490000000000001E-2</v>
      </c>
      <c r="E675" s="10">
        <f t="shared" si="73"/>
        <v>-2.5294934895621318E-2</v>
      </c>
      <c r="F675">
        <f t="shared" si="74"/>
        <v>0.97502230151650315</v>
      </c>
      <c r="G675">
        <f t="shared" si="75"/>
        <v>54.500009789291738</v>
      </c>
      <c r="H675">
        <f t="shared" si="77"/>
        <v>2.5884688900649502E-2</v>
      </c>
      <c r="J675">
        <f t="shared" si="76"/>
        <v>-10.377798898990495</v>
      </c>
      <c r="K675">
        <f t="shared" si="78"/>
        <v>-0.14071035546056976</v>
      </c>
      <c r="L675">
        <f t="shared" si="79"/>
        <v>0</v>
      </c>
    </row>
    <row r="676" spans="1:12" x14ac:dyDescent="0.3">
      <c r="A676">
        <v>675</v>
      </c>
      <c r="B676" t="s">
        <v>690</v>
      </c>
      <c r="C676">
        <v>54.85</v>
      </c>
      <c r="D676">
        <v>1.6490000000000001E-2</v>
      </c>
      <c r="E676" s="10">
        <f t="shared" si="73"/>
        <v>3.6529720986916633E-3</v>
      </c>
      <c r="F676">
        <f t="shared" si="74"/>
        <v>1.0036596523330283</v>
      </c>
      <c r="G676">
        <f t="shared" si="75"/>
        <v>54.699460877267192</v>
      </c>
      <c r="H676">
        <f t="shared" si="77"/>
        <v>2.5747267953743741E-2</v>
      </c>
      <c r="J676">
        <f t="shared" si="76"/>
        <v>-10.360481018014621</v>
      </c>
      <c r="K676">
        <f t="shared" si="78"/>
        <v>-0.34016144343602406</v>
      </c>
      <c r="L676">
        <f t="shared" si="79"/>
        <v>0</v>
      </c>
    </row>
    <row r="677" spans="1:12" x14ac:dyDescent="0.3">
      <c r="A677">
        <v>676</v>
      </c>
      <c r="B677" t="s">
        <v>691</v>
      </c>
      <c r="C677">
        <v>56.15</v>
      </c>
      <c r="D677">
        <v>1.6639999999999999E-2</v>
      </c>
      <c r="E677" s="10">
        <f t="shared" si="73"/>
        <v>2.342449446321293E-2</v>
      </c>
      <c r="F677">
        <f t="shared" si="74"/>
        <v>1.0237010027347311</v>
      </c>
      <c r="G677">
        <f t="shared" si="75"/>
        <v>55.994493069282456</v>
      </c>
      <c r="H677">
        <f t="shared" si="77"/>
        <v>2.5807274717523709E-2</v>
      </c>
      <c r="J677">
        <f t="shared" si="76"/>
        <v>-10.630487540761125</v>
      </c>
      <c r="K677">
        <f t="shared" si="78"/>
        <v>-1.6351936354512873</v>
      </c>
      <c r="L677">
        <f t="shared" si="79"/>
        <v>0</v>
      </c>
    </row>
    <row r="678" spans="1:12" x14ac:dyDescent="0.3">
      <c r="A678">
        <v>677</v>
      </c>
      <c r="B678" t="s">
        <v>692</v>
      </c>
      <c r="C678">
        <v>55.2</v>
      </c>
      <c r="D678">
        <v>1.6639999999999999E-2</v>
      </c>
      <c r="E678" s="10">
        <f t="shared" si="73"/>
        <v>-1.706372790140253E-2</v>
      </c>
      <c r="F678">
        <f t="shared" si="74"/>
        <v>0.98308103294746219</v>
      </c>
      <c r="G678">
        <f t="shared" si="75"/>
        <v>55.047124085919712</v>
      </c>
      <c r="H678">
        <f t="shared" si="77"/>
        <v>2.6126646406308882E-2</v>
      </c>
      <c r="J678">
        <f t="shared" si="76"/>
        <v>-10.579959925519754</v>
      </c>
      <c r="K678">
        <f t="shared" si="78"/>
        <v>-0.68782465208854404</v>
      </c>
      <c r="L678">
        <f t="shared" si="79"/>
        <v>0</v>
      </c>
    </row>
    <row r="679" spans="1:12" x14ac:dyDescent="0.3">
      <c r="A679">
        <v>678</v>
      </c>
      <c r="B679" t="s">
        <v>693</v>
      </c>
      <c r="C679">
        <v>55.65</v>
      </c>
      <c r="D679">
        <v>1.6379999999999999E-2</v>
      </c>
      <c r="E679" s="10">
        <f t="shared" si="73"/>
        <v>8.1191244385041914E-3</v>
      </c>
      <c r="F679">
        <f t="shared" si="74"/>
        <v>1.0081521739130435</v>
      </c>
      <c r="G679">
        <f t="shared" si="75"/>
        <v>55.498282688358209</v>
      </c>
      <c r="H679">
        <f t="shared" si="77"/>
        <v>2.4989281969322808E-2</v>
      </c>
      <c r="J679">
        <f t="shared" si="76"/>
        <v>-10.202322388431019</v>
      </c>
      <c r="K679">
        <f t="shared" si="78"/>
        <v>-1.1389832545270409</v>
      </c>
      <c r="L679">
        <f t="shared" si="79"/>
        <v>0</v>
      </c>
    </row>
    <row r="680" spans="1:12" x14ac:dyDescent="0.3">
      <c r="A680">
        <v>679</v>
      </c>
      <c r="B680" t="s">
        <v>694</v>
      </c>
      <c r="C680">
        <v>54.5</v>
      </c>
      <c r="D680">
        <v>1.5509999999999999E-2</v>
      </c>
      <c r="E680" s="10">
        <f t="shared" si="73"/>
        <v>-2.0881376052355474E-2</v>
      </c>
      <c r="F680">
        <f t="shared" si="74"/>
        <v>0.97933513027852648</v>
      </c>
      <c r="G680">
        <f t="shared" si="75"/>
        <v>54.359299433831168</v>
      </c>
      <c r="H680">
        <f t="shared" si="77"/>
        <v>2.5458457698863797E-2</v>
      </c>
      <c r="J680">
        <f t="shared" si="76"/>
        <v>-10.180559859394675</v>
      </c>
      <c r="K680">
        <f t="shared" si="78"/>
        <v>1.4898906662415001</v>
      </c>
      <c r="L680">
        <f t="shared" si="79"/>
        <v>0</v>
      </c>
    </row>
    <row r="681" spans="1:12" x14ac:dyDescent="0.3">
      <c r="A681">
        <v>680</v>
      </c>
      <c r="B681" t="s">
        <v>695</v>
      </c>
      <c r="C681">
        <v>56.55</v>
      </c>
      <c r="D681">
        <v>1.592E-2</v>
      </c>
      <c r="E681" s="10">
        <f t="shared" si="73"/>
        <v>3.6924500892931048E-2</v>
      </c>
      <c r="F681">
        <f t="shared" si="74"/>
        <v>1.0376146788990825</v>
      </c>
      <c r="G681">
        <f t="shared" si="75"/>
        <v>56.400152885084971</v>
      </c>
      <c r="H681">
        <f t="shared" si="77"/>
        <v>2.5949434033922979E-2</v>
      </c>
      <c r="J681">
        <f t="shared" si="76"/>
        <v>-10.766483820643334</v>
      </c>
      <c r="K681">
        <f t="shared" si="78"/>
        <v>-0.55096278501230245</v>
      </c>
      <c r="L681">
        <f t="shared" si="79"/>
        <v>0</v>
      </c>
    </row>
    <row r="682" spans="1:12" x14ac:dyDescent="0.3">
      <c r="A682">
        <v>681</v>
      </c>
      <c r="B682" t="s">
        <v>696</v>
      </c>
      <c r="C682">
        <v>56.95</v>
      </c>
      <c r="D682">
        <v>1.5720000000000001E-2</v>
      </c>
      <c r="E682" s="10">
        <f t="shared" si="73"/>
        <v>7.0484873310618125E-3</v>
      </c>
      <c r="F682">
        <f t="shared" si="74"/>
        <v>1.0070733863837313</v>
      </c>
      <c r="G682">
        <f t="shared" si="75"/>
        <v>56.800986293196715</v>
      </c>
      <c r="H682">
        <f t="shared" si="77"/>
        <v>2.5931038360823305E-2</v>
      </c>
      <c r="J682">
        <f t="shared" si="76"/>
        <v>-10.835314094950016</v>
      </c>
      <c r="K682">
        <f t="shared" si="78"/>
        <v>-0.9517961931240464</v>
      </c>
      <c r="L682">
        <f t="shared" si="79"/>
        <v>0</v>
      </c>
    </row>
    <row r="683" spans="1:12" x14ac:dyDescent="0.3">
      <c r="A683">
        <v>682</v>
      </c>
      <c r="B683" t="s">
        <v>697</v>
      </c>
      <c r="C683">
        <v>56.45</v>
      </c>
      <c r="D683">
        <v>1.5720000000000001E-2</v>
      </c>
      <c r="E683" s="10">
        <f t="shared" si="73"/>
        <v>-8.8183992975201606E-3</v>
      </c>
      <c r="F683">
        <f t="shared" si="74"/>
        <v>0.99122036874451269</v>
      </c>
      <c r="G683">
        <f t="shared" si="75"/>
        <v>56.302294578594456</v>
      </c>
      <c r="H683">
        <f t="shared" si="77"/>
        <v>2.5975867606642021E-2</v>
      </c>
      <c r="J683">
        <f t="shared" si="76"/>
        <v>-10.758751524767797</v>
      </c>
      <c r="K683">
        <f t="shared" si="78"/>
        <v>-0.45310447852178726</v>
      </c>
      <c r="L683">
        <f t="shared" si="79"/>
        <v>0</v>
      </c>
    </row>
    <row r="684" spans="1:12" x14ac:dyDescent="0.3">
      <c r="A684">
        <v>683</v>
      </c>
      <c r="B684" t="s">
        <v>698</v>
      </c>
      <c r="C684">
        <v>56</v>
      </c>
      <c r="D684">
        <v>1.618E-2</v>
      </c>
      <c r="E684" s="10">
        <f t="shared" si="73"/>
        <v>-8.0035998605217946E-3</v>
      </c>
      <c r="F684">
        <f t="shared" si="74"/>
        <v>0.99202834366696191</v>
      </c>
      <c r="G684">
        <f t="shared" si="75"/>
        <v>55.849190100072668</v>
      </c>
      <c r="H684">
        <f t="shared" si="77"/>
        <v>2.5612745622934665E-2</v>
      </c>
      <c r="J684">
        <f t="shared" si="76"/>
        <v>-10.522979794500621</v>
      </c>
      <c r="K684">
        <f t="shared" si="78"/>
        <v>1.349319584189054</v>
      </c>
      <c r="L684">
        <f t="shared" si="79"/>
        <v>0</v>
      </c>
    </row>
    <row r="685" spans="1:12" x14ac:dyDescent="0.3">
      <c r="A685">
        <v>684</v>
      </c>
      <c r="B685" t="s">
        <v>699</v>
      </c>
      <c r="C685">
        <v>57.75</v>
      </c>
      <c r="D685">
        <v>1.6230000000000001E-2</v>
      </c>
      <c r="E685" s="10">
        <f t="shared" si="73"/>
        <v>3.0771658666753687E-2</v>
      </c>
      <c r="F685">
        <f t="shared" si="74"/>
        <v>1.03125</v>
      </c>
      <c r="G685">
        <f t="shared" si="75"/>
        <v>57.593997338722318</v>
      </c>
      <c r="H685">
        <f t="shared" si="77"/>
        <v>2.5914255043662834E-2</v>
      </c>
      <c r="J685">
        <f t="shared" si="76"/>
        <v>-10.979477457579515</v>
      </c>
      <c r="K685">
        <f t="shared" si="78"/>
        <v>-0.39548765446059519</v>
      </c>
      <c r="L685">
        <f t="shared" si="79"/>
        <v>0</v>
      </c>
    </row>
    <row r="686" spans="1:12" x14ac:dyDescent="0.3">
      <c r="A686">
        <v>685</v>
      </c>
      <c r="B686" t="s">
        <v>700</v>
      </c>
      <c r="C686">
        <v>58.25</v>
      </c>
      <c r="D686">
        <v>1.6129999999999999E-2</v>
      </c>
      <c r="E686" s="10">
        <f t="shared" si="73"/>
        <v>8.6207430439069546E-3</v>
      </c>
      <c r="F686">
        <f t="shared" si="74"/>
        <v>1.0086580086580086</v>
      </c>
      <c r="G686">
        <f t="shared" si="75"/>
        <v>58.093614885176542</v>
      </c>
      <c r="H686">
        <f t="shared" si="77"/>
        <v>2.5559025693280644E-2</v>
      </c>
      <c r="J686">
        <f t="shared" si="76"/>
        <v>-10.922911542587693</v>
      </c>
      <c r="K686">
        <f t="shared" si="78"/>
        <v>-0.89510520091481993</v>
      </c>
      <c r="L686">
        <f t="shared" si="79"/>
        <v>0</v>
      </c>
    </row>
    <row r="687" spans="1:12" x14ac:dyDescent="0.3">
      <c r="A687">
        <v>686</v>
      </c>
      <c r="B687" t="s">
        <v>701</v>
      </c>
      <c r="C687">
        <v>58.8</v>
      </c>
      <c r="D687">
        <v>1.5560000000000001E-2</v>
      </c>
      <c r="E687" s="10">
        <f t="shared" si="73"/>
        <v>9.3977624587713027E-3</v>
      </c>
      <c r="F687">
        <f t="shared" si="74"/>
        <v>1.0094420600858369</v>
      </c>
      <c r="G687">
        <f t="shared" si="75"/>
        <v>58.647709555294185</v>
      </c>
      <c r="H687">
        <f t="shared" si="77"/>
        <v>2.5564732295503965E-2</v>
      </c>
      <c r="J687">
        <f t="shared" si="76"/>
        <v>-11.029555889722563</v>
      </c>
      <c r="K687">
        <f t="shared" si="78"/>
        <v>-1.4491998710324623</v>
      </c>
      <c r="L687">
        <f t="shared" si="79"/>
        <v>0</v>
      </c>
    </row>
    <row r="688" spans="1:12" x14ac:dyDescent="0.3">
      <c r="A688">
        <v>687</v>
      </c>
      <c r="B688" t="s">
        <v>702</v>
      </c>
      <c r="C688">
        <v>57.4</v>
      </c>
      <c r="D688">
        <v>1.5820000000000001E-2</v>
      </c>
      <c r="E688" s="10">
        <f t="shared" si="73"/>
        <v>-2.409755157906053E-2</v>
      </c>
      <c r="F688">
        <f t="shared" si="74"/>
        <v>0.97619047619047616</v>
      </c>
      <c r="G688">
        <f t="shared" si="75"/>
        <v>57.248854680809451</v>
      </c>
      <c r="H688">
        <f t="shared" si="77"/>
        <v>2.511098811905621E-2</v>
      </c>
      <c r="J688">
        <f t="shared" si="76"/>
        <v>-10.575388382632186</v>
      </c>
      <c r="K688">
        <f t="shared" si="78"/>
        <v>-5.0344996547728726E-2</v>
      </c>
      <c r="L688">
        <f t="shared" si="79"/>
        <v>0</v>
      </c>
    </row>
    <row r="689" spans="1:12" x14ac:dyDescent="0.3">
      <c r="A689">
        <v>688</v>
      </c>
      <c r="B689" t="s">
        <v>703</v>
      </c>
      <c r="C689">
        <v>57.35</v>
      </c>
      <c r="D689">
        <v>1.5869999999999999E-2</v>
      </c>
      <c r="E689" s="10">
        <f t="shared" si="73"/>
        <v>-8.7145975014097483E-4</v>
      </c>
      <c r="F689">
        <f t="shared" si="74"/>
        <v>0.99912891986062724</v>
      </c>
      <c r="G689">
        <f t="shared" si="75"/>
        <v>57.198509684261722</v>
      </c>
      <c r="H689">
        <f t="shared" si="77"/>
        <v>2.5110210093368286E-2</v>
      </c>
      <c r="J689">
        <f t="shared" si="76"/>
        <v>-10.565760946603261</v>
      </c>
      <c r="K689">
        <f t="shared" si="78"/>
        <v>5.2270797316388737</v>
      </c>
      <c r="L689">
        <f t="shared" si="79"/>
        <v>0</v>
      </c>
    </row>
    <row r="690" spans="1:12" x14ac:dyDescent="0.3">
      <c r="A690">
        <v>689</v>
      </c>
      <c r="B690" t="s">
        <v>704</v>
      </c>
      <c r="C690">
        <v>62.8</v>
      </c>
      <c r="D690">
        <v>1.5869999999999999E-2</v>
      </c>
      <c r="E690" s="10">
        <f t="shared" si="73"/>
        <v>9.0782229898773145E-2</v>
      </c>
      <c r="F690">
        <f t="shared" si="74"/>
        <v>1.0950305143853529</v>
      </c>
      <c r="G690">
        <f t="shared" si="75"/>
        <v>62.63411348163271</v>
      </c>
      <c r="H690">
        <f t="shared" si="77"/>
        <v>2.9651937289521233E-2</v>
      </c>
      <c r="J690">
        <f t="shared" si="76"/>
        <v>-13.662485954418335</v>
      </c>
      <c r="K690">
        <f t="shared" si="78"/>
        <v>-0.20852406573211368</v>
      </c>
      <c r="L690">
        <f t="shared" si="79"/>
        <v>0</v>
      </c>
    </row>
    <row r="691" spans="1:12" x14ac:dyDescent="0.3">
      <c r="A691">
        <v>690</v>
      </c>
      <c r="B691" t="s">
        <v>705</v>
      </c>
      <c r="C691">
        <v>69.7</v>
      </c>
      <c r="D691">
        <v>1.6639999999999999E-2</v>
      </c>
      <c r="E691" s="10">
        <f t="shared" si="73"/>
        <v>0.10424524429232523</v>
      </c>
      <c r="F691">
        <f t="shared" si="74"/>
        <v>1.1098726114649682</v>
      </c>
      <c r="G691">
        <f t="shared" si="75"/>
        <v>69.506966463561668</v>
      </c>
      <c r="H691">
        <f t="shared" si="77"/>
        <v>3.3670401697755176E-2</v>
      </c>
      <c r="J691">
        <f t="shared" si="76"/>
        <v>-17.216400346716942</v>
      </c>
      <c r="K691">
        <f t="shared" si="78"/>
        <v>-7.0813770476610713</v>
      </c>
      <c r="L691">
        <f t="shared" si="79"/>
        <v>0</v>
      </c>
    </row>
    <row r="692" spans="1:12" x14ac:dyDescent="0.3">
      <c r="A692">
        <v>691</v>
      </c>
      <c r="B692" t="s">
        <v>706</v>
      </c>
      <c r="C692">
        <v>67.099999999999994</v>
      </c>
      <c r="D692">
        <v>1.6590000000000001E-2</v>
      </c>
      <c r="E692" s="10">
        <f t="shared" si="73"/>
        <v>-3.8016273788842252E-2</v>
      </c>
      <c r="F692">
        <f t="shared" si="74"/>
        <v>0.96269727403156369</v>
      </c>
      <c r="G692">
        <f t="shared" si="75"/>
        <v>66.914724761057059</v>
      </c>
      <c r="H692">
        <f t="shared" si="77"/>
        <v>3.4422754801659391E-2</v>
      </c>
      <c r="J692">
        <f t="shared" si="76"/>
        <v>-16.94466705926558</v>
      </c>
      <c r="K692">
        <f t="shared" si="78"/>
        <v>-4.4891353451564626</v>
      </c>
      <c r="L692">
        <f t="shared" si="79"/>
        <v>0</v>
      </c>
    </row>
    <row r="693" spans="1:12" x14ac:dyDescent="0.3">
      <c r="A693">
        <v>692</v>
      </c>
      <c r="B693" t="s">
        <v>707</v>
      </c>
      <c r="C693">
        <v>66.3</v>
      </c>
      <c r="D693">
        <v>1.6899999999999998E-2</v>
      </c>
      <c r="E693" s="10">
        <f t="shared" si="73"/>
        <v>-1.1994146785819278E-2</v>
      </c>
      <c r="F693">
        <f t="shared" si="74"/>
        <v>0.98807749627421759</v>
      </c>
      <c r="G693">
        <f t="shared" si="75"/>
        <v>66.113517752455081</v>
      </c>
      <c r="H693">
        <f t="shared" si="77"/>
        <v>3.4316176770641714E-2</v>
      </c>
      <c r="J693">
        <f t="shared" si="76"/>
        <v>-16.689944120099394</v>
      </c>
      <c r="K693">
        <f t="shared" si="78"/>
        <v>-3.687928336554485</v>
      </c>
      <c r="L693">
        <f t="shared" si="79"/>
        <v>0</v>
      </c>
    </row>
    <row r="694" spans="1:12" x14ac:dyDescent="0.3">
      <c r="A694">
        <v>693</v>
      </c>
      <c r="B694" t="s">
        <v>708</v>
      </c>
      <c r="C694">
        <v>62.6</v>
      </c>
      <c r="D694">
        <v>1.6739999999999998E-2</v>
      </c>
      <c r="E694" s="10">
        <f t="shared" si="73"/>
        <v>-5.7424619085763892E-2</v>
      </c>
      <c r="F694">
        <f t="shared" si="74"/>
        <v>0.94419306184012075</v>
      </c>
      <c r="G694">
        <f t="shared" si="75"/>
        <v>62.425589415900596</v>
      </c>
      <c r="H694">
        <f t="shared" si="77"/>
        <v>3.6221003515596109E-2</v>
      </c>
      <c r="J694">
        <f t="shared" si="76"/>
        <v>-16.633699475036227</v>
      </c>
      <c r="K694">
        <f t="shared" si="78"/>
        <v>0.30773713532565949</v>
      </c>
      <c r="L694">
        <f t="shared" si="79"/>
        <v>0</v>
      </c>
    </row>
    <row r="695" spans="1:12" x14ac:dyDescent="0.3">
      <c r="A695">
        <v>694</v>
      </c>
      <c r="B695" t="s">
        <v>709</v>
      </c>
      <c r="C695">
        <v>65.3</v>
      </c>
      <c r="D695">
        <v>1.7049999999999999E-2</v>
      </c>
      <c r="E695" s="10">
        <f t="shared" si="73"/>
        <v>4.2226758176332486E-2</v>
      </c>
      <c r="F695">
        <f t="shared" si="74"/>
        <v>1.0431309904153354</v>
      </c>
      <c r="G695">
        <f t="shared" si="75"/>
        <v>65.114702568125239</v>
      </c>
      <c r="H695">
        <f t="shared" si="77"/>
        <v>3.5045516509696693E-2</v>
      </c>
      <c r="J695">
        <f t="shared" si="76"/>
        <v>-16.787160663577751</v>
      </c>
      <c r="K695">
        <f t="shared" si="78"/>
        <v>-2.381376016898983</v>
      </c>
      <c r="L695">
        <f t="shared" si="79"/>
        <v>0</v>
      </c>
    </row>
    <row r="696" spans="1:12" x14ac:dyDescent="0.3">
      <c r="A696">
        <v>695</v>
      </c>
      <c r="B696" t="s">
        <v>710</v>
      </c>
      <c r="C696">
        <v>64.099999999999994</v>
      </c>
      <c r="D696">
        <v>1.7000000000000001E-2</v>
      </c>
      <c r="E696" s="10">
        <f t="shared" si="73"/>
        <v>-1.8547672355761116E-2</v>
      </c>
      <c r="F696">
        <f t="shared" si="74"/>
        <v>0.98162327718223574</v>
      </c>
      <c r="G696">
        <f t="shared" si="75"/>
        <v>63.918640380786755</v>
      </c>
      <c r="H696">
        <f t="shared" si="77"/>
        <v>3.5059888916529475E-2</v>
      </c>
      <c r="J696">
        <f t="shared" si="76"/>
        <v>-16.485563058985779</v>
      </c>
      <c r="K696">
        <f t="shared" si="78"/>
        <v>-1.1853138295604992</v>
      </c>
      <c r="L696">
        <f t="shared" si="79"/>
        <v>0</v>
      </c>
    </row>
    <row r="697" spans="1:12" x14ac:dyDescent="0.3">
      <c r="A697">
        <v>696</v>
      </c>
      <c r="B697" t="s">
        <v>711</v>
      </c>
      <c r="C697">
        <v>64.3</v>
      </c>
      <c r="D697">
        <v>1.685E-2</v>
      </c>
      <c r="E697" s="10">
        <f t="shared" si="73"/>
        <v>3.1152673169494998E-3</v>
      </c>
      <c r="F697">
        <f t="shared" si="74"/>
        <v>1.0031201248049924</v>
      </c>
      <c r="G697">
        <f t="shared" si="75"/>
        <v>64.119677488040196</v>
      </c>
      <c r="H697">
        <f t="shared" si="77"/>
        <v>3.492715377065176E-2</v>
      </c>
      <c r="J697">
        <f t="shared" si="76"/>
        <v>-16.47480360752337</v>
      </c>
      <c r="K697">
        <f t="shared" si="78"/>
        <v>-1.3863509368139404</v>
      </c>
      <c r="L697">
        <f t="shared" si="79"/>
        <v>0</v>
      </c>
    </row>
    <row r="698" spans="1:12" x14ac:dyDescent="0.3">
      <c r="A698">
        <v>697</v>
      </c>
      <c r="B698" t="s">
        <v>712</v>
      </c>
      <c r="C698">
        <v>67.5</v>
      </c>
      <c r="D698">
        <v>1.6639999999999999E-2</v>
      </c>
      <c r="E698" s="10">
        <f t="shared" si="73"/>
        <v>4.8567966634910531E-2</v>
      </c>
      <c r="F698">
        <f t="shared" si="74"/>
        <v>1.0497667185069985</v>
      </c>
      <c r="G698">
        <f t="shared" si="75"/>
        <v>67.313059344195295</v>
      </c>
      <c r="H698">
        <f t="shared" si="77"/>
        <v>3.5742151592335181E-2</v>
      </c>
      <c r="J698">
        <f t="shared" si="76"/>
        <v>-17.698878283953633</v>
      </c>
      <c r="K698">
        <f t="shared" si="78"/>
        <v>-4.5797327929690397</v>
      </c>
      <c r="L698">
        <f t="shared" si="79"/>
        <v>0</v>
      </c>
    </row>
    <row r="699" spans="1:12" x14ac:dyDescent="0.3">
      <c r="A699">
        <v>698</v>
      </c>
      <c r="B699" t="s">
        <v>713</v>
      </c>
      <c r="C699">
        <v>68.55</v>
      </c>
      <c r="D699">
        <v>1.6479999999999998E-2</v>
      </c>
      <c r="E699" s="10">
        <f t="shared" si="73"/>
        <v>1.5435808129839248E-2</v>
      </c>
      <c r="F699">
        <f t="shared" si="74"/>
        <v>1.0155555555555555</v>
      </c>
      <c r="G699">
        <f t="shared" si="75"/>
        <v>68.361974340114472</v>
      </c>
      <c r="H699">
        <f t="shared" si="77"/>
        <v>3.5715793385368219E-2</v>
      </c>
      <c r="J699">
        <f t="shared" si="76"/>
        <v>-17.961417984549904</v>
      </c>
      <c r="K699">
        <f t="shared" si="78"/>
        <v>-5.628647788888216</v>
      </c>
      <c r="L699">
        <f t="shared" si="79"/>
        <v>0</v>
      </c>
    </row>
    <row r="700" spans="1:12" x14ac:dyDescent="0.3">
      <c r="A700">
        <v>699</v>
      </c>
      <c r="B700" t="s">
        <v>714</v>
      </c>
      <c r="C700">
        <v>64.7</v>
      </c>
      <c r="D700">
        <v>1.602E-2</v>
      </c>
      <c r="E700" s="10">
        <f t="shared" si="73"/>
        <v>-5.7802204501468481E-2</v>
      </c>
      <c r="F700">
        <f t="shared" si="74"/>
        <v>0.94383661560904453</v>
      </c>
      <c r="G700">
        <f t="shared" si="75"/>
        <v>64.527481414800206</v>
      </c>
      <c r="H700">
        <f t="shared" si="77"/>
        <v>3.7234842103881116E-2</v>
      </c>
      <c r="J700">
        <f t="shared" si="76"/>
        <v>-17.675021535710414</v>
      </c>
      <c r="K700">
        <f t="shared" si="78"/>
        <v>-1.7941548635739508</v>
      </c>
      <c r="L700">
        <f t="shared" si="79"/>
        <v>0</v>
      </c>
    </row>
    <row r="701" spans="1:12" x14ac:dyDescent="0.3">
      <c r="A701">
        <v>700</v>
      </c>
      <c r="B701" t="s">
        <v>715</v>
      </c>
      <c r="C701">
        <v>62.9</v>
      </c>
      <c r="D701">
        <v>1.592E-2</v>
      </c>
      <c r="E701" s="10">
        <f t="shared" si="73"/>
        <v>-2.8215037800460117E-2</v>
      </c>
      <c r="F701">
        <f t="shared" si="74"/>
        <v>0.97217928902627504</v>
      </c>
      <c r="G701">
        <f t="shared" si="75"/>
        <v>62.733326551226256</v>
      </c>
      <c r="H701">
        <f t="shared" si="77"/>
        <v>3.7615471303657701E-2</v>
      </c>
      <c r="J701">
        <f t="shared" si="76"/>
        <v>-17.359233535188729</v>
      </c>
      <c r="K701">
        <f t="shared" si="78"/>
        <v>0.10717070391955019</v>
      </c>
      <c r="L701">
        <f t="shared" si="79"/>
        <v>0</v>
      </c>
    </row>
    <row r="702" spans="1:12" x14ac:dyDescent="0.3">
      <c r="A702">
        <v>701</v>
      </c>
      <c r="B702" t="s">
        <v>716</v>
      </c>
      <c r="C702">
        <v>63</v>
      </c>
      <c r="D702">
        <v>1.521E-2</v>
      </c>
      <c r="E702" s="10">
        <f t="shared" si="73"/>
        <v>1.5885626851379615E-3</v>
      </c>
      <c r="F702">
        <f t="shared" si="74"/>
        <v>1.001589825119237</v>
      </c>
      <c r="G702">
        <f t="shared" si="75"/>
        <v>62.840497255145806</v>
      </c>
      <c r="H702">
        <f t="shared" si="77"/>
        <v>3.705165061795903E-2</v>
      </c>
      <c r="J702">
        <f t="shared" si="76"/>
        <v>-17.128246080165667</v>
      </c>
      <c r="K702">
        <f t="shared" si="78"/>
        <v>0.7790551405518471</v>
      </c>
      <c r="L702">
        <f t="shared" si="79"/>
        <v>0</v>
      </c>
    </row>
    <row r="703" spans="1:12" x14ac:dyDescent="0.3">
      <c r="A703">
        <v>702</v>
      </c>
      <c r="B703" t="s">
        <v>717</v>
      </c>
      <c r="C703">
        <v>65.95</v>
      </c>
      <c r="D703">
        <v>1.5149999999999999E-2</v>
      </c>
      <c r="E703" s="10">
        <f t="shared" si="73"/>
        <v>4.5762152771790972E-2</v>
      </c>
      <c r="F703">
        <f t="shared" si="74"/>
        <v>1.0468253968253969</v>
      </c>
      <c r="G703">
        <f t="shared" si="75"/>
        <v>65.783686309397183</v>
      </c>
      <c r="H703">
        <f t="shared" si="77"/>
        <v>3.7818072318155788E-2</v>
      </c>
      <c r="J703">
        <f t="shared" si="76"/>
        <v>-18.301357936366067</v>
      </c>
      <c r="K703">
        <f t="shared" si="78"/>
        <v>-2.1641339136995299</v>
      </c>
      <c r="L703">
        <f t="shared" si="79"/>
        <v>0</v>
      </c>
    </row>
    <row r="704" spans="1:12" x14ac:dyDescent="0.3">
      <c r="A704">
        <v>703</v>
      </c>
      <c r="B704" t="s">
        <v>718</v>
      </c>
      <c r="C704">
        <v>64</v>
      </c>
      <c r="D704">
        <v>1.4330000000000001E-2</v>
      </c>
      <c r="E704" s="10">
        <f t="shared" si="73"/>
        <v>-3.0013795803651759E-2</v>
      </c>
      <c r="F704">
        <f t="shared" si="74"/>
        <v>0.97043214556482182</v>
      </c>
      <c r="G704">
        <f t="shared" si="75"/>
        <v>63.847329053792912</v>
      </c>
      <c r="H704">
        <f t="shared" si="77"/>
        <v>3.7378900335569676E-2</v>
      </c>
      <c r="J704">
        <f t="shared" si="76"/>
        <v>-17.556380115210249</v>
      </c>
      <c r="K704">
        <f t="shared" si="78"/>
        <v>-0.22777665809525871</v>
      </c>
      <c r="L704">
        <f t="shared" si="79"/>
        <v>0</v>
      </c>
    </row>
    <row r="705" spans="1:12" x14ac:dyDescent="0.3">
      <c r="A705">
        <v>704</v>
      </c>
      <c r="B705" t="s">
        <v>719</v>
      </c>
      <c r="C705">
        <v>65.25</v>
      </c>
      <c r="D705">
        <v>1.439E-2</v>
      </c>
      <c r="E705" s="10">
        <f t="shared" si="73"/>
        <v>1.9342962843130935E-2</v>
      </c>
      <c r="F705">
        <f t="shared" si="74"/>
        <v>1.01953125</v>
      </c>
      <c r="G705">
        <f t="shared" si="75"/>
        <v>65.093696259157525</v>
      </c>
      <c r="H705">
        <f t="shared" si="77"/>
        <v>3.7042132143002442E-2</v>
      </c>
      <c r="J705">
        <f t="shared" si="76"/>
        <v>-17.737835806678984</v>
      </c>
      <c r="K705">
        <f t="shared" si="78"/>
        <v>-1.4741438634598723</v>
      </c>
      <c r="L705">
        <f t="shared" si="79"/>
        <v>0</v>
      </c>
    </row>
    <row r="706" spans="1:12" x14ac:dyDescent="0.3">
      <c r="A706">
        <v>705</v>
      </c>
      <c r="B706" t="s">
        <v>720</v>
      </c>
      <c r="C706">
        <v>65.900000000000006</v>
      </c>
      <c r="D706">
        <v>1.439E-2</v>
      </c>
      <c r="E706" s="10">
        <f t="shared" si="73"/>
        <v>9.9123953056587388E-3</v>
      </c>
      <c r="F706">
        <f t="shared" si="74"/>
        <v>1.0099616858237548</v>
      </c>
      <c r="G706">
        <f t="shared" si="75"/>
        <v>65.742139210398179</v>
      </c>
      <c r="H706">
        <f t="shared" si="77"/>
        <v>3.704661355734893E-2</v>
      </c>
      <c r="J706">
        <f t="shared" si="76"/>
        <v>-17.916701882232154</v>
      </c>
      <c r="K706">
        <f t="shared" si="78"/>
        <v>-2.1225868147005258</v>
      </c>
      <c r="L706">
        <f t="shared" si="79"/>
        <v>0</v>
      </c>
    </row>
    <row r="707" spans="1:12" x14ac:dyDescent="0.3">
      <c r="A707">
        <v>706</v>
      </c>
      <c r="B707" t="s">
        <v>721</v>
      </c>
      <c r="C707">
        <v>66.150000000000006</v>
      </c>
      <c r="D707">
        <v>1.2239999999999999E-2</v>
      </c>
      <c r="E707" s="10">
        <f t="shared" ref="E707:E770" si="80">LN(C707/C706)</f>
        <v>3.786449052503262E-3</v>
      </c>
      <c r="F707">
        <f t="shared" ref="F707:F770" si="81">C707/C706</f>
        <v>1.0037936267071321</v>
      </c>
      <c r="G707">
        <f t="shared" ref="G707:G770" si="82">C707*EXP(-2/12*D707)</f>
        <v>66.01519155136917</v>
      </c>
      <c r="H707">
        <f t="shared" si="77"/>
        <v>3.6903488802307406E-2</v>
      </c>
      <c r="J707">
        <f t="shared" si="76"/>
        <v>-17.921610491836915</v>
      </c>
      <c r="K707">
        <f t="shared" si="78"/>
        <v>-2.3956391556715175</v>
      </c>
      <c r="L707">
        <f t="shared" si="79"/>
        <v>0</v>
      </c>
    </row>
    <row r="708" spans="1:12" x14ac:dyDescent="0.3">
      <c r="A708">
        <v>707</v>
      </c>
      <c r="B708" t="s">
        <v>722</v>
      </c>
      <c r="C708">
        <v>66.55</v>
      </c>
      <c r="D708">
        <v>1.2290000000000001E-2</v>
      </c>
      <c r="E708" s="10">
        <f t="shared" si="80"/>
        <v>6.0286542801557584E-3</v>
      </c>
      <c r="F708">
        <f t="shared" si="81"/>
        <v>1.0060468631897201</v>
      </c>
      <c r="G708">
        <f t="shared" si="82"/>
        <v>66.413822932293002</v>
      </c>
      <c r="H708">
        <f t="shared" si="77"/>
        <v>3.6657424178059388E-2</v>
      </c>
      <c r="J708">
        <f t="shared" si="76"/>
        <v>-17.909610694429855</v>
      </c>
      <c r="K708">
        <f t="shared" si="78"/>
        <v>-2.7942705365953486</v>
      </c>
      <c r="L708">
        <f t="shared" si="79"/>
        <v>0</v>
      </c>
    </row>
    <row r="709" spans="1:12" x14ac:dyDescent="0.3">
      <c r="A709">
        <v>708</v>
      </c>
      <c r="B709" t="s">
        <v>723</v>
      </c>
      <c r="C709">
        <v>67.849999999999994</v>
      </c>
      <c r="D709">
        <v>1.2290000000000001E-2</v>
      </c>
      <c r="E709" s="10">
        <f t="shared" si="80"/>
        <v>1.9345841439757424E-2</v>
      </c>
      <c r="F709">
        <f t="shared" si="81"/>
        <v>1.0195341848234409</v>
      </c>
      <c r="G709">
        <f t="shared" si="82"/>
        <v>67.71116282428369</v>
      </c>
      <c r="H709">
        <f t="shared" si="77"/>
        <v>3.6734566578872328E-2</v>
      </c>
      <c r="J709">
        <f t="shared" si="76"/>
        <v>-18.297885805898819</v>
      </c>
      <c r="K709">
        <f t="shared" si="78"/>
        <v>-4.0916104285860371</v>
      </c>
      <c r="L709">
        <f t="shared" si="79"/>
        <v>0</v>
      </c>
    </row>
    <row r="710" spans="1:12" x14ac:dyDescent="0.3">
      <c r="A710">
        <v>709</v>
      </c>
      <c r="B710" t="s">
        <v>724</v>
      </c>
      <c r="C710">
        <v>66.099999999999994</v>
      </c>
      <c r="D710">
        <v>1.234E-2</v>
      </c>
      <c r="E710" s="10">
        <f t="shared" si="80"/>
        <v>-2.6130639423237505E-2</v>
      </c>
      <c r="F710">
        <f t="shared" si="81"/>
        <v>0.97420781134856305</v>
      </c>
      <c r="G710">
        <f t="shared" si="82"/>
        <v>65.964194035004212</v>
      </c>
      <c r="H710">
        <f t="shared" si="77"/>
        <v>3.6882221374887322E-2</v>
      </c>
      <c r="J710">
        <f t="shared" si="76"/>
        <v>-17.897445616091183</v>
      </c>
      <c r="K710">
        <f t="shared" si="78"/>
        <v>-2.344641639306559</v>
      </c>
      <c r="L710">
        <f t="shared" si="79"/>
        <v>0</v>
      </c>
    </row>
    <row r="711" spans="1:12" x14ac:dyDescent="0.3">
      <c r="A711">
        <v>710</v>
      </c>
      <c r="B711" t="s">
        <v>725</v>
      </c>
      <c r="C711">
        <v>63.75</v>
      </c>
      <c r="D711">
        <v>1.2290000000000001E-2</v>
      </c>
      <c r="E711" s="10">
        <f t="shared" si="80"/>
        <v>-3.6199562819104976E-2</v>
      </c>
      <c r="F711">
        <f t="shared" si="81"/>
        <v>0.96444780635400917</v>
      </c>
      <c r="G711">
        <f t="shared" si="82"/>
        <v>63.619552395697653</v>
      </c>
      <c r="H711">
        <f t="shared" si="77"/>
        <v>3.7212395268614112E-2</v>
      </c>
      <c r="J711">
        <f t="shared" si="76"/>
        <v>-17.41582111727287</v>
      </c>
      <c r="K711">
        <f t="shared" si="78"/>
        <v>0.25108518674759495</v>
      </c>
      <c r="L711">
        <f t="shared" si="79"/>
        <v>0</v>
      </c>
    </row>
    <row r="712" spans="1:12" x14ac:dyDescent="0.3">
      <c r="A712">
        <v>711</v>
      </c>
      <c r="B712" t="s">
        <v>726</v>
      </c>
      <c r="C712">
        <v>64</v>
      </c>
      <c r="D712">
        <v>1.214E-2</v>
      </c>
      <c r="E712" s="10">
        <f t="shared" si="80"/>
        <v>3.9138993211363148E-3</v>
      </c>
      <c r="F712">
        <f t="shared" si="81"/>
        <v>1.003921568627451</v>
      </c>
      <c r="G712">
        <f t="shared" si="82"/>
        <v>63.870637582445248</v>
      </c>
      <c r="H712">
        <f t="shared" si="77"/>
        <v>3.7207925787359979E-2</v>
      </c>
      <c r="J712">
        <f t="shared" si="76"/>
        <v>-17.482455540214598</v>
      </c>
      <c r="K712">
        <f t="shared" si="78"/>
        <v>0.24842601809094589</v>
      </c>
      <c r="L712">
        <f t="shared" si="79"/>
        <v>0</v>
      </c>
    </row>
    <row r="713" spans="1:12" x14ac:dyDescent="0.3">
      <c r="A713">
        <v>712</v>
      </c>
      <c r="B713" t="s">
        <v>727</v>
      </c>
      <c r="C713">
        <v>64.25</v>
      </c>
      <c r="D713">
        <v>1.2239999999999999E-2</v>
      </c>
      <c r="E713" s="10">
        <f t="shared" si="80"/>
        <v>3.8986404156573229E-3</v>
      </c>
      <c r="F713">
        <f t="shared" si="81"/>
        <v>1.00390625</v>
      </c>
      <c r="G713">
        <f t="shared" si="82"/>
        <v>64.119063600536194</v>
      </c>
      <c r="H713">
        <f t="shared" si="77"/>
        <v>3.7130506292558416E-2</v>
      </c>
      <c r="J713">
        <f t="shared" si="76"/>
        <v>-17.513936188270648</v>
      </c>
      <c r="K713">
        <f t="shared" si="78"/>
        <v>0.49736560876985436</v>
      </c>
      <c r="L713">
        <f t="shared" si="79"/>
        <v>0</v>
      </c>
    </row>
    <row r="714" spans="1:12" x14ac:dyDescent="0.3">
      <c r="A714">
        <v>713</v>
      </c>
      <c r="B714" t="s">
        <v>728</v>
      </c>
      <c r="C714">
        <v>66.400000000000006</v>
      </c>
      <c r="D714">
        <v>1.234E-2</v>
      </c>
      <c r="E714" s="10">
        <f t="shared" si="80"/>
        <v>3.291533270705909E-2</v>
      </c>
      <c r="F714">
        <f t="shared" si="81"/>
        <v>1.0334630350194554</v>
      </c>
      <c r="G714">
        <f t="shared" si="82"/>
        <v>66.263577669051145</v>
      </c>
      <c r="H714">
        <f t="shared" si="77"/>
        <v>3.7412907544777121E-2</v>
      </c>
      <c r="J714">
        <f t="shared" si="76"/>
        <v>-18.237363810945432</v>
      </c>
      <c r="K714">
        <f t="shared" si="78"/>
        <v>-1.6471484597450967</v>
      </c>
      <c r="L714">
        <f t="shared" si="79"/>
        <v>0</v>
      </c>
    </row>
    <row r="715" spans="1:12" x14ac:dyDescent="0.3">
      <c r="A715">
        <v>714</v>
      </c>
      <c r="B715" t="s">
        <v>729</v>
      </c>
      <c r="C715">
        <v>64.75</v>
      </c>
      <c r="D715">
        <v>1.2390000000000002E-2</v>
      </c>
      <c r="E715" s="10">
        <f t="shared" si="80"/>
        <v>-2.5163355902741127E-2</v>
      </c>
      <c r="F715">
        <f t="shared" si="81"/>
        <v>0.97515060240963847</v>
      </c>
      <c r="G715">
        <f t="shared" si="82"/>
        <v>64.616429209306048</v>
      </c>
      <c r="H715">
        <f t="shared" si="77"/>
        <v>3.7512880800834175E-2</v>
      </c>
      <c r="J715">
        <f t="shared" si="76"/>
        <v>-17.831549865282291</v>
      </c>
      <c r="K715">
        <f t="shared" si="78"/>
        <v>0.49896856532282641</v>
      </c>
      <c r="L715">
        <f t="shared" si="79"/>
        <v>0</v>
      </c>
    </row>
    <row r="716" spans="1:12" x14ac:dyDescent="0.3">
      <c r="A716">
        <v>715</v>
      </c>
      <c r="B716" t="s">
        <v>730</v>
      </c>
      <c r="C716">
        <v>66.75</v>
      </c>
      <c r="D716">
        <v>1.2239999999999999E-2</v>
      </c>
      <c r="E716" s="10">
        <f t="shared" si="80"/>
        <v>3.0420596700711719E-2</v>
      </c>
      <c r="F716">
        <f t="shared" si="81"/>
        <v>1.0308880308880308</v>
      </c>
      <c r="G716">
        <f t="shared" si="82"/>
        <v>66.613968799000631</v>
      </c>
      <c r="H716">
        <f t="shared" si="77"/>
        <v>3.7819101935428055E-2</v>
      </c>
      <c r="J716">
        <f t="shared" si="76"/>
        <v>-18.532851323944161</v>
      </c>
      <c r="K716">
        <f t="shared" si="78"/>
        <v>-1.4985710243717563</v>
      </c>
      <c r="L716">
        <f t="shared" si="79"/>
        <v>0</v>
      </c>
    </row>
    <row r="717" spans="1:12" x14ac:dyDescent="0.3">
      <c r="A717">
        <v>716</v>
      </c>
      <c r="B717" t="s">
        <v>731</v>
      </c>
      <c r="C717">
        <v>68.099999999999994</v>
      </c>
      <c r="D717">
        <v>1.2190000000000001E-2</v>
      </c>
      <c r="E717" s="10">
        <f t="shared" si="80"/>
        <v>2.0022915875107732E-2</v>
      </c>
      <c r="F717">
        <f t="shared" si="81"/>
        <v>1.0202247191011236</v>
      </c>
      <c r="G717">
        <f t="shared" si="82"/>
        <v>67.96178395201126</v>
      </c>
      <c r="H717">
        <f t="shared" si="77"/>
        <v>3.791578787474794E-2</v>
      </c>
      <c r="J717">
        <f t="shared" si="76"/>
        <v>-18.956169172190087</v>
      </c>
      <c r="K717">
        <f t="shared" si="78"/>
        <v>-5.8890598890717385</v>
      </c>
      <c r="L717">
        <f t="shared" si="79"/>
        <v>0</v>
      </c>
    </row>
    <row r="718" spans="1:12" x14ac:dyDescent="0.3">
      <c r="A718">
        <v>717</v>
      </c>
      <c r="B718" t="s">
        <v>732</v>
      </c>
      <c r="C718">
        <v>67.3</v>
      </c>
      <c r="D718">
        <v>1.2239999999999999E-2</v>
      </c>
      <c r="E718" s="10">
        <f t="shared" si="80"/>
        <v>-1.1816976504784542E-2</v>
      </c>
      <c r="F718">
        <f t="shared" si="81"/>
        <v>0.98825256975036713</v>
      </c>
      <c r="G718">
        <f t="shared" si="82"/>
        <v>67.162847942662808</v>
      </c>
      <c r="H718">
        <f t="shared" si="77"/>
        <v>3.7657398022759025E-2</v>
      </c>
      <c r="J718">
        <f t="shared" si="76"/>
        <v>-18.60566224750696</v>
      </c>
      <c r="K718">
        <f t="shared" si="78"/>
        <v>-5.3900247843154361</v>
      </c>
      <c r="L718">
        <f t="shared" si="79"/>
        <v>0</v>
      </c>
    </row>
    <row r="719" spans="1:12" x14ac:dyDescent="0.3">
      <c r="A719">
        <v>718</v>
      </c>
      <c r="B719" t="s">
        <v>733</v>
      </c>
      <c r="C719">
        <v>66.8</v>
      </c>
      <c r="D719">
        <v>1.2239999999999999E-2</v>
      </c>
      <c r="E719" s="10">
        <f t="shared" si="80"/>
        <v>-7.4571561080820515E-3</v>
      </c>
      <c r="F719">
        <f t="shared" si="81"/>
        <v>0.99257057949479943</v>
      </c>
      <c r="G719">
        <f t="shared" si="82"/>
        <v>66.663866902969914</v>
      </c>
      <c r="H719">
        <f t="shared" si="77"/>
        <v>3.7713791702543915E-2</v>
      </c>
      <c r="J719">
        <f t="shared" si="76"/>
        <v>-18.49508878631061</v>
      </c>
      <c r="K719">
        <f t="shared" si="78"/>
        <v>-8.5345134561577254</v>
      </c>
      <c r="L719">
        <f t="shared" si="79"/>
        <v>0</v>
      </c>
    </row>
    <row r="720" spans="1:12" x14ac:dyDescent="0.3">
      <c r="A720">
        <v>719</v>
      </c>
      <c r="B720" t="s">
        <v>734</v>
      </c>
      <c r="C720">
        <v>65.25</v>
      </c>
      <c r="D720">
        <v>1.2390000000000002E-2</v>
      </c>
      <c r="E720" s="10">
        <f t="shared" si="80"/>
        <v>-2.3477034339797226E-2</v>
      </c>
      <c r="F720">
        <f t="shared" si="81"/>
        <v>0.97679640718562877</v>
      </c>
      <c r="G720">
        <f t="shared" si="82"/>
        <v>65.115397774628875</v>
      </c>
      <c r="H720">
        <f t="shared" si="77"/>
        <v>3.4383247653450889E-2</v>
      </c>
      <c r="J720">
        <f t="shared" si="76"/>
        <v>-16.470102954892504</v>
      </c>
      <c r="K720">
        <f t="shared" si="78"/>
        <v>-7.182636975405714</v>
      </c>
      <c r="L720">
        <f t="shared" si="79"/>
        <v>0</v>
      </c>
    </row>
    <row r="721" spans="1:12" x14ac:dyDescent="0.3">
      <c r="A721">
        <v>720</v>
      </c>
      <c r="B721" t="s">
        <v>735</v>
      </c>
      <c r="C721">
        <v>66</v>
      </c>
      <c r="D721">
        <v>1.2290000000000001E-2</v>
      </c>
      <c r="E721" s="10">
        <f t="shared" si="80"/>
        <v>1.142869582362285E-2</v>
      </c>
      <c r="F721">
        <f t="shared" si="81"/>
        <v>1.0114942528735633</v>
      </c>
      <c r="G721">
        <f t="shared" si="82"/>
        <v>65.864948362604636</v>
      </c>
      <c r="H721">
        <f t="shared" si="77"/>
        <v>2.846487020516671E-2</v>
      </c>
      <c r="J721">
        <f t="shared" si="76"/>
        <v>-13.792064649306273</v>
      </c>
      <c r="K721">
        <f t="shared" si="78"/>
        <v>-9.1297640140114069</v>
      </c>
      <c r="L721">
        <f t="shared" si="79"/>
        <v>0</v>
      </c>
    </row>
    <row r="722" spans="1:12" x14ac:dyDescent="0.3">
      <c r="A722">
        <v>721</v>
      </c>
      <c r="B722" t="s">
        <v>736</v>
      </c>
      <c r="C722">
        <v>66.599999999999994</v>
      </c>
      <c r="D722">
        <v>1.2490000000000001E-2</v>
      </c>
      <c r="E722" s="10">
        <f t="shared" si="80"/>
        <v>9.0498355199178562E-3</v>
      </c>
      <c r="F722">
        <f t="shared" si="81"/>
        <v>1.009090909090909</v>
      </c>
      <c r="G722">
        <f t="shared" si="82"/>
        <v>66.461505200016347</v>
      </c>
      <c r="H722">
        <f t="shared" si="77"/>
        <v>2.768741026943923E-2</v>
      </c>
      <c r="J722">
        <f t="shared" si="76"/>
        <v>-13.536869107616299</v>
      </c>
      <c r="K722">
        <f t="shared" si="78"/>
        <v>-9.7263208514231181</v>
      </c>
      <c r="L722">
        <f t="shared" si="79"/>
        <v>0</v>
      </c>
    </row>
    <row r="723" spans="1:12" x14ac:dyDescent="0.3">
      <c r="A723">
        <v>722</v>
      </c>
      <c r="B723" t="s">
        <v>737</v>
      </c>
      <c r="C723">
        <v>68.8</v>
      </c>
      <c r="D723">
        <v>1.2390000000000002E-2</v>
      </c>
      <c r="E723" s="10">
        <f t="shared" si="80"/>
        <v>3.2499167392954553E-2</v>
      </c>
      <c r="F723">
        <f t="shared" si="81"/>
        <v>1.0330330330330331</v>
      </c>
      <c r="G723">
        <f t="shared" si="82"/>
        <v>68.658074588420945</v>
      </c>
      <c r="H723">
        <f t="shared" si="77"/>
        <v>2.8223077808956616E-2</v>
      </c>
      <c r="J723">
        <f t="shared" si="76"/>
        <v>-14.254819218403798</v>
      </c>
      <c r="K723">
        <f t="shared" si="78"/>
        <v>-11.922890239827716</v>
      </c>
      <c r="L723">
        <f t="shared" si="79"/>
        <v>0</v>
      </c>
    </row>
    <row r="724" spans="1:12" x14ac:dyDescent="0.3">
      <c r="A724">
        <v>723</v>
      </c>
      <c r="B724" t="s">
        <v>738</v>
      </c>
      <c r="C724">
        <v>66.849999999999994</v>
      </c>
      <c r="D724">
        <v>1.2390000000000002E-2</v>
      </c>
      <c r="E724" s="10">
        <f t="shared" si="80"/>
        <v>-2.8752441391345786E-2</v>
      </c>
      <c r="F724">
        <f t="shared" si="81"/>
        <v>0.97165697674418605</v>
      </c>
      <c r="G724">
        <f t="shared" si="82"/>
        <v>66.712097183661911</v>
      </c>
      <c r="H724">
        <f t="shared" si="77"/>
        <v>2.6607416141237884E-2</v>
      </c>
      <c r="J724">
        <f t="shared" si="76"/>
        <v>-13.057890314487437</v>
      </c>
      <c r="K724">
        <f t="shared" si="78"/>
        <v>-9.9769128350686813</v>
      </c>
      <c r="L724">
        <f t="shared" si="79"/>
        <v>0</v>
      </c>
    </row>
    <row r="725" spans="1:12" x14ac:dyDescent="0.3">
      <c r="A725">
        <v>724</v>
      </c>
      <c r="B725" t="s">
        <v>739</v>
      </c>
      <c r="C725">
        <v>65.8</v>
      </c>
      <c r="D725">
        <v>1.244E-2</v>
      </c>
      <c r="E725" s="10">
        <f t="shared" si="80"/>
        <v>-1.5831465216680628E-2</v>
      </c>
      <c r="F725">
        <f t="shared" si="81"/>
        <v>0.98429319371727753</v>
      </c>
      <c r="G725">
        <f t="shared" si="82"/>
        <v>65.663715996570673</v>
      </c>
      <c r="H725">
        <f t="shared" si="77"/>
        <v>2.5690533447017164E-2</v>
      </c>
      <c r="J725">
        <f t="shared" si="76"/>
        <v>-12.409786196644838</v>
      </c>
      <c r="K725">
        <f t="shared" si="78"/>
        <v>-8.9285316479774437</v>
      </c>
      <c r="L725">
        <f t="shared" si="79"/>
        <v>0</v>
      </c>
    </row>
    <row r="726" spans="1:12" x14ac:dyDescent="0.3">
      <c r="A726">
        <v>725</v>
      </c>
      <c r="B726" t="s">
        <v>740</v>
      </c>
      <c r="C726">
        <v>66.900000000000006</v>
      </c>
      <c r="D726">
        <v>1.2239999999999999E-2</v>
      </c>
      <c r="E726" s="10">
        <f t="shared" si="80"/>
        <v>1.6579128802911482E-2</v>
      </c>
      <c r="F726">
        <f t="shared" si="81"/>
        <v>1.0167173252279638</v>
      </c>
      <c r="G726">
        <f t="shared" si="82"/>
        <v>66.76366311090851</v>
      </c>
      <c r="H726">
        <f t="shared" si="77"/>
        <v>2.5604391253660878E-2</v>
      </c>
      <c r="J726">
        <f t="shared" si="76"/>
        <v>-12.575357277784112</v>
      </c>
      <c r="K726">
        <f t="shared" si="78"/>
        <v>-10.028478762315281</v>
      </c>
      <c r="L726">
        <f t="shared" si="79"/>
        <v>0</v>
      </c>
    </row>
    <row r="727" spans="1:12" x14ac:dyDescent="0.3">
      <c r="A727">
        <v>726</v>
      </c>
      <c r="B727" t="s">
        <v>741</v>
      </c>
      <c r="C727">
        <v>62.2</v>
      </c>
      <c r="D727">
        <v>1.2290000000000001E-2</v>
      </c>
      <c r="E727" s="10">
        <f t="shared" si="80"/>
        <v>-7.2843967389049025E-2</v>
      </c>
      <c r="F727">
        <f t="shared" si="81"/>
        <v>0.92974588938714497</v>
      </c>
      <c r="G727">
        <f t="shared" si="82"/>
        <v>62.072724062939521</v>
      </c>
      <c r="H727">
        <f t="shared" si="77"/>
        <v>2.8966496504086395E-2</v>
      </c>
      <c r="J727">
        <f t="shared" si="76"/>
        <v>-13.227034795061041</v>
      </c>
      <c r="K727">
        <f t="shared" si="78"/>
        <v>-5.3375397143462919</v>
      </c>
      <c r="L727">
        <f t="shared" si="79"/>
        <v>0</v>
      </c>
    </row>
    <row r="728" spans="1:12" x14ac:dyDescent="0.3">
      <c r="A728">
        <v>727</v>
      </c>
      <c r="B728" t="s">
        <v>742</v>
      </c>
      <c r="C728">
        <v>61.9</v>
      </c>
      <c r="D728">
        <v>1.234E-2</v>
      </c>
      <c r="E728" s="10">
        <f t="shared" si="80"/>
        <v>-4.8348200545834047E-3</v>
      </c>
      <c r="F728">
        <f t="shared" si="81"/>
        <v>0.99517684887459801</v>
      </c>
      <c r="G728">
        <f t="shared" si="82"/>
        <v>61.772823158347371</v>
      </c>
      <c r="H728">
        <f t="shared" si="77"/>
        <v>2.7407481483060971E-2</v>
      </c>
      <c r="J728">
        <f t="shared" si="76"/>
        <v>-12.454672155572801</v>
      </c>
      <c r="K728">
        <f t="shared" si="78"/>
        <v>-5.0376388097541422</v>
      </c>
      <c r="L728">
        <f t="shared" si="79"/>
        <v>0</v>
      </c>
    </row>
    <row r="729" spans="1:12" x14ac:dyDescent="0.3">
      <c r="A729">
        <v>728</v>
      </c>
      <c r="B729" t="s">
        <v>743</v>
      </c>
      <c r="C729">
        <v>58.25</v>
      </c>
      <c r="D729">
        <v>1.244E-2</v>
      </c>
      <c r="E729" s="10">
        <f t="shared" si="80"/>
        <v>-6.077608724474047E-2</v>
      </c>
      <c r="F729">
        <f t="shared" si="81"/>
        <v>0.94103392568659128</v>
      </c>
      <c r="G729">
        <f t="shared" si="82"/>
        <v>58.129353446812189</v>
      </c>
      <c r="H729">
        <f t="shared" si="77"/>
        <v>2.9128583547356823E-2</v>
      </c>
      <c r="J729">
        <f t="shared" si="76"/>
        <v>-12.456056789887811</v>
      </c>
      <c r="K729">
        <f t="shared" si="78"/>
        <v>-1.3941690982189598</v>
      </c>
      <c r="L729">
        <f t="shared" si="79"/>
        <v>0</v>
      </c>
    </row>
    <row r="730" spans="1:12" x14ac:dyDescent="0.3">
      <c r="A730">
        <v>729</v>
      </c>
      <c r="B730" t="s">
        <v>744</v>
      </c>
      <c r="C730">
        <v>58.05</v>
      </c>
      <c r="D730">
        <v>1.213E-2</v>
      </c>
      <c r="E730" s="10">
        <f t="shared" si="80"/>
        <v>-3.4393843019094672E-3</v>
      </c>
      <c r="F730">
        <f t="shared" si="81"/>
        <v>0.99656652360515019</v>
      </c>
      <c r="G730">
        <f t="shared" si="82"/>
        <v>57.932760799223161</v>
      </c>
      <c r="H730">
        <f t="shared" si="77"/>
        <v>2.7397501011016595E-2</v>
      </c>
      <c r="J730">
        <f t="shared" si="76"/>
        <v>-11.676183125733607</v>
      </c>
      <c r="K730">
        <f t="shared" si="78"/>
        <v>-1.1975764506299313</v>
      </c>
      <c r="L730">
        <f t="shared" si="79"/>
        <v>0</v>
      </c>
    </row>
    <row r="731" spans="1:12" x14ac:dyDescent="0.3">
      <c r="A731">
        <v>730</v>
      </c>
      <c r="B731" t="s">
        <v>745</v>
      </c>
      <c r="C731">
        <v>56.85</v>
      </c>
      <c r="D731">
        <v>1.213E-2</v>
      </c>
      <c r="E731" s="10">
        <f t="shared" si="80"/>
        <v>-2.0888487947355421E-2</v>
      </c>
      <c r="F731">
        <f t="shared" si="81"/>
        <v>0.97932816537467704</v>
      </c>
      <c r="G731">
        <f t="shared" si="82"/>
        <v>56.735184348593229</v>
      </c>
      <c r="H731">
        <f t="shared" si="77"/>
        <v>2.7202620441555418E-2</v>
      </c>
      <c r="J731">
        <f t="shared" si="76"/>
        <v>-11.353478264858516</v>
      </c>
      <c r="K731">
        <f t="shared" si="78"/>
        <v>1.1466162557818578</v>
      </c>
      <c r="L731">
        <f t="shared" si="79"/>
        <v>0</v>
      </c>
    </row>
    <row r="732" spans="1:12" x14ac:dyDescent="0.3">
      <c r="A732">
        <v>731</v>
      </c>
      <c r="B732" t="s">
        <v>746</v>
      </c>
      <c r="C732">
        <v>58</v>
      </c>
      <c r="D732">
        <v>1.2239999999999999E-2</v>
      </c>
      <c r="E732" s="10">
        <f t="shared" si="80"/>
        <v>2.0026790349874243E-2</v>
      </c>
      <c r="F732">
        <f t="shared" si="81"/>
        <v>1.0202286719437115</v>
      </c>
      <c r="G732">
        <f t="shared" si="82"/>
        <v>57.881800604375087</v>
      </c>
      <c r="H732">
        <f t="shared" si="77"/>
        <v>2.7524923624107519E-2</v>
      </c>
      <c r="J732">
        <f t="shared" si="76"/>
        <v>-11.720169053998154</v>
      </c>
      <c r="K732">
        <f t="shared" si="78"/>
        <v>0.8976760404341988</v>
      </c>
      <c r="L732">
        <f t="shared" si="79"/>
        <v>0</v>
      </c>
    </row>
    <row r="733" spans="1:12" x14ac:dyDescent="0.3">
      <c r="A733">
        <v>732</v>
      </c>
      <c r="B733" t="s">
        <v>747</v>
      </c>
      <c r="C733">
        <v>58.9</v>
      </c>
      <c r="D733">
        <v>1.2290000000000001E-2</v>
      </c>
      <c r="E733" s="10">
        <f t="shared" si="80"/>
        <v>1.5398080111121662E-2</v>
      </c>
      <c r="F733">
        <f t="shared" si="81"/>
        <v>1.0155172413793103</v>
      </c>
      <c r="G733">
        <f t="shared" si="82"/>
        <v>58.779476644809286</v>
      </c>
      <c r="H733">
        <f t="shared" si="77"/>
        <v>2.6205964306320526E-2</v>
      </c>
      <c r="J733">
        <f t="shared" si="76"/>
        <v>-11.331609002588934</v>
      </c>
      <c r="K733">
        <f t="shared" si="78"/>
        <v>1.2983411806103646</v>
      </c>
      <c r="L733">
        <f t="shared" si="79"/>
        <v>0</v>
      </c>
    </row>
    <row r="734" spans="1:12" x14ac:dyDescent="0.3">
      <c r="A734">
        <v>733</v>
      </c>
      <c r="B734" t="s">
        <v>748</v>
      </c>
      <c r="C734">
        <v>62.6</v>
      </c>
      <c r="D734">
        <v>1.2190000000000001E-2</v>
      </c>
      <c r="E734" s="10">
        <f t="shared" si="80"/>
        <v>6.0924187448511857E-2</v>
      </c>
      <c r="F734">
        <f t="shared" si="81"/>
        <v>1.0628183361629882</v>
      </c>
      <c r="G734">
        <f t="shared" si="82"/>
        <v>62.472946775270266</v>
      </c>
      <c r="H734">
        <f t="shared" si="77"/>
        <v>2.8245536847763479E-2</v>
      </c>
      <c r="J734">
        <f t="shared" si="76"/>
        <v>-12.980981943812395</v>
      </c>
      <c r="K734">
        <f t="shared" si="78"/>
        <v>-2.3951289498506156</v>
      </c>
      <c r="L734">
        <f t="shared" si="79"/>
        <v>0</v>
      </c>
    </row>
    <row r="735" spans="1:12" x14ac:dyDescent="0.3">
      <c r="A735">
        <v>734</v>
      </c>
      <c r="B735" t="s">
        <v>749</v>
      </c>
      <c r="C735">
        <v>61.55</v>
      </c>
      <c r="D735">
        <v>1.1979999999999999E-2</v>
      </c>
      <c r="E735" s="10">
        <f t="shared" si="80"/>
        <v>-1.6915425475590405E-2</v>
      </c>
      <c r="F735">
        <f t="shared" si="81"/>
        <v>0.9832268370607028</v>
      </c>
      <c r="G735">
        <f t="shared" si="82"/>
        <v>61.427227775059002</v>
      </c>
      <c r="H735">
        <f t="shared" si="77"/>
        <v>2.8132197482912541E-2</v>
      </c>
      <c r="J735">
        <f t="shared" si="76"/>
        <v>-12.712480333224695</v>
      </c>
      <c r="K735">
        <f t="shared" si="78"/>
        <v>-1.3494099496393517</v>
      </c>
      <c r="L735">
        <f t="shared" si="79"/>
        <v>0</v>
      </c>
    </row>
    <row r="736" spans="1:12" x14ac:dyDescent="0.3">
      <c r="A736">
        <v>735</v>
      </c>
      <c r="B736" t="s">
        <v>750</v>
      </c>
      <c r="C736">
        <v>62.2</v>
      </c>
      <c r="D736">
        <v>1.2E-2</v>
      </c>
      <c r="E736" s="10">
        <f t="shared" si="80"/>
        <v>1.0505147114671237E-2</v>
      </c>
      <c r="F736">
        <f t="shared" si="81"/>
        <v>1.0105605199025183</v>
      </c>
      <c r="G736">
        <f t="shared" si="82"/>
        <v>62.075724317108119</v>
      </c>
      <c r="H736">
        <f t="shared" si="77"/>
        <v>2.8141019994941171E-2</v>
      </c>
      <c r="J736">
        <f t="shared" ref="J736:J799" si="83">-G736*$O$3*$Q$3*H736</f>
        <v>-12.850716750159268</v>
      </c>
      <c r="K736">
        <f t="shared" si="78"/>
        <v>-1.9979064916884681</v>
      </c>
      <c r="L736">
        <f t="shared" si="79"/>
        <v>0</v>
      </c>
    </row>
    <row r="737" spans="1:13" x14ac:dyDescent="0.3">
      <c r="A737">
        <v>736</v>
      </c>
      <c r="B737" t="s">
        <v>751</v>
      </c>
      <c r="C737">
        <v>61.45</v>
      </c>
      <c r="D737">
        <v>1.1930000000000001E-2</v>
      </c>
      <c r="E737" s="10">
        <f t="shared" si="80"/>
        <v>-1.2131163733089978E-2</v>
      </c>
      <c r="F737">
        <f t="shared" si="81"/>
        <v>0.98794212218649513</v>
      </c>
      <c r="G737">
        <f t="shared" si="82"/>
        <v>61.327938306547502</v>
      </c>
      <c r="H737">
        <f t="shared" ref="H737:H800" si="84">SQRT(_xlfn.VAR.S(E708:E737))</f>
        <v>2.8179631397183609E-2</v>
      </c>
      <c r="J737">
        <f t="shared" si="83"/>
        <v>-12.713332155311027</v>
      </c>
      <c r="K737">
        <f t="shared" si="78"/>
        <v>-1.2501204811278512</v>
      </c>
      <c r="L737">
        <f t="shared" si="79"/>
        <v>0</v>
      </c>
    </row>
    <row r="738" spans="1:13" x14ac:dyDescent="0.3">
      <c r="A738">
        <v>737</v>
      </c>
      <c r="B738" t="s">
        <v>752</v>
      </c>
      <c r="C738">
        <v>61.1</v>
      </c>
      <c r="D738">
        <v>1.188E-2</v>
      </c>
      <c r="E738" s="10">
        <f t="shared" si="80"/>
        <v>-5.7119698344942028E-3</v>
      </c>
      <c r="F738">
        <f t="shared" si="81"/>
        <v>0.99430431244914563</v>
      </c>
      <c r="G738">
        <f t="shared" si="82"/>
        <v>60.979141689212092</v>
      </c>
      <c r="H738">
        <f t="shared" si="84"/>
        <v>2.8139221556686623E-2</v>
      </c>
      <c r="J738">
        <f t="shared" si="83"/>
        <v>-12.622898985584222</v>
      </c>
      <c r="K738">
        <f t="shared" ref="K738:K801" si="85">+MIN(G739-G738,G740-G738,G741-G738,G742-G738,G743-G738,G744-G738,G745-G738,G746-G738,G747-G738,G748-G738)</f>
        <v>-0.90132386379244167</v>
      </c>
      <c r="L738">
        <f t="shared" ref="L738:L801" si="86">+IF(K738&lt;J738,1,0)</f>
        <v>0</v>
      </c>
    </row>
    <row r="739" spans="1:13" x14ac:dyDescent="0.3">
      <c r="A739">
        <v>738</v>
      </c>
      <c r="B739" t="s">
        <v>753</v>
      </c>
      <c r="C739">
        <v>61.35</v>
      </c>
      <c r="D739">
        <v>1.172E-2</v>
      </c>
      <c r="E739" s="10">
        <f t="shared" si="80"/>
        <v>4.0833049793707809E-3</v>
      </c>
      <c r="F739">
        <f t="shared" si="81"/>
        <v>1.0040916530278232</v>
      </c>
      <c r="G739">
        <f t="shared" si="82"/>
        <v>61.230279964633965</v>
      </c>
      <c r="H739">
        <f t="shared" si="84"/>
        <v>2.7860717465771508E-2</v>
      </c>
      <c r="J739">
        <f t="shared" si="83"/>
        <v>-12.549437557808668</v>
      </c>
      <c r="K739">
        <f t="shared" si="85"/>
        <v>-1.1524621392143146</v>
      </c>
      <c r="L739">
        <f t="shared" si="86"/>
        <v>0</v>
      </c>
    </row>
    <row r="740" spans="1:13" x14ac:dyDescent="0.3">
      <c r="A740">
        <v>739</v>
      </c>
      <c r="B740" t="s">
        <v>754</v>
      </c>
      <c r="C740">
        <v>61.35</v>
      </c>
      <c r="D740">
        <v>1.2190000000000001E-2</v>
      </c>
      <c r="E740" s="10">
        <f t="shared" si="80"/>
        <v>0</v>
      </c>
      <c r="F740">
        <f t="shared" si="81"/>
        <v>1</v>
      </c>
      <c r="G740">
        <f t="shared" si="82"/>
        <v>61.225483780556402</v>
      </c>
      <c r="H740">
        <f t="shared" si="84"/>
        <v>2.7530690165422103E-2</v>
      </c>
      <c r="J740">
        <f t="shared" si="83"/>
        <v>-12.399810410088234</v>
      </c>
      <c r="K740">
        <f t="shared" si="85"/>
        <v>-1.1476659551367518</v>
      </c>
      <c r="L740">
        <f t="shared" si="86"/>
        <v>0</v>
      </c>
    </row>
    <row r="741" spans="1:13" x14ac:dyDescent="0.3">
      <c r="A741">
        <v>740</v>
      </c>
      <c r="B741" t="s">
        <v>755</v>
      </c>
      <c r="C741">
        <v>60.2</v>
      </c>
      <c r="D741">
        <v>1.2190000000000001E-2</v>
      </c>
      <c r="E741" s="10">
        <f t="shared" si="80"/>
        <v>-1.8922818842145122E-2</v>
      </c>
      <c r="F741">
        <f t="shared" si="81"/>
        <v>0.98125509372453135</v>
      </c>
      <c r="G741">
        <f t="shared" si="82"/>
        <v>60.07781782541965</v>
      </c>
      <c r="H741">
        <f t="shared" si="84"/>
        <v>2.6976257693621972E-2</v>
      </c>
      <c r="J741">
        <f t="shared" si="83"/>
        <v>-11.922341896894329</v>
      </c>
      <c r="K741">
        <f t="shared" si="85"/>
        <v>1.0473595369592061</v>
      </c>
      <c r="L741">
        <f t="shared" si="86"/>
        <v>0</v>
      </c>
    </row>
    <row r="742" spans="1:13" s="8" customFormat="1" x14ac:dyDescent="0.3">
      <c r="A742" s="8">
        <v>741</v>
      </c>
      <c r="B742" s="8" t="s">
        <v>756</v>
      </c>
      <c r="C742" s="8">
        <v>61.65</v>
      </c>
      <c r="D742" s="8">
        <v>1.208E-2</v>
      </c>
      <c r="E742" s="17">
        <f t="shared" si="80"/>
        <v>2.3800877295577807E-2</v>
      </c>
      <c r="F742" s="8">
        <f t="shared" si="81"/>
        <v>1.0240863787375414</v>
      </c>
      <c r="G742" s="8">
        <f t="shared" si="82"/>
        <v>61.526002865667209</v>
      </c>
      <c r="H742" s="8">
        <f t="shared" si="84"/>
        <v>2.7365835760871791E-2</v>
      </c>
      <c r="J742" s="8">
        <f t="shared" si="83"/>
        <v>-12.38605882377459</v>
      </c>
      <c r="K742" s="8">
        <f t="shared" si="85"/>
        <v>-0.40082550328835254</v>
      </c>
      <c r="L742" s="8">
        <f t="shared" si="86"/>
        <v>0</v>
      </c>
      <c r="M742"/>
    </row>
    <row r="743" spans="1:13" x14ac:dyDescent="0.3">
      <c r="A743">
        <v>742</v>
      </c>
      <c r="B743" t="s">
        <v>757</v>
      </c>
      <c r="C743">
        <v>61.25</v>
      </c>
      <c r="D743">
        <v>1.2239999999999999E-2</v>
      </c>
      <c r="E743" s="10">
        <f t="shared" si="80"/>
        <v>-6.5093801855168939E-3</v>
      </c>
      <c r="F743">
        <f t="shared" si="81"/>
        <v>0.99351175993511764</v>
      </c>
      <c r="G743">
        <f t="shared" si="82"/>
        <v>61.125177362378857</v>
      </c>
      <c r="H743">
        <f t="shared" si="84"/>
        <v>2.7364326308245396E-2</v>
      </c>
      <c r="J743">
        <f t="shared" si="83"/>
        <v>-12.304688210210534</v>
      </c>
      <c r="K743">
        <f t="shared" si="85"/>
        <v>1.4492350812185322</v>
      </c>
      <c r="L743">
        <f t="shared" si="86"/>
        <v>0</v>
      </c>
      <c r="M743" s="8"/>
    </row>
    <row r="744" spans="1:13" x14ac:dyDescent="0.3">
      <c r="A744">
        <v>743</v>
      </c>
      <c r="B744" t="s">
        <v>758</v>
      </c>
      <c r="C744">
        <v>63.25</v>
      </c>
      <c r="D744">
        <v>1.218E-2</v>
      </c>
      <c r="E744" s="10">
        <f t="shared" si="80"/>
        <v>3.2131278182793196E-2</v>
      </c>
      <c r="F744">
        <f t="shared" si="81"/>
        <v>1.0326530612244897</v>
      </c>
      <c r="G744">
        <f t="shared" si="82"/>
        <v>63.121732735321693</v>
      </c>
      <c r="H744">
        <f t="shared" si="84"/>
        <v>2.7330584257078783E-2</v>
      </c>
      <c r="J744">
        <f t="shared" si="83"/>
        <v>-12.690932921082766</v>
      </c>
      <c r="K744">
        <f t="shared" si="85"/>
        <v>-0.5473202917243043</v>
      </c>
      <c r="L744">
        <f t="shared" si="86"/>
        <v>0</v>
      </c>
    </row>
    <row r="745" spans="1:13" x14ac:dyDescent="0.3">
      <c r="A745">
        <v>744</v>
      </c>
      <c r="B745" t="s">
        <v>759</v>
      </c>
      <c r="C745">
        <v>63.5</v>
      </c>
      <c r="D745">
        <v>1.214E-2</v>
      </c>
      <c r="E745" s="10">
        <f t="shared" si="80"/>
        <v>3.9447782910163251E-3</v>
      </c>
      <c r="F745">
        <f t="shared" si="81"/>
        <v>1.0039525691699605</v>
      </c>
      <c r="G745">
        <f t="shared" si="82"/>
        <v>63.371648226332397</v>
      </c>
      <c r="H745">
        <f t="shared" si="84"/>
        <v>2.6980390292639714E-2</v>
      </c>
      <c r="J745">
        <f t="shared" si="83"/>
        <v>-12.577923566194457</v>
      </c>
      <c r="K745">
        <f t="shared" si="85"/>
        <v>-0.79723578273500806</v>
      </c>
      <c r="L745">
        <f t="shared" si="86"/>
        <v>0</v>
      </c>
    </row>
    <row r="746" spans="1:13" x14ac:dyDescent="0.3">
      <c r="A746">
        <v>745</v>
      </c>
      <c r="B746" t="s">
        <v>760</v>
      </c>
      <c r="C746">
        <v>62.85</v>
      </c>
      <c r="D746">
        <v>1.2190000000000001E-2</v>
      </c>
      <c r="E746" s="10">
        <f t="shared" si="80"/>
        <v>-1.0288970862389472E-2</v>
      </c>
      <c r="F746">
        <f t="shared" si="81"/>
        <v>0.98976377952755912</v>
      </c>
      <c r="G746">
        <f t="shared" si="82"/>
        <v>62.722439374213039</v>
      </c>
      <c r="H746">
        <f t="shared" si="84"/>
        <v>2.6380900009864729E-2</v>
      </c>
      <c r="J746">
        <f t="shared" si="83"/>
        <v>-12.172457557121202</v>
      </c>
      <c r="K746">
        <f t="shared" si="85"/>
        <v>-0.14802693061565009</v>
      </c>
      <c r="L746">
        <f t="shared" si="86"/>
        <v>0</v>
      </c>
    </row>
    <row r="747" spans="1:13" x14ac:dyDescent="0.3">
      <c r="A747">
        <v>746</v>
      </c>
      <c r="B747" t="s">
        <v>761</v>
      </c>
      <c r="C747">
        <v>62.7</v>
      </c>
      <c r="D747">
        <v>1.2030000000000001E-2</v>
      </c>
      <c r="E747" s="10">
        <f t="shared" si="80"/>
        <v>-2.3894873973813557E-3</v>
      </c>
      <c r="F747">
        <f t="shared" si="81"/>
        <v>0.99761336515513133</v>
      </c>
      <c r="G747">
        <f t="shared" si="82"/>
        <v>62.574412443597389</v>
      </c>
      <c r="H747">
        <f t="shared" si="84"/>
        <v>2.605081230775199E-2</v>
      </c>
      <c r="J747">
        <f t="shared" si="83"/>
        <v>-11.991783273777443</v>
      </c>
      <c r="K747">
        <f t="shared" si="85"/>
        <v>2.195593419073596</v>
      </c>
      <c r="L747">
        <f t="shared" si="86"/>
        <v>0</v>
      </c>
    </row>
    <row r="748" spans="1:13" x14ac:dyDescent="0.3">
      <c r="A748">
        <v>747</v>
      </c>
      <c r="B748" t="s">
        <v>762</v>
      </c>
      <c r="C748">
        <v>65.05</v>
      </c>
      <c r="D748">
        <v>1.2030000000000001E-2</v>
      </c>
      <c r="E748" s="10">
        <f t="shared" si="80"/>
        <v>3.6794757319639229E-2</v>
      </c>
      <c r="F748">
        <f t="shared" si="81"/>
        <v>1.0374800637958532</v>
      </c>
      <c r="G748">
        <f t="shared" si="82"/>
        <v>64.919705413971442</v>
      </c>
      <c r="H748">
        <f t="shared" si="84"/>
        <v>2.6963501993019962E-2</v>
      </c>
      <c r="J748">
        <f t="shared" si="83"/>
        <v>-12.877114531605759</v>
      </c>
      <c r="K748">
        <f t="shared" si="85"/>
        <v>-0.14969955130045776</v>
      </c>
      <c r="L748">
        <f t="shared" si="86"/>
        <v>0</v>
      </c>
    </row>
    <row r="749" spans="1:13" x14ac:dyDescent="0.3">
      <c r="A749">
        <v>748</v>
      </c>
      <c r="B749" t="s">
        <v>763</v>
      </c>
      <c r="C749">
        <v>64.900000000000006</v>
      </c>
      <c r="D749">
        <v>1.2030000000000001E-2</v>
      </c>
      <c r="E749" s="10">
        <f t="shared" si="80"/>
        <v>-2.3085812484698507E-3</v>
      </c>
      <c r="F749">
        <f t="shared" si="81"/>
        <v>0.99769408147578797</v>
      </c>
      <c r="G749">
        <f t="shared" si="82"/>
        <v>64.770005862670985</v>
      </c>
      <c r="H749">
        <f t="shared" si="84"/>
        <v>2.6938237798523484E-2</v>
      </c>
      <c r="J749">
        <f t="shared" si="83"/>
        <v>-12.835383210392951</v>
      </c>
      <c r="K749">
        <f t="shared" si="85"/>
        <v>5.3975229782565748E-4</v>
      </c>
      <c r="L749">
        <f t="shared" si="86"/>
        <v>0</v>
      </c>
    </row>
    <row r="750" spans="1:13" x14ac:dyDescent="0.3">
      <c r="A750">
        <v>749</v>
      </c>
      <c r="B750" t="s">
        <v>764</v>
      </c>
      <c r="C750">
        <v>64.900000000000006</v>
      </c>
      <c r="D750">
        <v>1.1979999999999999E-2</v>
      </c>
      <c r="E750" s="10">
        <f t="shared" si="80"/>
        <v>0</v>
      </c>
      <c r="F750">
        <f t="shared" si="81"/>
        <v>1</v>
      </c>
      <c r="G750">
        <f t="shared" si="82"/>
        <v>64.77054561496881</v>
      </c>
      <c r="H750">
        <f t="shared" si="84"/>
        <v>2.6600499221157349E-2</v>
      </c>
      <c r="J750">
        <f t="shared" si="83"/>
        <v>-12.674565013747568</v>
      </c>
      <c r="K750">
        <f t="shared" si="85"/>
        <v>-1.1450551172737775</v>
      </c>
      <c r="L750">
        <f t="shared" si="86"/>
        <v>0</v>
      </c>
    </row>
    <row r="751" spans="1:13" x14ac:dyDescent="0.3">
      <c r="A751">
        <v>750</v>
      </c>
      <c r="B751" t="s">
        <v>765</v>
      </c>
      <c r="C751">
        <v>65.95</v>
      </c>
      <c r="D751">
        <v>1.1979999999999999E-2</v>
      </c>
      <c r="E751" s="10">
        <f t="shared" si="80"/>
        <v>1.6049255453279232E-2</v>
      </c>
      <c r="F751">
        <f t="shared" si="81"/>
        <v>1.0161787365177195</v>
      </c>
      <c r="G751">
        <f t="shared" si="82"/>
        <v>65.818451206582324</v>
      </c>
      <c r="H751">
        <f t="shared" si="84"/>
        <v>2.6683275674175774E-2</v>
      </c>
      <c r="J751">
        <f t="shared" si="83"/>
        <v>-12.91970276751873</v>
      </c>
      <c r="K751">
        <f t="shared" si="85"/>
        <v>-2.1929607088872913</v>
      </c>
      <c r="L751">
        <f t="shared" si="86"/>
        <v>0</v>
      </c>
    </row>
    <row r="752" spans="1:13" x14ac:dyDescent="0.3">
      <c r="A752">
        <v>751</v>
      </c>
      <c r="B752" t="s">
        <v>766</v>
      </c>
      <c r="C752">
        <v>65.849999999999994</v>
      </c>
      <c r="D752">
        <v>1.1930000000000001E-2</v>
      </c>
      <c r="E752" s="10">
        <f t="shared" si="80"/>
        <v>-1.5174509740337231E-3</v>
      </c>
      <c r="F752">
        <f t="shared" si="81"/>
        <v>0.9984836997725548</v>
      </c>
      <c r="G752">
        <f t="shared" si="82"/>
        <v>65.719198331751869</v>
      </c>
      <c r="H752">
        <f t="shared" si="84"/>
        <v>2.6629038984483711E-2</v>
      </c>
      <c r="J752">
        <f t="shared" si="83"/>
        <v>-12.873999005824592</v>
      </c>
      <c r="K752">
        <f t="shared" si="85"/>
        <v>-2.0937078340568362</v>
      </c>
      <c r="L752">
        <f t="shared" si="86"/>
        <v>0</v>
      </c>
    </row>
    <row r="753" spans="1:12" x14ac:dyDescent="0.3">
      <c r="A753">
        <v>752</v>
      </c>
      <c r="B753" t="s">
        <v>767</v>
      </c>
      <c r="C753">
        <v>66.25</v>
      </c>
      <c r="D753">
        <v>1.1930000000000001E-2</v>
      </c>
      <c r="E753" s="10">
        <f t="shared" si="80"/>
        <v>6.0560366770416093E-3</v>
      </c>
      <c r="F753">
        <f t="shared" si="81"/>
        <v>1.006074411541382</v>
      </c>
      <c r="G753">
        <f t="shared" si="82"/>
        <v>66.118403788588637</v>
      </c>
      <c r="H753">
        <f t="shared" si="84"/>
        <v>2.5931788972303804E-2</v>
      </c>
      <c r="J753">
        <f t="shared" si="83"/>
        <v>-12.613062851406241</v>
      </c>
      <c r="K753">
        <f t="shared" si="85"/>
        <v>-2.492913290893604</v>
      </c>
      <c r="L753">
        <f t="shared" si="86"/>
        <v>0</v>
      </c>
    </row>
    <row r="754" spans="1:12" x14ac:dyDescent="0.3">
      <c r="A754">
        <v>753</v>
      </c>
      <c r="B754" t="s">
        <v>768</v>
      </c>
      <c r="C754">
        <v>66.400000000000006</v>
      </c>
      <c r="D754">
        <v>1.172E-2</v>
      </c>
      <c r="E754" s="10">
        <f t="shared" si="80"/>
        <v>2.2615916160566218E-3</v>
      </c>
      <c r="F754">
        <f t="shared" si="81"/>
        <v>1.0022641509433963</v>
      </c>
      <c r="G754">
        <f t="shared" si="82"/>
        <v>66.270425259196344</v>
      </c>
      <c r="H754">
        <f t="shared" si="84"/>
        <v>2.5410907275281346E-2</v>
      </c>
      <c r="J754">
        <f t="shared" si="83"/>
        <v>-12.388127017955521</v>
      </c>
      <c r="K754">
        <f t="shared" si="85"/>
        <v>-2.644934761501311</v>
      </c>
      <c r="L754">
        <f t="shared" si="86"/>
        <v>0</v>
      </c>
    </row>
    <row r="755" spans="1:12" x14ac:dyDescent="0.3">
      <c r="A755">
        <v>754</v>
      </c>
      <c r="B755" t="s">
        <v>769</v>
      </c>
      <c r="C755">
        <v>68.150000000000006</v>
      </c>
      <c r="D755">
        <v>1.1979999999999999E-2</v>
      </c>
      <c r="E755" s="10">
        <f t="shared" si="80"/>
        <v>2.6014101660153447E-2</v>
      </c>
      <c r="F755">
        <f t="shared" si="81"/>
        <v>1.026355421686747</v>
      </c>
      <c r="G755">
        <f t="shared" si="82"/>
        <v>68.014062922343982</v>
      </c>
      <c r="H755">
        <f t="shared" si="84"/>
        <v>2.56718578060612E-2</v>
      </c>
      <c r="J755">
        <f t="shared" si="83"/>
        <v>-12.844634127104763</v>
      </c>
      <c r="K755">
        <f t="shared" si="85"/>
        <v>-4.3885724246489488</v>
      </c>
      <c r="L755">
        <f t="shared" si="86"/>
        <v>0</v>
      </c>
    </row>
    <row r="756" spans="1:12" x14ac:dyDescent="0.3">
      <c r="A756">
        <v>755</v>
      </c>
      <c r="B756" t="s">
        <v>770</v>
      </c>
      <c r="C756">
        <v>68.2</v>
      </c>
      <c r="D756">
        <v>1.1779999999999999E-2</v>
      </c>
      <c r="E756" s="10">
        <f t="shared" si="80"/>
        <v>7.3340670687475375E-4</v>
      </c>
      <c r="F756">
        <f t="shared" si="81"/>
        <v>1.0007336757153338</v>
      </c>
      <c r="G756">
        <f t="shared" si="82"/>
        <v>68.066232025197962</v>
      </c>
      <c r="H756">
        <f t="shared" si="84"/>
        <v>2.5506358127721288E-2</v>
      </c>
      <c r="J756">
        <f t="shared" si="83"/>
        <v>-12.77161692453606</v>
      </c>
      <c r="K756">
        <f t="shared" si="85"/>
        <v>-4.4407415275029294</v>
      </c>
      <c r="L756">
        <f t="shared" si="86"/>
        <v>0</v>
      </c>
    </row>
    <row r="757" spans="1:12" x14ac:dyDescent="0.3">
      <c r="A757">
        <v>756</v>
      </c>
      <c r="B757" t="s">
        <v>771</v>
      </c>
      <c r="C757">
        <v>67.650000000000006</v>
      </c>
      <c r="D757">
        <v>1.1519999999999999E-2</v>
      </c>
      <c r="E757" s="10">
        <f t="shared" si="80"/>
        <v>-8.0972102326193618E-3</v>
      </c>
      <c r="F757">
        <f t="shared" si="81"/>
        <v>0.99193548387096775</v>
      </c>
      <c r="G757">
        <f t="shared" si="82"/>
        <v>67.520236612715109</v>
      </c>
      <c r="H757">
        <f t="shared" si="84"/>
        <v>2.1498328176357807E-2</v>
      </c>
      <c r="J757">
        <f t="shared" si="83"/>
        <v>-10.678355236152024</v>
      </c>
      <c r="K757">
        <f t="shared" si="85"/>
        <v>-3.8947461150200766</v>
      </c>
      <c r="L757">
        <f t="shared" si="86"/>
        <v>0</v>
      </c>
    </row>
    <row r="758" spans="1:12" x14ac:dyDescent="0.3">
      <c r="A758">
        <v>757</v>
      </c>
      <c r="B758" t="s">
        <v>772</v>
      </c>
      <c r="C758">
        <v>65.650000000000006</v>
      </c>
      <c r="D758">
        <v>1.1730000000000001E-2</v>
      </c>
      <c r="E758" s="10">
        <f t="shared" si="80"/>
        <v>-3.0009753867991831E-2</v>
      </c>
      <c r="F758">
        <f t="shared" si="81"/>
        <v>0.97043606799704363</v>
      </c>
      <c r="G758">
        <f t="shared" si="82"/>
        <v>65.521779626253789</v>
      </c>
      <c r="H758">
        <f t="shared" si="84"/>
        <v>2.2283607743404082E-2</v>
      </c>
      <c r="J758">
        <f t="shared" si="83"/>
        <v>-10.74080693874472</v>
      </c>
      <c r="K758">
        <f t="shared" si="85"/>
        <v>-1.896289128558756</v>
      </c>
      <c r="L758">
        <f t="shared" si="86"/>
        <v>0</v>
      </c>
    </row>
    <row r="759" spans="1:12" x14ac:dyDescent="0.3">
      <c r="A759">
        <v>758</v>
      </c>
      <c r="B759" t="s">
        <v>773</v>
      </c>
      <c r="C759">
        <v>65.150000000000006</v>
      </c>
      <c r="D759">
        <v>1.1730000000000001E-2</v>
      </c>
      <c r="E759" s="10">
        <f t="shared" si="80"/>
        <v>-7.6452971779510676E-3</v>
      </c>
      <c r="F759">
        <f t="shared" si="81"/>
        <v>0.99238385376999239</v>
      </c>
      <c r="G759">
        <f t="shared" si="82"/>
        <v>65.022756171369906</v>
      </c>
      <c r="H759">
        <f t="shared" si="84"/>
        <v>1.8994103807587433E-2</v>
      </c>
      <c r="J759">
        <f t="shared" si="83"/>
        <v>-9.0855223742666329</v>
      </c>
      <c r="K759">
        <f t="shared" si="85"/>
        <v>-1.3972656736748732</v>
      </c>
      <c r="L759">
        <f t="shared" si="86"/>
        <v>0</v>
      </c>
    </row>
    <row r="760" spans="1:12" x14ac:dyDescent="0.3">
      <c r="A760">
        <v>759</v>
      </c>
      <c r="B760" t="s">
        <v>774</v>
      </c>
      <c r="C760">
        <v>63.75</v>
      </c>
      <c r="D760">
        <v>1.1730000000000001E-2</v>
      </c>
      <c r="E760" s="10">
        <f t="shared" si="80"/>
        <v>-2.1723119532318657E-2</v>
      </c>
      <c r="F760">
        <f t="shared" si="81"/>
        <v>0.97851112816577124</v>
      </c>
      <c r="G760">
        <f t="shared" si="82"/>
        <v>63.625490497695033</v>
      </c>
      <c r="H760">
        <f t="shared" si="84"/>
        <v>1.9518232171842096E-2</v>
      </c>
      <c r="J760">
        <f t="shared" si="83"/>
        <v>-9.1356056358980755</v>
      </c>
      <c r="K760">
        <f t="shared" si="85"/>
        <v>0.19907750833737481</v>
      </c>
      <c r="L760">
        <f t="shared" si="86"/>
        <v>0</v>
      </c>
    </row>
    <row r="761" spans="1:12" x14ac:dyDescent="0.3">
      <c r="A761">
        <v>760</v>
      </c>
      <c r="B761" t="s">
        <v>775</v>
      </c>
      <c r="C761">
        <v>63.95</v>
      </c>
      <c r="D761">
        <v>1.1779999999999999E-2</v>
      </c>
      <c r="E761" s="10">
        <f t="shared" si="80"/>
        <v>3.1323439863162024E-3</v>
      </c>
      <c r="F761">
        <f t="shared" si="81"/>
        <v>1.0031372549019608</v>
      </c>
      <c r="G761">
        <f t="shared" si="82"/>
        <v>63.824568006032408</v>
      </c>
      <c r="H761">
        <f t="shared" si="84"/>
        <v>1.8984691009105326E-2</v>
      </c>
      <c r="J761">
        <f t="shared" si="83"/>
        <v>-8.9136820278652298</v>
      </c>
      <c r="K761">
        <f t="shared" si="85"/>
        <v>-2.2455868336758869</v>
      </c>
      <c r="L761">
        <f t="shared" si="86"/>
        <v>0</v>
      </c>
    </row>
    <row r="762" spans="1:12" x14ac:dyDescent="0.3">
      <c r="A762">
        <v>761</v>
      </c>
      <c r="B762" t="s">
        <v>776</v>
      </c>
      <c r="C762">
        <v>65.3</v>
      </c>
      <c r="D762">
        <v>1.1770000000000001E-2</v>
      </c>
      <c r="E762" s="10">
        <f t="shared" si="80"/>
        <v>2.0890508257533535E-2</v>
      </c>
      <c r="F762">
        <f t="shared" si="81"/>
        <v>1.0211102423768568</v>
      </c>
      <c r="G762">
        <f t="shared" si="82"/>
        <v>65.172028726195293</v>
      </c>
      <c r="H762">
        <f t="shared" si="84"/>
        <v>1.9010592296717487E-2</v>
      </c>
      <c r="J762">
        <f t="shared" si="83"/>
        <v>-9.1142850902029391</v>
      </c>
      <c r="K762">
        <f t="shared" si="85"/>
        <v>-3.5930475538387725</v>
      </c>
      <c r="L762">
        <f t="shared" si="86"/>
        <v>0</v>
      </c>
    </row>
    <row r="763" spans="1:12" x14ac:dyDescent="0.3">
      <c r="A763">
        <v>762</v>
      </c>
      <c r="B763" t="s">
        <v>777</v>
      </c>
      <c r="C763">
        <v>66.150000000000006</v>
      </c>
      <c r="D763">
        <v>1.1770000000000001E-2</v>
      </c>
      <c r="E763" s="10">
        <f t="shared" si="80"/>
        <v>1.2932854278579542E-2</v>
      </c>
      <c r="F763">
        <f t="shared" si="81"/>
        <v>1.0130168453292498</v>
      </c>
      <c r="G763">
        <f t="shared" si="82"/>
        <v>66.02036294391759</v>
      </c>
      <c r="H763">
        <f t="shared" si="84"/>
        <v>1.8964680944798248E-2</v>
      </c>
      <c r="J763">
        <f t="shared" si="83"/>
        <v>-9.2106264425455926</v>
      </c>
      <c r="K763">
        <f t="shared" si="85"/>
        <v>-4.9913201567601604</v>
      </c>
      <c r="L763">
        <f t="shared" si="86"/>
        <v>0</v>
      </c>
    </row>
    <row r="764" spans="1:12" x14ac:dyDescent="0.3">
      <c r="A764">
        <v>763</v>
      </c>
      <c r="B764" t="s">
        <v>778</v>
      </c>
      <c r="C764">
        <v>65.05</v>
      </c>
      <c r="D764">
        <v>1.183E-2</v>
      </c>
      <c r="E764" s="10">
        <f t="shared" si="80"/>
        <v>-1.6768685602450553E-2</v>
      </c>
      <c r="F764">
        <f t="shared" si="81"/>
        <v>0.98337112622826894</v>
      </c>
      <c r="G764">
        <f t="shared" si="82"/>
        <v>64.921869440218813</v>
      </c>
      <c r="H764">
        <f t="shared" si="84"/>
        <v>1.5973684848879635E-2</v>
      </c>
      <c r="J764">
        <f t="shared" si="83"/>
        <v>-7.6288987223284765</v>
      </c>
      <c r="K764">
        <f t="shared" si="85"/>
        <v>-3.892826653061384</v>
      </c>
      <c r="L764">
        <f t="shared" si="86"/>
        <v>0</v>
      </c>
    </row>
    <row r="765" spans="1:12" x14ac:dyDescent="0.3">
      <c r="A765">
        <v>764</v>
      </c>
      <c r="B765" t="s">
        <v>779</v>
      </c>
      <c r="C765">
        <v>64.25</v>
      </c>
      <c r="D765">
        <v>1.1730000000000001E-2</v>
      </c>
      <c r="E765" s="10">
        <f t="shared" si="80"/>
        <v>-1.2374481183185055E-2</v>
      </c>
      <c r="F765">
        <f t="shared" si="81"/>
        <v>0.98770176787086861</v>
      </c>
      <c r="G765">
        <f t="shared" si="82"/>
        <v>64.124513952578909</v>
      </c>
      <c r="H765">
        <f t="shared" si="84"/>
        <v>1.5816061650210239E-2</v>
      </c>
      <c r="J765">
        <f t="shared" si="83"/>
        <v>-7.4608473807637026</v>
      </c>
      <c r="K765">
        <f t="shared" si="85"/>
        <v>-3.095471165421479</v>
      </c>
      <c r="L765">
        <f t="shared" si="86"/>
        <v>0</v>
      </c>
    </row>
    <row r="766" spans="1:12" x14ac:dyDescent="0.3">
      <c r="A766">
        <v>765</v>
      </c>
      <c r="B766" t="s">
        <v>780</v>
      </c>
      <c r="C766">
        <v>65.650000000000006</v>
      </c>
      <c r="D766">
        <v>1.1730000000000001E-2</v>
      </c>
      <c r="E766" s="10">
        <f t="shared" si="80"/>
        <v>2.1555876973476155E-2</v>
      </c>
      <c r="F766">
        <f t="shared" si="81"/>
        <v>1.0217898832684826</v>
      </c>
      <c r="G766">
        <f t="shared" si="82"/>
        <v>65.521779626253789</v>
      </c>
      <c r="H766">
        <f t="shared" si="84"/>
        <v>1.6159639917247958E-2</v>
      </c>
      <c r="J766">
        <f t="shared" si="83"/>
        <v>-7.7890247642762782</v>
      </c>
      <c r="K766">
        <f t="shared" si="85"/>
        <v>-5.6419591060649026</v>
      </c>
      <c r="L766">
        <f t="shared" si="86"/>
        <v>0</v>
      </c>
    </row>
    <row r="767" spans="1:12" x14ac:dyDescent="0.3">
      <c r="A767">
        <v>766</v>
      </c>
      <c r="B767" t="s">
        <v>781</v>
      </c>
      <c r="C767">
        <v>65.8</v>
      </c>
      <c r="D767">
        <v>1.172E-2</v>
      </c>
      <c r="E767" s="10">
        <f t="shared" si="80"/>
        <v>2.2822375824662236E-3</v>
      </c>
      <c r="F767">
        <f t="shared" si="81"/>
        <v>1.0022848438690022</v>
      </c>
      <c r="G767">
        <f t="shared" si="82"/>
        <v>65.67159611528794</v>
      </c>
      <c r="H767">
        <f t="shared" si="84"/>
        <v>1.5944009774355682E-2</v>
      </c>
      <c r="J767">
        <f t="shared" si="83"/>
        <v>-7.7026620587707937</v>
      </c>
      <c r="K767">
        <f t="shared" si="85"/>
        <v>-7.0881953244931708</v>
      </c>
      <c r="L767">
        <f t="shared" si="86"/>
        <v>0</v>
      </c>
    </row>
    <row r="768" spans="1:12" x14ac:dyDescent="0.3">
      <c r="A768">
        <v>767</v>
      </c>
      <c r="B768" t="s">
        <v>782</v>
      </c>
      <c r="C768">
        <v>66.8</v>
      </c>
      <c r="D768">
        <v>1.1779999999999999E-2</v>
      </c>
      <c r="E768" s="10">
        <f t="shared" si="80"/>
        <v>1.50832422113285E-2</v>
      </c>
      <c r="F768">
        <f t="shared" si="81"/>
        <v>1.0151975683890577</v>
      </c>
      <c r="G768">
        <f t="shared" si="82"/>
        <v>66.668977995355192</v>
      </c>
      <c r="H768">
        <f t="shared" si="84"/>
        <v>1.6036353377203477E-2</v>
      </c>
      <c r="J768">
        <f t="shared" si="83"/>
        <v>-7.8649349709414391</v>
      </c>
      <c r="K768">
        <f t="shared" si="85"/>
        <v>-8.834569391542523</v>
      </c>
      <c r="L768">
        <f t="shared" si="86"/>
        <v>1</v>
      </c>
    </row>
    <row r="769" spans="1:12" x14ac:dyDescent="0.3">
      <c r="A769">
        <v>768</v>
      </c>
      <c r="B769" t="s">
        <v>783</v>
      </c>
      <c r="C769">
        <v>66.099999999999994</v>
      </c>
      <c r="D769">
        <v>1.183E-2</v>
      </c>
      <c r="E769" s="10">
        <f t="shared" si="80"/>
        <v>-1.053433368495944E-2</v>
      </c>
      <c r="F769">
        <f t="shared" si="81"/>
        <v>0.98952095808383234</v>
      </c>
      <c r="G769">
        <f t="shared" si="82"/>
        <v>65.9698012297996</v>
      </c>
      <c r="H769">
        <f t="shared" si="84"/>
        <v>1.6222449554662351E-2</v>
      </c>
      <c r="J769">
        <f t="shared" si="83"/>
        <v>-7.8727657343784392</v>
      </c>
      <c r="K769">
        <f t="shared" si="85"/>
        <v>-8.1353926259869311</v>
      </c>
      <c r="L769">
        <f t="shared" si="86"/>
        <v>1</v>
      </c>
    </row>
    <row r="770" spans="1:12" x14ac:dyDescent="0.3">
      <c r="A770">
        <v>769</v>
      </c>
      <c r="B770" t="s">
        <v>784</v>
      </c>
      <c r="C770">
        <v>64.8</v>
      </c>
      <c r="D770">
        <v>1.183E-2</v>
      </c>
      <c r="E770" s="10">
        <f t="shared" si="80"/>
        <v>-1.986314349941156E-2</v>
      </c>
      <c r="F770">
        <f t="shared" si="81"/>
        <v>0.98033282904689867</v>
      </c>
      <c r="G770">
        <f t="shared" si="82"/>
        <v>64.672361871271008</v>
      </c>
      <c r="H770">
        <f t="shared" si="84"/>
        <v>1.6724968168383182E-2</v>
      </c>
      <c r="J770">
        <f t="shared" si="83"/>
        <v>-7.9570070431552606</v>
      </c>
      <c r="K770">
        <f t="shared" si="85"/>
        <v>-7.9362319283920328</v>
      </c>
      <c r="L770">
        <f t="shared" si="86"/>
        <v>0</v>
      </c>
    </row>
    <row r="771" spans="1:12" x14ac:dyDescent="0.3">
      <c r="A771">
        <v>770</v>
      </c>
      <c r="B771" t="s">
        <v>785</v>
      </c>
      <c r="C771">
        <v>61.7</v>
      </c>
      <c r="D771">
        <v>1.1779999999999999E-2</v>
      </c>
      <c r="E771" s="10">
        <f t="shared" ref="E771:E834" si="87">LN(C771/C770)</f>
        <v>-4.9021672446886752E-2</v>
      </c>
      <c r="F771">
        <f t="shared" ref="F771:F834" si="88">C771/C770</f>
        <v>0.95216049382716061</v>
      </c>
      <c r="G771">
        <f t="shared" ref="G771:G834" si="89">C771*EXP(-2/12*D771)</f>
        <v>61.578981172356521</v>
      </c>
      <c r="H771">
        <f t="shared" si="84"/>
        <v>1.8787970224625795E-2</v>
      </c>
      <c r="J771">
        <f t="shared" si="83"/>
        <v>-8.5109508620309722</v>
      </c>
      <c r="K771">
        <f t="shared" si="85"/>
        <v>-4.8428512294775459</v>
      </c>
      <c r="L771">
        <f t="shared" si="86"/>
        <v>0</v>
      </c>
    </row>
    <row r="772" spans="1:12" x14ac:dyDescent="0.3">
      <c r="A772">
        <v>771</v>
      </c>
      <c r="B772" t="s">
        <v>786</v>
      </c>
      <c r="C772">
        <v>62.65</v>
      </c>
      <c r="D772">
        <v>1.188E-2</v>
      </c>
      <c r="E772" s="10">
        <f t="shared" si="87"/>
        <v>1.5279750430735022E-2</v>
      </c>
      <c r="F772">
        <f t="shared" si="88"/>
        <v>1.0153970826580225</v>
      </c>
      <c r="G772">
        <f t="shared" si="89"/>
        <v>62.526075725517792</v>
      </c>
      <c r="H772">
        <f t="shared" si="84"/>
        <v>1.8490628426255137E-2</v>
      </c>
      <c r="J772">
        <f t="shared" si="83"/>
        <v>-8.5050831601939922</v>
      </c>
      <c r="K772">
        <f t="shared" si="85"/>
        <v>-5.7899457826388172</v>
      </c>
      <c r="L772">
        <f t="shared" si="86"/>
        <v>0</v>
      </c>
    </row>
    <row r="773" spans="1:12" x14ac:dyDescent="0.3">
      <c r="A773">
        <v>772</v>
      </c>
      <c r="B773" t="s">
        <v>787</v>
      </c>
      <c r="C773">
        <v>61.15</v>
      </c>
      <c r="D773">
        <v>1.188E-2</v>
      </c>
      <c r="E773" s="10">
        <f t="shared" si="87"/>
        <v>-2.4233819208895935E-2</v>
      </c>
      <c r="F773">
        <f t="shared" si="88"/>
        <v>0.97605746209098165</v>
      </c>
      <c r="G773">
        <f t="shared" si="89"/>
        <v>61.029042787157429</v>
      </c>
      <c r="H773">
        <f t="shared" si="84"/>
        <v>1.8999676859444287E-2</v>
      </c>
      <c r="J773">
        <f t="shared" si="83"/>
        <v>-8.5299894427026253</v>
      </c>
      <c r="K773">
        <f t="shared" si="85"/>
        <v>-4.2929128442784545</v>
      </c>
      <c r="L773">
        <f t="shared" si="86"/>
        <v>0</v>
      </c>
    </row>
    <row r="774" spans="1:12" x14ac:dyDescent="0.3">
      <c r="A774">
        <v>773</v>
      </c>
      <c r="B774" t="s">
        <v>788</v>
      </c>
      <c r="C774">
        <v>62.25</v>
      </c>
      <c r="D774">
        <v>1.1930000000000001E-2</v>
      </c>
      <c r="E774" s="10">
        <f t="shared" si="87"/>
        <v>1.7828673211635754E-2</v>
      </c>
      <c r="F774">
        <f t="shared" si="88"/>
        <v>1.0179885527391661</v>
      </c>
      <c r="G774">
        <f t="shared" si="89"/>
        <v>62.126349220221023</v>
      </c>
      <c r="H774">
        <f t="shared" si="84"/>
        <v>1.8331910766033192E-2</v>
      </c>
      <c r="J774">
        <f t="shared" si="83"/>
        <v>-8.3781723249930273</v>
      </c>
      <c r="K774">
        <f t="shared" si="85"/>
        <v>-5.3902192773420481</v>
      </c>
      <c r="L774">
        <f t="shared" si="86"/>
        <v>0</v>
      </c>
    </row>
    <row r="775" spans="1:12" x14ac:dyDescent="0.3">
      <c r="A775">
        <v>774</v>
      </c>
      <c r="B775" t="s">
        <v>789</v>
      </c>
      <c r="C775">
        <v>61.6</v>
      </c>
      <c r="D775">
        <v>1.2030000000000001E-2</v>
      </c>
      <c r="E775" s="10">
        <f t="shared" si="87"/>
        <v>-1.0496664805342854E-2</v>
      </c>
      <c r="F775">
        <f t="shared" si="88"/>
        <v>0.98955823293172696</v>
      </c>
      <c r="G775">
        <f t="shared" si="89"/>
        <v>61.476615734060594</v>
      </c>
      <c r="H775">
        <f t="shared" si="84"/>
        <v>1.839980632579202E-2</v>
      </c>
      <c r="J775">
        <f t="shared" si="83"/>
        <v>-8.3212567857559332</v>
      </c>
      <c r="K775">
        <f t="shared" si="85"/>
        <v>-4.7404857911816194</v>
      </c>
      <c r="L775">
        <f t="shared" si="86"/>
        <v>0</v>
      </c>
    </row>
    <row r="776" spans="1:12" x14ac:dyDescent="0.3">
      <c r="A776">
        <v>775</v>
      </c>
      <c r="B776" t="s">
        <v>790</v>
      </c>
      <c r="C776">
        <v>60</v>
      </c>
      <c r="D776">
        <v>1.2030000000000001E-2</v>
      </c>
      <c r="E776" s="10">
        <f t="shared" si="87"/>
        <v>-2.6317308317373417E-2</v>
      </c>
      <c r="F776">
        <f t="shared" si="88"/>
        <v>0.97402597402597402</v>
      </c>
      <c r="G776">
        <f t="shared" si="89"/>
        <v>59.879820520188886</v>
      </c>
      <c r="H776">
        <f t="shared" si="84"/>
        <v>1.8904247738429424E-2</v>
      </c>
      <c r="J776">
        <f t="shared" si="83"/>
        <v>-8.3273268405458971</v>
      </c>
      <c r="K776">
        <f t="shared" si="85"/>
        <v>-3.1436905773099113</v>
      </c>
      <c r="L776">
        <f t="shared" si="86"/>
        <v>0</v>
      </c>
    </row>
    <row r="777" spans="1:12" x14ac:dyDescent="0.3">
      <c r="A777">
        <v>776</v>
      </c>
      <c r="B777" t="s">
        <v>791</v>
      </c>
      <c r="C777">
        <v>58.7</v>
      </c>
      <c r="D777">
        <v>1.1930000000000001E-2</v>
      </c>
      <c r="E777" s="10">
        <f t="shared" si="87"/>
        <v>-2.1904835388049864E-2</v>
      </c>
      <c r="F777">
        <f t="shared" si="88"/>
        <v>0.97833333333333339</v>
      </c>
      <c r="G777">
        <f t="shared" si="89"/>
        <v>58.583400790794769</v>
      </c>
      <c r="H777">
        <f t="shared" si="84"/>
        <v>1.9266540882385864E-2</v>
      </c>
      <c r="J777">
        <f t="shared" si="83"/>
        <v>-8.3031722615755168</v>
      </c>
      <c r="K777">
        <f t="shared" si="85"/>
        <v>-1.8472708479157944</v>
      </c>
      <c r="L777">
        <f t="shared" si="86"/>
        <v>0</v>
      </c>
    </row>
    <row r="778" spans="1:12" x14ac:dyDescent="0.3">
      <c r="A778">
        <v>777</v>
      </c>
      <c r="B778" t="s">
        <v>792</v>
      </c>
      <c r="C778">
        <v>57.95</v>
      </c>
      <c r="D778">
        <v>1.1979999999999999E-2</v>
      </c>
      <c r="E778" s="10">
        <f t="shared" si="87"/>
        <v>-1.2859157048290003E-2</v>
      </c>
      <c r="F778">
        <f t="shared" si="88"/>
        <v>0.98722316865417381</v>
      </c>
      <c r="G778">
        <f t="shared" si="89"/>
        <v>57.834408603812669</v>
      </c>
      <c r="H778">
        <f t="shared" si="84"/>
        <v>1.7884582338894582E-2</v>
      </c>
      <c r="J778">
        <f t="shared" si="83"/>
        <v>-7.609056731773383</v>
      </c>
      <c r="K778">
        <f t="shared" si="85"/>
        <v>-1.0982786609336941</v>
      </c>
      <c r="L778">
        <f t="shared" si="86"/>
        <v>0</v>
      </c>
    </row>
    <row r="779" spans="1:12" x14ac:dyDescent="0.3">
      <c r="A779">
        <v>778</v>
      </c>
      <c r="B779" t="s">
        <v>793</v>
      </c>
      <c r="C779">
        <v>58.35</v>
      </c>
      <c r="D779">
        <v>1.208E-2</v>
      </c>
      <c r="E779" s="10">
        <f t="shared" si="87"/>
        <v>6.8787889468042715E-3</v>
      </c>
      <c r="F779">
        <f t="shared" si="88"/>
        <v>1.0069025021570319</v>
      </c>
      <c r="G779">
        <f t="shared" si="89"/>
        <v>58.232640181860205</v>
      </c>
      <c r="H779">
        <f t="shared" si="84"/>
        <v>1.7990278937938739E-2</v>
      </c>
      <c r="J779">
        <f t="shared" si="83"/>
        <v>-7.706729193806499</v>
      </c>
      <c r="K779">
        <f t="shared" si="85"/>
        <v>-1.4965102389812301</v>
      </c>
      <c r="L779">
        <f t="shared" si="86"/>
        <v>0</v>
      </c>
    </row>
    <row r="780" spans="1:12" x14ac:dyDescent="0.3">
      <c r="A780">
        <v>779</v>
      </c>
      <c r="B780" t="s">
        <v>794</v>
      </c>
      <c r="C780">
        <v>56.85</v>
      </c>
      <c r="D780">
        <v>1.2030000000000001E-2</v>
      </c>
      <c r="E780" s="10">
        <f t="shared" si="87"/>
        <v>-2.6043138536019979E-2</v>
      </c>
      <c r="F780">
        <f t="shared" si="88"/>
        <v>0.97429305912596398</v>
      </c>
      <c r="G780">
        <f t="shared" si="89"/>
        <v>56.736129942878975</v>
      </c>
      <c r="H780">
        <f t="shared" si="84"/>
        <v>1.8436076476367993E-2</v>
      </c>
      <c r="J780">
        <f t="shared" si="83"/>
        <v>-7.6947396521005578</v>
      </c>
      <c r="K780">
        <f t="shared" si="85"/>
        <v>1.1537519363095328E-2</v>
      </c>
      <c r="L780">
        <f t="shared" si="86"/>
        <v>0</v>
      </c>
    </row>
    <row r="781" spans="1:12" x14ac:dyDescent="0.3">
      <c r="A781">
        <v>780</v>
      </c>
      <c r="B781" t="s">
        <v>795</v>
      </c>
      <c r="C781">
        <v>57.5</v>
      </c>
      <c r="D781">
        <v>1.208E-2</v>
      </c>
      <c r="E781" s="10">
        <f t="shared" si="87"/>
        <v>1.1368727606759759E-2</v>
      </c>
      <c r="F781">
        <f t="shared" si="88"/>
        <v>1.0114335971855761</v>
      </c>
      <c r="G781">
        <f t="shared" si="89"/>
        <v>57.384349793606887</v>
      </c>
      <c r="H781">
        <f t="shared" si="84"/>
        <v>1.8276038980230565E-2</v>
      </c>
      <c r="J781">
        <f t="shared" si="83"/>
        <v>-7.7150947044959821</v>
      </c>
      <c r="K781">
        <f t="shared" si="85"/>
        <v>-1.9894227055795071</v>
      </c>
      <c r="L781">
        <f t="shared" si="86"/>
        <v>0</v>
      </c>
    </row>
    <row r="782" spans="1:12" x14ac:dyDescent="0.3">
      <c r="A782">
        <v>781</v>
      </c>
      <c r="B782" t="s">
        <v>796</v>
      </c>
      <c r="C782">
        <v>57</v>
      </c>
      <c r="D782">
        <v>1.1930000000000001E-2</v>
      </c>
      <c r="E782" s="10">
        <f t="shared" si="87"/>
        <v>-8.7336799687545534E-3</v>
      </c>
      <c r="F782">
        <f t="shared" si="88"/>
        <v>0.99130434782608701</v>
      </c>
      <c r="G782">
        <f t="shared" si="89"/>
        <v>56.886777599238528</v>
      </c>
      <c r="H782">
        <f t="shared" si="84"/>
        <v>1.8281959319341849E-2</v>
      </c>
      <c r="J782">
        <f t="shared" si="83"/>
        <v>-7.6506756839212278</v>
      </c>
      <c r="K782">
        <f t="shared" si="85"/>
        <v>-1.4918505112111475</v>
      </c>
      <c r="L782">
        <f t="shared" si="86"/>
        <v>0</v>
      </c>
    </row>
    <row r="783" spans="1:12" x14ac:dyDescent="0.3">
      <c r="A783">
        <v>782</v>
      </c>
      <c r="B783" t="s">
        <v>797</v>
      </c>
      <c r="C783">
        <v>58.3</v>
      </c>
      <c r="D783">
        <v>1.188E-2</v>
      </c>
      <c r="E783" s="10">
        <f t="shared" si="87"/>
        <v>2.2550825521896394E-2</v>
      </c>
      <c r="F783">
        <f t="shared" si="88"/>
        <v>1.0228070175438595</v>
      </c>
      <c r="G783">
        <f t="shared" si="89"/>
        <v>58.184680204272745</v>
      </c>
      <c r="H783">
        <f t="shared" si="84"/>
        <v>1.8858983753486123E-2</v>
      </c>
      <c r="J783">
        <f t="shared" si="83"/>
        <v>-8.0722138498166913</v>
      </c>
      <c r="K783">
        <f t="shared" si="85"/>
        <v>-2.7897531162453646</v>
      </c>
      <c r="L783">
        <f t="shared" si="86"/>
        <v>0</v>
      </c>
    </row>
    <row r="784" spans="1:12" x14ac:dyDescent="0.3">
      <c r="A784">
        <v>783</v>
      </c>
      <c r="B784" t="s">
        <v>798</v>
      </c>
      <c r="C784">
        <v>58.35</v>
      </c>
      <c r="D784">
        <v>1.1779999999999999E-2</v>
      </c>
      <c r="E784" s="10">
        <f t="shared" si="87"/>
        <v>8.5726537611836699E-4</v>
      </c>
      <c r="F784">
        <f t="shared" si="88"/>
        <v>1.0008576329331047</v>
      </c>
      <c r="G784">
        <f t="shared" si="89"/>
        <v>58.235551886661312</v>
      </c>
      <c r="H784">
        <f t="shared" si="84"/>
        <v>1.8843972020614729E-2</v>
      </c>
      <c r="J784">
        <f t="shared" si="83"/>
        <v>-8.0728404073419178</v>
      </c>
      <c r="K784">
        <f t="shared" si="85"/>
        <v>-2.8406247986339324</v>
      </c>
      <c r="L784">
        <f t="shared" si="86"/>
        <v>0</v>
      </c>
    </row>
    <row r="785" spans="1:12" x14ac:dyDescent="0.3">
      <c r="A785">
        <v>784</v>
      </c>
      <c r="B785" t="s">
        <v>799</v>
      </c>
      <c r="C785">
        <v>58.65</v>
      </c>
      <c r="D785">
        <v>1.1770000000000001E-2</v>
      </c>
      <c r="E785" s="10">
        <f t="shared" si="87"/>
        <v>5.1282163669195292E-3</v>
      </c>
      <c r="F785">
        <f t="shared" si="88"/>
        <v>1.0051413881748072</v>
      </c>
      <c r="G785">
        <f t="shared" si="89"/>
        <v>58.535061022838498</v>
      </c>
      <c r="H785">
        <f t="shared" si="84"/>
        <v>1.8054360468896812E-2</v>
      </c>
      <c r="J785">
        <f t="shared" si="83"/>
        <v>-7.7743467196543996</v>
      </c>
      <c r="K785">
        <f t="shared" si="85"/>
        <v>-3.1401339348111179</v>
      </c>
      <c r="L785">
        <f t="shared" si="86"/>
        <v>0</v>
      </c>
    </row>
    <row r="786" spans="1:12" x14ac:dyDescent="0.3">
      <c r="A786">
        <v>785</v>
      </c>
      <c r="B786" t="s">
        <v>800</v>
      </c>
      <c r="C786">
        <v>59.15</v>
      </c>
      <c r="D786">
        <v>1.0749999999999999E-2</v>
      </c>
      <c r="E786" s="10">
        <f t="shared" si="87"/>
        <v>8.4890153249113139E-3</v>
      </c>
      <c r="F786">
        <f t="shared" si="88"/>
        <v>1.0085251491901108</v>
      </c>
      <c r="G786">
        <f t="shared" si="89"/>
        <v>59.044117797796908</v>
      </c>
      <c r="H786">
        <f t="shared" si="84"/>
        <v>1.8194332694298751E-2</v>
      </c>
      <c r="J786">
        <f t="shared" si="83"/>
        <v>-7.902754495388991</v>
      </c>
      <c r="K786">
        <f t="shared" si="85"/>
        <v>-3.6491907097695275</v>
      </c>
      <c r="L786">
        <f t="shared" si="86"/>
        <v>0</v>
      </c>
    </row>
    <row r="787" spans="1:12" x14ac:dyDescent="0.3">
      <c r="A787">
        <v>786</v>
      </c>
      <c r="B787" t="s">
        <v>801</v>
      </c>
      <c r="C787">
        <v>57.35</v>
      </c>
      <c r="D787">
        <v>1.06E-2</v>
      </c>
      <c r="E787" s="10">
        <f t="shared" si="87"/>
        <v>-3.0903746849016003E-2</v>
      </c>
      <c r="F787">
        <f t="shared" si="88"/>
        <v>0.96956889264581581</v>
      </c>
      <c r="G787">
        <f t="shared" si="89"/>
        <v>57.24877111184675</v>
      </c>
      <c r="H787">
        <f t="shared" si="84"/>
        <v>1.8805406395008394E-2</v>
      </c>
      <c r="J787">
        <f t="shared" si="83"/>
        <v>-7.9198072601011802</v>
      </c>
      <c r="K787">
        <f t="shared" si="85"/>
        <v>-1.8538440238193701</v>
      </c>
      <c r="L787">
        <f t="shared" si="86"/>
        <v>0</v>
      </c>
    </row>
    <row r="788" spans="1:12" x14ac:dyDescent="0.3">
      <c r="A788">
        <v>787</v>
      </c>
      <c r="B788" t="s">
        <v>802</v>
      </c>
      <c r="C788">
        <v>56.85</v>
      </c>
      <c r="D788">
        <v>1.081E-2</v>
      </c>
      <c r="E788" s="10">
        <f t="shared" si="87"/>
        <v>-8.7566233788346198E-3</v>
      </c>
      <c r="F788">
        <f t="shared" si="88"/>
        <v>0.99128160418483002</v>
      </c>
      <c r="G788">
        <f t="shared" si="89"/>
        <v>56.74766746224207</v>
      </c>
      <c r="H788">
        <f t="shared" si="84"/>
        <v>1.8242357193988937E-2</v>
      </c>
      <c r="J788">
        <f t="shared" si="83"/>
        <v>-7.6154345675869513</v>
      </c>
      <c r="K788">
        <f t="shared" si="85"/>
        <v>-1.3527403742146902</v>
      </c>
      <c r="L788">
        <f t="shared" si="86"/>
        <v>0</v>
      </c>
    </row>
    <row r="789" spans="1:12" x14ac:dyDescent="0.3">
      <c r="A789">
        <v>788</v>
      </c>
      <c r="B789" t="s">
        <v>803</v>
      </c>
      <c r="C789">
        <v>57.3</v>
      </c>
      <c r="D789">
        <v>1.091E-2</v>
      </c>
      <c r="E789" s="10">
        <f t="shared" si="87"/>
        <v>7.8844035241488353E-3</v>
      </c>
      <c r="F789">
        <f t="shared" si="88"/>
        <v>1.0079155672823219</v>
      </c>
      <c r="G789">
        <f t="shared" si="89"/>
        <v>57.195904169140867</v>
      </c>
      <c r="H789">
        <f t="shared" si="84"/>
        <v>1.8378587814217758E-2</v>
      </c>
      <c r="J789">
        <f t="shared" si="83"/>
        <v>-7.7329070195378371</v>
      </c>
      <c r="K789">
        <f t="shared" si="85"/>
        <v>-1.8009770811134871</v>
      </c>
      <c r="L789">
        <f t="shared" si="86"/>
        <v>0</v>
      </c>
    </row>
    <row r="790" spans="1:12" x14ac:dyDescent="0.3">
      <c r="A790">
        <v>789</v>
      </c>
      <c r="B790" t="s">
        <v>804</v>
      </c>
      <c r="C790">
        <v>57.7</v>
      </c>
      <c r="D790">
        <v>1.137E-2</v>
      </c>
      <c r="E790" s="10">
        <f t="shared" si="87"/>
        <v>6.9565497933601513E-3</v>
      </c>
      <c r="F790">
        <f t="shared" si="88"/>
        <v>1.0069808027923213</v>
      </c>
      <c r="G790">
        <f t="shared" si="89"/>
        <v>57.590762035660902</v>
      </c>
      <c r="H790">
        <f t="shared" si="84"/>
        <v>1.8184842577841066E-2</v>
      </c>
      <c r="J790">
        <f t="shared" si="83"/>
        <v>-7.7042096348140676</v>
      </c>
      <c r="K790">
        <f t="shared" si="85"/>
        <v>-2.1958349476335215</v>
      </c>
      <c r="L790">
        <f t="shared" si="86"/>
        <v>0</v>
      </c>
    </row>
    <row r="791" spans="1:12" x14ac:dyDescent="0.3">
      <c r="A791">
        <v>790</v>
      </c>
      <c r="B791" t="s">
        <v>805</v>
      </c>
      <c r="C791">
        <v>55.5</v>
      </c>
      <c r="D791">
        <v>1.137E-2</v>
      </c>
      <c r="E791" s="10">
        <f t="shared" si="87"/>
        <v>-3.887415276166506E-2</v>
      </c>
      <c r="F791">
        <f t="shared" si="88"/>
        <v>0.96187175043327555</v>
      </c>
      <c r="G791">
        <f t="shared" si="89"/>
        <v>55.39492708802738</v>
      </c>
      <c r="H791">
        <f t="shared" si="84"/>
        <v>1.925625706929426E-2</v>
      </c>
      <c r="J791">
        <f t="shared" si="83"/>
        <v>-7.8470711582168828</v>
      </c>
      <c r="K791">
        <f t="shared" si="85"/>
        <v>1.095563654331599</v>
      </c>
      <c r="L791">
        <f t="shared" si="86"/>
        <v>0</v>
      </c>
    </row>
    <row r="792" spans="1:12" x14ac:dyDescent="0.3">
      <c r="A792">
        <v>791</v>
      </c>
      <c r="B792" t="s">
        <v>806</v>
      </c>
      <c r="C792">
        <v>56.6</v>
      </c>
      <c r="D792">
        <v>1.1619999999999998E-2</v>
      </c>
      <c r="E792" s="10">
        <f t="shared" si="87"/>
        <v>1.9625964456748444E-2</v>
      </c>
      <c r="F792">
        <f t="shared" si="88"/>
        <v>1.0198198198198198</v>
      </c>
      <c r="G792">
        <f t="shared" si="89"/>
        <v>56.490490742358979</v>
      </c>
      <c r="H792">
        <f t="shared" si="84"/>
        <v>1.9199554783350191E-2</v>
      </c>
      <c r="J792">
        <f t="shared" si="83"/>
        <v>-7.9787016603373626</v>
      </c>
      <c r="K792">
        <f t="shared" si="85"/>
        <v>0.54693951910920902</v>
      </c>
      <c r="L792">
        <f t="shared" si="86"/>
        <v>0</v>
      </c>
    </row>
    <row r="793" spans="1:12" x14ac:dyDescent="0.3">
      <c r="A793">
        <v>792</v>
      </c>
      <c r="B793" t="s">
        <v>807</v>
      </c>
      <c r="C793">
        <v>57.2</v>
      </c>
      <c r="D793">
        <v>1.1619999999999998E-2</v>
      </c>
      <c r="E793" s="10">
        <f t="shared" si="87"/>
        <v>1.054491317661504E-2</v>
      </c>
      <c r="F793">
        <f t="shared" si="88"/>
        <v>1.010600706713781</v>
      </c>
      <c r="G793">
        <f t="shared" si="89"/>
        <v>57.089329866836287</v>
      </c>
      <c r="H793">
        <f t="shared" si="84"/>
        <v>1.9128466123476007E-2</v>
      </c>
      <c r="J793">
        <f t="shared" si="83"/>
        <v>-8.0334262672887</v>
      </c>
      <c r="K793">
        <f t="shared" si="85"/>
        <v>-5.1899605368099344E-2</v>
      </c>
      <c r="L793">
        <f t="shared" si="86"/>
        <v>0</v>
      </c>
    </row>
    <row r="794" spans="1:12" x14ac:dyDescent="0.3">
      <c r="A794">
        <v>793</v>
      </c>
      <c r="B794" t="s">
        <v>808</v>
      </c>
      <c r="C794">
        <v>60.7</v>
      </c>
      <c r="D794">
        <v>1.1619999999999998E-2</v>
      </c>
      <c r="E794" s="10">
        <f t="shared" si="87"/>
        <v>5.9389799679700428E-2</v>
      </c>
      <c r="F794">
        <f t="shared" si="88"/>
        <v>1.0611888111888113</v>
      </c>
      <c r="G794">
        <f t="shared" si="89"/>
        <v>60.582558092953889</v>
      </c>
      <c r="H794">
        <f t="shared" si="84"/>
        <v>2.2284796813759642E-2</v>
      </c>
      <c r="J794">
        <f t="shared" si="83"/>
        <v>-9.9316637336485325</v>
      </c>
      <c r="K794">
        <f t="shared" si="85"/>
        <v>-3.5451278314857007</v>
      </c>
      <c r="L794">
        <f t="shared" si="86"/>
        <v>0</v>
      </c>
    </row>
    <row r="795" spans="1:12" x14ac:dyDescent="0.3">
      <c r="A795">
        <v>794</v>
      </c>
      <c r="B795" t="s">
        <v>809</v>
      </c>
      <c r="C795">
        <v>61.3</v>
      </c>
      <c r="D795">
        <v>1.183E-2</v>
      </c>
      <c r="E795" s="10">
        <f t="shared" si="87"/>
        <v>9.8361448767129694E-3</v>
      </c>
      <c r="F795">
        <f t="shared" si="88"/>
        <v>1.0098846787479405</v>
      </c>
      <c r="G795">
        <f t="shared" si="89"/>
        <v>61.179255906001742</v>
      </c>
      <c r="H795">
        <f t="shared" si="84"/>
        <v>2.2307733832612822E-2</v>
      </c>
      <c r="J795">
        <f t="shared" si="83"/>
        <v>-10.039807023716065</v>
      </c>
      <c r="K795">
        <f t="shared" si="85"/>
        <v>-4.1418256445335544</v>
      </c>
      <c r="L795">
        <f t="shared" si="86"/>
        <v>0</v>
      </c>
    </row>
    <row r="796" spans="1:12" x14ac:dyDescent="0.3">
      <c r="A796">
        <v>795</v>
      </c>
      <c r="B796" t="s">
        <v>810</v>
      </c>
      <c r="C796">
        <v>59.85</v>
      </c>
      <c r="D796">
        <v>1.183E-2</v>
      </c>
      <c r="E796" s="10">
        <f t="shared" si="87"/>
        <v>-2.3938410938183531E-2</v>
      </c>
      <c r="F796">
        <f t="shared" si="88"/>
        <v>0.97634584013050574</v>
      </c>
      <c r="G796">
        <f t="shared" si="89"/>
        <v>59.732112006104479</v>
      </c>
      <c r="H796">
        <f t="shared" si="84"/>
        <v>2.2227864524901175E-2</v>
      </c>
      <c r="J796">
        <f t="shared" si="83"/>
        <v>-9.7672281554387084</v>
      </c>
      <c r="K796">
        <f t="shared" si="85"/>
        <v>-2.6946817446362914</v>
      </c>
      <c r="L796">
        <f t="shared" si="86"/>
        <v>0</v>
      </c>
    </row>
    <row r="797" spans="1:12" x14ac:dyDescent="0.3">
      <c r="A797">
        <v>796</v>
      </c>
      <c r="B797" t="s">
        <v>811</v>
      </c>
      <c r="C797">
        <v>58.05</v>
      </c>
      <c r="D797">
        <v>1.1730000000000001E-2</v>
      </c>
      <c r="E797" s="10">
        <f t="shared" si="87"/>
        <v>-3.0536723860081764E-2</v>
      </c>
      <c r="F797">
        <f t="shared" si="88"/>
        <v>0.96992481203007508</v>
      </c>
      <c r="G797">
        <f t="shared" si="89"/>
        <v>57.936623112018765</v>
      </c>
      <c r="H797">
        <f t="shared" si="84"/>
        <v>2.2756026677142598E-2</v>
      </c>
      <c r="J797">
        <f t="shared" si="83"/>
        <v>-9.698740361356105</v>
      </c>
      <c r="K797">
        <f t="shared" si="85"/>
        <v>-0.89919285055057685</v>
      </c>
      <c r="L797">
        <f t="shared" si="86"/>
        <v>0</v>
      </c>
    </row>
    <row r="798" spans="1:12" x14ac:dyDescent="0.3">
      <c r="A798">
        <v>797</v>
      </c>
      <c r="B798" t="s">
        <v>812</v>
      </c>
      <c r="C798">
        <v>57.95</v>
      </c>
      <c r="D798">
        <v>1.183E-2</v>
      </c>
      <c r="E798" s="10">
        <f t="shared" si="87"/>
        <v>-1.7241383581396931E-3</v>
      </c>
      <c r="F798">
        <f t="shared" si="88"/>
        <v>0.99827734711455651</v>
      </c>
      <c r="G798">
        <f t="shared" si="89"/>
        <v>57.835854482101169</v>
      </c>
      <c r="H798">
        <f t="shared" si="84"/>
        <v>2.2470596371627481E-2</v>
      </c>
      <c r="J798">
        <f t="shared" si="83"/>
        <v>-9.5604310966290846</v>
      </c>
      <c r="K798">
        <f t="shared" si="85"/>
        <v>-0.79842422063298102</v>
      </c>
      <c r="L798">
        <f t="shared" si="86"/>
        <v>0</v>
      </c>
    </row>
    <row r="799" spans="1:12" x14ac:dyDescent="0.3">
      <c r="A799">
        <v>798</v>
      </c>
      <c r="B799" t="s">
        <v>813</v>
      </c>
      <c r="C799">
        <v>57.15</v>
      </c>
      <c r="D799">
        <v>1.183E-2</v>
      </c>
      <c r="E799" s="10">
        <f t="shared" si="87"/>
        <v>-1.3901179544941158E-2</v>
      </c>
      <c r="F799">
        <f t="shared" si="88"/>
        <v>0.98619499568593605</v>
      </c>
      <c r="G799">
        <f t="shared" si="89"/>
        <v>57.037430261468188</v>
      </c>
      <c r="H799">
        <f t="shared" si="84"/>
        <v>2.2508922202880401E-2</v>
      </c>
      <c r="J799">
        <f t="shared" si="83"/>
        <v>-9.4445304597104283</v>
      </c>
      <c r="K799">
        <f t="shared" si="85"/>
        <v>1.0993835977359012</v>
      </c>
      <c r="L799">
        <f t="shared" si="86"/>
        <v>0</v>
      </c>
    </row>
    <row r="800" spans="1:12" x14ac:dyDescent="0.3">
      <c r="A800">
        <v>799</v>
      </c>
      <c r="B800" t="s">
        <v>814</v>
      </c>
      <c r="C800">
        <v>58.25</v>
      </c>
      <c r="D800">
        <v>1.167E-2</v>
      </c>
      <c r="E800" s="10">
        <f t="shared" si="87"/>
        <v>1.9064702204990347E-2</v>
      </c>
      <c r="F800">
        <f t="shared" si="88"/>
        <v>1.0192475940507437</v>
      </c>
      <c r="G800">
        <f t="shared" si="89"/>
        <v>58.136813859204089</v>
      </c>
      <c r="H800">
        <f t="shared" si="84"/>
        <v>2.2734505214558158E-2</v>
      </c>
      <c r="J800">
        <f t="shared" ref="J800:J863" si="90">-G800*$O$3*$Q$3*H800</f>
        <v>-9.7230485526725658</v>
      </c>
      <c r="K800">
        <f t="shared" si="85"/>
        <v>5.3782088267936956E-2</v>
      </c>
      <c r="L800">
        <f t="shared" si="86"/>
        <v>0</v>
      </c>
    </row>
    <row r="801" spans="1:12" x14ac:dyDescent="0.3">
      <c r="A801">
        <v>800</v>
      </c>
      <c r="B801" t="s">
        <v>815</v>
      </c>
      <c r="C801">
        <v>58.65</v>
      </c>
      <c r="D801">
        <v>1.1270000000000001E-2</v>
      </c>
      <c r="E801" s="10">
        <f t="shared" si="87"/>
        <v>6.8434826536745725E-3</v>
      </c>
      <c r="F801">
        <f t="shared" si="88"/>
        <v>1.0068669527896996</v>
      </c>
      <c r="G801">
        <f t="shared" si="89"/>
        <v>58.539939147842787</v>
      </c>
      <c r="H801">
        <f t="shared" ref="H801:H864" si="91">SQRT(_xlfn.VAR.S(E772:E801))</f>
        <v>2.1111709570777466E-2</v>
      </c>
      <c r="J801">
        <f t="shared" si="90"/>
        <v>-9.0916224022296497</v>
      </c>
      <c r="K801">
        <f t="shared" si="85"/>
        <v>-0.75446772713280552</v>
      </c>
      <c r="L801">
        <f t="shared" si="86"/>
        <v>0</v>
      </c>
    </row>
    <row r="802" spans="1:12" x14ac:dyDescent="0.3">
      <c r="A802">
        <v>801</v>
      </c>
      <c r="B802" t="s">
        <v>816</v>
      </c>
      <c r="C802">
        <v>58.3</v>
      </c>
      <c r="D802">
        <v>1.1270000000000001E-2</v>
      </c>
      <c r="E802" s="10">
        <f t="shared" si="87"/>
        <v>-5.9854817430378413E-3</v>
      </c>
      <c r="F802">
        <f t="shared" si="88"/>
        <v>0.99403239556692236</v>
      </c>
      <c r="G802">
        <f t="shared" si="89"/>
        <v>58.190595947472026</v>
      </c>
      <c r="H802">
        <f t="shared" si="91"/>
        <v>2.0877998962006261E-2</v>
      </c>
      <c r="J802">
        <f t="shared" si="90"/>
        <v>-8.9373218358480084</v>
      </c>
      <c r="K802">
        <f t="shared" ref="K802:K865" si="92">+MIN(G803-G802,G804-G802,G805-G802,G806-G802,G807-G802,G808-G802,G809-G802,G810-G802,G811-G802,G812-G802)</f>
        <v>-0.40512452676204447</v>
      </c>
      <c r="L802">
        <f t="shared" ref="L802:L865" si="93">+IF(K802&lt;J802,1,0)</f>
        <v>0</v>
      </c>
    </row>
    <row r="803" spans="1:12" x14ac:dyDescent="0.3">
      <c r="A803">
        <v>802</v>
      </c>
      <c r="B803" t="s">
        <v>817</v>
      </c>
      <c r="C803">
        <v>60.15</v>
      </c>
      <c r="D803">
        <v>1.1270000000000001E-2</v>
      </c>
      <c r="E803" s="10">
        <f t="shared" si="87"/>
        <v>3.1239349064241133E-2</v>
      </c>
      <c r="F803">
        <f t="shared" si="88"/>
        <v>1.0317324185248713</v>
      </c>
      <c r="G803">
        <f t="shared" si="89"/>
        <v>60.037124292288894</v>
      </c>
      <c r="H803">
        <f t="shared" si="91"/>
        <v>2.1329117802646912E-2</v>
      </c>
      <c r="J803">
        <f t="shared" si="90"/>
        <v>-9.4201646888732053</v>
      </c>
      <c r="K803">
        <f t="shared" si="92"/>
        <v>-2.2516528715789121</v>
      </c>
      <c r="L803">
        <f t="shared" si="93"/>
        <v>0</v>
      </c>
    </row>
    <row r="804" spans="1:12" x14ac:dyDescent="0.3">
      <c r="A804">
        <v>803</v>
      </c>
      <c r="B804" t="s">
        <v>818</v>
      </c>
      <c r="C804">
        <v>61.4</v>
      </c>
      <c r="D804">
        <v>1.1009999999999999E-2</v>
      </c>
      <c r="E804" s="10">
        <f t="shared" si="87"/>
        <v>2.0568392732408895E-2</v>
      </c>
      <c r="F804">
        <f t="shared" si="88"/>
        <v>1.0207813798836243</v>
      </c>
      <c r="G804">
        <f t="shared" si="89"/>
        <v>61.287434310606187</v>
      </c>
      <c r="H804">
        <f t="shared" si="91"/>
        <v>2.1416208240246874E-2</v>
      </c>
      <c r="J804">
        <f t="shared" si="90"/>
        <v>-9.6556105928636331</v>
      </c>
      <c r="K804">
        <f t="shared" si="92"/>
        <v>-3.5019628898962054</v>
      </c>
      <c r="L804">
        <f t="shared" si="93"/>
        <v>0</v>
      </c>
    </row>
    <row r="805" spans="1:12" x14ac:dyDescent="0.3">
      <c r="A805">
        <v>804</v>
      </c>
      <c r="B805" t="s">
        <v>819</v>
      </c>
      <c r="C805">
        <v>60.8</v>
      </c>
      <c r="D805">
        <v>1.1009999999999999E-2</v>
      </c>
      <c r="E805" s="10">
        <f t="shared" si="87"/>
        <v>-9.820046180975461E-3</v>
      </c>
      <c r="F805">
        <f t="shared" si="88"/>
        <v>0.99022801302931596</v>
      </c>
      <c r="G805">
        <f t="shared" si="89"/>
        <v>60.688534301056286</v>
      </c>
      <c r="H805">
        <f t="shared" si="91"/>
        <v>2.1405625699432249E-2</v>
      </c>
      <c r="J805">
        <f t="shared" si="90"/>
        <v>-9.55653152158885</v>
      </c>
      <c r="K805">
        <f t="shared" si="92"/>
        <v>-2.9030628803463046</v>
      </c>
      <c r="L805">
        <f t="shared" si="93"/>
        <v>0</v>
      </c>
    </row>
    <row r="806" spans="1:12" x14ac:dyDescent="0.3">
      <c r="A806">
        <v>805</v>
      </c>
      <c r="B806" t="s">
        <v>820</v>
      </c>
      <c r="C806">
        <v>62.25</v>
      </c>
      <c r="D806">
        <v>1.1619999999999998E-2</v>
      </c>
      <c r="E806" s="10">
        <f t="shared" si="87"/>
        <v>2.3568746372695685E-2</v>
      </c>
      <c r="F806">
        <f t="shared" si="88"/>
        <v>1.0238486842105263</v>
      </c>
      <c r="G806">
        <f t="shared" si="89"/>
        <v>62.129559164520252</v>
      </c>
      <c r="H806">
        <f t="shared" si="91"/>
        <v>2.1262910058968593E-2</v>
      </c>
      <c r="J806">
        <f t="shared" si="90"/>
        <v>-9.7182192974765407</v>
      </c>
      <c r="K806">
        <f t="shared" si="92"/>
        <v>-4.3440877438102703</v>
      </c>
      <c r="L806">
        <f t="shared" si="93"/>
        <v>0</v>
      </c>
    </row>
    <row r="807" spans="1:12" x14ac:dyDescent="0.3">
      <c r="A807">
        <v>806</v>
      </c>
      <c r="B807" t="s">
        <v>821</v>
      </c>
      <c r="C807">
        <v>61.2</v>
      </c>
      <c r="D807">
        <v>1.1619999999999998E-2</v>
      </c>
      <c r="E807" s="10">
        <f t="shared" si="87"/>
        <v>-1.7011345826536562E-2</v>
      </c>
      <c r="F807">
        <f t="shared" si="88"/>
        <v>0.98313253012048196</v>
      </c>
      <c r="G807">
        <f t="shared" si="89"/>
        <v>61.081590696684977</v>
      </c>
      <c r="H807">
        <f t="shared" si="91"/>
        <v>2.1097462608505296E-2</v>
      </c>
      <c r="J807">
        <f t="shared" si="90"/>
        <v>-9.4799552013524426</v>
      </c>
      <c r="K807">
        <f t="shared" si="92"/>
        <v>-3.2961192759749949</v>
      </c>
      <c r="L807">
        <f t="shared" si="93"/>
        <v>0</v>
      </c>
    </row>
    <row r="808" spans="1:12" x14ac:dyDescent="0.3">
      <c r="A808">
        <v>807</v>
      </c>
      <c r="B808" t="s">
        <v>822</v>
      </c>
      <c r="C808">
        <v>60.8</v>
      </c>
      <c r="D808">
        <v>1.1319999999999998E-2</v>
      </c>
      <c r="E808" s="10">
        <f t="shared" si="87"/>
        <v>-6.5574005461591636E-3</v>
      </c>
      <c r="F808">
        <f t="shared" si="88"/>
        <v>0.99346405228758161</v>
      </c>
      <c r="G808">
        <f t="shared" si="89"/>
        <v>60.685398807785006</v>
      </c>
      <c r="H808">
        <f t="shared" si="91"/>
        <v>2.0981749666383186E-2</v>
      </c>
      <c r="J808">
        <f t="shared" si="90"/>
        <v>-9.3668083018146078</v>
      </c>
      <c r="K808">
        <f t="shared" si="92"/>
        <v>-2.8999273870750244</v>
      </c>
      <c r="L808">
        <f t="shared" si="93"/>
        <v>0</v>
      </c>
    </row>
    <row r="809" spans="1:12" x14ac:dyDescent="0.3">
      <c r="A809">
        <v>808</v>
      </c>
      <c r="B809" t="s">
        <v>823</v>
      </c>
      <c r="C809">
        <v>60.45</v>
      </c>
      <c r="D809">
        <v>1.1470000000000001E-2</v>
      </c>
      <c r="E809" s="10">
        <f t="shared" si="87"/>
        <v>-5.7732119113195843E-3</v>
      </c>
      <c r="F809">
        <f t="shared" si="88"/>
        <v>0.99424342105263164</v>
      </c>
      <c r="G809">
        <f t="shared" si="89"/>
        <v>60.334550135987357</v>
      </c>
      <c r="H809">
        <f t="shared" si="91"/>
        <v>2.099913906214225E-2</v>
      </c>
      <c r="J809">
        <f t="shared" si="90"/>
        <v>-9.3203729157360762</v>
      </c>
      <c r="K809">
        <f t="shared" si="92"/>
        <v>-2.5490787152773748</v>
      </c>
      <c r="L809">
        <f t="shared" si="93"/>
        <v>0</v>
      </c>
    </row>
    <row r="810" spans="1:12" x14ac:dyDescent="0.3">
      <c r="A810">
        <v>809</v>
      </c>
      <c r="B810" t="s">
        <v>824</v>
      </c>
      <c r="C810">
        <v>60.45</v>
      </c>
      <c r="D810">
        <v>1.1770000000000001E-2</v>
      </c>
      <c r="E810" s="10">
        <f t="shared" si="87"/>
        <v>0</v>
      </c>
      <c r="F810">
        <f t="shared" si="88"/>
        <v>1</v>
      </c>
      <c r="G810">
        <f t="shared" si="89"/>
        <v>60.331533483897481</v>
      </c>
      <c r="H810">
        <f t="shared" si="91"/>
        <v>2.0363685253953052E-2</v>
      </c>
      <c r="J810">
        <f t="shared" si="90"/>
        <v>-9.0378777112766979</v>
      </c>
      <c r="K810">
        <f t="shared" si="92"/>
        <v>-2.5460620631874988</v>
      </c>
      <c r="L810">
        <f t="shared" si="93"/>
        <v>0</v>
      </c>
    </row>
    <row r="811" spans="1:12" x14ac:dyDescent="0.3">
      <c r="A811">
        <v>810</v>
      </c>
      <c r="B811" t="s">
        <v>825</v>
      </c>
      <c r="C811">
        <v>57.9</v>
      </c>
      <c r="D811">
        <v>1.188E-2</v>
      </c>
      <c r="E811" s="10">
        <f t="shared" si="87"/>
        <v>-4.3099192481852192E-2</v>
      </c>
      <c r="F811">
        <f t="shared" si="88"/>
        <v>0.95781637717121582</v>
      </c>
      <c r="G811">
        <f t="shared" si="89"/>
        <v>57.785471420709982</v>
      </c>
      <c r="H811">
        <f t="shared" si="91"/>
        <v>2.1875878622626393E-2</v>
      </c>
      <c r="J811">
        <f t="shared" si="90"/>
        <v>-9.2992920322829207</v>
      </c>
      <c r="K811">
        <f t="shared" si="92"/>
        <v>1.2979209061302086</v>
      </c>
      <c r="L811">
        <f t="shared" si="93"/>
        <v>0</v>
      </c>
    </row>
    <row r="812" spans="1:12" x14ac:dyDescent="0.3">
      <c r="A812">
        <v>811</v>
      </c>
      <c r="B812" t="s">
        <v>826</v>
      </c>
      <c r="C812">
        <v>59.2</v>
      </c>
      <c r="D812">
        <v>1.183E-2</v>
      </c>
      <c r="E812" s="10">
        <f t="shared" si="87"/>
        <v>2.2204157311010587E-2</v>
      </c>
      <c r="F812">
        <f t="shared" si="88"/>
        <v>1.0224525043177894</v>
      </c>
      <c r="G812">
        <f t="shared" si="89"/>
        <v>59.08339232684019</v>
      </c>
      <c r="H812">
        <f t="shared" si="91"/>
        <v>2.2165997598600669E-2</v>
      </c>
      <c r="J812">
        <f t="shared" si="90"/>
        <v>-9.634261394297706</v>
      </c>
      <c r="K812">
        <f t="shared" si="92"/>
        <v>0.50000818629539623</v>
      </c>
      <c r="L812">
        <f t="shared" si="93"/>
        <v>0</v>
      </c>
    </row>
    <row r="813" spans="1:12" x14ac:dyDescent="0.3">
      <c r="A813">
        <v>812</v>
      </c>
      <c r="B813" t="s">
        <v>827</v>
      </c>
      <c r="C813">
        <v>59.7</v>
      </c>
      <c r="D813">
        <v>1.1730000000000001E-2</v>
      </c>
      <c r="E813" s="10">
        <f t="shared" si="87"/>
        <v>8.4104785085965111E-3</v>
      </c>
      <c r="F813">
        <f t="shared" si="88"/>
        <v>1.0084459459459461</v>
      </c>
      <c r="G813">
        <f t="shared" si="89"/>
        <v>59.583400513135587</v>
      </c>
      <c r="H813">
        <f t="shared" si="91"/>
        <v>2.1845731370596852E-2</v>
      </c>
      <c r="J813">
        <f t="shared" si="90"/>
        <v>-9.5754147716846845</v>
      </c>
      <c r="K813">
        <f t="shared" si="92"/>
        <v>2.7435902100260705</v>
      </c>
      <c r="L813">
        <f t="shared" si="93"/>
        <v>0</v>
      </c>
    </row>
    <row r="814" spans="1:12" x14ac:dyDescent="0.3">
      <c r="A814">
        <v>813</v>
      </c>
      <c r="B814" t="s">
        <v>828</v>
      </c>
      <c r="C814">
        <v>62.45</v>
      </c>
      <c r="D814">
        <v>1.183E-2</v>
      </c>
      <c r="E814" s="10">
        <f t="shared" si="87"/>
        <v>4.5034216173030273E-2</v>
      </c>
      <c r="F814">
        <f t="shared" si="88"/>
        <v>1.0460636515912898</v>
      </c>
      <c r="G814">
        <f t="shared" si="89"/>
        <v>62.326990723161657</v>
      </c>
      <c r="H814">
        <f t="shared" si="91"/>
        <v>2.3291442829082569E-2</v>
      </c>
      <c r="J814">
        <f t="shared" si="90"/>
        <v>-10.679188981045508</v>
      </c>
      <c r="K814">
        <f t="shared" si="92"/>
        <v>0.60259382727676325</v>
      </c>
      <c r="L814">
        <f t="shared" si="93"/>
        <v>0</v>
      </c>
    </row>
    <row r="815" spans="1:12" x14ac:dyDescent="0.3">
      <c r="A815">
        <v>814</v>
      </c>
      <c r="B815" t="s">
        <v>829</v>
      </c>
      <c r="C815">
        <v>63.35</v>
      </c>
      <c r="D815">
        <v>1.183E-2</v>
      </c>
      <c r="E815" s="10">
        <f t="shared" si="87"/>
        <v>1.4308670195561302E-2</v>
      </c>
      <c r="F815">
        <f t="shared" si="88"/>
        <v>1.0144115292233786</v>
      </c>
      <c r="G815">
        <f t="shared" si="89"/>
        <v>63.225217971373752</v>
      </c>
      <c r="H815">
        <f t="shared" si="91"/>
        <v>2.3390476238230158E-2</v>
      </c>
      <c r="J815">
        <f t="shared" si="90"/>
        <v>-10.879153894240929</v>
      </c>
      <c r="K815">
        <f t="shared" si="92"/>
        <v>-0.29563342093533151</v>
      </c>
      <c r="L815">
        <f t="shared" si="93"/>
        <v>0</v>
      </c>
    </row>
    <row r="816" spans="1:12" x14ac:dyDescent="0.3">
      <c r="A816">
        <v>815</v>
      </c>
      <c r="B816" t="s">
        <v>830</v>
      </c>
      <c r="C816">
        <v>64.8</v>
      </c>
      <c r="D816">
        <v>1.183E-2</v>
      </c>
      <c r="E816" s="10">
        <f t="shared" si="87"/>
        <v>2.2630696591080815E-2</v>
      </c>
      <c r="F816">
        <f t="shared" si="88"/>
        <v>1.0228887134964482</v>
      </c>
      <c r="G816">
        <f t="shared" si="89"/>
        <v>64.672361871271008</v>
      </c>
      <c r="H816">
        <f t="shared" si="91"/>
        <v>2.3654889041439305E-2</v>
      </c>
      <c r="J816">
        <f t="shared" si="90"/>
        <v>-11.25395975722113</v>
      </c>
      <c r="K816">
        <f t="shared" si="92"/>
        <v>-1.7427773208325874</v>
      </c>
      <c r="L816">
        <f t="shared" si="93"/>
        <v>0</v>
      </c>
    </row>
    <row r="817" spans="1:12" x14ac:dyDescent="0.3">
      <c r="A817">
        <v>816</v>
      </c>
      <c r="B817" t="s">
        <v>831</v>
      </c>
      <c r="C817">
        <v>64.349999999999994</v>
      </c>
      <c r="D817">
        <v>1.1619999999999998E-2</v>
      </c>
      <c r="E817" s="10">
        <f t="shared" si="87"/>
        <v>-6.9686693160934277E-3</v>
      </c>
      <c r="F817">
        <f t="shared" si="88"/>
        <v>0.99305555555555547</v>
      </c>
      <c r="G817">
        <f t="shared" si="89"/>
        <v>64.22549610019081</v>
      </c>
      <c r="H817">
        <f t="shared" si="91"/>
        <v>2.2860832671789028E-2</v>
      </c>
      <c r="J817">
        <f t="shared" si="90"/>
        <v>-10.801031512599003</v>
      </c>
      <c r="K817">
        <f t="shared" si="92"/>
        <v>-1.2959115497523896</v>
      </c>
      <c r="L817">
        <f t="shared" si="93"/>
        <v>0</v>
      </c>
    </row>
    <row r="818" spans="1:12" x14ac:dyDescent="0.3">
      <c r="A818">
        <v>817</v>
      </c>
      <c r="B818" t="s">
        <v>832</v>
      </c>
      <c r="C818">
        <v>64.05</v>
      </c>
      <c r="D818">
        <v>1.1519999999999999E-2</v>
      </c>
      <c r="E818" s="10">
        <f t="shared" si="87"/>
        <v>-4.6729056993923702E-3</v>
      </c>
      <c r="F818">
        <f t="shared" si="88"/>
        <v>0.99533799533799538</v>
      </c>
      <c r="G818">
        <f t="shared" si="89"/>
        <v>63.927141981439796</v>
      </c>
      <c r="H818">
        <f t="shared" si="91"/>
        <v>2.2795311806643296E-2</v>
      </c>
      <c r="J818">
        <f t="shared" si="90"/>
        <v>-10.720043470549774</v>
      </c>
      <c r="K818">
        <f t="shared" si="92"/>
        <v>-0.99755743100137551</v>
      </c>
      <c r="L818">
        <f t="shared" si="93"/>
        <v>0</v>
      </c>
    </row>
    <row r="819" spans="1:12" x14ac:dyDescent="0.3">
      <c r="A819">
        <v>818</v>
      </c>
      <c r="B819" t="s">
        <v>833</v>
      </c>
      <c r="C819">
        <v>63.75</v>
      </c>
      <c r="D819">
        <v>1.1470000000000001E-2</v>
      </c>
      <c r="E819" s="10">
        <f t="shared" si="87"/>
        <v>-4.6948443042077294E-3</v>
      </c>
      <c r="F819">
        <f t="shared" si="88"/>
        <v>0.99531615925058547</v>
      </c>
      <c r="G819">
        <f t="shared" si="89"/>
        <v>63.628247662021401</v>
      </c>
      <c r="H819">
        <f t="shared" si="91"/>
        <v>2.2836576313683112E-2</v>
      </c>
      <c r="J819">
        <f t="shared" si="90"/>
        <v>-10.68923630444502</v>
      </c>
      <c r="K819">
        <f t="shared" si="92"/>
        <v>-0.69866311158298089</v>
      </c>
      <c r="L819">
        <f t="shared" si="93"/>
        <v>0</v>
      </c>
    </row>
    <row r="820" spans="1:12" x14ac:dyDescent="0.3">
      <c r="A820">
        <v>819</v>
      </c>
      <c r="B820" t="s">
        <v>834</v>
      </c>
      <c r="C820">
        <v>63.05</v>
      </c>
      <c r="D820">
        <v>1.1470000000000001E-2</v>
      </c>
      <c r="E820" s="10">
        <f t="shared" si="87"/>
        <v>-1.1041121627606967E-2</v>
      </c>
      <c r="F820">
        <f t="shared" si="88"/>
        <v>0.98901960784313725</v>
      </c>
      <c r="G820">
        <f t="shared" si="89"/>
        <v>62.92958455043842</v>
      </c>
      <c r="H820">
        <f t="shared" si="91"/>
        <v>2.2980102790333808E-2</v>
      </c>
      <c r="J820">
        <f t="shared" si="90"/>
        <v>-10.638307814430441</v>
      </c>
      <c r="K820">
        <f t="shared" si="92"/>
        <v>2.344967917729619</v>
      </c>
      <c r="L820">
        <f t="shared" si="93"/>
        <v>0</v>
      </c>
    </row>
    <row r="821" spans="1:12" x14ac:dyDescent="0.3">
      <c r="A821">
        <v>820</v>
      </c>
      <c r="B821" t="s">
        <v>835</v>
      </c>
      <c r="C821">
        <v>65.400000000000006</v>
      </c>
      <c r="D821">
        <v>1.1519999999999999E-2</v>
      </c>
      <c r="E821" s="10">
        <f t="shared" si="87"/>
        <v>3.659419605222454E-2</v>
      </c>
      <c r="F821">
        <f t="shared" si="88"/>
        <v>1.0372720063441714</v>
      </c>
      <c r="G821">
        <f t="shared" si="89"/>
        <v>65.274552468168039</v>
      </c>
      <c r="H821">
        <f t="shared" si="91"/>
        <v>2.2365638624365816E-2</v>
      </c>
      <c r="J821">
        <f t="shared" si="90"/>
        <v>-10.739669756212786</v>
      </c>
      <c r="K821">
        <f t="shared" si="92"/>
        <v>1.5998287743006046</v>
      </c>
      <c r="L821">
        <f t="shared" si="93"/>
        <v>0</v>
      </c>
    </row>
    <row r="822" spans="1:12" x14ac:dyDescent="0.3">
      <c r="A822">
        <v>821</v>
      </c>
      <c r="B822" t="s">
        <v>836</v>
      </c>
      <c r="C822">
        <v>68.25</v>
      </c>
      <c r="D822">
        <v>1.1270000000000001E-2</v>
      </c>
      <c r="E822" s="10">
        <f t="shared" si="87"/>
        <v>4.2655175601916111E-2</v>
      </c>
      <c r="F822">
        <f t="shared" si="88"/>
        <v>1.0435779816513762</v>
      </c>
      <c r="G822">
        <f t="shared" si="89"/>
        <v>68.121924072297872</v>
      </c>
      <c r="H822">
        <f t="shared" si="91"/>
        <v>2.3246089402632206E-2</v>
      </c>
      <c r="J822">
        <f t="shared" si="90"/>
        <v>-11.649372442459709</v>
      </c>
      <c r="K822">
        <f t="shared" si="92"/>
        <v>-3.1872854088233424</v>
      </c>
      <c r="L822">
        <f t="shared" si="93"/>
        <v>0</v>
      </c>
    </row>
    <row r="823" spans="1:12" x14ac:dyDescent="0.3">
      <c r="A823">
        <v>822</v>
      </c>
      <c r="B823" t="s">
        <v>837</v>
      </c>
      <c r="C823">
        <v>68.150000000000006</v>
      </c>
      <c r="D823">
        <v>1.106E-2</v>
      </c>
      <c r="E823" s="10">
        <f t="shared" si="87"/>
        <v>-1.4662759225273767E-3</v>
      </c>
      <c r="F823">
        <f t="shared" si="88"/>
        <v>0.99853479853479865</v>
      </c>
      <c r="G823">
        <f t="shared" si="89"/>
        <v>68.024492544909364</v>
      </c>
      <c r="H823">
        <f t="shared" si="91"/>
        <v>2.3272789864451682E-2</v>
      </c>
      <c r="J823">
        <f t="shared" si="90"/>
        <v>-11.646072236155034</v>
      </c>
      <c r="K823">
        <f t="shared" si="92"/>
        <v>-3.6882536929734755</v>
      </c>
      <c r="L823">
        <f t="shared" si="93"/>
        <v>0</v>
      </c>
    </row>
    <row r="824" spans="1:12" x14ac:dyDescent="0.3">
      <c r="A824">
        <v>823</v>
      </c>
      <c r="B824" t="s">
        <v>838</v>
      </c>
      <c r="C824">
        <v>67</v>
      </c>
      <c r="D824">
        <v>1.1259999999999999E-2</v>
      </c>
      <c r="E824" s="10">
        <f t="shared" si="87"/>
        <v>-1.7018538751575617E-2</v>
      </c>
      <c r="F824">
        <f t="shared" si="88"/>
        <v>0.98312545854732203</v>
      </c>
      <c r="G824">
        <f t="shared" si="89"/>
        <v>66.874381242468644</v>
      </c>
      <c r="H824">
        <f t="shared" si="91"/>
        <v>2.1308219170374371E-2</v>
      </c>
      <c r="J824">
        <f t="shared" si="90"/>
        <v>-10.482687822587501</v>
      </c>
      <c r="K824">
        <f t="shared" si="92"/>
        <v>-2.5381423905327551</v>
      </c>
      <c r="L824">
        <f t="shared" si="93"/>
        <v>0</v>
      </c>
    </row>
    <row r="825" spans="1:12" x14ac:dyDescent="0.3">
      <c r="A825">
        <v>824</v>
      </c>
      <c r="B825" t="s">
        <v>839</v>
      </c>
      <c r="C825">
        <v>67.400000000000006</v>
      </c>
      <c r="D825">
        <v>1.1209999999999999E-2</v>
      </c>
      <c r="E825" s="10">
        <f t="shared" si="87"/>
        <v>5.9523985272953517E-3</v>
      </c>
      <c r="F825">
        <f t="shared" si="88"/>
        <v>1.0059701492537314</v>
      </c>
      <c r="G825">
        <f t="shared" si="89"/>
        <v>67.274191895667002</v>
      </c>
      <c r="H825">
        <f t="shared" si="91"/>
        <v>2.1278864500928644E-2</v>
      </c>
      <c r="J825">
        <f t="shared" si="90"/>
        <v>-10.530831393681137</v>
      </c>
      <c r="K825">
        <f t="shared" si="92"/>
        <v>-3.5878671717525776</v>
      </c>
      <c r="L825">
        <f t="shared" si="93"/>
        <v>0</v>
      </c>
    </row>
    <row r="826" spans="1:12" x14ac:dyDescent="0.3">
      <c r="A826">
        <v>825</v>
      </c>
      <c r="B826" t="s">
        <v>840</v>
      </c>
      <c r="C826">
        <v>68.7</v>
      </c>
      <c r="D826">
        <v>1.142E-2</v>
      </c>
      <c r="E826" s="10">
        <f t="shared" si="87"/>
        <v>1.9104181310042361E-2</v>
      </c>
      <c r="F826">
        <f t="shared" si="88"/>
        <v>1.0192878338278932</v>
      </c>
      <c r="G826">
        <f t="shared" si="89"/>
        <v>68.569365360069597</v>
      </c>
      <c r="H826">
        <f t="shared" si="91"/>
        <v>2.0835035719633823E-2</v>
      </c>
      <c r="J826">
        <f t="shared" si="90"/>
        <v>-10.509694692750481</v>
      </c>
      <c r="K826">
        <f t="shared" si="92"/>
        <v>-4.8830406361551724</v>
      </c>
      <c r="L826">
        <f t="shared" si="93"/>
        <v>0</v>
      </c>
    </row>
    <row r="827" spans="1:12" x14ac:dyDescent="0.3">
      <c r="A827">
        <v>826</v>
      </c>
      <c r="B827" t="s">
        <v>841</v>
      </c>
      <c r="C827">
        <v>67.849999999999994</v>
      </c>
      <c r="D827">
        <v>1.1160000000000002E-2</v>
      </c>
      <c r="E827" s="10">
        <f t="shared" si="87"/>
        <v>-1.244981294742563E-2</v>
      </c>
      <c r="F827">
        <f t="shared" si="88"/>
        <v>0.98762736535662288</v>
      </c>
      <c r="G827">
        <f t="shared" si="89"/>
        <v>67.723916294196329</v>
      </c>
      <c r="H827">
        <f t="shared" si="91"/>
        <v>2.0029440500811638E-2</v>
      </c>
      <c r="J827">
        <f t="shared" si="90"/>
        <v>-9.9787605835628312</v>
      </c>
      <c r="K827">
        <f t="shared" si="92"/>
        <v>-4.0375915702819043</v>
      </c>
      <c r="L827">
        <f t="shared" si="93"/>
        <v>0</v>
      </c>
    </row>
    <row r="828" spans="1:12" x14ac:dyDescent="0.3">
      <c r="A828">
        <v>827</v>
      </c>
      <c r="B828" t="s">
        <v>842</v>
      </c>
      <c r="C828">
        <v>68</v>
      </c>
      <c r="D828">
        <v>1.1009999999999999E-2</v>
      </c>
      <c r="E828" s="10">
        <f t="shared" si="87"/>
        <v>2.2083188952287188E-3</v>
      </c>
      <c r="F828">
        <f t="shared" si="88"/>
        <v>1.0022107590272662</v>
      </c>
      <c r="G828">
        <f t="shared" si="89"/>
        <v>67.875334415655061</v>
      </c>
      <c r="H828">
        <f t="shared" si="91"/>
        <v>1.9995403352390858E-2</v>
      </c>
      <c r="J828">
        <f t="shared" si="90"/>
        <v>-9.9840758625721122</v>
      </c>
      <c r="K828">
        <f t="shared" si="92"/>
        <v>-4.1890096917406368</v>
      </c>
      <c r="L828">
        <f t="shared" si="93"/>
        <v>0</v>
      </c>
    </row>
    <row r="829" spans="1:12" x14ac:dyDescent="0.3">
      <c r="A829">
        <v>828</v>
      </c>
      <c r="B829" t="s">
        <v>843</v>
      </c>
      <c r="C829">
        <v>67.7</v>
      </c>
      <c r="D829">
        <v>1.106E-2</v>
      </c>
      <c r="E829" s="10">
        <f t="shared" si="87"/>
        <v>-4.4215252578773739E-3</v>
      </c>
      <c r="F829">
        <f t="shared" si="88"/>
        <v>0.99558823529411766</v>
      </c>
      <c r="G829">
        <f t="shared" si="89"/>
        <v>67.5753212808564</v>
      </c>
      <c r="H829">
        <f t="shared" si="91"/>
        <v>1.9754449406469261E-2</v>
      </c>
      <c r="J829">
        <f t="shared" si="90"/>
        <v>-9.8201646501262143</v>
      </c>
      <c r="K829">
        <f t="shared" si="92"/>
        <v>-3.8889965569419758</v>
      </c>
      <c r="L829">
        <f t="shared" si="93"/>
        <v>0</v>
      </c>
    </row>
    <row r="830" spans="1:12" x14ac:dyDescent="0.3">
      <c r="A830">
        <v>829</v>
      </c>
      <c r="B830" t="s">
        <v>844</v>
      </c>
      <c r="C830">
        <v>67.75</v>
      </c>
      <c r="D830">
        <v>1.0960000000000001E-2</v>
      </c>
      <c r="E830" s="10">
        <f t="shared" si="87"/>
        <v>7.382798415809127E-4</v>
      </c>
      <c r="F830">
        <f t="shared" si="88"/>
        <v>1.000738552437223</v>
      </c>
      <c r="G830">
        <f t="shared" si="89"/>
        <v>67.626356295630274</v>
      </c>
      <c r="H830">
        <f t="shared" si="91"/>
        <v>1.9608030980960128E-2</v>
      </c>
      <c r="J830">
        <f t="shared" si="90"/>
        <v>-9.7547398896872117</v>
      </c>
      <c r="K830">
        <f t="shared" si="92"/>
        <v>-6.5879550044451705</v>
      </c>
      <c r="L830">
        <f t="shared" si="93"/>
        <v>0</v>
      </c>
    </row>
    <row r="831" spans="1:12" x14ac:dyDescent="0.3">
      <c r="A831">
        <v>830</v>
      </c>
      <c r="B831" t="s">
        <v>845</v>
      </c>
      <c r="C831">
        <v>67</v>
      </c>
      <c r="D831">
        <v>1.0860000000000002E-2</v>
      </c>
      <c r="E831" s="10">
        <f t="shared" si="87"/>
        <v>-1.1131840368844181E-2</v>
      </c>
      <c r="F831">
        <f t="shared" si="88"/>
        <v>0.98892988929889303</v>
      </c>
      <c r="G831">
        <f t="shared" si="89"/>
        <v>66.878839683164514</v>
      </c>
      <c r="H831">
        <f t="shared" si="91"/>
        <v>1.982434378655195E-2</v>
      </c>
      <c r="J831">
        <f t="shared" si="90"/>
        <v>-9.7533379097827595</v>
      </c>
      <c r="K831">
        <f t="shared" si="92"/>
        <v>-6.441861652264862</v>
      </c>
      <c r="L831">
        <f t="shared" si="93"/>
        <v>0</v>
      </c>
    </row>
    <row r="832" spans="1:12" x14ac:dyDescent="0.3">
      <c r="A832">
        <v>831</v>
      </c>
      <c r="B832" t="s">
        <v>846</v>
      </c>
      <c r="C832">
        <v>65.05</v>
      </c>
      <c r="D832">
        <v>1.065E-2</v>
      </c>
      <c r="E832" s="10">
        <f t="shared" si="87"/>
        <v>-2.9536414432451832E-2</v>
      </c>
      <c r="F832">
        <f t="shared" si="88"/>
        <v>0.97089552238805965</v>
      </c>
      <c r="G832">
        <f t="shared" si="89"/>
        <v>64.93463866347453</v>
      </c>
      <c r="H832">
        <f t="shared" si="91"/>
        <v>2.0698327733425049E-2</v>
      </c>
      <c r="J832">
        <f t="shared" si="90"/>
        <v>-9.8872930877041316</v>
      </c>
      <c r="K832">
        <f t="shared" si="92"/>
        <v>-5.743847644940054</v>
      </c>
      <c r="L832">
        <f t="shared" si="93"/>
        <v>0</v>
      </c>
    </row>
    <row r="833" spans="1:12" x14ac:dyDescent="0.3">
      <c r="A833">
        <v>832</v>
      </c>
      <c r="B833" t="s">
        <v>847</v>
      </c>
      <c r="C833">
        <v>64.45</v>
      </c>
      <c r="D833">
        <v>1.06E-2</v>
      </c>
      <c r="E833" s="10">
        <f t="shared" si="87"/>
        <v>-9.266475573317853E-3</v>
      </c>
      <c r="F833">
        <f t="shared" si="88"/>
        <v>0.99077632590315146</v>
      </c>
      <c r="G833">
        <f t="shared" si="89"/>
        <v>64.336238851935889</v>
      </c>
      <c r="H833">
        <f t="shared" si="91"/>
        <v>2.015057191965015E-2</v>
      </c>
      <c r="J833">
        <f t="shared" si="90"/>
        <v>-9.5369337495482931</v>
      </c>
      <c r="K833">
        <f t="shared" si="92"/>
        <v>-6.0941836322178986</v>
      </c>
      <c r="L833">
        <f t="shared" si="93"/>
        <v>0</v>
      </c>
    </row>
    <row r="834" spans="1:12" x14ac:dyDescent="0.3">
      <c r="A834">
        <v>833</v>
      </c>
      <c r="B834" t="s">
        <v>848</v>
      </c>
      <c r="C834">
        <v>64.7</v>
      </c>
      <c r="D834">
        <v>1.034E-2</v>
      </c>
      <c r="E834" s="10">
        <f t="shared" si="87"/>
        <v>3.8714721216584072E-3</v>
      </c>
      <c r="F834">
        <f t="shared" si="88"/>
        <v>1.003878975950349</v>
      </c>
      <c r="G834">
        <f t="shared" si="89"/>
        <v>64.588596353713157</v>
      </c>
      <c r="H834">
        <f t="shared" si="91"/>
        <v>1.9857090376067352E-2</v>
      </c>
      <c r="J834">
        <f t="shared" si="90"/>
        <v>-9.4348973531531239</v>
      </c>
      <c r="K834">
        <f t="shared" si="92"/>
        <v>-6.3465411339951672</v>
      </c>
      <c r="L834">
        <f t="shared" si="93"/>
        <v>0</v>
      </c>
    </row>
    <row r="835" spans="1:12" x14ac:dyDescent="0.3">
      <c r="A835">
        <v>834</v>
      </c>
      <c r="B835" t="s">
        <v>849</v>
      </c>
      <c r="C835">
        <v>63.8</v>
      </c>
      <c r="D835">
        <v>1.0700000000000001E-2</v>
      </c>
      <c r="E835" s="10">
        <f t="shared" ref="E835:E898" si="94">LN(C835/C834)</f>
        <v>-1.4008011156110722E-2</v>
      </c>
      <c r="F835">
        <f t="shared" ref="F835:F898" si="95">C835/C834</f>
        <v>0.98608964451313752</v>
      </c>
      <c r="G835">
        <f t="shared" ref="G835:G898" si="96">C835*EXP(-2/12*D835)</f>
        <v>63.686324723914424</v>
      </c>
      <c r="H835">
        <f t="shared" si="91"/>
        <v>1.9955674952663108E-2</v>
      </c>
      <c r="J835">
        <f t="shared" si="90"/>
        <v>-9.3492834945134806</v>
      </c>
      <c r="K835">
        <f t="shared" si="92"/>
        <v>-5.4442695041964342</v>
      </c>
      <c r="L835">
        <f t="shared" si="93"/>
        <v>0</v>
      </c>
    </row>
    <row r="836" spans="1:12" x14ac:dyDescent="0.3">
      <c r="A836">
        <v>835</v>
      </c>
      <c r="B836" t="s">
        <v>850</v>
      </c>
      <c r="C836">
        <v>67.150000000000006</v>
      </c>
      <c r="D836">
        <v>1.04E-2</v>
      </c>
      <c r="E836" s="10">
        <f t="shared" si="94"/>
        <v>5.1175732618502563E-2</v>
      </c>
      <c r="F836">
        <f t="shared" si="95"/>
        <v>1.0525078369905958</v>
      </c>
      <c r="G836">
        <f t="shared" si="96"/>
        <v>67.033707482631257</v>
      </c>
      <c r="H836">
        <f t="shared" si="91"/>
        <v>2.1574299667530217E-2</v>
      </c>
      <c r="J836">
        <f t="shared" si="90"/>
        <v>-10.638874048323402</v>
      </c>
      <c r="K836">
        <f t="shared" si="92"/>
        <v>-8.7916522629132672</v>
      </c>
      <c r="L836">
        <f t="shared" si="93"/>
        <v>0</v>
      </c>
    </row>
    <row r="837" spans="1:12" x14ac:dyDescent="0.3">
      <c r="A837">
        <v>836</v>
      </c>
      <c r="B837" t="s">
        <v>851</v>
      </c>
      <c r="C837">
        <v>66.05</v>
      </c>
      <c r="D837">
        <v>1.091E-2</v>
      </c>
      <c r="E837" s="10">
        <f t="shared" si="94"/>
        <v>-1.6516892000912411E-2</v>
      </c>
      <c r="F837">
        <f t="shared" si="95"/>
        <v>0.98361876396128056</v>
      </c>
      <c r="G837">
        <f t="shared" si="96"/>
        <v>65.930008208931142</v>
      </c>
      <c r="H837">
        <f t="shared" si="91"/>
        <v>2.1559043065715881E-2</v>
      </c>
      <c r="J837">
        <f t="shared" si="90"/>
        <v>-10.456307115429297</v>
      </c>
      <c r="K837">
        <f t="shared" si="92"/>
        <v>-7.6879529892131515</v>
      </c>
      <c r="L837">
        <f t="shared" si="93"/>
        <v>0</v>
      </c>
    </row>
    <row r="838" spans="1:12" x14ac:dyDescent="0.3">
      <c r="A838">
        <v>837</v>
      </c>
      <c r="B838" t="s">
        <v>852</v>
      </c>
      <c r="C838">
        <v>66.349999999999994</v>
      </c>
      <c r="D838">
        <v>1.081E-2</v>
      </c>
      <c r="E838" s="10">
        <f t="shared" si="94"/>
        <v>4.5317298098820989E-3</v>
      </c>
      <c r="F838">
        <f t="shared" si="95"/>
        <v>1.0045420136260408</v>
      </c>
      <c r="G838">
        <f t="shared" si="96"/>
        <v>66.230567038166427</v>
      </c>
      <c r="H838">
        <f t="shared" si="91"/>
        <v>2.1492609150046142E-2</v>
      </c>
      <c r="J838">
        <f t="shared" si="90"/>
        <v>-10.471607005300861</v>
      </c>
      <c r="K838">
        <f t="shared" si="92"/>
        <v>-7.9885118184484369</v>
      </c>
      <c r="L838">
        <f t="shared" si="93"/>
        <v>0</v>
      </c>
    </row>
    <row r="839" spans="1:12" x14ac:dyDescent="0.3">
      <c r="A839">
        <v>838</v>
      </c>
      <c r="B839" t="s">
        <v>853</v>
      </c>
      <c r="C839">
        <v>65.650000000000006</v>
      </c>
      <c r="D839">
        <v>1.0800000000000001E-2</v>
      </c>
      <c r="E839" s="10">
        <f t="shared" si="94"/>
        <v>-1.0606160029411138E-2</v>
      </c>
      <c r="F839">
        <f t="shared" si="95"/>
        <v>0.98944988696307479</v>
      </c>
      <c r="G839">
        <f t="shared" si="96"/>
        <v>65.531936289216915</v>
      </c>
      <c r="H839">
        <f t="shared" si="91"/>
        <v>2.1577896111220438E-2</v>
      </c>
      <c r="J839">
        <f t="shared" si="90"/>
        <v>-10.402262737291874</v>
      </c>
      <c r="K839">
        <f t="shared" si="92"/>
        <v>-7.2898810694989251</v>
      </c>
      <c r="L839">
        <f t="shared" si="93"/>
        <v>0</v>
      </c>
    </row>
    <row r="840" spans="1:12" x14ac:dyDescent="0.3">
      <c r="A840">
        <v>839</v>
      </c>
      <c r="B840" t="s">
        <v>854</v>
      </c>
      <c r="C840">
        <v>61.15</v>
      </c>
      <c r="D840">
        <v>1.0960000000000001E-2</v>
      </c>
      <c r="E840" s="10">
        <f t="shared" si="94"/>
        <v>-7.1007738615623928E-2</v>
      </c>
      <c r="F840">
        <f t="shared" si="95"/>
        <v>0.93145468392993136</v>
      </c>
      <c r="G840">
        <f t="shared" si="96"/>
        <v>61.038401291185103</v>
      </c>
      <c r="H840">
        <f t="shared" si="91"/>
        <v>2.5439064096382202E-2</v>
      </c>
      <c r="J840">
        <f t="shared" si="90"/>
        <v>-11.422732338536729</v>
      </c>
      <c r="K840">
        <f t="shared" si="92"/>
        <v>-2.7963460714671129</v>
      </c>
      <c r="L840">
        <f t="shared" si="93"/>
        <v>0</v>
      </c>
    </row>
    <row r="841" spans="1:12" x14ac:dyDescent="0.3">
      <c r="A841">
        <v>840</v>
      </c>
      <c r="B841" t="s">
        <v>855</v>
      </c>
      <c r="C841">
        <v>60.55</v>
      </c>
      <c r="D841">
        <v>1.1209999999999999E-2</v>
      </c>
      <c r="E841" s="10">
        <f t="shared" si="94"/>
        <v>-9.8603921340801402E-3</v>
      </c>
      <c r="F841">
        <f t="shared" si="95"/>
        <v>0.99018806214227306</v>
      </c>
      <c r="G841">
        <f t="shared" si="96"/>
        <v>60.436978030899652</v>
      </c>
      <c r="H841">
        <f t="shared" si="91"/>
        <v>2.4172213058915357E-2</v>
      </c>
      <c r="J841">
        <f t="shared" si="90"/>
        <v>-10.746941253100699</v>
      </c>
      <c r="K841">
        <f t="shared" si="92"/>
        <v>-2.1949228111816623</v>
      </c>
      <c r="L841">
        <f t="shared" si="93"/>
        <v>0</v>
      </c>
    </row>
    <row r="842" spans="1:12" x14ac:dyDescent="0.3">
      <c r="A842">
        <v>841</v>
      </c>
      <c r="B842" t="s">
        <v>856</v>
      </c>
      <c r="C842">
        <v>59.3</v>
      </c>
      <c r="D842">
        <v>1.106E-2</v>
      </c>
      <c r="E842" s="10">
        <f t="shared" si="94"/>
        <v>-2.0860163995421521E-2</v>
      </c>
      <c r="F842">
        <f t="shared" si="95"/>
        <v>0.97935590421139551</v>
      </c>
      <c r="G842">
        <f t="shared" si="96"/>
        <v>59.190791018534476</v>
      </c>
      <c r="H842">
        <f t="shared" si="91"/>
        <v>2.417847848541297E-2</v>
      </c>
      <c r="J842">
        <f t="shared" si="90"/>
        <v>-10.528071662925225</v>
      </c>
      <c r="K842">
        <f t="shared" si="92"/>
        <v>-0.94873579881648595</v>
      </c>
      <c r="L842">
        <f t="shared" si="93"/>
        <v>0</v>
      </c>
    </row>
    <row r="843" spans="1:12" x14ac:dyDescent="0.3">
      <c r="A843">
        <v>842</v>
      </c>
      <c r="B843" t="s">
        <v>857</v>
      </c>
      <c r="C843">
        <v>58.35</v>
      </c>
      <c r="D843">
        <v>1.111E-2</v>
      </c>
      <c r="E843" s="10">
        <f t="shared" si="94"/>
        <v>-1.6149947271114719E-2</v>
      </c>
      <c r="F843">
        <f t="shared" si="95"/>
        <v>0.98397976391231035</v>
      </c>
      <c r="G843">
        <f t="shared" si="96"/>
        <v>58.24205521971799</v>
      </c>
      <c r="H843">
        <f t="shared" si="91"/>
        <v>2.4301345792307114E-2</v>
      </c>
      <c r="J843">
        <f t="shared" si="90"/>
        <v>-10.411965913507897</v>
      </c>
      <c r="K843">
        <f t="shared" si="92"/>
        <v>0.55593987673741907</v>
      </c>
      <c r="L843">
        <f t="shared" si="93"/>
        <v>0</v>
      </c>
    </row>
    <row r="844" spans="1:12" x14ac:dyDescent="0.3">
      <c r="A844">
        <v>843</v>
      </c>
      <c r="B844" t="s">
        <v>858</v>
      </c>
      <c r="C844">
        <v>60</v>
      </c>
      <c r="D844">
        <v>1.137E-2</v>
      </c>
      <c r="E844" s="10">
        <f t="shared" si="94"/>
        <v>2.7885203489535642E-2</v>
      </c>
      <c r="F844">
        <f t="shared" si="95"/>
        <v>1.0282776349614395</v>
      </c>
      <c r="G844">
        <f t="shared" si="96"/>
        <v>59.886407662732303</v>
      </c>
      <c r="H844">
        <f t="shared" si="91"/>
        <v>2.3370817519231861E-2</v>
      </c>
      <c r="J844">
        <f t="shared" si="90"/>
        <v>-10.295984674553596</v>
      </c>
      <c r="K844">
        <f t="shared" si="92"/>
        <v>-1.0884125662768938</v>
      </c>
      <c r="L844">
        <f t="shared" si="93"/>
        <v>0</v>
      </c>
    </row>
    <row r="845" spans="1:12" x14ac:dyDescent="0.3">
      <c r="A845">
        <v>844</v>
      </c>
      <c r="B845" t="s">
        <v>859</v>
      </c>
      <c r="C845">
        <v>59.6</v>
      </c>
      <c r="D845">
        <v>1.1009999999999999E-2</v>
      </c>
      <c r="E845" s="10">
        <f t="shared" si="94"/>
        <v>-6.6889881507965401E-3</v>
      </c>
      <c r="F845">
        <f t="shared" si="95"/>
        <v>0.9933333333333334</v>
      </c>
      <c r="G845">
        <f t="shared" si="96"/>
        <v>59.490734281956499</v>
      </c>
      <c r="H845">
        <f t="shared" si="91"/>
        <v>2.3199986575168752E-2</v>
      </c>
      <c r="J845">
        <f t="shared" si="90"/>
        <v>-10.153196318747941</v>
      </c>
      <c r="K845">
        <f t="shared" si="92"/>
        <v>-0.69273918550108959</v>
      </c>
      <c r="L845">
        <f t="shared" si="93"/>
        <v>0</v>
      </c>
    </row>
    <row r="846" spans="1:12" x14ac:dyDescent="0.3">
      <c r="A846">
        <v>845</v>
      </c>
      <c r="B846" t="s">
        <v>860</v>
      </c>
      <c r="C846">
        <v>59.3</v>
      </c>
      <c r="D846">
        <v>1.0549999999999999E-2</v>
      </c>
      <c r="E846" s="10">
        <f t="shared" si="94"/>
        <v>-5.046268067624384E-3</v>
      </c>
      <c r="F846">
        <f t="shared" si="95"/>
        <v>0.99496644295302006</v>
      </c>
      <c r="G846">
        <f t="shared" si="96"/>
        <v>59.195822449603845</v>
      </c>
      <c r="H846">
        <f t="shared" si="91"/>
        <v>2.2730911548823778E-2</v>
      </c>
      <c r="J846">
        <f t="shared" si="90"/>
        <v>-9.8985967349083896</v>
      </c>
      <c r="K846">
        <f t="shared" si="92"/>
        <v>-0.78214370006164557</v>
      </c>
      <c r="L846">
        <f t="shared" si="93"/>
        <v>0</v>
      </c>
    </row>
    <row r="847" spans="1:12" x14ac:dyDescent="0.3">
      <c r="A847">
        <v>846</v>
      </c>
      <c r="B847" t="s">
        <v>861</v>
      </c>
      <c r="C847">
        <v>59.05</v>
      </c>
      <c r="D847">
        <v>1.0500000000000001E-2</v>
      </c>
      <c r="E847" s="10">
        <f t="shared" si="94"/>
        <v>-4.2247633603084943E-3</v>
      </c>
      <c r="F847">
        <f t="shared" si="95"/>
        <v>0.99578414839797635</v>
      </c>
      <c r="G847">
        <f t="shared" si="96"/>
        <v>58.946752867590384</v>
      </c>
      <c r="H847">
        <f t="shared" si="91"/>
        <v>2.2719728715821053E-2</v>
      </c>
      <c r="J847">
        <f t="shared" si="90"/>
        <v>-9.8520985788240552</v>
      </c>
      <c r="K847">
        <f t="shared" si="92"/>
        <v>-2.4739850802240397</v>
      </c>
      <c r="L847">
        <f t="shared" si="93"/>
        <v>0</v>
      </c>
    </row>
    <row r="848" spans="1:12" x14ac:dyDescent="0.3">
      <c r="A848">
        <v>847</v>
      </c>
      <c r="B848" t="s">
        <v>862</v>
      </c>
      <c r="C848">
        <v>59.4</v>
      </c>
      <c r="D848">
        <v>1.0549999999999999E-2</v>
      </c>
      <c r="E848" s="10">
        <f t="shared" si="94"/>
        <v>5.9096837252280007E-3</v>
      </c>
      <c r="F848">
        <f t="shared" si="95"/>
        <v>1.0059271803556309</v>
      </c>
      <c r="G848">
        <f t="shared" si="96"/>
        <v>59.295646770766751</v>
      </c>
      <c r="H848">
        <f t="shared" si="91"/>
        <v>2.2772784205271658E-2</v>
      </c>
      <c r="J848">
        <f t="shared" si="90"/>
        <v>-9.9335541143125621</v>
      </c>
      <c r="K848">
        <f t="shared" si="92"/>
        <v>-3.3231289998690556</v>
      </c>
      <c r="L848">
        <f t="shared" si="93"/>
        <v>0</v>
      </c>
    </row>
    <row r="849" spans="1:12" x14ac:dyDescent="0.3">
      <c r="A849">
        <v>848</v>
      </c>
      <c r="B849" t="s">
        <v>863</v>
      </c>
      <c r="C849">
        <v>58.9</v>
      </c>
      <c r="D849">
        <v>1.04E-2</v>
      </c>
      <c r="E849" s="10">
        <f t="shared" si="94"/>
        <v>-8.4531357110582388E-3</v>
      </c>
      <c r="F849">
        <f t="shared" si="95"/>
        <v>0.99158249158249157</v>
      </c>
      <c r="G849">
        <f t="shared" si="96"/>
        <v>58.797995096455409</v>
      </c>
      <c r="H849">
        <f t="shared" si="91"/>
        <v>2.2795530654329703E-2</v>
      </c>
      <c r="J849">
        <f t="shared" si="90"/>
        <v>-9.8600233840105869</v>
      </c>
      <c r="K849">
        <f t="shared" si="92"/>
        <v>-2.8254773255577135</v>
      </c>
      <c r="L849">
        <f t="shared" si="93"/>
        <v>0</v>
      </c>
    </row>
    <row r="850" spans="1:12" x14ac:dyDescent="0.3">
      <c r="A850">
        <v>849</v>
      </c>
      <c r="B850" t="s">
        <v>864</v>
      </c>
      <c r="C850">
        <v>60.3</v>
      </c>
      <c r="D850">
        <v>9.7800000000000005E-3</v>
      </c>
      <c r="E850" s="10">
        <f t="shared" si="94"/>
        <v>2.3491013075598737E-2</v>
      </c>
      <c r="F850">
        <f t="shared" si="95"/>
        <v>1.0237691001697793</v>
      </c>
      <c r="G850">
        <f t="shared" si="96"/>
        <v>60.201791062028725</v>
      </c>
      <c r="H850">
        <f t="shared" si="91"/>
        <v>2.3224382871284536E-2</v>
      </c>
      <c r="J850">
        <f t="shared" si="90"/>
        <v>-10.285355695509409</v>
      </c>
      <c r="K850">
        <f t="shared" si="92"/>
        <v>-4.2292732911310296</v>
      </c>
      <c r="L850">
        <f t="shared" si="93"/>
        <v>0</v>
      </c>
    </row>
    <row r="851" spans="1:12" x14ac:dyDescent="0.3">
      <c r="A851">
        <v>850</v>
      </c>
      <c r="B851" t="s">
        <v>865</v>
      </c>
      <c r="C851">
        <v>61.25</v>
      </c>
      <c r="D851">
        <v>9.4299999999999991E-3</v>
      </c>
      <c r="E851" s="10">
        <f t="shared" si="94"/>
        <v>1.5631745691696591E-2</v>
      </c>
      <c r="F851">
        <f t="shared" si="95"/>
        <v>1.0157545605306799</v>
      </c>
      <c r="G851">
        <f t="shared" si="96"/>
        <v>61.153811024969528</v>
      </c>
      <c r="H851">
        <f t="shared" si="91"/>
        <v>2.2337561484618958E-2</v>
      </c>
      <c r="J851">
        <f t="shared" si="90"/>
        <v>-10.04905003189443</v>
      </c>
      <c r="K851">
        <f t="shared" si="92"/>
        <v>-5.1812932540718322</v>
      </c>
      <c r="L851">
        <f t="shared" si="93"/>
        <v>0</v>
      </c>
    </row>
    <row r="852" spans="1:12" x14ac:dyDescent="0.3">
      <c r="A852">
        <v>851</v>
      </c>
      <c r="B852" t="s">
        <v>866</v>
      </c>
      <c r="C852">
        <v>61.35</v>
      </c>
      <c r="D852">
        <v>9.1199999999999996E-3</v>
      </c>
      <c r="E852" s="10">
        <f t="shared" si="94"/>
        <v>1.6313217320840971E-3</v>
      </c>
      <c r="F852">
        <f t="shared" si="95"/>
        <v>1.0016326530612245</v>
      </c>
      <c r="G852">
        <f t="shared" si="96"/>
        <v>61.25681883562541</v>
      </c>
      <c r="H852">
        <f t="shared" si="91"/>
        <v>2.069302260540969E-2</v>
      </c>
      <c r="J852">
        <f t="shared" si="90"/>
        <v>-9.3248980498947596</v>
      </c>
      <c r="K852">
        <f t="shared" si="92"/>
        <v>-5.284301064727714</v>
      </c>
      <c r="L852">
        <f t="shared" si="93"/>
        <v>0</v>
      </c>
    </row>
    <row r="853" spans="1:12" x14ac:dyDescent="0.3">
      <c r="A853">
        <v>852</v>
      </c>
      <c r="B853" t="s">
        <v>867</v>
      </c>
      <c r="C853">
        <v>60.5</v>
      </c>
      <c r="D853">
        <v>8.5599999999999999E-3</v>
      </c>
      <c r="E853" s="10">
        <f t="shared" si="94"/>
        <v>-1.3951806120124673E-2</v>
      </c>
      <c r="F853">
        <f t="shared" si="95"/>
        <v>0.98614506927465362</v>
      </c>
      <c r="G853">
        <f t="shared" si="96"/>
        <v>60.413748207574841</v>
      </c>
      <c r="H853">
        <f t="shared" si="91"/>
        <v>2.0775005922410397E-2</v>
      </c>
      <c r="J853">
        <f t="shared" si="90"/>
        <v>-9.2329962280780187</v>
      </c>
      <c r="K853">
        <f t="shared" si="92"/>
        <v>-4.4412304366771451</v>
      </c>
      <c r="L853">
        <f t="shared" si="93"/>
        <v>0</v>
      </c>
    </row>
    <row r="854" spans="1:12" x14ac:dyDescent="0.3">
      <c r="A854">
        <v>853</v>
      </c>
      <c r="B854" t="s">
        <v>868</v>
      </c>
      <c r="C854">
        <v>60.1</v>
      </c>
      <c r="D854">
        <v>8.7100000000000007E-3</v>
      </c>
      <c r="E854" s="10">
        <f t="shared" si="94"/>
        <v>-6.633523495633906E-3</v>
      </c>
      <c r="F854">
        <f t="shared" si="95"/>
        <v>0.99338842975206609</v>
      </c>
      <c r="G854">
        <f t="shared" si="96"/>
        <v>60.012818128152112</v>
      </c>
      <c r="H854">
        <f t="shared" si="91"/>
        <v>2.0636123337600468E-2</v>
      </c>
      <c r="J854">
        <f t="shared" si="90"/>
        <v>-9.1104086278575238</v>
      </c>
      <c r="K854">
        <f t="shared" si="92"/>
        <v>-4.0403003572544165</v>
      </c>
      <c r="L854">
        <f t="shared" si="93"/>
        <v>0</v>
      </c>
    </row>
    <row r="855" spans="1:12" x14ac:dyDescent="0.3">
      <c r="A855">
        <v>854</v>
      </c>
      <c r="B855" t="s">
        <v>869</v>
      </c>
      <c r="C855">
        <v>59.65</v>
      </c>
      <c r="D855">
        <v>8.6099999999999996E-3</v>
      </c>
      <c r="E855" s="10">
        <f t="shared" si="94"/>
        <v>-7.5156929972367689E-3</v>
      </c>
      <c r="F855">
        <f t="shared" si="95"/>
        <v>0.99251247920133112</v>
      </c>
      <c r="G855">
        <f t="shared" si="96"/>
        <v>59.564463637018655</v>
      </c>
      <c r="H855">
        <f t="shared" si="91"/>
        <v>2.0567016594044085E-2</v>
      </c>
      <c r="J855">
        <f t="shared" si="90"/>
        <v>-9.0120637371293242</v>
      </c>
      <c r="K855">
        <f t="shared" si="92"/>
        <v>-3.5919458661209589</v>
      </c>
      <c r="L855">
        <f t="shared" si="93"/>
        <v>0</v>
      </c>
    </row>
    <row r="856" spans="1:12" x14ac:dyDescent="0.3">
      <c r="A856">
        <v>855</v>
      </c>
      <c r="B856" t="s">
        <v>870</v>
      </c>
      <c r="C856">
        <v>58.5</v>
      </c>
      <c r="D856">
        <v>8.8599999999999998E-3</v>
      </c>
      <c r="E856" s="10">
        <f t="shared" si="94"/>
        <v>-1.9467394306114265E-2</v>
      </c>
      <c r="F856">
        <f t="shared" si="95"/>
        <v>0.98072087175188605</v>
      </c>
      <c r="G856">
        <f t="shared" si="96"/>
        <v>58.4136787495422</v>
      </c>
      <c r="H856">
        <f t="shared" si="91"/>
        <v>2.0271754619740741E-2</v>
      </c>
      <c r="J856">
        <f t="shared" si="90"/>
        <v>-8.7110723183727465</v>
      </c>
      <c r="K856">
        <f t="shared" si="92"/>
        <v>-2.4411609786445041</v>
      </c>
      <c r="L856">
        <f t="shared" si="93"/>
        <v>0</v>
      </c>
    </row>
    <row r="857" spans="1:12" x14ac:dyDescent="0.3">
      <c r="A857">
        <v>856</v>
      </c>
      <c r="B857" t="s">
        <v>871</v>
      </c>
      <c r="C857">
        <v>56.55</v>
      </c>
      <c r="D857">
        <v>8.199999999999999E-3</v>
      </c>
      <c r="E857" s="10">
        <f t="shared" si="94"/>
        <v>-3.3901551675681457E-2</v>
      </c>
      <c r="F857">
        <f t="shared" si="95"/>
        <v>0.96666666666666656</v>
      </c>
      <c r="G857">
        <f t="shared" si="96"/>
        <v>56.472767787366344</v>
      </c>
      <c r="H857">
        <f t="shared" si="91"/>
        <v>2.0899186113606527E-2</v>
      </c>
      <c r="J857">
        <f t="shared" si="90"/>
        <v>-8.682287599283157</v>
      </c>
      <c r="K857">
        <f t="shared" si="92"/>
        <v>-0.50025001646864808</v>
      </c>
      <c r="L857">
        <f t="shared" si="93"/>
        <v>0</v>
      </c>
    </row>
    <row r="858" spans="1:12" x14ac:dyDescent="0.3">
      <c r="A858">
        <v>857</v>
      </c>
      <c r="B858" t="s">
        <v>872</v>
      </c>
      <c r="C858">
        <v>56.05</v>
      </c>
      <c r="D858">
        <v>8.3000000000000001E-3</v>
      </c>
      <c r="E858" s="10">
        <f t="shared" si="94"/>
        <v>-8.8810530439605937E-3</v>
      </c>
      <c r="F858">
        <f t="shared" si="95"/>
        <v>0.99115826702033594</v>
      </c>
      <c r="G858">
        <f t="shared" si="96"/>
        <v>55.972517770897696</v>
      </c>
      <c r="H858">
        <f t="shared" si="91"/>
        <v>2.0845673411359279E-2</v>
      </c>
      <c r="J858">
        <f t="shared" si="90"/>
        <v>-8.5833434984691781</v>
      </c>
      <c r="K858">
        <f t="shared" si="92"/>
        <v>4.1341430899599629E-2</v>
      </c>
      <c r="L858">
        <f t="shared" si="93"/>
        <v>0</v>
      </c>
    </row>
    <row r="859" spans="1:12" x14ac:dyDescent="0.3">
      <c r="A859">
        <v>858</v>
      </c>
      <c r="B859" t="s">
        <v>873</v>
      </c>
      <c r="C859">
        <v>56.3</v>
      </c>
      <c r="D859">
        <v>8.5100000000000002E-3</v>
      </c>
      <c r="E859" s="10">
        <f t="shared" si="94"/>
        <v>4.4503856274758623E-3</v>
      </c>
      <c r="F859">
        <f t="shared" si="95"/>
        <v>1.0044603033006245</v>
      </c>
      <c r="G859">
        <f t="shared" si="96"/>
        <v>56.220204435064986</v>
      </c>
      <c r="H859">
        <f t="shared" si="91"/>
        <v>2.0938054001151819E-2</v>
      </c>
      <c r="J859">
        <f t="shared" si="90"/>
        <v>-8.6595327043593322</v>
      </c>
      <c r="K859">
        <f t="shared" si="92"/>
        <v>-0.20634523326769028</v>
      </c>
      <c r="L859">
        <f t="shared" si="93"/>
        <v>0</v>
      </c>
    </row>
    <row r="860" spans="1:12" x14ac:dyDescent="0.3">
      <c r="A860">
        <v>859</v>
      </c>
      <c r="B860" t="s">
        <v>874</v>
      </c>
      <c r="C860">
        <v>57.45</v>
      </c>
      <c r="D860">
        <v>8.3000000000000001E-3</v>
      </c>
      <c r="E860" s="10">
        <f t="shared" si="94"/>
        <v>2.0220469149120027E-2</v>
      </c>
      <c r="F860">
        <f t="shared" si="95"/>
        <v>1.0204262877442274</v>
      </c>
      <c r="G860">
        <f t="shared" si="96"/>
        <v>57.370582443141352</v>
      </c>
      <c r="H860">
        <f t="shared" si="91"/>
        <v>2.1454701043776905E-2</v>
      </c>
      <c r="J860">
        <f t="shared" si="90"/>
        <v>-9.054770494391331</v>
      </c>
      <c r="K860">
        <f t="shared" si="92"/>
        <v>-1.3567232413440564</v>
      </c>
      <c r="L860">
        <f t="shared" si="93"/>
        <v>0</v>
      </c>
    </row>
    <row r="861" spans="1:12" x14ac:dyDescent="0.3">
      <c r="A861">
        <v>860</v>
      </c>
      <c r="B861" t="s">
        <v>875</v>
      </c>
      <c r="C861">
        <v>56.1</v>
      </c>
      <c r="D861">
        <v>9.2200000000000008E-3</v>
      </c>
      <c r="E861" s="10">
        <f t="shared" si="94"/>
        <v>-2.3779191766114063E-2</v>
      </c>
      <c r="F861">
        <f t="shared" si="95"/>
        <v>0.97650130548302871</v>
      </c>
      <c r="G861">
        <f t="shared" si="96"/>
        <v>56.013859201797295</v>
      </c>
      <c r="H861">
        <f t="shared" si="91"/>
        <v>2.1692186284676535E-2</v>
      </c>
      <c r="J861">
        <f t="shared" si="90"/>
        <v>-8.9384978790993213</v>
      </c>
      <c r="K861">
        <f t="shared" si="92"/>
        <v>1.9000747180834452</v>
      </c>
      <c r="L861">
        <f t="shared" si="93"/>
        <v>0</v>
      </c>
    </row>
    <row r="862" spans="1:12" x14ac:dyDescent="0.3">
      <c r="A862">
        <v>861</v>
      </c>
      <c r="B862" t="s">
        <v>876</v>
      </c>
      <c r="C862">
        <v>58</v>
      </c>
      <c r="D862">
        <v>8.9099999999999995E-3</v>
      </c>
      <c r="E862" s="10">
        <f t="shared" si="94"/>
        <v>3.3307198017768762E-2</v>
      </c>
      <c r="F862">
        <f t="shared" si="95"/>
        <v>1.0338680926916222</v>
      </c>
      <c r="G862">
        <f t="shared" si="96"/>
        <v>57.913933919880741</v>
      </c>
      <c r="H862">
        <f t="shared" si="91"/>
        <v>2.2356971074969721E-2</v>
      </c>
      <c r="J862">
        <f t="shared" si="90"/>
        <v>-9.5249291053087628</v>
      </c>
      <c r="K862">
        <f t="shared" si="92"/>
        <v>0.40135025123544921</v>
      </c>
      <c r="L862">
        <f t="shared" si="93"/>
        <v>0</v>
      </c>
    </row>
    <row r="863" spans="1:12" x14ac:dyDescent="0.3">
      <c r="A863">
        <v>862</v>
      </c>
      <c r="B863" t="s">
        <v>877</v>
      </c>
      <c r="C863">
        <v>58.4</v>
      </c>
      <c r="D863">
        <v>8.7100000000000007E-3</v>
      </c>
      <c r="E863" s="10">
        <f t="shared" si="94"/>
        <v>6.8728792877620504E-3</v>
      </c>
      <c r="F863">
        <f t="shared" si="95"/>
        <v>1.0068965517241379</v>
      </c>
      <c r="G863">
        <f t="shared" si="96"/>
        <v>58.31528417111619</v>
      </c>
      <c r="H863">
        <f t="shared" si="91"/>
        <v>2.2415591288462485E-2</v>
      </c>
      <c r="J863">
        <f t="shared" si="90"/>
        <v>-9.6160855044544249</v>
      </c>
      <c r="K863">
        <f t="shared" si="92"/>
        <v>0.39687550588569565</v>
      </c>
      <c r="L863">
        <f t="shared" si="93"/>
        <v>0</v>
      </c>
    </row>
    <row r="864" spans="1:12" x14ac:dyDescent="0.3">
      <c r="A864">
        <v>863</v>
      </c>
      <c r="B864" t="s">
        <v>878</v>
      </c>
      <c r="C864">
        <v>58.9</v>
      </c>
      <c r="D864">
        <v>9.1700000000000011E-3</v>
      </c>
      <c r="E864" s="10">
        <f t="shared" si="94"/>
        <v>8.5252008233596271E-3</v>
      </c>
      <c r="F864">
        <f t="shared" si="95"/>
        <v>1.0085616438356164</v>
      </c>
      <c r="G864">
        <f t="shared" si="96"/>
        <v>58.810049921027485</v>
      </c>
      <c r="H864">
        <f t="shared" si="91"/>
        <v>2.2482832141218757E-2</v>
      </c>
      <c r="J864">
        <f t="shared" ref="J864:J927" si="97">-G864*$O$3*$Q$3*H864</f>
        <v>-9.7267619397957237</v>
      </c>
      <c r="K864">
        <f t="shared" si="92"/>
        <v>-9.7890244025599316E-2</v>
      </c>
      <c r="L864">
        <f t="shared" si="93"/>
        <v>0</v>
      </c>
    </row>
    <row r="865" spans="1:12" x14ac:dyDescent="0.3">
      <c r="A865">
        <v>864</v>
      </c>
      <c r="B865" t="s">
        <v>879</v>
      </c>
      <c r="C865">
        <v>58.8</v>
      </c>
      <c r="D865">
        <v>8.9700000000000005E-3</v>
      </c>
      <c r="E865" s="10">
        <f t="shared" si="94"/>
        <v>-1.6992357529598016E-3</v>
      </c>
      <c r="F865">
        <f t="shared" si="95"/>
        <v>0.99830220713073003</v>
      </c>
      <c r="G865">
        <f t="shared" si="96"/>
        <v>58.712159677001885</v>
      </c>
      <c r="H865">
        <f t="shared" ref="H865:H928" si="98">SQRT(_xlfn.VAR.S(E836:E865))</f>
        <v>2.2389604080449245E-2</v>
      </c>
      <c r="J865">
        <f t="shared" si="97"/>
        <v>-9.6703054133840691</v>
      </c>
      <c r="K865">
        <f t="shared" si="92"/>
        <v>1.1988064470126716</v>
      </c>
      <c r="L865">
        <f t="shared" si="93"/>
        <v>0</v>
      </c>
    </row>
    <row r="866" spans="1:12" x14ac:dyDescent="0.3">
      <c r="A866">
        <v>865</v>
      </c>
      <c r="B866" t="s">
        <v>880</v>
      </c>
      <c r="C866">
        <v>61.5</v>
      </c>
      <c r="D866">
        <v>8.6599999999999993E-3</v>
      </c>
      <c r="E866" s="10">
        <f t="shared" si="94"/>
        <v>4.4895319907890946E-2</v>
      </c>
      <c r="F866">
        <f t="shared" si="95"/>
        <v>1.0459183673469388</v>
      </c>
      <c r="G866">
        <f t="shared" si="96"/>
        <v>61.41129902793341</v>
      </c>
      <c r="H866">
        <f t="shared" si="98"/>
        <v>2.1892122594221245E-2</v>
      </c>
      <c r="J866">
        <f t="shared" si="97"/>
        <v>-9.8901271777572841</v>
      </c>
      <c r="K866">
        <f t="shared" ref="K866:K929" si="99">+MIN(G867-G866,G868-G866,G869-G866,G870-G866,G871-G866,G872-G866,G873-G866,G874-G866,G875-G866,G876-G866)</f>
        <v>-1.5003329039188529</v>
      </c>
      <c r="L866">
        <f t="shared" ref="L866:L929" si="100">+IF(K866&lt;J866,1,0)</f>
        <v>0</v>
      </c>
    </row>
    <row r="867" spans="1:12" x14ac:dyDescent="0.3">
      <c r="A867">
        <v>866</v>
      </c>
      <c r="B867" t="s">
        <v>881</v>
      </c>
      <c r="C867">
        <v>60.5</v>
      </c>
      <c r="D867">
        <v>8.6599999999999993E-3</v>
      </c>
      <c r="E867" s="10">
        <f t="shared" si="94"/>
        <v>-1.6393809775676383E-2</v>
      </c>
      <c r="F867">
        <f t="shared" si="95"/>
        <v>0.98373983739837401</v>
      </c>
      <c r="G867">
        <f t="shared" si="96"/>
        <v>60.412741320162134</v>
      </c>
      <c r="H867">
        <f t="shared" si="98"/>
        <v>2.1889499833196893E-2</v>
      </c>
      <c r="J867">
        <f t="shared" si="97"/>
        <v>-9.72814649244728</v>
      </c>
      <c r="K867">
        <f t="shared" si="99"/>
        <v>-0.50177519614757671</v>
      </c>
      <c r="L867">
        <f t="shared" si="100"/>
        <v>0</v>
      </c>
    </row>
    <row r="868" spans="1:12" x14ac:dyDescent="0.3">
      <c r="A868">
        <v>867</v>
      </c>
      <c r="B868" t="s">
        <v>882</v>
      </c>
      <c r="C868">
        <v>60.15</v>
      </c>
      <c r="D868">
        <v>8.8100000000000001E-3</v>
      </c>
      <c r="E868" s="10">
        <f t="shared" si="94"/>
        <v>-5.8019226161079426E-3</v>
      </c>
      <c r="F868">
        <f t="shared" si="95"/>
        <v>0.9942148760330578</v>
      </c>
      <c r="G868">
        <f t="shared" si="96"/>
        <v>60.061744560058742</v>
      </c>
      <c r="H868">
        <f t="shared" si="98"/>
        <v>2.1849372603260982E-2</v>
      </c>
      <c r="J868">
        <f t="shared" si="97"/>
        <v>-9.6538964058720005</v>
      </c>
      <c r="K868">
        <f t="shared" si="99"/>
        <v>-1.0025685923883358</v>
      </c>
      <c r="L868">
        <f t="shared" si="100"/>
        <v>0</v>
      </c>
    </row>
    <row r="869" spans="1:12" x14ac:dyDescent="0.3">
      <c r="A869">
        <v>868</v>
      </c>
      <c r="B869" t="s">
        <v>883</v>
      </c>
      <c r="C869">
        <v>60.75</v>
      </c>
      <c r="D869">
        <v>9.0699999999999999E-3</v>
      </c>
      <c r="E869" s="10">
        <f t="shared" si="94"/>
        <v>9.9256397999699982E-3</v>
      </c>
      <c r="F869">
        <f t="shared" si="95"/>
        <v>1.0099750623441397</v>
      </c>
      <c r="G869">
        <f t="shared" si="96"/>
        <v>60.658235626047151</v>
      </c>
      <c r="H869">
        <f t="shared" si="98"/>
        <v>2.193305993386294E-2</v>
      </c>
      <c r="J869">
        <f t="shared" si="97"/>
        <v>-9.7871156414586071</v>
      </c>
      <c r="K869">
        <f t="shared" si="99"/>
        <v>-1.5990596583767456</v>
      </c>
      <c r="L869">
        <f t="shared" si="100"/>
        <v>0</v>
      </c>
    </row>
    <row r="870" spans="1:12" x14ac:dyDescent="0.3">
      <c r="A870">
        <v>869</v>
      </c>
      <c r="B870" t="s">
        <v>884</v>
      </c>
      <c r="C870">
        <v>61.6</v>
      </c>
      <c r="D870">
        <v>9.3200000000000002E-3</v>
      </c>
      <c r="E870" s="10">
        <f t="shared" si="94"/>
        <v>1.3894788318816215E-2</v>
      </c>
      <c r="F870">
        <f t="shared" si="95"/>
        <v>1.0139917695473251</v>
      </c>
      <c r="G870">
        <f t="shared" si="96"/>
        <v>61.50438894381152</v>
      </c>
      <c r="H870">
        <f t="shared" si="98"/>
        <v>1.7908254235220432E-2</v>
      </c>
      <c r="J870">
        <f t="shared" si="97"/>
        <v>-8.1026126925356579</v>
      </c>
      <c r="K870">
        <f t="shared" si="99"/>
        <v>-2.4452129761411143</v>
      </c>
      <c r="L870">
        <f t="shared" si="100"/>
        <v>0</v>
      </c>
    </row>
    <row r="871" spans="1:12" x14ac:dyDescent="0.3">
      <c r="A871">
        <v>870</v>
      </c>
      <c r="B871" t="s">
        <v>885</v>
      </c>
      <c r="C871">
        <v>60</v>
      </c>
      <c r="D871">
        <v>8.9099999999999995E-3</v>
      </c>
      <c r="E871" s="10">
        <f t="shared" si="94"/>
        <v>-2.6317308317373417E-2</v>
      </c>
      <c r="F871">
        <f t="shared" si="95"/>
        <v>0.97402597402597402</v>
      </c>
      <c r="G871">
        <f t="shared" si="96"/>
        <v>59.910966124014557</v>
      </c>
      <c r="H871">
        <f t="shared" si="98"/>
        <v>1.8471647787013545E-2</v>
      </c>
      <c r="J871">
        <f t="shared" si="97"/>
        <v>-8.1409986500663472</v>
      </c>
      <c r="K871">
        <f t="shared" si="99"/>
        <v>-1.0010689195897413</v>
      </c>
      <c r="L871">
        <f t="shared" si="100"/>
        <v>0</v>
      </c>
    </row>
    <row r="872" spans="1:12" x14ac:dyDescent="0.3">
      <c r="A872">
        <v>871</v>
      </c>
      <c r="B872" t="s">
        <v>886</v>
      </c>
      <c r="C872">
        <v>60.2</v>
      </c>
      <c r="D872">
        <v>8.9099999999999995E-3</v>
      </c>
      <c r="E872" s="10">
        <f t="shared" si="94"/>
        <v>3.3277900926747457E-3</v>
      </c>
      <c r="F872">
        <f t="shared" si="95"/>
        <v>1.0033333333333334</v>
      </c>
      <c r="G872">
        <f t="shared" si="96"/>
        <v>60.110669344427947</v>
      </c>
      <c r="H872">
        <f t="shared" si="98"/>
        <v>1.8066917201650583E-2</v>
      </c>
      <c r="J872">
        <f t="shared" si="97"/>
        <v>-7.9891640464120988</v>
      </c>
      <c r="K872">
        <f t="shared" si="99"/>
        <v>-1.2007721400031315</v>
      </c>
      <c r="L872">
        <f t="shared" si="100"/>
        <v>0</v>
      </c>
    </row>
    <row r="873" spans="1:12" x14ac:dyDescent="0.3">
      <c r="A873">
        <v>872</v>
      </c>
      <c r="B873" t="s">
        <v>887</v>
      </c>
      <c r="C873">
        <v>61.3</v>
      </c>
      <c r="D873">
        <v>9.0699999999999999E-3</v>
      </c>
      <c r="E873" s="10">
        <f t="shared" si="94"/>
        <v>1.8107490627390206E-2</v>
      </c>
      <c r="F873">
        <f t="shared" si="95"/>
        <v>1.0182724252491693</v>
      </c>
      <c r="G873">
        <f t="shared" si="96"/>
        <v>61.207404837476382</v>
      </c>
      <c r="H873">
        <f t="shared" si="98"/>
        <v>1.8060751258523574E-2</v>
      </c>
      <c r="J873">
        <f t="shared" si="97"/>
        <v>-8.1321521969819432</v>
      </c>
      <c r="K873">
        <f t="shared" si="99"/>
        <v>-2.2975076330515662</v>
      </c>
      <c r="L873">
        <f t="shared" si="100"/>
        <v>0</v>
      </c>
    </row>
    <row r="874" spans="1:12" x14ac:dyDescent="0.3">
      <c r="A874">
        <v>873</v>
      </c>
      <c r="B874" t="s">
        <v>888</v>
      </c>
      <c r="C874">
        <v>61</v>
      </c>
      <c r="D874">
        <v>9.1700000000000011E-3</v>
      </c>
      <c r="E874" s="10">
        <f t="shared" si="94"/>
        <v>-4.9059787688544073E-3</v>
      </c>
      <c r="F874">
        <f t="shared" si="95"/>
        <v>0.99510603588907021</v>
      </c>
      <c r="G874">
        <f t="shared" si="96"/>
        <v>60.906842872371421</v>
      </c>
      <c r="H874">
        <f t="shared" si="98"/>
        <v>1.7397970363191011E-2</v>
      </c>
      <c r="J874">
        <f t="shared" si="97"/>
        <v>-7.7952562417025595</v>
      </c>
      <c r="K874">
        <f t="shared" si="99"/>
        <v>-1.9969456679466049</v>
      </c>
      <c r="L874">
        <f t="shared" si="100"/>
        <v>0</v>
      </c>
    </row>
    <row r="875" spans="1:12" x14ac:dyDescent="0.3">
      <c r="A875">
        <v>874</v>
      </c>
      <c r="B875" t="s">
        <v>889</v>
      </c>
      <c r="C875">
        <v>61.7</v>
      </c>
      <c r="D875">
        <v>9.1199999999999996E-3</v>
      </c>
      <c r="E875" s="10">
        <f t="shared" si="94"/>
        <v>1.1410066738030959E-2</v>
      </c>
      <c r="F875">
        <f t="shared" si="95"/>
        <v>1.0114754098360657</v>
      </c>
      <c r="G875">
        <f t="shared" si="96"/>
        <v>61.606287239740631</v>
      </c>
      <c r="H875">
        <f t="shared" si="98"/>
        <v>1.7451978804246603E-2</v>
      </c>
      <c r="J875">
        <f t="shared" si="97"/>
        <v>-7.9092523817691269</v>
      </c>
      <c r="K875">
        <f t="shared" si="99"/>
        <v>-2.6963900353158152</v>
      </c>
      <c r="L875">
        <f t="shared" si="100"/>
        <v>0</v>
      </c>
    </row>
    <row r="876" spans="1:12" x14ac:dyDescent="0.3">
      <c r="A876">
        <v>875</v>
      </c>
      <c r="B876" t="s">
        <v>890</v>
      </c>
      <c r="C876">
        <v>62.3</v>
      </c>
      <c r="D876">
        <v>9.0200000000000002E-3</v>
      </c>
      <c r="E876" s="10">
        <f t="shared" si="94"/>
        <v>9.6774948820652178E-3</v>
      </c>
      <c r="F876">
        <f t="shared" si="95"/>
        <v>1.0097244732576984</v>
      </c>
      <c r="G876">
        <f t="shared" si="96"/>
        <v>62.206412697414798</v>
      </c>
      <c r="H876">
        <f t="shared" si="98"/>
        <v>1.7478605141193676E-2</v>
      </c>
      <c r="J876">
        <f t="shared" si="97"/>
        <v>-7.998483427670382</v>
      </c>
      <c r="K876">
        <f t="shared" si="99"/>
        <v>-3.2965154929899825</v>
      </c>
      <c r="L876">
        <f t="shared" si="100"/>
        <v>0</v>
      </c>
    </row>
    <row r="877" spans="1:12" x14ac:dyDescent="0.3">
      <c r="A877">
        <v>876</v>
      </c>
      <c r="B877" t="s">
        <v>891</v>
      </c>
      <c r="C877">
        <v>62.3</v>
      </c>
      <c r="D877">
        <v>8.9700000000000005E-3</v>
      </c>
      <c r="E877" s="10">
        <f t="shared" si="94"/>
        <v>0</v>
      </c>
      <c r="F877">
        <f t="shared" si="95"/>
        <v>1</v>
      </c>
      <c r="G877">
        <f t="shared" si="96"/>
        <v>62.206931086347232</v>
      </c>
      <c r="H877">
        <f t="shared" si="98"/>
        <v>1.7446671300578767E-2</v>
      </c>
      <c r="J877">
        <f t="shared" si="97"/>
        <v>-7.9839365346481035</v>
      </c>
      <c r="K877">
        <f t="shared" si="99"/>
        <v>-3.2970338819224168</v>
      </c>
      <c r="L877">
        <f t="shared" si="100"/>
        <v>0</v>
      </c>
    </row>
    <row r="878" spans="1:12" x14ac:dyDescent="0.3">
      <c r="A878">
        <v>877</v>
      </c>
      <c r="B878" t="s">
        <v>892</v>
      </c>
      <c r="C878">
        <v>59.15</v>
      </c>
      <c r="D878">
        <v>9.2200000000000008E-3</v>
      </c>
      <c r="E878" s="10">
        <f t="shared" si="94"/>
        <v>-5.1884835369011686E-2</v>
      </c>
      <c r="F878">
        <f t="shared" si="95"/>
        <v>0.949438202247191</v>
      </c>
      <c r="G878">
        <f t="shared" si="96"/>
        <v>59.059175967670406</v>
      </c>
      <c r="H878">
        <f t="shared" si="98"/>
        <v>1.998223816696992E-2</v>
      </c>
      <c r="J878">
        <f t="shared" si="97"/>
        <v>-8.681549279371346</v>
      </c>
      <c r="K878">
        <f t="shared" si="99"/>
        <v>-0.14927876324559008</v>
      </c>
      <c r="L878">
        <f t="shared" si="100"/>
        <v>0</v>
      </c>
    </row>
    <row r="879" spans="1:12" x14ac:dyDescent="0.3">
      <c r="A879">
        <v>878</v>
      </c>
      <c r="B879" t="s">
        <v>893</v>
      </c>
      <c r="C879">
        <v>59.5</v>
      </c>
      <c r="D879">
        <v>9.2700000000000005E-3</v>
      </c>
      <c r="E879" s="10">
        <f t="shared" si="94"/>
        <v>5.899722127188322E-3</v>
      </c>
      <c r="F879">
        <f t="shared" si="95"/>
        <v>1.0059171597633136</v>
      </c>
      <c r="G879">
        <f t="shared" si="96"/>
        <v>59.408143477435665</v>
      </c>
      <c r="H879">
        <f t="shared" si="98"/>
        <v>1.9948144411312516E-2</v>
      </c>
      <c r="J879">
        <f t="shared" si="97"/>
        <v>-8.7179466099095411</v>
      </c>
      <c r="K879">
        <f t="shared" si="99"/>
        <v>-0.49824627301084945</v>
      </c>
      <c r="L879">
        <f t="shared" si="100"/>
        <v>0</v>
      </c>
    </row>
    <row r="880" spans="1:12" x14ac:dyDescent="0.3">
      <c r="A880">
        <v>879</v>
      </c>
      <c r="B880" t="s">
        <v>894</v>
      </c>
      <c r="C880">
        <v>59.4</v>
      </c>
      <c r="D880">
        <v>9.2200000000000008E-3</v>
      </c>
      <c r="E880" s="10">
        <f t="shared" si="94"/>
        <v>-1.6820861829848262E-3</v>
      </c>
      <c r="F880">
        <f t="shared" si="95"/>
        <v>0.99831932773109244</v>
      </c>
      <c r="G880">
        <f t="shared" si="96"/>
        <v>59.30879209602066</v>
      </c>
      <c r="H880">
        <f t="shared" si="98"/>
        <v>1.94642141859021E-2</v>
      </c>
      <c r="J880">
        <f t="shared" si="97"/>
        <v>-8.4922285700813696</v>
      </c>
      <c r="K880">
        <f t="shared" si="99"/>
        <v>-0.39889489159584457</v>
      </c>
      <c r="L880">
        <f t="shared" si="100"/>
        <v>0</v>
      </c>
    </row>
    <row r="881" spans="1:12" x14ac:dyDescent="0.3">
      <c r="A881">
        <v>880</v>
      </c>
      <c r="B881" t="s">
        <v>895</v>
      </c>
      <c r="C881">
        <v>59</v>
      </c>
      <c r="D881">
        <v>9.1700000000000011E-3</v>
      </c>
      <c r="E881" s="10">
        <f t="shared" si="94"/>
        <v>-6.7567824628797625E-3</v>
      </c>
      <c r="F881">
        <f t="shared" si="95"/>
        <v>0.9932659932659933</v>
      </c>
      <c r="G881">
        <f t="shared" si="96"/>
        <v>58.909897204424816</v>
      </c>
      <c r="H881">
        <f t="shared" si="98"/>
        <v>1.9252373565353694E-2</v>
      </c>
      <c r="J881">
        <f t="shared" si="97"/>
        <v>-8.3433077953015484</v>
      </c>
      <c r="K881">
        <f t="shared" si="99"/>
        <v>1.8461621334232561</v>
      </c>
      <c r="L881">
        <f t="shared" si="100"/>
        <v>0</v>
      </c>
    </row>
    <row r="882" spans="1:12" x14ac:dyDescent="0.3">
      <c r="A882">
        <v>881</v>
      </c>
      <c r="B882" t="s">
        <v>896</v>
      </c>
      <c r="C882">
        <v>60.85</v>
      </c>
      <c r="D882">
        <v>9.2700000000000005E-3</v>
      </c>
      <c r="E882" s="10">
        <f t="shared" si="94"/>
        <v>3.0874375527816734E-2</v>
      </c>
      <c r="F882">
        <f t="shared" si="95"/>
        <v>1.0313559322033898</v>
      </c>
      <c r="G882">
        <f t="shared" si="96"/>
        <v>60.756059337848072</v>
      </c>
      <c r="H882">
        <f t="shared" si="98"/>
        <v>2.0123744386239782E-2</v>
      </c>
      <c r="J882">
        <f t="shared" si="97"/>
        <v>-8.9942325138802346</v>
      </c>
      <c r="K882">
        <f t="shared" si="99"/>
        <v>0.49504246148518405</v>
      </c>
      <c r="L882">
        <f t="shared" si="100"/>
        <v>0</v>
      </c>
    </row>
    <row r="883" spans="1:12" x14ac:dyDescent="0.3">
      <c r="A883">
        <v>882</v>
      </c>
      <c r="B883" t="s">
        <v>897</v>
      </c>
      <c r="C883">
        <v>61.35</v>
      </c>
      <c r="D883">
        <v>9.6799999999999994E-3</v>
      </c>
      <c r="E883" s="10">
        <f t="shared" si="94"/>
        <v>8.1833517233842294E-3</v>
      </c>
      <c r="F883">
        <f t="shared" si="95"/>
        <v>1.0082169268693508</v>
      </c>
      <c r="G883">
        <f t="shared" si="96"/>
        <v>61.251101799333256</v>
      </c>
      <c r="H883">
        <f t="shared" si="98"/>
        <v>2.0010381545835672E-2</v>
      </c>
      <c r="J883">
        <f t="shared" si="97"/>
        <v>-9.0164378937405303</v>
      </c>
      <c r="K883">
        <f t="shared" si="99"/>
        <v>-0.24908864385581353</v>
      </c>
      <c r="L883">
        <f t="shared" si="100"/>
        <v>0</v>
      </c>
    </row>
    <row r="884" spans="1:12" x14ac:dyDescent="0.3">
      <c r="A884">
        <v>883</v>
      </c>
      <c r="B884" t="s">
        <v>898</v>
      </c>
      <c r="C884">
        <v>62.95</v>
      </c>
      <c r="D884">
        <v>9.8899999999999995E-3</v>
      </c>
      <c r="E884" s="10">
        <f t="shared" si="94"/>
        <v>2.5745589333435848E-2</v>
      </c>
      <c r="F884">
        <f t="shared" si="95"/>
        <v>1.0260798696006521</v>
      </c>
      <c r="G884">
        <f t="shared" si="96"/>
        <v>62.846322887361247</v>
      </c>
      <c r="H884">
        <f t="shared" si="98"/>
        <v>2.048196353982738E-2</v>
      </c>
      <c r="J884">
        <f t="shared" si="97"/>
        <v>-9.4692848675791925</v>
      </c>
      <c r="K884">
        <f t="shared" si="99"/>
        <v>-2.4927643744188615</v>
      </c>
      <c r="L884">
        <f t="shared" si="100"/>
        <v>0</v>
      </c>
    </row>
    <row r="885" spans="1:12" x14ac:dyDescent="0.3">
      <c r="A885">
        <v>884</v>
      </c>
      <c r="B885" t="s">
        <v>899</v>
      </c>
      <c r="C885">
        <v>62.75</v>
      </c>
      <c r="D885">
        <v>9.7299999999999991E-3</v>
      </c>
      <c r="E885" s="10">
        <f t="shared" si="94"/>
        <v>-3.1821824784629424E-3</v>
      </c>
      <c r="F885">
        <f t="shared" si="95"/>
        <v>0.9968228752978554</v>
      </c>
      <c r="G885">
        <f t="shared" si="96"/>
        <v>62.648322882145621</v>
      </c>
      <c r="H885">
        <f t="shared" si="98"/>
        <v>2.0431081557753195E-2</v>
      </c>
      <c r="J885">
        <f t="shared" si="97"/>
        <v>-9.4160016814973506</v>
      </c>
      <c r="K885">
        <f t="shared" si="99"/>
        <v>-2.2947643692032358</v>
      </c>
      <c r="L885">
        <f t="shared" si="100"/>
        <v>0</v>
      </c>
    </row>
    <row r="886" spans="1:12" x14ac:dyDescent="0.3">
      <c r="A886">
        <v>885</v>
      </c>
      <c r="B886" t="s">
        <v>900</v>
      </c>
      <c r="C886">
        <v>63.45</v>
      </c>
      <c r="D886">
        <v>9.3799999999999994E-3</v>
      </c>
      <c r="E886" s="10">
        <f t="shared" si="94"/>
        <v>1.1093616148503477E-2</v>
      </c>
      <c r="F886">
        <f t="shared" si="95"/>
        <v>1.0111553784860559</v>
      </c>
      <c r="G886">
        <f t="shared" si="96"/>
        <v>63.350883995863285</v>
      </c>
      <c r="H886">
        <f t="shared" si="98"/>
        <v>2.0099044699581799E-2</v>
      </c>
      <c r="J886">
        <f t="shared" si="97"/>
        <v>-9.3668554048951513</v>
      </c>
      <c r="K886">
        <f t="shared" si="99"/>
        <v>-2.9973254829208997</v>
      </c>
      <c r="L886">
        <f t="shared" si="100"/>
        <v>0</v>
      </c>
    </row>
    <row r="887" spans="1:12" x14ac:dyDescent="0.3">
      <c r="A887">
        <v>886</v>
      </c>
      <c r="B887" t="s">
        <v>901</v>
      </c>
      <c r="C887">
        <v>65.05</v>
      </c>
      <c r="D887">
        <v>9.4299999999999991E-3</v>
      </c>
      <c r="E887" s="10">
        <f t="shared" si="94"/>
        <v>2.4904010798117434E-2</v>
      </c>
      <c r="F887">
        <f t="shared" si="95"/>
        <v>1.0252167060677697</v>
      </c>
      <c r="G887">
        <f t="shared" si="96"/>
        <v>64.947843382437028</v>
      </c>
      <c r="H887">
        <f t="shared" si="98"/>
        <v>1.9255422195308434E-2</v>
      </c>
      <c r="J887">
        <f t="shared" si="97"/>
        <v>-9.1999083488669786</v>
      </c>
      <c r="K887">
        <f t="shared" si="99"/>
        <v>-4.9427264051102853</v>
      </c>
      <c r="L887">
        <f t="shared" si="100"/>
        <v>0</v>
      </c>
    </row>
    <row r="888" spans="1:12" x14ac:dyDescent="0.3">
      <c r="A888">
        <v>887</v>
      </c>
      <c r="B888" t="s">
        <v>902</v>
      </c>
      <c r="C888">
        <v>65</v>
      </c>
      <c r="D888">
        <v>9.7299999999999991E-3</v>
      </c>
      <c r="E888" s="10">
        <f t="shared" si="94"/>
        <v>-7.6893506287716788E-4</v>
      </c>
      <c r="F888">
        <f t="shared" si="95"/>
        <v>0.99923136049192929</v>
      </c>
      <c r="G888">
        <f t="shared" si="96"/>
        <v>64.894677089075145</v>
      </c>
      <c r="H888">
        <f t="shared" si="98"/>
        <v>1.9115043701437212E-2</v>
      </c>
      <c r="J888">
        <f t="shared" si="97"/>
        <v>-9.1253617880800579</v>
      </c>
      <c r="K888">
        <f t="shared" si="99"/>
        <v>-5.5405124277815432</v>
      </c>
      <c r="L888">
        <f t="shared" si="100"/>
        <v>0</v>
      </c>
    </row>
    <row r="889" spans="1:12" x14ac:dyDescent="0.3">
      <c r="A889">
        <v>888</v>
      </c>
      <c r="B889" t="s">
        <v>903</v>
      </c>
      <c r="C889">
        <v>63.25</v>
      </c>
      <c r="D889">
        <v>9.6799999999999994E-3</v>
      </c>
      <c r="E889" s="10">
        <f t="shared" si="94"/>
        <v>-2.7292142288007512E-2</v>
      </c>
      <c r="F889">
        <f t="shared" si="95"/>
        <v>0.97307692307692306</v>
      </c>
      <c r="G889">
        <f t="shared" si="96"/>
        <v>63.148038937372917</v>
      </c>
      <c r="H889">
        <f t="shared" si="98"/>
        <v>2.0000971195056672E-2</v>
      </c>
      <c r="J889">
        <f t="shared" si="97"/>
        <v>-9.2913040698760607</v>
      </c>
      <c r="K889">
        <f t="shared" si="99"/>
        <v>-4.0434712679266411</v>
      </c>
      <c r="L889">
        <f t="shared" si="100"/>
        <v>0</v>
      </c>
    </row>
    <row r="890" spans="1:12" x14ac:dyDescent="0.3">
      <c r="A890">
        <v>889</v>
      </c>
      <c r="B890" t="s">
        <v>904</v>
      </c>
      <c r="C890">
        <v>63.9</v>
      </c>
      <c r="D890">
        <v>9.4799999999999988E-3</v>
      </c>
      <c r="E890" s="10">
        <f t="shared" si="94"/>
        <v>1.0224233775859445E-2</v>
      </c>
      <c r="F890">
        <f t="shared" si="95"/>
        <v>1.0102766798418972</v>
      </c>
      <c r="G890">
        <f t="shared" si="96"/>
        <v>63.79911771798966</v>
      </c>
      <c r="H890">
        <f t="shared" si="98"/>
        <v>1.9801632251233738E-2</v>
      </c>
      <c r="J890">
        <f t="shared" si="97"/>
        <v>-9.2935445311174441</v>
      </c>
      <c r="K890">
        <f t="shared" si="99"/>
        <v>-4.7934054249392872</v>
      </c>
      <c r="L890">
        <f t="shared" si="100"/>
        <v>0</v>
      </c>
    </row>
    <row r="891" spans="1:12" x14ac:dyDescent="0.3">
      <c r="A891">
        <v>890</v>
      </c>
      <c r="B891" t="s">
        <v>905</v>
      </c>
      <c r="C891">
        <v>64.45</v>
      </c>
      <c r="D891">
        <v>9.4799999999999988E-3</v>
      </c>
      <c r="E891" s="10">
        <f t="shared" si="94"/>
        <v>8.5703680017072872E-3</v>
      </c>
      <c r="F891">
        <f t="shared" si="95"/>
        <v>1.0086071987480438</v>
      </c>
      <c r="G891">
        <f t="shared" si="96"/>
        <v>64.348249404138244</v>
      </c>
      <c r="H891">
        <f t="shared" si="98"/>
        <v>1.9131736640921118E-2</v>
      </c>
      <c r="J891">
        <f t="shared" si="97"/>
        <v>-9.0564261704936424</v>
      </c>
      <c r="K891">
        <f t="shared" si="99"/>
        <v>-5.3425371110878714</v>
      </c>
      <c r="L891">
        <f t="shared" si="100"/>
        <v>0</v>
      </c>
    </row>
    <row r="892" spans="1:12" x14ac:dyDescent="0.3">
      <c r="A892">
        <v>891</v>
      </c>
      <c r="B892" t="s">
        <v>906</v>
      </c>
      <c r="C892">
        <v>63.7</v>
      </c>
      <c r="D892">
        <v>9.6799999999999994E-3</v>
      </c>
      <c r="E892" s="10">
        <f t="shared" si="94"/>
        <v>-1.1705166807078716E-2</v>
      </c>
      <c r="F892">
        <f t="shared" si="95"/>
        <v>0.98836307214895269</v>
      </c>
      <c r="G892">
        <f t="shared" si="96"/>
        <v>63.597313522698101</v>
      </c>
      <c r="H892">
        <f t="shared" si="98"/>
        <v>1.8561322020278149E-2</v>
      </c>
      <c r="J892">
        <f t="shared" si="97"/>
        <v>-8.6838716659278354</v>
      </c>
      <c r="K892">
        <f t="shared" si="99"/>
        <v>-4.5916012296477291</v>
      </c>
      <c r="L892">
        <f t="shared" si="100"/>
        <v>0</v>
      </c>
    </row>
    <row r="893" spans="1:12" x14ac:dyDescent="0.3">
      <c r="A893">
        <v>892</v>
      </c>
      <c r="B893" t="s">
        <v>907</v>
      </c>
      <c r="C893">
        <v>61.1</v>
      </c>
      <c r="D893">
        <v>9.6299999999999997E-3</v>
      </c>
      <c r="E893" s="10">
        <f t="shared" si="94"/>
        <v>-4.1672696400568074E-2</v>
      </c>
      <c r="F893">
        <f t="shared" si="95"/>
        <v>0.95918367346938771</v>
      </c>
      <c r="G893">
        <f t="shared" si="96"/>
        <v>61.002013155477442</v>
      </c>
      <c r="H893">
        <f t="shared" si="98"/>
        <v>2.026153266999919E-2</v>
      </c>
      <c r="J893">
        <f t="shared" si="97"/>
        <v>-9.0924763994087385</v>
      </c>
      <c r="K893">
        <f t="shared" si="99"/>
        <v>-1.9963008624270699</v>
      </c>
      <c r="L893">
        <f t="shared" si="100"/>
        <v>0</v>
      </c>
    </row>
    <row r="894" spans="1:12" x14ac:dyDescent="0.3">
      <c r="A894">
        <v>893</v>
      </c>
      <c r="B894" t="s">
        <v>908</v>
      </c>
      <c r="C894">
        <v>60.45</v>
      </c>
      <c r="D894">
        <v>9.58E-3</v>
      </c>
      <c r="E894" s="10">
        <f t="shared" si="94"/>
        <v>-1.0695289116747919E-2</v>
      </c>
      <c r="F894">
        <f t="shared" si="95"/>
        <v>0.98936170212765961</v>
      </c>
      <c r="G894">
        <f t="shared" si="96"/>
        <v>60.353558512942385</v>
      </c>
      <c r="H894">
        <f t="shared" si="98"/>
        <v>2.0335691389451137E-2</v>
      </c>
      <c r="J894">
        <f t="shared" si="97"/>
        <v>-9.0287482741019964</v>
      </c>
      <c r="K894">
        <f t="shared" si="99"/>
        <v>-1.3478462198920127</v>
      </c>
      <c r="L894">
        <f t="shared" si="100"/>
        <v>0</v>
      </c>
    </row>
    <row r="895" spans="1:12" x14ac:dyDescent="0.3">
      <c r="A895">
        <v>894</v>
      </c>
      <c r="B895" t="s">
        <v>909</v>
      </c>
      <c r="C895">
        <v>61.75</v>
      </c>
      <c r="D895">
        <v>9.58E-3</v>
      </c>
      <c r="E895" s="10">
        <f t="shared" si="94"/>
        <v>2.1277398447284879E-2</v>
      </c>
      <c r="F895">
        <f t="shared" si="95"/>
        <v>1.021505376344086</v>
      </c>
      <c r="G895">
        <f t="shared" si="96"/>
        <v>61.651484502468023</v>
      </c>
      <c r="H895">
        <f t="shared" si="98"/>
        <v>2.0665750548517926E-2</v>
      </c>
      <c r="J895">
        <f t="shared" si="97"/>
        <v>-9.3726077505268748</v>
      </c>
      <c r="K895">
        <f t="shared" si="99"/>
        <v>-2.6457722094176503</v>
      </c>
      <c r="L895">
        <f t="shared" si="100"/>
        <v>0</v>
      </c>
    </row>
    <row r="896" spans="1:12" x14ac:dyDescent="0.3">
      <c r="A896">
        <v>895</v>
      </c>
      <c r="B896" t="s">
        <v>910</v>
      </c>
      <c r="C896">
        <v>60.45</v>
      </c>
      <c r="D896">
        <v>9.58E-3</v>
      </c>
      <c r="E896" s="10">
        <f t="shared" si="94"/>
        <v>-2.1277398447284851E-2</v>
      </c>
      <c r="F896">
        <f t="shared" si="95"/>
        <v>0.97894736842105268</v>
      </c>
      <c r="G896">
        <f t="shared" si="96"/>
        <v>60.353558512942385</v>
      </c>
      <c r="H896">
        <f t="shared" si="98"/>
        <v>1.9380272674156145E-2</v>
      </c>
      <c r="J896">
        <f t="shared" si="97"/>
        <v>-8.6045563982733171</v>
      </c>
      <c r="K896">
        <f t="shared" si="99"/>
        <v>-1.3478462198920127</v>
      </c>
      <c r="L896">
        <f t="shared" si="100"/>
        <v>0</v>
      </c>
    </row>
    <row r="897" spans="1:12" x14ac:dyDescent="0.3">
      <c r="A897">
        <v>896</v>
      </c>
      <c r="B897" t="s">
        <v>911</v>
      </c>
      <c r="C897">
        <v>60.1</v>
      </c>
      <c r="D897">
        <v>9.4799999999999988E-3</v>
      </c>
      <c r="E897" s="10">
        <f t="shared" si="94"/>
        <v>-5.8067355196398393E-3</v>
      </c>
      <c r="F897">
        <f t="shared" si="95"/>
        <v>0.99421009098428448</v>
      </c>
      <c r="G897">
        <f t="shared" si="96"/>
        <v>60.005116977326743</v>
      </c>
      <c r="H897">
        <f t="shared" si="98"/>
        <v>1.9177603186764113E-2</v>
      </c>
      <c r="J897">
        <f t="shared" si="97"/>
        <v>-8.4654166024244368</v>
      </c>
      <c r="K897">
        <f t="shared" si="99"/>
        <v>-0.99940468427637086</v>
      </c>
      <c r="L897">
        <f t="shared" si="100"/>
        <v>0</v>
      </c>
    </row>
    <row r="898" spans="1:12" x14ac:dyDescent="0.3">
      <c r="A898">
        <v>897</v>
      </c>
      <c r="B898" t="s">
        <v>912</v>
      </c>
      <c r="C898">
        <v>59.45</v>
      </c>
      <c r="D898">
        <v>9.6799999999999994E-3</v>
      </c>
      <c r="E898" s="10">
        <f t="shared" si="94"/>
        <v>-1.0874218404371049E-2</v>
      </c>
      <c r="F898">
        <f t="shared" si="95"/>
        <v>0.98918469217970051</v>
      </c>
      <c r="G898">
        <f t="shared" si="96"/>
        <v>59.354164661293602</v>
      </c>
      <c r="H898">
        <f t="shared" si="98"/>
        <v>1.9250722353819822E-2</v>
      </c>
      <c r="J898">
        <f t="shared" si="97"/>
        <v>-8.4055076598914109</v>
      </c>
      <c r="K898">
        <f t="shared" si="99"/>
        <v>-0.34845236824322967</v>
      </c>
      <c r="L898">
        <f t="shared" si="100"/>
        <v>0</v>
      </c>
    </row>
    <row r="899" spans="1:12" x14ac:dyDescent="0.3">
      <c r="A899">
        <v>898</v>
      </c>
      <c r="B899" t="s">
        <v>913</v>
      </c>
      <c r="C899">
        <v>59.2</v>
      </c>
      <c r="D899">
        <v>9.6799999999999994E-3</v>
      </c>
      <c r="E899" s="10">
        <f t="shared" ref="E899:E962" si="101">LN(C899/C898)</f>
        <v>-4.2140812468308775E-3</v>
      </c>
      <c r="F899">
        <f t="shared" ref="F899:F962" si="102">C899/C898</f>
        <v>0.9957947855340622</v>
      </c>
      <c r="G899">
        <f t="shared" ref="G899:G962" si="103">C899*EXP(-2/12*D899)</f>
        <v>59.104567669446276</v>
      </c>
      <c r="H899">
        <f t="shared" si="98"/>
        <v>1.9162337630199242E-2</v>
      </c>
      <c r="J899">
        <f t="shared" si="97"/>
        <v>-8.3317312647457236</v>
      </c>
      <c r="K899">
        <f t="shared" si="99"/>
        <v>-9.8855376395903249E-2</v>
      </c>
      <c r="L899">
        <f t="shared" si="100"/>
        <v>0</v>
      </c>
    </row>
    <row r="900" spans="1:12" x14ac:dyDescent="0.3">
      <c r="A900">
        <v>899</v>
      </c>
      <c r="B900" t="s">
        <v>914</v>
      </c>
      <c r="C900">
        <v>59.1</v>
      </c>
      <c r="D900">
        <v>9.58E-3</v>
      </c>
      <c r="E900" s="10">
        <f t="shared" si="101"/>
        <v>-1.6906174779075501E-3</v>
      </c>
      <c r="F900">
        <f t="shared" si="102"/>
        <v>0.99831081081081074</v>
      </c>
      <c r="G900">
        <f t="shared" si="103"/>
        <v>59.005712293050372</v>
      </c>
      <c r="H900">
        <f t="shared" si="98"/>
        <v>1.8958668584541906E-2</v>
      </c>
      <c r="J900">
        <f t="shared" si="97"/>
        <v>-8.2293893991355773</v>
      </c>
      <c r="K900">
        <f t="shared" si="99"/>
        <v>0.99380446803930766</v>
      </c>
      <c r="L900">
        <f t="shared" si="100"/>
        <v>0</v>
      </c>
    </row>
    <row r="901" spans="1:12" x14ac:dyDescent="0.3">
      <c r="A901">
        <v>900</v>
      </c>
      <c r="B901" t="s">
        <v>915</v>
      </c>
      <c r="C901">
        <v>61.1</v>
      </c>
      <c r="D901">
        <v>9.6799999999999994E-3</v>
      </c>
      <c r="E901" s="10">
        <f t="shared" si="101"/>
        <v>3.3280941765497153E-2</v>
      </c>
      <c r="F901">
        <f t="shared" si="102"/>
        <v>1.0338409475465313</v>
      </c>
      <c r="G901">
        <f t="shared" si="103"/>
        <v>61.001504807485937</v>
      </c>
      <c r="H901">
        <f t="shared" si="98"/>
        <v>1.9373585317563009E-2</v>
      </c>
      <c r="J901">
        <f t="shared" si="97"/>
        <v>-8.6939325962206624</v>
      </c>
      <c r="K901">
        <f t="shared" si="99"/>
        <v>-1.0019880463962565</v>
      </c>
      <c r="L901">
        <f t="shared" si="100"/>
        <v>0</v>
      </c>
    </row>
    <row r="902" spans="1:12" x14ac:dyDescent="0.3">
      <c r="A902">
        <v>901</v>
      </c>
      <c r="B902" t="s">
        <v>916</v>
      </c>
      <c r="C902">
        <v>60.3</v>
      </c>
      <c r="D902">
        <v>9.7800000000000005E-3</v>
      </c>
      <c r="E902" s="10">
        <f t="shared" si="101"/>
        <v>-1.317976244440996E-2</v>
      </c>
      <c r="F902">
        <f t="shared" si="102"/>
        <v>0.98690671031096555</v>
      </c>
      <c r="G902">
        <f t="shared" si="103"/>
        <v>60.201791062028725</v>
      </c>
      <c r="H902">
        <f t="shared" si="98"/>
        <v>1.9527416850534277E-2</v>
      </c>
      <c r="J902">
        <f t="shared" si="97"/>
        <v>-8.6480846115641192</v>
      </c>
      <c r="K902">
        <f t="shared" si="99"/>
        <v>-0.2022743009390453</v>
      </c>
      <c r="L902">
        <f t="shared" si="100"/>
        <v>0</v>
      </c>
    </row>
    <row r="903" spans="1:12" x14ac:dyDescent="0.3">
      <c r="A903">
        <v>902</v>
      </c>
      <c r="B903" t="s">
        <v>917</v>
      </c>
      <c r="C903">
        <v>60.7</v>
      </c>
      <c r="D903">
        <v>9.9900000000000006E-3</v>
      </c>
      <c r="E903" s="10">
        <f t="shared" si="101"/>
        <v>6.6115943323130106E-3</v>
      </c>
      <c r="F903">
        <f t="shared" si="102"/>
        <v>1.0066334991708128</v>
      </c>
      <c r="G903">
        <f t="shared" si="103"/>
        <v>60.599018590352131</v>
      </c>
      <c r="H903">
        <f t="shared" si="98"/>
        <v>1.9272080085527506E-2</v>
      </c>
      <c r="J903">
        <f t="shared" si="97"/>
        <v>-8.5913201524167722</v>
      </c>
      <c r="K903">
        <f t="shared" si="99"/>
        <v>-0.59950182926245077</v>
      </c>
      <c r="L903">
        <f t="shared" si="100"/>
        <v>0</v>
      </c>
    </row>
    <row r="904" spans="1:12" x14ac:dyDescent="0.3">
      <c r="A904">
        <v>903</v>
      </c>
      <c r="B904" t="s">
        <v>918</v>
      </c>
      <c r="C904">
        <v>60.3</v>
      </c>
      <c r="D904">
        <v>1.004E-2</v>
      </c>
      <c r="E904" s="10">
        <f t="shared" si="101"/>
        <v>-6.6115943323129299E-3</v>
      </c>
      <c r="F904">
        <f t="shared" si="102"/>
        <v>0.99341021416803943</v>
      </c>
      <c r="G904">
        <f t="shared" si="103"/>
        <v>60.199182374271338</v>
      </c>
      <c r="H904">
        <f t="shared" si="98"/>
        <v>1.9288560295153859E-2</v>
      </c>
      <c r="J904">
        <f t="shared" si="97"/>
        <v>-8.5419323255445843</v>
      </c>
      <c r="K904">
        <f t="shared" si="99"/>
        <v>-0.19966561318165787</v>
      </c>
      <c r="L904">
        <f t="shared" si="100"/>
        <v>0</v>
      </c>
    </row>
    <row r="905" spans="1:12" x14ac:dyDescent="0.3">
      <c r="A905">
        <v>904</v>
      </c>
      <c r="B905" t="s">
        <v>919</v>
      </c>
      <c r="C905">
        <v>60.1</v>
      </c>
      <c r="D905">
        <v>1.004E-2</v>
      </c>
      <c r="E905" s="10">
        <f t="shared" si="101"/>
        <v>-3.322262191977848E-3</v>
      </c>
      <c r="F905">
        <f t="shared" si="102"/>
        <v>0.99668325041459371</v>
      </c>
      <c r="G905">
        <f t="shared" si="103"/>
        <v>59.99951676108968</v>
      </c>
      <c r="H905">
        <f t="shared" si="98"/>
        <v>1.9165059330135306E-2</v>
      </c>
      <c r="J905">
        <f t="shared" si="97"/>
        <v>-8.4590899158154542</v>
      </c>
      <c r="K905">
        <f t="shared" si="99"/>
        <v>0.80068909247759024</v>
      </c>
      <c r="L905">
        <f t="shared" si="100"/>
        <v>0</v>
      </c>
    </row>
    <row r="906" spans="1:12" x14ac:dyDescent="0.3">
      <c r="A906">
        <v>905</v>
      </c>
      <c r="B906" t="s">
        <v>920</v>
      </c>
      <c r="C906">
        <v>60.9</v>
      </c>
      <c r="D906">
        <v>9.8399999999999998E-3</v>
      </c>
      <c r="E906" s="10">
        <f t="shared" si="101"/>
        <v>1.3223333174689433E-2</v>
      </c>
      <c r="F906">
        <f t="shared" si="102"/>
        <v>1.0133111480865225</v>
      </c>
      <c r="G906">
        <f t="shared" si="103"/>
        <v>60.80020585356727</v>
      </c>
      <c r="H906">
        <f t="shared" si="98"/>
        <v>1.9243162619363943E-2</v>
      </c>
      <c r="J906">
        <f t="shared" si="97"/>
        <v>-8.6069091808109572</v>
      </c>
      <c r="K906">
        <f t="shared" si="99"/>
        <v>0.54971223534923297</v>
      </c>
      <c r="L906">
        <f t="shared" si="100"/>
        <v>0</v>
      </c>
    </row>
    <row r="907" spans="1:12" x14ac:dyDescent="0.3">
      <c r="A907">
        <v>906</v>
      </c>
      <c r="B907" t="s">
        <v>921</v>
      </c>
      <c r="C907">
        <v>61.45</v>
      </c>
      <c r="D907">
        <v>9.7800000000000005E-3</v>
      </c>
      <c r="E907" s="10">
        <f t="shared" si="101"/>
        <v>8.9906612961925328E-3</v>
      </c>
      <c r="F907">
        <f t="shared" si="102"/>
        <v>1.0090311986863711</v>
      </c>
      <c r="G907">
        <f t="shared" si="103"/>
        <v>61.349918088916503</v>
      </c>
      <c r="H907">
        <f t="shared" si="98"/>
        <v>1.9325202690294124E-2</v>
      </c>
      <c r="J907">
        <f t="shared" si="97"/>
        <v>-8.7217526440144706</v>
      </c>
      <c r="K907">
        <f t="shared" si="99"/>
        <v>0.29889490710613842</v>
      </c>
      <c r="L907">
        <f t="shared" si="100"/>
        <v>0</v>
      </c>
    </row>
    <row r="908" spans="1:12" x14ac:dyDescent="0.3">
      <c r="A908">
        <v>907</v>
      </c>
      <c r="B908" t="s">
        <v>922</v>
      </c>
      <c r="C908">
        <v>61.9</v>
      </c>
      <c r="D908">
        <v>1.004E-2</v>
      </c>
      <c r="E908" s="10">
        <f t="shared" si="101"/>
        <v>7.2963436785065611E-3</v>
      </c>
      <c r="F908">
        <f t="shared" si="102"/>
        <v>1.0073230268510984</v>
      </c>
      <c r="G908">
        <f t="shared" si="103"/>
        <v>61.796507279724644</v>
      </c>
      <c r="H908">
        <f t="shared" si="98"/>
        <v>1.6742568281335257E-2</v>
      </c>
      <c r="J908">
        <f t="shared" si="97"/>
        <v>-7.6111753767238302</v>
      </c>
      <c r="K908">
        <f t="shared" si="99"/>
        <v>-1.394035252672289</v>
      </c>
      <c r="L908">
        <f t="shared" si="100"/>
        <v>0</v>
      </c>
    </row>
    <row r="909" spans="1:12" x14ac:dyDescent="0.3">
      <c r="A909">
        <v>908</v>
      </c>
      <c r="B909" t="s">
        <v>923</v>
      </c>
      <c r="C909">
        <v>61.75</v>
      </c>
      <c r="D909">
        <v>9.8399999999999998E-3</v>
      </c>
      <c r="E909" s="10">
        <f t="shared" si="101"/>
        <v>-2.4262041824638257E-3</v>
      </c>
      <c r="F909">
        <f t="shared" si="102"/>
        <v>0.99757673667205171</v>
      </c>
      <c r="G909">
        <f t="shared" si="103"/>
        <v>61.648812996022642</v>
      </c>
      <c r="H909">
        <f t="shared" si="98"/>
        <v>1.6736381215258851E-2</v>
      </c>
      <c r="J909">
        <f t="shared" si="97"/>
        <v>-7.5901786704052672</v>
      </c>
      <c r="K909">
        <f t="shared" si="99"/>
        <v>-1.2463409689702871</v>
      </c>
      <c r="L909">
        <f t="shared" si="100"/>
        <v>0</v>
      </c>
    </row>
    <row r="910" spans="1:12" x14ac:dyDescent="0.3">
      <c r="A910">
        <v>909</v>
      </c>
      <c r="B910" t="s">
        <v>924</v>
      </c>
      <c r="C910">
        <v>63.15</v>
      </c>
      <c r="D910">
        <v>9.6299999999999997E-3</v>
      </c>
      <c r="E910" s="10">
        <f t="shared" si="101"/>
        <v>2.2418873288413573E-2</v>
      </c>
      <c r="F910">
        <f t="shared" si="102"/>
        <v>1.022672064777328</v>
      </c>
      <c r="G910">
        <f t="shared" si="103"/>
        <v>63.048725544490999</v>
      </c>
      <c r="H910">
        <f t="shared" si="98"/>
        <v>1.7164381457694999E-2</v>
      </c>
      <c r="J910">
        <f t="shared" si="97"/>
        <v>-7.961047049171742</v>
      </c>
      <c r="K910">
        <f t="shared" si="99"/>
        <v>-2.6462535174386446</v>
      </c>
      <c r="L910">
        <f t="shared" si="100"/>
        <v>0</v>
      </c>
    </row>
    <row r="911" spans="1:12" x14ac:dyDescent="0.3">
      <c r="A911">
        <v>910</v>
      </c>
      <c r="B911" t="s">
        <v>925</v>
      </c>
      <c r="C911">
        <v>64.55</v>
      </c>
      <c r="D911">
        <v>9.4799999999999988E-3</v>
      </c>
      <c r="E911" s="10">
        <f t="shared" si="101"/>
        <v>2.1927268496151391E-2</v>
      </c>
      <c r="F911">
        <f t="shared" si="102"/>
        <v>1.0221694378463975</v>
      </c>
      <c r="G911">
        <f t="shared" si="103"/>
        <v>64.448091528892533</v>
      </c>
      <c r="H911">
        <f t="shared" si="98"/>
        <v>1.7453902205108621E-2</v>
      </c>
      <c r="J911">
        <f t="shared" si="97"/>
        <v>-8.275006055864699</v>
      </c>
      <c r="K911">
        <f t="shared" si="99"/>
        <v>-4.0456195018401786</v>
      </c>
      <c r="L911">
        <f t="shared" si="100"/>
        <v>0</v>
      </c>
    </row>
    <row r="912" spans="1:12" x14ac:dyDescent="0.3">
      <c r="A912">
        <v>911</v>
      </c>
      <c r="B912" t="s">
        <v>926</v>
      </c>
      <c r="C912">
        <v>68.5</v>
      </c>
      <c r="D912">
        <v>9.6799999999999994E-3</v>
      </c>
      <c r="E912" s="10">
        <f t="shared" si="101"/>
        <v>5.939362797552817E-2</v>
      </c>
      <c r="F912">
        <f t="shared" si="102"/>
        <v>1.0611928737412859</v>
      </c>
      <c r="G912">
        <f t="shared" si="103"/>
        <v>68.389575766166715</v>
      </c>
      <c r="H912">
        <f t="shared" si="98"/>
        <v>1.9661669590973034E-2</v>
      </c>
      <c r="J912">
        <f t="shared" si="97"/>
        <v>-9.8918158790633726</v>
      </c>
      <c r="K912">
        <f t="shared" si="99"/>
        <v>-7.9871037391143602</v>
      </c>
      <c r="L912">
        <f t="shared" si="100"/>
        <v>0</v>
      </c>
    </row>
    <row r="913" spans="1:12" x14ac:dyDescent="0.3">
      <c r="A913">
        <v>912</v>
      </c>
      <c r="B913" t="s">
        <v>927</v>
      </c>
      <c r="C913">
        <v>69.2</v>
      </c>
      <c r="D913">
        <v>9.6799999999999994E-3</v>
      </c>
      <c r="E913" s="10">
        <f t="shared" si="101"/>
        <v>1.0167117355444242E-2</v>
      </c>
      <c r="F913">
        <f t="shared" si="102"/>
        <v>1.0102189781021897</v>
      </c>
      <c r="G913">
        <f t="shared" si="103"/>
        <v>69.088447343339226</v>
      </c>
      <c r="H913">
        <f t="shared" si="98"/>
        <v>1.9679734641542525E-2</v>
      </c>
      <c r="J913">
        <f t="shared" si="97"/>
        <v>-10.00208155908172</v>
      </c>
      <c r="K913">
        <f t="shared" si="99"/>
        <v>-8.6859753162868714</v>
      </c>
      <c r="L913">
        <f t="shared" si="100"/>
        <v>0</v>
      </c>
    </row>
    <row r="914" spans="1:12" x14ac:dyDescent="0.3">
      <c r="A914">
        <v>913</v>
      </c>
      <c r="B914" t="s">
        <v>928</v>
      </c>
      <c r="C914">
        <v>69.099999999999994</v>
      </c>
      <c r="D914">
        <v>9.6799999999999994E-3</v>
      </c>
      <c r="E914" s="10">
        <f t="shared" si="101"/>
        <v>-1.4461318499997379E-3</v>
      </c>
      <c r="F914">
        <f t="shared" si="102"/>
        <v>0.99855491329479762</v>
      </c>
      <c r="G914">
        <f t="shared" si="103"/>
        <v>68.98860854660029</v>
      </c>
      <c r="H914">
        <f t="shared" si="98"/>
        <v>1.9266144608809748E-2</v>
      </c>
      <c r="J914">
        <f t="shared" si="97"/>
        <v>-9.7777273303590988</v>
      </c>
      <c r="K914">
        <f t="shared" si="99"/>
        <v>-8.5861365195479351</v>
      </c>
      <c r="L914">
        <f t="shared" si="100"/>
        <v>0</v>
      </c>
    </row>
    <row r="915" spans="1:12" x14ac:dyDescent="0.3">
      <c r="A915">
        <v>914</v>
      </c>
      <c r="B915" t="s">
        <v>929</v>
      </c>
      <c r="C915">
        <v>70.349999999999994</v>
      </c>
      <c r="D915">
        <v>9.5300000000000003E-3</v>
      </c>
      <c r="E915" s="10">
        <f t="shared" si="101"/>
        <v>1.7928052786773958E-2</v>
      </c>
      <c r="F915">
        <f t="shared" si="102"/>
        <v>1.0180897250361796</v>
      </c>
      <c r="G915">
        <f t="shared" si="103"/>
        <v>70.238349442623672</v>
      </c>
      <c r="H915">
        <f t="shared" si="98"/>
        <v>1.9413464028503864E-2</v>
      </c>
      <c r="J915">
        <f t="shared" si="97"/>
        <v>-10.030972814418028</v>
      </c>
      <c r="K915">
        <f t="shared" si="99"/>
        <v>-9.8358774155713178</v>
      </c>
      <c r="L915">
        <f t="shared" si="100"/>
        <v>0</v>
      </c>
    </row>
    <row r="916" spans="1:12" x14ac:dyDescent="0.3">
      <c r="A916">
        <v>915</v>
      </c>
      <c r="B916" t="s">
        <v>930</v>
      </c>
      <c r="C916">
        <v>68.45</v>
      </c>
      <c r="D916">
        <v>9.5300000000000003E-3</v>
      </c>
      <c r="E916" s="10">
        <f t="shared" si="101"/>
        <v>-2.7379231825939994E-2</v>
      </c>
      <c r="F916">
        <f t="shared" si="102"/>
        <v>0.972992181947406</v>
      </c>
      <c r="G916">
        <f t="shared" si="103"/>
        <v>68.341364880562764</v>
      </c>
      <c r="H916">
        <f t="shared" si="98"/>
        <v>2.017170732498285E-2</v>
      </c>
      <c r="J916">
        <f t="shared" si="97"/>
        <v>-10.141262563883478</v>
      </c>
      <c r="K916">
        <f t="shared" si="99"/>
        <v>-7.93889285351041</v>
      </c>
      <c r="L916">
        <f t="shared" si="100"/>
        <v>0</v>
      </c>
    </row>
    <row r="917" spans="1:12" x14ac:dyDescent="0.3">
      <c r="A917">
        <v>916</v>
      </c>
      <c r="B917" t="s">
        <v>931</v>
      </c>
      <c r="C917">
        <v>64.05</v>
      </c>
      <c r="D917">
        <v>9.5300000000000003E-3</v>
      </c>
      <c r="E917" s="10">
        <f t="shared" si="101"/>
        <v>-6.6439523391714744E-2</v>
      </c>
      <c r="F917">
        <f t="shared" si="102"/>
        <v>0.93571950328707076</v>
      </c>
      <c r="G917">
        <f t="shared" si="103"/>
        <v>63.948348000000657</v>
      </c>
      <c r="H917">
        <f t="shared" si="98"/>
        <v>2.3325150498393257E-2</v>
      </c>
      <c r="J917">
        <f t="shared" si="97"/>
        <v>-10.972851580508573</v>
      </c>
      <c r="K917">
        <f t="shared" si="99"/>
        <v>-3.545875972948302</v>
      </c>
      <c r="L917">
        <f t="shared" si="100"/>
        <v>0</v>
      </c>
    </row>
    <row r="918" spans="1:12" x14ac:dyDescent="0.3">
      <c r="A918">
        <v>917</v>
      </c>
      <c r="B918" t="s">
        <v>932</v>
      </c>
      <c r="C918">
        <v>60.5</v>
      </c>
      <c r="D918">
        <v>9.6799999999999994E-3</v>
      </c>
      <c r="E918" s="10">
        <f t="shared" si="101"/>
        <v>-5.7020663305947419E-2</v>
      </c>
      <c r="F918">
        <f t="shared" si="102"/>
        <v>0.94457455113192823</v>
      </c>
      <c r="G918">
        <f t="shared" si="103"/>
        <v>60.402472027052355</v>
      </c>
      <c r="H918">
        <f t="shared" si="98"/>
        <v>2.5505245459044673E-2</v>
      </c>
      <c r="J918">
        <f t="shared" si="97"/>
        <v>-11.333131841157687</v>
      </c>
      <c r="K918">
        <f t="shared" si="99"/>
        <v>0.10135137341665512</v>
      </c>
      <c r="L918">
        <f t="shared" si="100"/>
        <v>0</v>
      </c>
    </row>
    <row r="919" spans="1:12" x14ac:dyDescent="0.3">
      <c r="A919">
        <v>918</v>
      </c>
      <c r="B919" t="s">
        <v>933</v>
      </c>
      <c r="C919">
        <v>61.7</v>
      </c>
      <c r="D919">
        <v>9.58E-3</v>
      </c>
      <c r="E919" s="10">
        <f t="shared" si="101"/>
        <v>1.9640565874546417E-2</v>
      </c>
      <c r="F919">
        <f t="shared" si="102"/>
        <v>1.0198347107438017</v>
      </c>
      <c r="G919">
        <f t="shared" si="103"/>
        <v>61.601564272101655</v>
      </c>
      <c r="H919">
        <f t="shared" si="98"/>
        <v>2.5364210945099341E-2</v>
      </c>
      <c r="J919">
        <f t="shared" si="97"/>
        <v>-11.494201799098628</v>
      </c>
      <c r="K919">
        <f t="shared" si="99"/>
        <v>-1.0977408716326451</v>
      </c>
      <c r="L919">
        <f t="shared" si="100"/>
        <v>0</v>
      </c>
    </row>
    <row r="920" spans="1:12" x14ac:dyDescent="0.3">
      <c r="A920">
        <v>919</v>
      </c>
      <c r="B920" t="s">
        <v>934</v>
      </c>
      <c r="C920">
        <v>60.6</v>
      </c>
      <c r="D920">
        <v>9.5300000000000003E-3</v>
      </c>
      <c r="E920" s="10">
        <f t="shared" si="101"/>
        <v>-1.7989037836073342E-2</v>
      </c>
      <c r="F920">
        <f t="shared" si="102"/>
        <v>0.98217179902755269</v>
      </c>
      <c r="G920">
        <f t="shared" si="103"/>
        <v>60.50382340046901</v>
      </c>
      <c r="H920">
        <f t="shared" si="98"/>
        <v>2.5463173730545335E-2</v>
      </c>
      <c r="J920">
        <f t="shared" si="97"/>
        <v>-11.333422354665199</v>
      </c>
      <c r="K920">
        <f t="shared" si="99"/>
        <v>2.296873069977778</v>
      </c>
      <c r="L920">
        <f t="shared" si="100"/>
        <v>0</v>
      </c>
    </row>
    <row r="921" spans="1:12" x14ac:dyDescent="0.3">
      <c r="A921">
        <v>920</v>
      </c>
      <c r="B921" t="s">
        <v>935</v>
      </c>
      <c r="C921">
        <v>63</v>
      </c>
      <c r="D921">
        <v>9.58E-3</v>
      </c>
      <c r="E921" s="10">
        <f t="shared" si="101"/>
        <v>3.8839833316263957E-2</v>
      </c>
      <c r="F921">
        <f t="shared" si="102"/>
        <v>1.0396039603960396</v>
      </c>
      <c r="G921">
        <f t="shared" si="103"/>
        <v>62.8994902616273</v>
      </c>
      <c r="H921">
        <f t="shared" si="98"/>
        <v>2.6466872499223318E-2</v>
      </c>
      <c r="J921">
        <f t="shared" si="97"/>
        <v>-12.246598272754078</v>
      </c>
      <c r="K921">
        <f t="shared" si="99"/>
        <v>-9.8793791180511903E-2</v>
      </c>
      <c r="L921">
        <f t="shared" si="100"/>
        <v>0</v>
      </c>
    </row>
    <row r="922" spans="1:12" x14ac:dyDescent="0.3">
      <c r="A922">
        <v>921</v>
      </c>
      <c r="B922" t="s">
        <v>936</v>
      </c>
      <c r="C922">
        <v>64.75</v>
      </c>
      <c r="D922">
        <v>9.58E-3</v>
      </c>
      <c r="E922" s="10">
        <f t="shared" si="101"/>
        <v>2.7398974188114347E-2</v>
      </c>
      <c r="F922">
        <f t="shared" si="102"/>
        <v>1.0277777777777777</v>
      </c>
      <c r="G922">
        <f t="shared" si="103"/>
        <v>64.646698324450284</v>
      </c>
      <c r="H922">
        <f t="shared" si="98"/>
        <v>2.6869035873895962E-2</v>
      </c>
      <c r="J922">
        <f t="shared" si="97"/>
        <v>-12.778037345803893</v>
      </c>
      <c r="K922">
        <f t="shared" si="99"/>
        <v>-1.8460018540034966</v>
      </c>
      <c r="L922">
        <f t="shared" si="100"/>
        <v>0</v>
      </c>
    </row>
    <row r="923" spans="1:12" x14ac:dyDescent="0.3">
      <c r="A923">
        <v>922</v>
      </c>
      <c r="B923" t="s">
        <v>937</v>
      </c>
      <c r="C923">
        <v>64.2</v>
      </c>
      <c r="D923">
        <v>9.4799999999999988E-3</v>
      </c>
      <c r="E923" s="10">
        <f t="shared" si="101"/>
        <v>-8.5304898837316005E-3</v>
      </c>
      <c r="F923">
        <f t="shared" si="102"/>
        <v>0.99150579150579154</v>
      </c>
      <c r="G923">
        <f t="shared" si="103"/>
        <v>64.098644092252528</v>
      </c>
      <c r="H923">
        <f t="shared" si="98"/>
        <v>2.573058463116825E-2</v>
      </c>
      <c r="J923">
        <f t="shared" si="97"/>
        <v>-12.132888807770057</v>
      </c>
      <c r="K923">
        <f t="shared" si="99"/>
        <v>-1.29794762180574</v>
      </c>
      <c r="L923">
        <f t="shared" si="100"/>
        <v>0</v>
      </c>
    </row>
    <row r="924" spans="1:12" x14ac:dyDescent="0.3">
      <c r="A924">
        <v>923</v>
      </c>
      <c r="B924" t="s">
        <v>938</v>
      </c>
      <c r="C924">
        <v>65.349999999999994</v>
      </c>
      <c r="D924">
        <v>9.3799999999999994E-3</v>
      </c>
      <c r="E924" s="10">
        <f t="shared" si="101"/>
        <v>1.7754229374315277E-2</v>
      </c>
      <c r="F924">
        <f t="shared" si="102"/>
        <v>1.0179127725856696</v>
      </c>
      <c r="G924">
        <f t="shared" si="103"/>
        <v>65.247915983131051</v>
      </c>
      <c r="H924">
        <f t="shared" si="98"/>
        <v>2.5784119588027E-2</v>
      </c>
      <c r="J924">
        <f t="shared" si="97"/>
        <v>-12.376124578908684</v>
      </c>
      <c r="K924">
        <f t="shared" si="99"/>
        <v>-2.6925503539647266</v>
      </c>
      <c r="L924">
        <f t="shared" si="100"/>
        <v>0</v>
      </c>
    </row>
    <row r="925" spans="1:12" x14ac:dyDescent="0.3">
      <c r="A925">
        <v>924</v>
      </c>
      <c r="B925" t="s">
        <v>939</v>
      </c>
      <c r="C925">
        <v>65.05</v>
      </c>
      <c r="D925">
        <v>9.3799999999999994E-3</v>
      </c>
      <c r="E925" s="10">
        <f t="shared" si="101"/>
        <v>-4.601235111716593E-3</v>
      </c>
      <c r="F925">
        <f t="shared" si="102"/>
        <v>0.99540933435348133</v>
      </c>
      <c r="G925">
        <f t="shared" si="103"/>
        <v>64.948384616720347</v>
      </c>
      <c r="H925">
        <f t="shared" si="98"/>
        <v>2.5569641858153577E-2</v>
      </c>
      <c r="J925">
        <f t="shared" si="97"/>
        <v>-12.216835317873725</v>
      </c>
      <c r="K925">
        <f t="shared" si="99"/>
        <v>-2.8418216989161564</v>
      </c>
      <c r="L925">
        <f t="shared" si="100"/>
        <v>0</v>
      </c>
    </row>
    <row r="926" spans="1:12" x14ac:dyDescent="0.3">
      <c r="A926">
        <v>925</v>
      </c>
      <c r="B926" t="s">
        <v>940</v>
      </c>
      <c r="C926">
        <v>63.35</v>
      </c>
      <c r="D926">
        <v>9.4799999999999988E-3</v>
      </c>
      <c r="E926" s="10">
        <f t="shared" si="101"/>
        <v>-2.6481298191366125E-2</v>
      </c>
      <c r="F926">
        <f t="shared" si="102"/>
        <v>0.97386625672559579</v>
      </c>
      <c r="G926">
        <f t="shared" si="103"/>
        <v>63.249986031841082</v>
      </c>
      <c r="H926">
        <f t="shared" si="98"/>
        <v>2.57481713553377E-2</v>
      </c>
      <c r="J926">
        <f t="shared" si="97"/>
        <v>-11.980433844626308</v>
      </c>
      <c r="K926">
        <f t="shared" si="99"/>
        <v>-2.1424301418972789</v>
      </c>
      <c r="L926">
        <f t="shared" si="100"/>
        <v>0</v>
      </c>
    </row>
    <row r="927" spans="1:12" x14ac:dyDescent="0.3">
      <c r="A927">
        <v>926</v>
      </c>
      <c r="B927" t="s">
        <v>941</v>
      </c>
      <c r="C927">
        <v>63.4</v>
      </c>
      <c r="D927">
        <v>9.5300000000000003E-3</v>
      </c>
      <c r="E927" s="10">
        <f t="shared" si="101"/>
        <v>7.8895467603209979E-4</v>
      </c>
      <c r="F927">
        <f t="shared" si="102"/>
        <v>1.0007892659826361</v>
      </c>
      <c r="G927">
        <f t="shared" si="103"/>
        <v>63.299379597190352</v>
      </c>
      <c r="H927">
        <f t="shared" si="98"/>
        <v>2.5711215506768782E-2</v>
      </c>
      <c r="J927">
        <f t="shared" si="97"/>
        <v>-11.972580966717336</v>
      </c>
      <c r="K927">
        <f t="shared" si="99"/>
        <v>-2.840841866208379</v>
      </c>
      <c r="L927">
        <f t="shared" si="100"/>
        <v>0</v>
      </c>
    </row>
    <row r="928" spans="1:12" x14ac:dyDescent="0.3">
      <c r="A928">
        <v>927</v>
      </c>
      <c r="B928" t="s">
        <v>942</v>
      </c>
      <c r="C928">
        <v>62.9</v>
      </c>
      <c r="D928">
        <v>9.4799999999999988E-3</v>
      </c>
      <c r="E928" s="10">
        <f t="shared" si="101"/>
        <v>-7.9176977367853493E-3</v>
      </c>
      <c r="F928">
        <f t="shared" si="102"/>
        <v>0.99211356466876977</v>
      </c>
      <c r="G928">
        <f t="shared" si="103"/>
        <v>62.800696470446788</v>
      </c>
      <c r="H928">
        <f t="shared" si="98"/>
        <v>2.5666659956027842E-2</v>
      </c>
      <c r="J928">
        <f t="shared" ref="J928:J991" si="104">-G928*$O$3*$Q$3*H928</f>
        <v>-11.857674860849231</v>
      </c>
      <c r="K928">
        <f t="shared" si="99"/>
        <v>-2.3421587394648142</v>
      </c>
      <c r="L928">
        <f t="shared" si="100"/>
        <v>0</v>
      </c>
    </row>
    <row r="929" spans="1:12" x14ac:dyDescent="0.3">
      <c r="A929">
        <v>928</v>
      </c>
      <c r="B929" t="s">
        <v>943</v>
      </c>
      <c r="C929">
        <v>65.150000000000006</v>
      </c>
      <c r="D929">
        <v>9.4799999999999988E-3</v>
      </c>
      <c r="E929" s="10">
        <f t="shared" si="101"/>
        <v>3.5146139864459414E-2</v>
      </c>
      <c r="F929">
        <f t="shared" si="102"/>
        <v>1.03577106518283</v>
      </c>
      <c r="G929">
        <f t="shared" si="103"/>
        <v>65.047144277418255</v>
      </c>
      <c r="H929">
        <f t="shared" ref="H929:H992" si="105">SQRT(_xlfn.VAR.S(E900:E929))</f>
        <v>2.6341507328695377E-2</v>
      </c>
      <c r="J929">
        <f t="shared" si="104"/>
        <v>-12.604759921534072</v>
      </c>
      <c r="K929">
        <f t="shared" si="99"/>
        <v>-4.5886065464362815</v>
      </c>
      <c r="L929">
        <f t="shared" si="100"/>
        <v>0</v>
      </c>
    </row>
    <row r="930" spans="1:12" x14ac:dyDescent="0.3">
      <c r="A930">
        <v>929</v>
      </c>
      <c r="B930" t="s">
        <v>944</v>
      </c>
      <c r="C930">
        <v>64.5</v>
      </c>
      <c r="D930">
        <v>9.2700000000000005E-3</v>
      </c>
      <c r="E930" s="10">
        <f t="shared" si="101"/>
        <v>-1.0027079769127435E-2</v>
      </c>
      <c r="F930">
        <f t="shared" si="102"/>
        <v>0.99002302379125084</v>
      </c>
      <c r="G930">
        <f t="shared" si="103"/>
        <v>64.400424441926063</v>
      </c>
      <c r="H930">
        <f t="shared" si="105"/>
        <v>2.6438587777309192E-2</v>
      </c>
      <c r="J930">
        <f t="shared" si="104"/>
        <v>-12.525431720525637</v>
      </c>
      <c r="K930">
        <f t="shared" ref="K930:K993" si="106">+MIN(G931-G930,G932-G930,G933-G930,G934-G930,G935-G930,G936-G930,G937-G930,G938-G930,G939-G930,G940-G930)</f>
        <v>-3.9418867109440896</v>
      </c>
      <c r="L930">
        <f t="shared" ref="L930:L993" si="107">+IF(K930&lt;J930,1,0)</f>
        <v>0</v>
      </c>
    </row>
    <row r="931" spans="1:12" x14ac:dyDescent="0.3">
      <c r="A931">
        <v>930</v>
      </c>
      <c r="B931" t="s">
        <v>945</v>
      </c>
      <c r="C931">
        <v>65.099999999999994</v>
      </c>
      <c r="D931">
        <v>9.3200000000000002E-3</v>
      </c>
      <c r="E931" s="10">
        <f t="shared" si="101"/>
        <v>9.2593254127967262E-3</v>
      </c>
      <c r="F931">
        <f t="shared" si="102"/>
        <v>1.0093023255813953</v>
      </c>
      <c r="G931">
        <f t="shared" si="103"/>
        <v>64.998956497437177</v>
      </c>
      <c r="H931">
        <f t="shared" si="105"/>
        <v>2.5844274418532185E-2</v>
      </c>
      <c r="J931">
        <f t="shared" si="104"/>
        <v>-12.357665884103632</v>
      </c>
      <c r="K931">
        <f t="shared" si="106"/>
        <v>-4.5928602133365786</v>
      </c>
      <c r="L931">
        <f t="shared" si="107"/>
        <v>0</v>
      </c>
    </row>
    <row r="932" spans="1:12" x14ac:dyDescent="0.3">
      <c r="A932">
        <v>931</v>
      </c>
      <c r="B932" t="s">
        <v>946</v>
      </c>
      <c r="C932">
        <v>63.2</v>
      </c>
      <c r="D932">
        <v>9.1700000000000011E-3</v>
      </c>
      <c r="E932" s="10">
        <f t="shared" si="101"/>
        <v>-2.9620248061711728E-2</v>
      </c>
      <c r="F932">
        <f t="shared" si="102"/>
        <v>0.97081413210445477</v>
      </c>
      <c r="G932">
        <f t="shared" si="103"/>
        <v>63.103483107112687</v>
      </c>
      <c r="H932">
        <f t="shared" si="105"/>
        <v>2.6349124663112424E-2</v>
      </c>
      <c r="J932">
        <f t="shared" si="104"/>
        <v>-12.231655601767418</v>
      </c>
      <c r="K932">
        <f t="shared" si="106"/>
        <v>-2.6973868230120885</v>
      </c>
      <c r="L932">
        <f t="shared" si="107"/>
        <v>0</v>
      </c>
    </row>
    <row r="933" spans="1:12" x14ac:dyDescent="0.3">
      <c r="A933">
        <v>932</v>
      </c>
      <c r="B933" t="s">
        <v>947</v>
      </c>
      <c r="C933">
        <v>63.3</v>
      </c>
      <c r="D933">
        <v>9.2700000000000005E-3</v>
      </c>
      <c r="E933" s="10">
        <f t="shared" si="101"/>
        <v>1.5810279973187732E-3</v>
      </c>
      <c r="F933">
        <f t="shared" si="102"/>
        <v>1.0015822784810127</v>
      </c>
      <c r="G933">
        <f t="shared" si="103"/>
        <v>63.202277010448363</v>
      </c>
      <c r="H933">
        <f t="shared" si="105"/>
        <v>2.6331907207609452E-2</v>
      </c>
      <c r="J933">
        <f t="shared" si="104"/>
        <v>-12.242800193378098</v>
      </c>
      <c r="K933">
        <f t="shared" si="106"/>
        <v>-2.7961807263477638</v>
      </c>
      <c r="L933">
        <f t="shared" si="107"/>
        <v>0</v>
      </c>
    </row>
    <row r="934" spans="1:12" x14ac:dyDescent="0.3">
      <c r="A934">
        <v>933</v>
      </c>
      <c r="B934" t="s">
        <v>948</v>
      </c>
      <c r="C934">
        <v>62.65</v>
      </c>
      <c r="D934">
        <v>9.0699999999999999E-3</v>
      </c>
      <c r="E934" s="10">
        <f t="shared" si="101"/>
        <v>-1.0321647808053209E-2</v>
      </c>
      <c r="F934">
        <f t="shared" si="102"/>
        <v>0.98973143759873616</v>
      </c>
      <c r="G934">
        <f t="shared" si="103"/>
        <v>62.555365629166324</v>
      </c>
      <c r="H934">
        <f t="shared" si="105"/>
        <v>2.6379491059872393E-2</v>
      </c>
      <c r="J934">
        <f t="shared" si="104"/>
        <v>-12.139385410758921</v>
      </c>
      <c r="K934">
        <f t="shared" si="106"/>
        <v>-2.1492693450657256</v>
      </c>
      <c r="L934">
        <f t="shared" si="107"/>
        <v>0</v>
      </c>
    </row>
    <row r="935" spans="1:12" x14ac:dyDescent="0.3">
      <c r="A935">
        <v>934</v>
      </c>
      <c r="B935" t="s">
        <v>949</v>
      </c>
      <c r="C935">
        <v>62.2</v>
      </c>
      <c r="D935">
        <v>9.0200000000000002E-3</v>
      </c>
      <c r="E935" s="10">
        <f t="shared" si="101"/>
        <v>-7.2086815969435005E-3</v>
      </c>
      <c r="F935">
        <f t="shared" si="102"/>
        <v>0.99281723862729454</v>
      </c>
      <c r="G935">
        <f t="shared" si="103"/>
        <v>62.10656291780419</v>
      </c>
      <c r="H935">
        <f t="shared" si="105"/>
        <v>2.6412365634692372E-2</v>
      </c>
      <c r="J935">
        <f t="shared" si="104"/>
        <v>-12.067311310195578</v>
      </c>
      <c r="K935">
        <f t="shared" si="106"/>
        <v>-1.7004666337035914</v>
      </c>
      <c r="L935">
        <f t="shared" si="107"/>
        <v>0</v>
      </c>
    </row>
    <row r="936" spans="1:12" x14ac:dyDescent="0.3">
      <c r="A936">
        <v>935</v>
      </c>
      <c r="B936" t="s">
        <v>950</v>
      </c>
      <c r="C936">
        <v>61.2</v>
      </c>
      <c r="D936">
        <v>9.0699999999999999E-3</v>
      </c>
      <c r="E936" s="10">
        <f t="shared" si="101"/>
        <v>-1.620781022685331E-2</v>
      </c>
      <c r="F936">
        <f t="shared" si="102"/>
        <v>0.98392282958199362</v>
      </c>
      <c r="G936">
        <f t="shared" si="103"/>
        <v>61.107555889943804</v>
      </c>
      <c r="H936">
        <f t="shared" si="105"/>
        <v>2.6494716461784168E-2</v>
      </c>
      <c r="J936">
        <f t="shared" si="104"/>
        <v>-11.910223479861445</v>
      </c>
      <c r="K936">
        <f t="shared" si="106"/>
        <v>-0.70145960584320477</v>
      </c>
      <c r="L936">
        <f t="shared" si="107"/>
        <v>0</v>
      </c>
    </row>
    <row r="937" spans="1:12" x14ac:dyDescent="0.3">
      <c r="A937">
        <v>936</v>
      </c>
      <c r="B937" t="s">
        <v>951</v>
      </c>
      <c r="C937">
        <v>60.55</v>
      </c>
      <c r="D937">
        <v>9.0699999999999999E-3</v>
      </c>
      <c r="E937" s="10">
        <f t="shared" si="101"/>
        <v>-1.0677719519179214E-2</v>
      </c>
      <c r="F937">
        <f t="shared" si="102"/>
        <v>0.98937908496732019</v>
      </c>
      <c r="G937">
        <f t="shared" si="103"/>
        <v>60.458537730981973</v>
      </c>
      <c r="H937">
        <f t="shared" si="105"/>
        <v>2.6512105404071725E-2</v>
      </c>
      <c r="J937">
        <f t="shared" si="104"/>
        <v>-11.791459872173139</v>
      </c>
      <c r="K937">
        <f t="shared" si="106"/>
        <v>-5.2441446881374532E-2</v>
      </c>
      <c r="L937">
        <f t="shared" si="107"/>
        <v>0</v>
      </c>
    </row>
    <row r="938" spans="1:12" x14ac:dyDescent="0.3">
      <c r="A938">
        <v>937</v>
      </c>
      <c r="B938" t="s">
        <v>952</v>
      </c>
      <c r="C938">
        <v>61.45</v>
      </c>
      <c r="D938">
        <v>9.3799999999999994E-3</v>
      </c>
      <c r="E938" s="10">
        <f t="shared" si="101"/>
        <v>1.4754366012942765E-2</v>
      </c>
      <c r="F938">
        <f t="shared" si="102"/>
        <v>1.0148637489677954</v>
      </c>
      <c r="G938">
        <f t="shared" si="103"/>
        <v>61.354008219791943</v>
      </c>
      <c r="H938">
        <f t="shared" si="105"/>
        <v>2.6622389309568315E-2</v>
      </c>
      <c r="J938">
        <f t="shared" si="104"/>
        <v>-12.015882999058494</v>
      </c>
      <c r="K938">
        <f t="shared" si="106"/>
        <v>-0.94791193569134435</v>
      </c>
      <c r="L938">
        <f t="shared" si="107"/>
        <v>0</v>
      </c>
    </row>
    <row r="939" spans="1:12" x14ac:dyDescent="0.3">
      <c r="A939">
        <v>938</v>
      </c>
      <c r="B939" t="s">
        <v>953</v>
      </c>
      <c r="C939">
        <v>61.05</v>
      </c>
      <c r="D939">
        <v>9.3200000000000002E-3</v>
      </c>
      <c r="E939" s="10">
        <f t="shared" si="101"/>
        <v>-6.5306354553301893E-3</v>
      </c>
      <c r="F939">
        <f t="shared" si="102"/>
        <v>0.99349064279902355</v>
      </c>
      <c r="G939">
        <f t="shared" si="103"/>
        <v>60.955242613956059</v>
      </c>
      <c r="H939">
        <f t="shared" si="105"/>
        <v>2.6644531988731669E-2</v>
      </c>
      <c r="J939">
        <f t="shared" si="104"/>
        <v>-11.94771573475998</v>
      </c>
      <c r="K939">
        <f t="shared" si="106"/>
        <v>-0.54914632985546064</v>
      </c>
      <c r="L939">
        <f t="shared" si="107"/>
        <v>0</v>
      </c>
    </row>
    <row r="940" spans="1:12" x14ac:dyDescent="0.3">
      <c r="A940">
        <v>939</v>
      </c>
      <c r="B940" t="s">
        <v>954</v>
      </c>
      <c r="C940">
        <v>61.4</v>
      </c>
      <c r="D940">
        <v>9.2200000000000008E-3</v>
      </c>
      <c r="E940" s="10">
        <f t="shared" si="101"/>
        <v>5.7166345963831954E-3</v>
      </c>
      <c r="F940">
        <f t="shared" si="102"/>
        <v>1.0057330057330058</v>
      </c>
      <c r="G940">
        <f t="shared" si="103"/>
        <v>61.305721122822703</v>
      </c>
      <c r="H940">
        <f t="shared" si="105"/>
        <v>2.6324291982771995E-2</v>
      </c>
      <c r="J940">
        <f t="shared" si="104"/>
        <v>-11.871987351069562</v>
      </c>
      <c r="K940">
        <f t="shared" si="106"/>
        <v>-1.7004693570141214</v>
      </c>
      <c r="L940">
        <f t="shared" si="107"/>
        <v>0</v>
      </c>
    </row>
    <row r="941" spans="1:12" x14ac:dyDescent="0.3">
      <c r="A941">
        <v>940</v>
      </c>
      <c r="B941" t="s">
        <v>955</v>
      </c>
      <c r="C941">
        <v>60.5</v>
      </c>
      <c r="D941">
        <v>9.3200000000000002E-3</v>
      </c>
      <c r="E941" s="10">
        <f t="shared" si="101"/>
        <v>-1.4766470116301007E-2</v>
      </c>
      <c r="F941">
        <f t="shared" si="102"/>
        <v>0.98534201954397393</v>
      </c>
      <c r="G941">
        <f t="shared" si="103"/>
        <v>60.406096284100599</v>
      </c>
      <c r="H941">
        <f t="shared" si="105"/>
        <v>2.6076609712288729E-2</v>
      </c>
      <c r="J941">
        <f t="shared" si="104"/>
        <v>-11.587710011482699</v>
      </c>
      <c r="K941">
        <f t="shared" si="106"/>
        <v>-1.8491780920625231</v>
      </c>
      <c r="L941">
        <f t="shared" si="107"/>
        <v>0</v>
      </c>
    </row>
    <row r="942" spans="1:12" x14ac:dyDescent="0.3">
      <c r="A942">
        <v>941</v>
      </c>
      <c r="B942" t="s">
        <v>956</v>
      </c>
      <c r="C942">
        <v>61.6</v>
      </c>
      <c r="D942">
        <v>9.4799999999999988E-3</v>
      </c>
      <c r="E942" s="10">
        <f t="shared" si="101"/>
        <v>1.8018505502678431E-2</v>
      </c>
      <c r="F942">
        <f t="shared" si="102"/>
        <v>1.0181818181818183</v>
      </c>
      <c r="G942">
        <f t="shared" si="103"/>
        <v>61.502748848641055</v>
      </c>
      <c r="H942">
        <f t="shared" si="105"/>
        <v>2.3694147550083325E-2</v>
      </c>
      <c r="J942">
        <f t="shared" si="104"/>
        <v>-10.720161699632614</v>
      </c>
      <c r="K942">
        <f t="shared" si="106"/>
        <v>-2.945830656602979</v>
      </c>
      <c r="L942">
        <f t="shared" si="107"/>
        <v>0</v>
      </c>
    </row>
    <row r="943" spans="1:12" x14ac:dyDescent="0.3">
      <c r="A943">
        <v>942</v>
      </c>
      <c r="B943" t="s">
        <v>957</v>
      </c>
      <c r="C943">
        <v>62.45</v>
      </c>
      <c r="D943">
        <v>9.4299999999999991E-3</v>
      </c>
      <c r="E943" s="10">
        <f t="shared" si="101"/>
        <v>1.37043660321126E-2</v>
      </c>
      <c r="F943">
        <f t="shared" si="102"/>
        <v>1.0137987012987013</v>
      </c>
      <c r="G943">
        <f t="shared" si="103"/>
        <v>62.351926506275056</v>
      </c>
      <c r="H943">
        <f t="shared" si="105"/>
        <v>2.3773373693198031E-2</v>
      </c>
      <c r="J943">
        <f t="shared" si="104"/>
        <v>-10.904516508648284</v>
      </c>
      <c r="K943">
        <f t="shared" si="106"/>
        <v>-3.7950083142369806</v>
      </c>
      <c r="L943">
        <f t="shared" si="107"/>
        <v>0</v>
      </c>
    </row>
    <row r="944" spans="1:12" x14ac:dyDescent="0.3">
      <c r="A944">
        <v>943</v>
      </c>
      <c r="B944" t="s">
        <v>958</v>
      </c>
      <c r="C944">
        <v>61.85</v>
      </c>
      <c r="D944">
        <v>9.5300000000000003E-3</v>
      </c>
      <c r="E944" s="10">
        <f t="shared" si="101"/>
        <v>-9.6541377330898008E-3</v>
      </c>
      <c r="F944">
        <f t="shared" si="102"/>
        <v>0.99039231385108084</v>
      </c>
      <c r="G944">
        <f t="shared" si="103"/>
        <v>61.751839559719613</v>
      </c>
      <c r="H944">
        <f t="shared" si="105"/>
        <v>2.3797079844275468E-2</v>
      </c>
      <c r="J944">
        <f t="shared" si="104"/>
        <v>-10.810338374119688</v>
      </c>
      <c r="K944">
        <f t="shared" si="106"/>
        <v>-3.1949213676815376</v>
      </c>
      <c r="L944">
        <f t="shared" si="107"/>
        <v>0</v>
      </c>
    </row>
    <row r="945" spans="1:12" x14ac:dyDescent="0.3">
      <c r="A945">
        <v>944</v>
      </c>
      <c r="B945" t="s">
        <v>959</v>
      </c>
      <c r="C945">
        <v>62.5</v>
      </c>
      <c r="D945">
        <v>9.5300000000000003E-3</v>
      </c>
      <c r="E945" s="10">
        <f t="shared" si="101"/>
        <v>1.0454457903858979E-2</v>
      </c>
      <c r="F945">
        <f t="shared" si="102"/>
        <v>1.0105092966855296</v>
      </c>
      <c r="G945">
        <f t="shared" si="103"/>
        <v>62.400807962529917</v>
      </c>
      <c r="H945">
        <f t="shared" si="105"/>
        <v>2.3601228680656727E-2</v>
      </c>
      <c r="J945">
        <f t="shared" si="104"/>
        <v>-10.834042790788713</v>
      </c>
      <c r="K945">
        <f t="shared" si="106"/>
        <v>-3.8438897704918418</v>
      </c>
      <c r="L945">
        <f t="shared" si="107"/>
        <v>0</v>
      </c>
    </row>
    <row r="946" spans="1:12" x14ac:dyDescent="0.3">
      <c r="A946">
        <v>945</v>
      </c>
      <c r="B946" t="s">
        <v>960</v>
      </c>
      <c r="C946">
        <v>63.1</v>
      </c>
      <c r="D946">
        <v>9.5300000000000003E-3</v>
      </c>
      <c r="E946" s="10">
        <f t="shared" si="101"/>
        <v>9.5542128048117115E-3</v>
      </c>
      <c r="F946">
        <f t="shared" si="102"/>
        <v>1.0096000000000001</v>
      </c>
      <c r="G946">
        <f t="shared" si="103"/>
        <v>62.99985571897021</v>
      </c>
      <c r="H946">
        <f t="shared" si="105"/>
        <v>2.3297946423143659E-2</v>
      </c>
      <c r="J946">
        <f t="shared" si="104"/>
        <v>-10.797492666140901</v>
      </c>
      <c r="K946">
        <f t="shared" si="106"/>
        <v>-4.4429375269321341</v>
      </c>
      <c r="L946">
        <f t="shared" si="107"/>
        <v>0</v>
      </c>
    </row>
    <row r="947" spans="1:12" x14ac:dyDescent="0.3">
      <c r="A947">
        <v>946</v>
      </c>
      <c r="B947" t="s">
        <v>961</v>
      </c>
      <c r="C947">
        <v>64.55</v>
      </c>
      <c r="D947">
        <v>9.6799999999999994E-3</v>
      </c>
      <c r="E947" s="10">
        <f t="shared" si="101"/>
        <v>2.2719347745484047E-2</v>
      </c>
      <c r="F947">
        <f t="shared" si="102"/>
        <v>1.0229793977812995</v>
      </c>
      <c r="G947">
        <f t="shared" si="103"/>
        <v>64.445943294979003</v>
      </c>
      <c r="H947">
        <f t="shared" si="105"/>
        <v>2.0394175752903695E-2</v>
      </c>
      <c r="J947">
        <f t="shared" si="104"/>
        <v>-9.6686861523959795</v>
      </c>
      <c r="K947">
        <f t="shared" si="106"/>
        <v>-5.8890251029409271</v>
      </c>
      <c r="L947">
        <f t="shared" si="107"/>
        <v>0</v>
      </c>
    </row>
    <row r="948" spans="1:12" x14ac:dyDescent="0.3">
      <c r="A948">
        <v>947</v>
      </c>
      <c r="B948" t="s">
        <v>962</v>
      </c>
      <c r="C948">
        <v>64.55</v>
      </c>
      <c r="D948">
        <v>9.8399999999999998E-3</v>
      </c>
      <c r="E948" s="10">
        <f t="shared" si="101"/>
        <v>0</v>
      </c>
      <c r="F948">
        <f t="shared" si="102"/>
        <v>1</v>
      </c>
      <c r="G948">
        <f t="shared" si="103"/>
        <v>64.444224759405046</v>
      </c>
      <c r="H948">
        <f t="shared" si="105"/>
        <v>1.7293067482758762E-2</v>
      </c>
      <c r="J948">
        <f t="shared" si="104"/>
        <v>-8.1982613805244355</v>
      </c>
      <c r="K948">
        <f t="shared" si="106"/>
        <v>-5.88730656736697</v>
      </c>
      <c r="L948">
        <f t="shared" si="107"/>
        <v>0</v>
      </c>
    </row>
    <row r="949" spans="1:12" x14ac:dyDescent="0.3">
      <c r="A949">
        <v>948</v>
      </c>
      <c r="B949" t="s">
        <v>963</v>
      </c>
      <c r="C949">
        <v>61.3</v>
      </c>
      <c r="D949">
        <v>9.58E-3</v>
      </c>
      <c r="E949" s="10">
        <f t="shared" si="101"/>
        <v>-5.1660274350485834E-2</v>
      </c>
      <c r="F949">
        <f t="shared" si="102"/>
        <v>0.94965143299767618</v>
      </c>
      <c r="G949">
        <f t="shared" si="103"/>
        <v>61.202202429170683</v>
      </c>
      <c r="H949">
        <f t="shared" si="105"/>
        <v>1.9558957105670658E-2</v>
      </c>
      <c r="J949">
        <f t="shared" si="104"/>
        <v>-8.8059956366273475</v>
      </c>
      <c r="K949">
        <f t="shared" si="106"/>
        <v>-2.6452842371326071</v>
      </c>
      <c r="L949">
        <f t="shared" si="107"/>
        <v>0</v>
      </c>
    </row>
    <row r="950" spans="1:12" x14ac:dyDescent="0.3">
      <c r="A950">
        <v>949</v>
      </c>
      <c r="B950" t="s">
        <v>964</v>
      </c>
      <c r="C950">
        <v>59.7</v>
      </c>
      <c r="D950">
        <v>9.5300000000000003E-3</v>
      </c>
      <c r="E950" s="10">
        <f t="shared" si="101"/>
        <v>-2.6447822543609254E-2</v>
      </c>
      <c r="F950">
        <f t="shared" si="102"/>
        <v>0.97389885807504084</v>
      </c>
      <c r="G950">
        <f t="shared" si="103"/>
        <v>59.605251765808582</v>
      </c>
      <c r="H950">
        <f t="shared" si="105"/>
        <v>1.9882291818333779E-2</v>
      </c>
      <c r="J950">
        <f t="shared" si="104"/>
        <v>-8.7179965173691958</v>
      </c>
      <c r="K950">
        <f t="shared" si="106"/>
        <v>-1.0483335737705062</v>
      </c>
      <c r="L950">
        <f t="shared" si="107"/>
        <v>0</v>
      </c>
    </row>
    <row r="951" spans="1:12" x14ac:dyDescent="0.3">
      <c r="A951">
        <v>950</v>
      </c>
      <c r="B951" t="s">
        <v>965</v>
      </c>
      <c r="C951">
        <v>58.65</v>
      </c>
      <c r="D951">
        <v>9.5300000000000003E-3</v>
      </c>
      <c r="E951" s="10">
        <f t="shared" si="101"/>
        <v>-1.7744445299071956E-2</v>
      </c>
      <c r="F951">
        <f t="shared" si="102"/>
        <v>0.98241206030150752</v>
      </c>
      <c r="G951">
        <f t="shared" si="103"/>
        <v>58.556918192038076</v>
      </c>
      <c r="H951">
        <f t="shared" si="105"/>
        <v>1.866863749729767E-2</v>
      </c>
      <c r="J951">
        <f t="shared" si="104"/>
        <v>-8.0418608752148781</v>
      </c>
      <c r="K951">
        <f t="shared" si="106"/>
        <v>2.0495280032477581E-3</v>
      </c>
      <c r="L951">
        <f t="shared" si="107"/>
        <v>0</v>
      </c>
    </row>
    <row r="952" spans="1:12" x14ac:dyDescent="0.3">
      <c r="A952">
        <v>951</v>
      </c>
      <c r="B952" t="s">
        <v>966</v>
      </c>
      <c r="C952">
        <v>58.65</v>
      </c>
      <c r="D952">
        <v>9.3200000000000002E-3</v>
      </c>
      <c r="E952" s="10">
        <f t="shared" si="101"/>
        <v>0</v>
      </c>
      <c r="F952">
        <f t="shared" si="102"/>
        <v>1</v>
      </c>
      <c r="G952">
        <f t="shared" si="103"/>
        <v>58.558967720041323</v>
      </c>
      <c r="H952">
        <f t="shared" si="105"/>
        <v>1.7811859285139311E-2</v>
      </c>
      <c r="J952">
        <f t="shared" si="104"/>
        <v>-7.6730563666344755</v>
      </c>
      <c r="K952">
        <f t="shared" si="106"/>
        <v>0.34641323205637065</v>
      </c>
      <c r="L952">
        <f t="shared" si="107"/>
        <v>0</v>
      </c>
    </row>
    <row r="953" spans="1:12" x14ac:dyDescent="0.3">
      <c r="A953">
        <v>952</v>
      </c>
      <c r="B953" t="s">
        <v>967</v>
      </c>
      <c r="C953">
        <v>59.75</v>
      </c>
      <c r="D953">
        <v>9.5300000000000003E-3</v>
      </c>
      <c r="E953" s="10">
        <f t="shared" si="101"/>
        <v>1.8581615712135534E-2</v>
      </c>
      <c r="F953">
        <f t="shared" si="102"/>
        <v>1.0187553282182438</v>
      </c>
      <c r="G953">
        <f t="shared" si="103"/>
        <v>59.655172412178601</v>
      </c>
      <c r="H953">
        <f t="shared" si="105"/>
        <v>1.8220351543403984E-2</v>
      </c>
      <c r="J953">
        <f t="shared" si="104"/>
        <v>-7.9959593559043833</v>
      </c>
      <c r="K953">
        <f t="shared" si="106"/>
        <v>-0.7497914600809068</v>
      </c>
      <c r="L953">
        <f t="shared" si="107"/>
        <v>0</v>
      </c>
    </row>
    <row r="954" spans="1:12" x14ac:dyDescent="0.3">
      <c r="A954">
        <v>953</v>
      </c>
      <c r="B954" t="s">
        <v>968</v>
      </c>
      <c r="C954">
        <v>59.45</v>
      </c>
      <c r="D954">
        <v>9.5300000000000003E-3</v>
      </c>
      <c r="E954" s="10">
        <f t="shared" si="101"/>
        <v>-5.0335676748291787E-3</v>
      </c>
      <c r="F954">
        <f t="shared" si="102"/>
        <v>0.99497907949790798</v>
      </c>
      <c r="G954">
        <f t="shared" si="103"/>
        <v>59.355648533958465</v>
      </c>
      <c r="H954">
        <f t="shared" si="105"/>
        <v>1.7822051930978664E-2</v>
      </c>
      <c r="J954">
        <f t="shared" si="104"/>
        <v>-7.7818970321787786</v>
      </c>
      <c r="K954">
        <f t="shared" si="106"/>
        <v>-0.45026758186077132</v>
      </c>
      <c r="L954">
        <f t="shared" si="107"/>
        <v>0</v>
      </c>
    </row>
    <row r="955" spans="1:12" x14ac:dyDescent="0.3">
      <c r="A955">
        <v>954</v>
      </c>
      <c r="B955" t="s">
        <v>969</v>
      </c>
      <c r="C955">
        <v>59.7</v>
      </c>
      <c r="D955">
        <v>9.5300000000000003E-3</v>
      </c>
      <c r="E955" s="10">
        <f t="shared" si="101"/>
        <v>4.1963972617654922E-3</v>
      </c>
      <c r="F955">
        <f t="shared" si="102"/>
        <v>1.0042052144659377</v>
      </c>
      <c r="G955">
        <f t="shared" si="103"/>
        <v>59.605251765808582</v>
      </c>
      <c r="H955">
        <f t="shared" si="105"/>
        <v>1.7869735045656115E-2</v>
      </c>
      <c r="J955">
        <f t="shared" si="104"/>
        <v>-7.8355296923408702</v>
      </c>
      <c r="K955">
        <f t="shared" si="106"/>
        <v>-2.0457871847556319</v>
      </c>
      <c r="L955">
        <f t="shared" si="107"/>
        <v>0</v>
      </c>
    </row>
    <row r="956" spans="1:12" x14ac:dyDescent="0.3">
      <c r="A956">
        <v>955</v>
      </c>
      <c r="B956" t="s">
        <v>970</v>
      </c>
      <c r="C956">
        <v>60.35</v>
      </c>
      <c r="D956">
        <v>9.6299999999999997E-3</v>
      </c>
      <c r="E956" s="10">
        <f t="shared" si="101"/>
        <v>1.082892714498406E-2</v>
      </c>
      <c r="F956">
        <f t="shared" si="102"/>
        <v>1.0108877721943048</v>
      </c>
      <c r="G956">
        <f t="shared" si="103"/>
        <v>60.253215939984671</v>
      </c>
      <c r="H956">
        <f t="shared" si="105"/>
        <v>1.7462842203786053E-2</v>
      </c>
      <c r="J956">
        <f t="shared" si="104"/>
        <v>-7.7403550489576878</v>
      </c>
      <c r="K956">
        <f t="shared" si="106"/>
        <v>-3.6916153135081231</v>
      </c>
      <c r="L956">
        <f t="shared" si="107"/>
        <v>0</v>
      </c>
    </row>
    <row r="957" spans="1:12" x14ac:dyDescent="0.3">
      <c r="A957">
        <v>956</v>
      </c>
      <c r="B957" t="s">
        <v>971</v>
      </c>
      <c r="C957">
        <v>59.1</v>
      </c>
      <c r="D957">
        <v>9.58E-3</v>
      </c>
      <c r="E957" s="10">
        <f t="shared" si="101"/>
        <v>-2.0930023131488024E-2</v>
      </c>
      <c r="F957">
        <f t="shared" si="102"/>
        <v>0.97928748964374479</v>
      </c>
      <c r="G957">
        <f t="shared" si="103"/>
        <v>59.005712293050372</v>
      </c>
      <c r="H957">
        <f t="shared" si="105"/>
        <v>1.7806478469621558E-2</v>
      </c>
      <c r="J957">
        <f t="shared" si="104"/>
        <v>-7.7292582282554978</v>
      </c>
      <c r="K957">
        <f t="shared" si="106"/>
        <v>-2.4441116665738249</v>
      </c>
      <c r="L957">
        <f t="shared" si="107"/>
        <v>0</v>
      </c>
    </row>
    <row r="958" spans="1:12" x14ac:dyDescent="0.3">
      <c r="A958">
        <v>957</v>
      </c>
      <c r="B958" t="s">
        <v>972</v>
      </c>
      <c r="C958">
        <v>59.3</v>
      </c>
      <c r="D958">
        <v>9.58E-3</v>
      </c>
      <c r="E958" s="10">
        <f t="shared" si="101"/>
        <v>3.3783815916271906E-3</v>
      </c>
      <c r="F958">
        <f t="shared" si="102"/>
        <v>1.0033840947546531</v>
      </c>
      <c r="G958">
        <f t="shared" si="103"/>
        <v>59.205393214515851</v>
      </c>
      <c r="H958">
        <f t="shared" si="105"/>
        <v>1.780392264880044E-2</v>
      </c>
      <c r="J958">
        <f t="shared" si="104"/>
        <v>-7.7543016109900158</v>
      </c>
      <c r="K958">
        <f t="shared" si="106"/>
        <v>-2.6437925880393038</v>
      </c>
      <c r="L958">
        <f t="shared" si="107"/>
        <v>0</v>
      </c>
    </row>
    <row r="959" spans="1:12" x14ac:dyDescent="0.3">
      <c r="A959">
        <v>958</v>
      </c>
      <c r="B959" t="s">
        <v>973</v>
      </c>
      <c r="C959">
        <v>59</v>
      </c>
      <c r="D959">
        <v>9.6299999999999997E-3</v>
      </c>
      <c r="E959" s="10">
        <f t="shared" si="101"/>
        <v>-5.0718620979602284E-3</v>
      </c>
      <c r="F959">
        <f t="shared" si="102"/>
        <v>0.99494097807757176</v>
      </c>
      <c r="G959">
        <f t="shared" si="103"/>
        <v>58.905380952097694</v>
      </c>
      <c r="H959">
        <f t="shared" si="105"/>
        <v>1.6369594459170481E-2</v>
      </c>
      <c r="J959">
        <f t="shared" si="104"/>
        <v>-7.0934679365597795</v>
      </c>
      <c r="K959">
        <f t="shared" si="106"/>
        <v>-2.3437803256211467</v>
      </c>
      <c r="L959">
        <f t="shared" si="107"/>
        <v>0</v>
      </c>
    </row>
    <row r="960" spans="1:12" x14ac:dyDescent="0.3">
      <c r="A960">
        <v>959</v>
      </c>
      <c r="B960" t="s">
        <v>974</v>
      </c>
      <c r="C960">
        <v>60.15</v>
      </c>
      <c r="D960">
        <v>9.5300000000000003E-3</v>
      </c>
      <c r="E960" s="10">
        <f t="shared" si="101"/>
        <v>1.9303998514968512E-2</v>
      </c>
      <c r="F960">
        <f t="shared" si="102"/>
        <v>1.0194915254237289</v>
      </c>
      <c r="G960">
        <f t="shared" si="103"/>
        <v>60.054537583138796</v>
      </c>
      <c r="H960">
        <f t="shared" si="105"/>
        <v>1.6823893054981737E-2</v>
      </c>
      <c r="J960">
        <f t="shared" si="104"/>
        <v>-7.4325535510750287</v>
      </c>
      <c r="K960">
        <f t="shared" si="106"/>
        <v>-3.4929369566622483</v>
      </c>
      <c r="L960">
        <f t="shared" si="107"/>
        <v>0</v>
      </c>
    </row>
    <row r="961" spans="1:12" x14ac:dyDescent="0.3">
      <c r="A961">
        <v>960</v>
      </c>
      <c r="B961" t="s">
        <v>975</v>
      </c>
      <c r="C961">
        <v>59.5</v>
      </c>
      <c r="D961">
        <v>9.58E-3</v>
      </c>
      <c r="E961" s="10">
        <f t="shared" si="101"/>
        <v>-1.0865129869103764E-2</v>
      </c>
      <c r="F961">
        <f t="shared" si="102"/>
        <v>0.98919368246051542</v>
      </c>
      <c r="G961">
        <f t="shared" si="103"/>
        <v>59.405074135981337</v>
      </c>
      <c r="H961">
        <f t="shared" si="105"/>
        <v>1.6746998077675851E-2</v>
      </c>
      <c r="J961">
        <f t="shared" si="104"/>
        <v>-7.3185700382919814</v>
      </c>
      <c r="K961">
        <f t="shared" si="106"/>
        <v>-2.8434735095047898</v>
      </c>
      <c r="L961">
        <f t="shared" si="107"/>
        <v>0</v>
      </c>
    </row>
    <row r="962" spans="1:12" x14ac:dyDescent="0.3">
      <c r="A962">
        <v>961</v>
      </c>
      <c r="B962" t="s">
        <v>976</v>
      </c>
      <c r="C962">
        <v>59.25</v>
      </c>
      <c r="D962">
        <v>9.3799999999999994E-3</v>
      </c>
      <c r="E962" s="10">
        <f t="shared" si="101"/>
        <v>-4.2105325363434943E-3</v>
      </c>
      <c r="F962">
        <f t="shared" si="102"/>
        <v>0.99579831932773111</v>
      </c>
      <c r="G962">
        <f t="shared" si="103"/>
        <v>59.157444866113465</v>
      </c>
      <c r="H962">
        <f t="shared" si="105"/>
        <v>1.5979097015764492E-2</v>
      </c>
      <c r="J962">
        <f t="shared" si="104"/>
        <v>-6.9538827201647386</v>
      </c>
      <c r="K962">
        <f t="shared" si="106"/>
        <v>-2.5958442396369179</v>
      </c>
      <c r="L962">
        <f t="shared" si="107"/>
        <v>0</v>
      </c>
    </row>
    <row r="963" spans="1:12" x14ac:dyDescent="0.3">
      <c r="A963">
        <v>962</v>
      </c>
      <c r="B963" t="s">
        <v>977</v>
      </c>
      <c r="C963">
        <v>59.6</v>
      </c>
      <c r="D963">
        <v>9.4799999999999988E-3</v>
      </c>
      <c r="E963" s="10">
        <f t="shared" ref="E963:E1026" si="108">LN(C963/C962)</f>
        <v>5.8897940560636141E-3</v>
      </c>
      <c r="F963">
        <f t="shared" ref="F963:F1026" si="109">C963/C962</f>
        <v>1.0059071729957807</v>
      </c>
      <c r="G963">
        <f t="shared" ref="G963:G1026" si="110">C963*EXP(-2/12*D963)</f>
        <v>59.505906353555304</v>
      </c>
      <c r="H963">
        <f t="shared" si="105"/>
        <v>1.6033074260125974E-2</v>
      </c>
      <c r="J963">
        <f t="shared" si="104"/>
        <v>-7.0184724458355188</v>
      </c>
      <c r="K963">
        <f t="shared" si="106"/>
        <v>-2.9443057270787563</v>
      </c>
      <c r="L963">
        <f t="shared" si="107"/>
        <v>0</v>
      </c>
    </row>
    <row r="964" spans="1:12" x14ac:dyDescent="0.3">
      <c r="A964">
        <v>963</v>
      </c>
      <c r="B964" t="s">
        <v>978</v>
      </c>
      <c r="C964">
        <v>59.6</v>
      </c>
      <c r="D964">
        <v>9.58E-3</v>
      </c>
      <c r="E964" s="10">
        <f t="shared" si="108"/>
        <v>0</v>
      </c>
      <c r="F964">
        <f t="shared" si="109"/>
        <v>1</v>
      </c>
      <c r="G964">
        <f t="shared" si="110"/>
        <v>59.50491459671408</v>
      </c>
      <c r="H964">
        <f t="shared" si="105"/>
        <v>1.5959087452738708E-2</v>
      </c>
      <c r="J964">
        <f t="shared" si="104"/>
        <v>-6.9859683139443511</v>
      </c>
      <c r="K964">
        <f t="shared" si="106"/>
        <v>-2.9433139702375328</v>
      </c>
      <c r="L964">
        <f t="shared" si="107"/>
        <v>0</v>
      </c>
    </row>
    <row r="965" spans="1:12" x14ac:dyDescent="0.3">
      <c r="A965">
        <v>964</v>
      </c>
      <c r="B965" t="s">
        <v>979</v>
      </c>
      <c r="C965">
        <v>57.65</v>
      </c>
      <c r="D965">
        <v>9.4299999999999991E-3</v>
      </c>
      <c r="E965" s="10">
        <f t="shared" si="108"/>
        <v>-3.3265327356236093E-2</v>
      </c>
      <c r="F965">
        <f t="shared" si="109"/>
        <v>0.96728187919463082</v>
      </c>
      <c r="G965">
        <f t="shared" si="110"/>
        <v>57.55946458105295</v>
      </c>
      <c r="H965">
        <f t="shared" si="105"/>
        <v>1.6949591722034897E-2</v>
      </c>
      <c r="J965">
        <f t="shared" si="104"/>
        <v>-7.1769795313686577</v>
      </c>
      <c r="K965">
        <f t="shared" si="106"/>
        <v>-0.99786395457640253</v>
      </c>
      <c r="L965">
        <f t="shared" si="107"/>
        <v>0</v>
      </c>
    </row>
    <row r="966" spans="1:12" x14ac:dyDescent="0.3">
      <c r="A966">
        <v>965</v>
      </c>
      <c r="B966" t="s">
        <v>980</v>
      </c>
      <c r="C966">
        <v>56.65</v>
      </c>
      <c r="D966">
        <v>9.3699999999999999E-3</v>
      </c>
      <c r="E966" s="10">
        <f t="shared" si="108"/>
        <v>-1.7498259241052673E-2</v>
      </c>
      <c r="F966">
        <f t="shared" si="109"/>
        <v>0.98265394622723334</v>
      </c>
      <c r="G966">
        <f t="shared" si="110"/>
        <v>56.561600626476547</v>
      </c>
      <c r="H966">
        <f t="shared" si="105"/>
        <v>1.6987090777645632E-2</v>
      </c>
      <c r="J966">
        <f t="shared" si="104"/>
        <v>-7.0681607705535896</v>
      </c>
      <c r="K966">
        <f t="shared" si="106"/>
        <v>0.59706314301809726</v>
      </c>
      <c r="L966">
        <f t="shared" si="107"/>
        <v>0</v>
      </c>
    </row>
    <row r="967" spans="1:12" x14ac:dyDescent="0.3">
      <c r="A967">
        <v>966</v>
      </c>
      <c r="B967" t="s">
        <v>981</v>
      </c>
      <c r="C967">
        <v>57.25</v>
      </c>
      <c r="D967">
        <v>9.58E-3</v>
      </c>
      <c r="E967" s="10">
        <f t="shared" si="108"/>
        <v>1.0535654960333804E-2</v>
      </c>
      <c r="F967">
        <f t="shared" si="109"/>
        <v>1.0105913503971757</v>
      </c>
      <c r="G967">
        <f t="shared" si="110"/>
        <v>57.158663769494645</v>
      </c>
      <c r="H967">
        <f t="shared" si="105"/>
        <v>1.7079447887790644E-2</v>
      </c>
      <c r="J967">
        <f t="shared" si="104"/>
        <v>-7.1816066728100072</v>
      </c>
      <c r="K967">
        <f t="shared" si="106"/>
        <v>0.24912275161751296</v>
      </c>
      <c r="L967">
        <f t="shared" si="107"/>
        <v>0</v>
      </c>
    </row>
    <row r="968" spans="1:12" x14ac:dyDescent="0.3">
      <c r="A968">
        <v>967</v>
      </c>
      <c r="B968" t="s">
        <v>982</v>
      </c>
      <c r="C968">
        <v>57.5</v>
      </c>
      <c r="D968">
        <v>9.6299999999999997E-3</v>
      </c>
      <c r="E968" s="10">
        <f t="shared" si="108"/>
        <v>4.3573053689556262E-3</v>
      </c>
      <c r="F968">
        <f t="shared" si="109"/>
        <v>1.0043668122270741</v>
      </c>
      <c r="G968">
        <f t="shared" si="110"/>
        <v>57.407786521112158</v>
      </c>
      <c r="H968">
        <f t="shared" si="105"/>
        <v>1.6834248216111743E-2</v>
      </c>
      <c r="J968">
        <f t="shared" si="104"/>
        <v>-7.1093557897772497</v>
      </c>
      <c r="K968">
        <f t="shared" si="106"/>
        <v>0.25200151294780682</v>
      </c>
      <c r="L968">
        <f t="shared" si="107"/>
        <v>0</v>
      </c>
    </row>
    <row r="969" spans="1:12" x14ac:dyDescent="0.3">
      <c r="A969">
        <v>968</v>
      </c>
      <c r="B969" t="s">
        <v>983</v>
      </c>
      <c r="C969">
        <v>57.75</v>
      </c>
      <c r="D969">
        <v>9.3799999999999994E-3</v>
      </c>
      <c r="E969" s="10">
        <f t="shared" si="108"/>
        <v>4.3384015985981411E-3</v>
      </c>
      <c r="F969">
        <f t="shared" si="109"/>
        <v>1.0043478260869565</v>
      </c>
      <c r="G969">
        <f t="shared" si="110"/>
        <v>57.659788034059964</v>
      </c>
      <c r="H969">
        <f t="shared" si="105"/>
        <v>1.6855104540430786E-2</v>
      </c>
      <c r="J969">
        <f t="shared" si="104"/>
        <v>-7.1494101525317637</v>
      </c>
      <c r="K969">
        <f t="shared" si="106"/>
        <v>1.8461183194953392</v>
      </c>
      <c r="L969">
        <f t="shared" si="107"/>
        <v>0</v>
      </c>
    </row>
    <row r="970" spans="1:12" x14ac:dyDescent="0.3">
      <c r="A970">
        <v>969</v>
      </c>
      <c r="B970" t="s">
        <v>984</v>
      </c>
      <c r="C970">
        <v>59.6</v>
      </c>
      <c r="D970">
        <v>9.4799999999999988E-3</v>
      </c>
      <c r="E970" s="10">
        <f t="shared" si="108"/>
        <v>3.1532224669401199E-2</v>
      </c>
      <c r="F970">
        <f t="shared" si="109"/>
        <v>1.0320346320346321</v>
      </c>
      <c r="G970">
        <f t="shared" si="110"/>
        <v>59.505906353555304</v>
      </c>
      <c r="H970">
        <f t="shared" si="105"/>
        <v>1.7882534612950533E-2</v>
      </c>
      <c r="J970">
        <f t="shared" si="104"/>
        <v>-7.8280730449075522</v>
      </c>
      <c r="K970">
        <f t="shared" si="106"/>
        <v>0.30361321846485367</v>
      </c>
      <c r="L970">
        <f t="shared" si="107"/>
        <v>0</v>
      </c>
    </row>
    <row r="971" spans="1:12" x14ac:dyDescent="0.3">
      <c r="A971">
        <v>970</v>
      </c>
      <c r="B971" t="s">
        <v>985</v>
      </c>
      <c r="C971">
        <v>62</v>
      </c>
      <c r="D971">
        <v>9.5300000000000003E-3</v>
      </c>
      <c r="E971" s="10">
        <f t="shared" si="108"/>
        <v>3.9478810973787422E-2</v>
      </c>
      <c r="F971">
        <f t="shared" si="109"/>
        <v>1.0402684563758389</v>
      </c>
      <c r="G971">
        <f t="shared" si="110"/>
        <v>61.901601498829677</v>
      </c>
      <c r="H971">
        <f t="shared" si="105"/>
        <v>1.9139966331456013E-2</v>
      </c>
      <c r="J971">
        <f t="shared" si="104"/>
        <v>-8.7158304899544667</v>
      </c>
      <c r="K971">
        <f t="shared" si="106"/>
        <v>-2.0920819268095201</v>
      </c>
      <c r="L971">
        <f t="shared" si="107"/>
        <v>0</v>
      </c>
    </row>
    <row r="972" spans="1:12" x14ac:dyDescent="0.3">
      <c r="A972">
        <v>971</v>
      </c>
      <c r="B972" t="s">
        <v>986</v>
      </c>
      <c r="C972">
        <v>62.5</v>
      </c>
      <c r="D972">
        <v>9.3799999999999994E-3</v>
      </c>
      <c r="E972" s="10">
        <f t="shared" si="108"/>
        <v>8.0321716972642527E-3</v>
      </c>
      <c r="F972">
        <f t="shared" si="109"/>
        <v>1.0080645161290323</v>
      </c>
      <c r="G972">
        <f t="shared" si="110"/>
        <v>62.402368002229395</v>
      </c>
      <c r="H972">
        <f t="shared" si="105"/>
        <v>1.8916004052556053E-2</v>
      </c>
      <c r="J972">
        <f t="shared" si="104"/>
        <v>-8.683527607529582</v>
      </c>
      <c r="K972">
        <f t="shared" si="106"/>
        <v>-2.5928484302092372</v>
      </c>
      <c r="L972">
        <f t="shared" si="107"/>
        <v>0</v>
      </c>
    </row>
    <row r="973" spans="1:12" x14ac:dyDescent="0.3">
      <c r="A973">
        <v>972</v>
      </c>
      <c r="B973" t="s">
        <v>987</v>
      </c>
      <c r="C973">
        <v>60.95</v>
      </c>
      <c r="D973">
        <v>9.2200000000000008E-3</v>
      </c>
      <c r="E973" s="10">
        <f t="shared" si="108"/>
        <v>-2.5112700815075214E-2</v>
      </c>
      <c r="F973">
        <f t="shared" si="109"/>
        <v>0.97520000000000007</v>
      </c>
      <c r="G973">
        <f t="shared" si="110"/>
        <v>60.856412091792251</v>
      </c>
      <c r="H973">
        <f t="shared" si="105"/>
        <v>1.9304090120799845E-2</v>
      </c>
      <c r="J973">
        <f t="shared" si="104"/>
        <v>-8.6421420639410549</v>
      </c>
      <c r="K973">
        <f t="shared" si="106"/>
        <v>-1.3443564768740472</v>
      </c>
      <c r="L973">
        <f t="shared" si="107"/>
        <v>0</v>
      </c>
    </row>
    <row r="974" spans="1:12" x14ac:dyDescent="0.3">
      <c r="A974">
        <v>973</v>
      </c>
      <c r="B974" t="s">
        <v>988</v>
      </c>
      <c r="C974">
        <v>61.9</v>
      </c>
      <c r="D974">
        <v>9.1199999999999996E-3</v>
      </c>
      <c r="E974" s="10">
        <f t="shared" si="108"/>
        <v>1.5466323763269769E-2</v>
      </c>
      <c r="F974">
        <f t="shared" si="109"/>
        <v>1.0155865463494667</v>
      </c>
      <c r="G974">
        <f t="shared" si="110"/>
        <v>61.805983470663612</v>
      </c>
      <c r="H974">
        <f t="shared" si="105"/>
        <v>1.9451509166706956E-2</v>
      </c>
      <c r="J974">
        <f t="shared" si="104"/>
        <v>-8.8440165024511028</v>
      </c>
      <c r="K974">
        <f t="shared" si="106"/>
        <v>-2.2939278557454088</v>
      </c>
      <c r="L974">
        <f t="shared" si="107"/>
        <v>0</v>
      </c>
    </row>
    <row r="975" spans="1:12" x14ac:dyDescent="0.3">
      <c r="A975">
        <v>974</v>
      </c>
      <c r="B975" t="s">
        <v>989</v>
      </c>
      <c r="C975">
        <v>63.85</v>
      </c>
      <c r="D975">
        <v>9.3200000000000002E-3</v>
      </c>
      <c r="E975" s="10">
        <f t="shared" si="108"/>
        <v>3.1016402787998009E-2</v>
      </c>
      <c r="F975">
        <f t="shared" si="109"/>
        <v>1.0315024232633281</v>
      </c>
      <c r="G975">
        <f t="shared" si="110"/>
        <v>63.75089665685659</v>
      </c>
      <c r="H975">
        <f t="shared" si="105"/>
        <v>2.0180218869789601E-2</v>
      </c>
      <c r="J975">
        <f t="shared" si="104"/>
        <v>-9.4640688346774287</v>
      </c>
      <c r="K975">
        <f t="shared" si="106"/>
        <v>-4.238841041938386</v>
      </c>
      <c r="L975">
        <f t="shared" si="107"/>
        <v>0</v>
      </c>
    </row>
    <row r="976" spans="1:12" x14ac:dyDescent="0.3">
      <c r="A976">
        <v>975</v>
      </c>
      <c r="B976" t="s">
        <v>990</v>
      </c>
      <c r="C976">
        <v>63.5</v>
      </c>
      <c r="D976">
        <v>9.4299999999999991E-3</v>
      </c>
      <c r="E976" s="10">
        <f t="shared" si="108"/>
        <v>-5.4966765799023855E-3</v>
      </c>
      <c r="F976">
        <f t="shared" si="109"/>
        <v>0.99451840250587309</v>
      </c>
      <c r="G976">
        <f t="shared" si="110"/>
        <v>63.400277552417393</v>
      </c>
      <c r="H976">
        <f t="shared" si="105"/>
        <v>2.0139871071887038E-2</v>
      </c>
      <c r="J976">
        <f t="shared" si="104"/>
        <v>-9.3931999224933485</v>
      </c>
      <c r="K976">
        <f t="shared" si="106"/>
        <v>-3.8882219374991891</v>
      </c>
      <c r="L976">
        <f t="shared" si="107"/>
        <v>0</v>
      </c>
    </row>
    <row r="977" spans="1:13" x14ac:dyDescent="0.3">
      <c r="A977">
        <v>976</v>
      </c>
      <c r="B977" t="s">
        <v>991</v>
      </c>
      <c r="C977">
        <v>63</v>
      </c>
      <c r="D977">
        <v>9.1199999999999996E-3</v>
      </c>
      <c r="E977" s="10">
        <f t="shared" si="108"/>
        <v>-7.9051795071132611E-3</v>
      </c>
      <c r="F977">
        <f t="shared" si="109"/>
        <v>0.99212598425196852</v>
      </c>
      <c r="G977">
        <f t="shared" si="110"/>
        <v>62.904312740740025</v>
      </c>
      <c r="H977">
        <f t="shared" si="105"/>
        <v>1.9731630665857067E-2</v>
      </c>
      <c r="J977">
        <f t="shared" si="104"/>
        <v>-9.1308061008037242</v>
      </c>
      <c r="K977">
        <f t="shared" si="106"/>
        <v>-3.3922571258218213</v>
      </c>
      <c r="L977">
        <f t="shared" si="107"/>
        <v>0</v>
      </c>
    </row>
    <row r="978" spans="1:13" x14ac:dyDescent="0.3">
      <c r="A978">
        <v>977</v>
      </c>
      <c r="B978" t="s">
        <v>992</v>
      </c>
      <c r="C978">
        <v>62</v>
      </c>
      <c r="D978">
        <v>9.0200000000000002E-3</v>
      </c>
      <c r="E978" s="10">
        <f t="shared" si="108"/>
        <v>-1.6000341346441189E-2</v>
      </c>
      <c r="F978">
        <f t="shared" si="109"/>
        <v>0.98412698412698407</v>
      </c>
      <c r="G978">
        <f t="shared" si="110"/>
        <v>61.906863358582953</v>
      </c>
      <c r="H978">
        <f t="shared" si="105"/>
        <v>1.9924280055044992E-2</v>
      </c>
      <c r="J978">
        <f t="shared" si="104"/>
        <v>-9.0737572903211685</v>
      </c>
      <c r="K978">
        <f t="shared" si="106"/>
        <v>-2.3948077436647495</v>
      </c>
      <c r="L978">
        <f t="shared" si="107"/>
        <v>0</v>
      </c>
    </row>
    <row r="979" spans="1:13" x14ac:dyDescent="0.3">
      <c r="A979">
        <v>978</v>
      </c>
      <c r="B979" t="s">
        <v>993</v>
      </c>
      <c r="C979">
        <v>63</v>
      </c>
      <c r="D979">
        <v>9.0699999999999999E-3</v>
      </c>
      <c r="E979" s="10">
        <f t="shared" si="108"/>
        <v>1.600034134644112E-2</v>
      </c>
      <c r="F979">
        <f t="shared" si="109"/>
        <v>1.0161290322580645</v>
      </c>
      <c r="G979">
        <f t="shared" si="110"/>
        <v>62.904836945530384</v>
      </c>
      <c r="H979">
        <f t="shared" si="105"/>
        <v>1.7742183183765067E-2</v>
      </c>
      <c r="J979">
        <f t="shared" si="104"/>
        <v>-8.2102583009252807</v>
      </c>
      <c r="K979">
        <f t="shared" si="106"/>
        <v>-3.3927813306121806</v>
      </c>
      <c r="L979">
        <f t="shared" si="107"/>
        <v>0</v>
      </c>
    </row>
    <row r="980" spans="1:13" x14ac:dyDescent="0.3">
      <c r="A980">
        <v>979</v>
      </c>
      <c r="B980" t="s">
        <v>994</v>
      </c>
      <c r="C980">
        <v>59.9</v>
      </c>
      <c r="D980">
        <v>9.0699999999999999E-3</v>
      </c>
      <c r="E980" s="10">
        <f t="shared" si="108"/>
        <v>-5.0458221270129069E-2</v>
      </c>
      <c r="F980">
        <f t="shared" si="109"/>
        <v>0.95079365079365075</v>
      </c>
      <c r="G980">
        <f t="shared" si="110"/>
        <v>59.809519572020157</v>
      </c>
      <c r="H980">
        <f t="shared" si="105"/>
        <v>1.9475786710497815E-2</v>
      </c>
      <c r="J980">
        <f t="shared" si="104"/>
        <v>-8.569017786735909</v>
      </c>
      <c r="K980">
        <f t="shared" si="106"/>
        <v>-0.29746395710195372</v>
      </c>
      <c r="L980">
        <f t="shared" si="107"/>
        <v>0</v>
      </c>
    </row>
    <row r="981" spans="1:13" x14ac:dyDescent="0.3">
      <c r="A981">
        <v>980</v>
      </c>
      <c r="B981" t="s">
        <v>995</v>
      </c>
      <c r="C981">
        <v>60</v>
      </c>
      <c r="D981">
        <v>9.0699999999999999E-3</v>
      </c>
      <c r="E981" s="10">
        <f t="shared" si="108"/>
        <v>1.6680571006970134E-3</v>
      </c>
      <c r="F981">
        <f t="shared" si="109"/>
        <v>1.001669449081803</v>
      </c>
      <c r="G981">
        <f t="shared" si="110"/>
        <v>59.909368519552743</v>
      </c>
      <c r="H981">
        <f t="shared" si="105"/>
        <v>1.9182345527194909E-2</v>
      </c>
      <c r="J981">
        <f t="shared" si="104"/>
        <v>-8.4539986112484584</v>
      </c>
      <c r="K981">
        <f t="shared" si="106"/>
        <v>-0.39731290463453917</v>
      </c>
      <c r="L981">
        <f t="shared" si="107"/>
        <v>0</v>
      </c>
    </row>
    <row r="982" spans="1:13" x14ac:dyDescent="0.3">
      <c r="A982">
        <v>981</v>
      </c>
      <c r="B982" t="s">
        <v>996</v>
      </c>
      <c r="C982">
        <v>61.15</v>
      </c>
      <c r="D982">
        <v>8.9200000000000008E-3</v>
      </c>
      <c r="E982" s="10">
        <f t="shared" si="108"/>
        <v>1.8985299911080566E-2</v>
      </c>
      <c r="F982">
        <f t="shared" si="109"/>
        <v>1.0191666666666666</v>
      </c>
      <c r="G982">
        <f t="shared" si="110"/>
        <v>61.059157876043578</v>
      </c>
      <c r="H982">
        <f t="shared" si="105"/>
        <v>1.9467508470186162E-2</v>
      </c>
      <c r="J982">
        <f t="shared" si="104"/>
        <v>-8.7443373345815392</v>
      </c>
      <c r="K982">
        <f t="shared" si="106"/>
        <v>-1.5471022611253744</v>
      </c>
      <c r="L982">
        <f t="shared" si="107"/>
        <v>0</v>
      </c>
    </row>
    <row r="983" spans="1:13" x14ac:dyDescent="0.3">
      <c r="A983">
        <v>982</v>
      </c>
      <c r="B983" t="s">
        <v>997</v>
      </c>
      <c r="C983">
        <v>59.6</v>
      </c>
      <c r="D983">
        <v>8.8599999999999998E-3</v>
      </c>
      <c r="E983" s="10">
        <f t="shared" si="108"/>
        <v>-2.5674288061877184E-2</v>
      </c>
      <c r="F983">
        <f t="shared" si="109"/>
        <v>0.97465249386753894</v>
      </c>
      <c r="G983">
        <f t="shared" si="110"/>
        <v>59.512055614918204</v>
      </c>
      <c r="H983">
        <f t="shared" si="105"/>
        <v>1.9794021501337251E-2</v>
      </c>
      <c r="J983">
        <f t="shared" si="104"/>
        <v>-8.6657211490273998</v>
      </c>
      <c r="K983">
        <f t="shared" si="106"/>
        <v>3.643456282537052</v>
      </c>
      <c r="L983">
        <f t="shared" si="107"/>
        <v>0</v>
      </c>
    </row>
    <row r="984" spans="1:13" x14ac:dyDescent="0.3">
      <c r="A984">
        <v>983</v>
      </c>
      <c r="B984" t="s">
        <v>998</v>
      </c>
      <c r="C984">
        <v>64.3</v>
      </c>
      <c r="D984">
        <v>8.8100000000000001E-3</v>
      </c>
      <c r="E984" s="10">
        <f t="shared" si="108"/>
        <v>7.5904057172269501E-2</v>
      </c>
      <c r="F984">
        <f t="shared" si="109"/>
        <v>1.0788590604026844</v>
      </c>
      <c r="G984">
        <f t="shared" si="110"/>
        <v>64.205655448242339</v>
      </c>
      <c r="H984">
        <f t="shared" si="105"/>
        <v>2.4135811277302653E-2</v>
      </c>
      <c r="J984">
        <f t="shared" si="104"/>
        <v>-11.399896434633359</v>
      </c>
      <c r="K984">
        <f t="shared" si="106"/>
        <v>-1.0501435507870838</v>
      </c>
      <c r="L984">
        <f t="shared" si="107"/>
        <v>0</v>
      </c>
    </row>
    <row r="985" spans="1:13" x14ac:dyDescent="0.3">
      <c r="A985">
        <v>984</v>
      </c>
      <c r="B985" t="s">
        <v>999</v>
      </c>
      <c r="C985">
        <v>64.099999999999994</v>
      </c>
      <c r="D985">
        <v>8.9700000000000005E-3</v>
      </c>
      <c r="E985" s="10">
        <f t="shared" si="108"/>
        <v>-3.115267316949423E-3</v>
      </c>
      <c r="F985">
        <f t="shared" si="109"/>
        <v>0.99688958009331252</v>
      </c>
      <c r="G985">
        <f t="shared" si="110"/>
        <v>64.004242096867699</v>
      </c>
      <c r="H985">
        <f t="shared" si="105"/>
        <v>2.4156190508344094E-2</v>
      </c>
      <c r="J985">
        <f t="shared" si="104"/>
        <v>-11.373730304276529</v>
      </c>
      <c r="K985">
        <f t="shared" si="106"/>
        <v>-0.84873019941244365</v>
      </c>
      <c r="L985">
        <f t="shared" si="107"/>
        <v>0</v>
      </c>
    </row>
    <row r="986" spans="1:13" x14ac:dyDescent="0.3">
      <c r="A986">
        <v>985</v>
      </c>
      <c r="B986" t="s">
        <v>1000</v>
      </c>
      <c r="C986">
        <v>63.85</v>
      </c>
      <c r="D986">
        <v>9.0200000000000002E-3</v>
      </c>
      <c r="E986" s="10">
        <f t="shared" si="108"/>
        <v>-3.9077814480759712E-3</v>
      </c>
      <c r="F986">
        <f t="shared" si="109"/>
        <v>0.99609984399375984</v>
      </c>
      <c r="G986">
        <f t="shared" si="110"/>
        <v>63.754084281379377</v>
      </c>
      <c r="H986">
        <f t="shared" si="105"/>
        <v>2.4128074115650343E-2</v>
      </c>
      <c r="J986">
        <f t="shared" si="104"/>
        <v>-11.316089955482743</v>
      </c>
      <c r="K986">
        <f t="shared" si="106"/>
        <v>-0.59857238392412171</v>
      </c>
      <c r="L986">
        <f t="shared" si="107"/>
        <v>0</v>
      </c>
    </row>
    <row r="987" spans="1:13" x14ac:dyDescent="0.3">
      <c r="A987">
        <v>986</v>
      </c>
      <c r="B987" t="s">
        <v>1001</v>
      </c>
      <c r="C987">
        <v>63.25</v>
      </c>
      <c r="D987">
        <v>8.9700000000000005E-3</v>
      </c>
      <c r="E987" s="10">
        <f t="shared" si="108"/>
        <v>-9.4414548709186741E-3</v>
      </c>
      <c r="F987">
        <f t="shared" si="109"/>
        <v>0.99060297572435396</v>
      </c>
      <c r="G987">
        <f t="shared" si="110"/>
        <v>63.155511897455256</v>
      </c>
      <c r="H987">
        <f t="shared" si="105"/>
        <v>2.3843058795086514E-2</v>
      </c>
      <c r="J987">
        <f t="shared" si="104"/>
        <v>-11.077428358988856</v>
      </c>
      <c r="K987">
        <f t="shared" si="106"/>
        <v>0.40056763089279457</v>
      </c>
      <c r="L987">
        <f t="shared" si="107"/>
        <v>0</v>
      </c>
    </row>
    <row r="988" spans="1:13" x14ac:dyDescent="0.3">
      <c r="A988">
        <v>987</v>
      </c>
      <c r="B988" t="s">
        <v>1002</v>
      </c>
      <c r="C988">
        <v>63.95</v>
      </c>
      <c r="D988">
        <v>8.8599999999999998E-3</v>
      </c>
      <c r="E988" s="10">
        <f t="shared" si="108"/>
        <v>1.1006400417222017E-2</v>
      </c>
      <c r="F988">
        <f t="shared" si="109"/>
        <v>1.0110671936758893</v>
      </c>
      <c r="G988">
        <f t="shared" si="110"/>
        <v>63.855636855268784</v>
      </c>
      <c r="H988">
        <f t="shared" si="105"/>
        <v>2.3895987735712314E-2</v>
      </c>
      <c r="J988">
        <f t="shared" si="104"/>
        <v>-11.225093004968805</v>
      </c>
      <c r="K988">
        <f t="shared" si="106"/>
        <v>-0.29955732692073411</v>
      </c>
      <c r="L988">
        <f t="shared" si="107"/>
        <v>0</v>
      </c>
    </row>
    <row r="989" spans="1:13" x14ac:dyDescent="0.3">
      <c r="A989">
        <v>988</v>
      </c>
      <c r="B989" t="s">
        <v>1003</v>
      </c>
      <c r="C989">
        <v>63.65</v>
      </c>
      <c r="D989">
        <v>8.8599999999999998E-3</v>
      </c>
      <c r="E989" s="10">
        <f t="shared" si="108"/>
        <v>-4.7022030214361864E-3</v>
      </c>
      <c r="F989">
        <f t="shared" si="109"/>
        <v>0.99530883502736511</v>
      </c>
      <c r="G989">
        <f t="shared" si="110"/>
        <v>63.55607952834805</v>
      </c>
      <c r="H989">
        <f t="shared" si="105"/>
        <v>2.3892034896671001E-2</v>
      </c>
      <c r="J989">
        <f t="shared" si="104"/>
        <v>-11.170586114257944</v>
      </c>
      <c r="K989">
        <f t="shared" si="106"/>
        <v>1.293650200382146</v>
      </c>
      <c r="L989">
        <f t="shared" si="107"/>
        <v>0</v>
      </c>
    </row>
    <row r="990" spans="1:13" x14ac:dyDescent="0.3">
      <c r="A990">
        <v>989</v>
      </c>
      <c r="B990" t="s">
        <v>1004</v>
      </c>
      <c r="C990">
        <v>64.95</v>
      </c>
      <c r="D990">
        <v>9.2700000000000005E-3</v>
      </c>
      <c r="E990" s="10">
        <f t="shared" si="108"/>
        <v>2.0218418113193019E-2</v>
      </c>
      <c r="F990">
        <f t="shared" si="109"/>
        <v>1.0204241948153967</v>
      </c>
      <c r="G990">
        <f t="shared" si="110"/>
        <v>64.849729728730196</v>
      </c>
      <c r="H990">
        <f t="shared" si="105"/>
        <v>2.3914746694533216E-2</v>
      </c>
      <c r="J990">
        <f t="shared" si="104"/>
        <v>-11.408792366644247</v>
      </c>
      <c r="K990">
        <f t="shared" si="106"/>
        <v>3.4016895974364445</v>
      </c>
      <c r="L990">
        <f t="shared" si="107"/>
        <v>0</v>
      </c>
    </row>
    <row r="991" spans="1:13" s="8" customFormat="1" x14ac:dyDescent="0.3">
      <c r="A991" s="8">
        <v>990</v>
      </c>
      <c r="B991" s="8" t="s">
        <v>1005</v>
      </c>
      <c r="C991" s="8">
        <v>68.599999999999994</v>
      </c>
      <c r="D991" s="8">
        <v>9.1700000000000011E-3</v>
      </c>
      <c r="E991" s="17">
        <f t="shared" si="108"/>
        <v>5.4674791615230839E-2</v>
      </c>
      <c r="F991" s="8">
        <f t="shared" si="109"/>
        <v>1.0561970746728251</v>
      </c>
      <c r="G991" s="8">
        <f t="shared" si="110"/>
        <v>68.495236410568509</v>
      </c>
      <c r="H991" s="8">
        <f t="shared" si="105"/>
        <v>2.5581631615555978E-2</v>
      </c>
      <c r="J991" s="8">
        <f t="shared" si="104"/>
        <v>-12.890041937131924</v>
      </c>
      <c r="K991" s="8">
        <f t="shared" si="106"/>
        <v>-0.24381708440186856</v>
      </c>
      <c r="L991" s="8">
        <f t="shared" si="107"/>
        <v>0</v>
      </c>
      <c r="M991"/>
    </row>
    <row r="992" spans="1:13" x14ac:dyDescent="0.3">
      <c r="A992">
        <v>991</v>
      </c>
      <c r="B992" t="s">
        <v>1006</v>
      </c>
      <c r="C992">
        <v>70.05</v>
      </c>
      <c r="D992">
        <v>9.2200000000000008E-3</v>
      </c>
      <c r="E992" s="10">
        <f t="shared" si="108"/>
        <v>2.0916738051176515E-2</v>
      </c>
      <c r="F992">
        <f t="shared" si="109"/>
        <v>1.0211370262390671</v>
      </c>
      <c r="G992">
        <f t="shared" si="110"/>
        <v>69.94243916374154</v>
      </c>
      <c r="H992">
        <f t="shared" si="105"/>
        <v>2.5689465537149864E-2</v>
      </c>
      <c r="J992">
        <f t="shared" ref="J992:J1055" si="111">-G992*$O$3*$Q$3*H992</f>
        <v>-13.217872654929083</v>
      </c>
      <c r="K992">
        <f t="shared" si="106"/>
        <v>-1.691019837574899</v>
      </c>
      <c r="L992">
        <f t="shared" si="107"/>
        <v>0</v>
      </c>
      <c r="M992" s="8"/>
    </row>
    <row r="993" spans="1:12" x14ac:dyDescent="0.3">
      <c r="A993">
        <v>992</v>
      </c>
      <c r="B993" t="s">
        <v>1007</v>
      </c>
      <c r="C993">
        <v>68.849999999999994</v>
      </c>
      <c r="D993">
        <v>8.9700000000000005E-3</v>
      </c>
      <c r="E993" s="10">
        <f t="shared" si="108"/>
        <v>-1.7279047608352176E-2</v>
      </c>
      <c r="F993">
        <f t="shared" si="109"/>
        <v>0.98286937901498928</v>
      </c>
      <c r="G993">
        <f t="shared" si="110"/>
        <v>68.747146152407808</v>
      </c>
      <c r="H993">
        <f t="shared" ref="H993:H1056" si="112">SQRT(_xlfn.VAR.S(E964:E993))</f>
        <v>2.6025931787940861E-2</v>
      </c>
      <c r="J993">
        <f t="shared" si="111"/>
        <v>-13.162145344172293</v>
      </c>
      <c r="K993">
        <f t="shared" si="106"/>
        <v>-0.49572682624116737</v>
      </c>
      <c r="L993">
        <f t="shared" si="107"/>
        <v>0</v>
      </c>
    </row>
    <row r="994" spans="1:12" x14ac:dyDescent="0.3">
      <c r="A994">
        <v>993</v>
      </c>
      <c r="B994" t="s">
        <v>1008</v>
      </c>
      <c r="C994">
        <v>68.349999999999994</v>
      </c>
      <c r="D994">
        <v>8.6599999999999993E-3</v>
      </c>
      <c r="E994" s="10">
        <f t="shared" si="108"/>
        <v>-7.2886620047052722E-3</v>
      </c>
      <c r="F994">
        <f t="shared" si="109"/>
        <v>0.99273783587509079</v>
      </c>
      <c r="G994">
        <f t="shared" si="110"/>
        <v>68.251419326166641</v>
      </c>
      <c r="H994">
        <f t="shared" si="112"/>
        <v>2.6106270235522325E-2</v>
      </c>
      <c r="J994">
        <f t="shared" si="111"/>
        <v>-13.107571551883245</v>
      </c>
      <c r="K994">
        <f t="shared" ref="K994:K1057" si="113">+MIN(G995-G994,G996-G994,G997-G994,G998-G994,G999-G994,G1000-G994,G1001-G994,G1002-G994,G1003-G994,G1004-G994)</f>
        <v>0.4499234773016525</v>
      </c>
      <c r="L994">
        <f t="shared" ref="L994:L1057" si="114">+IF(K994&lt;J994,1,0)</f>
        <v>0</v>
      </c>
    </row>
    <row r="995" spans="1:12" x14ac:dyDescent="0.3">
      <c r="A995">
        <v>994</v>
      </c>
      <c r="B995" t="s">
        <v>1009</v>
      </c>
      <c r="C995">
        <v>68.8</v>
      </c>
      <c r="D995">
        <v>8.6099999999999996E-3</v>
      </c>
      <c r="E995" s="10">
        <f t="shared" si="108"/>
        <v>6.5621817693394457E-3</v>
      </c>
      <c r="F995">
        <f t="shared" si="109"/>
        <v>1.0065837600585223</v>
      </c>
      <c r="G995">
        <f t="shared" si="110"/>
        <v>68.701342803468293</v>
      </c>
      <c r="H995">
        <f t="shared" si="112"/>
        <v>2.5109737212345211E-2</v>
      </c>
      <c r="J995">
        <f t="shared" si="111"/>
        <v>-12.690335793876661</v>
      </c>
      <c r="K995">
        <f t="shared" si="113"/>
        <v>0.54748007380371178</v>
      </c>
      <c r="L995">
        <f t="shared" si="114"/>
        <v>0</v>
      </c>
    </row>
    <row r="996" spans="1:12" x14ac:dyDescent="0.3">
      <c r="A996">
        <v>995</v>
      </c>
      <c r="B996" t="s">
        <v>1010</v>
      </c>
      <c r="C996">
        <v>70.8</v>
      </c>
      <c r="D996">
        <v>8.6099999999999996E-3</v>
      </c>
      <c r="E996" s="10">
        <f t="shared" si="108"/>
        <v>2.8655255760376148E-2</v>
      </c>
      <c r="F996">
        <f t="shared" si="109"/>
        <v>1.0290697674418605</v>
      </c>
      <c r="G996">
        <f t="shared" si="110"/>
        <v>70.698474861708647</v>
      </c>
      <c r="H996">
        <f t="shared" si="112"/>
        <v>2.5040904647777935E-2</v>
      </c>
      <c r="J996">
        <f t="shared" si="111"/>
        <v>-13.023442001326453</v>
      </c>
      <c r="K996">
        <f t="shared" si="113"/>
        <v>-1.4496519844366418</v>
      </c>
      <c r="L996">
        <f t="shared" si="114"/>
        <v>0</v>
      </c>
    </row>
    <row r="997" spans="1:12" x14ac:dyDescent="0.3">
      <c r="A997">
        <v>996</v>
      </c>
      <c r="B997" t="s">
        <v>1011</v>
      </c>
      <c r="C997">
        <v>69.95</v>
      </c>
      <c r="D997">
        <v>8.7100000000000007E-3</v>
      </c>
      <c r="E997" s="10">
        <f t="shared" si="108"/>
        <v>-1.2078299588183825E-2</v>
      </c>
      <c r="F997">
        <f t="shared" si="109"/>
        <v>0.98799435028248594</v>
      </c>
      <c r="G997">
        <f t="shared" si="110"/>
        <v>69.84852958509552</v>
      </c>
      <c r="H997">
        <f t="shared" si="112"/>
        <v>2.5283457578194394E-2</v>
      </c>
      <c r="J997">
        <f t="shared" si="111"/>
        <v>-12.991504654623391</v>
      </c>
      <c r="K997">
        <f t="shared" si="113"/>
        <v>-0.59970670782351476</v>
      </c>
      <c r="L997">
        <f t="shared" si="114"/>
        <v>0</v>
      </c>
    </row>
    <row r="998" spans="1:12" x14ac:dyDescent="0.3">
      <c r="A998">
        <v>997</v>
      </c>
      <c r="B998" t="s">
        <v>1012</v>
      </c>
      <c r="C998">
        <v>69.349999999999994</v>
      </c>
      <c r="D998">
        <v>8.7600000000000004E-3</v>
      </c>
      <c r="E998" s="10">
        <f t="shared" si="108"/>
        <v>-8.6145543506496603E-3</v>
      </c>
      <c r="F998">
        <f t="shared" si="109"/>
        <v>0.99142244460328799</v>
      </c>
      <c r="G998">
        <f t="shared" si="110"/>
        <v>69.248822877272005</v>
      </c>
      <c r="H998">
        <f t="shared" si="112"/>
        <v>2.5434989816958721E-2</v>
      </c>
      <c r="J998">
        <f t="shared" si="111"/>
        <v>-12.95715590101433</v>
      </c>
      <c r="K998">
        <f t="shared" si="113"/>
        <v>0.20086569822016997</v>
      </c>
      <c r="L998">
        <f t="shared" si="114"/>
        <v>0</v>
      </c>
    </row>
    <row r="999" spans="1:12" x14ac:dyDescent="0.3">
      <c r="A999">
        <v>998</v>
      </c>
      <c r="B999" t="s">
        <v>1013</v>
      </c>
      <c r="C999">
        <v>69.55</v>
      </c>
      <c r="D999">
        <v>8.6599999999999993E-3</v>
      </c>
      <c r="E999" s="10">
        <f t="shared" si="108"/>
        <v>2.8797716086113199E-3</v>
      </c>
      <c r="F999">
        <f t="shared" si="109"/>
        <v>1.0028839221341024</v>
      </c>
      <c r="G999">
        <f t="shared" si="110"/>
        <v>69.449688575492175</v>
      </c>
      <c r="H999">
        <f t="shared" si="112"/>
        <v>2.5440155782662364E-2</v>
      </c>
      <c r="J999">
        <f t="shared" si="111"/>
        <v>-12.997379199516999</v>
      </c>
      <c r="K999">
        <f t="shared" si="113"/>
        <v>1.5971002733933943</v>
      </c>
      <c r="L999">
        <f t="shared" si="114"/>
        <v>0</v>
      </c>
    </row>
    <row r="1000" spans="1:12" x14ac:dyDescent="0.3">
      <c r="A1000">
        <v>999</v>
      </c>
      <c r="B1000" t="s">
        <v>1014</v>
      </c>
      <c r="C1000">
        <v>71.150000000000006</v>
      </c>
      <c r="D1000">
        <v>8.7100000000000007E-3</v>
      </c>
      <c r="E1000" s="10">
        <f t="shared" si="108"/>
        <v>2.2744406166409561E-2</v>
      </c>
      <c r="F1000">
        <f t="shared" si="109"/>
        <v>1.0230050323508268</v>
      </c>
      <c r="G1000">
        <f t="shared" si="110"/>
        <v>71.046788848885569</v>
      </c>
      <c r="H1000">
        <f t="shared" si="112"/>
        <v>2.5187723114241042E-2</v>
      </c>
      <c r="J1000">
        <f t="shared" si="111"/>
        <v>-13.164339828677875</v>
      </c>
      <c r="K1000">
        <f t="shared" si="113"/>
        <v>2.7947075803138262</v>
      </c>
      <c r="L1000">
        <f t="shared" si="114"/>
        <v>0</v>
      </c>
    </row>
    <row r="1001" spans="1:12" x14ac:dyDescent="0.3">
      <c r="A1001">
        <v>1000</v>
      </c>
      <c r="B1001" t="s">
        <v>1015</v>
      </c>
      <c r="C1001">
        <v>74.7</v>
      </c>
      <c r="D1001">
        <v>8.6599999999999993E-3</v>
      </c>
      <c r="E1001" s="10">
        <f t="shared" si="108"/>
        <v>4.8689767602910196E-2</v>
      </c>
      <c r="F1001">
        <f t="shared" si="109"/>
        <v>1.0498945888966971</v>
      </c>
      <c r="G1001">
        <f t="shared" si="110"/>
        <v>74.592260770514244</v>
      </c>
      <c r="H1001">
        <f t="shared" si="112"/>
        <v>2.5662758027006859E-2</v>
      </c>
      <c r="J1001">
        <f t="shared" si="111"/>
        <v>-14.08195070906249</v>
      </c>
      <c r="K1001">
        <f t="shared" si="113"/>
        <v>-0.75076434131484859</v>
      </c>
      <c r="L1001">
        <f t="shared" si="114"/>
        <v>0</v>
      </c>
    </row>
    <row r="1002" spans="1:12" x14ac:dyDescent="0.3">
      <c r="A1002">
        <v>1001</v>
      </c>
      <c r="B1002" t="s">
        <v>1016</v>
      </c>
      <c r="C1002">
        <v>73.95</v>
      </c>
      <c r="D1002">
        <v>8.8100000000000001E-3</v>
      </c>
      <c r="E1002" s="10">
        <f t="shared" si="108"/>
        <v>-1.0090902981962831E-2</v>
      </c>
      <c r="F1002">
        <f t="shared" si="109"/>
        <v>0.98995983935742971</v>
      </c>
      <c r="G1002">
        <f t="shared" si="110"/>
        <v>73.841496429199395</v>
      </c>
      <c r="H1002">
        <f t="shared" si="112"/>
        <v>2.5831178363907449E-2</v>
      </c>
      <c r="J1002">
        <f t="shared" si="111"/>
        <v>-14.031704437453662</v>
      </c>
      <c r="K1002">
        <f t="shared" si="113"/>
        <v>-1.3529727562852543</v>
      </c>
      <c r="L1002">
        <f t="shared" si="114"/>
        <v>0</v>
      </c>
    </row>
    <row r="1003" spans="1:12" x14ac:dyDescent="0.3">
      <c r="A1003">
        <v>1002</v>
      </c>
      <c r="B1003" t="s">
        <v>1017</v>
      </c>
      <c r="C1003">
        <v>75.3</v>
      </c>
      <c r="D1003">
        <v>8.7100000000000007E-3</v>
      </c>
      <c r="E1003" s="10">
        <f t="shared" si="108"/>
        <v>1.8090945649039045E-2</v>
      </c>
      <c r="F1003">
        <f t="shared" si="109"/>
        <v>1.0182555780933062</v>
      </c>
      <c r="G1003">
        <f t="shared" si="110"/>
        <v>75.190768802826184</v>
      </c>
      <c r="H1003">
        <f t="shared" si="112"/>
        <v>2.5257390511790892E-2</v>
      </c>
      <c r="J1003">
        <f t="shared" si="111"/>
        <v>-13.970717956031049</v>
      </c>
      <c r="K1003">
        <f t="shared" si="113"/>
        <v>-2.7028491984256959</v>
      </c>
      <c r="L1003">
        <f t="shared" si="114"/>
        <v>0</v>
      </c>
    </row>
    <row r="1004" spans="1:12" x14ac:dyDescent="0.3">
      <c r="A1004">
        <v>1003</v>
      </c>
      <c r="B1004" t="s">
        <v>1018</v>
      </c>
      <c r="C1004">
        <v>74.45</v>
      </c>
      <c r="D1004">
        <v>8.7100000000000007E-3</v>
      </c>
      <c r="E1004" s="10">
        <f t="shared" si="108"/>
        <v>-1.1352375675829779E-2</v>
      </c>
      <c r="F1004">
        <f t="shared" si="109"/>
        <v>0.98871181938911035</v>
      </c>
      <c r="G1004">
        <f t="shared" si="110"/>
        <v>74.342001824308227</v>
      </c>
      <c r="H1004">
        <f t="shared" si="112"/>
        <v>2.5423206783599099E-2</v>
      </c>
      <c r="J1004">
        <f t="shared" si="111"/>
        <v>-13.903697227212048</v>
      </c>
      <c r="K1004">
        <f t="shared" si="113"/>
        <v>-2.6528471742261956</v>
      </c>
      <c r="L1004">
        <f t="shared" si="114"/>
        <v>0</v>
      </c>
    </row>
    <row r="1005" spans="1:12" x14ac:dyDescent="0.3">
      <c r="A1005">
        <v>1004</v>
      </c>
      <c r="B1005" t="s">
        <v>1019</v>
      </c>
      <c r="C1005">
        <v>77.349999999999994</v>
      </c>
      <c r="D1005">
        <v>8.7899999999999992E-3</v>
      </c>
      <c r="E1005" s="10">
        <f t="shared" si="108"/>
        <v>3.8212817889056942E-2</v>
      </c>
      <c r="F1005">
        <f t="shared" si="109"/>
        <v>1.0389523169912691</v>
      </c>
      <c r="G1005">
        <f t="shared" si="110"/>
        <v>77.236765214732486</v>
      </c>
      <c r="H1005">
        <f t="shared" si="112"/>
        <v>2.5698351123116386E-2</v>
      </c>
      <c r="J1005">
        <f t="shared" si="111"/>
        <v>-14.601418744983908</v>
      </c>
      <c r="K1005">
        <f t="shared" si="113"/>
        <v>-5.8471474225198818</v>
      </c>
      <c r="L1005">
        <f t="shared" si="114"/>
        <v>0</v>
      </c>
    </row>
    <row r="1006" spans="1:12" x14ac:dyDescent="0.3">
      <c r="A1006">
        <v>1005</v>
      </c>
      <c r="B1006" t="s">
        <v>1020</v>
      </c>
      <c r="C1006">
        <v>78.650000000000006</v>
      </c>
      <c r="D1006">
        <v>9.1700000000000011E-3</v>
      </c>
      <c r="E1006" s="10">
        <f t="shared" si="108"/>
        <v>1.6667052485211862E-2</v>
      </c>
      <c r="F1006">
        <f t="shared" si="109"/>
        <v>1.0168067226890758</v>
      </c>
      <c r="G1006">
        <f t="shared" si="110"/>
        <v>78.529888392000203</v>
      </c>
      <c r="H1006">
        <f t="shared" si="112"/>
        <v>2.5663303310441071E-2</v>
      </c>
      <c r="J1006">
        <f t="shared" si="111"/>
        <v>-14.825633428143281</v>
      </c>
      <c r="K1006">
        <f t="shared" si="113"/>
        <v>-7.1402705997875984</v>
      </c>
      <c r="L1006">
        <f t="shared" si="114"/>
        <v>0</v>
      </c>
    </row>
    <row r="1007" spans="1:12" x14ac:dyDescent="0.3">
      <c r="A1007">
        <v>1006</v>
      </c>
      <c r="B1007" t="s">
        <v>1021</v>
      </c>
      <c r="C1007">
        <v>76.75</v>
      </c>
      <c r="D1007">
        <v>9.0699999999999999E-3</v>
      </c>
      <c r="E1007" s="10">
        <f t="shared" si="108"/>
        <v>-2.4454243036980388E-2</v>
      </c>
      <c r="F1007">
        <f t="shared" si="109"/>
        <v>0.97584233947870302</v>
      </c>
      <c r="G1007">
        <f t="shared" si="110"/>
        <v>76.634067231261213</v>
      </c>
      <c r="H1007">
        <f t="shared" si="112"/>
        <v>2.6170529898628166E-2</v>
      </c>
      <c r="J1007">
        <f t="shared" si="111"/>
        <v>-14.753671610272267</v>
      </c>
      <c r="K1007">
        <f t="shared" si="113"/>
        <v>-5.2444494390486085</v>
      </c>
      <c r="L1007">
        <f t="shared" si="114"/>
        <v>0</v>
      </c>
    </row>
    <row r="1008" spans="1:12" x14ac:dyDescent="0.3">
      <c r="A1008">
        <v>1007</v>
      </c>
      <c r="B1008" t="s">
        <v>1022</v>
      </c>
      <c r="C1008">
        <v>75.2</v>
      </c>
      <c r="D1008">
        <v>9.3200000000000002E-3</v>
      </c>
      <c r="E1008" s="10">
        <f t="shared" si="108"/>
        <v>-2.0402155511512334E-2</v>
      </c>
      <c r="F1008">
        <f t="shared" si="109"/>
        <v>0.97980456026058638</v>
      </c>
      <c r="G1008">
        <f t="shared" si="110"/>
        <v>75.083280009328348</v>
      </c>
      <c r="H1008">
        <f t="shared" si="112"/>
        <v>2.6313446759824402E-2</v>
      </c>
      <c r="J1008">
        <f t="shared" si="111"/>
        <v>-14.534051561971546</v>
      </c>
      <c r="K1008">
        <f t="shared" si="113"/>
        <v>-3.6936622171157438</v>
      </c>
      <c r="L1008">
        <f t="shared" si="114"/>
        <v>0</v>
      </c>
    </row>
    <row r="1009" spans="1:12" x14ac:dyDescent="0.3">
      <c r="A1009">
        <v>1008</v>
      </c>
      <c r="B1009" t="s">
        <v>1023</v>
      </c>
      <c r="C1009">
        <v>75.5</v>
      </c>
      <c r="D1009">
        <v>9.1700000000000011E-3</v>
      </c>
      <c r="E1009" s="10">
        <f t="shared" si="108"/>
        <v>3.9814252991848221E-3</v>
      </c>
      <c r="F1009">
        <f t="shared" si="109"/>
        <v>1.0039893617021276</v>
      </c>
      <c r="G1009">
        <f t="shared" si="110"/>
        <v>75.384698964984295</v>
      </c>
      <c r="H1009">
        <f t="shared" si="112"/>
        <v>2.625420130252637E-2</v>
      </c>
      <c r="J1009">
        <f t="shared" si="111"/>
        <v>-14.559542766147453</v>
      </c>
      <c r="K1009">
        <f t="shared" si="113"/>
        <v>-3.9950811727716911</v>
      </c>
      <c r="L1009">
        <f t="shared" si="114"/>
        <v>0</v>
      </c>
    </row>
    <row r="1010" spans="1:12" x14ac:dyDescent="0.3">
      <c r="A1010">
        <v>1009</v>
      </c>
      <c r="B1010" t="s">
        <v>1024</v>
      </c>
      <c r="C1010">
        <v>74.95</v>
      </c>
      <c r="D1010">
        <v>9.0699999999999999E-3</v>
      </c>
      <c r="E1010" s="10">
        <f t="shared" si="108"/>
        <v>-7.3114317063722569E-3</v>
      </c>
      <c r="F1010">
        <f t="shared" si="109"/>
        <v>0.99271523178807952</v>
      </c>
      <c r="G1010">
        <f t="shared" si="110"/>
        <v>74.836786175674632</v>
      </c>
      <c r="H1010">
        <f t="shared" si="112"/>
        <v>2.4150353473354137E-2</v>
      </c>
      <c r="J1010">
        <f t="shared" si="111"/>
        <v>-13.29548979462802</v>
      </c>
      <c r="K1010">
        <f t="shared" si="113"/>
        <v>-3.4471683834620279</v>
      </c>
      <c r="L1010">
        <f t="shared" si="114"/>
        <v>0</v>
      </c>
    </row>
    <row r="1011" spans="1:12" x14ac:dyDescent="0.3">
      <c r="A1011">
        <v>1010</v>
      </c>
      <c r="B1011" t="s">
        <v>1025</v>
      </c>
      <c r="C1011">
        <v>74.650000000000006</v>
      </c>
      <c r="D1011">
        <v>9.3200000000000002E-3</v>
      </c>
      <c r="E1011" s="10">
        <f t="shared" si="108"/>
        <v>-4.0107005634072513E-3</v>
      </c>
      <c r="F1011">
        <f t="shared" si="109"/>
        <v>0.99599733155436965</v>
      </c>
      <c r="G1011">
        <f t="shared" si="110"/>
        <v>74.534133679472902</v>
      </c>
      <c r="H1011">
        <f t="shared" si="112"/>
        <v>2.4219565718984044E-2</v>
      </c>
      <c r="J1011">
        <f t="shared" si="111"/>
        <v>-13.279669916007039</v>
      </c>
      <c r="K1011">
        <f t="shared" si="113"/>
        <v>-4.2927405090930932</v>
      </c>
      <c r="L1011">
        <f t="shared" si="114"/>
        <v>0</v>
      </c>
    </row>
    <row r="1012" spans="1:12" x14ac:dyDescent="0.3">
      <c r="A1012">
        <v>1011</v>
      </c>
      <c r="B1012" t="s">
        <v>1026</v>
      </c>
      <c r="C1012">
        <v>72.599999999999994</v>
      </c>
      <c r="D1012">
        <v>9.2200000000000008E-3</v>
      </c>
      <c r="E1012" s="10">
        <f t="shared" si="108"/>
        <v>-2.7845602154449138E-2</v>
      </c>
      <c r="F1012">
        <f t="shared" si="109"/>
        <v>0.97253851306095096</v>
      </c>
      <c r="G1012">
        <f t="shared" si="110"/>
        <v>72.488523672914141</v>
      </c>
      <c r="H1012">
        <f t="shared" si="112"/>
        <v>2.4937804645716176E-2</v>
      </c>
      <c r="J1012">
        <f t="shared" si="111"/>
        <v>-13.298210219206274</v>
      </c>
      <c r="K1012">
        <f t="shared" si="113"/>
        <v>-2.2471305025343327</v>
      </c>
      <c r="L1012">
        <f t="shared" si="114"/>
        <v>0</v>
      </c>
    </row>
    <row r="1013" spans="1:12" x14ac:dyDescent="0.3">
      <c r="A1013">
        <v>1012</v>
      </c>
      <c r="B1013" t="s">
        <v>1027</v>
      </c>
      <c r="C1013">
        <v>72.599999999999994</v>
      </c>
      <c r="D1013">
        <v>9.2700000000000005E-3</v>
      </c>
      <c r="E1013" s="10">
        <f t="shared" si="108"/>
        <v>0</v>
      </c>
      <c r="F1013">
        <f t="shared" si="109"/>
        <v>1</v>
      </c>
      <c r="G1013">
        <f t="shared" si="110"/>
        <v>72.487919604400489</v>
      </c>
      <c r="H1013">
        <f t="shared" si="112"/>
        <v>2.4254408544794315E-2</v>
      </c>
      <c r="J1013">
        <f t="shared" si="111"/>
        <v>-12.933678017346896</v>
      </c>
      <c r="K1013">
        <f t="shared" si="113"/>
        <v>-2.2970341701480521</v>
      </c>
      <c r="L1013">
        <f t="shared" si="114"/>
        <v>0</v>
      </c>
    </row>
    <row r="1014" spans="1:12" x14ac:dyDescent="0.3">
      <c r="A1014">
        <v>1013</v>
      </c>
      <c r="B1014" t="s">
        <v>1028</v>
      </c>
      <c r="C1014">
        <v>71.8</v>
      </c>
      <c r="D1014">
        <v>9.2700000000000005E-3</v>
      </c>
      <c r="E1014" s="10">
        <f t="shared" si="108"/>
        <v>-1.1080445776571907E-2</v>
      </c>
      <c r="F1014">
        <f t="shared" si="109"/>
        <v>0.98898071625344353</v>
      </c>
      <c r="G1014">
        <f t="shared" si="110"/>
        <v>71.689154650082031</v>
      </c>
      <c r="H1014">
        <f t="shared" si="112"/>
        <v>2.0605777821826203E-2</v>
      </c>
      <c r="J1014">
        <f t="shared" si="111"/>
        <v>-10.866963109957311</v>
      </c>
      <c r="K1014">
        <f t="shared" si="113"/>
        <v>-2.0479958910928104</v>
      </c>
      <c r="L1014">
        <f t="shared" si="114"/>
        <v>0</v>
      </c>
    </row>
    <row r="1015" spans="1:12" x14ac:dyDescent="0.3">
      <c r="A1015">
        <v>1014</v>
      </c>
      <c r="B1015" t="s">
        <v>1029</v>
      </c>
      <c r="C1015">
        <v>71.5</v>
      </c>
      <c r="D1015">
        <v>9.2700000000000005E-3</v>
      </c>
      <c r="E1015" s="10">
        <f t="shared" si="108"/>
        <v>-4.1870263542164643E-3</v>
      </c>
      <c r="F1015">
        <f t="shared" si="109"/>
        <v>0.99582172701949867</v>
      </c>
      <c r="G1015">
        <f t="shared" si="110"/>
        <v>71.389617792212604</v>
      </c>
      <c r="H1015">
        <f t="shared" si="112"/>
        <v>2.0618885799341728E-2</v>
      </c>
      <c r="J1015">
        <f t="shared" si="111"/>
        <v>-10.828441901928079</v>
      </c>
      <c r="K1015">
        <f t="shared" si="113"/>
        <v>-1.7484590332233836</v>
      </c>
      <c r="L1015">
        <f t="shared" si="114"/>
        <v>0</v>
      </c>
    </row>
    <row r="1016" spans="1:12" x14ac:dyDescent="0.3">
      <c r="A1016">
        <v>1015</v>
      </c>
      <c r="B1016" t="s">
        <v>1030</v>
      </c>
      <c r="C1016">
        <v>74.150000000000006</v>
      </c>
      <c r="D1016">
        <v>9.1700000000000011E-3</v>
      </c>
      <c r="E1016" s="10">
        <f t="shared" si="108"/>
        <v>3.6392618883979239E-2</v>
      </c>
      <c r="F1016">
        <f t="shared" si="109"/>
        <v>1.0370629370629372</v>
      </c>
      <c r="G1016">
        <f t="shared" si="110"/>
        <v>74.036760639120345</v>
      </c>
      <c r="H1016">
        <f t="shared" si="112"/>
        <v>2.1407781457847563E-2</v>
      </c>
      <c r="J1016">
        <f t="shared" si="111"/>
        <v>-11.659630615498495</v>
      </c>
      <c r="K1016">
        <f t="shared" si="113"/>
        <v>-4.3956018801311245</v>
      </c>
      <c r="L1016">
        <f t="shared" si="114"/>
        <v>0</v>
      </c>
    </row>
    <row r="1017" spans="1:12" x14ac:dyDescent="0.3">
      <c r="A1017">
        <v>1016</v>
      </c>
      <c r="B1017" t="s">
        <v>1031</v>
      </c>
      <c r="C1017">
        <v>74.349999999999994</v>
      </c>
      <c r="D1017">
        <v>9.2200000000000008E-3</v>
      </c>
      <c r="E1017" s="10">
        <f t="shared" si="108"/>
        <v>2.693604322222739E-3</v>
      </c>
      <c r="F1017">
        <f t="shared" si="109"/>
        <v>1.0026972353337826</v>
      </c>
      <c r="G1017">
        <f t="shared" si="110"/>
        <v>74.235836571365923</v>
      </c>
      <c r="H1017">
        <f t="shared" si="112"/>
        <v>2.1239777679051903E-2</v>
      </c>
      <c r="J1017">
        <f t="shared" si="111"/>
        <v>-11.59923358358823</v>
      </c>
      <c r="K1017">
        <f t="shared" si="113"/>
        <v>-4.5946778123767018</v>
      </c>
      <c r="L1017">
        <f t="shared" si="114"/>
        <v>0</v>
      </c>
    </row>
    <row r="1018" spans="1:12" x14ac:dyDescent="0.3">
      <c r="A1018">
        <v>1017</v>
      </c>
      <c r="B1018" t="s">
        <v>1032</v>
      </c>
      <c r="C1018">
        <v>75.150000000000006</v>
      </c>
      <c r="D1018">
        <v>9.1700000000000011E-3</v>
      </c>
      <c r="E1018" s="10">
        <f t="shared" si="108"/>
        <v>1.0702443292819551E-2</v>
      </c>
      <c r="F1018">
        <f t="shared" si="109"/>
        <v>1.0107599193006054</v>
      </c>
      <c r="G1018">
        <f t="shared" si="110"/>
        <v>75.035233473093655</v>
      </c>
      <c r="H1018">
        <f t="shared" si="112"/>
        <v>2.1237078268527658E-2</v>
      </c>
      <c r="J1018">
        <f t="shared" si="111"/>
        <v>-11.722648054886607</v>
      </c>
      <c r="K1018">
        <f t="shared" si="113"/>
        <v>-5.3940747141044341</v>
      </c>
      <c r="L1018">
        <f t="shared" si="114"/>
        <v>0</v>
      </c>
    </row>
    <row r="1019" spans="1:12" x14ac:dyDescent="0.3">
      <c r="A1019">
        <v>1018</v>
      </c>
      <c r="B1019" t="s">
        <v>1033</v>
      </c>
      <c r="C1019">
        <v>74</v>
      </c>
      <c r="D1019">
        <v>9.1700000000000011E-3</v>
      </c>
      <c r="E1019" s="10">
        <f t="shared" si="108"/>
        <v>-1.5421022994813816E-2</v>
      </c>
      <c r="F1019">
        <f t="shared" si="109"/>
        <v>0.98469727212242175</v>
      </c>
      <c r="G1019">
        <f t="shared" si="110"/>
        <v>73.886989714024352</v>
      </c>
      <c r="H1019">
        <f t="shared" si="112"/>
        <v>2.1501068349422003E-2</v>
      </c>
      <c r="J1019">
        <f t="shared" si="111"/>
        <v>-11.686749451735944</v>
      </c>
      <c r="K1019">
        <f t="shared" si="113"/>
        <v>-4.2458309550351316</v>
      </c>
      <c r="L1019">
        <f t="shared" si="114"/>
        <v>0</v>
      </c>
    </row>
    <row r="1020" spans="1:12" x14ac:dyDescent="0.3">
      <c r="A1020">
        <v>1019</v>
      </c>
      <c r="B1020" t="s">
        <v>1034</v>
      </c>
      <c r="C1020">
        <v>74.3</v>
      </c>
      <c r="D1020">
        <v>9.1700000000000011E-3</v>
      </c>
      <c r="E1020" s="10">
        <f t="shared" si="108"/>
        <v>4.0458585195437963E-3</v>
      </c>
      <c r="F1020">
        <f t="shared" si="109"/>
        <v>1.0040540540540541</v>
      </c>
      <c r="G1020">
        <f t="shared" si="110"/>
        <v>74.186531564216338</v>
      </c>
      <c r="H1020">
        <f t="shared" si="112"/>
        <v>2.1308806519429721E-2</v>
      </c>
      <c r="J1020">
        <f t="shared" si="111"/>
        <v>-11.629201986348814</v>
      </c>
      <c r="K1020">
        <f t="shared" si="113"/>
        <v>-4.5453728052271174</v>
      </c>
      <c r="L1020">
        <f t="shared" si="114"/>
        <v>0</v>
      </c>
    </row>
    <row r="1021" spans="1:12" x14ac:dyDescent="0.3">
      <c r="A1021">
        <v>1020</v>
      </c>
      <c r="B1021" t="s">
        <v>1035</v>
      </c>
      <c r="C1021">
        <v>70.349999999999994</v>
      </c>
      <c r="D1021">
        <v>9.2700000000000005E-3</v>
      </c>
      <c r="E1021" s="10">
        <f t="shared" si="108"/>
        <v>-5.4628168163315477E-2</v>
      </c>
      <c r="F1021">
        <f t="shared" si="109"/>
        <v>0.94683714670255714</v>
      </c>
      <c r="G1021">
        <f t="shared" si="110"/>
        <v>70.241393170379808</v>
      </c>
      <c r="H1021">
        <f t="shared" si="112"/>
        <v>2.1770425652322522E-2</v>
      </c>
      <c r="J1021">
        <f t="shared" si="111"/>
        <v>-11.249306709588328</v>
      </c>
      <c r="K1021">
        <f t="shared" si="113"/>
        <v>-0.60023441139058775</v>
      </c>
      <c r="L1021">
        <f t="shared" si="114"/>
        <v>0</v>
      </c>
    </row>
    <row r="1022" spans="1:12" x14ac:dyDescent="0.3">
      <c r="A1022">
        <v>1021</v>
      </c>
      <c r="B1022" t="s">
        <v>1036</v>
      </c>
      <c r="C1022">
        <v>70.650000000000006</v>
      </c>
      <c r="D1022">
        <v>9.2700000000000005E-3</v>
      </c>
      <c r="E1022" s="10">
        <f t="shared" si="108"/>
        <v>4.255325570138491E-3</v>
      </c>
      <c r="F1022">
        <f t="shared" si="109"/>
        <v>1.0042643923240939</v>
      </c>
      <c r="G1022">
        <f t="shared" si="110"/>
        <v>70.54093002824925</v>
      </c>
      <c r="H1022">
        <f t="shared" si="112"/>
        <v>2.1450758642621082E-2</v>
      </c>
      <c r="J1022">
        <f t="shared" si="111"/>
        <v>-11.13139408223411</v>
      </c>
      <c r="K1022">
        <f t="shared" si="113"/>
        <v>-0.89977126926002882</v>
      </c>
      <c r="L1022">
        <f t="shared" si="114"/>
        <v>0</v>
      </c>
    </row>
    <row r="1023" spans="1:12" x14ac:dyDescent="0.3">
      <c r="A1023">
        <v>1022</v>
      </c>
      <c r="B1023" t="s">
        <v>1037</v>
      </c>
      <c r="C1023">
        <v>70.3</v>
      </c>
      <c r="D1023">
        <v>9.3200000000000002E-3</v>
      </c>
      <c r="E1023" s="10">
        <f t="shared" si="108"/>
        <v>-4.9663103139173E-3</v>
      </c>
      <c r="F1023">
        <f t="shared" si="109"/>
        <v>0.99504600141542809</v>
      </c>
      <c r="G1023">
        <f t="shared" si="110"/>
        <v>70.190885434252436</v>
      </c>
      <c r="H1023">
        <f t="shared" si="112"/>
        <v>2.1219672685714532E-2</v>
      </c>
      <c r="J1023">
        <f t="shared" si="111"/>
        <v>-10.956835015165634</v>
      </c>
      <c r="K1023">
        <f t="shared" si="113"/>
        <v>-0.54972667526321572</v>
      </c>
      <c r="L1023">
        <f t="shared" si="114"/>
        <v>0</v>
      </c>
    </row>
    <row r="1024" spans="1:12" x14ac:dyDescent="0.3">
      <c r="A1024">
        <v>1023</v>
      </c>
      <c r="B1024" t="s">
        <v>1038</v>
      </c>
      <c r="C1024">
        <v>69.75</v>
      </c>
      <c r="D1024">
        <v>9.3699999999999999E-3</v>
      </c>
      <c r="E1024" s="10">
        <f t="shared" si="108"/>
        <v>-7.8543781151441602E-3</v>
      </c>
      <c r="F1024">
        <f t="shared" si="109"/>
        <v>0.99217638691322907</v>
      </c>
      <c r="G1024">
        <f t="shared" si="110"/>
        <v>69.641158758989221</v>
      </c>
      <c r="H1024">
        <f t="shared" si="112"/>
        <v>2.1227261895080882E-2</v>
      </c>
      <c r="J1024">
        <f t="shared" si="111"/>
        <v>-10.874910402911043</v>
      </c>
      <c r="K1024">
        <f t="shared" si="113"/>
        <v>2.0442920471193418</v>
      </c>
      <c r="L1024">
        <f t="shared" si="114"/>
        <v>0</v>
      </c>
    </row>
    <row r="1025" spans="1:12" x14ac:dyDescent="0.3">
      <c r="A1025">
        <v>1024</v>
      </c>
      <c r="B1025" t="s">
        <v>1039</v>
      </c>
      <c r="C1025">
        <v>73.099999999999994</v>
      </c>
      <c r="D1025">
        <v>9.4799999999999988E-3</v>
      </c>
      <c r="E1025" s="10">
        <f t="shared" si="108"/>
        <v>4.6910946054257795E-2</v>
      </c>
      <c r="F1025">
        <f t="shared" si="109"/>
        <v>1.0480286738351254</v>
      </c>
      <c r="G1025">
        <f t="shared" si="110"/>
        <v>72.984593195384093</v>
      </c>
      <c r="H1025">
        <f t="shared" si="112"/>
        <v>2.2830763877027014E-2</v>
      </c>
      <c r="J1025">
        <f t="shared" si="111"/>
        <v>-12.257936149541258</v>
      </c>
      <c r="K1025">
        <f t="shared" si="113"/>
        <v>-1.2991423892755307</v>
      </c>
      <c r="L1025">
        <f t="shared" si="114"/>
        <v>0</v>
      </c>
    </row>
    <row r="1026" spans="1:12" x14ac:dyDescent="0.3">
      <c r="A1026">
        <v>1025</v>
      </c>
      <c r="B1026" t="s">
        <v>1040</v>
      </c>
      <c r="C1026">
        <v>72.45</v>
      </c>
      <c r="D1026">
        <v>9.5300000000000003E-3</v>
      </c>
      <c r="E1026" s="10">
        <f t="shared" si="108"/>
        <v>-8.931697989041372E-3</v>
      </c>
      <c r="F1026">
        <f t="shared" si="109"/>
        <v>0.99110807113543098</v>
      </c>
      <c r="G1026">
        <f t="shared" si="110"/>
        <v>72.335016590164685</v>
      </c>
      <c r="H1026">
        <f t="shared" si="112"/>
        <v>2.2344899516241648E-2</v>
      </c>
      <c r="J1026">
        <f t="shared" si="111"/>
        <v>-11.890297256820158</v>
      </c>
      <c r="K1026">
        <f t="shared" si="113"/>
        <v>-0.6495657840561222</v>
      </c>
      <c r="L1026">
        <f t="shared" si="114"/>
        <v>0</v>
      </c>
    </row>
    <row r="1027" spans="1:12" x14ac:dyDescent="0.3">
      <c r="A1027">
        <v>1026</v>
      </c>
      <c r="B1027" t="s">
        <v>1041</v>
      </c>
      <c r="C1027">
        <v>74.599999999999994</v>
      </c>
      <c r="D1027">
        <v>9.4999999999999998E-3</v>
      </c>
      <c r="E1027" s="10">
        <f t="shared" ref="E1027:E1090" si="115">LN(C1027/C1026)</f>
        <v>2.9243838443023633E-2</v>
      </c>
      <c r="F1027">
        <f t="shared" ref="F1027:F1090" si="116">C1027/C1026</f>
        <v>1.0296756383712904</v>
      </c>
      <c r="G1027">
        <f t="shared" ref="G1027:G1090" si="117">C1027*EXP(-2/12*D1027)</f>
        <v>74.48197679302865</v>
      </c>
      <c r="H1027">
        <f t="shared" si="112"/>
        <v>2.2794794157833795E-2</v>
      </c>
      <c r="J1027">
        <f t="shared" si="111"/>
        <v>-12.489716771188338</v>
      </c>
      <c r="K1027">
        <f t="shared" si="113"/>
        <v>-2.7965259869200878</v>
      </c>
      <c r="L1027">
        <f t="shared" si="114"/>
        <v>0</v>
      </c>
    </row>
    <row r="1028" spans="1:12" x14ac:dyDescent="0.3">
      <c r="A1028">
        <v>1027</v>
      </c>
      <c r="B1028" t="s">
        <v>1042</v>
      </c>
      <c r="C1028">
        <v>75.05</v>
      </c>
      <c r="D1028">
        <v>9.4799999999999988E-3</v>
      </c>
      <c r="E1028" s="10">
        <f t="shared" si="115"/>
        <v>6.0140508697558532E-3</v>
      </c>
      <c r="F1028">
        <f t="shared" si="116"/>
        <v>1.0060321715817695</v>
      </c>
      <c r="G1028">
        <f t="shared" si="117"/>
        <v>74.9315146280927</v>
      </c>
      <c r="H1028">
        <f t="shared" si="112"/>
        <v>2.2713003535666503E-2</v>
      </c>
      <c r="J1028">
        <f t="shared" si="111"/>
        <v>-12.520013596008955</v>
      </c>
      <c r="K1028">
        <f t="shared" si="113"/>
        <v>-3.2460638219841371</v>
      </c>
      <c r="L1028">
        <f t="shared" si="114"/>
        <v>0</v>
      </c>
    </row>
    <row r="1029" spans="1:12" x14ac:dyDescent="0.3">
      <c r="A1029">
        <v>1028</v>
      </c>
      <c r="B1029" t="s">
        <v>1043</v>
      </c>
      <c r="C1029">
        <v>74.400000000000006</v>
      </c>
      <c r="D1029">
        <v>9.4799999999999988E-3</v>
      </c>
      <c r="E1029" s="10">
        <f t="shared" si="115"/>
        <v>-8.6986162404246135E-3</v>
      </c>
      <c r="F1029">
        <f t="shared" si="116"/>
        <v>0.99133910726182561</v>
      </c>
      <c r="G1029">
        <f t="shared" si="117"/>
        <v>74.28254081718984</v>
      </c>
      <c r="H1029">
        <f t="shared" si="112"/>
        <v>2.2806842687138687E-2</v>
      </c>
      <c r="J1029">
        <f t="shared" si="111"/>
        <v>-12.462857746441776</v>
      </c>
      <c r="K1029">
        <f t="shared" si="113"/>
        <v>-2.5970900110812778</v>
      </c>
      <c r="L1029">
        <f t="shared" si="114"/>
        <v>0</v>
      </c>
    </row>
    <row r="1030" spans="1:12" x14ac:dyDescent="0.3">
      <c r="A1030">
        <v>1029</v>
      </c>
      <c r="B1030" t="s">
        <v>1044</v>
      </c>
      <c r="C1030">
        <v>73.7</v>
      </c>
      <c r="D1030">
        <v>9.6299999999999997E-3</v>
      </c>
      <c r="E1030" s="10">
        <f t="shared" si="115"/>
        <v>-9.4531426437552534E-3</v>
      </c>
      <c r="F1030">
        <f t="shared" si="116"/>
        <v>0.99059139784946237</v>
      </c>
      <c r="G1030">
        <f t="shared" si="117"/>
        <v>73.581806375755932</v>
      </c>
      <c r="H1030">
        <f t="shared" si="112"/>
        <v>2.256531041099007E-2</v>
      </c>
      <c r="J1030">
        <f t="shared" si="111"/>
        <v>-12.214550179330846</v>
      </c>
      <c r="K1030">
        <f t="shared" si="113"/>
        <v>-1.8963555696473691</v>
      </c>
      <c r="L1030">
        <f t="shared" si="114"/>
        <v>0</v>
      </c>
    </row>
    <row r="1031" spans="1:12" x14ac:dyDescent="0.3">
      <c r="A1031">
        <v>1030</v>
      </c>
      <c r="B1031" t="s">
        <v>1045</v>
      </c>
      <c r="C1031">
        <v>71.8</v>
      </c>
      <c r="D1031">
        <v>9.58E-3</v>
      </c>
      <c r="E1031" s="10">
        <f t="shared" si="115"/>
        <v>-2.611832314111253E-2</v>
      </c>
      <c r="F1031">
        <f t="shared" si="116"/>
        <v>0.97421981004070546</v>
      </c>
      <c r="G1031">
        <f t="shared" si="117"/>
        <v>71.685450806108562</v>
      </c>
      <c r="H1031">
        <f t="shared" si="112"/>
        <v>2.122713561340606E-2</v>
      </c>
      <c r="J1031">
        <f t="shared" si="111"/>
        <v>-11.194073029459739</v>
      </c>
      <c r="K1031">
        <f t="shared" si="113"/>
        <v>0.30072114173266584</v>
      </c>
      <c r="L1031">
        <f t="shared" si="114"/>
        <v>0</v>
      </c>
    </row>
    <row r="1032" spans="1:12" x14ac:dyDescent="0.3">
      <c r="A1032">
        <v>1031</v>
      </c>
      <c r="B1032" t="s">
        <v>1046</v>
      </c>
      <c r="C1032">
        <v>72.599999999999994</v>
      </c>
      <c r="D1032">
        <v>9.58E-3</v>
      </c>
      <c r="E1032" s="10">
        <f t="shared" si="115"/>
        <v>1.1080445776571959E-2</v>
      </c>
      <c r="F1032">
        <f t="shared" si="116"/>
        <v>1.0111420612813371</v>
      </c>
      <c r="G1032">
        <f t="shared" si="117"/>
        <v>72.484174491970506</v>
      </c>
      <c r="H1032">
        <f t="shared" si="112"/>
        <v>2.1277349593490529E-2</v>
      </c>
      <c r="J1032">
        <f t="shared" si="111"/>
        <v>-11.345573328950413</v>
      </c>
      <c r="K1032">
        <f t="shared" si="113"/>
        <v>-0.49800254412927814</v>
      </c>
      <c r="L1032">
        <f t="shared" si="114"/>
        <v>0</v>
      </c>
    </row>
    <row r="1033" spans="1:12" x14ac:dyDescent="0.3">
      <c r="A1033">
        <v>1032</v>
      </c>
      <c r="B1033" t="s">
        <v>1047</v>
      </c>
      <c r="C1033">
        <v>73.05</v>
      </c>
      <c r="D1033">
        <v>9.4799999999999988E-3</v>
      </c>
      <c r="E1033" s="10">
        <f t="shared" si="115"/>
        <v>6.1792163659581184E-3</v>
      </c>
      <c r="F1033">
        <f t="shared" si="116"/>
        <v>1.0061983471074381</v>
      </c>
      <c r="G1033">
        <f t="shared" si="117"/>
        <v>72.934672133006956</v>
      </c>
      <c r="H1033">
        <f t="shared" si="112"/>
        <v>2.1025913675622097E-2</v>
      </c>
      <c r="J1033">
        <f t="shared" si="111"/>
        <v>-11.281182699489413</v>
      </c>
      <c r="K1033">
        <f t="shared" si="113"/>
        <v>-0.94850018516572732</v>
      </c>
      <c r="L1033">
        <f t="shared" si="114"/>
        <v>0</v>
      </c>
    </row>
    <row r="1034" spans="1:12" x14ac:dyDescent="0.3">
      <c r="A1034">
        <v>1033</v>
      </c>
      <c r="B1034" t="s">
        <v>1048</v>
      </c>
      <c r="C1034">
        <v>73.599999999999994</v>
      </c>
      <c r="D1034">
        <v>9.4799999999999988E-3</v>
      </c>
      <c r="E1034" s="10">
        <f t="shared" si="115"/>
        <v>7.5008875381219735E-3</v>
      </c>
      <c r="F1034">
        <f t="shared" si="116"/>
        <v>1.0075290896646132</v>
      </c>
      <c r="G1034">
        <f t="shared" si="117"/>
        <v>73.48380381915554</v>
      </c>
      <c r="H1034">
        <f t="shared" si="112"/>
        <v>2.0987886376573256E-2</v>
      </c>
      <c r="J1034">
        <f t="shared" si="111"/>
        <v>-11.345563062449603</v>
      </c>
      <c r="K1034">
        <f t="shared" si="113"/>
        <v>-1.4976318713143115</v>
      </c>
      <c r="L1034">
        <f t="shared" si="114"/>
        <v>0</v>
      </c>
    </row>
    <row r="1035" spans="1:12" x14ac:dyDescent="0.3">
      <c r="A1035">
        <v>1034</v>
      </c>
      <c r="B1035" t="s">
        <v>1049</v>
      </c>
      <c r="C1035">
        <v>72.099999999999994</v>
      </c>
      <c r="D1035">
        <v>9.4799999999999988E-3</v>
      </c>
      <c r="E1035" s="10">
        <f t="shared" si="115"/>
        <v>-2.0590981443927112E-2</v>
      </c>
      <c r="F1035">
        <f t="shared" si="116"/>
        <v>0.97961956521739135</v>
      </c>
      <c r="G1035">
        <f t="shared" si="117"/>
        <v>71.986171947841228</v>
      </c>
      <c r="H1035">
        <f t="shared" si="112"/>
        <v>1.998080182946339E-2</v>
      </c>
      <c r="J1035">
        <f t="shared" si="111"/>
        <v>-10.58102432011316</v>
      </c>
      <c r="K1035">
        <f t="shared" si="113"/>
        <v>1.0483423099200309</v>
      </c>
      <c r="L1035">
        <f t="shared" si="114"/>
        <v>0</v>
      </c>
    </row>
    <row r="1036" spans="1:12" x14ac:dyDescent="0.3">
      <c r="A1036">
        <v>1035</v>
      </c>
      <c r="B1036" t="s">
        <v>1050</v>
      </c>
      <c r="C1036">
        <v>73.150000000000006</v>
      </c>
      <c r="D1036">
        <v>9.4799999999999988E-3</v>
      </c>
      <c r="E1036" s="10">
        <f t="shared" si="115"/>
        <v>1.4458083175230136E-2</v>
      </c>
      <c r="F1036">
        <f t="shared" si="116"/>
        <v>1.0145631067961167</v>
      </c>
      <c r="G1036">
        <f t="shared" si="117"/>
        <v>73.034514257761259</v>
      </c>
      <c r="H1036">
        <f t="shared" si="112"/>
        <v>1.9912284347524626E-2</v>
      </c>
      <c r="J1036">
        <f t="shared" si="111"/>
        <v>-10.698304411730565</v>
      </c>
      <c r="K1036">
        <f t="shared" si="113"/>
        <v>1.4976318713143115</v>
      </c>
      <c r="L1036">
        <f t="shared" si="114"/>
        <v>0</v>
      </c>
    </row>
    <row r="1037" spans="1:12" x14ac:dyDescent="0.3">
      <c r="A1037">
        <v>1036</v>
      </c>
      <c r="B1037" t="s">
        <v>1051</v>
      </c>
      <c r="C1037">
        <v>74.75</v>
      </c>
      <c r="D1037">
        <v>9.4799999999999988E-3</v>
      </c>
      <c r="E1037" s="10">
        <f t="shared" si="115"/>
        <v>2.1637084804662511E-2</v>
      </c>
      <c r="F1037">
        <f t="shared" si="116"/>
        <v>1.0218728639781272</v>
      </c>
      <c r="G1037">
        <f t="shared" si="117"/>
        <v>74.631988253829846</v>
      </c>
      <c r="H1037">
        <f t="shared" si="112"/>
        <v>1.9931411401472893E-2</v>
      </c>
      <c r="J1037">
        <f t="shared" si="111"/>
        <v>-10.942808166151952</v>
      </c>
      <c r="K1037">
        <f t="shared" si="113"/>
        <v>-3.4925773407361618</v>
      </c>
      <c r="L1037">
        <f t="shared" si="114"/>
        <v>0</v>
      </c>
    </row>
    <row r="1038" spans="1:12" x14ac:dyDescent="0.3">
      <c r="A1038">
        <v>1037</v>
      </c>
      <c r="B1038" t="s">
        <v>1052</v>
      </c>
      <c r="C1038">
        <v>74.650000000000006</v>
      </c>
      <c r="D1038">
        <v>9.4799999999999988E-3</v>
      </c>
      <c r="E1038" s="10">
        <f t="shared" si="115"/>
        <v>-1.3386882855963484E-3</v>
      </c>
      <c r="F1038">
        <f t="shared" si="116"/>
        <v>0.9986622073578596</v>
      </c>
      <c r="G1038">
        <f t="shared" si="117"/>
        <v>74.532146129075571</v>
      </c>
      <c r="H1038">
        <f t="shared" si="112"/>
        <v>1.9588491464571912E-2</v>
      </c>
      <c r="J1038">
        <f t="shared" si="111"/>
        <v>-10.740149808932349</v>
      </c>
      <c r="K1038">
        <f t="shared" si="113"/>
        <v>-3.3927352159818867</v>
      </c>
      <c r="L1038">
        <f t="shared" si="114"/>
        <v>0</v>
      </c>
    </row>
    <row r="1039" spans="1:12" x14ac:dyDescent="0.3">
      <c r="A1039">
        <v>1038</v>
      </c>
      <c r="B1039" t="s">
        <v>1053</v>
      </c>
      <c r="C1039">
        <v>76</v>
      </c>
      <c r="D1039">
        <v>9.4799999999999988E-3</v>
      </c>
      <c r="E1039" s="10">
        <f t="shared" si="115"/>
        <v>1.7922816301131711E-2</v>
      </c>
      <c r="F1039">
        <f t="shared" si="116"/>
        <v>1.0180843938379103</v>
      </c>
      <c r="G1039">
        <f t="shared" si="117"/>
        <v>75.880014813258441</v>
      </c>
      <c r="H1039">
        <f t="shared" si="112"/>
        <v>1.985575607755247E-2</v>
      </c>
      <c r="J1039">
        <f t="shared" si="111"/>
        <v>-11.083567146993596</v>
      </c>
      <c r="K1039">
        <f t="shared" si="113"/>
        <v>-4.7406039001647571</v>
      </c>
      <c r="L1039">
        <f t="shared" si="114"/>
        <v>0</v>
      </c>
    </row>
    <row r="1040" spans="1:12" x14ac:dyDescent="0.3">
      <c r="A1040">
        <v>1039</v>
      </c>
      <c r="B1040" t="s">
        <v>1054</v>
      </c>
      <c r="C1040">
        <v>76.55</v>
      </c>
      <c r="D1040">
        <v>9.5300000000000003E-3</v>
      </c>
      <c r="E1040" s="10">
        <f t="shared" si="115"/>
        <v>7.2107818173616214E-3</v>
      </c>
      <c r="F1040">
        <f t="shared" si="116"/>
        <v>1.0072368421052631</v>
      </c>
      <c r="G1040">
        <f t="shared" si="117"/>
        <v>76.428509592506643</v>
      </c>
      <c r="H1040">
        <f t="shared" si="112"/>
        <v>1.9842829430734274E-2</v>
      </c>
      <c r="J1040">
        <f t="shared" si="111"/>
        <v>-11.156416273921433</v>
      </c>
      <c r="K1040">
        <f t="shared" si="113"/>
        <v>-5.2890986794129589</v>
      </c>
      <c r="L1040">
        <f t="shared" si="114"/>
        <v>0</v>
      </c>
    </row>
    <row r="1041" spans="1:12" x14ac:dyDescent="0.3">
      <c r="A1041">
        <v>1040</v>
      </c>
      <c r="B1041" t="s">
        <v>1055</v>
      </c>
      <c r="C1041">
        <v>75.75</v>
      </c>
      <c r="D1041">
        <v>9.3200000000000002E-3</v>
      </c>
      <c r="E1041" s="10">
        <f t="shared" si="115"/>
        <v>-1.0505677714214189E-2</v>
      </c>
      <c r="F1041">
        <f t="shared" si="116"/>
        <v>0.9895493141737427</v>
      </c>
      <c r="G1041">
        <f t="shared" si="117"/>
        <v>75.632426339183809</v>
      </c>
      <c r="H1041">
        <f t="shared" si="112"/>
        <v>1.9931280288984492E-2</v>
      </c>
      <c r="J1041">
        <f t="shared" si="111"/>
        <v>-11.089423015848618</v>
      </c>
      <c r="K1041">
        <f t="shared" si="113"/>
        <v>-4.4930154260901247</v>
      </c>
      <c r="L1041">
        <f t="shared" si="114"/>
        <v>0</v>
      </c>
    </row>
    <row r="1042" spans="1:12" x14ac:dyDescent="0.3">
      <c r="A1042">
        <v>1041</v>
      </c>
      <c r="B1042" t="s">
        <v>1056</v>
      </c>
      <c r="C1042">
        <v>75.2</v>
      </c>
      <c r="D1042">
        <v>9.3200000000000002E-3</v>
      </c>
      <c r="E1042" s="10">
        <f t="shared" si="115"/>
        <v>-7.2872134336843149E-3</v>
      </c>
      <c r="F1042">
        <f t="shared" si="116"/>
        <v>0.99273927392739281</v>
      </c>
      <c r="G1042">
        <f t="shared" si="117"/>
        <v>75.083280009328348</v>
      </c>
      <c r="H1042">
        <f t="shared" si="112"/>
        <v>1.9265845541630564E-2</v>
      </c>
      <c r="J1042">
        <f t="shared" si="111"/>
        <v>-10.641357441418931</v>
      </c>
      <c r="K1042">
        <f t="shared" si="113"/>
        <v>-3.9438690962346641</v>
      </c>
      <c r="L1042">
        <f t="shared" si="114"/>
        <v>0</v>
      </c>
    </row>
    <row r="1043" spans="1:12" x14ac:dyDescent="0.3">
      <c r="A1043">
        <v>1042</v>
      </c>
      <c r="B1043" t="s">
        <v>1057</v>
      </c>
      <c r="C1043">
        <v>75.55</v>
      </c>
      <c r="D1043">
        <v>9.3200000000000002E-3</v>
      </c>
      <c r="E1043" s="10">
        <f t="shared" si="115"/>
        <v>4.6434577629543691E-3</v>
      </c>
      <c r="F1043">
        <f t="shared" si="116"/>
        <v>1.0046542553191489</v>
      </c>
      <c r="G1043">
        <f t="shared" si="117"/>
        <v>75.432736764690915</v>
      </c>
      <c r="H1043">
        <f t="shared" si="112"/>
        <v>1.9274748440504981E-2</v>
      </c>
      <c r="J1043">
        <f t="shared" si="111"/>
        <v>-10.69582537802119</v>
      </c>
      <c r="K1043">
        <f t="shared" si="113"/>
        <v>-4.2933258515972312</v>
      </c>
      <c r="L1043">
        <f t="shared" si="114"/>
        <v>0</v>
      </c>
    </row>
    <row r="1044" spans="1:12" x14ac:dyDescent="0.3">
      <c r="A1044">
        <v>1043</v>
      </c>
      <c r="B1044" t="s">
        <v>1058</v>
      </c>
      <c r="C1044">
        <v>77.349999999999994</v>
      </c>
      <c r="D1044">
        <v>9.3699999999999999E-3</v>
      </c>
      <c r="E1044" s="10">
        <f t="shared" si="115"/>
        <v>2.3545888300326504E-2</v>
      </c>
      <c r="F1044">
        <f t="shared" si="116"/>
        <v>1.0238252812706816</v>
      </c>
      <c r="G1044">
        <f t="shared" si="117"/>
        <v>77.229299354950768</v>
      </c>
      <c r="H1044">
        <f t="shared" si="112"/>
        <v>1.9541012972534605E-2</v>
      </c>
      <c r="J1044">
        <f t="shared" si="111"/>
        <v>-11.101838071884613</v>
      </c>
      <c r="K1044">
        <f t="shared" si="113"/>
        <v>-6.0898884418570844</v>
      </c>
      <c r="L1044">
        <f t="shared" si="114"/>
        <v>0</v>
      </c>
    </row>
    <row r="1045" spans="1:12" x14ac:dyDescent="0.3">
      <c r="A1045">
        <v>1044</v>
      </c>
      <c r="B1045" t="s">
        <v>1059</v>
      </c>
      <c r="C1045">
        <v>76.400000000000006</v>
      </c>
      <c r="D1045">
        <v>9.4299999999999991E-3</v>
      </c>
      <c r="E1045" s="10">
        <f t="shared" si="115"/>
        <v>-1.2357880846600163E-2</v>
      </c>
      <c r="F1045">
        <f t="shared" si="116"/>
        <v>0.98771816418875258</v>
      </c>
      <c r="G1045">
        <f t="shared" si="117"/>
        <v>76.2800189764518</v>
      </c>
      <c r="H1045">
        <f t="shared" si="112"/>
        <v>1.9693516393377401E-2</v>
      </c>
      <c r="J1045">
        <f t="shared" si="111"/>
        <v>-11.050954276178691</v>
      </c>
      <c r="K1045">
        <f t="shared" si="113"/>
        <v>-5.1406080633581155</v>
      </c>
      <c r="L1045">
        <f t="shared" si="114"/>
        <v>0</v>
      </c>
    </row>
    <row r="1046" spans="1:12" x14ac:dyDescent="0.3">
      <c r="A1046">
        <v>1045</v>
      </c>
      <c r="B1046" t="s">
        <v>1060</v>
      </c>
      <c r="C1046">
        <v>75.05</v>
      </c>
      <c r="D1046">
        <v>9.3799999999999994E-3</v>
      </c>
      <c r="E1046" s="10">
        <f t="shared" si="115"/>
        <v>-1.7828138093003987E-2</v>
      </c>
      <c r="F1046">
        <f t="shared" si="116"/>
        <v>0.98232984293193704</v>
      </c>
      <c r="G1046">
        <f t="shared" si="117"/>
        <v>74.932763497077062</v>
      </c>
      <c r="H1046">
        <f t="shared" si="112"/>
        <v>1.8921096522880786E-2</v>
      </c>
      <c r="J1046">
        <f t="shared" si="111"/>
        <v>-10.429987103431504</v>
      </c>
      <c r="K1046">
        <f t="shared" si="113"/>
        <v>-3.7933525839833777</v>
      </c>
      <c r="L1046">
        <f t="shared" si="114"/>
        <v>0</v>
      </c>
    </row>
    <row r="1047" spans="1:12" x14ac:dyDescent="0.3">
      <c r="A1047">
        <v>1046</v>
      </c>
      <c r="B1047" t="s">
        <v>1061</v>
      </c>
      <c r="C1047">
        <v>71.25</v>
      </c>
      <c r="D1047">
        <v>9.3200000000000002E-3</v>
      </c>
      <c r="E1047" s="10">
        <f t="shared" si="115"/>
        <v>-5.1959738930710986E-2</v>
      </c>
      <c r="F1047">
        <f t="shared" si="116"/>
        <v>0.949367088607595</v>
      </c>
      <c r="G1047">
        <f t="shared" si="117"/>
        <v>71.139410913093684</v>
      </c>
      <c r="H1047">
        <f t="shared" si="112"/>
        <v>2.1188138567029672E-2</v>
      </c>
      <c r="J1047">
        <f t="shared" si="111"/>
        <v>-11.088397589433107</v>
      </c>
      <c r="K1047">
        <f t="shared" si="113"/>
        <v>0.69831486051599256</v>
      </c>
      <c r="L1047">
        <f t="shared" si="114"/>
        <v>0</v>
      </c>
    </row>
    <row r="1048" spans="1:12" x14ac:dyDescent="0.3">
      <c r="A1048">
        <v>1047</v>
      </c>
      <c r="B1048" t="s">
        <v>1062</v>
      </c>
      <c r="C1048">
        <v>71.95</v>
      </c>
      <c r="D1048">
        <v>9.3699999999999999E-3</v>
      </c>
      <c r="E1048" s="10">
        <f t="shared" si="115"/>
        <v>9.7766141846169913E-3</v>
      </c>
      <c r="F1048">
        <f t="shared" si="116"/>
        <v>1.0098245614035088</v>
      </c>
      <c r="G1048">
        <f t="shared" si="117"/>
        <v>71.837725773609677</v>
      </c>
      <c r="H1048">
        <f t="shared" si="112"/>
        <v>2.1170540621449234E-2</v>
      </c>
      <c r="J1048">
        <f t="shared" si="111"/>
        <v>-11.187942979112437</v>
      </c>
      <c r="K1048">
        <f t="shared" si="113"/>
        <v>1.1973054070608669E-3</v>
      </c>
      <c r="L1048">
        <f t="shared" si="114"/>
        <v>0</v>
      </c>
    </row>
    <row r="1049" spans="1:12" x14ac:dyDescent="0.3">
      <c r="A1049">
        <v>1048</v>
      </c>
      <c r="B1049" t="s">
        <v>1063</v>
      </c>
      <c r="C1049">
        <v>72.400000000000006</v>
      </c>
      <c r="D1049">
        <v>9.3200000000000002E-3</v>
      </c>
      <c r="E1049" s="10">
        <f t="shared" si="115"/>
        <v>6.234866058293858E-3</v>
      </c>
      <c r="F1049">
        <f t="shared" si="116"/>
        <v>1.0062543432939541</v>
      </c>
      <c r="G1049">
        <f t="shared" si="117"/>
        <v>72.287625966427839</v>
      </c>
      <c r="H1049">
        <f t="shared" si="112"/>
        <v>2.1046597081335827E-2</v>
      </c>
      <c r="J1049">
        <f t="shared" si="111"/>
        <v>-11.192099687478184</v>
      </c>
      <c r="K1049">
        <f t="shared" si="113"/>
        <v>-3.0441119620670207</v>
      </c>
      <c r="L1049">
        <f t="shared" si="114"/>
        <v>0</v>
      </c>
    </row>
    <row r="1050" spans="1:12" x14ac:dyDescent="0.3">
      <c r="A1050">
        <v>1049</v>
      </c>
      <c r="B1050" t="s">
        <v>1064</v>
      </c>
      <c r="C1050">
        <v>73.3</v>
      </c>
      <c r="D1050">
        <v>9.5300000000000003E-3</v>
      </c>
      <c r="E1050" s="10">
        <f t="shared" si="115"/>
        <v>1.2354309500934958E-2</v>
      </c>
      <c r="F1050">
        <f t="shared" si="116"/>
        <v>1.0124309392265192</v>
      </c>
      <c r="G1050">
        <f t="shared" si="117"/>
        <v>73.183667578455086</v>
      </c>
      <c r="H1050">
        <f t="shared" si="112"/>
        <v>2.116591657312978E-2</v>
      </c>
      <c r="J1050">
        <f t="shared" si="111"/>
        <v>-11.395069305205306</v>
      </c>
      <c r="K1050">
        <f t="shared" si="113"/>
        <v>-3.9401535740942677</v>
      </c>
      <c r="L1050">
        <f t="shared" si="114"/>
        <v>0</v>
      </c>
    </row>
    <row r="1051" spans="1:12" x14ac:dyDescent="0.3">
      <c r="A1051">
        <v>1050</v>
      </c>
      <c r="B1051" t="s">
        <v>1065</v>
      </c>
      <c r="C1051">
        <v>73.75</v>
      </c>
      <c r="D1051">
        <v>9.4299999999999991E-3</v>
      </c>
      <c r="E1051" s="10">
        <f t="shared" si="115"/>
        <v>6.1203863273234516E-3</v>
      </c>
      <c r="F1051">
        <f t="shared" si="116"/>
        <v>1.0061391541609823</v>
      </c>
      <c r="G1051">
        <f t="shared" si="117"/>
        <v>73.63418062190209</v>
      </c>
      <c r="H1051">
        <f t="shared" si="112"/>
        <v>1.8548140315606729E-2</v>
      </c>
      <c r="J1051">
        <f t="shared" si="111"/>
        <v>-10.047211668926472</v>
      </c>
      <c r="K1051">
        <f t="shared" si="113"/>
        <v>-4.390666617541271</v>
      </c>
      <c r="L1051">
        <f t="shared" si="114"/>
        <v>0</v>
      </c>
    </row>
    <row r="1052" spans="1:12" x14ac:dyDescent="0.3">
      <c r="A1052">
        <v>1051</v>
      </c>
      <c r="B1052" t="s">
        <v>1066</v>
      </c>
      <c r="C1052">
        <v>74.099999999999994</v>
      </c>
      <c r="D1052">
        <v>9.3200000000000002E-3</v>
      </c>
      <c r="E1052" s="10">
        <f t="shared" si="115"/>
        <v>4.7345370821119228E-3</v>
      </c>
      <c r="F1052">
        <f t="shared" si="116"/>
        <v>1.0047457627118643</v>
      </c>
      <c r="G1052">
        <f t="shared" si="117"/>
        <v>73.984987349617427</v>
      </c>
      <c r="H1052">
        <f t="shared" si="112"/>
        <v>1.8550735922740536E-2</v>
      </c>
      <c r="J1052">
        <f t="shared" si="111"/>
        <v>-10.096491120759801</v>
      </c>
      <c r="K1052">
        <f t="shared" si="113"/>
        <v>-4.7414733452566082</v>
      </c>
      <c r="L1052">
        <f t="shared" si="114"/>
        <v>0</v>
      </c>
    </row>
    <row r="1053" spans="1:12" x14ac:dyDescent="0.3">
      <c r="A1053">
        <v>1052</v>
      </c>
      <c r="B1053" t="s">
        <v>1067</v>
      </c>
      <c r="C1053">
        <v>73.400000000000006</v>
      </c>
      <c r="D1053">
        <v>9.4299999999999991E-3</v>
      </c>
      <c r="E1053" s="10">
        <f t="shared" si="115"/>
        <v>-9.4915966815711725E-3</v>
      </c>
      <c r="F1053">
        <f t="shared" si="116"/>
        <v>0.99055330634278016</v>
      </c>
      <c r="G1053">
        <f t="shared" si="117"/>
        <v>73.284730273187975</v>
      </c>
      <c r="H1053">
        <f t="shared" si="112"/>
        <v>1.8624132895096082E-2</v>
      </c>
      <c r="J1053">
        <f t="shared" si="111"/>
        <v>-10.040498518283741</v>
      </c>
      <c r="K1053">
        <f t="shared" si="113"/>
        <v>-4.0412162688271565</v>
      </c>
      <c r="L1053">
        <f t="shared" si="114"/>
        <v>0</v>
      </c>
    </row>
    <row r="1054" spans="1:12" x14ac:dyDescent="0.3">
      <c r="A1054">
        <v>1053</v>
      </c>
      <c r="B1054" t="s">
        <v>1068</v>
      </c>
      <c r="C1054">
        <v>71.95</v>
      </c>
      <c r="D1054">
        <v>9.2700000000000005E-3</v>
      </c>
      <c r="E1054" s="10">
        <f t="shared" si="115"/>
        <v>-1.9952502287093058E-2</v>
      </c>
      <c r="F1054">
        <f t="shared" si="116"/>
        <v>0.98024523160762944</v>
      </c>
      <c r="G1054">
        <f t="shared" si="117"/>
        <v>71.838923079016737</v>
      </c>
      <c r="H1054">
        <f t="shared" si="112"/>
        <v>1.8960237633409881E-2</v>
      </c>
      <c r="J1054">
        <f t="shared" si="111"/>
        <v>-10.020036652339588</v>
      </c>
      <c r="K1054">
        <f t="shared" si="113"/>
        <v>-2.5954090746559189</v>
      </c>
      <c r="L1054">
        <f t="shared" si="114"/>
        <v>0</v>
      </c>
    </row>
    <row r="1055" spans="1:12" x14ac:dyDescent="0.3">
      <c r="A1055">
        <v>1054</v>
      </c>
      <c r="B1055" t="s">
        <v>1069</v>
      </c>
      <c r="C1055">
        <v>72.8</v>
      </c>
      <c r="D1055">
        <v>9.3799999999999994E-3</v>
      </c>
      <c r="E1055" s="10">
        <f t="shared" si="115"/>
        <v>1.1744521869263315E-2</v>
      </c>
      <c r="F1055">
        <f t="shared" si="116"/>
        <v>1.0118137595552466</v>
      </c>
      <c r="G1055">
        <f t="shared" si="117"/>
        <v>72.6862782489968</v>
      </c>
      <c r="H1055">
        <f t="shared" si="112"/>
        <v>1.701328687891468E-2</v>
      </c>
      <c r="J1055">
        <f t="shared" si="111"/>
        <v>-9.0971714163997337</v>
      </c>
      <c r="K1055">
        <f t="shared" si="113"/>
        <v>-5.4466417262093643</v>
      </c>
      <c r="L1055">
        <f t="shared" si="114"/>
        <v>0</v>
      </c>
    </row>
    <row r="1056" spans="1:12" x14ac:dyDescent="0.3">
      <c r="A1056">
        <v>1055</v>
      </c>
      <c r="B1056" t="s">
        <v>1070</v>
      </c>
      <c r="C1056">
        <v>73.25</v>
      </c>
      <c r="D1056">
        <v>9.3200000000000002E-3</v>
      </c>
      <c r="E1056" s="10">
        <f t="shared" si="115"/>
        <v>6.1622926945363796E-3</v>
      </c>
      <c r="F1056">
        <f t="shared" si="116"/>
        <v>1.0061813186813187</v>
      </c>
      <c r="G1056">
        <f t="shared" si="117"/>
        <v>73.136306658022633</v>
      </c>
      <c r="H1056">
        <f t="shared" si="112"/>
        <v>1.6967360654220914E-2</v>
      </c>
      <c r="J1056">
        <f t="shared" ref="J1056:J1119" si="118">-G1056*$O$3*$Q$3*H1056</f>
        <v>-9.1287862205924277</v>
      </c>
      <c r="K1056">
        <f t="shared" si="113"/>
        <v>-5.8966701352351976</v>
      </c>
      <c r="L1056">
        <f t="shared" si="114"/>
        <v>0</v>
      </c>
    </row>
    <row r="1057" spans="1:12" x14ac:dyDescent="0.3">
      <c r="A1057">
        <v>1056</v>
      </c>
      <c r="B1057" t="s">
        <v>1071</v>
      </c>
      <c r="C1057">
        <v>72.55</v>
      </c>
      <c r="D1057">
        <v>9.3200000000000002E-3</v>
      </c>
      <c r="E1057" s="10">
        <f t="shared" si="115"/>
        <v>-9.6022685669799098E-3</v>
      </c>
      <c r="F1057">
        <f t="shared" si="116"/>
        <v>0.99044368600682586</v>
      </c>
      <c r="G1057">
        <f t="shared" si="117"/>
        <v>72.437393147297499</v>
      </c>
      <c r="H1057">
        <f t="shared" ref="H1057:H1120" si="119">SQRT(_xlfn.VAR.S(E1028:E1057))</f>
        <v>1.6150145453066374E-2</v>
      </c>
      <c r="J1057">
        <f t="shared" si="118"/>
        <v>-8.6060719264010981</v>
      </c>
      <c r="K1057">
        <f t="shared" si="113"/>
        <v>-5.1977566245100633</v>
      </c>
      <c r="L1057">
        <f t="shared" si="114"/>
        <v>0</v>
      </c>
    </row>
    <row r="1058" spans="1:12" x14ac:dyDescent="0.3">
      <c r="A1058">
        <v>1057</v>
      </c>
      <c r="B1058" t="s">
        <v>1072</v>
      </c>
      <c r="C1058">
        <v>72.05</v>
      </c>
      <c r="D1058">
        <v>9.3200000000000002E-3</v>
      </c>
      <c r="E1058" s="10">
        <f t="shared" si="115"/>
        <v>-6.9156568846657435E-3</v>
      </c>
      <c r="F1058">
        <f t="shared" si="116"/>
        <v>0.99310820124052379</v>
      </c>
      <c r="G1058">
        <f t="shared" si="117"/>
        <v>71.938169211065258</v>
      </c>
      <c r="H1058">
        <f t="shared" si="119"/>
        <v>1.6130988586493152E-2</v>
      </c>
      <c r="J1058">
        <f t="shared" si="118"/>
        <v>-8.5366226738530262</v>
      </c>
      <c r="K1058">
        <f t="shared" ref="K1058:K1121" si="120">+MIN(G1059-G1058,G1060-G1058,G1061-G1058,G1062-G1058,G1063-G1058,G1064-G1058,G1065-G1058,G1066-G1058,G1067-G1058,G1068-G1058)</f>
        <v>-4.6985326882778224</v>
      </c>
      <c r="L1058">
        <f t="shared" ref="L1058:L1121" si="121">+IF(K1058&lt;J1058,1,0)</f>
        <v>0</v>
      </c>
    </row>
    <row r="1059" spans="1:12" x14ac:dyDescent="0.3">
      <c r="A1059">
        <v>1058</v>
      </c>
      <c r="B1059" t="s">
        <v>1073</v>
      </c>
      <c r="C1059">
        <v>69.349999999999994</v>
      </c>
      <c r="D1059">
        <v>9.2200000000000008E-3</v>
      </c>
      <c r="E1059" s="10">
        <f t="shared" si="115"/>
        <v>-3.8194175684690551E-2</v>
      </c>
      <c r="F1059">
        <f t="shared" si="116"/>
        <v>0.96252602359472583</v>
      </c>
      <c r="G1059">
        <f t="shared" si="117"/>
        <v>69.243514004360819</v>
      </c>
      <c r="H1059">
        <f t="shared" si="119"/>
        <v>1.7439519068205178E-2</v>
      </c>
      <c r="J1059">
        <f t="shared" si="118"/>
        <v>-8.8834021791260227</v>
      </c>
      <c r="K1059">
        <f t="shared" si="120"/>
        <v>-2.0038774815733831</v>
      </c>
      <c r="L1059">
        <f t="shared" si="121"/>
        <v>0</v>
      </c>
    </row>
    <row r="1060" spans="1:12" x14ac:dyDescent="0.3">
      <c r="A1060">
        <v>1059</v>
      </c>
      <c r="B1060" t="s">
        <v>1074</v>
      </c>
      <c r="C1060">
        <v>70.5</v>
      </c>
      <c r="D1060">
        <v>9.2700000000000005E-3</v>
      </c>
      <c r="E1060" s="10">
        <f t="shared" si="115"/>
        <v>1.6446563057382426E-2</v>
      </c>
      <c r="F1060">
        <f t="shared" si="116"/>
        <v>1.0165825522710887</v>
      </c>
      <c r="G1060">
        <f t="shared" si="117"/>
        <v>70.391161599314529</v>
      </c>
      <c r="H1060">
        <f t="shared" si="119"/>
        <v>1.7714304863431771E-2</v>
      </c>
      <c r="J1060">
        <f t="shared" si="118"/>
        <v>-9.1729276337433436</v>
      </c>
      <c r="K1060">
        <f t="shared" si="120"/>
        <v>-3.1515250765270935</v>
      </c>
      <c r="L1060">
        <f t="shared" si="121"/>
        <v>0</v>
      </c>
    </row>
    <row r="1061" spans="1:12" x14ac:dyDescent="0.3">
      <c r="A1061">
        <v>1060</v>
      </c>
      <c r="B1061" t="s">
        <v>1075</v>
      </c>
      <c r="C1061">
        <v>70.400000000000006</v>
      </c>
      <c r="D1061">
        <v>9.4299999999999991E-3</v>
      </c>
      <c r="E1061" s="10">
        <f t="shared" si="115"/>
        <v>-1.4194466542261431E-3</v>
      </c>
      <c r="F1061">
        <f t="shared" si="116"/>
        <v>0.99858156028368805</v>
      </c>
      <c r="G1061">
        <f t="shared" si="117"/>
        <v>70.289441569924165</v>
      </c>
      <c r="H1061">
        <f t="shared" si="119"/>
        <v>1.7092756284331784E-2</v>
      </c>
      <c r="J1061">
        <f t="shared" si="118"/>
        <v>-8.8382832140501524</v>
      </c>
      <c r="K1061">
        <f t="shared" si="120"/>
        <v>-3.0498050471367293</v>
      </c>
      <c r="L1061">
        <f t="shared" si="121"/>
        <v>0</v>
      </c>
    </row>
    <row r="1062" spans="1:12" x14ac:dyDescent="0.3">
      <c r="A1062">
        <v>1061</v>
      </c>
      <c r="B1062" t="s">
        <v>1076</v>
      </c>
      <c r="C1062">
        <v>70.05</v>
      </c>
      <c r="D1062">
        <v>9.3699999999999999E-3</v>
      </c>
      <c r="E1062" s="10">
        <f t="shared" si="115"/>
        <v>-4.9839903809808491E-3</v>
      </c>
      <c r="F1062">
        <f t="shared" si="116"/>
        <v>0.99502840909090895</v>
      </c>
      <c r="G1062">
        <f t="shared" si="117"/>
        <v>69.940690624619279</v>
      </c>
      <c r="H1062">
        <f t="shared" si="119"/>
        <v>1.6963531201113678E-2</v>
      </c>
      <c r="J1062">
        <f t="shared" si="118"/>
        <v>-8.7279429537054316</v>
      </c>
      <c r="K1062">
        <f t="shared" si="120"/>
        <v>-2.8989386144281042</v>
      </c>
      <c r="L1062">
        <f t="shared" si="121"/>
        <v>0</v>
      </c>
    </row>
    <row r="1063" spans="1:12" x14ac:dyDescent="0.3">
      <c r="A1063">
        <v>1062</v>
      </c>
      <c r="B1063" t="s">
        <v>1077</v>
      </c>
      <c r="C1063">
        <v>70.400000000000006</v>
      </c>
      <c r="D1063">
        <v>9.3699999999999999E-3</v>
      </c>
      <c r="E1063" s="10">
        <f t="shared" si="115"/>
        <v>4.9839903809808916E-3</v>
      </c>
      <c r="F1063">
        <f t="shared" si="116"/>
        <v>1.0049964311206283</v>
      </c>
      <c r="G1063">
        <f t="shared" si="117"/>
        <v>70.290144467854361</v>
      </c>
      <c r="H1063">
        <f t="shared" si="119"/>
        <v>1.6947017933027862E-2</v>
      </c>
      <c r="J1063">
        <f t="shared" si="118"/>
        <v>-8.7630127913260107</v>
      </c>
      <c r="K1063">
        <f t="shared" si="120"/>
        <v>-3.2483924576631864</v>
      </c>
      <c r="L1063">
        <f t="shared" si="121"/>
        <v>0</v>
      </c>
    </row>
    <row r="1064" spans="1:12" x14ac:dyDescent="0.3">
      <c r="A1064">
        <v>1063</v>
      </c>
      <c r="B1064" t="s">
        <v>1078</v>
      </c>
      <c r="C1064">
        <v>69.650000000000006</v>
      </c>
      <c r="D1064">
        <v>9.58E-3</v>
      </c>
      <c r="E1064" s="10">
        <f t="shared" si="115"/>
        <v>-1.0710562938181978E-2</v>
      </c>
      <c r="F1064">
        <f t="shared" si="116"/>
        <v>0.98934659090909094</v>
      </c>
      <c r="G1064">
        <f t="shared" si="117"/>
        <v>69.538880900354627</v>
      </c>
      <c r="H1064">
        <f t="shared" si="119"/>
        <v>1.6949597458461405E-2</v>
      </c>
      <c r="J1064">
        <f t="shared" si="118"/>
        <v>-8.6706729709391297</v>
      </c>
      <c r="K1064">
        <f t="shared" si="120"/>
        <v>-2.4971288901634523</v>
      </c>
      <c r="L1064">
        <f t="shared" si="121"/>
        <v>0</v>
      </c>
    </row>
    <row r="1065" spans="1:12" x14ac:dyDescent="0.3">
      <c r="A1065">
        <v>1064</v>
      </c>
      <c r="B1065" t="s">
        <v>1079</v>
      </c>
      <c r="C1065">
        <v>67.349999999999994</v>
      </c>
      <c r="D1065">
        <v>9.8399999999999998E-3</v>
      </c>
      <c r="E1065" s="10">
        <f t="shared" si="115"/>
        <v>-3.3579797369441881E-2</v>
      </c>
      <c r="F1065">
        <f t="shared" si="116"/>
        <v>0.96697774587221808</v>
      </c>
      <c r="G1065">
        <f t="shared" si="117"/>
        <v>67.239636522787436</v>
      </c>
      <c r="H1065">
        <f t="shared" si="119"/>
        <v>1.7598590437826401E-2</v>
      </c>
      <c r="J1065">
        <f t="shared" si="118"/>
        <v>-8.7050037413395884</v>
      </c>
      <c r="K1065">
        <f t="shared" si="120"/>
        <v>-0.19788451259626072</v>
      </c>
      <c r="L1065">
        <f t="shared" si="121"/>
        <v>0</v>
      </c>
    </row>
    <row r="1066" spans="1:12" x14ac:dyDescent="0.3">
      <c r="A1066">
        <v>1065</v>
      </c>
      <c r="B1066" t="s">
        <v>1080</v>
      </c>
      <c r="C1066">
        <v>67.7</v>
      </c>
      <c r="D1066">
        <v>9.58E-3</v>
      </c>
      <c r="E1066" s="10">
        <f t="shared" si="115"/>
        <v>5.1832770618563733E-3</v>
      </c>
      <c r="F1066">
        <f t="shared" si="116"/>
        <v>1.0051967334818115</v>
      </c>
      <c r="G1066">
        <f t="shared" si="117"/>
        <v>67.591991916066164</v>
      </c>
      <c r="H1066">
        <f t="shared" si="119"/>
        <v>1.7374599698742756E-2</v>
      </c>
      <c r="J1066">
        <f t="shared" si="118"/>
        <v>-8.6392446618254617</v>
      </c>
      <c r="K1066">
        <f t="shared" si="120"/>
        <v>-0.55023990587498872</v>
      </c>
      <c r="L1066">
        <f t="shared" si="121"/>
        <v>0</v>
      </c>
    </row>
    <row r="1067" spans="1:12" x14ac:dyDescent="0.3">
      <c r="A1067">
        <v>1066</v>
      </c>
      <c r="B1067" t="s">
        <v>1081</v>
      </c>
      <c r="C1067">
        <v>67.95</v>
      </c>
      <c r="D1067">
        <v>9.58E-3</v>
      </c>
      <c r="E1067" s="10">
        <f t="shared" si="115"/>
        <v>3.6859606789233345E-3</v>
      </c>
      <c r="F1067">
        <f t="shared" si="116"/>
        <v>1.0036927621861151</v>
      </c>
      <c r="G1067">
        <f t="shared" si="117"/>
        <v>67.841593067898017</v>
      </c>
      <c r="H1067">
        <f t="shared" si="119"/>
        <v>1.6811784979549042E-2</v>
      </c>
      <c r="J1067">
        <f t="shared" si="118"/>
        <v>-8.3902632058983801</v>
      </c>
      <c r="K1067">
        <f t="shared" si="120"/>
        <v>-0.79984105770684266</v>
      </c>
      <c r="L1067">
        <f t="shared" si="121"/>
        <v>0</v>
      </c>
    </row>
    <row r="1068" spans="1:12" x14ac:dyDescent="0.3">
      <c r="A1068">
        <v>1067</v>
      </c>
      <c r="B1068" t="s">
        <v>1082</v>
      </c>
      <c r="C1068">
        <v>68.05</v>
      </c>
      <c r="D1068">
        <v>9.6299999999999997E-3</v>
      </c>
      <c r="E1068" s="10">
        <f t="shared" si="115"/>
        <v>1.47058850032222E-3</v>
      </c>
      <c r="F1068">
        <f t="shared" si="116"/>
        <v>1.0014716703458424</v>
      </c>
      <c r="G1068">
        <f t="shared" si="117"/>
        <v>67.940867352377083</v>
      </c>
      <c r="H1068">
        <f t="shared" si="119"/>
        <v>1.6830204266924668E-2</v>
      </c>
      <c r="J1068">
        <f t="shared" si="118"/>
        <v>-8.4117468575982492</v>
      </c>
      <c r="K1068">
        <f t="shared" si="120"/>
        <v>-0.89911534218590816</v>
      </c>
      <c r="L1068">
        <f t="shared" si="121"/>
        <v>0</v>
      </c>
    </row>
    <row r="1069" spans="1:12" x14ac:dyDescent="0.3">
      <c r="A1069">
        <v>1068</v>
      </c>
      <c r="B1069" t="s">
        <v>1083</v>
      </c>
      <c r="C1069">
        <v>69.2</v>
      </c>
      <c r="D1069">
        <v>9.7800000000000005E-3</v>
      </c>
      <c r="E1069" s="10">
        <f t="shared" si="115"/>
        <v>1.6758133526148893E-2</v>
      </c>
      <c r="F1069">
        <f t="shared" si="116"/>
        <v>1.0168993387215284</v>
      </c>
      <c r="G1069">
        <f t="shared" si="117"/>
        <v>69.087295878812398</v>
      </c>
      <c r="H1069">
        <f t="shared" si="119"/>
        <v>1.6781344834141013E-2</v>
      </c>
      <c r="J1069">
        <f t="shared" si="118"/>
        <v>-8.5288539357720854</v>
      </c>
      <c r="K1069">
        <f t="shared" si="120"/>
        <v>-2.0455438686212233</v>
      </c>
      <c r="L1069">
        <f t="shared" si="121"/>
        <v>0</v>
      </c>
    </row>
    <row r="1070" spans="1:12" x14ac:dyDescent="0.3">
      <c r="A1070">
        <v>1069</v>
      </c>
      <c r="B1070" t="s">
        <v>1084</v>
      </c>
      <c r="C1070">
        <v>69</v>
      </c>
      <c r="D1070">
        <v>9.6799999999999994E-3</v>
      </c>
      <c r="E1070" s="10">
        <f t="shared" si="115"/>
        <v>-2.8943580263645261E-3</v>
      </c>
      <c r="F1070">
        <f t="shared" si="116"/>
        <v>0.99710982658959535</v>
      </c>
      <c r="G1070">
        <f t="shared" si="117"/>
        <v>68.888769749861368</v>
      </c>
      <c r="H1070">
        <f t="shared" si="119"/>
        <v>1.6667773280845101E-2</v>
      </c>
      <c r="J1070">
        <f t="shared" si="118"/>
        <v>-8.4467907197533698</v>
      </c>
      <c r="K1070">
        <f t="shared" si="120"/>
        <v>-1.8470177396701928</v>
      </c>
      <c r="L1070">
        <f t="shared" si="121"/>
        <v>0</v>
      </c>
    </row>
    <row r="1071" spans="1:12" x14ac:dyDescent="0.3">
      <c r="A1071">
        <v>1070</v>
      </c>
      <c r="B1071" t="s">
        <v>1085</v>
      </c>
      <c r="C1071">
        <v>68.05</v>
      </c>
      <c r="D1071">
        <v>9.58E-3</v>
      </c>
      <c r="E1071" s="10">
        <f t="shared" si="115"/>
        <v>-1.3863775499784299E-2</v>
      </c>
      <c r="F1071">
        <f t="shared" si="116"/>
        <v>0.98623188405797102</v>
      </c>
      <c r="G1071">
        <f t="shared" si="117"/>
        <v>67.941433528630753</v>
      </c>
      <c r="H1071">
        <f t="shared" si="119"/>
        <v>1.672788088968968E-2</v>
      </c>
      <c r="J1071">
        <f t="shared" si="118"/>
        <v>-8.3606752402111635</v>
      </c>
      <c r="K1071">
        <f t="shared" si="120"/>
        <v>-0.89968151843957855</v>
      </c>
      <c r="L1071">
        <f t="shared" si="121"/>
        <v>0</v>
      </c>
    </row>
    <row r="1072" spans="1:12" x14ac:dyDescent="0.3">
      <c r="A1072">
        <v>1071</v>
      </c>
      <c r="B1072" t="s">
        <v>1086</v>
      </c>
      <c r="C1072">
        <v>67.150000000000006</v>
      </c>
      <c r="D1072">
        <v>9.6799999999999994E-3</v>
      </c>
      <c r="E1072" s="10">
        <f t="shared" si="115"/>
        <v>-1.3313806128228325E-2</v>
      </c>
      <c r="F1072">
        <f t="shared" si="116"/>
        <v>0.98677443056576064</v>
      </c>
      <c r="G1072">
        <f t="shared" si="117"/>
        <v>67.041752010191175</v>
      </c>
      <c r="H1072">
        <f t="shared" si="119"/>
        <v>1.6810006193384516E-2</v>
      </c>
      <c r="J1072">
        <f t="shared" si="118"/>
        <v>-8.2904661301463793</v>
      </c>
      <c r="K1072">
        <f t="shared" si="120"/>
        <v>0.59903278043357489</v>
      </c>
      <c r="L1072">
        <f t="shared" si="121"/>
        <v>0</v>
      </c>
    </row>
    <row r="1073" spans="1:12" x14ac:dyDescent="0.3">
      <c r="A1073">
        <v>1072</v>
      </c>
      <c r="B1073" t="s">
        <v>1087</v>
      </c>
      <c r="C1073">
        <v>67.75</v>
      </c>
      <c r="D1073">
        <v>9.6799999999999994E-3</v>
      </c>
      <c r="E1073" s="10">
        <f t="shared" si="115"/>
        <v>8.895536790563683E-3</v>
      </c>
      <c r="F1073">
        <f t="shared" si="116"/>
        <v>1.0089352196574832</v>
      </c>
      <c r="G1073">
        <f t="shared" si="117"/>
        <v>67.64078479062475</v>
      </c>
      <c r="H1073">
        <f t="shared" si="119"/>
        <v>1.6901106357825799E-2</v>
      </c>
      <c r="J1073">
        <f t="shared" si="118"/>
        <v>-8.4098740802561736</v>
      </c>
      <c r="K1073">
        <f t="shared" si="120"/>
        <v>0.34705617250949672</v>
      </c>
      <c r="L1073">
        <f t="shared" si="121"/>
        <v>0</v>
      </c>
    </row>
    <row r="1074" spans="1:12" x14ac:dyDescent="0.3">
      <c r="A1074">
        <v>1073</v>
      </c>
      <c r="B1074" t="s">
        <v>1088</v>
      </c>
      <c r="C1074">
        <v>70.099999999999994</v>
      </c>
      <c r="D1074">
        <v>8.3000000000000001E-3</v>
      </c>
      <c r="E1074" s="10">
        <f t="shared" si="115"/>
        <v>3.4098334280734104E-2</v>
      </c>
      <c r="F1074">
        <f t="shared" si="116"/>
        <v>1.0346863468634686</v>
      </c>
      <c r="G1074">
        <f t="shared" si="117"/>
        <v>70.003095374485781</v>
      </c>
      <c r="H1074">
        <f t="shared" si="119"/>
        <v>1.7582328895279883E-2</v>
      </c>
      <c r="J1074">
        <f t="shared" si="118"/>
        <v>-9.054393489863207</v>
      </c>
      <c r="K1074">
        <f t="shared" si="120"/>
        <v>-2.0152544113515347</v>
      </c>
      <c r="L1074">
        <f t="shared" si="121"/>
        <v>0</v>
      </c>
    </row>
    <row r="1075" spans="1:12" x14ac:dyDescent="0.3">
      <c r="A1075">
        <v>1074</v>
      </c>
      <c r="B1075" t="s">
        <v>1089</v>
      </c>
      <c r="C1075">
        <v>70.2</v>
      </c>
      <c r="D1075">
        <v>9.7800000000000005E-3</v>
      </c>
      <c r="E1075" s="10">
        <f t="shared" si="115"/>
        <v>1.4255169912211687E-3</v>
      </c>
      <c r="F1075">
        <f t="shared" si="116"/>
        <v>1.0014265335235379</v>
      </c>
      <c r="G1075">
        <f t="shared" si="117"/>
        <v>70.085667206540904</v>
      </c>
      <c r="H1075">
        <f t="shared" si="119"/>
        <v>1.7516915929762806E-2</v>
      </c>
      <c r="J1075">
        <f t="shared" si="118"/>
        <v>-9.031348029372424</v>
      </c>
      <c r="K1075">
        <f t="shared" si="120"/>
        <v>-2.0978262434066579</v>
      </c>
      <c r="L1075">
        <f t="shared" si="121"/>
        <v>0</v>
      </c>
    </row>
    <row r="1076" spans="1:12" x14ac:dyDescent="0.3">
      <c r="A1076">
        <v>1075</v>
      </c>
      <c r="B1076" t="s">
        <v>1090</v>
      </c>
      <c r="C1076">
        <v>69.150000000000006</v>
      </c>
      <c r="D1076">
        <v>9.8300000000000002E-3</v>
      </c>
      <c r="E1076" s="10">
        <f t="shared" si="115"/>
        <v>-1.5070252920998166E-2</v>
      </c>
      <c r="F1076">
        <f t="shared" si="116"/>
        <v>0.9850427350427351</v>
      </c>
      <c r="G1076">
        <f t="shared" si="117"/>
        <v>69.0368020033455</v>
      </c>
      <c r="H1076">
        <f t="shared" si="119"/>
        <v>1.7442521612257424E-2</v>
      </c>
      <c r="J1076">
        <f t="shared" si="118"/>
        <v>-8.8584075238164353</v>
      </c>
      <c r="K1076">
        <f t="shared" si="120"/>
        <v>-1.0489610402112532</v>
      </c>
      <c r="L1076">
        <f t="shared" si="121"/>
        <v>0</v>
      </c>
    </row>
    <row r="1077" spans="1:12" x14ac:dyDescent="0.3">
      <c r="A1077">
        <v>1076</v>
      </c>
      <c r="B1077" t="s">
        <v>1091</v>
      </c>
      <c r="C1077">
        <v>68.099999999999994</v>
      </c>
      <c r="D1077">
        <v>9.8899999999999995E-3</v>
      </c>
      <c r="E1077" s="10">
        <f t="shared" si="115"/>
        <v>-1.5300844955300711E-2</v>
      </c>
      <c r="F1077">
        <f t="shared" si="116"/>
        <v>0.98481561822125796</v>
      </c>
      <c r="G1077">
        <f t="shared" si="117"/>
        <v>67.987840963134246</v>
      </c>
      <c r="H1077">
        <f t="shared" si="119"/>
        <v>1.4985752939872258E-2</v>
      </c>
      <c r="J1077">
        <f t="shared" si="118"/>
        <v>-7.4950673360597797</v>
      </c>
      <c r="K1077">
        <f t="shared" si="120"/>
        <v>0.20035248340946055</v>
      </c>
      <c r="L1077">
        <f t="shared" si="121"/>
        <v>0</v>
      </c>
    </row>
    <row r="1078" spans="1:12" x14ac:dyDescent="0.3">
      <c r="A1078">
        <v>1077</v>
      </c>
      <c r="B1078" t="s">
        <v>1092</v>
      </c>
      <c r="C1078">
        <v>69.900000000000006</v>
      </c>
      <c r="D1078">
        <v>1.0500000000000001E-2</v>
      </c>
      <c r="E1078" s="10">
        <f t="shared" si="115"/>
        <v>2.6088436084298089E-2</v>
      </c>
      <c r="F1078">
        <f t="shared" si="116"/>
        <v>1.0264317180616742</v>
      </c>
      <c r="G1078">
        <f t="shared" si="117"/>
        <v>69.777781971965595</v>
      </c>
      <c r="H1078">
        <f t="shared" si="119"/>
        <v>1.5688715661818998E-2</v>
      </c>
      <c r="J1078">
        <f t="shared" si="118"/>
        <v>-8.053233160125485</v>
      </c>
      <c r="K1078">
        <f t="shared" si="120"/>
        <v>-1.5895885254218882</v>
      </c>
      <c r="L1078">
        <f t="shared" si="121"/>
        <v>0</v>
      </c>
    </row>
    <row r="1079" spans="1:12" x14ac:dyDescent="0.3">
      <c r="A1079">
        <v>1078</v>
      </c>
      <c r="B1079" t="s">
        <v>1093</v>
      </c>
      <c r="C1079">
        <v>70.45</v>
      </c>
      <c r="D1079">
        <v>1.06E-2</v>
      </c>
      <c r="E1079" s="10">
        <f t="shared" si="115"/>
        <v>7.8375891049246253E-3</v>
      </c>
      <c r="F1079">
        <f t="shared" si="116"/>
        <v>1.0078683834048641</v>
      </c>
      <c r="G1079">
        <f t="shared" si="117"/>
        <v>70.325648209757688</v>
      </c>
      <c r="H1079">
        <f t="shared" si="119"/>
        <v>1.5716777033902282E-2</v>
      </c>
      <c r="J1079">
        <f t="shared" si="118"/>
        <v>-8.1309811948345843</v>
      </c>
      <c r="K1079">
        <f t="shared" si="120"/>
        <v>-2.1374547632139809</v>
      </c>
      <c r="L1079">
        <f t="shared" si="121"/>
        <v>0</v>
      </c>
    </row>
    <row r="1080" spans="1:12" x14ac:dyDescent="0.3">
      <c r="A1080">
        <v>1079</v>
      </c>
      <c r="B1080" t="s">
        <v>1094</v>
      </c>
      <c r="C1080">
        <v>69.650000000000006</v>
      </c>
      <c r="D1080">
        <v>1.0289999999999999E-2</v>
      </c>
      <c r="E1080" s="10">
        <f t="shared" si="115"/>
        <v>-1.1420538118874463E-2</v>
      </c>
      <c r="F1080">
        <f t="shared" si="116"/>
        <v>0.98864442867281765</v>
      </c>
      <c r="G1080">
        <f t="shared" si="117"/>
        <v>69.530652619630956</v>
      </c>
      <c r="H1080">
        <f t="shared" si="119"/>
        <v>1.5624007319610165E-2</v>
      </c>
      <c r="J1080">
        <f t="shared" si="118"/>
        <v>-7.9916132846092047</v>
      </c>
      <c r="K1080">
        <f t="shared" si="120"/>
        <v>-1.3424591730872493</v>
      </c>
      <c r="L1080">
        <f t="shared" si="121"/>
        <v>0</v>
      </c>
    </row>
    <row r="1081" spans="1:12" x14ac:dyDescent="0.3">
      <c r="A1081">
        <v>1080</v>
      </c>
      <c r="B1081" t="s">
        <v>1095</v>
      </c>
      <c r="C1081">
        <v>70.3</v>
      </c>
      <c r="D1081">
        <v>9.8899999999999995E-3</v>
      </c>
      <c r="E1081" s="10">
        <f t="shared" si="115"/>
        <v>9.2890985908044114E-3</v>
      </c>
      <c r="F1081">
        <f t="shared" si="116"/>
        <v>1.0093323761665469</v>
      </c>
      <c r="G1081">
        <f t="shared" si="117"/>
        <v>70.184217616862512</v>
      </c>
      <c r="H1081">
        <f t="shared" si="119"/>
        <v>1.5689291482284495E-2</v>
      </c>
      <c r="J1081">
        <f t="shared" si="118"/>
        <v>-8.1004382407233653</v>
      </c>
      <c r="K1081">
        <f t="shared" si="120"/>
        <v>-1.9960241703188046</v>
      </c>
      <c r="L1081">
        <f t="shared" si="121"/>
        <v>0</v>
      </c>
    </row>
    <row r="1082" spans="1:12" x14ac:dyDescent="0.3">
      <c r="A1082">
        <v>1081</v>
      </c>
      <c r="B1082" t="s">
        <v>1096</v>
      </c>
      <c r="C1082">
        <v>70.400000000000006</v>
      </c>
      <c r="D1082">
        <v>9.7299999999999991E-3</v>
      </c>
      <c r="E1082" s="10">
        <f t="shared" si="115"/>
        <v>1.4214643473776684E-3</v>
      </c>
      <c r="F1082">
        <f t="shared" si="116"/>
        <v>1.0014224751066858</v>
      </c>
      <c r="G1082">
        <f t="shared" si="117"/>
        <v>70.285927185706015</v>
      </c>
      <c r="H1082">
        <f t="shared" si="119"/>
        <v>1.5654810002541056E-2</v>
      </c>
      <c r="J1082">
        <f t="shared" si="118"/>
        <v>-8.0943485213179454</v>
      </c>
      <c r="K1082">
        <f t="shared" si="120"/>
        <v>-2.0977337391623081</v>
      </c>
      <c r="L1082">
        <f t="shared" si="121"/>
        <v>0</v>
      </c>
    </row>
    <row r="1083" spans="1:12" x14ac:dyDescent="0.3">
      <c r="A1083">
        <v>1082</v>
      </c>
      <c r="B1083" t="s">
        <v>1097</v>
      </c>
      <c r="C1083">
        <v>68.3</v>
      </c>
      <c r="D1083">
        <v>9.8300000000000002E-3</v>
      </c>
      <c r="E1083" s="10">
        <f t="shared" si="115"/>
        <v>-3.028349658725241E-2</v>
      </c>
      <c r="F1083">
        <f t="shared" si="116"/>
        <v>0.97017045454545447</v>
      </c>
      <c r="G1083">
        <f t="shared" si="117"/>
        <v>68.188193446543707</v>
      </c>
      <c r="H1083">
        <f t="shared" si="119"/>
        <v>1.6451295213648392E-2</v>
      </c>
      <c r="J1083">
        <f t="shared" si="118"/>
        <v>-8.2522998717157972</v>
      </c>
      <c r="K1083">
        <f t="shared" si="120"/>
        <v>2.4381023262254757</v>
      </c>
      <c r="L1083">
        <f t="shared" si="121"/>
        <v>0</v>
      </c>
    </row>
    <row r="1084" spans="1:12" x14ac:dyDescent="0.3">
      <c r="A1084">
        <v>1083</v>
      </c>
      <c r="B1084" t="s">
        <v>1098</v>
      </c>
      <c r="C1084">
        <v>70.75</v>
      </c>
      <c r="D1084">
        <v>1.0500000000000001E-2</v>
      </c>
      <c r="E1084" s="10">
        <f t="shared" si="115"/>
        <v>3.5242769946602588E-2</v>
      </c>
      <c r="F1084">
        <f t="shared" si="116"/>
        <v>1.0358711566617862</v>
      </c>
      <c r="G1084">
        <f t="shared" si="117"/>
        <v>70.626295772769183</v>
      </c>
      <c r="H1084">
        <f t="shared" si="119"/>
        <v>1.7475201779463666E-2</v>
      </c>
      <c r="J1084">
        <f t="shared" si="118"/>
        <v>-9.0793414405194941</v>
      </c>
      <c r="K1084">
        <f t="shared" si="120"/>
        <v>0.75237645056367342</v>
      </c>
      <c r="L1084">
        <f t="shared" si="121"/>
        <v>0</v>
      </c>
    </row>
    <row r="1085" spans="1:12" x14ac:dyDescent="0.3">
      <c r="A1085">
        <v>1084</v>
      </c>
      <c r="B1085" t="s">
        <v>1099</v>
      </c>
      <c r="C1085">
        <v>72.95</v>
      </c>
      <c r="D1085">
        <v>1.0289999999999999E-2</v>
      </c>
      <c r="E1085" s="10">
        <f t="shared" si="115"/>
        <v>3.0621738445447688E-2</v>
      </c>
      <c r="F1085">
        <f t="shared" si="116"/>
        <v>1.0310954063604241</v>
      </c>
      <c r="G1085">
        <f t="shared" si="117"/>
        <v>72.824997969879092</v>
      </c>
      <c r="H1085">
        <f t="shared" si="119"/>
        <v>1.8255979336866526E-2</v>
      </c>
      <c r="J1085">
        <f t="shared" si="118"/>
        <v>-9.780281103396538</v>
      </c>
      <c r="K1085">
        <f t="shared" si="120"/>
        <v>-1.4463257465462362</v>
      </c>
      <c r="L1085">
        <f t="shared" si="121"/>
        <v>0</v>
      </c>
    </row>
    <row r="1086" spans="1:12" x14ac:dyDescent="0.3">
      <c r="A1086">
        <v>1085</v>
      </c>
      <c r="B1086" t="s">
        <v>1100</v>
      </c>
      <c r="C1086">
        <v>71.5</v>
      </c>
      <c r="D1086">
        <v>1.0189999999999999E-2</v>
      </c>
      <c r="E1086" s="10">
        <f t="shared" si="115"/>
        <v>-2.0076825268832671E-2</v>
      </c>
      <c r="F1086">
        <f t="shared" si="116"/>
        <v>0.98012337217272105</v>
      </c>
      <c r="G1086">
        <f t="shared" si="117"/>
        <v>71.378672223332856</v>
      </c>
      <c r="H1086">
        <f t="shared" si="119"/>
        <v>1.8579650141909623E-2</v>
      </c>
      <c r="J1086">
        <f t="shared" si="118"/>
        <v>-9.7559983363898422</v>
      </c>
      <c r="K1086">
        <f t="shared" si="120"/>
        <v>0.84795575074151941</v>
      </c>
      <c r="L1086">
        <f t="shared" si="121"/>
        <v>0</v>
      </c>
    </row>
    <row r="1087" spans="1:12" x14ac:dyDescent="0.3">
      <c r="A1087">
        <v>1086</v>
      </c>
      <c r="B1087" t="s">
        <v>1101</v>
      </c>
      <c r="C1087">
        <v>72.349999999999994</v>
      </c>
      <c r="D1087">
        <v>1.0240000000000001E-2</v>
      </c>
      <c r="E1087" s="10">
        <f t="shared" si="115"/>
        <v>1.1818003377530795E-2</v>
      </c>
      <c r="F1087">
        <f t="shared" si="116"/>
        <v>1.0118881118881118</v>
      </c>
      <c r="G1087">
        <f t="shared" si="117"/>
        <v>72.226627974074376</v>
      </c>
      <c r="H1087">
        <f t="shared" si="119"/>
        <v>1.8641441203859382E-2</v>
      </c>
      <c r="J1087">
        <f t="shared" si="118"/>
        <v>-9.9047278184131837</v>
      </c>
      <c r="K1087">
        <f t="shared" si="120"/>
        <v>4.2926675921011821</v>
      </c>
      <c r="L1087">
        <f t="shared" si="121"/>
        <v>0</v>
      </c>
    </row>
    <row r="1088" spans="1:12" x14ac:dyDescent="0.3">
      <c r="A1088">
        <v>1087</v>
      </c>
      <c r="B1088" t="s">
        <v>1102</v>
      </c>
      <c r="C1088">
        <v>76.650000000000006</v>
      </c>
      <c r="D1088">
        <v>1.0240000000000001E-2</v>
      </c>
      <c r="E1088" s="10">
        <f t="shared" si="115"/>
        <v>5.7734152240330398E-2</v>
      </c>
      <c r="F1088">
        <f t="shared" si="116"/>
        <v>1.0594333102971667</v>
      </c>
      <c r="G1088">
        <f t="shared" si="117"/>
        <v>76.519295566175558</v>
      </c>
      <c r="H1088">
        <f t="shared" si="119"/>
        <v>2.1363504575767377E-2</v>
      </c>
      <c r="J1088">
        <f t="shared" si="118"/>
        <v>-12.025667228893962</v>
      </c>
      <c r="K1088">
        <f t="shared" si="120"/>
        <v>1.1427319206548532</v>
      </c>
      <c r="L1088">
        <f t="shared" si="121"/>
        <v>0</v>
      </c>
    </row>
    <row r="1089" spans="1:12" x14ac:dyDescent="0.3">
      <c r="A1089">
        <v>1088</v>
      </c>
      <c r="B1089" t="s">
        <v>1103</v>
      </c>
      <c r="C1089">
        <v>77.8</v>
      </c>
      <c r="D1089">
        <v>1.065E-2</v>
      </c>
      <c r="E1089" s="10">
        <f t="shared" si="115"/>
        <v>1.4891825866522731E-2</v>
      </c>
      <c r="F1089">
        <f t="shared" si="116"/>
        <v>1.015003261578604</v>
      </c>
      <c r="G1089">
        <f t="shared" si="117"/>
        <v>77.662027486830411</v>
      </c>
      <c r="H1089">
        <f t="shared" si="119"/>
        <v>2.0073643871359896E-2</v>
      </c>
      <c r="J1089">
        <f t="shared" si="118"/>
        <v>-11.468342642411727</v>
      </c>
      <c r="K1089">
        <f t="shared" si="120"/>
        <v>2.1468522061451409</v>
      </c>
      <c r="L1089">
        <f t="shared" si="121"/>
        <v>0</v>
      </c>
    </row>
    <row r="1090" spans="1:12" x14ac:dyDescent="0.3">
      <c r="A1090">
        <v>1089</v>
      </c>
      <c r="B1090" t="s">
        <v>1104</v>
      </c>
      <c r="C1090">
        <v>80.150000000000006</v>
      </c>
      <c r="D1090">
        <v>1.0749999999999999E-2</v>
      </c>
      <c r="E1090" s="10">
        <f t="shared" si="115"/>
        <v>2.9758447871216252E-2</v>
      </c>
      <c r="F1090">
        <f t="shared" si="116"/>
        <v>1.0302056555269925</v>
      </c>
      <c r="G1090">
        <f t="shared" si="117"/>
        <v>80.006526483405281</v>
      </c>
      <c r="H1090">
        <f t="shared" si="119"/>
        <v>2.0504597657542034E-2</v>
      </c>
      <c r="J1090">
        <f t="shared" si="118"/>
        <v>-12.068196929001768</v>
      </c>
      <c r="K1090">
        <f t="shared" si="120"/>
        <v>-0.19764679042972944</v>
      </c>
      <c r="L1090">
        <f t="shared" si="121"/>
        <v>0</v>
      </c>
    </row>
    <row r="1091" spans="1:12" x14ac:dyDescent="0.3">
      <c r="A1091">
        <v>1090</v>
      </c>
      <c r="B1091" t="s">
        <v>1105</v>
      </c>
      <c r="C1091">
        <v>79.95</v>
      </c>
      <c r="D1091">
        <v>1.06E-2</v>
      </c>
      <c r="E1091" s="10">
        <f t="shared" ref="E1091:E1154" si="122">LN(C1091/C1090)</f>
        <v>-2.498439775598744E-3</v>
      </c>
      <c r="F1091">
        <f t="shared" ref="F1091:F1154" si="123">C1091/C1090</f>
        <v>0.99750467872738613</v>
      </c>
      <c r="G1091">
        <f t="shared" ref="G1091:G1154" si="124">C1091*EXP(-2/12*D1091)</f>
        <v>79.808879692975552</v>
      </c>
      <c r="H1091">
        <f t="shared" si="119"/>
        <v>2.0515875986811025E-2</v>
      </c>
      <c r="J1091">
        <f t="shared" si="118"/>
        <v>-12.045005437450625</v>
      </c>
      <c r="K1091">
        <f t="shared" si="120"/>
        <v>-2.9922719024398248E-2</v>
      </c>
      <c r="L1091">
        <f t="shared" si="121"/>
        <v>0</v>
      </c>
    </row>
    <row r="1092" spans="1:12" x14ac:dyDescent="0.3">
      <c r="A1092">
        <v>1091</v>
      </c>
      <c r="B1092" t="s">
        <v>1106</v>
      </c>
      <c r="C1092">
        <v>85.55</v>
      </c>
      <c r="D1092">
        <v>1.06E-2</v>
      </c>
      <c r="E1092" s="10">
        <f t="shared" si="122"/>
        <v>6.7699561058239155E-2</v>
      </c>
      <c r="F1092">
        <f t="shared" si="123"/>
        <v>1.0700437773608504</v>
      </c>
      <c r="G1092">
        <f t="shared" si="124"/>
        <v>85.39899509360923</v>
      </c>
      <c r="H1092">
        <f t="shared" si="119"/>
        <v>2.3468270222044708E-2</v>
      </c>
      <c r="J1092">
        <f t="shared" si="118"/>
        <v>-14.743464933285495</v>
      </c>
      <c r="K1092">
        <f t="shared" si="120"/>
        <v>-7.3743571760192879</v>
      </c>
      <c r="L1092">
        <f t="shared" si="121"/>
        <v>0</v>
      </c>
    </row>
    <row r="1093" spans="1:12" x14ac:dyDescent="0.3">
      <c r="A1093">
        <v>1092</v>
      </c>
      <c r="B1093" t="s">
        <v>1107</v>
      </c>
      <c r="C1093">
        <v>82.9</v>
      </c>
      <c r="D1093">
        <v>1.072E-2</v>
      </c>
      <c r="E1093" s="10">
        <f t="shared" si="122"/>
        <v>-3.1465938196953078E-2</v>
      </c>
      <c r="F1093">
        <f t="shared" si="123"/>
        <v>0.96902396259497381</v>
      </c>
      <c r="G1093">
        <f t="shared" si="124"/>
        <v>82.752017570336022</v>
      </c>
      <c r="H1093">
        <f t="shared" si="119"/>
        <v>2.4479932658140021E-2</v>
      </c>
      <c r="J1093">
        <f t="shared" si="118"/>
        <v>-14.902342156368828</v>
      </c>
      <c r="K1093">
        <f t="shared" si="120"/>
        <v>-4.7705094241352271</v>
      </c>
      <c r="L1093">
        <f t="shared" si="121"/>
        <v>0</v>
      </c>
    </row>
    <row r="1094" spans="1:12" x14ac:dyDescent="0.3">
      <c r="A1094">
        <v>1093</v>
      </c>
      <c r="B1094" t="s">
        <v>1108</v>
      </c>
      <c r="C1094">
        <v>83.9</v>
      </c>
      <c r="D1094">
        <v>1.1619999999999998E-2</v>
      </c>
      <c r="E1094" s="10">
        <f t="shared" si="122"/>
        <v>1.1990551331911103E-2</v>
      </c>
      <c r="F1094">
        <f t="shared" si="123"/>
        <v>1.0120627261761157</v>
      </c>
      <c r="G1094">
        <f t="shared" si="124"/>
        <v>83.737670906076303</v>
      </c>
      <c r="H1094">
        <f t="shared" si="119"/>
        <v>2.4313520479387219E-2</v>
      </c>
      <c r="J1094">
        <f t="shared" si="118"/>
        <v>-14.977331591725157</v>
      </c>
      <c r="K1094">
        <f t="shared" si="120"/>
        <v>-7.9476301397982638</v>
      </c>
      <c r="L1094">
        <f t="shared" si="121"/>
        <v>0</v>
      </c>
    </row>
    <row r="1095" spans="1:12" x14ac:dyDescent="0.3">
      <c r="A1095">
        <v>1094</v>
      </c>
      <c r="B1095" t="s">
        <v>1109</v>
      </c>
      <c r="C1095">
        <v>83.1</v>
      </c>
      <c r="D1095">
        <v>1.1619999999999998E-2</v>
      </c>
      <c r="E1095" s="10">
        <f t="shared" si="122"/>
        <v>-9.5809116117580913E-3</v>
      </c>
      <c r="F1095">
        <f t="shared" si="123"/>
        <v>0.99046483909415961</v>
      </c>
      <c r="G1095">
        <f t="shared" si="124"/>
        <v>82.939218740106554</v>
      </c>
      <c r="H1095">
        <f t="shared" si="119"/>
        <v>2.3334486162564647E-2</v>
      </c>
      <c r="J1095">
        <f t="shared" si="118"/>
        <v>-14.237177604403945</v>
      </c>
      <c r="K1095">
        <f t="shared" si="120"/>
        <v>-7.3986514457385795</v>
      </c>
      <c r="L1095">
        <f t="shared" si="121"/>
        <v>0</v>
      </c>
    </row>
    <row r="1096" spans="1:12" x14ac:dyDescent="0.3">
      <c r="A1096">
        <v>1095</v>
      </c>
      <c r="B1096" t="s">
        <v>1110</v>
      </c>
      <c r="C1096">
        <v>83</v>
      </c>
      <c r="D1096">
        <v>1.1730000000000001E-2</v>
      </c>
      <c r="E1096" s="10">
        <f t="shared" si="122"/>
        <v>-1.2040940648045638E-3</v>
      </c>
      <c r="F1096">
        <f t="shared" si="123"/>
        <v>0.99879663056558365</v>
      </c>
      <c r="G1096">
        <f t="shared" si="124"/>
        <v>82.837893510724513</v>
      </c>
      <c r="H1096">
        <f t="shared" si="119"/>
        <v>2.3380773266792249E-2</v>
      </c>
      <c r="J1096">
        <f t="shared" si="118"/>
        <v>-14.247991183947939</v>
      </c>
      <c r="K1096">
        <f t="shared" si="120"/>
        <v>-9.3927809719822051</v>
      </c>
      <c r="L1096">
        <f t="shared" si="121"/>
        <v>0</v>
      </c>
    </row>
    <row r="1097" spans="1:12" x14ac:dyDescent="0.3">
      <c r="A1097">
        <v>1096</v>
      </c>
      <c r="B1097" t="s">
        <v>1111</v>
      </c>
      <c r="C1097">
        <v>81.05</v>
      </c>
      <c r="D1097">
        <v>1.196E-2</v>
      </c>
      <c r="E1097" s="10">
        <f t="shared" si="122"/>
        <v>-2.3774359614912817E-2</v>
      </c>
      <c r="F1097">
        <f t="shared" si="123"/>
        <v>0.97650602409638554</v>
      </c>
      <c r="G1097">
        <f t="shared" si="124"/>
        <v>80.888601247531469</v>
      </c>
      <c r="H1097">
        <f t="shared" si="119"/>
        <v>2.4034935218222957E-2</v>
      </c>
      <c r="J1097">
        <f t="shared" si="118"/>
        <v>-14.30197459013309</v>
      </c>
      <c r="K1097">
        <f t="shared" si="120"/>
        <v>-7.443488708789161</v>
      </c>
      <c r="L1097">
        <f t="shared" si="121"/>
        <v>0</v>
      </c>
    </row>
    <row r="1098" spans="1:12" x14ac:dyDescent="0.3">
      <c r="A1098">
        <v>1097</v>
      </c>
      <c r="B1098" t="s">
        <v>1112</v>
      </c>
      <c r="C1098">
        <v>81.599999999999994</v>
      </c>
      <c r="D1098">
        <v>1.244E-2</v>
      </c>
      <c r="E1098" s="10">
        <f t="shared" si="122"/>
        <v>6.7630137883760901E-3</v>
      </c>
      <c r="F1098">
        <f t="shared" si="123"/>
        <v>1.0067859346082664</v>
      </c>
      <c r="G1098">
        <f t="shared" si="124"/>
        <v>81.430991266263945</v>
      </c>
      <c r="H1098">
        <f t="shared" si="119"/>
        <v>2.4020900184083128E-2</v>
      </c>
      <c r="J1098">
        <f t="shared" si="118"/>
        <v>-14.389467438913282</v>
      </c>
      <c r="K1098">
        <f t="shared" si="120"/>
        <v>-7.9858787275216372</v>
      </c>
      <c r="L1098">
        <f t="shared" si="121"/>
        <v>0</v>
      </c>
    </row>
    <row r="1099" spans="1:12" x14ac:dyDescent="0.3">
      <c r="A1099">
        <v>1098</v>
      </c>
      <c r="B1099" t="s">
        <v>1113</v>
      </c>
      <c r="C1099">
        <v>83</v>
      </c>
      <c r="D1099">
        <v>1.244E-2</v>
      </c>
      <c r="E1099" s="10">
        <f t="shared" si="122"/>
        <v>1.7011345826536756E-2</v>
      </c>
      <c r="F1099">
        <f t="shared" si="123"/>
        <v>1.0171568627450982</v>
      </c>
      <c r="G1099">
        <f t="shared" si="124"/>
        <v>82.82809160661651</v>
      </c>
      <c r="H1099">
        <f t="shared" si="119"/>
        <v>2.4024835644570749E-2</v>
      </c>
      <c r="J1099">
        <f t="shared" si="118"/>
        <v>-14.638743500161221</v>
      </c>
      <c r="K1099">
        <f t="shared" si="120"/>
        <v>-9.3829790678742029</v>
      </c>
      <c r="L1099">
        <f t="shared" si="121"/>
        <v>0</v>
      </c>
    </row>
    <row r="1100" spans="1:12" x14ac:dyDescent="0.3">
      <c r="A1100">
        <v>1099</v>
      </c>
      <c r="B1100" t="s">
        <v>1114</v>
      </c>
      <c r="C1100">
        <v>83.25</v>
      </c>
      <c r="D1100">
        <v>1.265E-2</v>
      </c>
      <c r="E1100" s="10">
        <f t="shared" si="122"/>
        <v>3.0075210639553224E-3</v>
      </c>
      <c r="F1100">
        <f t="shared" si="123"/>
        <v>1.0030120481927711</v>
      </c>
      <c r="G1100">
        <f t="shared" si="124"/>
        <v>83.074666146051953</v>
      </c>
      <c r="H1100">
        <f t="shared" si="119"/>
        <v>2.3973080804174492E-2</v>
      </c>
      <c r="J1100">
        <f t="shared" si="118"/>
        <v>-14.650693222613352</v>
      </c>
      <c r="K1100">
        <f t="shared" si="120"/>
        <v>-11.627249998740254</v>
      </c>
      <c r="L1100">
        <f t="shared" si="121"/>
        <v>0</v>
      </c>
    </row>
    <row r="1101" spans="1:12" x14ac:dyDescent="0.3">
      <c r="A1101">
        <v>1100</v>
      </c>
      <c r="B1101" t="s">
        <v>1115</v>
      </c>
      <c r="C1101">
        <v>79.95</v>
      </c>
      <c r="D1101">
        <v>1.2849999999999999E-2</v>
      </c>
      <c r="E1101" s="10">
        <f t="shared" si="122"/>
        <v>-4.0446689580589897E-2</v>
      </c>
      <c r="F1101">
        <f t="shared" si="123"/>
        <v>0.96036036036036043</v>
      </c>
      <c r="G1101">
        <f t="shared" si="124"/>
        <v>79.778956973951153</v>
      </c>
      <c r="H1101">
        <f t="shared" si="119"/>
        <v>2.520224367960007E-2</v>
      </c>
      <c r="J1101">
        <f t="shared" si="118"/>
        <v>-14.790855055737438</v>
      </c>
      <c r="K1101">
        <f t="shared" si="120"/>
        <v>-8.3315408266394542</v>
      </c>
      <c r="L1101">
        <f t="shared" si="121"/>
        <v>0</v>
      </c>
    </row>
    <row r="1102" spans="1:12" x14ac:dyDescent="0.3">
      <c r="A1102">
        <v>1101</v>
      </c>
      <c r="B1102" t="s">
        <v>1116</v>
      </c>
      <c r="C1102">
        <v>78.2</v>
      </c>
      <c r="D1102">
        <v>1.3469999999999999E-2</v>
      </c>
      <c r="E1102" s="10">
        <f t="shared" si="122"/>
        <v>-2.2131791728697867E-2</v>
      </c>
      <c r="F1102">
        <f t="shared" si="123"/>
        <v>0.97811131957473418</v>
      </c>
      <c r="G1102">
        <f t="shared" si="124"/>
        <v>78.024637917589942</v>
      </c>
      <c r="H1102">
        <f t="shared" si="119"/>
        <v>2.5477607519747369E-2</v>
      </c>
      <c r="J1102">
        <f t="shared" si="118"/>
        <v>-14.623661499475441</v>
      </c>
      <c r="K1102">
        <f t="shared" si="120"/>
        <v>-6.5772217702782427</v>
      </c>
      <c r="L1102">
        <f t="shared" si="121"/>
        <v>0</v>
      </c>
    </row>
    <row r="1103" spans="1:12" x14ac:dyDescent="0.3">
      <c r="A1103">
        <v>1102</v>
      </c>
      <c r="B1103" t="s">
        <v>1117</v>
      </c>
      <c r="C1103">
        <v>78.150000000000006</v>
      </c>
      <c r="D1103">
        <v>1.295E-2</v>
      </c>
      <c r="E1103" s="10">
        <f t="shared" si="122"/>
        <v>-6.395906837797636E-4</v>
      </c>
      <c r="F1103">
        <f t="shared" si="123"/>
        <v>0.9993606138107417</v>
      </c>
      <c r="G1103">
        <f t="shared" si="124"/>
        <v>77.981508146200795</v>
      </c>
      <c r="H1103">
        <f t="shared" si="119"/>
        <v>2.5487815315931545E-2</v>
      </c>
      <c r="J1103">
        <f t="shared" si="118"/>
        <v>-14.621433802684523</v>
      </c>
      <c r="K1103">
        <f t="shared" si="120"/>
        <v>-6.534091998889096</v>
      </c>
      <c r="L1103">
        <f t="shared" si="121"/>
        <v>0</v>
      </c>
    </row>
    <row r="1104" spans="1:12" x14ac:dyDescent="0.3">
      <c r="A1104">
        <v>1103</v>
      </c>
      <c r="B1104" t="s">
        <v>1118</v>
      </c>
      <c r="C1104">
        <v>75.95</v>
      </c>
      <c r="D1104">
        <v>1.265E-2</v>
      </c>
      <c r="E1104" s="10">
        <f t="shared" si="122"/>
        <v>-2.8554827825703757E-2</v>
      </c>
      <c r="F1104">
        <f t="shared" si="123"/>
        <v>0.97184900831733845</v>
      </c>
      <c r="G1104">
        <f t="shared" si="124"/>
        <v>75.79004076627804</v>
      </c>
      <c r="H1104">
        <f t="shared" si="119"/>
        <v>2.5567725574261738E-2</v>
      </c>
      <c r="J1104">
        <f t="shared" si="118"/>
        <v>-14.255089803603406</v>
      </c>
      <c r="K1104">
        <f t="shared" si="120"/>
        <v>-4.3426246189663402</v>
      </c>
      <c r="L1104">
        <f t="shared" si="121"/>
        <v>0</v>
      </c>
    </row>
    <row r="1105" spans="1:12" x14ac:dyDescent="0.3">
      <c r="A1105">
        <v>1104</v>
      </c>
      <c r="B1105" t="s">
        <v>1119</v>
      </c>
      <c r="C1105">
        <v>75.7</v>
      </c>
      <c r="D1105">
        <v>1.265E-2</v>
      </c>
      <c r="E1105" s="10">
        <f t="shared" si="122"/>
        <v>-3.2970685983787561E-3</v>
      </c>
      <c r="F1105">
        <f t="shared" si="123"/>
        <v>0.99670836076366032</v>
      </c>
      <c r="G1105">
        <f t="shared" si="124"/>
        <v>75.540567294367975</v>
      </c>
      <c r="H1105">
        <f t="shared" si="119"/>
        <v>2.5590191676601527E-2</v>
      </c>
      <c r="J1105">
        <f t="shared" si="118"/>
        <v>-14.220651763758365</v>
      </c>
      <c r="K1105">
        <f t="shared" si="120"/>
        <v>-5.6326245574622931</v>
      </c>
      <c r="L1105">
        <f t="shared" si="121"/>
        <v>0</v>
      </c>
    </row>
    <row r="1106" spans="1:12" x14ac:dyDescent="0.3">
      <c r="A1106">
        <v>1105</v>
      </c>
      <c r="B1106" t="s">
        <v>1120</v>
      </c>
      <c r="C1106">
        <v>73.599999999999994</v>
      </c>
      <c r="D1106">
        <v>1.264E-2</v>
      </c>
      <c r="E1106" s="10">
        <f t="shared" si="122"/>
        <v>-2.8133134708572621E-2</v>
      </c>
      <c r="F1106">
        <f t="shared" si="123"/>
        <v>0.97225891677675025</v>
      </c>
      <c r="G1106">
        <f t="shared" si="124"/>
        <v>73.445112538742308</v>
      </c>
      <c r="H1106">
        <f t="shared" si="119"/>
        <v>2.6007453123477738E-2</v>
      </c>
      <c r="J1106">
        <f t="shared" si="118"/>
        <v>-14.051621588689299</v>
      </c>
      <c r="K1106">
        <f t="shared" si="120"/>
        <v>-4.8844320815628492</v>
      </c>
      <c r="L1106">
        <f t="shared" si="121"/>
        <v>0</v>
      </c>
    </row>
    <row r="1107" spans="1:12" x14ac:dyDescent="0.3">
      <c r="A1107">
        <v>1106</v>
      </c>
      <c r="B1107" t="s">
        <v>1121</v>
      </c>
      <c r="C1107">
        <v>74.099999999999994</v>
      </c>
      <c r="D1107">
        <v>1.2699999999999999E-2</v>
      </c>
      <c r="E1107" s="10">
        <f t="shared" si="122"/>
        <v>6.7705065672107071E-3</v>
      </c>
      <c r="F1107">
        <f t="shared" si="123"/>
        <v>1.0067934782608696</v>
      </c>
      <c r="G1107">
        <f t="shared" si="124"/>
        <v>73.943320877235422</v>
      </c>
      <c r="H1107">
        <f t="shared" si="119"/>
        <v>2.5810288281667985E-2</v>
      </c>
      <c r="J1107">
        <f t="shared" si="118"/>
        <v>-14.039690283310955</v>
      </c>
      <c r="K1107">
        <f t="shared" si="120"/>
        <v>-5.3826404200559637</v>
      </c>
      <c r="L1107">
        <f t="shared" si="121"/>
        <v>0</v>
      </c>
    </row>
    <row r="1108" spans="1:12" x14ac:dyDescent="0.3">
      <c r="A1108">
        <v>1107</v>
      </c>
      <c r="B1108" t="s">
        <v>1122</v>
      </c>
      <c r="C1108">
        <v>74.45</v>
      </c>
      <c r="D1108">
        <v>1.2800000000000001E-2</v>
      </c>
      <c r="E1108" s="10">
        <f t="shared" si="122"/>
        <v>4.7122268279768875E-3</v>
      </c>
      <c r="F1108">
        <f t="shared" si="123"/>
        <v>1.0047233468286101</v>
      </c>
      <c r="G1108">
        <f t="shared" si="124"/>
        <v>74.291342628035707</v>
      </c>
      <c r="H1108">
        <f t="shared" si="119"/>
        <v>2.5437995637717502E-2</v>
      </c>
      <c r="J1108">
        <f t="shared" si="118"/>
        <v>-13.902305134726086</v>
      </c>
      <c r="K1108">
        <f t="shared" si="120"/>
        <v>-6.6341370460258275</v>
      </c>
      <c r="L1108">
        <f t="shared" si="121"/>
        <v>0</v>
      </c>
    </row>
    <row r="1109" spans="1:12" x14ac:dyDescent="0.3">
      <c r="A1109">
        <v>1108</v>
      </c>
      <c r="B1109" t="s">
        <v>1123</v>
      </c>
      <c r="C1109">
        <v>74.05</v>
      </c>
      <c r="D1109">
        <v>1.2490000000000001E-2</v>
      </c>
      <c r="E1109" s="10">
        <f t="shared" si="122"/>
        <v>-5.3872184162102668E-3</v>
      </c>
      <c r="F1109">
        <f t="shared" si="123"/>
        <v>0.99462726662189382</v>
      </c>
      <c r="G1109">
        <f t="shared" si="124"/>
        <v>73.896012913831996</v>
      </c>
      <c r="H1109">
        <f t="shared" si="119"/>
        <v>2.5449761504903207E-2</v>
      </c>
      <c r="J1109">
        <f t="shared" si="118"/>
        <v>-13.834722233563923</v>
      </c>
      <c r="K1109">
        <f t="shared" si="120"/>
        <v>-6.238807331822116</v>
      </c>
      <c r="L1109">
        <f t="shared" si="121"/>
        <v>0</v>
      </c>
    </row>
    <row r="1110" spans="1:12" x14ac:dyDescent="0.3">
      <c r="A1110">
        <v>1109</v>
      </c>
      <c r="B1110" t="s">
        <v>1124</v>
      </c>
      <c r="C1110">
        <v>71.599999999999994</v>
      </c>
      <c r="D1110">
        <v>1.2800000000000001E-2</v>
      </c>
      <c r="E1110" s="10">
        <f t="shared" si="122"/>
        <v>-3.3645466747207954E-2</v>
      </c>
      <c r="F1110">
        <f t="shared" si="123"/>
        <v>0.96691424713031726</v>
      </c>
      <c r="G1110">
        <f t="shared" si="124"/>
        <v>71.447416147311699</v>
      </c>
      <c r="H1110">
        <f t="shared" si="119"/>
        <v>2.6157339787636957E-2</v>
      </c>
      <c r="J1110">
        <f t="shared" si="118"/>
        <v>-13.748199389619213</v>
      </c>
      <c r="K1110">
        <f t="shared" si="120"/>
        <v>-3.7902105653018197</v>
      </c>
      <c r="L1110">
        <f t="shared" si="121"/>
        <v>0</v>
      </c>
    </row>
    <row r="1111" spans="1:12" x14ac:dyDescent="0.3">
      <c r="A1111">
        <v>1110</v>
      </c>
      <c r="B1111" t="s">
        <v>1125</v>
      </c>
      <c r="C1111">
        <v>72.55</v>
      </c>
      <c r="D1111">
        <v>1.3000000000000001E-2</v>
      </c>
      <c r="E1111" s="10">
        <f t="shared" si="122"/>
        <v>1.3180905363597038E-2</v>
      </c>
      <c r="F1111">
        <f t="shared" si="123"/>
        <v>1.0132681564245811</v>
      </c>
      <c r="G1111">
        <f t="shared" si="124"/>
        <v>72.392978501384221</v>
      </c>
      <c r="H1111">
        <f t="shared" si="119"/>
        <v>2.6209873254775837E-2</v>
      </c>
      <c r="J1111">
        <f t="shared" si="118"/>
        <v>-13.95812511606225</v>
      </c>
      <c r="K1111">
        <f t="shared" si="120"/>
        <v>-4.735772919374341</v>
      </c>
      <c r="L1111">
        <f t="shared" si="121"/>
        <v>0</v>
      </c>
    </row>
    <row r="1112" spans="1:12" x14ac:dyDescent="0.3">
      <c r="A1112">
        <v>1111</v>
      </c>
      <c r="B1112" t="s">
        <v>1126</v>
      </c>
      <c r="C1112">
        <v>71.75</v>
      </c>
      <c r="D1112">
        <v>1.367E-2</v>
      </c>
      <c r="E1112" s="10">
        <f t="shared" si="122"/>
        <v>-1.1088124690466295E-2</v>
      </c>
      <c r="F1112">
        <f t="shared" si="123"/>
        <v>0.98897312198483811</v>
      </c>
      <c r="G1112">
        <f t="shared" si="124"/>
        <v>71.586715662039722</v>
      </c>
      <c r="H1112">
        <f t="shared" si="119"/>
        <v>2.6303106850267797E-2</v>
      </c>
      <c r="J1112">
        <f t="shared" si="118"/>
        <v>-13.851767956572886</v>
      </c>
      <c r="K1112">
        <f t="shared" si="120"/>
        <v>-3.9295100800298428</v>
      </c>
      <c r="L1112">
        <f t="shared" si="121"/>
        <v>0</v>
      </c>
    </row>
    <row r="1113" spans="1:12" x14ac:dyDescent="0.3">
      <c r="A1113">
        <v>1112</v>
      </c>
      <c r="B1113" t="s">
        <v>1127</v>
      </c>
      <c r="C1113">
        <v>73.099999999999994</v>
      </c>
      <c r="D1113">
        <v>1.2800000000000001E-2</v>
      </c>
      <c r="E1113" s="10">
        <f t="shared" si="122"/>
        <v>1.8640512116002223E-2</v>
      </c>
      <c r="F1113">
        <f t="shared" si="123"/>
        <v>1.0188153310104529</v>
      </c>
      <c r="G1113">
        <f t="shared" si="124"/>
        <v>72.944219558219061</v>
      </c>
      <c r="H1113">
        <f t="shared" si="119"/>
        <v>2.5832610997537961E-2</v>
      </c>
      <c r="J1113">
        <f t="shared" si="118"/>
        <v>-13.861968476738758</v>
      </c>
      <c r="K1113">
        <f t="shared" si="120"/>
        <v>-5.287013976209181</v>
      </c>
      <c r="L1113">
        <f t="shared" si="121"/>
        <v>0</v>
      </c>
    </row>
    <row r="1114" spans="1:12" x14ac:dyDescent="0.3">
      <c r="A1114">
        <v>1113</v>
      </c>
      <c r="B1114" t="s">
        <v>1128</v>
      </c>
      <c r="C1114">
        <v>72.75</v>
      </c>
      <c r="D1114">
        <v>1.208E-2</v>
      </c>
      <c r="E1114" s="10">
        <f t="shared" si="122"/>
        <v>-4.7994607041308484E-3</v>
      </c>
      <c r="F1114">
        <f t="shared" si="123"/>
        <v>0.99521203830369365</v>
      </c>
      <c r="G1114">
        <f t="shared" si="124"/>
        <v>72.60367734756349</v>
      </c>
      <c r="H1114">
        <f t="shared" si="119"/>
        <v>2.5093778183964736E-2</v>
      </c>
      <c r="J1114">
        <f t="shared" si="118"/>
        <v>-13.402641268062187</v>
      </c>
      <c r="K1114">
        <f t="shared" si="120"/>
        <v>-4.9464717655536106</v>
      </c>
      <c r="L1114">
        <f t="shared" si="121"/>
        <v>0</v>
      </c>
    </row>
    <row r="1115" spans="1:12" x14ac:dyDescent="0.3">
      <c r="A1115">
        <v>1114</v>
      </c>
      <c r="B1115" t="s">
        <v>1129</v>
      </c>
      <c r="C1115">
        <v>70.05</v>
      </c>
      <c r="D1115">
        <v>1.218E-2</v>
      </c>
      <c r="E1115" s="10">
        <f t="shared" si="122"/>
        <v>-3.7819633268585978E-2</v>
      </c>
      <c r="F1115">
        <f t="shared" si="123"/>
        <v>0.96288659793814424</v>
      </c>
      <c r="G1115">
        <f t="shared" si="124"/>
        <v>69.907942736905682</v>
      </c>
      <c r="H1115">
        <f t="shared" si="119"/>
        <v>2.5410369602799271E-2</v>
      </c>
      <c r="J1115">
        <f t="shared" si="118"/>
        <v>-13.067822432097721</v>
      </c>
      <c r="K1115">
        <f t="shared" si="120"/>
        <v>-2.250737154895802</v>
      </c>
      <c r="L1115">
        <f t="shared" si="121"/>
        <v>0</v>
      </c>
    </row>
    <row r="1116" spans="1:12" x14ac:dyDescent="0.3">
      <c r="A1116">
        <v>1115</v>
      </c>
      <c r="B1116" t="s">
        <v>1130</v>
      </c>
      <c r="C1116">
        <v>68.7</v>
      </c>
      <c r="D1116">
        <v>1.218E-2</v>
      </c>
      <c r="E1116" s="10">
        <f t="shared" si="122"/>
        <v>-1.9460073554712274E-2</v>
      </c>
      <c r="F1116">
        <f t="shared" si="123"/>
        <v>0.98072805139186303</v>
      </c>
      <c r="G1116">
        <f t="shared" si="124"/>
        <v>68.560680457179458</v>
      </c>
      <c r="H1116">
        <f t="shared" si="119"/>
        <v>2.5394942742493286E-2</v>
      </c>
      <c r="J1116">
        <f t="shared" si="118"/>
        <v>-12.808199334849235</v>
      </c>
      <c r="K1116">
        <f t="shared" si="120"/>
        <v>-0.9034748751695787</v>
      </c>
      <c r="L1116">
        <f t="shared" si="121"/>
        <v>0</v>
      </c>
    </row>
    <row r="1117" spans="1:12" x14ac:dyDescent="0.3">
      <c r="A1117">
        <v>1116</v>
      </c>
      <c r="B1117" t="s">
        <v>1131</v>
      </c>
      <c r="C1117">
        <v>69.400000000000006</v>
      </c>
      <c r="D1117">
        <v>1.0449999999999999E-2</v>
      </c>
      <c r="E1117" s="10">
        <f t="shared" si="122"/>
        <v>1.0137668284455222E-2</v>
      </c>
      <c r="F1117">
        <f t="shared" si="123"/>
        <v>1.0101892285298399</v>
      </c>
      <c r="G1117">
        <f t="shared" si="124"/>
        <v>69.279233531327591</v>
      </c>
      <c r="H1117">
        <f t="shared" si="119"/>
        <v>2.5366777275053341E-2</v>
      </c>
      <c r="J1117">
        <f t="shared" si="118"/>
        <v>-12.928081779157818</v>
      </c>
      <c r="K1117">
        <f t="shared" si="120"/>
        <v>-1.6220279493177117</v>
      </c>
      <c r="L1117">
        <f t="shared" si="121"/>
        <v>0</v>
      </c>
    </row>
    <row r="1118" spans="1:12" x14ac:dyDescent="0.3">
      <c r="A1118">
        <v>1117</v>
      </c>
      <c r="B1118" t="s">
        <v>1132</v>
      </c>
      <c r="C1118">
        <v>67.8</v>
      </c>
      <c r="D1118">
        <v>1.265E-2</v>
      </c>
      <c r="E1118" s="10">
        <f t="shared" si="122"/>
        <v>-2.3324672566409004E-2</v>
      </c>
      <c r="F1118">
        <f t="shared" si="123"/>
        <v>0.97694524495677226</v>
      </c>
      <c r="G1118">
        <f t="shared" si="124"/>
        <v>67.65720558200988</v>
      </c>
      <c r="H1118">
        <f t="shared" si="119"/>
        <v>2.3064796972062915E-2</v>
      </c>
      <c r="J1118">
        <f t="shared" si="118"/>
        <v>-11.479670245710345</v>
      </c>
      <c r="K1118">
        <f t="shared" si="120"/>
        <v>0.7420361885723139</v>
      </c>
      <c r="L1118">
        <f t="shared" si="121"/>
        <v>0</v>
      </c>
    </row>
    <row r="1119" spans="1:12" x14ac:dyDescent="0.3">
      <c r="A1119">
        <v>1118</v>
      </c>
      <c r="B1119" t="s">
        <v>1133</v>
      </c>
      <c r="C1119">
        <v>68.849999999999994</v>
      </c>
      <c r="D1119">
        <v>1.2589999999999999E-2</v>
      </c>
      <c r="E1119" s="10">
        <f t="shared" si="122"/>
        <v>1.5368030228313937E-2</v>
      </c>
      <c r="F1119">
        <f t="shared" si="123"/>
        <v>1.0154867256637168</v>
      </c>
      <c r="G1119">
        <f t="shared" si="124"/>
        <v>68.705681217409065</v>
      </c>
      <c r="H1119">
        <f t="shared" si="119"/>
        <v>2.3078470479072178E-2</v>
      </c>
      <c r="J1119">
        <f t="shared" si="118"/>
        <v>-11.664480283177403</v>
      </c>
      <c r="K1119">
        <f t="shared" si="120"/>
        <v>-0.30643944682687163</v>
      </c>
      <c r="L1119">
        <f t="shared" si="121"/>
        <v>0</v>
      </c>
    </row>
    <row r="1120" spans="1:12" x14ac:dyDescent="0.3">
      <c r="A1120">
        <v>1119</v>
      </c>
      <c r="B1120" t="s">
        <v>1134</v>
      </c>
      <c r="C1120">
        <v>68.650000000000006</v>
      </c>
      <c r="D1120">
        <v>1.264E-2</v>
      </c>
      <c r="E1120" s="10">
        <f t="shared" si="122"/>
        <v>-2.9090929606836128E-3</v>
      </c>
      <c r="F1120">
        <f t="shared" si="123"/>
        <v>0.99709513435003649</v>
      </c>
      <c r="G1120">
        <f t="shared" si="124"/>
        <v>68.505529562291571</v>
      </c>
      <c r="H1120">
        <f t="shared" si="119"/>
        <v>2.2180317110957342E-2</v>
      </c>
      <c r="J1120">
        <f t="shared" ref="J1120:J1183" si="125">-G1120*$O$3*$Q$3*H1120</f>
        <v>-11.1778711603899</v>
      </c>
      <c r="K1120">
        <f t="shared" si="120"/>
        <v>-0.10628779170937719</v>
      </c>
      <c r="L1120">
        <f t="shared" si="121"/>
        <v>0</v>
      </c>
    </row>
    <row r="1121" spans="1:12" x14ac:dyDescent="0.3">
      <c r="A1121">
        <v>1120</v>
      </c>
      <c r="B1121" t="s">
        <v>1135</v>
      </c>
      <c r="C1121">
        <v>68.55</v>
      </c>
      <c r="D1121">
        <v>1.321E-2</v>
      </c>
      <c r="E1121" s="10">
        <f t="shared" si="122"/>
        <v>-1.4577262056567365E-3</v>
      </c>
      <c r="F1121">
        <f t="shared" si="123"/>
        <v>0.99854333576110699</v>
      </c>
      <c r="G1121">
        <f t="shared" si="124"/>
        <v>68.399241770582194</v>
      </c>
      <c r="H1121">
        <f t="shared" ref="H1121:H1184" si="126">SQRT(_xlfn.VAR.S(E1092:E1121))</f>
        <v>2.2185440889403253E-2</v>
      </c>
      <c r="J1121">
        <f t="shared" si="125"/>
        <v>-11.16310659970379</v>
      </c>
      <c r="K1121">
        <f t="shared" si="120"/>
        <v>-0.60625109311270364</v>
      </c>
      <c r="L1121">
        <f t="shared" si="121"/>
        <v>0</v>
      </c>
    </row>
    <row r="1122" spans="1:12" x14ac:dyDescent="0.3">
      <c r="A1122">
        <v>1121</v>
      </c>
      <c r="B1122" t="s">
        <v>1136</v>
      </c>
      <c r="C1122">
        <v>69.55</v>
      </c>
      <c r="D1122">
        <v>1.1930000000000001E-2</v>
      </c>
      <c r="E1122" s="10">
        <f t="shared" si="122"/>
        <v>1.4482512361128448E-2</v>
      </c>
      <c r="F1122">
        <f t="shared" si="123"/>
        <v>1.0145878920495988</v>
      </c>
      <c r="G1122">
        <f t="shared" si="124"/>
        <v>69.411848807491921</v>
      </c>
      <c r="H1122">
        <f t="shared" si="126"/>
        <v>1.7869202508236849E-2</v>
      </c>
      <c r="J1122">
        <f t="shared" si="125"/>
        <v>-9.1244039417536946</v>
      </c>
      <c r="K1122">
        <f t="shared" ref="K1122:K1185" si="127">+MIN(G1123-G1122,G1124-G1122,G1125-G1122,G1126-G1122,G1127-G1122,G1128-G1122,G1129-G1122,G1130-G1122,G1131-G1122,G1132-G1122)</f>
        <v>-1.6188581300224314</v>
      </c>
      <c r="L1122">
        <f t="shared" ref="L1122:L1185" si="128">+IF(K1122&lt;J1122,1,0)</f>
        <v>0</v>
      </c>
    </row>
    <row r="1123" spans="1:12" x14ac:dyDescent="0.3">
      <c r="A1123">
        <v>1122</v>
      </c>
      <c r="B1123" t="s">
        <v>1137</v>
      </c>
      <c r="C1123">
        <v>70.2</v>
      </c>
      <c r="D1123">
        <v>1.183E-2</v>
      </c>
      <c r="E1123" s="10">
        <f t="shared" si="122"/>
        <v>9.3023926623136306E-3</v>
      </c>
      <c r="F1123">
        <f t="shared" si="123"/>
        <v>1.0093457943925235</v>
      </c>
      <c r="G1123">
        <f t="shared" si="124"/>
        <v>70.061725360543605</v>
      </c>
      <c r="H1123">
        <f t="shared" si="126"/>
        <v>1.7482724055785655E-2</v>
      </c>
      <c r="J1123">
        <f t="shared" si="125"/>
        <v>-9.0106402674116701</v>
      </c>
      <c r="K1123">
        <f t="shared" si="127"/>
        <v>-2.562754272865476</v>
      </c>
      <c r="L1123">
        <f t="shared" si="128"/>
        <v>0</v>
      </c>
    </row>
    <row r="1124" spans="1:12" x14ac:dyDescent="0.3">
      <c r="A1124">
        <v>1123</v>
      </c>
      <c r="B1124" t="s">
        <v>1138</v>
      </c>
      <c r="C1124">
        <v>69.75</v>
      </c>
      <c r="D1124">
        <v>1.336E-2</v>
      </c>
      <c r="E1124" s="10">
        <f t="shared" si="122"/>
        <v>-6.4308903302905144E-3</v>
      </c>
      <c r="F1124">
        <f t="shared" si="123"/>
        <v>0.9935897435897435</v>
      </c>
      <c r="G1124">
        <f t="shared" si="124"/>
        <v>69.594862783532434</v>
      </c>
      <c r="H1124">
        <f t="shared" si="126"/>
        <v>1.7166305045320466E-2</v>
      </c>
      <c r="J1124">
        <f t="shared" si="125"/>
        <v>-8.7886006192451092</v>
      </c>
      <c r="K1124">
        <f t="shared" si="127"/>
        <v>-3.3040410759306411</v>
      </c>
      <c r="L1124">
        <f t="shared" si="128"/>
        <v>0</v>
      </c>
    </row>
    <row r="1125" spans="1:12" x14ac:dyDescent="0.3">
      <c r="A1125">
        <v>1124</v>
      </c>
      <c r="B1125" t="s">
        <v>1139</v>
      </c>
      <c r="C1125">
        <v>70.2</v>
      </c>
      <c r="D1125">
        <v>1.3309999999999999E-2</v>
      </c>
      <c r="E1125" s="10">
        <f t="shared" si="122"/>
        <v>6.4308903302905526E-3</v>
      </c>
      <c r="F1125">
        <f t="shared" si="123"/>
        <v>1.0064516129032259</v>
      </c>
      <c r="G1125">
        <f t="shared" si="124"/>
        <v>70.044445599546137</v>
      </c>
      <c r="H1125">
        <f t="shared" si="126"/>
        <v>1.730453677284205E-2</v>
      </c>
      <c r="J1125">
        <f t="shared" si="125"/>
        <v>-8.9166023905051031</v>
      </c>
      <c r="K1125">
        <f t="shared" si="127"/>
        <v>-3.7536238919443434</v>
      </c>
      <c r="L1125">
        <f t="shared" si="128"/>
        <v>0</v>
      </c>
    </row>
    <row r="1126" spans="1:12" x14ac:dyDescent="0.3">
      <c r="A1126">
        <v>1125</v>
      </c>
      <c r="B1126" t="s">
        <v>1140</v>
      </c>
      <c r="C1126">
        <v>71.849999999999994</v>
      </c>
      <c r="D1126">
        <v>1.336E-2</v>
      </c>
      <c r="E1126" s="10">
        <f t="shared" si="122"/>
        <v>2.3232301493268416E-2</v>
      </c>
      <c r="F1126">
        <f t="shared" si="123"/>
        <v>1.0235042735042734</v>
      </c>
      <c r="G1126">
        <f t="shared" si="124"/>
        <v>71.690191985617275</v>
      </c>
      <c r="H1126">
        <f t="shared" si="126"/>
        <v>1.8077582154174571E-2</v>
      </c>
      <c r="J1126">
        <f t="shared" si="125"/>
        <v>-9.5337949712950998</v>
      </c>
      <c r="K1126">
        <f t="shared" si="127"/>
        <v>-5.399370278015482</v>
      </c>
      <c r="L1126">
        <f t="shared" si="128"/>
        <v>0</v>
      </c>
    </row>
    <row r="1127" spans="1:12" x14ac:dyDescent="0.3">
      <c r="A1127">
        <v>1126</v>
      </c>
      <c r="B1127" t="s">
        <v>1141</v>
      </c>
      <c r="C1127">
        <v>71.349999999999994</v>
      </c>
      <c r="D1127">
        <v>1.3260000000000001E-2</v>
      </c>
      <c r="E1127" s="10">
        <f t="shared" si="122"/>
        <v>-6.9832686021885281E-3</v>
      </c>
      <c r="F1127">
        <f t="shared" si="123"/>
        <v>0.99304105775922058</v>
      </c>
      <c r="G1127">
        <f t="shared" si="124"/>
        <v>71.192490611981384</v>
      </c>
      <c r="H1127">
        <f t="shared" si="126"/>
        <v>1.7726663799529419E-2</v>
      </c>
      <c r="J1127">
        <f t="shared" si="125"/>
        <v>-9.2838243576160639</v>
      </c>
      <c r="K1127">
        <f t="shared" si="127"/>
        <v>-4.9016689043795907</v>
      </c>
      <c r="L1127">
        <f t="shared" si="128"/>
        <v>0</v>
      </c>
    </row>
    <row r="1128" spans="1:12" x14ac:dyDescent="0.3">
      <c r="A1128">
        <v>1127</v>
      </c>
      <c r="B1128" t="s">
        <v>1142</v>
      </c>
      <c r="C1128">
        <v>71.7</v>
      </c>
      <c r="D1128">
        <v>1.341E-2</v>
      </c>
      <c r="E1128" s="10">
        <f t="shared" si="122"/>
        <v>4.8934036827293567E-3</v>
      </c>
      <c r="F1128">
        <f t="shared" si="123"/>
        <v>1.0049053959355292</v>
      </c>
      <c r="G1128">
        <f t="shared" si="124"/>
        <v>71.539929445477043</v>
      </c>
      <c r="H1128">
        <f t="shared" si="126"/>
        <v>1.7689863056378968E-2</v>
      </c>
      <c r="J1128">
        <f t="shared" si="125"/>
        <v>-9.309764583201007</v>
      </c>
      <c r="K1128">
        <f t="shared" si="127"/>
        <v>-6.1369241322031201</v>
      </c>
      <c r="L1128">
        <f t="shared" si="128"/>
        <v>0</v>
      </c>
    </row>
    <row r="1129" spans="1:12" x14ac:dyDescent="0.3">
      <c r="A1129">
        <v>1128</v>
      </c>
      <c r="B1129" t="s">
        <v>1143</v>
      </c>
      <c r="C1129">
        <v>69.849999999999994</v>
      </c>
      <c r="D1129">
        <v>1.336E-2</v>
      </c>
      <c r="E1129" s="10">
        <f t="shared" si="122"/>
        <v>-2.6140661902603949E-2</v>
      </c>
      <c r="F1129">
        <f t="shared" si="123"/>
        <v>0.97419804741980465</v>
      </c>
      <c r="G1129">
        <f t="shared" si="124"/>
        <v>69.694640364584089</v>
      </c>
      <c r="H1129">
        <f t="shared" si="126"/>
        <v>1.7650636159017078E-2</v>
      </c>
      <c r="J1129">
        <f t="shared" si="125"/>
        <v>-9.049518345905561</v>
      </c>
      <c r="K1129">
        <f t="shared" si="127"/>
        <v>-4.2916350513101662</v>
      </c>
      <c r="L1129">
        <f t="shared" si="128"/>
        <v>0</v>
      </c>
    </row>
    <row r="1130" spans="1:12" x14ac:dyDescent="0.3">
      <c r="A1130">
        <v>1129</v>
      </c>
      <c r="B1130" t="s">
        <v>1144</v>
      </c>
      <c r="C1130">
        <v>68.650000000000006</v>
      </c>
      <c r="D1130">
        <v>1.357E-2</v>
      </c>
      <c r="E1130" s="10">
        <f t="shared" si="122"/>
        <v>-1.7328953488990613E-2</v>
      </c>
      <c r="F1130">
        <f t="shared" si="123"/>
        <v>0.98282032927702234</v>
      </c>
      <c r="G1130">
        <f t="shared" si="124"/>
        <v>68.494912028089573</v>
      </c>
      <c r="H1130">
        <f t="shared" si="126"/>
        <v>1.7693178937329048E-2</v>
      </c>
      <c r="J1130">
        <f t="shared" si="125"/>
        <v>-8.9151756169237224</v>
      </c>
      <c r="K1130">
        <f t="shared" si="127"/>
        <v>-3.09190671481565</v>
      </c>
      <c r="L1130">
        <f t="shared" si="128"/>
        <v>0</v>
      </c>
    </row>
    <row r="1131" spans="1:12" x14ac:dyDescent="0.3">
      <c r="A1131">
        <v>1130</v>
      </c>
      <c r="B1131" t="s">
        <v>1145</v>
      </c>
      <c r="C1131">
        <v>67.95</v>
      </c>
      <c r="D1131">
        <v>1.3879999999999998E-2</v>
      </c>
      <c r="E1131" s="10">
        <f t="shared" si="122"/>
        <v>-1.0248991616827326E-2</v>
      </c>
      <c r="F1131">
        <f t="shared" si="123"/>
        <v>0.98980335032774946</v>
      </c>
      <c r="G1131">
        <f t="shared" si="124"/>
        <v>67.79299067746949</v>
      </c>
      <c r="H1131">
        <f t="shared" si="126"/>
        <v>1.6510513584259326E-2</v>
      </c>
      <c r="J1131">
        <f t="shared" si="125"/>
        <v>-8.2340044373762584</v>
      </c>
      <c r="K1131">
        <f t="shared" si="127"/>
        <v>-2.3899853641955673</v>
      </c>
      <c r="L1131">
        <f t="shared" si="128"/>
        <v>0</v>
      </c>
    </row>
    <row r="1132" spans="1:12" x14ac:dyDescent="0.3">
      <c r="A1132">
        <v>1131</v>
      </c>
      <c r="B1132" t="s">
        <v>1146</v>
      </c>
      <c r="C1132">
        <v>67.95</v>
      </c>
      <c r="D1132">
        <v>1.3469999999999999E-2</v>
      </c>
      <c r="E1132" s="10">
        <f t="shared" si="122"/>
        <v>0</v>
      </c>
      <c r="F1132">
        <f t="shared" si="123"/>
        <v>1</v>
      </c>
      <c r="G1132">
        <f t="shared" si="124"/>
        <v>67.79762335678052</v>
      </c>
      <c r="H1132">
        <f t="shared" si="126"/>
        <v>1.6230158331888168E-2</v>
      </c>
      <c r="J1132">
        <f t="shared" si="125"/>
        <v>-8.0947408065626991</v>
      </c>
      <c r="K1132">
        <f t="shared" si="127"/>
        <v>-2.3946180435065969</v>
      </c>
      <c r="L1132">
        <f t="shared" si="128"/>
        <v>0</v>
      </c>
    </row>
    <row r="1133" spans="1:12" x14ac:dyDescent="0.3">
      <c r="A1133">
        <v>1132</v>
      </c>
      <c r="B1133" t="s">
        <v>1147</v>
      </c>
      <c r="C1133">
        <v>67.650000000000006</v>
      </c>
      <c r="D1133">
        <v>1.341E-2</v>
      </c>
      <c r="E1133" s="10">
        <f t="shared" si="122"/>
        <v>-4.4247859803555837E-3</v>
      </c>
      <c r="F1133">
        <f t="shared" si="123"/>
        <v>0.99558498896247249</v>
      </c>
      <c r="G1133">
        <f t="shared" si="124"/>
        <v>67.498971087678129</v>
      </c>
      <c r="H1133">
        <f t="shared" si="126"/>
        <v>1.621234222902641E-2</v>
      </c>
      <c r="J1133">
        <f t="shared" si="125"/>
        <v>-8.0502364434043177</v>
      </c>
      <c r="K1133">
        <f t="shared" si="127"/>
        <v>-2.0959657744042062</v>
      </c>
      <c r="L1133">
        <f t="shared" si="128"/>
        <v>0</v>
      </c>
    </row>
    <row r="1134" spans="1:12" x14ac:dyDescent="0.3">
      <c r="A1134">
        <v>1133</v>
      </c>
      <c r="B1134" t="s">
        <v>1148</v>
      </c>
      <c r="C1134">
        <v>66.45</v>
      </c>
      <c r="D1134">
        <v>1.439E-2</v>
      </c>
      <c r="E1134" s="10">
        <f t="shared" si="122"/>
        <v>-1.7897569457542787E-2</v>
      </c>
      <c r="F1134">
        <f t="shared" si="123"/>
        <v>0.98226164079822609</v>
      </c>
      <c r="G1134">
        <f t="shared" si="124"/>
        <v>66.290821707601793</v>
      </c>
      <c r="H1134">
        <f t="shared" si="126"/>
        <v>1.5785229463063034E-2</v>
      </c>
      <c r="J1134">
        <f t="shared" si="125"/>
        <v>-7.6978602496736253</v>
      </c>
      <c r="K1134">
        <f t="shared" si="127"/>
        <v>-0.88781639432787074</v>
      </c>
      <c r="L1134">
        <f t="shared" si="128"/>
        <v>0</v>
      </c>
    </row>
    <row r="1135" spans="1:12" x14ac:dyDescent="0.3">
      <c r="A1135">
        <v>1134</v>
      </c>
      <c r="B1135" t="s">
        <v>1149</v>
      </c>
      <c r="C1135">
        <v>66.45</v>
      </c>
      <c r="D1135">
        <v>1.423E-2</v>
      </c>
      <c r="E1135" s="10">
        <f t="shared" si="122"/>
        <v>0</v>
      </c>
      <c r="F1135">
        <f t="shared" si="123"/>
        <v>1</v>
      </c>
      <c r="G1135">
        <f t="shared" si="124"/>
        <v>66.292589486417612</v>
      </c>
      <c r="H1135">
        <f t="shared" si="126"/>
        <v>1.5805028743375867E-2</v>
      </c>
      <c r="J1135">
        <f t="shared" si="125"/>
        <v>-7.7077211474145022</v>
      </c>
      <c r="K1135">
        <f t="shared" si="127"/>
        <v>-0.88958417314368887</v>
      </c>
      <c r="L1135">
        <f t="shared" si="128"/>
        <v>0</v>
      </c>
    </row>
    <row r="1136" spans="1:12" x14ac:dyDescent="0.3">
      <c r="A1136">
        <v>1135</v>
      </c>
      <c r="B1136" t="s">
        <v>1150</v>
      </c>
      <c r="C1136">
        <v>67.05</v>
      </c>
      <c r="D1136">
        <v>1.4490000000000001E-2</v>
      </c>
      <c r="E1136" s="10">
        <f t="shared" si="122"/>
        <v>8.9888245684330605E-3</v>
      </c>
      <c r="F1136">
        <f t="shared" si="123"/>
        <v>1.0090293453724604</v>
      </c>
      <c r="G1136">
        <f t="shared" si="124"/>
        <v>66.888269618040212</v>
      </c>
      <c r="H1136">
        <f t="shared" si="126"/>
        <v>1.5324193650036629E-2</v>
      </c>
      <c r="J1136">
        <f t="shared" si="125"/>
        <v>-7.5403813948150944</v>
      </c>
      <c r="K1136">
        <f t="shared" si="127"/>
        <v>-1.4852643047662895</v>
      </c>
      <c r="L1136">
        <f t="shared" si="128"/>
        <v>0</v>
      </c>
    </row>
    <row r="1137" spans="1:12" x14ac:dyDescent="0.3">
      <c r="A1137">
        <v>1136</v>
      </c>
      <c r="B1137" t="s">
        <v>1151</v>
      </c>
      <c r="C1137">
        <v>67.099999999999994</v>
      </c>
      <c r="D1137">
        <v>1.3429999999999999E-2</v>
      </c>
      <c r="E1137" s="10">
        <f t="shared" si="122"/>
        <v>7.4543424994844183E-4</v>
      </c>
      <c r="F1137">
        <f t="shared" si="123"/>
        <v>1.000745712155108</v>
      </c>
      <c r="G1137">
        <f t="shared" si="124"/>
        <v>66.949975798056144</v>
      </c>
      <c r="H1137">
        <f t="shared" si="126"/>
        <v>1.522946771893742E-2</v>
      </c>
      <c r="J1137">
        <f t="shared" si="125"/>
        <v>-7.5006840084301265</v>
      </c>
      <c r="K1137">
        <f t="shared" si="127"/>
        <v>-1.5469704847822214</v>
      </c>
      <c r="L1137">
        <f t="shared" si="128"/>
        <v>0</v>
      </c>
    </row>
    <row r="1138" spans="1:12" x14ac:dyDescent="0.3">
      <c r="A1138">
        <v>1137</v>
      </c>
      <c r="B1138" t="s">
        <v>1152</v>
      </c>
      <c r="C1138">
        <v>65.55</v>
      </c>
      <c r="D1138">
        <v>1.3469999999999999E-2</v>
      </c>
      <c r="E1138" s="10">
        <f t="shared" si="122"/>
        <v>-2.3370833767927205E-2</v>
      </c>
      <c r="F1138">
        <f t="shared" si="123"/>
        <v>0.97690014903129663</v>
      </c>
      <c r="G1138">
        <f t="shared" si="124"/>
        <v>65.403005313273923</v>
      </c>
      <c r="H1138">
        <f t="shared" si="126"/>
        <v>1.5578593302587712E-2</v>
      </c>
      <c r="J1138">
        <f t="shared" si="125"/>
        <v>-7.4953456506465024</v>
      </c>
      <c r="K1138">
        <f t="shared" si="127"/>
        <v>4.1052331738484327E-2</v>
      </c>
      <c r="L1138">
        <f t="shared" si="128"/>
        <v>0</v>
      </c>
    </row>
    <row r="1139" spans="1:12" x14ac:dyDescent="0.3">
      <c r="A1139">
        <v>1138</v>
      </c>
      <c r="B1139" t="s">
        <v>1153</v>
      </c>
      <c r="C1139">
        <v>65.599999999999994</v>
      </c>
      <c r="D1139">
        <v>1.4279999999999999E-2</v>
      </c>
      <c r="E1139" s="10">
        <f t="shared" si="122"/>
        <v>7.6248574033439538E-4</v>
      </c>
      <c r="F1139">
        <f t="shared" si="123"/>
        <v>1.0007627765064835</v>
      </c>
      <c r="G1139">
        <f t="shared" si="124"/>
        <v>65.444057645012407</v>
      </c>
      <c r="H1139">
        <f t="shared" si="126"/>
        <v>1.5603469548871493E-2</v>
      </c>
      <c r="J1139">
        <f t="shared" si="125"/>
        <v>-7.5120265972483464</v>
      </c>
      <c r="K1139">
        <f t="shared" si="127"/>
        <v>0.94320507050517222</v>
      </c>
      <c r="L1139">
        <f t="shared" si="128"/>
        <v>0</v>
      </c>
    </row>
    <row r="1140" spans="1:12" x14ac:dyDescent="0.3">
      <c r="A1140">
        <v>1139</v>
      </c>
      <c r="B1140" t="s">
        <v>1154</v>
      </c>
      <c r="C1140">
        <v>68.900000000000006</v>
      </c>
      <c r="D1140">
        <v>1.4279999999999999E-2</v>
      </c>
      <c r="E1140" s="10">
        <f t="shared" si="122"/>
        <v>4.9080482069569727E-2</v>
      </c>
      <c r="F1140">
        <f t="shared" si="123"/>
        <v>1.0503048780487807</v>
      </c>
      <c r="G1140">
        <f t="shared" si="124"/>
        <v>68.736212983862131</v>
      </c>
      <c r="H1140">
        <f t="shared" si="126"/>
        <v>1.7397550607714453E-2</v>
      </c>
      <c r="J1140">
        <f t="shared" si="125"/>
        <v>-8.797098003240631</v>
      </c>
      <c r="K1140">
        <f t="shared" si="127"/>
        <v>-2.3489502683445522</v>
      </c>
      <c r="L1140">
        <f t="shared" si="128"/>
        <v>0</v>
      </c>
    </row>
    <row r="1141" spans="1:12" x14ac:dyDescent="0.3">
      <c r="A1141">
        <v>1140</v>
      </c>
      <c r="B1141" t="s">
        <v>1155</v>
      </c>
      <c r="C1141">
        <v>69.2</v>
      </c>
      <c r="D1141">
        <v>1.4690000000000002E-2</v>
      </c>
      <c r="E1141" s="10">
        <f t="shared" si="122"/>
        <v>4.3446846040108922E-3</v>
      </c>
      <c r="F1141">
        <f t="shared" si="123"/>
        <v>1.004354136429608</v>
      </c>
      <c r="G1141">
        <f t="shared" si="124"/>
        <v>69.030782568201602</v>
      </c>
      <c r="H1141">
        <f t="shared" si="126"/>
        <v>1.7218135988660243E-2</v>
      </c>
      <c r="J1141">
        <f t="shared" si="125"/>
        <v>-8.7436879737538717</v>
      </c>
      <c r="K1141">
        <f t="shared" si="127"/>
        <v>-2.6435198526840225</v>
      </c>
      <c r="L1141">
        <f t="shared" si="128"/>
        <v>0</v>
      </c>
    </row>
    <row r="1142" spans="1:12" x14ac:dyDescent="0.3">
      <c r="A1142">
        <v>1141</v>
      </c>
      <c r="B1142" t="s">
        <v>1156</v>
      </c>
      <c r="C1142">
        <v>66.599999999999994</v>
      </c>
      <c r="D1142">
        <v>1.4690000000000002E-2</v>
      </c>
      <c r="E1142" s="10">
        <f t="shared" si="122"/>
        <v>-3.8296285077280556E-2</v>
      </c>
      <c r="F1142">
        <f t="shared" si="123"/>
        <v>0.96242774566473976</v>
      </c>
      <c r="G1142">
        <f t="shared" si="124"/>
        <v>66.437140448587087</v>
      </c>
      <c r="H1142">
        <f t="shared" si="126"/>
        <v>1.8411665666155683E-2</v>
      </c>
      <c r="J1142">
        <f t="shared" si="125"/>
        <v>-8.9984919447949672</v>
      </c>
      <c r="K1142">
        <f t="shared" si="127"/>
        <v>-4.9877733069507713E-2</v>
      </c>
      <c r="L1142">
        <f t="shared" si="128"/>
        <v>0</v>
      </c>
    </row>
    <row r="1143" spans="1:12" x14ac:dyDescent="0.3">
      <c r="A1143">
        <v>1142</v>
      </c>
      <c r="B1143" t="s">
        <v>1157</v>
      </c>
      <c r="C1143">
        <v>67.099999999999994</v>
      </c>
      <c r="D1143">
        <v>1.474E-2</v>
      </c>
      <c r="E1143" s="10">
        <f t="shared" si="122"/>
        <v>7.4794664312926532E-3</v>
      </c>
      <c r="F1143">
        <f t="shared" si="123"/>
        <v>1.0075075075075075</v>
      </c>
      <c r="G1143">
        <f t="shared" si="124"/>
        <v>66.935359982291502</v>
      </c>
      <c r="H1143">
        <f t="shared" si="126"/>
        <v>1.8079893788816467E-2</v>
      </c>
      <c r="J1143">
        <f t="shared" si="125"/>
        <v>-8.902606934394921</v>
      </c>
      <c r="K1143">
        <f t="shared" si="127"/>
        <v>-0.54809726677392234</v>
      </c>
      <c r="L1143">
        <f t="shared" si="128"/>
        <v>0</v>
      </c>
    </row>
    <row r="1144" spans="1:12" x14ac:dyDescent="0.3">
      <c r="A1144">
        <v>1143</v>
      </c>
      <c r="B1144" t="s">
        <v>1158</v>
      </c>
      <c r="C1144">
        <v>66.55</v>
      </c>
      <c r="D1144">
        <v>1.4690000000000002E-2</v>
      </c>
      <c r="E1144" s="10">
        <f t="shared" si="122"/>
        <v>-8.23049913651548E-3</v>
      </c>
      <c r="F1144">
        <f t="shared" si="123"/>
        <v>0.99180327868852458</v>
      </c>
      <c r="G1144">
        <f t="shared" si="124"/>
        <v>66.387262715517579</v>
      </c>
      <c r="H1144">
        <f t="shared" si="126"/>
        <v>1.8103455742052063E-2</v>
      </c>
      <c r="J1144">
        <f t="shared" si="125"/>
        <v>-8.8412153179807635</v>
      </c>
      <c r="K1144">
        <f t="shared" si="127"/>
        <v>1.7345931789174074</v>
      </c>
      <c r="L1144">
        <f t="shared" si="128"/>
        <v>0</v>
      </c>
    </row>
    <row r="1145" spans="1:12" x14ac:dyDescent="0.3">
      <c r="A1145">
        <v>1144</v>
      </c>
      <c r="B1145" t="s">
        <v>1159</v>
      </c>
      <c r="C1145">
        <v>69.849999999999994</v>
      </c>
      <c r="D1145">
        <v>1.4690000000000002E-2</v>
      </c>
      <c r="E1145" s="10">
        <f t="shared" si="122"/>
        <v>4.8396540861850239E-2</v>
      </c>
      <c r="F1145">
        <f t="shared" si="123"/>
        <v>1.0495867768595042</v>
      </c>
      <c r="G1145">
        <f t="shared" si="124"/>
        <v>69.67919309810523</v>
      </c>
      <c r="H1145">
        <f t="shared" si="126"/>
        <v>1.9190898398242569E-2</v>
      </c>
      <c r="J1145">
        <f t="shared" si="125"/>
        <v>-9.8370332569856664</v>
      </c>
      <c r="K1145">
        <f t="shared" si="127"/>
        <v>-2.7100303263216574</v>
      </c>
      <c r="L1145">
        <f t="shared" si="128"/>
        <v>0</v>
      </c>
    </row>
    <row r="1146" spans="1:12" x14ac:dyDescent="0.3">
      <c r="A1146">
        <v>1145</v>
      </c>
      <c r="B1146" t="s">
        <v>1160</v>
      </c>
      <c r="C1146">
        <v>69.45</v>
      </c>
      <c r="D1146">
        <v>1.5109999999999998E-2</v>
      </c>
      <c r="E1146" s="10">
        <f t="shared" si="122"/>
        <v>-5.7430165026178892E-3</v>
      </c>
      <c r="F1146">
        <f t="shared" si="123"/>
        <v>0.99427344309234089</v>
      </c>
      <c r="G1146">
        <f t="shared" si="124"/>
        <v>69.275321791295269</v>
      </c>
      <c r="H1146">
        <f t="shared" si="126"/>
        <v>1.8874410111595775E-2</v>
      </c>
      <c r="J1146">
        <f t="shared" si="125"/>
        <v>-9.6187283541976072</v>
      </c>
      <c r="K1146">
        <f t="shared" si="127"/>
        <v>-2.3061590195116963</v>
      </c>
      <c r="L1146">
        <f t="shared" si="128"/>
        <v>0</v>
      </c>
    </row>
    <row r="1147" spans="1:12" x14ac:dyDescent="0.3">
      <c r="A1147">
        <v>1146</v>
      </c>
      <c r="B1147" t="s">
        <v>1161</v>
      </c>
      <c r="C1147">
        <v>69.8</v>
      </c>
      <c r="D1147">
        <v>1.532E-2</v>
      </c>
      <c r="E1147" s="10">
        <f t="shared" si="122"/>
        <v>5.0269405679740095E-3</v>
      </c>
      <c r="F1147">
        <f t="shared" si="123"/>
        <v>1.0050395968322534</v>
      </c>
      <c r="G1147">
        <f t="shared" si="124"/>
        <v>69.622004670740552</v>
      </c>
      <c r="H1147">
        <f t="shared" si="126"/>
        <v>1.8806073815129602E-2</v>
      </c>
      <c r="J1147">
        <f t="shared" si="125"/>
        <v>-9.6318648724491105</v>
      </c>
      <c r="K1147">
        <f t="shared" si="127"/>
        <v>-2.6528418989569786</v>
      </c>
      <c r="L1147">
        <f t="shared" si="128"/>
        <v>0</v>
      </c>
    </row>
    <row r="1148" spans="1:12" x14ac:dyDescent="0.3">
      <c r="A1148">
        <v>1147</v>
      </c>
      <c r="B1148" t="s">
        <v>1162</v>
      </c>
      <c r="C1148">
        <v>70.650000000000006</v>
      </c>
      <c r="D1148">
        <v>1.532E-2</v>
      </c>
      <c r="E1148" s="10">
        <f t="shared" si="122"/>
        <v>1.2104099362209689E-2</v>
      </c>
      <c r="F1148">
        <f t="shared" si="123"/>
        <v>1.0121776504297995</v>
      </c>
      <c r="G1148">
        <f t="shared" si="124"/>
        <v>70.4698371058427</v>
      </c>
      <c r="H1148">
        <f t="shared" si="126"/>
        <v>1.8386125409907417E-2</v>
      </c>
      <c r="J1148">
        <f t="shared" si="125"/>
        <v>-9.5314550997641199</v>
      </c>
      <c r="K1148">
        <f t="shared" si="127"/>
        <v>-3.5006743340591271</v>
      </c>
      <c r="L1148">
        <f t="shared" si="128"/>
        <v>0</v>
      </c>
    </row>
    <row r="1149" spans="1:12" x14ac:dyDescent="0.3">
      <c r="A1149">
        <v>1148</v>
      </c>
      <c r="B1149" t="s">
        <v>1163</v>
      </c>
      <c r="C1149">
        <v>70</v>
      </c>
      <c r="D1149">
        <v>1.537E-2</v>
      </c>
      <c r="E1149" s="10">
        <f t="shared" si="122"/>
        <v>-9.2428670811775301E-3</v>
      </c>
      <c r="F1149">
        <f t="shared" si="123"/>
        <v>0.99079971691436652</v>
      </c>
      <c r="G1149">
        <f t="shared" si="124"/>
        <v>69.82091281210603</v>
      </c>
      <c r="H1149">
        <f t="shared" si="126"/>
        <v>1.8288927681422928E-2</v>
      </c>
      <c r="J1149">
        <f t="shared" si="125"/>
        <v>-9.3937605486728781</v>
      </c>
      <c r="K1149">
        <f t="shared" si="127"/>
        <v>-2.8517500403224574</v>
      </c>
      <c r="L1149">
        <f t="shared" si="128"/>
        <v>0</v>
      </c>
    </row>
    <row r="1150" spans="1:12" x14ac:dyDescent="0.3">
      <c r="A1150">
        <v>1149</v>
      </c>
      <c r="B1150" t="s">
        <v>1164</v>
      </c>
      <c r="C1150">
        <v>68.650000000000006</v>
      </c>
      <c r="D1150">
        <v>1.5469999999999999E-2</v>
      </c>
      <c r="E1150" s="10">
        <f t="shared" si="122"/>
        <v>-1.9474109835378887E-2</v>
      </c>
      <c r="F1150">
        <f t="shared" si="123"/>
        <v>0.98071428571428576</v>
      </c>
      <c r="G1150">
        <f t="shared" si="124"/>
        <v>68.473225406510323</v>
      </c>
      <c r="H1150">
        <f t="shared" si="126"/>
        <v>1.8643651214702028E-2</v>
      </c>
      <c r="J1150">
        <f t="shared" si="125"/>
        <v>-9.391121856803748</v>
      </c>
      <c r="K1150">
        <f t="shared" si="127"/>
        <v>-1.5040626347267505</v>
      </c>
      <c r="L1150">
        <f t="shared" si="128"/>
        <v>0</v>
      </c>
    </row>
    <row r="1151" spans="1:12" x14ac:dyDescent="0.3">
      <c r="A1151">
        <v>1150</v>
      </c>
      <c r="B1151" t="s">
        <v>1165</v>
      </c>
      <c r="C1151">
        <v>69.3</v>
      </c>
      <c r="D1151">
        <v>1.583E-2</v>
      </c>
      <c r="E1151" s="10">
        <f t="shared" si="122"/>
        <v>9.4237739818772773E-3</v>
      </c>
      <c r="F1151">
        <f t="shared" si="123"/>
        <v>1.0094683175528039</v>
      </c>
      <c r="G1151">
        <f t="shared" si="124"/>
        <v>69.117404479841284</v>
      </c>
      <c r="H1151">
        <f t="shared" si="126"/>
        <v>1.8720007586090069E-2</v>
      </c>
      <c r="J1151">
        <f t="shared" si="125"/>
        <v>-9.5182950295599102</v>
      </c>
      <c r="K1151">
        <f t="shared" si="127"/>
        <v>-2.1482417080577108</v>
      </c>
      <c r="L1151">
        <f t="shared" si="128"/>
        <v>0</v>
      </c>
    </row>
    <row r="1152" spans="1:12" x14ac:dyDescent="0.3">
      <c r="A1152">
        <v>1151</v>
      </c>
      <c r="B1152" t="s">
        <v>1166</v>
      </c>
      <c r="C1152">
        <v>70.45</v>
      </c>
      <c r="D1152">
        <v>1.567E-2</v>
      </c>
      <c r="E1152" s="10">
        <f t="shared" si="122"/>
        <v>1.6458332148831797E-2</v>
      </c>
      <c r="F1152">
        <f t="shared" si="123"/>
        <v>1.0165945165945167</v>
      </c>
      <c r="G1152">
        <f t="shared" si="124"/>
        <v>70.266248137085583</v>
      </c>
      <c r="H1152">
        <f t="shared" si="126"/>
        <v>1.8774792266771298E-2</v>
      </c>
      <c r="J1152">
        <f t="shared" si="125"/>
        <v>-9.7048231607087363</v>
      </c>
      <c r="K1152">
        <f t="shared" si="127"/>
        <v>-3.29708536530201</v>
      </c>
      <c r="L1152">
        <f t="shared" si="128"/>
        <v>0</v>
      </c>
    </row>
    <row r="1153" spans="1:12" x14ac:dyDescent="0.3">
      <c r="A1153">
        <v>1152</v>
      </c>
      <c r="B1153" t="s">
        <v>1167</v>
      </c>
      <c r="C1153">
        <v>70.55</v>
      </c>
      <c r="D1153">
        <v>1.5730000000000001E-2</v>
      </c>
      <c r="E1153" s="10">
        <f t="shared" si="122"/>
        <v>1.4184399541336276E-3</v>
      </c>
      <c r="F1153">
        <f t="shared" si="123"/>
        <v>1.0014194464158976</v>
      </c>
      <c r="G1153">
        <f t="shared" si="124"/>
        <v>70.365283654807527</v>
      </c>
      <c r="H1153">
        <f t="shared" si="126"/>
        <v>1.8701332475402468E-2</v>
      </c>
      <c r="J1153">
        <f t="shared" si="125"/>
        <v>-9.6804760461641752</v>
      </c>
      <c r="K1153">
        <f t="shared" si="127"/>
        <v>-3.3961208830239542</v>
      </c>
      <c r="L1153">
        <f t="shared" si="128"/>
        <v>0</v>
      </c>
    </row>
    <row r="1154" spans="1:12" x14ac:dyDescent="0.3">
      <c r="A1154">
        <v>1153</v>
      </c>
      <c r="B1154" t="s">
        <v>1168</v>
      </c>
      <c r="C1154">
        <v>68.3</v>
      </c>
      <c r="D1154">
        <v>1.567E-2</v>
      </c>
      <c r="E1154" s="10">
        <f t="shared" si="122"/>
        <v>-3.2411911722078648E-2</v>
      </c>
      <c r="F1154">
        <f t="shared" si="123"/>
        <v>0.96810772501771791</v>
      </c>
      <c r="G1154">
        <f t="shared" si="124"/>
        <v>68.121855894434987</v>
      </c>
      <c r="H1154">
        <f t="shared" si="126"/>
        <v>1.9597452937089734E-2</v>
      </c>
      <c r="J1154">
        <f t="shared" si="125"/>
        <v>-9.8209120574227331</v>
      </c>
      <c r="K1154">
        <f t="shared" si="127"/>
        <v>-1.1526931226514137</v>
      </c>
      <c r="L1154">
        <f t="shared" si="128"/>
        <v>0</v>
      </c>
    </row>
    <row r="1155" spans="1:12" x14ac:dyDescent="0.3">
      <c r="A1155">
        <v>1154</v>
      </c>
      <c r="B1155" t="s">
        <v>1169</v>
      </c>
      <c r="C1155">
        <v>67.150000000000006</v>
      </c>
      <c r="D1155">
        <v>1.618E-2</v>
      </c>
      <c r="E1155" s="10">
        <f t="shared" ref="E1155:E1218" si="129">LN(C1155/C1154)</f>
        <v>-1.6980843607497728E-2</v>
      </c>
      <c r="F1155">
        <f t="shared" ref="F1155:F1218" si="130">C1155/C1154</f>
        <v>0.98316251830161061</v>
      </c>
      <c r="G1155">
        <f t="shared" ref="G1155:G1218" si="131">C1155*EXP(-2/12*D1155)</f>
        <v>66.969162771783573</v>
      </c>
      <c r="H1155">
        <f t="shared" si="126"/>
        <v>1.9769079568632317E-2</v>
      </c>
      <c r="J1155">
        <f t="shared" si="125"/>
        <v>-9.7392842127813584</v>
      </c>
      <c r="K1155">
        <f t="shared" si="127"/>
        <v>0.39656494469700476</v>
      </c>
      <c r="L1155">
        <f t="shared" si="128"/>
        <v>0</v>
      </c>
    </row>
    <row r="1156" spans="1:12" x14ac:dyDescent="0.3">
      <c r="A1156">
        <v>1155</v>
      </c>
      <c r="B1156" t="s">
        <v>1170</v>
      </c>
      <c r="C1156">
        <v>67.55</v>
      </c>
      <c r="D1156">
        <v>1.6390000000000002E-2</v>
      </c>
      <c r="E1156" s="10">
        <f t="shared" si="129"/>
        <v>5.9391414369611975E-3</v>
      </c>
      <c r="F1156">
        <f t="shared" si="130"/>
        <v>1.0059568131049887</v>
      </c>
      <c r="G1156">
        <f t="shared" si="131"/>
        <v>67.365727716480578</v>
      </c>
      <c r="H1156">
        <f t="shared" si="126"/>
        <v>1.926944492077471E-2</v>
      </c>
      <c r="J1156">
        <f t="shared" si="125"/>
        <v>-9.5493526272543861</v>
      </c>
      <c r="K1156">
        <f t="shared" si="127"/>
        <v>2.6439377795251175</v>
      </c>
      <c r="L1156">
        <f t="shared" si="128"/>
        <v>0</v>
      </c>
    </row>
    <row r="1157" spans="1:12" x14ac:dyDescent="0.3">
      <c r="A1157">
        <v>1156</v>
      </c>
      <c r="B1157" t="s">
        <v>1171</v>
      </c>
      <c r="C1157">
        <v>70.2</v>
      </c>
      <c r="D1157">
        <v>1.6289999999999999E-2</v>
      </c>
      <c r="E1157" s="10">
        <f t="shared" si="129"/>
        <v>3.8480246625557588E-2</v>
      </c>
      <c r="F1157">
        <f t="shared" si="130"/>
        <v>1.0392301998519615</v>
      </c>
      <c r="G1157">
        <f t="shared" si="131"/>
        <v>70.009665496005695</v>
      </c>
      <c r="H1157">
        <f t="shared" si="126"/>
        <v>2.0609793434186997E-2</v>
      </c>
      <c r="J1157">
        <f t="shared" si="125"/>
        <v>-10.61444674157654</v>
      </c>
      <c r="K1157">
        <f t="shared" si="127"/>
        <v>0.19887266286673366</v>
      </c>
      <c r="L1157">
        <f t="shared" si="128"/>
        <v>0</v>
      </c>
    </row>
    <row r="1158" spans="1:12" x14ac:dyDescent="0.3">
      <c r="A1158">
        <v>1157</v>
      </c>
      <c r="B1158" t="s">
        <v>1172</v>
      </c>
      <c r="C1158">
        <v>70.400000000000006</v>
      </c>
      <c r="D1158">
        <v>1.634E-2</v>
      </c>
      <c r="E1158" s="10">
        <f t="shared" si="129"/>
        <v>2.8449521322313448E-3</v>
      </c>
      <c r="F1158">
        <f t="shared" si="130"/>
        <v>1.0028490028490029</v>
      </c>
      <c r="G1158">
        <f t="shared" si="131"/>
        <v>70.208538158872429</v>
      </c>
      <c r="H1158">
        <f t="shared" si="126"/>
        <v>2.0594553543529605E-2</v>
      </c>
      <c r="J1158">
        <f t="shared" si="125"/>
        <v>-10.636727487668811</v>
      </c>
      <c r="K1158">
        <f t="shared" si="127"/>
        <v>2.8915039080117566</v>
      </c>
      <c r="L1158">
        <f t="shared" si="128"/>
        <v>0</v>
      </c>
    </row>
    <row r="1159" spans="1:12" x14ac:dyDescent="0.3">
      <c r="A1159">
        <v>1158</v>
      </c>
      <c r="B1159" t="s">
        <v>1173</v>
      </c>
      <c r="C1159">
        <v>73.55</v>
      </c>
      <c r="D1159">
        <v>1.6390000000000002E-2</v>
      </c>
      <c r="E1159" s="10">
        <f t="shared" si="129"/>
        <v>4.377218388344975E-2</v>
      </c>
      <c r="F1159">
        <f t="shared" si="130"/>
        <v>1.0447443181818181</v>
      </c>
      <c r="G1159">
        <f t="shared" si="131"/>
        <v>73.349360082119119</v>
      </c>
      <c r="H1159">
        <f t="shared" si="126"/>
        <v>2.1539825497661206E-2</v>
      </c>
      <c r="J1159">
        <f t="shared" si="125"/>
        <v>-11.622625131492267</v>
      </c>
      <c r="K1159">
        <f t="shared" si="127"/>
        <v>-0.24931801523493391</v>
      </c>
      <c r="L1159">
        <f t="shared" si="128"/>
        <v>0</v>
      </c>
    </row>
    <row r="1160" spans="1:12" x14ac:dyDescent="0.3">
      <c r="A1160">
        <v>1159</v>
      </c>
      <c r="B1160" t="s">
        <v>1174</v>
      </c>
      <c r="C1160">
        <v>74</v>
      </c>
      <c r="D1160">
        <v>1.644E-2</v>
      </c>
      <c r="E1160" s="10">
        <f t="shared" si="129"/>
        <v>6.0996461567231781E-3</v>
      </c>
      <c r="F1160">
        <f t="shared" si="130"/>
        <v>1.0061182868796736</v>
      </c>
      <c r="G1160">
        <f t="shared" si="131"/>
        <v>73.797517527666869</v>
      </c>
      <c r="H1160">
        <f t="shared" si="126"/>
        <v>2.1248088293202055E-2</v>
      </c>
      <c r="J1160">
        <f t="shared" si="125"/>
        <v>-11.535258621150767</v>
      </c>
      <c r="K1160">
        <f t="shared" si="127"/>
        <v>-0.69747546078268385</v>
      </c>
      <c r="L1160">
        <f t="shared" si="128"/>
        <v>0</v>
      </c>
    </row>
    <row r="1161" spans="1:12" x14ac:dyDescent="0.3">
      <c r="A1161">
        <v>1160</v>
      </c>
      <c r="B1161" t="s">
        <v>1175</v>
      </c>
      <c r="C1161">
        <v>73.3</v>
      </c>
      <c r="D1161">
        <v>1.6390000000000002E-2</v>
      </c>
      <c r="E1161" s="10">
        <f t="shared" si="129"/>
        <v>-9.5044843115639609E-3</v>
      </c>
      <c r="F1161">
        <f t="shared" si="130"/>
        <v>0.99054054054054053</v>
      </c>
      <c r="G1161">
        <f t="shared" si="131"/>
        <v>73.100042066884185</v>
      </c>
      <c r="H1161">
        <f t="shared" si="126"/>
        <v>2.1233112255327997E-2</v>
      </c>
      <c r="J1161">
        <f t="shared" si="125"/>
        <v>-11.418183109438688</v>
      </c>
      <c r="K1161">
        <f t="shared" si="127"/>
        <v>1.39369771927025</v>
      </c>
      <c r="L1161">
        <f t="shared" si="128"/>
        <v>0</v>
      </c>
    </row>
    <row r="1162" spans="1:12" x14ac:dyDescent="0.3">
      <c r="A1162">
        <v>1161</v>
      </c>
      <c r="B1162" t="s">
        <v>1176</v>
      </c>
      <c r="C1162">
        <v>74.7</v>
      </c>
      <c r="D1162">
        <v>1.6590000000000001E-2</v>
      </c>
      <c r="E1162" s="10">
        <f t="shared" si="129"/>
        <v>1.891948324616588E-2</v>
      </c>
      <c r="F1162">
        <f t="shared" si="130"/>
        <v>1.019099590723056</v>
      </c>
      <c r="G1162">
        <f t="shared" si="131"/>
        <v>74.493739786154435</v>
      </c>
      <c r="H1162">
        <f t="shared" si="126"/>
        <v>2.1435492642296737E-2</v>
      </c>
      <c r="J1162">
        <f t="shared" si="125"/>
        <v>-11.746783578091133</v>
      </c>
      <c r="K1162">
        <f t="shared" si="127"/>
        <v>0.64820523240963723</v>
      </c>
      <c r="L1162">
        <f t="shared" si="128"/>
        <v>0</v>
      </c>
    </row>
    <row r="1163" spans="1:12" x14ac:dyDescent="0.3">
      <c r="A1163">
        <v>1162</v>
      </c>
      <c r="B1163" t="s">
        <v>1177</v>
      </c>
      <c r="C1163">
        <v>75.349999999999994</v>
      </c>
      <c r="D1163">
        <v>1.6590000000000001E-2</v>
      </c>
      <c r="E1163" s="10">
        <f t="shared" si="129"/>
        <v>8.6638329337327315E-3</v>
      </c>
      <c r="F1163">
        <f t="shared" si="130"/>
        <v>1.0087014725568941</v>
      </c>
      <c r="G1163">
        <f t="shared" si="131"/>
        <v>75.141945018564073</v>
      </c>
      <c r="H1163">
        <f t="shared" si="126"/>
        <v>2.1409040242699569E-2</v>
      </c>
      <c r="J1163">
        <f t="shared" si="125"/>
        <v>-11.834375675926209</v>
      </c>
      <c r="K1163">
        <f t="shared" si="127"/>
        <v>1.8409142648376218</v>
      </c>
      <c r="L1163">
        <f t="shared" si="128"/>
        <v>0</v>
      </c>
    </row>
    <row r="1164" spans="1:12" x14ac:dyDescent="0.3">
      <c r="A1164">
        <v>1163</v>
      </c>
      <c r="B1164" t="s">
        <v>1178</v>
      </c>
      <c r="C1164">
        <v>77.2</v>
      </c>
      <c r="D1164">
        <v>1.6899999999999998E-2</v>
      </c>
      <c r="E1164" s="10">
        <f t="shared" si="129"/>
        <v>2.4255531958226079E-2</v>
      </c>
      <c r="F1164">
        <f t="shared" si="130"/>
        <v>1.024552090245521</v>
      </c>
      <c r="G1164">
        <f t="shared" si="131"/>
        <v>76.982859283401694</v>
      </c>
      <c r="H1164">
        <f t="shared" si="126"/>
        <v>2.1333081676741843E-2</v>
      </c>
      <c r="J1164">
        <f t="shared" si="125"/>
        <v>-12.081291253764578</v>
      </c>
      <c r="K1164">
        <f t="shared" si="127"/>
        <v>-0.99516098481342397</v>
      </c>
      <c r="L1164">
        <f t="shared" si="128"/>
        <v>0</v>
      </c>
    </row>
    <row r="1165" spans="1:12" x14ac:dyDescent="0.3">
      <c r="A1165">
        <v>1164</v>
      </c>
      <c r="B1165" t="s">
        <v>1179</v>
      </c>
      <c r="C1165">
        <v>81.650000000000006</v>
      </c>
      <c r="D1165">
        <v>1.711E-2</v>
      </c>
      <c r="E1165" s="10">
        <f t="shared" si="129"/>
        <v>5.6042362385743616E-2</v>
      </c>
      <c r="F1165">
        <f t="shared" si="130"/>
        <v>1.0576424870466321</v>
      </c>
      <c r="G1165">
        <f t="shared" si="131"/>
        <v>81.417493090330922</v>
      </c>
      <c r="H1165">
        <f t="shared" si="126"/>
        <v>2.3248084894535594E-2</v>
      </c>
      <c r="J1165">
        <f t="shared" si="125"/>
        <v>-13.924212083526012</v>
      </c>
      <c r="K1165">
        <f t="shared" si="127"/>
        <v>-5.4297947917426512</v>
      </c>
      <c r="L1165">
        <f t="shared" si="128"/>
        <v>0</v>
      </c>
    </row>
    <row r="1166" spans="1:12" x14ac:dyDescent="0.3">
      <c r="A1166">
        <v>1165</v>
      </c>
      <c r="B1166" t="s">
        <v>1180</v>
      </c>
      <c r="C1166">
        <v>83.55</v>
      </c>
      <c r="D1166">
        <v>1.6899999999999998E-2</v>
      </c>
      <c r="E1166" s="10">
        <f t="shared" si="129"/>
        <v>2.3003435624928459E-2</v>
      </c>
      <c r="F1166">
        <f t="shared" si="130"/>
        <v>1.0232700551132883</v>
      </c>
      <c r="G1166">
        <f t="shared" si="131"/>
        <v>83.314998615650396</v>
      </c>
      <c r="H1166">
        <f t="shared" si="126"/>
        <v>2.3432281233163366E-2</v>
      </c>
      <c r="J1166">
        <f t="shared" si="125"/>
        <v>-14.361621714453218</v>
      </c>
      <c r="K1166">
        <f t="shared" si="127"/>
        <v>-7.3273003170621251</v>
      </c>
      <c r="L1166">
        <f t="shared" si="128"/>
        <v>0</v>
      </c>
    </row>
    <row r="1167" spans="1:12" x14ac:dyDescent="0.3">
      <c r="A1167">
        <v>1166</v>
      </c>
      <c r="B1167" t="s">
        <v>1181</v>
      </c>
      <c r="C1167">
        <v>81.05</v>
      </c>
      <c r="D1167">
        <v>1.695E-2</v>
      </c>
      <c r="E1167" s="10">
        <f t="shared" si="129"/>
        <v>-3.037900685971761E-2</v>
      </c>
      <c r="F1167">
        <f t="shared" si="130"/>
        <v>0.97007779772591263</v>
      </c>
      <c r="G1167">
        <f t="shared" si="131"/>
        <v>80.82135686049412</v>
      </c>
      <c r="H1167">
        <f t="shared" si="126"/>
        <v>2.4402957183279832E-2</v>
      </c>
      <c r="J1167">
        <f t="shared" si="125"/>
        <v>-14.508894269217274</v>
      </c>
      <c r="K1167">
        <f t="shared" si="127"/>
        <v>-4.8336585619058496</v>
      </c>
      <c r="L1167">
        <f t="shared" si="128"/>
        <v>0</v>
      </c>
    </row>
    <row r="1168" spans="1:12" x14ac:dyDescent="0.3">
      <c r="A1168">
        <v>1167</v>
      </c>
      <c r="B1168" t="s">
        <v>1182</v>
      </c>
      <c r="C1168">
        <v>83</v>
      </c>
      <c r="D1168">
        <v>1.7100000000000001E-2</v>
      </c>
      <c r="E1168" s="10">
        <f t="shared" si="129"/>
        <v>2.3774359614912789E-2</v>
      </c>
      <c r="F1168">
        <f t="shared" si="130"/>
        <v>1.0240592227020358</v>
      </c>
      <c r="G1168">
        <f t="shared" si="131"/>
        <v>82.76378676374847</v>
      </c>
      <c r="H1168">
        <f t="shared" si="126"/>
        <v>2.3940228288925221E-2</v>
      </c>
      <c r="J1168">
        <f t="shared" si="125"/>
        <v>-14.575865804055169</v>
      </c>
      <c r="K1168">
        <f t="shared" si="127"/>
        <v>-6.7760884651601998</v>
      </c>
      <c r="L1168">
        <f t="shared" si="128"/>
        <v>0</v>
      </c>
    </row>
    <row r="1169" spans="1:12" x14ac:dyDescent="0.3">
      <c r="A1169">
        <v>1168</v>
      </c>
      <c r="B1169" t="s">
        <v>1183</v>
      </c>
      <c r="C1169">
        <v>86</v>
      </c>
      <c r="D1169">
        <v>1.7100000000000001E-2</v>
      </c>
      <c r="E1169" s="10">
        <f t="shared" si="129"/>
        <v>3.5506688456909817E-2</v>
      </c>
      <c r="F1169">
        <f t="shared" si="130"/>
        <v>1.036144578313253</v>
      </c>
      <c r="G1169">
        <f t="shared" si="131"/>
        <v>85.755248935932144</v>
      </c>
      <c r="H1169">
        <f t="shared" si="126"/>
        <v>2.4420243643488583E-2</v>
      </c>
      <c r="J1169">
        <f t="shared" si="125"/>
        <v>-15.405522240312163</v>
      </c>
      <c r="K1169">
        <f t="shared" si="127"/>
        <v>-10.116575498295404</v>
      </c>
      <c r="L1169">
        <f t="shared" si="128"/>
        <v>0</v>
      </c>
    </row>
    <row r="1170" spans="1:12" x14ac:dyDescent="0.3">
      <c r="A1170">
        <v>1169</v>
      </c>
      <c r="B1170" t="s">
        <v>1184</v>
      </c>
      <c r="C1170">
        <v>81.099999999999994</v>
      </c>
      <c r="D1170">
        <v>1.711E-2</v>
      </c>
      <c r="E1170" s="10">
        <f t="shared" si="129"/>
        <v>-5.8664335132140581E-2</v>
      </c>
      <c r="F1170">
        <f t="shared" si="130"/>
        <v>0.94302325581395341</v>
      </c>
      <c r="G1170">
        <f t="shared" si="131"/>
        <v>80.869059272821033</v>
      </c>
      <c r="H1170">
        <f t="shared" si="126"/>
        <v>2.6185475992509311E-2</v>
      </c>
      <c r="J1170">
        <f t="shared" si="125"/>
        <v>-15.577888269723001</v>
      </c>
      <c r="K1170">
        <f t="shared" si="127"/>
        <v>-6.5760054783667243</v>
      </c>
      <c r="L1170">
        <f t="shared" si="128"/>
        <v>0</v>
      </c>
    </row>
    <row r="1171" spans="1:12" x14ac:dyDescent="0.3">
      <c r="A1171">
        <v>1170</v>
      </c>
      <c r="B1171" t="s">
        <v>1185</v>
      </c>
      <c r="C1171">
        <v>82.4</v>
      </c>
      <c r="D1171">
        <v>1.695E-2</v>
      </c>
      <c r="E1171" s="10">
        <f t="shared" si="129"/>
        <v>1.5902475794058825E-2</v>
      </c>
      <c r="F1171">
        <f t="shared" si="130"/>
        <v>1.0160295930949446</v>
      </c>
      <c r="G1171">
        <f t="shared" si="131"/>
        <v>82.167548492346896</v>
      </c>
      <c r="H1171">
        <f t="shared" si="126"/>
        <v>2.6253827199057833E-2</v>
      </c>
      <c r="J1171">
        <f t="shared" si="125"/>
        <v>-15.869332980862849</v>
      </c>
      <c r="K1171">
        <f t="shared" si="127"/>
        <v>-8.5769658043278696</v>
      </c>
      <c r="L1171">
        <f t="shared" si="128"/>
        <v>0</v>
      </c>
    </row>
    <row r="1172" spans="1:12" x14ac:dyDescent="0.3">
      <c r="A1172">
        <v>1171</v>
      </c>
      <c r="B1172" t="s">
        <v>1186</v>
      </c>
      <c r="C1172">
        <v>82.35</v>
      </c>
      <c r="D1172">
        <v>1.695E-2</v>
      </c>
      <c r="E1172" s="10">
        <f t="shared" si="129"/>
        <v>-6.0698029177676856E-4</v>
      </c>
      <c r="F1172">
        <f t="shared" si="130"/>
        <v>0.99939320388349506</v>
      </c>
      <c r="G1172">
        <f t="shared" si="131"/>
        <v>82.117689543019011</v>
      </c>
      <c r="H1172">
        <f t="shared" si="126"/>
        <v>2.4938813817734669E-2</v>
      </c>
      <c r="J1172">
        <f t="shared" si="125"/>
        <v>-15.065315642216959</v>
      </c>
      <c r="K1172">
        <f t="shared" si="127"/>
        <v>-9.0762765746572285</v>
      </c>
      <c r="L1172">
        <f t="shared" si="128"/>
        <v>0</v>
      </c>
    </row>
    <row r="1173" spans="1:12" x14ac:dyDescent="0.3">
      <c r="A1173">
        <v>1172</v>
      </c>
      <c r="B1173" t="s">
        <v>1187</v>
      </c>
      <c r="C1173">
        <v>80.150000000000006</v>
      </c>
      <c r="D1173">
        <v>1.6799999999999999E-2</v>
      </c>
      <c r="E1173" s="10">
        <f t="shared" si="129"/>
        <v>-2.7078577568087236E-2</v>
      </c>
      <c r="F1173">
        <f t="shared" si="130"/>
        <v>0.9732847601700062</v>
      </c>
      <c r="G1173">
        <f t="shared" si="131"/>
        <v>79.925893894963025</v>
      </c>
      <c r="H1173">
        <f t="shared" si="126"/>
        <v>2.5705854876364637E-2</v>
      </c>
      <c r="J1173">
        <f t="shared" si="125"/>
        <v>-15.11420380900516</v>
      </c>
      <c r="K1173">
        <f t="shared" si="127"/>
        <v>-6.8844809266012419</v>
      </c>
      <c r="L1173">
        <f t="shared" si="128"/>
        <v>0</v>
      </c>
    </row>
    <row r="1174" spans="1:12" x14ac:dyDescent="0.3">
      <c r="A1174">
        <v>1173</v>
      </c>
      <c r="B1174" t="s">
        <v>1188</v>
      </c>
      <c r="C1174">
        <v>76.2</v>
      </c>
      <c r="D1174">
        <v>1.6739999999999998E-2</v>
      </c>
      <c r="E1174" s="10">
        <f t="shared" si="129"/>
        <v>-5.0538416362961441E-2</v>
      </c>
      <c r="F1174">
        <f t="shared" si="130"/>
        <v>0.95071740486587641</v>
      </c>
      <c r="G1174">
        <f t="shared" si="131"/>
        <v>75.987698298588271</v>
      </c>
      <c r="H1174">
        <f t="shared" si="126"/>
        <v>2.759992242156083E-2</v>
      </c>
      <c r="J1174">
        <f t="shared" si="125"/>
        <v>-15.428257253731251</v>
      </c>
      <c r="K1174">
        <f t="shared" si="127"/>
        <v>-2.9462853302264875</v>
      </c>
      <c r="L1174">
        <f t="shared" si="128"/>
        <v>0</v>
      </c>
    </row>
    <row r="1175" spans="1:12" x14ac:dyDescent="0.3">
      <c r="A1175">
        <v>1174</v>
      </c>
      <c r="B1175" t="s">
        <v>1189</v>
      </c>
      <c r="C1175">
        <v>78.150000000000006</v>
      </c>
      <c r="D1175">
        <v>1.695E-2</v>
      </c>
      <c r="E1175" s="10">
        <f t="shared" si="129"/>
        <v>2.5268594174884983E-2</v>
      </c>
      <c r="F1175">
        <f t="shared" si="130"/>
        <v>1.0255905511811023</v>
      </c>
      <c r="G1175">
        <f t="shared" si="131"/>
        <v>77.92953779947706</v>
      </c>
      <c r="H1175">
        <f t="shared" si="126"/>
        <v>2.6638151863594889E-2</v>
      </c>
      <c r="J1175">
        <f t="shared" si="125"/>
        <v>-15.271155929177251</v>
      </c>
      <c r="K1175">
        <f t="shared" si="127"/>
        <v>-5.1978174138421167</v>
      </c>
      <c r="L1175">
        <f t="shared" si="128"/>
        <v>0</v>
      </c>
    </row>
    <row r="1176" spans="1:12" x14ac:dyDescent="0.3">
      <c r="A1176">
        <v>1175</v>
      </c>
      <c r="B1176" t="s">
        <v>1190</v>
      </c>
      <c r="C1176">
        <v>77.650000000000006</v>
      </c>
      <c r="D1176">
        <v>1.6899999999999998E-2</v>
      </c>
      <c r="E1176" s="10">
        <f t="shared" si="129"/>
        <v>-6.4185072727894954E-3</v>
      </c>
      <c r="F1176">
        <f t="shared" si="130"/>
        <v>0.99360204734484969</v>
      </c>
      <c r="G1176">
        <f t="shared" si="131"/>
        <v>77.431593566789402</v>
      </c>
      <c r="H1176">
        <f t="shared" si="126"/>
        <v>2.6646730385105715E-2</v>
      </c>
      <c r="J1176">
        <f t="shared" si="125"/>
        <v>-15.178464725177975</v>
      </c>
      <c r="K1176">
        <f t="shared" si="127"/>
        <v>-4.6998731811544587</v>
      </c>
      <c r="L1176">
        <f t="shared" si="128"/>
        <v>0</v>
      </c>
    </row>
    <row r="1177" spans="1:12" x14ac:dyDescent="0.3">
      <c r="A1177">
        <v>1176</v>
      </c>
      <c r="B1177" t="s">
        <v>1191</v>
      </c>
      <c r="C1177">
        <v>78.150000000000006</v>
      </c>
      <c r="D1177">
        <v>1.685E-2</v>
      </c>
      <c r="E1177" s="10">
        <f t="shared" si="129"/>
        <v>6.4185072727894303E-3</v>
      </c>
      <c r="F1177">
        <f t="shared" si="130"/>
        <v>1.0064391500321956</v>
      </c>
      <c r="G1177">
        <f t="shared" si="131"/>
        <v>77.93083663593066</v>
      </c>
      <c r="H1177">
        <f t="shared" si="126"/>
        <v>2.6650294589744262E-2</v>
      </c>
      <c r="J1177">
        <f t="shared" si="125"/>
        <v>-15.278371765146131</v>
      </c>
      <c r="K1177">
        <f t="shared" si="127"/>
        <v>-5.1991162502957167</v>
      </c>
      <c r="L1177">
        <f t="shared" si="128"/>
        <v>0</v>
      </c>
    </row>
    <row r="1178" spans="1:12" x14ac:dyDescent="0.3">
      <c r="A1178">
        <v>1177</v>
      </c>
      <c r="B1178" t="s">
        <v>1192</v>
      </c>
      <c r="C1178">
        <v>77.2</v>
      </c>
      <c r="D1178">
        <v>1.6739999999999998E-2</v>
      </c>
      <c r="E1178" s="10">
        <f t="shared" si="129"/>
        <v>-1.2230599836755134E-2</v>
      </c>
      <c r="F1178">
        <f t="shared" si="130"/>
        <v>0.98784388995521433</v>
      </c>
      <c r="G1178">
        <f t="shared" si="131"/>
        <v>76.98491218702118</v>
      </c>
      <c r="H1178">
        <f t="shared" si="126"/>
        <v>2.6757894056503487E-2</v>
      </c>
      <c r="J1178">
        <f t="shared" si="125"/>
        <v>-15.153859952280527</v>
      </c>
      <c r="K1178">
        <f t="shared" si="127"/>
        <v>-4.2531918013862366</v>
      </c>
      <c r="L1178">
        <f t="shared" si="128"/>
        <v>0</v>
      </c>
    </row>
    <row r="1179" spans="1:12" x14ac:dyDescent="0.3">
      <c r="A1179">
        <v>1178</v>
      </c>
      <c r="B1179" t="s">
        <v>1193</v>
      </c>
      <c r="C1179">
        <v>75.849999999999994</v>
      </c>
      <c r="D1179">
        <v>1.6739999999999998E-2</v>
      </c>
      <c r="E1179" s="10">
        <f t="shared" si="129"/>
        <v>-1.7641751236189294E-2</v>
      </c>
      <c r="F1179">
        <f t="shared" si="130"/>
        <v>0.98251295336787559</v>
      </c>
      <c r="G1179">
        <f t="shared" si="131"/>
        <v>75.63867343763674</v>
      </c>
      <c r="H1179">
        <f t="shared" si="126"/>
        <v>2.6933286106792485E-2</v>
      </c>
      <c r="J1179">
        <f t="shared" si="125"/>
        <v>-14.986456890060508</v>
      </c>
      <c r="K1179">
        <f t="shared" si="127"/>
        <v>-2.9069530520017963</v>
      </c>
      <c r="L1179">
        <f t="shared" si="128"/>
        <v>0</v>
      </c>
    </row>
    <row r="1180" spans="1:12" x14ac:dyDescent="0.3">
      <c r="A1180">
        <v>1179</v>
      </c>
      <c r="B1180" t="s">
        <v>1194</v>
      </c>
      <c r="C1180">
        <v>74.5</v>
      </c>
      <c r="D1180">
        <v>1.669E-2</v>
      </c>
      <c r="E1180" s="10">
        <f t="shared" si="129"/>
        <v>-1.79585804090273E-2</v>
      </c>
      <c r="F1180">
        <f t="shared" si="130"/>
        <v>0.9822017139090311</v>
      </c>
      <c r="G1180">
        <f t="shared" si="131"/>
        <v>74.293053794454309</v>
      </c>
      <c r="H1180">
        <f t="shared" si="126"/>
        <v>2.6891697775705371E-2</v>
      </c>
      <c r="J1180">
        <f t="shared" si="125"/>
        <v>-14.69711704106177</v>
      </c>
      <c r="K1180">
        <f t="shared" si="127"/>
        <v>-1.5613334088193653</v>
      </c>
      <c r="L1180">
        <f t="shared" si="128"/>
        <v>0</v>
      </c>
    </row>
    <row r="1181" spans="1:12" x14ac:dyDescent="0.3">
      <c r="A1181">
        <v>1180</v>
      </c>
      <c r="B1181" t="s">
        <v>1195</v>
      </c>
      <c r="C1181">
        <v>73.8</v>
      </c>
      <c r="D1181">
        <v>1.7049999999999999E-2</v>
      </c>
      <c r="E1181" s="10">
        <f t="shared" si="129"/>
        <v>-9.4403937790870727E-3</v>
      </c>
      <c r="F1181">
        <f t="shared" si="130"/>
        <v>0.99060402684563753</v>
      </c>
      <c r="G1181">
        <f t="shared" si="131"/>
        <v>73.590582688019026</v>
      </c>
      <c r="H1181">
        <f t="shared" si="126"/>
        <v>2.6950168198454642E-2</v>
      </c>
      <c r="J1181">
        <f t="shared" si="125"/>
        <v>-14.589803487874955</v>
      </c>
      <c r="K1181">
        <f t="shared" si="127"/>
        <v>-0.85886230238408245</v>
      </c>
      <c r="L1181">
        <f t="shared" si="128"/>
        <v>0</v>
      </c>
    </row>
    <row r="1182" spans="1:12" x14ac:dyDescent="0.3">
      <c r="A1182">
        <v>1181</v>
      </c>
      <c r="B1182" t="s">
        <v>1196</v>
      </c>
      <c r="C1182">
        <v>73.25</v>
      </c>
      <c r="D1182">
        <v>1.711E-2</v>
      </c>
      <c r="E1182" s="10">
        <f t="shared" si="129"/>
        <v>-7.4804837092500819E-3</v>
      </c>
      <c r="F1182">
        <f t="shared" si="130"/>
        <v>0.99254742547425479</v>
      </c>
      <c r="G1182">
        <f t="shared" si="131"/>
        <v>73.041412968361783</v>
      </c>
      <c r="H1182">
        <f t="shared" si="126"/>
        <v>2.6864551453948667E-2</v>
      </c>
      <c r="J1182">
        <f t="shared" si="125"/>
        <v>-14.434923291712373</v>
      </c>
      <c r="K1182">
        <f t="shared" si="127"/>
        <v>-0.3096925827268393</v>
      </c>
      <c r="L1182">
        <f t="shared" si="128"/>
        <v>0</v>
      </c>
    </row>
    <row r="1183" spans="1:12" x14ac:dyDescent="0.3">
      <c r="A1183">
        <v>1182</v>
      </c>
      <c r="B1183" t="s">
        <v>1197</v>
      </c>
      <c r="C1183">
        <v>74.650000000000006</v>
      </c>
      <c r="D1183">
        <v>1.72E-2</v>
      </c>
      <c r="E1183" s="10">
        <f t="shared" si="129"/>
        <v>1.8932276088022854E-2</v>
      </c>
      <c r="F1183">
        <f t="shared" si="130"/>
        <v>1.0191126279863483</v>
      </c>
      <c r="G1183">
        <f t="shared" si="131"/>
        <v>74.436309769002648</v>
      </c>
      <c r="H1183">
        <f t="shared" si="126"/>
        <v>2.7056841475677305E-2</v>
      </c>
      <c r="J1183">
        <f t="shared" si="125"/>
        <v>-14.815886842129173</v>
      </c>
      <c r="K1183">
        <f t="shared" si="127"/>
        <v>-1.7045893833677042</v>
      </c>
      <c r="L1183">
        <f t="shared" si="128"/>
        <v>0</v>
      </c>
    </row>
    <row r="1184" spans="1:12" x14ac:dyDescent="0.3">
      <c r="A1184">
        <v>1183</v>
      </c>
      <c r="B1184" t="s">
        <v>1198</v>
      </c>
      <c r="C1184">
        <v>73.849999999999994</v>
      </c>
      <c r="D1184">
        <v>1.736E-2</v>
      </c>
      <c r="E1184" s="10">
        <f t="shared" si="129"/>
        <v>-1.0774515007810691E-2</v>
      </c>
      <c r="F1184">
        <f t="shared" si="130"/>
        <v>0.98928332217012716</v>
      </c>
      <c r="G1184">
        <f t="shared" si="131"/>
        <v>73.636636148550849</v>
      </c>
      <c r="H1184">
        <f t="shared" si="126"/>
        <v>2.6391335393627788E-2</v>
      </c>
      <c r="J1184">
        <f t="shared" ref="J1184:J1247" si="132">-G1184*$O$3*$Q$3*H1184</f>
        <v>-14.296213574687908</v>
      </c>
      <c r="K1184">
        <f t="shared" si="127"/>
        <v>-0.90491576291590547</v>
      </c>
      <c r="L1184">
        <f t="shared" si="128"/>
        <v>0</v>
      </c>
    </row>
    <row r="1185" spans="1:12" x14ac:dyDescent="0.3">
      <c r="A1185">
        <v>1184</v>
      </c>
      <c r="B1185" t="s">
        <v>1199</v>
      </c>
      <c r="C1185">
        <v>72.95</v>
      </c>
      <c r="D1185">
        <v>1.7979999999999999E-2</v>
      </c>
      <c r="E1185" s="10">
        <f t="shared" si="129"/>
        <v>-1.2261734008594009E-2</v>
      </c>
      <c r="F1185">
        <f t="shared" si="130"/>
        <v>0.98781313473256616</v>
      </c>
      <c r="G1185">
        <f t="shared" si="131"/>
        <v>72.731720385634944</v>
      </c>
      <c r="H1185">
        <f t="shared" ref="H1185:H1248" si="133">SQRT(_xlfn.VAR.S(E1156:E1185))</f>
        <v>2.6284422148875511E-2</v>
      </c>
      <c r="J1185">
        <f t="shared" si="132"/>
        <v>-14.063325048322481</v>
      </c>
      <c r="K1185">
        <f t="shared" si="127"/>
        <v>1.2350406307205759</v>
      </c>
      <c r="L1185">
        <f t="shared" si="128"/>
        <v>0</v>
      </c>
    </row>
    <row r="1186" spans="1:12" x14ac:dyDescent="0.3">
      <c r="A1186">
        <v>1185</v>
      </c>
      <c r="B1186" t="s">
        <v>1200</v>
      </c>
      <c r="C1186">
        <v>74.650000000000006</v>
      </c>
      <c r="D1186">
        <v>1.7979999999999999E-2</v>
      </c>
      <c r="E1186" s="10">
        <f t="shared" si="129"/>
        <v>2.3036249016404789E-2</v>
      </c>
      <c r="F1186">
        <f t="shared" si="130"/>
        <v>1.0233036326250857</v>
      </c>
      <c r="G1186">
        <f t="shared" si="131"/>
        <v>74.426633677692237</v>
      </c>
      <c r="H1186">
        <f t="shared" si="133"/>
        <v>2.6539806486414731E-2</v>
      </c>
      <c r="J1186">
        <f t="shared" si="132"/>
        <v>-14.530877744565295</v>
      </c>
      <c r="K1186">
        <f t="shared" ref="K1186:K1249" si="134">+MIN(G1187-G1186,G1188-G1186,G1189-G1186,G1190-G1186,G1191-G1186,G1192-G1186,G1193-G1186,G1194-G1186,G1195-G1186,G1196-G1186)</f>
        <v>-0.45987266133671767</v>
      </c>
      <c r="L1186">
        <f t="shared" ref="L1186:L1249" si="135">+IF(K1186&lt;J1186,1,0)</f>
        <v>0</v>
      </c>
    </row>
    <row r="1187" spans="1:12" x14ac:dyDescent="0.3">
      <c r="A1187">
        <v>1186</v>
      </c>
      <c r="B1187" t="s">
        <v>1201</v>
      </c>
      <c r="C1187">
        <v>75.55</v>
      </c>
      <c r="D1187">
        <v>1.8079999999999999E-2</v>
      </c>
      <c r="E1187" s="10">
        <f t="shared" si="129"/>
        <v>1.1984164733549053E-2</v>
      </c>
      <c r="F1187">
        <f t="shared" si="130"/>
        <v>1.0120562625586067</v>
      </c>
      <c r="G1187">
        <f t="shared" si="131"/>
        <v>75.322685326113429</v>
      </c>
      <c r="H1187">
        <f t="shared" si="133"/>
        <v>2.575916766173085E-2</v>
      </c>
      <c r="J1187">
        <f t="shared" si="132"/>
        <v>-14.273265398375399</v>
      </c>
      <c r="K1187">
        <f t="shared" si="134"/>
        <v>-1.3559243097579099</v>
      </c>
      <c r="L1187">
        <f t="shared" si="135"/>
        <v>0</v>
      </c>
    </row>
    <row r="1188" spans="1:12" x14ac:dyDescent="0.3">
      <c r="A1188">
        <v>1187</v>
      </c>
      <c r="B1188" t="s">
        <v>1202</v>
      </c>
      <c r="C1188">
        <v>75.099999999999994</v>
      </c>
      <c r="D1188">
        <v>1.8280000000000001E-2</v>
      </c>
      <c r="E1188" s="10">
        <f t="shared" si="129"/>
        <v>-5.9741299486595597E-3</v>
      </c>
      <c r="F1188">
        <f t="shared" si="130"/>
        <v>0.99404367968232954</v>
      </c>
      <c r="G1188">
        <f t="shared" si="131"/>
        <v>74.871543525410729</v>
      </c>
      <c r="H1188">
        <f t="shared" si="133"/>
        <v>2.5804766167221556E-2</v>
      </c>
      <c r="J1188">
        <f t="shared" si="132"/>
        <v>-14.212891320072188</v>
      </c>
      <c r="K1188">
        <f t="shared" si="134"/>
        <v>-0.90478250905520952</v>
      </c>
      <c r="L1188">
        <f t="shared" si="135"/>
        <v>0</v>
      </c>
    </row>
    <row r="1189" spans="1:12" x14ac:dyDescent="0.3">
      <c r="A1189">
        <v>1188</v>
      </c>
      <c r="B1189" t="s">
        <v>1203</v>
      </c>
      <c r="C1189">
        <v>75.599999999999994</v>
      </c>
      <c r="D1189">
        <v>1.8069999999999999E-2</v>
      </c>
      <c r="E1189" s="10">
        <f t="shared" si="129"/>
        <v>6.6357244153982713E-3</v>
      </c>
      <c r="F1189">
        <f t="shared" si="130"/>
        <v>1.0066577896138482</v>
      </c>
      <c r="G1189">
        <f t="shared" si="131"/>
        <v>75.372660507219521</v>
      </c>
      <c r="H1189">
        <f t="shared" si="133"/>
        <v>2.4602181627064724E-2</v>
      </c>
      <c r="J1189">
        <f t="shared" si="132"/>
        <v>-13.641219159699713</v>
      </c>
      <c r="K1189">
        <f t="shared" si="134"/>
        <v>-1.4058994908640017</v>
      </c>
      <c r="L1189">
        <f t="shared" si="135"/>
        <v>0</v>
      </c>
    </row>
    <row r="1190" spans="1:12" x14ac:dyDescent="0.3">
      <c r="A1190">
        <v>1189</v>
      </c>
      <c r="B1190" t="s">
        <v>1204</v>
      </c>
      <c r="C1190">
        <v>75.8</v>
      </c>
      <c r="D1190">
        <v>1.8689999999999998E-2</v>
      </c>
      <c r="E1190" s="10">
        <f t="shared" si="129"/>
        <v>2.6420094628387975E-3</v>
      </c>
      <c r="F1190">
        <f t="shared" si="130"/>
        <v>1.0026455026455028</v>
      </c>
      <c r="G1190">
        <f t="shared" si="131"/>
        <v>75.564250370675282</v>
      </c>
      <c r="H1190">
        <f t="shared" si="133"/>
        <v>2.4585155174837302E-2</v>
      </c>
      <c r="J1190">
        <f t="shared" si="132"/>
        <v>-13.666429105215485</v>
      </c>
      <c r="K1190">
        <f t="shared" si="134"/>
        <v>-1.5974893543197624</v>
      </c>
      <c r="L1190">
        <f t="shared" si="135"/>
        <v>0</v>
      </c>
    </row>
    <row r="1191" spans="1:12" x14ac:dyDescent="0.3">
      <c r="A1191">
        <v>1190</v>
      </c>
      <c r="B1191" t="s">
        <v>1205</v>
      </c>
      <c r="C1191">
        <v>77.900000000000006</v>
      </c>
      <c r="D1191">
        <v>1.8950000000000002E-2</v>
      </c>
      <c r="E1191" s="10">
        <f t="shared" si="129"/>
        <v>2.7327660228376717E-2</v>
      </c>
      <c r="F1191">
        <f t="shared" si="130"/>
        <v>1.0277044854881268</v>
      </c>
      <c r="G1191">
        <f t="shared" si="131"/>
        <v>77.654353953576319</v>
      </c>
      <c r="H1191">
        <f t="shared" si="133"/>
        <v>2.4969428483456877E-2</v>
      </c>
      <c r="J1191">
        <f t="shared" si="132"/>
        <v>-14.263960702214124</v>
      </c>
      <c r="K1191">
        <f t="shared" si="134"/>
        <v>-3.6875929372207992</v>
      </c>
      <c r="L1191">
        <f t="shared" si="135"/>
        <v>0</v>
      </c>
    </row>
    <row r="1192" spans="1:12" x14ac:dyDescent="0.3">
      <c r="A1192">
        <v>1191</v>
      </c>
      <c r="B1192" t="s">
        <v>1206</v>
      </c>
      <c r="C1192">
        <v>77.7</v>
      </c>
      <c r="D1192">
        <v>1.8950000000000002E-2</v>
      </c>
      <c r="E1192" s="10">
        <f t="shared" si="129"/>
        <v>-2.5706955031008661E-3</v>
      </c>
      <c r="F1192">
        <f t="shared" si="130"/>
        <v>0.99743260590500638</v>
      </c>
      <c r="G1192">
        <f t="shared" si="131"/>
        <v>77.454984623785364</v>
      </c>
      <c r="H1192">
        <f t="shared" si="133"/>
        <v>2.4775659808437277E-2</v>
      </c>
      <c r="J1192">
        <f t="shared" si="132"/>
        <v>-14.116931971810505</v>
      </c>
      <c r="K1192">
        <f t="shared" si="134"/>
        <v>-3.4882236074298447</v>
      </c>
      <c r="L1192">
        <f t="shared" si="135"/>
        <v>0</v>
      </c>
    </row>
    <row r="1193" spans="1:12" x14ac:dyDescent="0.3">
      <c r="A1193">
        <v>1192</v>
      </c>
      <c r="B1193" t="s">
        <v>1207</v>
      </c>
      <c r="C1193">
        <v>74.400000000000006</v>
      </c>
      <c r="D1193">
        <v>1.8939999999999999E-2</v>
      </c>
      <c r="E1193" s="10">
        <f t="shared" si="129"/>
        <v>-4.3399315534555484E-2</v>
      </c>
      <c r="F1193">
        <f t="shared" si="130"/>
        <v>0.95752895752895761</v>
      </c>
      <c r="G1193">
        <f t="shared" si="131"/>
        <v>74.165514291322111</v>
      </c>
      <c r="H1193">
        <f t="shared" si="133"/>
        <v>2.6034406143710553E-2</v>
      </c>
      <c r="J1193">
        <f t="shared" si="132"/>
        <v>-14.204155202333162</v>
      </c>
      <c r="K1193">
        <f t="shared" si="134"/>
        <v>-0.19875327496659168</v>
      </c>
      <c r="L1193">
        <f t="shared" si="135"/>
        <v>0</v>
      </c>
    </row>
    <row r="1194" spans="1:12" x14ac:dyDescent="0.3">
      <c r="A1194">
        <v>1193</v>
      </c>
      <c r="B1194" t="s">
        <v>1208</v>
      </c>
      <c r="C1194">
        <v>74.2</v>
      </c>
      <c r="D1194">
        <v>1.8890000000000001E-2</v>
      </c>
      <c r="E1194" s="10">
        <f t="shared" si="129"/>
        <v>-2.6917916657114146E-3</v>
      </c>
      <c r="F1194">
        <f t="shared" si="130"/>
        <v>0.99731182795698925</v>
      </c>
      <c r="G1194">
        <f t="shared" si="131"/>
        <v>73.96676101635552</v>
      </c>
      <c r="H1194">
        <f t="shared" si="133"/>
        <v>2.5615078142068978E-2</v>
      </c>
      <c r="J1194">
        <f t="shared" si="132"/>
        <v>-13.937921277367192</v>
      </c>
      <c r="K1194">
        <f t="shared" si="134"/>
        <v>1.4901285292461353</v>
      </c>
      <c r="L1194">
        <f t="shared" si="135"/>
        <v>0</v>
      </c>
    </row>
    <row r="1195" spans="1:12" x14ac:dyDescent="0.3">
      <c r="A1195">
        <v>1194</v>
      </c>
      <c r="B1195" t="s">
        <v>1209</v>
      </c>
      <c r="C1195">
        <v>75.7</v>
      </c>
      <c r="D1195">
        <v>1.9299999999999998E-2</v>
      </c>
      <c r="E1195" s="10">
        <f t="shared" si="129"/>
        <v>2.00140102700684E-2</v>
      </c>
      <c r="F1195">
        <f t="shared" si="130"/>
        <v>1.0202156334231807</v>
      </c>
      <c r="G1195">
        <f t="shared" si="131"/>
        <v>75.456889545601655</v>
      </c>
      <c r="H1195">
        <f t="shared" si="133"/>
        <v>2.3598057429672595E-2</v>
      </c>
      <c r="J1195">
        <f t="shared" si="132"/>
        <v>-13.099082377010301</v>
      </c>
      <c r="K1195">
        <f t="shared" si="134"/>
        <v>1.4439334654856566</v>
      </c>
      <c r="L1195">
        <f t="shared" si="135"/>
        <v>0</v>
      </c>
    </row>
    <row r="1196" spans="1:12" x14ac:dyDescent="0.3">
      <c r="A1196">
        <v>1195</v>
      </c>
      <c r="B1196" t="s">
        <v>1210</v>
      </c>
      <c r="C1196">
        <v>77.150000000000006</v>
      </c>
      <c r="D1196">
        <v>1.941E-2</v>
      </c>
      <c r="E1196" s="10">
        <f t="shared" si="129"/>
        <v>1.8973418365766812E-2</v>
      </c>
      <c r="F1196">
        <f t="shared" si="130"/>
        <v>1.0191545574636725</v>
      </c>
      <c r="G1196">
        <f t="shared" si="131"/>
        <v>76.900823011087311</v>
      </c>
      <c r="H1196">
        <f t="shared" si="133"/>
        <v>2.345880021260165E-2</v>
      </c>
      <c r="J1196">
        <f t="shared" si="132"/>
        <v>-13.270965037828921</v>
      </c>
      <c r="K1196">
        <f t="shared" si="134"/>
        <v>0.74757767023091048</v>
      </c>
      <c r="L1196">
        <f t="shared" si="135"/>
        <v>0</v>
      </c>
    </row>
    <row r="1197" spans="1:12" x14ac:dyDescent="0.3">
      <c r="A1197">
        <v>1196</v>
      </c>
      <c r="B1197" t="s">
        <v>1211</v>
      </c>
      <c r="C1197">
        <v>77.900000000000006</v>
      </c>
      <c r="D1197">
        <v>1.941E-2</v>
      </c>
      <c r="E1197" s="10">
        <f t="shared" si="129"/>
        <v>9.6743740675327445E-3</v>
      </c>
      <c r="F1197">
        <f t="shared" si="130"/>
        <v>1.0097213220998056</v>
      </c>
      <c r="G1197">
        <f t="shared" si="131"/>
        <v>77.648400681318222</v>
      </c>
      <c r="H1197">
        <f t="shared" si="133"/>
        <v>2.2961119814917705E-2</v>
      </c>
      <c r="J1197">
        <f t="shared" si="132"/>
        <v>-13.115694750448355</v>
      </c>
      <c r="K1197">
        <f t="shared" si="134"/>
        <v>0.39545619567260815</v>
      </c>
      <c r="L1197">
        <f t="shared" si="135"/>
        <v>0</v>
      </c>
    </row>
    <row r="1198" spans="1:12" x14ac:dyDescent="0.3">
      <c r="A1198">
        <v>1197</v>
      </c>
      <c r="B1198" t="s">
        <v>1212</v>
      </c>
      <c r="C1198">
        <v>78.3</v>
      </c>
      <c r="D1198">
        <v>1.966E-2</v>
      </c>
      <c r="E1198" s="10">
        <f t="shared" si="129"/>
        <v>5.1216501200547025E-3</v>
      </c>
      <c r="F1198">
        <f t="shared" si="130"/>
        <v>1.005134788189987</v>
      </c>
      <c r="G1198">
        <f t="shared" si="131"/>
        <v>78.04385687699083</v>
      </c>
      <c r="H1198">
        <f t="shared" si="133"/>
        <v>2.2506166268552348E-2</v>
      </c>
      <c r="J1198">
        <f t="shared" si="132"/>
        <v>-12.921292789464317</v>
      </c>
      <c r="K1198">
        <f t="shared" si="134"/>
        <v>1.5381647190739898</v>
      </c>
      <c r="L1198">
        <f t="shared" si="135"/>
        <v>0</v>
      </c>
    </row>
    <row r="1199" spans="1:12" x14ac:dyDescent="0.3">
      <c r="A1199">
        <v>1198</v>
      </c>
      <c r="B1199" t="s">
        <v>1213</v>
      </c>
      <c r="C1199">
        <v>79.849999999999994</v>
      </c>
      <c r="D1199">
        <v>2.017E-2</v>
      </c>
      <c r="E1199" s="10">
        <f t="shared" si="129"/>
        <v>1.9602271664264041E-2</v>
      </c>
      <c r="F1199">
        <f t="shared" si="130"/>
        <v>1.0197956577266922</v>
      </c>
      <c r="G1199">
        <f t="shared" si="131"/>
        <v>79.58202159606482</v>
      </c>
      <c r="H1199">
        <f t="shared" si="133"/>
        <v>2.1768834714720856E-2</v>
      </c>
      <c r="J1199">
        <f t="shared" si="132"/>
        <v>-12.744296583919848</v>
      </c>
      <c r="K1199">
        <f t="shared" si="134"/>
        <v>0.14258683112873882</v>
      </c>
      <c r="L1199">
        <f t="shared" si="135"/>
        <v>0</v>
      </c>
    </row>
    <row r="1200" spans="1:12" x14ac:dyDescent="0.3">
      <c r="A1200">
        <v>1199</v>
      </c>
      <c r="B1200" t="s">
        <v>1214</v>
      </c>
      <c r="C1200">
        <v>80</v>
      </c>
      <c r="D1200">
        <v>2.069E-2</v>
      </c>
      <c r="E1200" s="10">
        <f t="shared" si="129"/>
        <v>1.8767600128601842E-3</v>
      </c>
      <c r="F1200">
        <f t="shared" si="130"/>
        <v>1.0018785222291797</v>
      </c>
      <c r="G1200">
        <f t="shared" si="131"/>
        <v>79.724608427193559</v>
      </c>
      <c r="H1200">
        <f t="shared" si="133"/>
        <v>1.901169591244322E-2</v>
      </c>
      <c r="J1200">
        <f t="shared" si="132"/>
        <v>-11.150105453079401</v>
      </c>
      <c r="K1200">
        <f t="shared" si="134"/>
        <v>0.49974956908448576</v>
      </c>
      <c r="L1200">
        <f t="shared" si="135"/>
        <v>0</v>
      </c>
    </row>
    <row r="1201" spans="1:12" x14ac:dyDescent="0.3">
      <c r="A1201">
        <v>1200</v>
      </c>
      <c r="B1201" t="s">
        <v>1215</v>
      </c>
      <c r="C1201">
        <v>81.349999999999994</v>
      </c>
      <c r="D1201">
        <v>2.053E-2</v>
      </c>
      <c r="E1201" s="10">
        <f t="shared" si="129"/>
        <v>1.6734198991165166E-2</v>
      </c>
      <c r="F1201">
        <f t="shared" si="130"/>
        <v>1.016875</v>
      </c>
      <c r="G1201">
        <f t="shared" si="131"/>
        <v>81.072123088859414</v>
      </c>
      <c r="H1201">
        <f t="shared" si="133"/>
        <v>1.9036961962566046E-2</v>
      </c>
      <c r="J1201">
        <f t="shared" si="132"/>
        <v>-11.353634499857035</v>
      </c>
      <c r="K1201">
        <f t="shared" si="134"/>
        <v>-0.84776509258136912</v>
      </c>
      <c r="L1201">
        <f t="shared" si="135"/>
        <v>0</v>
      </c>
    </row>
    <row r="1202" spans="1:12" x14ac:dyDescent="0.3">
      <c r="A1202">
        <v>1201</v>
      </c>
      <c r="B1202" t="s">
        <v>1216</v>
      </c>
      <c r="C1202">
        <v>81.45</v>
      </c>
      <c r="D1202">
        <v>2.145E-2</v>
      </c>
      <c r="E1202" s="10">
        <f t="shared" si="129"/>
        <v>1.2285013830075462E-3</v>
      </c>
      <c r="F1202">
        <f t="shared" si="130"/>
        <v>1.0012292562999388</v>
      </c>
      <c r="G1202">
        <f t="shared" si="131"/>
        <v>81.159336121255365</v>
      </c>
      <c r="H1202">
        <f t="shared" si="133"/>
        <v>1.9039314571526234E-2</v>
      </c>
      <c r="J1202">
        <f t="shared" si="132"/>
        <v>-11.367252733764266</v>
      </c>
      <c r="K1202">
        <f t="shared" si="134"/>
        <v>-0.93497812497732014</v>
      </c>
      <c r="L1202">
        <f t="shared" si="135"/>
        <v>0</v>
      </c>
    </row>
    <row r="1203" spans="1:12" x14ac:dyDescent="0.3">
      <c r="A1203">
        <v>1202</v>
      </c>
      <c r="B1203" t="s">
        <v>1217</v>
      </c>
      <c r="C1203">
        <v>80.5</v>
      </c>
      <c r="D1203">
        <v>2.0579999999999998E-2</v>
      </c>
      <c r="E1203" s="10">
        <f t="shared" si="129"/>
        <v>-1.1732150623536532E-2</v>
      </c>
      <c r="F1203">
        <f t="shared" si="130"/>
        <v>0.9883364027010435</v>
      </c>
      <c r="G1203">
        <f t="shared" si="131"/>
        <v>80.224357996278044</v>
      </c>
      <c r="H1203">
        <f t="shared" si="133"/>
        <v>1.8495251921754427E-2</v>
      </c>
      <c r="J1203">
        <f t="shared" si="132"/>
        <v>-10.915213180398249</v>
      </c>
      <c r="K1203">
        <f t="shared" si="134"/>
        <v>5.5235643016628586</v>
      </c>
      <c r="L1203">
        <f t="shared" si="135"/>
        <v>0</v>
      </c>
    </row>
    <row r="1204" spans="1:12" x14ac:dyDescent="0.3">
      <c r="A1204">
        <v>1203</v>
      </c>
      <c r="B1204" t="s">
        <v>1218</v>
      </c>
      <c r="C1204">
        <v>91.65</v>
      </c>
      <c r="D1204">
        <v>2.068E-2</v>
      </c>
      <c r="E1204" s="10">
        <f t="shared" si="129"/>
        <v>0.12971978986119631</v>
      </c>
      <c r="F1204">
        <f t="shared" si="130"/>
        <v>1.1385093167701863</v>
      </c>
      <c r="G1204">
        <f t="shared" si="131"/>
        <v>91.334656753704692</v>
      </c>
      <c r="H1204">
        <f t="shared" si="133"/>
        <v>2.8197447274995825E-2</v>
      </c>
      <c r="J1204">
        <f t="shared" si="132"/>
        <v>-18.945720016714287</v>
      </c>
      <c r="K1204">
        <f t="shared" si="134"/>
        <v>-5.5867344557637892</v>
      </c>
      <c r="L1204">
        <f t="shared" si="135"/>
        <v>0</v>
      </c>
    </row>
    <row r="1205" spans="1:12" x14ac:dyDescent="0.3">
      <c r="A1205">
        <v>1204</v>
      </c>
      <c r="B1205" t="s">
        <v>1219</v>
      </c>
      <c r="C1205">
        <v>86.05</v>
      </c>
      <c r="D1205">
        <v>2.1099999999999997E-2</v>
      </c>
      <c r="E1205" s="10">
        <f t="shared" si="129"/>
        <v>-6.3048451628165678E-2</v>
      </c>
      <c r="F1205">
        <f t="shared" si="130"/>
        <v>0.93889798145117287</v>
      </c>
      <c r="G1205">
        <f t="shared" si="131"/>
        <v>85.747922297940903</v>
      </c>
      <c r="H1205">
        <f t="shared" si="133"/>
        <v>3.0637690018264094E-2</v>
      </c>
      <c r="J1205">
        <f t="shared" si="132"/>
        <v>-19.32614992152466</v>
      </c>
      <c r="K1205">
        <f t="shared" si="134"/>
        <v>1.1943383617231831</v>
      </c>
      <c r="L1205">
        <f t="shared" si="135"/>
        <v>0</v>
      </c>
    </row>
    <row r="1206" spans="1:12" x14ac:dyDescent="0.3">
      <c r="A1206">
        <v>1205</v>
      </c>
      <c r="B1206" t="s">
        <v>1220</v>
      </c>
      <c r="C1206">
        <v>88.05</v>
      </c>
      <c r="D1206">
        <v>2.1099999999999997E-2</v>
      </c>
      <c r="E1206" s="10">
        <f t="shared" si="129"/>
        <v>2.2976312284666713E-2</v>
      </c>
      <c r="F1206">
        <f t="shared" si="130"/>
        <v>1.0232423009877978</v>
      </c>
      <c r="G1206">
        <f t="shared" si="131"/>
        <v>87.740901317067937</v>
      </c>
      <c r="H1206">
        <f t="shared" si="133"/>
        <v>3.0788809850517948E-2</v>
      </c>
      <c r="J1206">
        <f t="shared" si="132"/>
        <v>-19.872875580119334</v>
      </c>
      <c r="K1206">
        <f t="shared" si="134"/>
        <v>-0.79864065740385115</v>
      </c>
      <c r="L1206">
        <f t="shared" si="135"/>
        <v>0</v>
      </c>
    </row>
    <row r="1207" spans="1:12" x14ac:dyDescent="0.3">
      <c r="A1207">
        <v>1206</v>
      </c>
      <c r="B1207" t="s">
        <v>1221</v>
      </c>
      <c r="C1207">
        <v>88.9</v>
      </c>
      <c r="D1207">
        <v>2.1349999999999997E-2</v>
      </c>
      <c r="E1207" s="10">
        <f t="shared" si="129"/>
        <v>9.6073075776438657E-3</v>
      </c>
      <c r="F1207">
        <f t="shared" si="130"/>
        <v>1.0096536059057355</v>
      </c>
      <c r="G1207">
        <f t="shared" si="131"/>
        <v>88.58422631387009</v>
      </c>
      <c r="H1207">
        <f t="shared" si="133"/>
        <v>3.0802270966577085E-2</v>
      </c>
      <c r="J1207">
        <f t="shared" si="132"/>
        <v>-20.072656568741188</v>
      </c>
      <c r="K1207">
        <f t="shared" si="134"/>
        <v>-1.6419656542060039</v>
      </c>
      <c r="L1207">
        <f t="shared" si="135"/>
        <v>0</v>
      </c>
    </row>
    <row r="1208" spans="1:12" x14ac:dyDescent="0.3">
      <c r="A1208">
        <v>1207</v>
      </c>
      <c r="B1208" t="s">
        <v>1222</v>
      </c>
      <c r="C1208">
        <v>87.25</v>
      </c>
      <c r="D1208">
        <v>2.12E-2</v>
      </c>
      <c r="E1208" s="10">
        <f t="shared" si="129"/>
        <v>-1.8734581437322463E-2</v>
      </c>
      <c r="F1208">
        <f t="shared" si="130"/>
        <v>0.98143982002249708</v>
      </c>
      <c r="G1208">
        <f t="shared" si="131"/>
        <v>86.942260659664086</v>
      </c>
      <c r="H1208">
        <f t="shared" si="133"/>
        <v>3.094516118853384E-2</v>
      </c>
      <c r="J1208">
        <f t="shared" si="132"/>
        <v>-19.791987060533909</v>
      </c>
      <c r="K1208">
        <f t="shared" si="134"/>
        <v>1.6373889207464174</v>
      </c>
      <c r="L1208">
        <f t="shared" si="135"/>
        <v>0</v>
      </c>
    </row>
    <row r="1209" spans="1:12" x14ac:dyDescent="0.3">
      <c r="A1209">
        <v>1208</v>
      </c>
      <c r="B1209" t="s">
        <v>1223</v>
      </c>
      <c r="C1209">
        <v>89.35</v>
      </c>
      <c r="D1209">
        <v>2.1299999999999999E-2</v>
      </c>
      <c r="E1209" s="10">
        <f t="shared" si="129"/>
        <v>2.3783680522900412E-2</v>
      </c>
      <c r="F1209">
        <f t="shared" si="130"/>
        <v>1.0240687679083094</v>
      </c>
      <c r="G1209">
        <f t="shared" si="131"/>
        <v>89.033369851041954</v>
      </c>
      <c r="H1209">
        <f t="shared" si="133"/>
        <v>3.0866646341437428E-2</v>
      </c>
      <c r="J1209">
        <f t="shared" si="132"/>
        <v>-20.216593471574981</v>
      </c>
      <c r="K1209">
        <f t="shared" si="134"/>
        <v>-0.45372027063145026</v>
      </c>
      <c r="L1209">
        <f t="shared" si="135"/>
        <v>0</v>
      </c>
    </row>
    <row r="1210" spans="1:12" x14ac:dyDescent="0.3">
      <c r="A1210">
        <v>1209</v>
      </c>
      <c r="B1210" t="s">
        <v>1224</v>
      </c>
      <c r="C1210">
        <v>89.25</v>
      </c>
      <c r="D1210">
        <v>2.1659999999999999E-2</v>
      </c>
      <c r="E1210" s="10">
        <f t="shared" si="129"/>
        <v>-1.1198209456885679E-3</v>
      </c>
      <c r="F1210">
        <f t="shared" si="130"/>
        <v>0.99888080581980976</v>
      </c>
      <c r="G1210">
        <f t="shared" si="131"/>
        <v>88.928388358286142</v>
      </c>
      <c r="H1210">
        <f t="shared" si="133"/>
        <v>3.0577856840641921E-2</v>
      </c>
      <c r="J1210">
        <f t="shared" si="132"/>
        <v>-20.003831397655119</v>
      </c>
      <c r="K1210">
        <f t="shared" si="134"/>
        <v>-0.34873877787563856</v>
      </c>
      <c r="L1210">
        <f t="shared" si="135"/>
        <v>0</v>
      </c>
    </row>
    <row r="1211" spans="1:12" x14ac:dyDescent="0.3">
      <c r="A1211">
        <v>1210</v>
      </c>
      <c r="B1211" t="s">
        <v>1225</v>
      </c>
      <c r="C1211">
        <v>88.9</v>
      </c>
      <c r="D1211">
        <v>2.1659999999999999E-2</v>
      </c>
      <c r="E1211" s="10">
        <f t="shared" si="129"/>
        <v>-3.9292781398895501E-3</v>
      </c>
      <c r="F1211">
        <f t="shared" si="130"/>
        <v>0.99607843137254903</v>
      </c>
      <c r="G1211">
        <f t="shared" si="131"/>
        <v>88.579649580410504</v>
      </c>
      <c r="H1211">
        <f t="shared" si="133"/>
        <v>3.049821416306055E-2</v>
      </c>
      <c r="J1211">
        <f t="shared" si="132"/>
        <v>-19.873487608335708</v>
      </c>
      <c r="K1211">
        <f t="shared" si="134"/>
        <v>5.5227858239879737</v>
      </c>
      <c r="L1211">
        <f t="shared" si="135"/>
        <v>0</v>
      </c>
    </row>
    <row r="1212" spans="1:12" x14ac:dyDescent="0.3">
      <c r="A1212">
        <v>1211</v>
      </c>
      <c r="B1212" t="s">
        <v>1226</v>
      </c>
      <c r="C1212">
        <v>94.65</v>
      </c>
      <c r="D1212">
        <v>2.1860000000000001E-2</v>
      </c>
      <c r="E1212" s="10">
        <f t="shared" si="129"/>
        <v>6.2673735135472919E-2</v>
      </c>
      <c r="F1212">
        <f t="shared" si="130"/>
        <v>1.0646794150731158</v>
      </c>
      <c r="G1212">
        <f t="shared" si="131"/>
        <v>94.305785924062874</v>
      </c>
      <c r="H1212">
        <f t="shared" si="133"/>
        <v>3.2062141582947269E-2</v>
      </c>
      <c r="J1212">
        <f t="shared" si="132"/>
        <v>-22.243165181538966</v>
      </c>
      <c r="K1212">
        <f t="shared" si="134"/>
        <v>-3.2428857486010969</v>
      </c>
      <c r="L1212">
        <f t="shared" si="135"/>
        <v>0</v>
      </c>
    </row>
    <row r="1213" spans="1:12" x14ac:dyDescent="0.3">
      <c r="A1213">
        <v>1212</v>
      </c>
      <c r="B1213" t="s">
        <v>1227</v>
      </c>
      <c r="C1213">
        <v>94.45</v>
      </c>
      <c r="D1213">
        <v>2.2120000000000001E-2</v>
      </c>
      <c r="E1213" s="10">
        <f t="shared" si="129"/>
        <v>-2.1152837078133105E-3</v>
      </c>
      <c r="F1213">
        <f t="shared" si="130"/>
        <v>0.99788695192815635</v>
      </c>
      <c r="G1213">
        <f t="shared" si="131"/>
        <v>94.102435404398477</v>
      </c>
      <c r="H1213">
        <f t="shared" si="133"/>
        <v>3.20572584690937E-2</v>
      </c>
      <c r="J1213">
        <f t="shared" si="132"/>
        <v>-22.19182212755538</v>
      </c>
      <c r="K1213">
        <f t="shared" si="134"/>
        <v>-3.0395352289366997</v>
      </c>
      <c r="L1213">
        <f t="shared" si="135"/>
        <v>0</v>
      </c>
    </row>
    <row r="1214" spans="1:12" x14ac:dyDescent="0.3">
      <c r="A1214">
        <v>1213</v>
      </c>
      <c r="B1214" t="s">
        <v>1228</v>
      </c>
      <c r="C1214">
        <v>95.7</v>
      </c>
      <c r="D1214">
        <v>2.2069999999999999E-2</v>
      </c>
      <c r="E1214" s="10">
        <f t="shared" si="129"/>
        <v>1.3147704511389986E-2</v>
      </c>
      <c r="F1214">
        <f t="shared" si="130"/>
        <v>1.0132345156167284</v>
      </c>
      <c r="G1214">
        <f t="shared" si="131"/>
        <v>95.348630123937156</v>
      </c>
      <c r="H1214">
        <f t="shared" si="133"/>
        <v>3.187522375901583E-2</v>
      </c>
      <c r="J1214">
        <f t="shared" si="132"/>
        <v>-22.358024139964229</v>
      </c>
      <c r="K1214">
        <f t="shared" si="134"/>
        <v>-4.2857299484753781</v>
      </c>
      <c r="L1214">
        <f t="shared" si="135"/>
        <v>0</v>
      </c>
    </row>
    <row r="1215" spans="1:12" x14ac:dyDescent="0.3">
      <c r="A1215">
        <v>1214</v>
      </c>
      <c r="B1215" t="s">
        <v>1229</v>
      </c>
      <c r="C1215">
        <v>94.9</v>
      </c>
      <c r="D1215">
        <v>2.2069999999999999E-2</v>
      </c>
      <c r="E1215" s="10">
        <f t="shared" si="129"/>
        <v>-8.3945928430263668E-3</v>
      </c>
      <c r="F1215">
        <f t="shared" si="130"/>
        <v>0.99164054336468133</v>
      </c>
      <c r="G1215">
        <f t="shared" si="131"/>
        <v>94.551567385179069</v>
      </c>
      <c r="H1215">
        <f t="shared" si="133"/>
        <v>3.1795503771781267E-2</v>
      </c>
      <c r="J1215">
        <f t="shared" si="132"/>
        <v>-22.115673190979127</v>
      </c>
      <c r="K1215">
        <f t="shared" si="134"/>
        <v>-3.4886672097172919</v>
      </c>
      <c r="L1215">
        <f t="shared" si="135"/>
        <v>0</v>
      </c>
    </row>
    <row r="1216" spans="1:12" x14ac:dyDescent="0.3">
      <c r="A1216">
        <v>1215</v>
      </c>
      <c r="B1216" t="s">
        <v>1230</v>
      </c>
      <c r="C1216">
        <v>94.9</v>
      </c>
      <c r="D1216">
        <v>2.1860000000000001E-2</v>
      </c>
      <c r="E1216" s="10">
        <f t="shared" si="129"/>
        <v>0</v>
      </c>
      <c r="F1216">
        <f t="shared" si="130"/>
        <v>1</v>
      </c>
      <c r="G1216">
        <f t="shared" si="131"/>
        <v>94.554876747951056</v>
      </c>
      <c r="H1216">
        <f t="shared" si="133"/>
        <v>3.1717116102053265E-2</v>
      </c>
      <c r="J1216">
        <f t="shared" si="132"/>
        <v>-22.061922035456195</v>
      </c>
      <c r="K1216">
        <f t="shared" si="134"/>
        <v>-3.4919765724892784</v>
      </c>
      <c r="L1216">
        <f t="shared" si="135"/>
        <v>0</v>
      </c>
    </row>
    <row r="1217" spans="1:12" x14ac:dyDescent="0.3">
      <c r="A1217">
        <v>1216</v>
      </c>
      <c r="B1217" t="s">
        <v>1231</v>
      </c>
      <c r="C1217">
        <v>94.5</v>
      </c>
      <c r="D1217">
        <v>2.206E-2</v>
      </c>
      <c r="E1217" s="10">
        <f t="shared" si="129"/>
        <v>-4.2238711161851714E-3</v>
      </c>
      <c r="F1217">
        <f t="shared" si="130"/>
        <v>0.99578503688092723</v>
      </c>
      <c r="G1217">
        <f t="shared" si="131"/>
        <v>94.153192937657465</v>
      </c>
      <c r="H1217">
        <f t="shared" si="133"/>
        <v>3.1784888612898375E-2</v>
      </c>
      <c r="J1217">
        <f t="shared" si="132"/>
        <v>-22.015140779643637</v>
      </c>
      <c r="K1217">
        <f t="shared" si="134"/>
        <v>-3.0902927621956877</v>
      </c>
      <c r="L1217">
        <f t="shared" si="135"/>
        <v>0</v>
      </c>
    </row>
    <row r="1218" spans="1:12" x14ac:dyDescent="0.3">
      <c r="A1218">
        <v>1217</v>
      </c>
      <c r="B1218" t="s">
        <v>1232</v>
      </c>
      <c r="C1218">
        <v>94.6</v>
      </c>
      <c r="D1218">
        <v>2.2380000000000001E-2</v>
      </c>
      <c r="E1218" s="10">
        <f t="shared" si="129"/>
        <v>1.0576415581354454E-3</v>
      </c>
      <c r="F1218">
        <f t="shared" si="130"/>
        <v>1.001058201058201</v>
      </c>
      <c r="G1218">
        <f t="shared" si="131"/>
        <v>94.247799262719397</v>
      </c>
      <c r="H1218">
        <f t="shared" si="133"/>
        <v>3.1708238307335809E-2</v>
      </c>
      <c r="J1218">
        <f t="shared" si="132"/>
        <v>-21.984118290246464</v>
      </c>
      <c r="K1218">
        <f t="shared" si="134"/>
        <v>-3.1848990872576195</v>
      </c>
      <c r="L1218">
        <f t="shared" si="135"/>
        <v>0</v>
      </c>
    </row>
    <row r="1219" spans="1:12" x14ac:dyDescent="0.3">
      <c r="A1219">
        <v>1218</v>
      </c>
      <c r="B1219" t="s">
        <v>1233</v>
      </c>
      <c r="C1219">
        <v>95.25</v>
      </c>
      <c r="D1219">
        <v>2.2380000000000001E-2</v>
      </c>
      <c r="E1219" s="10">
        <f t="shared" ref="E1219:E1282" si="136">LN(C1219/C1218)</f>
        <v>6.8475379489778849E-3</v>
      </c>
      <c r="F1219">
        <f t="shared" ref="F1219:F1282" si="137">C1219/C1218</f>
        <v>1.0068710359408035</v>
      </c>
      <c r="G1219">
        <f t="shared" ref="G1219:G1282" si="138">C1219*EXP(-2/12*D1219)</f>
        <v>94.895379278795176</v>
      </c>
      <c r="H1219">
        <f t="shared" si="133"/>
        <v>3.1708017987674253E-2</v>
      </c>
      <c r="J1219">
        <f t="shared" si="132"/>
        <v>-22.135018154416287</v>
      </c>
      <c r="K1219">
        <f t="shared" si="134"/>
        <v>-3.832479103333398</v>
      </c>
      <c r="L1219">
        <f t="shared" si="135"/>
        <v>0</v>
      </c>
    </row>
    <row r="1220" spans="1:12" x14ac:dyDescent="0.3">
      <c r="A1220">
        <v>1219</v>
      </c>
      <c r="B1220" t="s">
        <v>1234</v>
      </c>
      <c r="C1220">
        <v>95.3</v>
      </c>
      <c r="D1220">
        <v>2.2280000000000001E-2</v>
      </c>
      <c r="E1220" s="10">
        <f t="shared" si="136"/>
        <v>5.2479665334609652E-4</v>
      </c>
      <c r="F1220">
        <f t="shared" si="137"/>
        <v>1.0005249343832021</v>
      </c>
      <c r="G1220">
        <f t="shared" si="138"/>
        <v>94.946775559257944</v>
      </c>
      <c r="H1220">
        <f t="shared" si="133"/>
        <v>3.1722020780660269E-2</v>
      </c>
      <c r="J1220">
        <f t="shared" si="132"/>
        <v>-22.156787190133514</v>
      </c>
      <c r="K1220">
        <f t="shared" si="134"/>
        <v>-3.8838753837961661</v>
      </c>
      <c r="L1220">
        <f t="shared" si="135"/>
        <v>0</v>
      </c>
    </row>
    <row r="1221" spans="1:12" x14ac:dyDescent="0.3">
      <c r="A1221">
        <v>1220</v>
      </c>
      <c r="B1221" t="s">
        <v>1235</v>
      </c>
      <c r="C1221">
        <v>94.8</v>
      </c>
      <c r="D1221">
        <v>2.2269999999999998E-2</v>
      </c>
      <c r="E1221" s="10">
        <f t="shared" si="136"/>
        <v>-5.260401399180277E-3</v>
      </c>
      <c r="F1221">
        <f t="shared" si="137"/>
        <v>0.99475341028331588</v>
      </c>
      <c r="G1221">
        <f t="shared" si="138"/>
        <v>94.448786197488914</v>
      </c>
      <c r="H1221">
        <f t="shared" si="133"/>
        <v>3.1581937865926182E-2</v>
      </c>
      <c r="J1221">
        <f t="shared" si="132"/>
        <v>-21.943246229775308</v>
      </c>
      <c r="K1221">
        <f t="shared" si="134"/>
        <v>-3.3858860220271367</v>
      </c>
      <c r="L1221">
        <f t="shared" si="135"/>
        <v>0</v>
      </c>
    </row>
    <row r="1222" spans="1:12" x14ac:dyDescent="0.3">
      <c r="A1222">
        <v>1221</v>
      </c>
      <c r="B1222" t="s">
        <v>1236</v>
      </c>
      <c r="C1222">
        <v>91.4</v>
      </c>
      <c r="D1222">
        <v>2.2170000000000002E-2</v>
      </c>
      <c r="E1222" s="10">
        <f t="shared" si="136"/>
        <v>-3.6523930800871685E-2</v>
      </c>
      <c r="F1222">
        <f t="shared" si="137"/>
        <v>0.96413502109704652</v>
      </c>
      <c r="G1222">
        <f t="shared" si="138"/>
        <v>91.062900175461778</v>
      </c>
      <c r="H1222">
        <f t="shared" si="133"/>
        <v>3.2514474155918023E-2</v>
      </c>
      <c r="J1222">
        <f t="shared" si="132"/>
        <v>-21.781306836387031</v>
      </c>
      <c r="K1222">
        <f t="shared" si="134"/>
        <v>0.29965489688699165</v>
      </c>
      <c r="L1222">
        <f t="shared" si="135"/>
        <v>0</v>
      </c>
    </row>
    <row r="1223" spans="1:12" x14ac:dyDescent="0.3">
      <c r="A1223">
        <v>1222</v>
      </c>
      <c r="B1223" t="s">
        <v>1237</v>
      </c>
      <c r="C1223">
        <v>91.7</v>
      </c>
      <c r="D1223">
        <v>2.2120000000000001E-2</v>
      </c>
      <c r="E1223" s="10">
        <f t="shared" si="136"/>
        <v>3.2769008023147911E-3</v>
      </c>
      <c r="F1223">
        <f t="shared" si="137"/>
        <v>1.0032822757111597</v>
      </c>
      <c r="G1223">
        <f t="shared" si="138"/>
        <v>91.362555072348769</v>
      </c>
      <c r="H1223">
        <f t="shared" si="133"/>
        <v>3.1187883167541501E-2</v>
      </c>
      <c r="J1223">
        <f t="shared" si="132"/>
        <v>-20.96137926768904</v>
      </c>
      <c r="K1223">
        <f t="shared" si="134"/>
        <v>6.0791767518768722</v>
      </c>
      <c r="L1223">
        <f t="shared" si="135"/>
        <v>0</v>
      </c>
    </row>
    <row r="1224" spans="1:12" x14ac:dyDescent="0.3">
      <c r="A1224">
        <v>1223</v>
      </c>
      <c r="B1224" t="s">
        <v>1238</v>
      </c>
      <c r="C1224">
        <v>97.8</v>
      </c>
      <c r="D1224">
        <v>2.2019999999999998E-2</v>
      </c>
      <c r="E1224" s="10">
        <f t="shared" si="136"/>
        <v>6.4402197778352516E-2</v>
      </c>
      <c r="F1224">
        <f t="shared" si="137"/>
        <v>1.0665212649945475</v>
      </c>
      <c r="G1224">
        <f t="shared" si="138"/>
        <v>97.441731824225641</v>
      </c>
      <c r="H1224">
        <f t="shared" si="133"/>
        <v>3.2833457198717976E-2</v>
      </c>
      <c r="J1224">
        <f t="shared" si="132"/>
        <v>-23.535711340097883</v>
      </c>
      <c r="K1224">
        <f t="shared" si="134"/>
        <v>0.20268484002055231</v>
      </c>
      <c r="L1224">
        <f t="shared" si="135"/>
        <v>0</v>
      </c>
    </row>
    <row r="1225" spans="1:12" x14ac:dyDescent="0.3">
      <c r="A1225">
        <v>1224</v>
      </c>
      <c r="B1225" t="s">
        <v>1239</v>
      </c>
      <c r="C1225">
        <v>98</v>
      </c>
      <c r="D1225">
        <v>2.181E-2</v>
      </c>
      <c r="E1225" s="10">
        <f t="shared" si="136"/>
        <v>2.042901629800331E-3</v>
      </c>
      <c r="F1225">
        <f t="shared" si="137"/>
        <v>1.0020449897750512</v>
      </c>
      <c r="G1225">
        <f t="shared" si="138"/>
        <v>97.644416664246194</v>
      </c>
      <c r="H1225">
        <f t="shared" si="133"/>
        <v>3.279337060895561E-2</v>
      </c>
      <c r="J1225">
        <f t="shared" si="132"/>
        <v>-23.555872398632875</v>
      </c>
      <c r="K1225">
        <f t="shared" si="134"/>
        <v>3.2380395579308185</v>
      </c>
      <c r="L1225">
        <f t="shared" si="135"/>
        <v>0</v>
      </c>
    </row>
    <row r="1226" spans="1:12" x14ac:dyDescent="0.3">
      <c r="A1226">
        <v>1225</v>
      </c>
      <c r="B1226" t="s">
        <v>1240</v>
      </c>
      <c r="C1226">
        <v>102.3</v>
      </c>
      <c r="D1226">
        <v>2.181E-2</v>
      </c>
      <c r="E1226" s="10">
        <f t="shared" si="136"/>
        <v>4.294219428700885E-2</v>
      </c>
      <c r="F1226">
        <f t="shared" si="137"/>
        <v>1.0438775510204081</v>
      </c>
      <c r="G1226">
        <f t="shared" si="138"/>
        <v>101.92881453828964</v>
      </c>
      <c r="H1226">
        <f t="shared" si="133"/>
        <v>3.3342049371160795E-2</v>
      </c>
      <c r="J1226">
        <f t="shared" si="132"/>
        <v>-25.000862075930623</v>
      </c>
      <c r="K1226">
        <f t="shared" si="134"/>
        <v>-1.0463583161126309</v>
      </c>
      <c r="L1226">
        <f t="shared" si="135"/>
        <v>0</v>
      </c>
    </row>
    <row r="1227" spans="1:12" x14ac:dyDescent="0.3">
      <c r="A1227">
        <v>1226</v>
      </c>
      <c r="B1227" t="s">
        <v>1241</v>
      </c>
      <c r="C1227">
        <v>105.1</v>
      </c>
      <c r="D1227">
        <v>2.1860000000000001E-2</v>
      </c>
      <c r="E1227" s="10">
        <f t="shared" si="136"/>
        <v>2.7002604925324622E-2</v>
      </c>
      <c r="F1227">
        <f t="shared" si="137"/>
        <v>1.0273704789833822</v>
      </c>
      <c r="G1227">
        <f t="shared" si="138"/>
        <v>104.71778236258857</v>
      </c>
      <c r="H1227">
        <f t="shared" si="133"/>
        <v>3.3496608319579749E-2</v>
      </c>
      <c r="J1227">
        <f t="shared" si="132"/>
        <v>-25.80399756080363</v>
      </c>
      <c r="K1227">
        <f t="shared" si="134"/>
        <v>-6.5962782904063033</v>
      </c>
      <c r="L1227">
        <f t="shared" si="135"/>
        <v>0</v>
      </c>
    </row>
    <row r="1228" spans="1:12" x14ac:dyDescent="0.3">
      <c r="A1228">
        <v>1227</v>
      </c>
      <c r="B1228" t="s">
        <v>1242</v>
      </c>
      <c r="C1228">
        <v>105.05</v>
      </c>
      <c r="D1228">
        <v>2.2019999999999998E-2</v>
      </c>
      <c r="E1228" s="10">
        <f t="shared" si="136"/>
        <v>-4.7585059189596182E-4</v>
      </c>
      <c r="F1228">
        <f t="shared" si="137"/>
        <v>0.99952426260704097</v>
      </c>
      <c r="G1228">
        <f t="shared" si="138"/>
        <v>104.66517308931394</v>
      </c>
      <c r="H1228">
        <f t="shared" si="133"/>
        <v>3.3540181439958017E-2</v>
      </c>
      <c r="J1228">
        <f t="shared" si="132"/>
        <v>-25.824583404876446</v>
      </c>
      <c r="K1228">
        <f t="shared" si="134"/>
        <v>-8.2353687365623642</v>
      </c>
      <c r="L1228">
        <f t="shared" si="135"/>
        <v>0</v>
      </c>
    </row>
    <row r="1229" spans="1:12" x14ac:dyDescent="0.3">
      <c r="A1229">
        <v>1228</v>
      </c>
      <c r="B1229" t="s">
        <v>1243</v>
      </c>
      <c r="C1229">
        <v>101.25</v>
      </c>
      <c r="D1229">
        <v>2.1819999999999999E-2</v>
      </c>
      <c r="E1229" s="10">
        <f t="shared" si="136"/>
        <v>-3.6843721304360859E-2</v>
      </c>
      <c r="F1229">
        <f t="shared" si="137"/>
        <v>0.96382674916706335</v>
      </c>
      <c r="G1229">
        <f t="shared" si="138"/>
        <v>100.88245622217701</v>
      </c>
      <c r="H1229">
        <f t="shared" si="133"/>
        <v>3.4539481757118108E-2</v>
      </c>
      <c r="J1229">
        <f t="shared" si="132"/>
        <v>-25.632867067868752</v>
      </c>
      <c r="K1229">
        <f t="shared" si="134"/>
        <v>-5.0005484850660622</v>
      </c>
      <c r="L1229">
        <f t="shared" si="135"/>
        <v>0</v>
      </c>
    </row>
    <row r="1230" spans="1:12" x14ac:dyDescent="0.3">
      <c r="A1230">
        <v>1229</v>
      </c>
      <c r="B1230" t="s">
        <v>1244</v>
      </c>
      <c r="C1230">
        <v>105.1</v>
      </c>
      <c r="D1230">
        <v>2.181E-2</v>
      </c>
      <c r="E1230" s="10">
        <f t="shared" si="136"/>
        <v>3.7319571896256898E-2</v>
      </c>
      <c r="F1230">
        <f t="shared" si="137"/>
        <v>1.0380246913580247</v>
      </c>
      <c r="G1230">
        <f t="shared" si="138"/>
        <v>104.71865501441097</v>
      </c>
      <c r="H1230">
        <f t="shared" si="133"/>
        <v>3.4929786986679902E-2</v>
      </c>
      <c r="J1230">
        <f t="shared" si="132"/>
        <v>-26.908266075880171</v>
      </c>
      <c r="K1230">
        <f t="shared" si="134"/>
        <v>-9.4858486860864275</v>
      </c>
      <c r="L1230">
        <f t="shared" si="135"/>
        <v>0</v>
      </c>
    </row>
    <row r="1231" spans="1:12" x14ac:dyDescent="0.3">
      <c r="A1231">
        <v>1230</v>
      </c>
      <c r="B1231" t="s">
        <v>1245</v>
      </c>
      <c r="C1231">
        <v>104.7</v>
      </c>
      <c r="D1231">
        <v>2.181E-2</v>
      </c>
      <c r="E1231" s="10">
        <f t="shared" si="136"/>
        <v>-3.8131600064141534E-3</v>
      </c>
      <c r="F1231">
        <f t="shared" si="137"/>
        <v>0.99619410085632742</v>
      </c>
      <c r="G1231">
        <f t="shared" si="138"/>
        <v>104.32010637496508</v>
      </c>
      <c r="H1231">
        <f t="shared" si="133"/>
        <v>3.4976272487017249E-2</v>
      </c>
      <c r="J1231">
        <f t="shared" si="132"/>
        <v>-26.841529883368896</v>
      </c>
      <c r="K1231">
        <f t="shared" si="134"/>
        <v>-9.0873000466405358</v>
      </c>
      <c r="L1231">
        <f t="shared" si="135"/>
        <v>0</v>
      </c>
    </row>
    <row r="1232" spans="1:12" x14ac:dyDescent="0.3">
      <c r="A1232">
        <v>1231</v>
      </c>
      <c r="B1232" t="s">
        <v>1246</v>
      </c>
      <c r="C1232">
        <v>105.2</v>
      </c>
      <c r="D1232">
        <v>2.2480000000000003E-2</v>
      </c>
      <c r="E1232" s="10">
        <f t="shared" si="136"/>
        <v>4.7641824271183793E-3</v>
      </c>
      <c r="F1232">
        <f t="shared" si="137"/>
        <v>1.0047755491881567</v>
      </c>
      <c r="G1232">
        <f t="shared" si="138"/>
        <v>104.80658811846827</v>
      </c>
      <c r="H1232">
        <f t="shared" si="133"/>
        <v>3.4957186530386229E-2</v>
      </c>
      <c r="J1232">
        <f t="shared" si="132"/>
        <v>-26.951986209762715</v>
      </c>
      <c r="K1232">
        <f t="shared" si="134"/>
        <v>-9.5737817901437268</v>
      </c>
      <c r="L1232">
        <f t="shared" si="135"/>
        <v>0</v>
      </c>
    </row>
    <row r="1233" spans="1:13" x14ac:dyDescent="0.3">
      <c r="A1233">
        <v>1232</v>
      </c>
      <c r="B1233" t="s">
        <v>1247</v>
      </c>
      <c r="C1233">
        <v>107.95</v>
      </c>
      <c r="D1233">
        <v>2.2120000000000001E-2</v>
      </c>
      <c r="E1233" s="10">
        <f t="shared" si="136"/>
        <v>2.5804856657206915E-2</v>
      </c>
      <c r="F1233">
        <f t="shared" si="137"/>
        <v>1.0261406844106464</v>
      </c>
      <c r="G1233">
        <f t="shared" si="138"/>
        <v>107.55275703446073</v>
      </c>
      <c r="H1233">
        <f t="shared" si="133"/>
        <v>3.4878659281691829E-2</v>
      </c>
      <c r="J1233">
        <f t="shared" si="132"/>
        <v>-27.596058116303439</v>
      </c>
      <c r="K1233">
        <f t="shared" si="134"/>
        <v>-12.319950706136183</v>
      </c>
      <c r="L1233">
        <f t="shared" si="135"/>
        <v>0</v>
      </c>
    </row>
    <row r="1234" spans="1:13" x14ac:dyDescent="0.3">
      <c r="A1234">
        <v>1233</v>
      </c>
      <c r="B1234" t="s">
        <v>1248</v>
      </c>
      <c r="C1234">
        <v>103.75</v>
      </c>
      <c r="D1234">
        <v>2.197E-2</v>
      </c>
      <c r="E1234" s="10">
        <f t="shared" si="136"/>
        <v>-3.9683997850008736E-2</v>
      </c>
      <c r="F1234">
        <f t="shared" si="137"/>
        <v>0.96109309865678549</v>
      </c>
      <c r="G1234">
        <f t="shared" si="138"/>
        <v>103.37079676494626</v>
      </c>
      <c r="H1234">
        <f t="shared" si="133"/>
        <v>2.7782266128806916E-2</v>
      </c>
      <c r="J1234">
        <f t="shared" si="132"/>
        <v>-21.126679871651977</v>
      </c>
      <c r="K1234">
        <f t="shared" si="134"/>
        <v>-8.1379904366217204</v>
      </c>
      <c r="L1234">
        <f t="shared" si="135"/>
        <v>0</v>
      </c>
    </row>
    <row r="1235" spans="1:13" s="8" customFormat="1" x14ac:dyDescent="0.3">
      <c r="A1235" s="8">
        <v>1234</v>
      </c>
      <c r="B1235" s="8" t="s">
        <v>1249</v>
      </c>
      <c r="C1235" s="8">
        <v>103.1</v>
      </c>
      <c r="D1235" s="8">
        <v>2.206E-2</v>
      </c>
      <c r="E1235" s="17">
        <f t="shared" si="136"/>
        <v>-6.2847680878935427E-3</v>
      </c>
      <c r="F1235" s="8">
        <f t="shared" si="137"/>
        <v>0.99373493975903604</v>
      </c>
      <c r="G1235" s="8">
        <f t="shared" si="138"/>
        <v>102.72163166002629</v>
      </c>
      <c r="H1235" s="8">
        <f t="shared" si="133"/>
        <v>2.4824548879328119E-2</v>
      </c>
      <c r="J1235" s="8">
        <f t="shared" si="132"/>
        <v>-18.758970265446951</v>
      </c>
      <c r="K1235" s="8">
        <f t="shared" si="134"/>
        <v>-7.4888253317017472</v>
      </c>
      <c r="L1235" s="8">
        <f t="shared" si="135"/>
        <v>0</v>
      </c>
      <c r="M1235"/>
    </row>
    <row r="1236" spans="1:13" x14ac:dyDescent="0.3">
      <c r="A1236">
        <v>1235</v>
      </c>
      <c r="B1236" t="s">
        <v>1250</v>
      </c>
      <c r="C1236">
        <v>101.45</v>
      </c>
      <c r="D1236">
        <v>2.315E-2</v>
      </c>
      <c r="E1236" s="10">
        <f t="shared" si="136"/>
        <v>-1.6133324751090358E-2</v>
      </c>
      <c r="F1236">
        <f t="shared" si="137"/>
        <v>0.98399612027158112</v>
      </c>
      <c r="G1236">
        <f t="shared" si="138"/>
        <v>101.05932624277796</v>
      </c>
      <c r="H1236">
        <f t="shared" si="133"/>
        <v>2.493038715394057E-2</v>
      </c>
      <c r="J1236">
        <f t="shared" si="132"/>
        <v>-18.53408464327055</v>
      </c>
      <c r="K1236">
        <f t="shared" si="134"/>
        <v>-5.8265199144534137</v>
      </c>
      <c r="L1236">
        <f t="shared" si="135"/>
        <v>0</v>
      </c>
      <c r="M1236" s="8"/>
    </row>
    <row r="1237" spans="1:13" x14ac:dyDescent="0.3">
      <c r="A1237">
        <v>1236</v>
      </c>
      <c r="B1237" t="s">
        <v>1251</v>
      </c>
      <c r="C1237">
        <v>98.5</v>
      </c>
      <c r="D1237">
        <v>2.3099999999999999E-2</v>
      </c>
      <c r="E1237" s="10">
        <f t="shared" si="136"/>
        <v>-2.9509518093780555E-2</v>
      </c>
      <c r="F1237">
        <f t="shared" si="137"/>
        <v>0.97092163627402661</v>
      </c>
      <c r="G1237">
        <f t="shared" si="138"/>
        <v>98.121504072182262</v>
      </c>
      <c r="H1237">
        <f t="shared" si="133"/>
        <v>2.5677799022093876E-2</v>
      </c>
      <c r="J1237">
        <f t="shared" si="132"/>
        <v>-18.534791833478138</v>
      </c>
      <c r="K1237">
        <f t="shared" si="134"/>
        <v>-2.888697743857719</v>
      </c>
      <c r="L1237">
        <f t="shared" si="135"/>
        <v>0</v>
      </c>
    </row>
    <row r="1238" spans="1:13" x14ac:dyDescent="0.3">
      <c r="A1238">
        <v>1237</v>
      </c>
      <c r="B1238" t="s">
        <v>1252</v>
      </c>
      <c r="C1238">
        <v>96.8</v>
      </c>
      <c r="D1238">
        <v>2.299E-2</v>
      </c>
      <c r="E1238" s="10">
        <f t="shared" si="136"/>
        <v>-1.740955389551194E-2</v>
      </c>
      <c r="F1238">
        <f t="shared" si="137"/>
        <v>0.98274111675126896</v>
      </c>
      <c r="G1238">
        <f t="shared" si="138"/>
        <v>96.429804352751574</v>
      </c>
      <c r="H1238">
        <f t="shared" si="133"/>
        <v>2.5639491858731489E-2</v>
      </c>
      <c r="J1238">
        <f t="shared" si="132"/>
        <v>-18.188061753561648</v>
      </c>
      <c r="K1238">
        <f t="shared" si="134"/>
        <v>-1.1969980244270317</v>
      </c>
      <c r="L1238">
        <f t="shared" si="135"/>
        <v>0</v>
      </c>
    </row>
    <row r="1239" spans="1:13" x14ac:dyDescent="0.3">
      <c r="A1239">
        <v>1238</v>
      </c>
      <c r="B1239" t="s">
        <v>1253</v>
      </c>
      <c r="C1239">
        <v>96.25</v>
      </c>
      <c r="D1239">
        <v>2.299E-2</v>
      </c>
      <c r="E1239" s="10">
        <f t="shared" si="136"/>
        <v>-5.6980211146376667E-3</v>
      </c>
      <c r="F1239">
        <f t="shared" si="137"/>
        <v>0.99431818181818188</v>
      </c>
      <c r="G1239">
        <f t="shared" si="138"/>
        <v>95.88190773711095</v>
      </c>
      <c r="H1239">
        <f t="shared" si="133"/>
        <v>2.5397599812423392E-2</v>
      </c>
      <c r="J1239">
        <f t="shared" si="132"/>
        <v>-17.914102835837721</v>
      </c>
      <c r="K1239">
        <f t="shared" si="134"/>
        <v>-0.64910140878640732</v>
      </c>
      <c r="L1239">
        <f t="shared" si="135"/>
        <v>0</v>
      </c>
    </row>
    <row r="1240" spans="1:13" x14ac:dyDescent="0.3">
      <c r="A1240">
        <v>1239</v>
      </c>
      <c r="B1240" t="s">
        <v>1254</v>
      </c>
      <c r="C1240">
        <v>95.6</v>
      </c>
      <c r="D1240">
        <v>2.3090000000000003E-2</v>
      </c>
      <c r="E1240" s="10">
        <f t="shared" si="136"/>
        <v>-6.7761531105380952E-3</v>
      </c>
      <c r="F1240">
        <f t="shared" si="137"/>
        <v>0.99324675324675316</v>
      </c>
      <c r="G1240">
        <f t="shared" si="138"/>
        <v>95.232806328324543</v>
      </c>
      <c r="H1240">
        <f t="shared" si="133"/>
        <v>2.5446191215716302E-2</v>
      </c>
      <c r="J1240">
        <f t="shared" si="132"/>
        <v>-17.826869668956313</v>
      </c>
      <c r="K1240">
        <f t="shared" si="134"/>
        <v>4.4885145203025445E-2</v>
      </c>
      <c r="L1240">
        <f t="shared" si="135"/>
        <v>0</v>
      </c>
    </row>
    <row r="1241" spans="1:13" x14ac:dyDescent="0.3">
      <c r="A1241">
        <v>1240</v>
      </c>
      <c r="B1241" t="s">
        <v>1255</v>
      </c>
      <c r="C1241">
        <v>95.65</v>
      </c>
      <c r="D1241">
        <v>2.3399999999999997E-2</v>
      </c>
      <c r="E1241" s="10">
        <f t="shared" si="136"/>
        <v>5.2287582890649662E-4</v>
      </c>
      <c r="F1241">
        <f t="shared" si="137"/>
        <v>1.0005230125523015</v>
      </c>
      <c r="G1241">
        <f t="shared" si="138"/>
        <v>95.277691473527568</v>
      </c>
      <c r="H1241">
        <f t="shared" si="133"/>
        <v>2.5421633496519592E-2</v>
      </c>
      <c r="J1241">
        <f t="shared" si="132"/>
        <v>-17.818059292187865</v>
      </c>
      <c r="K1241">
        <f t="shared" si="134"/>
        <v>3.1908265336234649</v>
      </c>
      <c r="L1241">
        <f t="shared" si="135"/>
        <v>0</v>
      </c>
    </row>
    <row r="1242" spans="1:13" x14ac:dyDescent="0.3">
      <c r="A1242">
        <v>1241</v>
      </c>
      <c r="B1242" t="s">
        <v>1256</v>
      </c>
      <c r="C1242">
        <v>98.85</v>
      </c>
      <c r="D1242">
        <v>2.3199999999999998E-2</v>
      </c>
      <c r="E1242" s="10">
        <f t="shared" si="136"/>
        <v>3.2907853730363958E-2</v>
      </c>
      <c r="F1242">
        <f t="shared" si="137"/>
        <v>1.0334553058024045</v>
      </c>
      <c r="G1242">
        <f t="shared" si="138"/>
        <v>98.468518007151033</v>
      </c>
      <c r="H1242">
        <f t="shared" si="133"/>
        <v>2.3497721881833383E-2</v>
      </c>
      <c r="J1242">
        <f t="shared" si="132"/>
        <v>-17.02114931661664</v>
      </c>
      <c r="K1242">
        <f t="shared" si="134"/>
        <v>1.2418522646744634</v>
      </c>
      <c r="L1242">
        <f t="shared" si="135"/>
        <v>0</v>
      </c>
    </row>
    <row r="1243" spans="1:13" x14ac:dyDescent="0.3">
      <c r="A1243">
        <v>1242</v>
      </c>
      <c r="B1243" t="s">
        <v>1257</v>
      </c>
      <c r="C1243">
        <v>101.1</v>
      </c>
      <c r="D1243">
        <v>2.3199999999999998E-2</v>
      </c>
      <c r="E1243" s="10">
        <f t="shared" si="136"/>
        <v>2.2506576409799792E-2</v>
      </c>
      <c r="F1243">
        <f t="shared" si="137"/>
        <v>1.0227617602427921</v>
      </c>
      <c r="G1243">
        <f t="shared" si="138"/>
        <v>100.70983480549286</v>
      </c>
      <c r="H1243">
        <f t="shared" si="133"/>
        <v>2.3797087991275029E-2</v>
      </c>
      <c r="J1243">
        <f t="shared" si="132"/>
        <v>-17.630369756326694</v>
      </c>
      <c r="K1243">
        <f t="shared" si="134"/>
        <v>-0.99946453366736421</v>
      </c>
      <c r="L1243">
        <f t="shared" si="135"/>
        <v>0</v>
      </c>
    </row>
    <row r="1244" spans="1:13" x14ac:dyDescent="0.3">
      <c r="A1244">
        <v>1243</v>
      </c>
      <c r="B1244" t="s">
        <v>1258</v>
      </c>
      <c r="C1244">
        <v>100.1</v>
      </c>
      <c r="D1244">
        <v>2.3399999999999997E-2</v>
      </c>
      <c r="E1244" s="10">
        <f t="shared" si="136"/>
        <v>-9.940439705250801E-3</v>
      </c>
      <c r="F1244">
        <f t="shared" si="137"/>
        <v>0.99010880316518302</v>
      </c>
      <c r="G1244">
        <f t="shared" si="138"/>
        <v>99.710370271825497</v>
      </c>
      <c r="H1244">
        <f t="shared" si="133"/>
        <v>2.3806438618969486E-2</v>
      </c>
      <c r="J1244">
        <f t="shared" si="132"/>
        <v>-17.462261221439704</v>
      </c>
      <c r="K1244">
        <f t="shared" si="134"/>
        <v>1.8917577428059644</v>
      </c>
      <c r="L1244">
        <f t="shared" si="135"/>
        <v>0</v>
      </c>
    </row>
    <row r="1245" spans="1:13" x14ac:dyDescent="0.3">
      <c r="A1245">
        <v>1244</v>
      </c>
      <c r="B1245" t="s">
        <v>1259</v>
      </c>
      <c r="C1245">
        <v>104.4</v>
      </c>
      <c r="D1245">
        <v>2.3399999999999997E-2</v>
      </c>
      <c r="E1245" s="10">
        <f t="shared" si="136"/>
        <v>4.2059989127363646E-2</v>
      </c>
      <c r="F1245">
        <f t="shared" si="137"/>
        <v>1.0429570429570432</v>
      </c>
      <c r="G1245">
        <f t="shared" si="138"/>
        <v>103.99363293085497</v>
      </c>
      <c r="H1245">
        <f t="shared" si="133"/>
        <v>2.4843070803353292E-2</v>
      </c>
      <c r="J1245">
        <f t="shared" si="132"/>
        <v>-19.005432099437591</v>
      </c>
      <c r="K1245">
        <f t="shared" si="134"/>
        <v>-2.3915049162235107</v>
      </c>
      <c r="L1245">
        <f t="shared" si="135"/>
        <v>0</v>
      </c>
    </row>
    <row r="1246" spans="1:13" x14ac:dyDescent="0.3">
      <c r="A1246">
        <v>1245</v>
      </c>
      <c r="B1246" t="s">
        <v>1260</v>
      </c>
      <c r="C1246">
        <v>104.1</v>
      </c>
      <c r="D1246">
        <v>2.366E-2</v>
      </c>
      <c r="E1246" s="10">
        <f t="shared" si="136"/>
        <v>-2.8776998276152806E-3</v>
      </c>
      <c r="F1246">
        <f t="shared" si="137"/>
        <v>0.99712643678160906</v>
      </c>
      <c r="G1246">
        <f t="shared" si="138"/>
        <v>103.6903073083129</v>
      </c>
      <c r="H1246">
        <f t="shared" si="133"/>
        <v>2.4861322457142811E-2</v>
      </c>
      <c r="J1246">
        <f t="shared" si="132"/>
        <v>-18.963919747907028</v>
      </c>
      <c r="K1246">
        <f t="shared" si="134"/>
        <v>-2.088179293681435</v>
      </c>
      <c r="L1246">
        <f t="shared" si="135"/>
        <v>0</v>
      </c>
    </row>
    <row r="1247" spans="1:13" x14ac:dyDescent="0.3">
      <c r="A1247">
        <v>1246</v>
      </c>
      <c r="B1247" t="s">
        <v>1261</v>
      </c>
      <c r="C1247">
        <v>102</v>
      </c>
      <c r="D1247">
        <v>2.3450000000000002E-2</v>
      </c>
      <c r="E1247" s="10">
        <f t="shared" si="136"/>
        <v>-2.0379162336652025E-2</v>
      </c>
      <c r="F1247">
        <f t="shared" si="137"/>
        <v>0.97982708933717588</v>
      </c>
      <c r="G1247">
        <f t="shared" si="138"/>
        <v>101.60212801463146</v>
      </c>
      <c r="H1247">
        <f t="shared" si="133"/>
        <v>2.5197769063548002E-2</v>
      </c>
      <c r="J1247">
        <f t="shared" si="132"/>
        <v>-18.833481776736495</v>
      </c>
      <c r="K1247">
        <f t="shared" si="134"/>
        <v>1.1846972990445579</v>
      </c>
      <c r="L1247">
        <f t="shared" si="135"/>
        <v>0</v>
      </c>
    </row>
    <row r="1248" spans="1:13" x14ac:dyDescent="0.3">
      <c r="A1248">
        <v>1247</v>
      </c>
      <c r="B1248" t="s">
        <v>1262</v>
      </c>
      <c r="C1248">
        <v>103.25</v>
      </c>
      <c r="D1248">
        <v>2.3399999999999997E-2</v>
      </c>
      <c r="E1248" s="10">
        <f t="shared" si="136"/>
        <v>1.2180418556871013E-2</v>
      </c>
      <c r="F1248">
        <f t="shared" si="137"/>
        <v>1.0122549019607843</v>
      </c>
      <c r="G1248">
        <f t="shared" si="138"/>
        <v>102.84810919646337</v>
      </c>
      <c r="H1248">
        <f t="shared" si="133"/>
        <v>2.5256878579482746E-2</v>
      </c>
      <c r="J1248">
        <f t="shared" ref="J1248:J1311" si="139">-G1248*$O$3*$Q$3*H1248</f>
        <v>-19.109164935690821</v>
      </c>
      <c r="K1248">
        <f t="shared" si="134"/>
        <v>-6.1283882787350308E-2</v>
      </c>
      <c r="L1248">
        <f t="shared" si="135"/>
        <v>0</v>
      </c>
    </row>
    <row r="1249" spans="1:12" x14ac:dyDescent="0.3">
      <c r="A1249">
        <v>1248</v>
      </c>
      <c r="B1249" t="s">
        <v>1263</v>
      </c>
      <c r="C1249">
        <v>104.65</v>
      </c>
      <c r="D1249">
        <v>2.3189999999999999E-2</v>
      </c>
      <c r="E1249" s="10">
        <f t="shared" si="136"/>
        <v>1.3468217050866611E-2</v>
      </c>
      <c r="F1249">
        <f t="shared" si="137"/>
        <v>1.0135593220338983</v>
      </c>
      <c r="G1249">
        <f t="shared" si="138"/>
        <v>104.24630838657917</v>
      </c>
      <c r="H1249">
        <f t="shared" ref="H1249:H1312" si="140">SQRT(_xlfn.VAR.S(E1220:E1249))</f>
        <v>2.5321254380394616E-2</v>
      </c>
      <c r="J1249">
        <f t="shared" si="139"/>
        <v>-19.418318558038877</v>
      </c>
      <c r="K1249">
        <f t="shared" si="134"/>
        <v>-1.4594830729031543</v>
      </c>
      <c r="L1249">
        <f t="shared" si="135"/>
        <v>0</v>
      </c>
    </row>
    <row r="1250" spans="1:12" x14ac:dyDescent="0.3">
      <c r="A1250">
        <v>1249</v>
      </c>
      <c r="B1250" t="s">
        <v>1264</v>
      </c>
      <c r="C1250">
        <v>105.75</v>
      </c>
      <c r="D1250">
        <v>2.35E-2</v>
      </c>
      <c r="E1250" s="10">
        <f t="shared" si="136"/>
        <v>1.0456369034378479E-2</v>
      </c>
      <c r="F1250">
        <f t="shared" si="137"/>
        <v>1.0105112279025321</v>
      </c>
      <c r="G1250">
        <f t="shared" si="138"/>
        <v>105.33662255926504</v>
      </c>
      <c r="H1250">
        <f t="shared" si="140"/>
        <v>2.5350827507185352E-2</v>
      </c>
      <c r="J1250">
        <f t="shared" si="139"/>
        <v>-19.644331317463823</v>
      </c>
      <c r="K1250">
        <f t="shared" ref="K1250:K1313" si="141">+MIN(G1251-G1250,G1252-G1250,G1253-G1250,G1254-G1250,G1255-G1250,G1256-G1250,G1257-G1250,G1258-G1250,G1259-G1250,G1260-G1250)</f>
        <v>-2.5497972455890192</v>
      </c>
      <c r="L1250">
        <f t="shared" ref="L1250:L1313" si="142">+IF(K1250&lt;J1250,1,0)</f>
        <v>0</v>
      </c>
    </row>
    <row r="1251" spans="1:12" x14ac:dyDescent="0.3">
      <c r="A1251">
        <v>1250</v>
      </c>
      <c r="B1251" t="s">
        <v>1265</v>
      </c>
      <c r="C1251">
        <v>105.1</v>
      </c>
      <c r="D1251">
        <v>2.402E-2</v>
      </c>
      <c r="E1251" s="10">
        <f t="shared" si="136"/>
        <v>-6.1655400434819183E-3</v>
      </c>
      <c r="F1251">
        <f t="shared" si="137"/>
        <v>0.99385342789598108</v>
      </c>
      <c r="G1251">
        <f t="shared" si="138"/>
        <v>104.68009074583613</v>
      </c>
      <c r="H1251">
        <f t="shared" si="140"/>
        <v>2.5362110268202408E-2</v>
      </c>
      <c r="J1251">
        <f t="shared" si="139"/>
        <v>-19.530582555686884</v>
      </c>
      <c r="K1251">
        <f t="shared" si="141"/>
        <v>-1.8932654321601063</v>
      </c>
      <c r="L1251">
        <f t="shared" si="142"/>
        <v>0</v>
      </c>
    </row>
    <row r="1252" spans="1:12" x14ac:dyDescent="0.3">
      <c r="A1252">
        <v>1251</v>
      </c>
      <c r="B1252" t="s">
        <v>1266</v>
      </c>
      <c r="C1252">
        <v>103.2</v>
      </c>
      <c r="D1252">
        <v>2.4070000000000001E-2</v>
      </c>
      <c r="E1252" s="10">
        <f t="shared" si="136"/>
        <v>-1.8243424835443053E-2</v>
      </c>
      <c r="F1252">
        <f t="shared" si="137"/>
        <v>0.98192197906755474</v>
      </c>
      <c r="G1252">
        <f t="shared" si="138"/>
        <v>102.78682531367602</v>
      </c>
      <c r="H1252">
        <f t="shared" si="140"/>
        <v>2.4576304837189065E-2</v>
      </c>
      <c r="J1252">
        <f t="shared" si="139"/>
        <v>-18.583168231050095</v>
      </c>
      <c r="K1252">
        <f t="shared" si="141"/>
        <v>1.6780453233591572</v>
      </c>
      <c r="L1252">
        <f t="shared" si="142"/>
        <v>0</v>
      </c>
    </row>
    <row r="1253" spans="1:12" x14ac:dyDescent="0.3">
      <c r="A1253">
        <v>1252</v>
      </c>
      <c r="B1253" t="s">
        <v>1267</v>
      </c>
      <c r="C1253">
        <v>105.3</v>
      </c>
      <c r="D1253">
        <v>2.4319999999999998E-2</v>
      </c>
      <c r="E1253" s="10">
        <f t="shared" si="136"/>
        <v>2.0144566092467495E-2</v>
      </c>
      <c r="F1253">
        <f t="shared" si="137"/>
        <v>1.0203488372093024</v>
      </c>
      <c r="G1253">
        <f t="shared" si="138"/>
        <v>104.87404784621366</v>
      </c>
      <c r="H1253">
        <f t="shared" si="140"/>
        <v>2.4750400643064743E-2</v>
      </c>
      <c r="J1253">
        <f t="shared" si="139"/>
        <v>-19.094838298307533</v>
      </c>
      <c r="K1253">
        <f t="shared" si="141"/>
        <v>-0.40917720917848044</v>
      </c>
      <c r="L1253">
        <f t="shared" si="142"/>
        <v>0</v>
      </c>
    </row>
    <row r="1254" spans="1:12" x14ac:dyDescent="0.3">
      <c r="A1254">
        <v>1253</v>
      </c>
      <c r="B1254" t="s">
        <v>1268</v>
      </c>
      <c r="C1254">
        <v>105.35</v>
      </c>
      <c r="D1254">
        <v>2.4470000000000002E-2</v>
      </c>
      <c r="E1254" s="10">
        <f t="shared" si="136"/>
        <v>4.7472111026812232E-4</v>
      </c>
      <c r="F1254">
        <f t="shared" si="137"/>
        <v>1.000474833808167</v>
      </c>
      <c r="G1254">
        <f t="shared" si="138"/>
        <v>104.92122252637904</v>
      </c>
      <c r="H1254">
        <f t="shared" si="140"/>
        <v>2.2027114154901061E-2</v>
      </c>
      <c r="J1254">
        <f t="shared" si="139"/>
        <v>-17.001477517659254</v>
      </c>
      <c r="K1254">
        <f t="shared" si="141"/>
        <v>-0.45635188934386406</v>
      </c>
      <c r="L1254">
        <f t="shared" si="142"/>
        <v>0</v>
      </c>
    </row>
    <row r="1255" spans="1:12" x14ac:dyDescent="0.3">
      <c r="A1255">
        <v>1254</v>
      </c>
      <c r="B1255" t="s">
        <v>1269</v>
      </c>
      <c r="C1255">
        <v>105.8</v>
      </c>
      <c r="D1255">
        <v>2.5000000000000001E-2</v>
      </c>
      <c r="E1255" s="10">
        <f t="shared" si="136"/>
        <v>4.2623791740008842E-3</v>
      </c>
      <c r="F1255">
        <f t="shared" si="137"/>
        <v>1.0042714760322733</v>
      </c>
      <c r="G1255">
        <f t="shared" si="138"/>
        <v>105.36008379521263</v>
      </c>
      <c r="H1255">
        <f t="shared" si="140"/>
        <v>2.2029326841049066E-2</v>
      </c>
      <c r="J1255">
        <f t="shared" si="139"/>
        <v>-17.074305766138075</v>
      </c>
      <c r="K1255">
        <f t="shared" si="141"/>
        <v>-0.89521315817745517</v>
      </c>
      <c r="L1255">
        <f t="shared" si="142"/>
        <v>0</v>
      </c>
    </row>
    <row r="1256" spans="1:12" x14ac:dyDescent="0.3">
      <c r="A1256">
        <v>1255</v>
      </c>
      <c r="B1256" t="s">
        <v>1270</v>
      </c>
      <c r="C1256">
        <v>104.9</v>
      </c>
      <c r="D1256">
        <v>2.4940000000000004E-2</v>
      </c>
      <c r="E1256" s="10">
        <f t="shared" si="136"/>
        <v>-8.5430040219474854E-3</v>
      </c>
      <c r="F1256">
        <f t="shared" si="137"/>
        <v>0.99149338374291118</v>
      </c>
      <c r="G1256">
        <f t="shared" si="138"/>
        <v>104.46487063703518</v>
      </c>
      <c r="H1256">
        <f t="shared" si="140"/>
        <v>2.074217664989008E-2</v>
      </c>
      <c r="J1256">
        <f t="shared" si="139"/>
        <v>-15.940073517278433</v>
      </c>
      <c r="K1256">
        <f t="shared" si="141"/>
        <v>0.40183628276466266</v>
      </c>
      <c r="L1256">
        <f t="shared" si="142"/>
        <v>0</v>
      </c>
    </row>
    <row r="1257" spans="1:12" x14ac:dyDescent="0.3">
      <c r="A1257">
        <v>1256</v>
      </c>
      <c r="B1257" t="s">
        <v>1271</v>
      </c>
      <c r="C1257">
        <v>105.3</v>
      </c>
      <c r="D1257">
        <v>2.4740000000000002E-2</v>
      </c>
      <c r="E1257" s="10">
        <f t="shared" si="136"/>
        <v>3.80590373767819E-3</v>
      </c>
      <c r="F1257">
        <f t="shared" si="137"/>
        <v>1.0038131553860818</v>
      </c>
      <c r="G1257">
        <f t="shared" si="138"/>
        <v>104.86670691979984</v>
      </c>
      <c r="H1257">
        <f t="shared" si="140"/>
        <v>2.0157243370673872E-2</v>
      </c>
      <c r="J1257">
        <f t="shared" si="139"/>
        <v>-15.550146692364168</v>
      </c>
      <c r="K1257">
        <f t="shared" si="141"/>
        <v>5.1797032694538956</v>
      </c>
      <c r="L1257">
        <f t="shared" si="142"/>
        <v>0</v>
      </c>
    </row>
    <row r="1258" spans="1:12" x14ac:dyDescent="0.3">
      <c r="A1258">
        <v>1257</v>
      </c>
      <c r="B1258" t="s">
        <v>1272</v>
      </c>
      <c r="C1258">
        <v>110.5</v>
      </c>
      <c r="D1258">
        <v>2.4680000000000001E-2</v>
      </c>
      <c r="E1258" s="10">
        <f t="shared" si="136"/>
        <v>4.8202101817877686E-2</v>
      </c>
      <c r="F1258">
        <f t="shared" si="137"/>
        <v>1.0493827160493827</v>
      </c>
      <c r="G1258">
        <f t="shared" si="138"/>
        <v>110.04641018925373</v>
      </c>
      <c r="H1258">
        <f t="shared" si="140"/>
        <v>2.1988383444659639E-2</v>
      </c>
      <c r="J1258">
        <f t="shared" si="139"/>
        <v>-17.800610711857143</v>
      </c>
      <c r="K1258">
        <f t="shared" si="141"/>
        <v>1.1863605628157217</v>
      </c>
      <c r="L1258">
        <f t="shared" si="142"/>
        <v>0</v>
      </c>
    </row>
    <row r="1259" spans="1:12" x14ac:dyDescent="0.3">
      <c r="A1259">
        <v>1258</v>
      </c>
      <c r="B1259" t="s">
        <v>1273</v>
      </c>
      <c r="C1259">
        <v>112.75</v>
      </c>
      <c r="D1259">
        <v>2.4680000000000001E-2</v>
      </c>
      <c r="E1259" s="10">
        <f t="shared" si="136"/>
        <v>2.0157457424980152E-2</v>
      </c>
      <c r="F1259">
        <f t="shared" si="137"/>
        <v>1.0203619909502262</v>
      </c>
      <c r="G1259">
        <f t="shared" si="138"/>
        <v>112.28717419763221</v>
      </c>
      <c r="H1259">
        <f t="shared" si="140"/>
        <v>2.0984013183523862E-2</v>
      </c>
      <c r="J1259">
        <f t="shared" si="139"/>
        <v>-17.333426518360142</v>
      </c>
      <c r="K1259">
        <f t="shared" si="141"/>
        <v>-1.0544034455627553</v>
      </c>
      <c r="L1259">
        <f t="shared" si="142"/>
        <v>0</v>
      </c>
    </row>
    <row r="1260" spans="1:12" x14ac:dyDescent="0.3">
      <c r="A1260">
        <v>1259</v>
      </c>
      <c r="B1260" t="s">
        <v>1274</v>
      </c>
      <c r="C1260">
        <v>111.7</v>
      </c>
      <c r="D1260">
        <v>2.5150000000000002E-2</v>
      </c>
      <c r="E1260" s="10">
        <f t="shared" si="136"/>
        <v>-9.3562723076326716E-3</v>
      </c>
      <c r="F1260">
        <f t="shared" si="137"/>
        <v>0.99068736141906877</v>
      </c>
      <c r="G1260">
        <f t="shared" si="138"/>
        <v>111.23277075206946</v>
      </c>
      <c r="H1260">
        <f t="shared" si="140"/>
        <v>2.0108724910956284E-2</v>
      </c>
      <c r="J1260">
        <f t="shared" si="139"/>
        <v>-16.454436313115039</v>
      </c>
      <c r="K1260">
        <f t="shared" si="141"/>
        <v>0.69632577781020188</v>
      </c>
      <c r="L1260">
        <f t="shared" si="142"/>
        <v>0</v>
      </c>
    </row>
    <row r="1261" spans="1:12" x14ac:dyDescent="0.3">
      <c r="A1261">
        <v>1260</v>
      </c>
      <c r="B1261" t="s">
        <v>1275</v>
      </c>
      <c r="C1261">
        <v>112.45</v>
      </c>
      <c r="D1261">
        <v>2.5099999999999997E-2</v>
      </c>
      <c r="E1261" s="10">
        <f t="shared" si="136"/>
        <v>6.6919723301696972E-3</v>
      </c>
      <c r="F1261">
        <f t="shared" si="137"/>
        <v>1.0067144136078783</v>
      </c>
      <c r="G1261">
        <f t="shared" si="138"/>
        <v>111.98056674915053</v>
      </c>
      <c r="H1261">
        <f t="shared" si="140"/>
        <v>2.0094924287228789E-2</v>
      </c>
      <c r="J1261">
        <f t="shared" si="139"/>
        <v>-16.553687642869242</v>
      </c>
      <c r="K1261">
        <f t="shared" si="141"/>
        <v>-5.1470219270868256E-2</v>
      </c>
      <c r="L1261">
        <f t="shared" si="142"/>
        <v>0</v>
      </c>
    </row>
    <row r="1262" spans="1:12" x14ac:dyDescent="0.3">
      <c r="A1262">
        <v>1261</v>
      </c>
      <c r="B1262" t="s">
        <v>1276</v>
      </c>
      <c r="C1262">
        <v>113.85</v>
      </c>
      <c r="D1262">
        <v>2.5099999999999997E-2</v>
      </c>
      <c r="E1262" s="10">
        <f t="shared" si="136"/>
        <v>1.2373114104423894E-2</v>
      </c>
      <c r="F1262">
        <f t="shared" si="137"/>
        <v>1.0124499777678968</v>
      </c>
      <c r="G1262">
        <f t="shared" si="138"/>
        <v>113.37472231561394</v>
      </c>
      <c r="H1262">
        <f t="shared" si="140"/>
        <v>2.0173913485047119E-2</v>
      </c>
      <c r="J1262">
        <f t="shared" si="139"/>
        <v>-16.825660089827018</v>
      </c>
      <c r="K1262">
        <f t="shared" si="141"/>
        <v>-1.4456257857342791</v>
      </c>
      <c r="L1262">
        <f t="shared" si="142"/>
        <v>0</v>
      </c>
    </row>
    <row r="1263" spans="1:12" x14ac:dyDescent="0.3">
      <c r="A1263">
        <v>1262</v>
      </c>
      <c r="B1263" t="s">
        <v>1277</v>
      </c>
      <c r="C1263">
        <v>113.45</v>
      </c>
      <c r="D1263">
        <v>2.5139999999999999E-2</v>
      </c>
      <c r="E1263" s="10">
        <f t="shared" si="136"/>
        <v>-3.5195812838978448E-3</v>
      </c>
      <c r="F1263">
        <f t="shared" si="137"/>
        <v>0.9964866051822574</v>
      </c>
      <c r="G1263">
        <f t="shared" si="138"/>
        <v>112.97563898033013</v>
      </c>
      <c r="H1263">
        <f t="shared" si="140"/>
        <v>1.9717773971886409E-2</v>
      </c>
      <c r="J1263">
        <f t="shared" si="139"/>
        <v>-16.387337981971456</v>
      </c>
      <c r="K1263">
        <f t="shared" si="141"/>
        <v>-1.0465424504504739</v>
      </c>
      <c r="L1263">
        <f t="shared" si="142"/>
        <v>0</v>
      </c>
    </row>
    <row r="1264" spans="1:12" x14ac:dyDescent="0.3">
      <c r="A1264">
        <v>1263</v>
      </c>
      <c r="B1264" t="s">
        <v>1278</v>
      </c>
      <c r="C1264">
        <v>112.4</v>
      </c>
      <c r="D1264">
        <v>2.5190000000000001E-2</v>
      </c>
      <c r="E1264" s="10">
        <f t="shared" si="136"/>
        <v>-9.2982737662600148E-3</v>
      </c>
      <c r="F1264">
        <f t="shared" si="137"/>
        <v>0.99074482150727194</v>
      </c>
      <c r="G1264">
        <f t="shared" si="138"/>
        <v>111.92909652987966</v>
      </c>
      <c r="H1264">
        <f t="shared" si="140"/>
        <v>1.8246514561601486E-2</v>
      </c>
      <c r="J1264">
        <f t="shared" si="139"/>
        <v>-15.024105928619237</v>
      </c>
      <c r="K1264">
        <f t="shared" si="141"/>
        <v>2.6730249016045349</v>
      </c>
      <c r="L1264">
        <f t="shared" si="142"/>
        <v>0</v>
      </c>
    </row>
    <row r="1265" spans="1:12" x14ac:dyDescent="0.3">
      <c r="A1265">
        <v>1264</v>
      </c>
      <c r="B1265" t="s">
        <v>1279</v>
      </c>
      <c r="C1265">
        <v>117.8</v>
      </c>
      <c r="D1265">
        <v>2.571E-2</v>
      </c>
      <c r="E1265" s="10">
        <f t="shared" si="136"/>
        <v>4.6924333757895641E-2</v>
      </c>
      <c r="F1265">
        <f t="shared" si="137"/>
        <v>1.0480427046263345</v>
      </c>
      <c r="G1265">
        <f t="shared" si="138"/>
        <v>117.29630693309741</v>
      </c>
      <c r="H1265">
        <f t="shared" si="140"/>
        <v>1.9860791225532384E-2</v>
      </c>
      <c r="J1265">
        <f t="shared" si="139"/>
        <v>-17.137465971624451</v>
      </c>
      <c r="K1265">
        <f t="shared" si="141"/>
        <v>-2.6941855016132195</v>
      </c>
      <c r="L1265">
        <f t="shared" si="142"/>
        <v>0</v>
      </c>
    </row>
    <row r="1266" spans="1:12" x14ac:dyDescent="0.3">
      <c r="A1266">
        <v>1265</v>
      </c>
      <c r="B1266" t="s">
        <v>1280</v>
      </c>
      <c r="C1266">
        <v>116.85</v>
      </c>
      <c r="D1266">
        <v>2.571E-2</v>
      </c>
      <c r="E1266" s="10">
        <f t="shared" si="136"/>
        <v>-8.0972102326193618E-3</v>
      </c>
      <c r="F1266">
        <f t="shared" si="137"/>
        <v>0.99193548387096775</v>
      </c>
      <c r="G1266">
        <f t="shared" si="138"/>
        <v>116.35036897395953</v>
      </c>
      <c r="H1266">
        <f t="shared" si="140"/>
        <v>1.9626512249644398E-2</v>
      </c>
      <c r="J1266">
        <f t="shared" si="139"/>
        <v>-16.798736396225031</v>
      </c>
      <c r="K1266">
        <f t="shared" si="141"/>
        <v>-1.7482475424753403</v>
      </c>
      <c r="L1266">
        <f t="shared" si="142"/>
        <v>0</v>
      </c>
    </row>
    <row r="1267" spans="1:12" x14ac:dyDescent="0.3">
      <c r="A1267">
        <v>1266</v>
      </c>
      <c r="B1267" t="s">
        <v>1281</v>
      </c>
      <c r="C1267">
        <v>117.05</v>
      </c>
      <c r="D1267">
        <v>2.571E-2</v>
      </c>
      <c r="E1267" s="10">
        <f t="shared" si="136"/>
        <v>1.7101329520529131E-3</v>
      </c>
      <c r="F1267">
        <f t="shared" si="137"/>
        <v>1.0017115960633292</v>
      </c>
      <c r="G1267">
        <f t="shared" si="138"/>
        <v>116.54951380746225</v>
      </c>
      <c r="H1267">
        <f t="shared" si="140"/>
        <v>1.8547499491675321E-2</v>
      </c>
      <c r="J1267">
        <f t="shared" si="139"/>
        <v>-15.902359042768987</v>
      </c>
      <c r="K1267">
        <f t="shared" si="141"/>
        <v>-1.9473923759780547</v>
      </c>
      <c r="L1267">
        <f t="shared" si="142"/>
        <v>0</v>
      </c>
    </row>
    <row r="1268" spans="1:12" x14ac:dyDescent="0.3">
      <c r="A1268">
        <v>1267</v>
      </c>
      <c r="B1268" t="s">
        <v>1282</v>
      </c>
      <c r="C1268">
        <v>118.05</v>
      </c>
      <c r="D1268">
        <v>2.5699999999999997E-2</v>
      </c>
      <c r="E1268" s="10">
        <f t="shared" si="136"/>
        <v>8.5070695946021981E-3</v>
      </c>
      <c r="F1268">
        <f t="shared" si="137"/>
        <v>1.0085433575395131</v>
      </c>
      <c r="G1268">
        <f t="shared" si="138"/>
        <v>117.54543388386901</v>
      </c>
      <c r="H1268">
        <f t="shared" si="140"/>
        <v>1.8027806775525734E-2</v>
      </c>
      <c r="J1268">
        <f t="shared" si="139"/>
        <v>-15.588860786125288</v>
      </c>
      <c r="K1268">
        <f t="shared" si="141"/>
        <v>-2.9433124523848164</v>
      </c>
      <c r="L1268">
        <f t="shared" si="142"/>
        <v>0</v>
      </c>
    </row>
    <row r="1269" spans="1:12" x14ac:dyDescent="0.3">
      <c r="A1269">
        <v>1268</v>
      </c>
      <c r="B1269" t="s">
        <v>1283</v>
      </c>
      <c r="C1269">
        <v>115.1</v>
      </c>
      <c r="D1269">
        <v>2.6009999999999998E-2</v>
      </c>
      <c r="E1269" s="10">
        <f t="shared" si="136"/>
        <v>-2.5306947803684948E-2</v>
      </c>
      <c r="F1269">
        <f t="shared" si="137"/>
        <v>0.97501058873358748</v>
      </c>
      <c r="G1269">
        <f t="shared" si="138"/>
        <v>114.60212143148419</v>
      </c>
      <c r="H1269">
        <f t="shared" si="140"/>
        <v>1.8827392636527079E-2</v>
      </c>
      <c r="J1269">
        <f t="shared" si="139"/>
        <v>-15.872617746444705</v>
      </c>
      <c r="K1269">
        <f t="shared" si="141"/>
        <v>0.13558180684935905</v>
      </c>
      <c r="L1269">
        <f t="shared" si="142"/>
        <v>0</v>
      </c>
    </row>
    <row r="1270" spans="1:12" x14ac:dyDescent="0.3">
      <c r="A1270">
        <v>1269</v>
      </c>
      <c r="B1270" t="s">
        <v>1284</v>
      </c>
      <c r="C1270">
        <v>121.55</v>
      </c>
      <c r="D1270">
        <v>2.622E-2</v>
      </c>
      <c r="E1270" s="10">
        <f t="shared" si="136"/>
        <v>5.4524385034295443E-2</v>
      </c>
      <c r="F1270">
        <f t="shared" si="137"/>
        <v>1.0560382276281495</v>
      </c>
      <c r="G1270">
        <f t="shared" si="138"/>
        <v>121.01998542531503</v>
      </c>
      <c r="H1270">
        <f t="shared" si="140"/>
        <v>2.0636816905613409E-2</v>
      </c>
      <c r="J1270">
        <f t="shared" si="139"/>
        <v>-18.372384592603471</v>
      </c>
      <c r="K1270">
        <f t="shared" si="141"/>
        <v>-6.282282186981476</v>
      </c>
      <c r="L1270">
        <f t="shared" si="142"/>
        <v>0</v>
      </c>
    </row>
    <row r="1271" spans="1:12" x14ac:dyDescent="0.3">
      <c r="A1271">
        <v>1270</v>
      </c>
      <c r="B1271" t="s">
        <v>1285</v>
      </c>
      <c r="C1271">
        <v>119.2</v>
      </c>
      <c r="D1271">
        <v>2.6690000000000002E-2</v>
      </c>
      <c r="E1271" s="10">
        <f t="shared" si="136"/>
        <v>-1.9522946130882974E-2</v>
      </c>
      <c r="F1271">
        <f t="shared" si="137"/>
        <v>0.98066639243109832</v>
      </c>
      <c r="G1271">
        <f t="shared" si="138"/>
        <v>118.67093626500184</v>
      </c>
      <c r="H1271">
        <f t="shared" si="140"/>
        <v>2.1204166095550592E-2</v>
      </c>
      <c r="J1271">
        <f t="shared" si="139"/>
        <v>-18.51105993338038</v>
      </c>
      <c r="K1271">
        <f t="shared" si="141"/>
        <v>-3.9332330266682902</v>
      </c>
      <c r="L1271">
        <f t="shared" si="142"/>
        <v>0</v>
      </c>
    </row>
    <row r="1272" spans="1:12" x14ac:dyDescent="0.3">
      <c r="A1272">
        <v>1271</v>
      </c>
      <c r="B1272" t="s">
        <v>1286</v>
      </c>
      <c r="C1272">
        <v>115.25</v>
      </c>
      <c r="D1272">
        <v>2.673E-2</v>
      </c>
      <c r="E1272" s="10">
        <f t="shared" si="136"/>
        <v>-3.3699072754491487E-2</v>
      </c>
      <c r="F1272">
        <f t="shared" si="137"/>
        <v>0.96686241610738255</v>
      </c>
      <c r="G1272">
        <f t="shared" si="138"/>
        <v>114.73770323833355</v>
      </c>
      <c r="H1272">
        <f t="shared" si="140"/>
        <v>2.19097506441004E-2</v>
      </c>
      <c r="J1272">
        <f t="shared" si="139"/>
        <v>-18.493082524789902</v>
      </c>
      <c r="K1272">
        <f t="shared" si="141"/>
        <v>3.7696770558685984</v>
      </c>
      <c r="L1272">
        <f t="shared" si="142"/>
        <v>0</v>
      </c>
    </row>
    <row r="1273" spans="1:12" x14ac:dyDescent="0.3">
      <c r="A1273">
        <v>1272</v>
      </c>
      <c r="B1273" t="s">
        <v>1287</v>
      </c>
      <c r="C1273">
        <v>119.15</v>
      </c>
      <c r="D1273">
        <v>2.724E-2</v>
      </c>
      <c r="E1273" s="10">
        <f t="shared" si="136"/>
        <v>3.3279521667993375E-2</v>
      </c>
      <c r="F1273">
        <f t="shared" si="137"/>
        <v>1.0338394793926249</v>
      </c>
      <c r="G1273">
        <f t="shared" si="138"/>
        <v>118.61028507990065</v>
      </c>
      <c r="H1273">
        <f t="shared" si="140"/>
        <v>2.2289588435651573E-2</v>
      </c>
      <c r="J1273">
        <f t="shared" si="139"/>
        <v>-19.448679520260452</v>
      </c>
      <c r="K1273">
        <f t="shared" si="141"/>
        <v>-0.10290478569849881</v>
      </c>
      <c r="L1273">
        <f t="shared" si="142"/>
        <v>0</v>
      </c>
    </row>
    <row r="1274" spans="1:12" x14ac:dyDescent="0.3">
      <c r="A1274">
        <v>1273</v>
      </c>
      <c r="B1274" t="s">
        <v>1288</v>
      </c>
      <c r="C1274">
        <v>119.05</v>
      </c>
      <c r="D1274">
        <v>2.741E-2</v>
      </c>
      <c r="E1274" s="10">
        <f t="shared" si="136"/>
        <v>-8.3963061187943629E-4</v>
      </c>
      <c r="F1274">
        <f t="shared" si="137"/>
        <v>0.99916072177926973</v>
      </c>
      <c r="G1274">
        <f t="shared" si="138"/>
        <v>118.50738029420215</v>
      </c>
      <c r="H1274">
        <f t="shared" si="140"/>
        <v>2.2133926820948856E-2</v>
      </c>
      <c r="J1274">
        <f t="shared" si="139"/>
        <v>-19.29610209131129</v>
      </c>
      <c r="K1274">
        <f t="shared" si="141"/>
        <v>0.30378099779599665</v>
      </c>
      <c r="L1274">
        <f t="shared" si="142"/>
        <v>0</v>
      </c>
    </row>
    <row r="1275" spans="1:12" x14ac:dyDescent="0.3">
      <c r="A1275">
        <v>1274</v>
      </c>
      <c r="B1275" t="s">
        <v>1289</v>
      </c>
      <c r="C1275">
        <v>119.35</v>
      </c>
      <c r="D1275">
        <v>2.7149999999999997E-2</v>
      </c>
      <c r="E1275" s="10">
        <f t="shared" si="136"/>
        <v>2.5167798519673216E-3</v>
      </c>
      <c r="F1275">
        <f t="shared" si="137"/>
        <v>1.002519949601008</v>
      </c>
      <c r="G1275">
        <f t="shared" si="138"/>
        <v>118.81116129199815</v>
      </c>
      <c r="H1275">
        <f t="shared" si="140"/>
        <v>2.1049720084238915E-2</v>
      </c>
      <c r="J1275">
        <f t="shared" si="139"/>
        <v>-18.397943742456</v>
      </c>
      <c r="K1275">
        <f t="shared" si="141"/>
        <v>1.5409962086939402</v>
      </c>
      <c r="L1275">
        <f t="shared" si="142"/>
        <v>0</v>
      </c>
    </row>
    <row r="1276" spans="1:12" x14ac:dyDescent="0.3">
      <c r="A1276">
        <v>1275</v>
      </c>
      <c r="B1276" t="s">
        <v>1290</v>
      </c>
      <c r="C1276">
        <v>120.9</v>
      </c>
      <c r="D1276">
        <v>2.725E-2</v>
      </c>
      <c r="E1276" s="10">
        <f t="shared" si="136"/>
        <v>1.2903404835908001E-2</v>
      </c>
      <c r="F1276">
        <f t="shared" si="137"/>
        <v>1.0129870129870131</v>
      </c>
      <c r="G1276">
        <f t="shared" si="138"/>
        <v>120.35215750069209</v>
      </c>
      <c r="H1276">
        <f t="shared" si="140"/>
        <v>2.1057185097449044E-2</v>
      </c>
      <c r="J1276">
        <f t="shared" si="139"/>
        <v>-18.64317668431606</v>
      </c>
      <c r="K1276">
        <f t="shared" si="141"/>
        <v>0.9426627911382468</v>
      </c>
      <c r="L1276">
        <f t="shared" si="142"/>
        <v>0</v>
      </c>
    </row>
    <row r="1277" spans="1:12" x14ac:dyDescent="0.3">
      <c r="A1277">
        <v>1276</v>
      </c>
      <c r="B1277" t="s">
        <v>1291</v>
      </c>
      <c r="C1277">
        <v>121.85</v>
      </c>
      <c r="D1277">
        <v>2.7400000000000001E-2</v>
      </c>
      <c r="E1277" s="10">
        <f t="shared" si="136"/>
        <v>7.8270224504681501E-3</v>
      </c>
      <c r="F1277">
        <f t="shared" si="137"/>
        <v>1.0078577336641852</v>
      </c>
      <c r="G1277">
        <f t="shared" si="138"/>
        <v>121.29482029183033</v>
      </c>
      <c r="H1277">
        <f t="shared" si="140"/>
        <v>2.0508069764816797E-2</v>
      </c>
      <c r="J1277">
        <f t="shared" si="139"/>
        <v>-18.299227745055767</v>
      </c>
      <c r="K1277">
        <f t="shared" si="141"/>
        <v>6.125376856531247</v>
      </c>
      <c r="L1277">
        <f t="shared" si="142"/>
        <v>0</v>
      </c>
    </row>
    <row r="1278" spans="1:12" x14ac:dyDescent="0.3">
      <c r="A1278">
        <v>1277</v>
      </c>
      <c r="B1278" t="s">
        <v>1292</v>
      </c>
      <c r="C1278">
        <v>128</v>
      </c>
      <c r="D1278">
        <v>2.724E-2</v>
      </c>
      <c r="E1278" s="10">
        <f t="shared" si="136"/>
        <v>4.9239483848401912E-2</v>
      </c>
      <c r="F1278">
        <f t="shared" si="137"/>
        <v>1.0504718916700861</v>
      </c>
      <c r="G1278">
        <f t="shared" si="138"/>
        <v>127.42019714836158</v>
      </c>
      <c r="H1278">
        <f t="shared" si="140"/>
        <v>2.1962282735417376E-2</v>
      </c>
      <c r="J1278">
        <f t="shared" si="139"/>
        <v>-20.586450464346225</v>
      </c>
      <c r="K1278">
        <f t="shared" si="141"/>
        <v>1.4895529406697392</v>
      </c>
      <c r="L1278">
        <f t="shared" si="142"/>
        <v>0</v>
      </c>
    </row>
    <row r="1279" spans="1:12" x14ac:dyDescent="0.3">
      <c r="A1279">
        <v>1278</v>
      </c>
      <c r="B1279" t="s">
        <v>1293</v>
      </c>
      <c r="C1279">
        <v>130.65</v>
      </c>
      <c r="D1279">
        <v>2.741E-2</v>
      </c>
      <c r="E1279" s="10">
        <f t="shared" si="136"/>
        <v>2.049172804700437E-2</v>
      </c>
      <c r="F1279">
        <f t="shared" si="137"/>
        <v>1.020703125</v>
      </c>
      <c r="G1279">
        <f t="shared" si="138"/>
        <v>130.05450848750536</v>
      </c>
      <c r="H1279">
        <f t="shared" si="140"/>
        <v>2.206899447994539E-2</v>
      </c>
      <c r="J1279">
        <f t="shared" si="139"/>
        <v>-21.114153708018438</v>
      </c>
      <c r="K1279">
        <f t="shared" si="141"/>
        <v>-1.144758398474039</v>
      </c>
      <c r="L1279">
        <f t="shared" si="142"/>
        <v>0</v>
      </c>
    </row>
    <row r="1280" spans="1:12" x14ac:dyDescent="0.3">
      <c r="A1280">
        <v>1279</v>
      </c>
      <c r="B1280" t="s">
        <v>1294</v>
      </c>
      <c r="C1280">
        <v>129.5</v>
      </c>
      <c r="D1280">
        <v>2.741E-2</v>
      </c>
      <c r="E1280" s="10">
        <f t="shared" si="136"/>
        <v>-8.8411108270291423E-3</v>
      </c>
      <c r="F1280">
        <f t="shared" si="137"/>
        <v>0.99119785686949857</v>
      </c>
      <c r="G1280">
        <f t="shared" si="138"/>
        <v>128.90975008903132</v>
      </c>
      <c r="H1280">
        <f t="shared" si="140"/>
        <v>2.2257169515472432E-2</v>
      </c>
      <c r="J1280">
        <f t="shared" si="139"/>
        <v>-21.106752648301207</v>
      </c>
      <c r="K1280">
        <f t="shared" si="141"/>
        <v>-4.2455894608189908</v>
      </c>
      <c r="L1280">
        <f t="shared" si="142"/>
        <v>0</v>
      </c>
    </row>
    <row r="1281" spans="1:12" x14ac:dyDescent="0.3">
      <c r="A1281">
        <v>1280</v>
      </c>
      <c r="B1281" t="s">
        <v>1295</v>
      </c>
      <c r="C1281">
        <v>135.75</v>
      </c>
      <c r="D1281">
        <v>2.7300000000000001E-2</v>
      </c>
      <c r="E1281" s="10">
        <f t="shared" si="136"/>
        <v>4.7134077674452393E-2</v>
      </c>
      <c r="F1281">
        <f t="shared" si="137"/>
        <v>1.0482625482625483</v>
      </c>
      <c r="G1281">
        <f t="shared" si="138"/>
        <v>135.13374055341654</v>
      </c>
      <c r="H1281">
        <f t="shared" si="140"/>
        <v>2.3293529969743113E-2</v>
      </c>
      <c r="J1281">
        <f t="shared" si="139"/>
        <v>-23.156068564656699</v>
      </c>
      <c r="K1281">
        <f t="shared" si="141"/>
        <v>-14.799032850421156</v>
      </c>
      <c r="L1281">
        <f t="shared" si="142"/>
        <v>0</v>
      </c>
    </row>
    <row r="1282" spans="1:12" x14ac:dyDescent="0.3">
      <c r="A1282">
        <v>1281</v>
      </c>
      <c r="B1282" t="s">
        <v>1296</v>
      </c>
      <c r="C1282">
        <v>134.44999999999999</v>
      </c>
      <c r="D1282">
        <v>2.7349999999999999E-2</v>
      </c>
      <c r="E1282" s="10">
        <f t="shared" si="136"/>
        <v>-9.6225760991712761E-3</v>
      </c>
      <c r="F1282">
        <f t="shared" si="137"/>
        <v>0.9904235727440146</v>
      </c>
      <c r="G1282">
        <f t="shared" si="138"/>
        <v>133.83852679147375</v>
      </c>
      <c r="H1282">
        <f t="shared" si="140"/>
        <v>2.300321455408303E-2</v>
      </c>
      <c r="J1282">
        <f t="shared" si="139"/>
        <v>-22.648289013761804</v>
      </c>
      <c r="K1282">
        <f t="shared" si="141"/>
        <v>-13.503819088478366</v>
      </c>
      <c r="L1282">
        <f t="shared" si="142"/>
        <v>0</v>
      </c>
    </row>
    <row r="1283" spans="1:12" x14ac:dyDescent="0.3">
      <c r="A1283">
        <v>1282</v>
      </c>
      <c r="B1283" t="s">
        <v>1297</v>
      </c>
      <c r="C1283">
        <v>132.5</v>
      </c>
      <c r="D1283">
        <v>2.7400000000000001E-2</v>
      </c>
      <c r="E1283" s="10">
        <f t="shared" ref="E1283:E1346" si="143">LN(C1283/C1282)</f>
        <v>-1.4609737288596644E-2</v>
      </c>
      <c r="F1283">
        <f t="shared" ref="F1283:F1346" si="144">C1283/C1282</f>
        <v>0.98549646708813698</v>
      </c>
      <c r="G1283">
        <f t="shared" ref="G1283:G1346" si="145">C1283*EXP(-2/12*D1283)</f>
        <v>131.89629617289717</v>
      </c>
      <c r="H1283">
        <f t="shared" si="140"/>
        <v>2.3286488664537079E-2</v>
      </c>
      <c r="J1283">
        <f t="shared" si="139"/>
        <v>-22.594478800500653</v>
      </c>
      <c r="K1283">
        <f t="shared" si="141"/>
        <v>-11.561588469901778</v>
      </c>
      <c r="L1283">
        <f t="shared" si="142"/>
        <v>0</v>
      </c>
    </row>
    <row r="1284" spans="1:12" x14ac:dyDescent="0.3">
      <c r="A1284">
        <v>1283</v>
      </c>
      <c r="B1284" t="s">
        <v>1298</v>
      </c>
      <c r="C1284">
        <v>135</v>
      </c>
      <c r="D1284">
        <v>2.7770000000000003E-2</v>
      </c>
      <c r="E1284" s="10">
        <f t="shared" si="143"/>
        <v>1.8692133012152546E-2</v>
      </c>
      <c r="F1284">
        <f t="shared" si="144"/>
        <v>1.0188679245283019</v>
      </c>
      <c r="G1284">
        <f t="shared" si="145"/>
        <v>134.37661872098803</v>
      </c>
      <c r="H1284">
        <f t="shared" si="140"/>
        <v>2.333017190033319E-2</v>
      </c>
      <c r="J1284">
        <f t="shared" si="139"/>
        <v>-23.062552296561897</v>
      </c>
      <c r="K1284">
        <f t="shared" si="141"/>
        <v>-14.041911017992646</v>
      </c>
      <c r="L1284">
        <f t="shared" si="142"/>
        <v>0</v>
      </c>
    </row>
    <row r="1285" spans="1:12" x14ac:dyDescent="0.3">
      <c r="A1285">
        <v>1284</v>
      </c>
      <c r="B1285" t="s">
        <v>1299</v>
      </c>
      <c r="C1285">
        <v>134.6</v>
      </c>
      <c r="D1285">
        <v>2.7770000000000003E-2</v>
      </c>
      <c r="E1285" s="10">
        <f t="shared" si="143"/>
        <v>-2.9673612278021122E-3</v>
      </c>
      <c r="F1285">
        <f t="shared" si="144"/>
        <v>0.99703703703703694</v>
      </c>
      <c r="G1285">
        <f t="shared" si="145"/>
        <v>133.97846577662955</v>
      </c>
      <c r="H1285">
        <f t="shared" si="140"/>
        <v>2.3410159175058457E-2</v>
      </c>
      <c r="J1285">
        <f t="shared" si="139"/>
        <v>-23.073054270987665</v>
      </c>
      <c r="K1285">
        <f t="shared" si="141"/>
        <v>-13.64375807363416</v>
      </c>
      <c r="L1285">
        <f t="shared" si="142"/>
        <v>0</v>
      </c>
    </row>
    <row r="1286" spans="1:12" x14ac:dyDescent="0.3">
      <c r="A1286">
        <v>1285</v>
      </c>
      <c r="B1286" t="s">
        <v>1300</v>
      </c>
      <c r="C1286">
        <v>135.1</v>
      </c>
      <c r="D1286">
        <v>2.7660000000000001E-2</v>
      </c>
      <c r="E1286" s="10">
        <f t="shared" si="143"/>
        <v>3.70782775552573E-3</v>
      </c>
      <c r="F1286">
        <f t="shared" si="144"/>
        <v>1.0037147102526003</v>
      </c>
      <c r="G1286">
        <f t="shared" si="145"/>
        <v>134.47862237588814</v>
      </c>
      <c r="H1286">
        <f t="shared" si="140"/>
        <v>2.3217236349944805E-2</v>
      </c>
      <c r="J1286">
        <f t="shared" si="139"/>
        <v>-22.9683339839947</v>
      </c>
      <c r="K1286">
        <f t="shared" si="141"/>
        <v>-14.143914672892748</v>
      </c>
      <c r="L1286">
        <f t="shared" si="142"/>
        <v>0</v>
      </c>
    </row>
    <row r="1287" spans="1:12" x14ac:dyDescent="0.3">
      <c r="A1287">
        <v>1286</v>
      </c>
      <c r="B1287" t="s">
        <v>1301</v>
      </c>
      <c r="C1287">
        <v>131.6</v>
      </c>
      <c r="D1287">
        <v>2.7759999999999996E-2</v>
      </c>
      <c r="E1287" s="10">
        <f t="shared" si="143"/>
        <v>-2.6248226074936327E-2</v>
      </c>
      <c r="F1287">
        <f t="shared" si="144"/>
        <v>0.97409326424870468</v>
      </c>
      <c r="G1287">
        <f t="shared" si="145"/>
        <v>130.992537014654</v>
      </c>
      <c r="H1287">
        <f t="shared" si="140"/>
        <v>2.4057020221506607E-2</v>
      </c>
      <c r="J1287">
        <f t="shared" si="139"/>
        <v>-23.182171127740567</v>
      </c>
      <c r="K1287">
        <f t="shared" si="141"/>
        <v>-10.657829311658617</v>
      </c>
      <c r="L1287">
        <f t="shared" si="142"/>
        <v>0</v>
      </c>
    </row>
    <row r="1288" spans="1:12" x14ac:dyDescent="0.3">
      <c r="A1288">
        <v>1287</v>
      </c>
      <c r="B1288" t="s">
        <v>1302</v>
      </c>
      <c r="C1288">
        <v>130.65</v>
      </c>
      <c r="D1288">
        <v>2.7859999999999999E-2</v>
      </c>
      <c r="E1288" s="10">
        <f t="shared" si="143"/>
        <v>-7.245026924595198E-3</v>
      </c>
      <c r="F1288">
        <f t="shared" si="144"/>
        <v>0.9927811550151977</v>
      </c>
      <c r="G1288">
        <f t="shared" si="145"/>
        <v>130.04475476513795</v>
      </c>
      <c r="H1288">
        <f t="shared" si="140"/>
        <v>2.2919783071594414E-2</v>
      </c>
      <c r="J1288">
        <f t="shared" si="139"/>
        <v>-21.926487391264253</v>
      </c>
      <c r="K1288">
        <f t="shared" si="141"/>
        <v>-9.7100470621425643</v>
      </c>
      <c r="L1288">
        <f t="shared" si="142"/>
        <v>0</v>
      </c>
    </row>
    <row r="1289" spans="1:12" x14ac:dyDescent="0.3">
      <c r="A1289">
        <v>1288</v>
      </c>
      <c r="B1289" t="s">
        <v>1303</v>
      </c>
      <c r="C1289">
        <v>131.35</v>
      </c>
      <c r="D1289">
        <v>2.8170000000000001E-2</v>
      </c>
      <c r="E1289" s="10">
        <f t="shared" si="143"/>
        <v>5.3435241649272018E-3</v>
      </c>
      <c r="F1289">
        <f t="shared" si="144"/>
        <v>1.0053578262533485</v>
      </c>
      <c r="G1289">
        <f t="shared" si="145"/>
        <v>130.73475716271122</v>
      </c>
      <c r="H1289">
        <f t="shared" si="140"/>
        <v>2.2753946943915932E-2</v>
      </c>
      <c r="J1289">
        <f t="shared" si="139"/>
        <v>-21.883335883153592</v>
      </c>
      <c r="K1289">
        <f t="shared" si="141"/>
        <v>-10.400049459715831</v>
      </c>
      <c r="L1289">
        <f t="shared" si="142"/>
        <v>0</v>
      </c>
    </row>
    <row r="1290" spans="1:12" x14ac:dyDescent="0.3">
      <c r="A1290">
        <v>1289</v>
      </c>
      <c r="B1290" t="s">
        <v>1304</v>
      </c>
      <c r="C1290">
        <v>125.25</v>
      </c>
      <c r="D1290">
        <v>2.8130000000000002E-2</v>
      </c>
      <c r="E1290" s="10">
        <f t="shared" si="143"/>
        <v>-4.7553776166574697E-2</v>
      </c>
      <c r="F1290">
        <f t="shared" si="144"/>
        <v>0.95355919299581271</v>
      </c>
      <c r="G1290">
        <f t="shared" si="145"/>
        <v>124.66416062821233</v>
      </c>
      <c r="H1290">
        <f t="shared" si="140"/>
        <v>2.4585206759233352E-2</v>
      </c>
      <c r="J1290">
        <f t="shared" si="139"/>
        <v>-22.546607417522019</v>
      </c>
      <c r="K1290">
        <f t="shared" si="141"/>
        <v>-4.3294529252169411</v>
      </c>
      <c r="L1290">
        <f t="shared" si="142"/>
        <v>0</v>
      </c>
    </row>
    <row r="1291" spans="1:12" x14ac:dyDescent="0.3">
      <c r="A1291">
        <v>1290</v>
      </c>
      <c r="B1291" t="s">
        <v>1305</v>
      </c>
      <c r="C1291">
        <v>120.9</v>
      </c>
      <c r="D1291">
        <v>2.8119999999999999E-2</v>
      </c>
      <c r="E1291" s="10">
        <f t="shared" si="143"/>
        <v>-3.5347982344227105E-2</v>
      </c>
      <c r="F1291">
        <f t="shared" si="144"/>
        <v>0.96526946107784439</v>
      </c>
      <c r="G1291">
        <f t="shared" si="145"/>
        <v>120.33470770299539</v>
      </c>
      <c r="H1291">
        <f t="shared" si="140"/>
        <v>2.559311320034462E-2</v>
      </c>
      <c r="J1291">
        <f t="shared" si="139"/>
        <v>-22.655817919088435</v>
      </c>
      <c r="K1291">
        <f t="shared" si="141"/>
        <v>-4.0190447452082765</v>
      </c>
      <c r="L1291">
        <f t="shared" si="142"/>
        <v>0</v>
      </c>
    </row>
    <row r="1292" spans="1:12" x14ac:dyDescent="0.3">
      <c r="A1292">
        <v>1291</v>
      </c>
      <c r="B1292" t="s">
        <v>1306</v>
      </c>
      <c r="C1292">
        <v>122.35</v>
      </c>
      <c r="D1292">
        <v>2.8119999999999999E-2</v>
      </c>
      <c r="E1292" s="10">
        <f t="shared" si="143"/>
        <v>1.1922032267933516E-2</v>
      </c>
      <c r="F1292">
        <f t="shared" si="144"/>
        <v>1.0119933829611247</v>
      </c>
      <c r="G1292">
        <f t="shared" si="145"/>
        <v>121.77792793599242</v>
      </c>
      <c r="H1292">
        <f t="shared" si="140"/>
        <v>2.5587192951889475E-2</v>
      </c>
      <c r="J1292">
        <f t="shared" si="139"/>
        <v>-22.922234177288015</v>
      </c>
      <c r="K1292">
        <f t="shared" si="141"/>
        <v>-8.7960044323685338</v>
      </c>
      <c r="L1292">
        <f t="shared" si="142"/>
        <v>0</v>
      </c>
    </row>
    <row r="1293" spans="1:12" x14ac:dyDescent="0.3">
      <c r="A1293">
        <v>1292</v>
      </c>
      <c r="B1293" t="s">
        <v>1307</v>
      </c>
      <c r="C1293">
        <v>122.05</v>
      </c>
      <c r="D1293">
        <v>2.818E-2</v>
      </c>
      <c r="E1293" s="10">
        <f t="shared" si="143"/>
        <v>-2.4549930497115464E-3</v>
      </c>
      <c r="F1293">
        <f t="shared" si="144"/>
        <v>0.99754801798120152</v>
      </c>
      <c r="G1293">
        <f t="shared" si="145"/>
        <v>121.47811585917432</v>
      </c>
      <c r="H1293">
        <f t="shared" si="140"/>
        <v>2.5579436989652902E-2</v>
      </c>
      <c r="J1293">
        <f t="shared" si="139"/>
        <v>-22.858869555369516</v>
      </c>
      <c r="K1293">
        <f t="shared" si="141"/>
        <v>-8.4961923555504342</v>
      </c>
      <c r="L1293">
        <f t="shared" si="142"/>
        <v>0</v>
      </c>
    </row>
    <row r="1294" spans="1:12" x14ac:dyDescent="0.3">
      <c r="A1294">
        <v>1293</v>
      </c>
      <c r="B1294" t="s">
        <v>1308</v>
      </c>
      <c r="C1294">
        <v>125</v>
      </c>
      <c r="D1294">
        <v>2.8130000000000002E-2</v>
      </c>
      <c r="E1294" s="10">
        <f t="shared" si="143"/>
        <v>2.3882940463332149E-2</v>
      </c>
      <c r="F1294">
        <f t="shared" si="144"/>
        <v>1.024170421958214</v>
      </c>
      <c r="G1294">
        <f t="shared" si="145"/>
        <v>124.41532996827578</v>
      </c>
      <c r="H1294">
        <f t="shared" si="140"/>
        <v>2.5771224170781835E-2</v>
      </c>
      <c r="J1294">
        <f t="shared" si="139"/>
        <v>-23.58710634220045</v>
      </c>
      <c r="K1294">
        <f t="shared" si="141"/>
        <v>-11.433406464651895</v>
      </c>
      <c r="L1294">
        <f t="shared" si="142"/>
        <v>0</v>
      </c>
    </row>
    <row r="1295" spans="1:12" x14ac:dyDescent="0.3">
      <c r="A1295">
        <v>1294</v>
      </c>
      <c r="B1295" t="s">
        <v>1309</v>
      </c>
      <c r="C1295">
        <v>126.4</v>
      </c>
      <c r="D1295">
        <v>2.7660000000000001E-2</v>
      </c>
      <c r="E1295" s="10">
        <f t="shared" si="143"/>
        <v>1.1137744410456021E-2</v>
      </c>
      <c r="F1295">
        <f t="shared" si="144"/>
        <v>1.0112000000000001</v>
      </c>
      <c r="G1295">
        <f t="shared" si="145"/>
        <v>125.81863707114924</v>
      </c>
      <c r="H1295">
        <f t="shared" si="140"/>
        <v>2.4490306770442293E-2</v>
      </c>
      <c r="J1295">
        <f t="shared" si="139"/>
        <v>-22.667567741797875</v>
      </c>
      <c r="K1295">
        <f t="shared" si="141"/>
        <v>-15.276635844024028</v>
      </c>
      <c r="L1295">
        <f t="shared" si="142"/>
        <v>0</v>
      </c>
    </row>
    <row r="1296" spans="1:12" x14ac:dyDescent="0.3">
      <c r="A1296">
        <v>1295</v>
      </c>
      <c r="B1296" t="s">
        <v>1310</v>
      </c>
      <c r="C1296">
        <v>123.95</v>
      </c>
      <c r="D1296">
        <v>2.7660000000000001E-2</v>
      </c>
      <c r="E1296" s="10">
        <f t="shared" si="143"/>
        <v>-1.9573223231557586E-2</v>
      </c>
      <c r="F1296">
        <f t="shared" si="144"/>
        <v>0.98061708860759489</v>
      </c>
      <c r="G1296">
        <f t="shared" si="145"/>
        <v>123.37990557728598</v>
      </c>
      <c r="H1296">
        <f t="shared" si="140"/>
        <v>2.4747374679209989E-2</v>
      </c>
      <c r="J1296">
        <f t="shared" si="139"/>
        <v>-22.461527535674445</v>
      </c>
      <c r="K1296">
        <f t="shared" si="141"/>
        <v>-12.83790435016077</v>
      </c>
      <c r="L1296">
        <f t="shared" si="142"/>
        <v>0</v>
      </c>
    </row>
    <row r="1297" spans="1:12" x14ac:dyDescent="0.3">
      <c r="A1297">
        <v>1296</v>
      </c>
      <c r="B1297" t="s">
        <v>1311</v>
      </c>
      <c r="C1297">
        <v>123.05</v>
      </c>
      <c r="D1297">
        <v>2.7349999999999999E-2</v>
      </c>
      <c r="E1297" s="10">
        <f t="shared" si="143"/>
        <v>-7.2874816441347154E-3</v>
      </c>
      <c r="F1297">
        <f t="shared" si="144"/>
        <v>0.99273900766438072</v>
      </c>
      <c r="G1297">
        <f t="shared" si="145"/>
        <v>122.49037353433134</v>
      </c>
      <c r="H1297">
        <f t="shared" si="140"/>
        <v>2.4805040682727233E-2</v>
      </c>
      <c r="J1297">
        <f t="shared" si="139"/>
        <v>-22.351548872380253</v>
      </c>
      <c r="K1297">
        <f t="shared" si="141"/>
        <v>-11.948372307206128</v>
      </c>
      <c r="L1297">
        <f t="shared" si="142"/>
        <v>0</v>
      </c>
    </row>
    <row r="1298" spans="1:12" x14ac:dyDescent="0.3">
      <c r="A1298">
        <v>1297</v>
      </c>
      <c r="B1298" t="s">
        <v>1312</v>
      </c>
      <c r="C1298">
        <v>126.1</v>
      </c>
      <c r="D1298">
        <v>2.7770000000000003E-2</v>
      </c>
      <c r="E1298" s="10">
        <f t="shared" si="143"/>
        <v>2.4484466133808974E-2</v>
      </c>
      <c r="F1298">
        <f t="shared" si="144"/>
        <v>1.0247866720845185</v>
      </c>
      <c r="G1298">
        <f t="shared" si="145"/>
        <v>125.51771570901178</v>
      </c>
      <c r="H1298">
        <f t="shared" si="140"/>
        <v>2.512642102418737E-2</v>
      </c>
      <c r="J1298">
        <f t="shared" si="139"/>
        <v>-23.200715591847896</v>
      </c>
      <c r="K1298">
        <f t="shared" si="141"/>
        <v>-14.97571448188657</v>
      </c>
      <c r="L1298">
        <f t="shared" si="142"/>
        <v>0</v>
      </c>
    </row>
    <row r="1299" spans="1:12" x14ac:dyDescent="0.3">
      <c r="A1299">
        <v>1298</v>
      </c>
      <c r="B1299" t="s">
        <v>1313</v>
      </c>
      <c r="C1299">
        <v>124.7</v>
      </c>
      <c r="D1299">
        <v>2.741E-2</v>
      </c>
      <c r="E1299" s="10">
        <f t="shared" si="143"/>
        <v>-1.1164390284883068E-2</v>
      </c>
      <c r="F1299">
        <f t="shared" si="144"/>
        <v>0.98889770023790646</v>
      </c>
      <c r="G1299">
        <f t="shared" si="145"/>
        <v>124.13162807800931</v>
      </c>
      <c r="H1299">
        <f t="shared" si="140"/>
        <v>2.4721980161346198E-2</v>
      </c>
      <c r="J1299">
        <f t="shared" si="139"/>
        <v>-22.575190604330089</v>
      </c>
      <c r="K1299">
        <f t="shared" si="141"/>
        <v>-13.589626850884102</v>
      </c>
      <c r="L1299">
        <f t="shared" si="142"/>
        <v>0</v>
      </c>
    </row>
    <row r="1300" spans="1:12" x14ac:dyDescent="0.3">
      <c r="A1300">
        <v>1299</v>
      </c>
      <c r="B1300" t="s">
        <v>1314</v>
      </c>
      <c r="C1300">
        <v>121.95</v>
      </c>
      <c r="D1300">
        <v>2.7459999999999998E-2</v>
      </c>
      <c r="E1300" s="10">
        <f t="shared" si="143"/>
        <v>-2.2299728024061428E-2</v>
      </c>
      <c r="F1300">
        <f t="shared" si="144"/>
        <v>0.97794707297514039</v>
      </c>
      <c r="G1300">
        <f t="shared" si="145"/>
        <v>121.3931507287235</v>
      </c>
      <c r="H1300">
        <f t="shared" si="140"/>
        <v>2.3090556531030801E-2</v>
      </c>
      <c r="J1300">
        <f t="shared" si="139"/>
        <v>-20.620267963746919</v>
      </c>
      <c r="K1300">
        <f t="shared" si="141"/>
        <v>-10.851149501598286</v>
      </c>
      <c r="L1300">
        <f t="shared" si="142"/>
        <v>0</v>
      </c>
    </row>
    <row r="1301" spans="1:12" x14ac:dyDescent="0.3">
      <c r="A1301">
        <v>1300</v>
      </c>
      <c r="B1301" t="s">
        <v>1315</v>
      </c>
      <c r="C1301">
        <v>116.85</v>
      </c>
      <c r="D1301">
        <v>2.75E-2</v>
      </c>
      <c r="E1301" s="10">
        <f t="shared" si="143"/>
        <v>-4.272006367706243E-2</v>
      </c>
      <c r="F1301">
        <f t="shared" si="144"/>
        <v>0.95817958179581786</v>
      </c>
      <c r="G1301">
        <f t="shared" si="145"/>
        <v>116.31566295778711</v>
      </c>
      <c r="H1301">
        <f t="shared" si="140"/>
        <v>2.413542438015116E-2</v>
      </c>
      <c r="J1301">
        <f t="shared" si="139"/>
        <v>-20.651845178097929</v>
      </c>
      <c r="K1301">
        <f t="shared" si="141"/>
        <v>-5.7736617306618996</v>
      </c>
      <c r="L1301">
        <f t="shared" si="142"/>
        <v>0</v>
      </c>
    </row>
    <row r="1302" spans="1:12" x14ac:dyDescent="0.3">
      <c r="A1302">
        <v>1301</v>
      </c>
      <c r="B1302" t="s">
        <v>1316</v>
      </c>
      <c r="C1302">
        <v>113.5</v>
      </c>
      <c r="D1302">
        <v>2.7450000000000002E-2</v>
      </c>
      <c r="E1302" s="10">
        <f t="shared" si="143"/>
        <v>-2.9088224063409541E-2</v>
      </c>
      <c r="F1302">
        <f t="shared" si="144"/>
        <v>0.97133076593923839</v>
      </c>
      <c r="G1302">
        <f t="shared" si="145"/>
        <v>112.98192350362389</v>
      </c>
      <c r="H1302">
        <f t="shared" si="140"/>
        <v>2.3931620875783238E-2</v>
      </c>
      <c r="J1302">
        <f t="shared" si="139"/>
        <v>-19.890550320341383</v>
      </c>
      <c r="K1302">
        <f t="shared" si="141"/>
        <v>-2.4399222764986774</v>
      </c>
      <c r="L1302">
        <f t="shared" si="142"/>
        <v>0</v>
      </c>
    </row>
    <row r="1303" spans="1:12" x14ac:dyDescent="0.3">
      <c r="A1303">
        <v>1302</v>
      </c>
      <c r="B1303" t="s">
        <v>1317</v>
      </c>
      <c r="C1303">
        <v>114.85</v>
      </c>
      <c r="D1303">
        <v>2.7450000000000002E-2</v>
      </c>
      <c r="E1303" s="10">
        <f t="shared" si="143"/>
        <v>1.1824092213649742E-2</v>
      </c>
      <c r="F1303">
        <f t="shared" si="144"/>
        <v>1.0118942731277532</v>
      </c>
      <c r="G1303">
        <f t="shared" si="145"/>
        <v>114.32576136027491</v>
      </c>
      <c r="H1303">
        <f t="shared" si="140"/>
        <v>2.3196316731261643E-2</v>
      </c>
      <c r="J1303">
        <f t="shared" si="139"/>
        <v>-19.508723484192998</v>
      </c>
      <c r="K1303">
        <f t="shared" si="141"/>
        <v>-3.7837601331496984</v>
      </c>
      <c r="L1303">
        <f t="shared" si="142"/>
        <v>0</v>
      </c>
    </row>
    <row r="1304" spans="1:12" x14ac:dyDescent="0.3">
      <c r="A1304">
        <v>1303</v>
      </c>
      <c r="B1304" t="s">
        <v>1318</v>
      </c>
      <c r="C1304">
        <v>114.6</v>
      </c>
      <c r="D1304">
        <v>2.751E-2</v>
      </c>
      <c r="E1304" s="10">
        <f t="shared" si="143"/>
        <v>-2.1791248544680568E-3</v>
      </c>
      <c r="F1304">
        <f t="shared" si="144"/>
        <v>0.99782324771441011</v>
      </c>
      <c r="G1304">
        <f t="shared" si="145"/>
        <v>114.07576173461098</v>
      </c>
      <c r="H1304">
        <f t="shared" si="140"/>
        <v>2.3196838119274248E-2</v>
      </c>
      <c r="J1304">
        <f t="shared" si="139"/>
        <v>-19.466500706550264</v>
      </c>
      <c r="K1304">
        <f t="shared" si="141"/>
        <v>-3.5337605074857663</v>
      </c>
      <c r="L1304">
        <f t="shared" si="142"/>
        <v>0</v>
      </c>
    </row>
    <row r="1305" spans="1:12" x14ac:dyDescent="0.3">
      <c r="A1305">
        <v>1304</v>
      </c>
      <c r="B1305" t="s">
        <v>1319</v>
      </c>
      <c r="C1305">
        <v>111.05</v>
      </c>
      <c r="D1305">
        <v>2.751E-2</v>
      </c>
      <c r="E1305" s="10">
        <f t="shared" si="143"/>
        <v>-3.1467253940202722E-2</v>
      </c>
      <c r="F1305">
        <f t="shared" si="144"/>
        <v>0.96902268760907506</v>
      </c>
      <c r="G1305">
        <f t="shared" si="145"/>
        <v>110.54200122712521</v>
      </c>
      <c r="H1305">
        <f t="shared" si="140"/>
        <v>2.3826783351786333E-2</v>
      </c>
      <c r="J1305">
        <f t="shared" si="139"/>
        <v>-19.375747192680464</v>
      </c>
      <c r="K1305">
        <f t="shared" si="141"/>
        <v>0.8942113898338846</v>
      </c>
      <c r="L1305">
        <f t="shared" si="142"/>
        <v>0</v>
      </c>
    </row>
    <row r="1306" spans="1:12" x14ac:dyDescent="0.3">
      <c r="A1306">
        <v>1305</v>
      </c>
      <c r="B1306" t="s">
        <v>1320</v>
      </c>
      <c r="C1306">
        <v>112.55</v>
      </c>
      <c r="D1306">
        <v>2.75E-2</v>
      </c>
      <c r="E1306" s="10">
        <f t="shared" si="143"/>
        <v>1.3417017012304836E-2</v>
      </c>
      <c r="F1306">
        <f t="shared" si="144"/>
        <v>1.0135074290859973</v>
      </c>
      <c r="G1306">
        <f t="shared" si="145"/>
        <v>112.03532619511287</v>
      </c>
      <c r="H1306">
        <f t="shared" si="140"/>
        <v>2.3838342273959801E-2</v>
      </c>
      <c r="J1306">
        <f t="shared" si="139"/>
        <v>-19.647023055479412</v>
      </c>
      <c r="K1306">
        <f t="shared" si="141"/>
        <v>-0.59911357815377642</v>
      </c>
      <c r="L1306">
        <f t="shared" si="142"/>
        <v>0</v>
      </c>
    </row>
    <row r="1307" spans="1:12" x14ac:dyDescent="0.3">
      <c r="A1307">
        <v>1306</v>
      </c>
      <c r="B1307" t="s">
        <v>1321</v>
      </c>
      <c r="C1307">
        <v>111.95</v>
      </c>
      <c r="D1307">
        <v>2.76E-2</v>
      </c>
      <c r="E1307" s="10">
        <f t="shared" si="143"/>
        <v>-5.3452243079773901E-3</v>
      </c>
      <c r="F1307">
        <f t="shared" si="144"/>
        <v>0.99466903598400713</v>
      </c>
      <c r="G1307">
        <f t="shared" si="145"/>
        <v>111.4362126169591</v>
      </c>
      <c r="H1307">
        <f t="shared" si="140"/>
        <v>2.3764948119000991E-2</v>
      </c>
      <c r="J1307">
        <f t="shared" si="139"/>
        <v>-19.481793448138596</v>
      </c>
      <c r="K1307">
        <f t="shared" si="141"/>
        <v>5.9958087334407963</v>
      </c>
      <c r="L1307">
        <f t="shared" si="142"/>
        <v>0</v>
      </c>
    </row>
    <row r="1308" spans="1:12" x14ac:dyDescent="0.3">
      <c r="A1308">
        <v>1307</v>
      </c>
      <c r="B1308" t="s">
        <v>1322</v>
      </c>
      <c r="C1308">
        <v>118</v>
      </c>
      <c r="D1308">
        <v>2.895E-2</v>
      </c>
      <c r="E1308" s="10">
        <f t="shared" si="143"/>
        <v>5.2632281420900928E-2</v>
      </c>
      <c r="F1308">
        <f t="shared" si="144"/>
        <v>1.0540419830281376</v>
      </c>
      <c r="G1308">
        <f t="shared" si="145"/>
        <v>117.43202135039989</v>
      </c>
      <c r="H1308">
        <f t="shared" si="140"/>
        <v>2.402787410069104E-2</v>
      </c>
      <c r="J1308">
        <f t="shared" si="139"/>
        <v>-20.757144316496856</v>
      </c>
      <c r="K1308">
        <f t="shared" si="141"/>
        <v>1.0968782936823942</v>
      </c>
      <c r="L1308">
        <f t="shared" si="142"/>
        <v>0</v>
      </c>
    </row>
    <row r="1309" spans="1:12" x14ac:dyDescent="0.3">
      <c r="A1309">
        <v>1308</v>
      </c>
      <c r="B1309" t="s">
        <v>1323</v>
      </c>
      <c r="C1309">
        <v>121.85</v>
      </c>
      <c r="D1309">
        <v>2.844E-2</v>
      </c>
      <c r="E1309" s="10">
        <f t="shared" si="143"/>
        <v>3.2106155605550322E-2</v>
      </c>
      <c r="F1309">
        <f t="shared" si="144"/>
        <v>1.0326271186440676</v>
      </c>
      <c r="G1309">
        <f t="shared" si="145"/>
        <v>121.27379767832556</v>
      </c>
      <c r="H1309">
        <f t="shared" si="140"/>
        <v>2.45034878782374E-2</v>
      </c>
      <c r="J1309">
        <f t="shared" si="139"/>
        <v>-21.860525896646209</v>
      </c>
      <c r="K1309">
        <f t="shared" si="141"/>
        <v>-2.7448980342432776</v>
      </c>
      <c r="L1309">
        <f t="shared" si="142"/>
        <v>0</v>
      </c>
    </row>
    <row r="1310" spans="1:12" x14ac:dyDescent="0.3">
      <c r="A1310">
        <v>1309</v>
      </c>
      <c r="B1310" t="s">
        <v>1324</v>
      </c>
      <c r="C1310">
        <v>119.75</v>
      </c>
      <c r="D1310">
        <v>2.8380000000000002E-2</v>
      </c>
      <c r="E1310" s="10">
        <f t="shared" si="143"/>
        <v>-1.7384543780190612E-2</v>
      </c>
      <c r="F1310">
        <f t="shared" si="144"/>
        <v>0.98276569552728765</v>
      </c>
      <c r="G1310">
        <f t="shared" si="145"/>
        <v>119.18491996781565</v>
      </c>
      <c r="H1310">
        <f t="shared" si="140"/>
        <v>2.4631151063796632E-2</v>
      </c>
      <c r="J1310">
        <f t="shared" si="139"/>
        <v>-21.59592137499126</v>
      </c>
      <c r="K1310">
        <f t="shared" si="141"/>
        <v>-0.65602032373335817</v>
      </c>
      <c r="L1310">
        <f t="shared" si="142"/>
        <v>0</v>
      </c>
    </row>
    <row r="1311" spans="1:12" x14ac:dyDescent="0.3">
      <c r="A1311">
        <v>1310</v>
      </c>
      <c r="B1311" t="s">
        <v>1325</v>
      </c>
      <c r="C1311">
        <v>124.8</v>
      </c>
      <c r="D1311">
        <v>2.8629999999999999E-2</v>
      </c>
      <c r="E1311" s="10">
        <f t="shared" si="143"/>
        <v>4.1306219644302561E-2</v>
      </c>
      <c r="F1311">
        <f t="shared" si="144"/>
        <v>1.0421711899791231</v>
      </c>
      <c r="G1311">
        <f t="shared" si="145"/>
        <v>124.20591451616768</v>
      </c>
      <c r="H1311">
        <f t="shared" si="140"/>
        <v>2.4245264936486158E-2</v>
      </c>
      <c r="J1311">
        <f t="shared" si="139"/>
        <v>-22.15312161617209</v>
      </c>
      <c r="K1311">
        <f t="shared" si="141"/>
        <v>-5.6770148720853939</v>
      </c>
      <c r="L1311">
        <f t="shared" si="142"/>
        <v>0</v>
      </c>
    </row>
    <row r="1312" spans="1:12" x14ac:dyDescent="0.3">
      <c r="A1312">
        <v>1311</v>
      </c>
      <c r="B1312" t="s">
        <v>1326</v>
      </c>
      <c r="C1312">
        <v>124.4</v>
      </c>
      <c r="D1312">
        <v>2.879E-2</v>
      </c>
      <c r="E1312" s="10">
        <f t="shared" si="143"/>
        <v>-3.2102756302480988E-3</v>
      </c>
      <c r="F1312">
        <f t="shared" si="144"/>
        <v>0.99679487179487192</v>
      </c>
      <c r="G1312">
        <f t="shared" si="145"/>
        <v>123.80451713849804</v>
      </c>
      <c r="H1312">
        <f t="shared" si="140"/>
        <v>2.4211316317443519E-2</v>
      </c>
      <c r="J1312">
        <f t="shared" ref="J1312:J1375" si="146">-G1312*$O$3*$Q$3*H1312</f>
        <v>-22.050610252008397</v>
      </c>
      <c r="K1312">
        <f t="shared" si="141"/>
        <v>-5.275617494415755</v>
      </c>
      <c r="L1312">
        <f t="shared" si="142"/>
        <v>0</v>
      </c>
    </row>
    <row r="1313" spans="1:12" x14ac:dyDescent="0.3">
      <c r="A1313">
        <v>1312</v>
      </c>
      <c r="B1313" t="s">
        <v>1327</v>
      </c>
      <c r="C1313">
        <v>129.6</v>
      </c>
      <c r="D1313">
        <v>2.895E-2</v>
      </c>
      <c r="E1313" s="10">
        <f t="shared" si="143"/>
        <v>4.0950603613095063E-2</v>
      </c>
      <c r="F1313">
        <f t="shared" si="144"/>
        <v>1.0418006430868165</v>
      </c>
      <c r="G1313">
        <f t="shared" si="145"/>
        <v>128.97618616111717</v>
      </c>
      <c r="H1313">
        <f t="shared" ref="H1313:H1376" si="147">SQRT(_xlfn.VAR.S(E1284:E1313))</f>
        <v>2.5358004042919657E-2</v>
      </c>
      <c r="J1313">
        <f t="shared" si="146"/>
        <v>-24.059706108650204</v>
      </c>
      <c r="K1313">
        <f t="shared" si="141"/>
        <v>-10.447286517034883</v>
      </c>
      <c r="L1313">
        <f t="shared" si="142"/>
        <v>0</v>
      </c>
    </row>
    <row r="1314" spans="1:12" x14ac:dyDescent="0.3">
      <c r="A1314">
        <v>1313</v>
      </c>
      <c r="B1314" t="s">
        <v>1328</v>
      </c>
      <c r="C1314">
        <v>130.44999999999999</v>
      </c>
      <c r="D1314">
        <v>2.8639999999999999E-2</v>
      </c>
      <c r="E1314" s="10">
        <f t="shared" si="143"/>
        <v>6.5372276645630101E-3</v>
      </c>
      <c r="F1314">
        <f t="shared" si="144"/>
        <v>1.0065586419753085</v>
      </c>
      <c r="G1314">
        <f t="shared" si="145"/>
        <v>129.82880243766556</v>
      </c>
      <c r="H1314">
        <f t="shared" si="147"/>
        <v>2.5132960267375482E-2</v>
      </c>
      <c r="J1314">
        <f t="shared" si="146"/>
        <v>-24.003823042285621</v>
      </c>
      <c r="K1314">
        <f t="shared" ref="K1314:K1377" si="148">+MIN(G1315-G1314,G1316-G1314,G1317-G1314,G1318-G1314,G1319-G1314,G1320-G1314,G1321-G1314,G1322-G1314,G1323-G1314,G1324-G1314)</f>
        <v>-11.299902793583271</v>
      </c>
      <c r="L1314">
        <f t="shared" ref="L1314:L1377" si="149">+IF(K1314&lt;J1314,1,0)</f>
        <v>0</v>
      </c>
    </row>
    <row r="1315" spans="1:12" x14ac:dyDescent="0.3">
      <c r="A1315">
        <v>1314</v>
      </c>
      <c r="B1315" t="s">
        <v>1329</v>
      </c>
      <c r="C1315">
        <v>128</v>
      </c>
      <c r="D1315">
        <v>2.8490000000000001E-2</v>
      </c>
      <c r="E1315" s="10">
        <f t="shared" si="143"/>
        <v>-1.8959747663120152E-2</v>
      </c>
      <c r="F1315">
        <f t="shared" si="144"/>
        <v>0.98121885779992346</v>
      </c>
      <c r="G1315">
        <f t="shared" si="145"/>
        <v>127.3936540389589</v>
      </c>
      <c r="H1315">
        <f t="shared" si="147"/>
        <v>2.5341728998846992E-2</v>
      </c>
      <c r="J1315">
        <f t="shared" si="146"/>
        <v>-23.749242262361854</v>
      </c>
      <c r="K1315">
        <f t="shared" si="148"/>
        <v>-8.8647543948766128</v>
      </c>
      <c r="L1315">
        <f t="shared" si="149"/>
        <v>0</v>
      </c>
    </row>
    <row r="1316" spans="1:12" x14ac:dyDescent="0.3">
      <c r="A1316">
        <v>1315</v>
      </c>
      <c r="B1316" t="s">
        <v>1330</v>
      </c>
      <c r="C1316">
        <v>125.15</v>
      </c>
      <c r="D1316">
        <v>2.8690000000000004E-2</v>
      </c>
      <c r="E1316" s="10">
        <f t="shared" si="143"/>
        <v>-2.2517246041833899E-2</v>
      </c>
      <c r="F1316">
        <f t="shared" si="144"/>
        <v>0.97773437500000004</v>
      </c>
      <c r="G1316">
        <f t="shared" si="145"/>
        <v>124.55300287478835</v>
      </c>
      <c r="H1316">
        <f t="shared" si="147"/>
        <v>2.5600609767326116E-2</v>
      </c>
      <c r="J1316">
        <f t="shared" si="146"/>
        <v>-23.456879283959704</v>
      </c>
      <c r="K1316">
        <f t="shared" si="148"/>
        <v>-6.1064502123660844</v>
      </c>
      <c r="L1316">
        <f t="shared" si="149"/>
        <v>0</v>
      </c>
    </row>
    <row r="1317" spans="1:12" x14ac:dyDescent="0.3">
      <c r="A1317">
        <v>1316</v>
      </c>
      <c r="B1317" t="s">
        <v>1331</v>
      </c>
      <c r="C1317">
        <v>120.7</v>
      </c>
      <c r="D1317">
        <v>2.8679999999999997E-2</v>
      </c>
      <c r="E1317" s="10">
        <f t="shared" si="143"/>
        <v>-3.620488977429747E-2</v>
      </c>
      <c r="F1317">
        <f t="shared" si="144"/>
        <v>0.964442668797443</v>
      </c>
      <c r="G1317">
        <f t="shared" si="145"/>
        <v>120.12443070651413</v>
      </c>
      <c r="H1317">
        <f t="shared" si="147"/>
        <v>2.5980154957311149E-2</v>
      </c>
      <c r="J1317">
        <f t="shared" si="146"/>
        <v>-22.958251029843542</v>
      </c>
      <c r="K1317">
        <f t="shared" si="148"/>
        <v>-6.8976113485772288</v>
      </c>
      <c r="L1317">
        <f t="shared" si="149"/>
        <v>0</v>
      </c>
    </row>
    <row r="1318" spans="1:12" x14ac:dyDescent="0.3">
      <c r="A1318">
        <v>1317</v>
      </c>
      <c r="B1318" t="s">
        <v>1332</v>
      </c>
      <c r="C1318">
        <v>119.1</v>
      </c>
      <c r="D1318">
        <v>2.8839999999999998E-2</v>
      </c>
      <c r="E1318" s="10">
        <f t="shared" si="143"/>
        <v>-1.3344651742231498E-2</v>
      </c>
      <c r="F1318">
        <f t="shared" si="144"/>
        <v>0.98674399337199659</v>
      </c>
      <c r="G1318">
        <f t="shared" si="145"/>
        <v>118.52889964408229</v>
      </c>
      <c r="H1318">
        <f t="shared" si="147"/>
        <v>2.6039278318031728E-2</v>
      </c>
      <c r="J1318">
        <f t="shared" si="146"/>
        <v>-22.704864629071189</v>
      </c>
      <c r="K1318">
        <f t="shared" si="148"/>
        <v>-5.3020802861453831</v>
      </c>
      <c r="L1318">
        <f t="shared" si="149"/>
        <v>0</v>
      </c>
    </row>
    <row r="1319" spans="1:12" x14ac:dyDescent="0.3">
      <c r="A1319">
        <v>1318</v>
      </c>
      <c r="B1319" t="s">
        <v>1333</v>
      </c>
      <c r="C1319">
        <v>122.7</v>
      </c>
      <c r="D1319">
        <v>2.8330000000000001E-2</v>
      </c>
      <c r="E1319" s="10">
        <f t="shared" si="143"/>
        <v>2.9778875355611391E-2</v>
      </c>
      <c r="F1319">
        <f t="shared" si="144"/>
        <v>1.0302267002518892</v>
      </c>
      <c r="G1319">
        <f t="shared" si="145"/>
        <v>122.12201709511002</v>
      </c>
      <c r="H1319">
        <f t="shared" si="147"/>
        <v>2.6686159218171752E-2</v>
      </c>
      <c r="J1319">
        <f t="shared" si="146"/>
        <v>-23.974290446824543</v>
      </c>
      <c r="K1319">
        <f t="shared" si="148"/>
        <v>-8.8951977371731203</v>
      </c>
      <c r="L1319">
        <f t="shared" si="149"/>
        <v>0</v>
      </c>
    </row>
    <row r="1320" spans="1:12" x14ac:dyDescent="0.3">
      <c r="A1320">
        <v>1319</v>
      </c>
      <c r="B1320" t="s">
        <v>1334</v>
      </c>
      <c r="C1320">
        <v>120.35</v>
      </c>
      <c r="D1320">
        <v>2.7719999999999998E-2</v>
      </c>
      <c r="E1320" s="10">
        <f t="shared" si="143"/>
        <v>-1.9338187487784913E-2</v>
      </c>
      <c r="F1320">
        <f t="shared" si="144"/>
        <v>0.98084759576202107</v>
      </c>
      <c r="G1320">
        <f t="shared" si="145"/>
        <v>119.79526542357758</v>
      </c>
      <c r="H1320">
        <f t="shared" si="147"/>
        <v>2.550631471459654E-2</v>
      </c>
      <c r="J1320">
        <f t="shared" si="146"/>
        <v>-22.477763051344184</v>
      </c>
      <c r="K1320">
        <f t="shared" si="148"/>
        <v>-6.5684460656406713</v>
      </c>
      <c r="L1320">
        <f t="shared" si="149"/>
        <v>0</v>
      </c>
    </row>
    <row r="1321" spans="1:12" x14ac:dyDescent="0.3">
      <c r="A1321">
        <v>1320</v>
      </c>
      <c r="B1321" t="s">
        <v>1335</v>
      </c>
      <c r="C1321">
        <v>121.9</v>
      </c>
      <c r="D1321">
        <v>2.7859999999999999E-2</v>
      </c>
      <c r="E1321" s="10">
        <f t="shared" si="143"/>
        <v>1.279687225814489E-2</v>
      </c>
      <c r="F1321">
        <f t="shared" si="144"/>
        <v>1.012879102617366</v>
      </c>
      <c r="G1321">
        <f t="shared" si="145"/>
        <v>121.33528975025118</v>
      </c>
      <c r="H1321">
        <f t="shared" si="147"/>
        <v>2.4796896425425069E-2</v>
      </c>
      <c r="J1321">
        <f t="shared" si="146"/>
        <v>-22.133504349894974</v>
      </c>
      <c r="K1321">
        <f t="shared" si="148"/>
        <v>-8.108470392314274</v>
      </c>
      <c r="L1321">
        <f t="shared" si="149"/>
        <v>0</v>
      </c>
    </row>
    <row r="1322" spans="1:12" x14ac:dyDescent="0.3">
      <c r="A1322">
        <v>1321</v>
      </c>
      <c r="B1322" t="s">
        <v>1336</v>
      </c>
      <c r="C1322">
        <v>121.45</v>
      </c>
      <c r="D1322">
        <v>2.843E-2</v>
      </c>
      <c r="E1322" s="10">
        <f t="shared" si="143"/>
        <v>-3.6983810390443556E-3</v>
      </c>
      <c r="F1322">
        <f t="shared" si="144"/>
        <v>0.99630844954881048</v>
      </c>
      <c r="G1322">
        <f t="shared" si="145"/>
        <v>120.8758906515468</v>
      </c>
      <c r="H1322">
        <f t="shared" si="147"/>
        <v>2.4707728794207639E-2</v>
      </c>
      <c r="J1322">
        <f t="shared" si="146"/>
        <v>-21.970413636028088</v>
      </c>
      <c r="K1322">
        <f t="shared" si="148"/>
        <v>-7.649071293609893</v>
      </c>
      <c r="L1322">
        <f t="shared" si="149"/>
        <v>0</v>
      </c>
    </row>
    <row r="1323" spans="1:12" x14ac:dyDescent="0.3">
      <c r="A1323">
        <v>1322</v>
      </c>
      <c r="B1323" t="s">
        <v>1337</v>
      </c>
      <c r="C1323">
        <v>119.15</v>
      </c>
      <c r="D1323">
        <v>2.8629999999999999E-2</v>
      </c>
      <c r="E1323" s="10">
        <f t="shared" si="143"/>
        <v>-1.9119451903430357E-2</v>
      </c>
      <c r="F1323">
        <f t="shared" si="144"/>
        <v>0.98106216550020586</v>
      </c>
      <c r="G1323">
        <f t="shared" si="145"/>
        <v>118.58281021315209</v>
      </c>
      <c r="H1323">
        <f t="shared" si="147"/>
        <v>2.4945285817361787E-2</v>
      </c>
      <c r="J1323">
        <f t="shared" si="146"/>
        <v>-21.76085440398791</v>
      </c>
      <c r="K1323">
        <f t="shared" si="148"/>
        <v>-5.3559908552151825</v>
      </c>
      <c r="L1323">
        <f t="shared" si="149"/>
        <v>0</v>
      </c>
    </row>
    <row r="1324" spans="1:12" x14ac:dyDescent="0.3">
      <c r="A1324">
        <v>1323</v>
      </c>
      <c r="B1324" t="s">
        <v>1338</v>
      </c>
      <c r="C1324">
        <v>122.15</v>
      </c>
      <c r="D1324">
        <v>2.844E-2</v>
      </c>
      <c r="E1324" s="10">
        <f t="shared" si="143"/>
        <v>2.4866594158998286E-2</v>
      </c>
      <c r="F1324">
        <f t="shared" si="144"/>
        <v>1.0251783466219051</v>
      </c>
      <c r="G1324">
        <f t="shared" si="145"/>
        <v>121.57237904314705</v>
      </c>
      <c r="H1324">
        <f t="shared" si="147"/>
        <v>2.4979473383593118E-2</v>
      </c>
      <c r="J1324">
        <f t="shared" si="146"/>
        <v>-22.340038359938863</v>
      </c>
      <c r="K1324">
        <f t="shared" si="148"/>
        <v>-8.3455596852101479</v>
      </c>
      <c r="L1324">
        <f t="shared" si="149"/>
        <v>0</v>
      </c>
    </row>
    <row r="1325" spans="1:12" x14ac:dyDescent="0.3">
      <c r="A1325">
        <v>1324</v>
      </c>
      <c r="B1325" t="s">
        <v>1339</v>
      </c>
      <c r="C1325">
        <v>119.9</v>
      </c>
      <c r="D1325">
        <v>2.8539999999999999E-2</v>
      </c>
      <c r="E1325" s="10">
        <f t="shared" si="143"/>
        <v>-1.8591735670280878E-2</v>
      </c>
      <c r="F1325">
        <f t="shared" si="144"/>
        <v>0.98158002455996729</v>
      </c>
      <c r="G1325">
        <f t="shared" si="145"/>
        <v>119.33102993991309</v>
      </c>
      <c r="H1325">
        <f t="shared" si="147"/>
        <v>2.5080338900408401E-2</v>
      </c>
      <c r="J1325">
        <f t="shared" si="146"/>
        <v>-22.016714477984262</v>
      </c>
      <c r="K1325">
        <f t="shared" si="148"/>
        <v>-6.10421058197619</v>
      </c>
      <c r="L1325">
        <f t="shared" si="149"/>
        <v>0</v>
      </c>
    </row>
    <row r="1326" spans="1:12" x14ac:dyDescent="0.3">
      <c r="A1326">
        <v>1325</v>
      </c>
      <c r="B1326" t="s">
        <v>1340</v>
      </c>
      <c r="C1326">
        <v>119</v>
      </c>
      <c r="D1326">
        <v>2.7970000000000002E-2</v>
      </c>
      <c r="E1326" s="10">
        <f t="shared" si="143"/>
        <v>-7.5345689219391701E-3</v>
      </c>
      <c r="F1326">
        <f t="shared" si="144"/>
        <v>0.99249374478732277</v>
      </c>
      <c r="G1326">
        <f t="shared" si="145"/>
        <v>118.44655266242226</v>
      </c>
      <c r="H1326">
        <f t="shared" si="147"/>
        <v>2.4881011352165531E-2</v>
      </c>
      <c r="J1326">
        <f t="shared" si="146"/>
        <v>-21.679845122964462</v>
      </c>
      <c r="K1326">
        <f t="shared" si="148"/>
        <v>-5.2197333044853593</v>
      </c>
      <c r="L1326">
        <f t="shared" si="149"/>
        <v>0</v>
      </c>
    </row>
    <row r="1327" spans="1:12" x14ac:dyDescent="0.3">
      <c r="A1327">
        <v>1326</v>
      </c>
      <c r="B1327" t="s">
        <v>1341</v>
      </c>
      <c r="C1327">
        <v>113.75</v>
      </c>
      <c r="D1327">
        <v>2.7660000000000001E-2</v>
      </c>
      <c r="E1327" s="10">
        <f t="shared" si="143"/>
        <v>-4.5120435280469544E-2</v>
      </c>
      <c r="F1327">
        <f t="shared" si="144"/>
        <v>0.95588235294117652</v>
      </c>
      <c r="G1327">
        <f t="shared" si="145"/>
        <v>113.2268193579369</v>
      </c>
      <c r="H1327">
        <f t="shared" si="147"/>
        <v>2.6119830437130415E-2</v>
      </c>
      <c r="J1327">
        <f t="shared" si="146"/>
        <v>-21.756317184103349</v>
      </c>
      <c r="K1327">
        <f t="shared" si="148"/>
        <v>1.9371923246230693</v>
      </c>
      <c r="L1327">
        <f t="shared" si="149"/>
        <v>0</v>
      </c>
    </row>
    <row r="1328" spans="1:12" x14ac:dyDescent="0.3">
      <c r="A1328">
        <v>1327</v>
      </c>
      <c r="B1328" t="s">
        <v>1342</v>
      </c>
      <c r="C1328">
        <v>115.7</v>
      </c>
      <c r="D1328">
        <v>2.7859999999999999E-2</v>
      </c>
      <c r="E1328" s="10">
        <f t="shared" si="143"/>
        <v>1.6997576368571077E-2</v>
      </c>
      <c r="F1328">
        <f t="shared" si="144"/>
        <v>1.0171428571428571</v>
      </c>
      <c r="G1328">
        <f t="shared" si="145"/>
        <v>115.16401168255997</v>
      </c>
      <c r="H1328">
        <f t="shared" si="147"/>
        <v>2.5886659869780976E-2</v>
      </c>
      <c r="J1328">
        <f t="shared" si="146"/>
        <v>-21.931004451815088</v>
      </c>
      <c r="K1328">
        <f t="shared" si="148"/>
        <v>0.33817545676595273</v>
      </c>
      <c r="L1328">
        <f t="shared" si="149"/>
        <v>0</v>
      </c>
    </row>
    <row r="1329" spans="1:12" x14ac:dyDescent="0.3">
      <c r="A1329">
        <v>1328</v>
      </c>
      <c r="B1329" t="s">
        <v>1343</v>
      </c>
      <c r="C1329">
        <v>116.05</v>
      </c>
      <c r="D1329">
        <v>2.8389999999999999E-2</v>
      </c>
      <c r="E1329" s="10">
        <f t="shared" si="143"/>
        <v>3.0204985208151379E-3</v>
      </c>
      <c r="F1329">
        <f t="shared" si="144"/>
        <v>1.0030250648228176</v>
      </c>
      <c r="G1329">
        <f t="shared" si="145"/>
        <v>115.50218713932593</v>
      </c>
      <c r="H1329">
        <f t="shared" si="147"/>
        <v>2.5859451438758965E-2</v>
      </c>
      <c r="J1329">
        <f t="shared" si="146"/>
        <v>-21.972285660690211</v>
      </c>
      <c r="K1329">
        <f t="shared" si="148"/>
        <v>0.74452217122406239</v>
      </c>
      <c r="L1329">
        <f t="shared" si="149"/>
        <v>0</v>
      </c>
    </row>
    <row r="1330" spans="1:12" x14ac:dyDescent="0.3">
      <c r="A1330">
        <v>1329</v>
      </c>
      <c r="B1330" t="s">
        <v>1344</v>
      </c>
      <c r="C1330">
        <v>116.8</v>
      </c>
      <c r="D1330">
        <v>2.8490000000000001E-2</v>
      </c>
      <c r="E1330" s="10">
        <f t="shared" si="143"/>
        <v>6.4419376736805523E-3</v>
      </c>
      <c r="F1330">
        <f t="shared" si="144"/>
        <v>1.0064627315812149</v>
      </c>
      <c r="G1330">
        <f t="shared" si="145"/>
        <v>116.24670931054999</v>
      </c>
      <c r="H1330">
        <f t="shared" si="147"/>
        <v>2.5628014640989571E-2</v>
      </c>
      <c r="J1330">
        <f t="shared" si="146"/>
        <v>-21.916003035997189</v>
      </c>
      <c r="K1330">
        <f t="shared" si="148"/>
        <v>0.19827628194427405</v>
      </c>
      <c r="L1330">
        <f t="shared" si="149"/>
        <v>0</v>
      </c>
    </row>
    <row r="1331" spans="1:12" x14ac:dyDescent="0.3">
      <c r="A1331">
        <v>1330</v>
      </c>
      <c r="B1331" t="s">
        <v>1345</v>
      </c>
      <c r="C1331">
        <v>117</v>
      </c>
      <c r="D1331">
        <v>2.8530000000000003E-2</v>
      </c>
      <c r="E1331" s="10">
        <f t="shared" si="143"/>
        <v>1.7108644036293876E-3</v>
      </c>
      <c r="F1331">
        <f t="shared" si="144"/>
        <v>1.0017123287671232</v>
      </c>
      <c r="G1331">
        <f t="shared" si="145"/>
        <v>116.44498559249426</v>
      </c>
      <c r="H1331">
        <f t="shared" si="147"/>
        <v>2.4415219774555658E-2</v>
      </c>
      <c r="J1331">
        <f t="shared" si="146"/>
        <v>-20.914483804836042</v>
      </c>
      <c r="K1331">
        <f t="shared" si="148"/>
        <v>1.0279842858444397</v>
      </c>
      <c r="L1331">
        <f t="shared" si="149"/>
        <v>0</v>
      </c>
    </row>
    <row r="1332" spans="1:12" x14ac:dyDescent="0.3">
      <c r="A1332">
        <v>1331</v>
      </c>
      <c r="B1332" t="s">
        <v>1346</v>
      </c>
      <c r="C1332">
        <v>118.15</v>
      </c>
      <c r="D1332">
        <v>2.879E-2</v>
      </c>
      <c r="E1332" s="10">
        <f t="shared" si="143"/>
        <v>9.781068835160691E-3</v>
      </c>
      <c r="F1332">
        <f t="shared" si="144"/>
        <v>1.0098290598290598</v>
      </c>
      <c r="G1332">
        <f t="shared" si="145"/>
        <v>117.58443488676483</v>
      </c>
      <c r="H1332">
        <f t="shared" si="147"/>
        <v>2.3840595085387946E-2</v>
      </c>
      <c r="J1332">
        <f t="shared" si="146"/>
        <v>-20.622088608874037</v>
      </c>
      <c r="K1332">
        <f t="shared" si="148"/>
        <v>-0.11146500842612284</v>
      </c>
      <c r="L1332">
        <f t="shared" si="149"/>
        <v>0</v>
      </c>
    </row>
    <row r="1333" spans="1:12" x14ac:dyDescent="0.3">
      <c r="A1333">
        <v>1332</v>
      </c>
      <c r="B1333" t="s">
        <v>1347</v>
      </c>
      <c r="C1333">
        <v>119.65</v>
      </c>
      <c r="D1333">
        <v>2.9089999999999998E-2</v>
      </c>
      <c r="E1333" s="10">
        <f t="shared" si="143"/>
        <v>1.261581072146542E-2</v>
      </c>
      <c r="F1333">
        <f t="shared" si="144"/>
        <v>1.0126957257723233</v>
      </c>
      <c r="G1333">
        <f t="shared" si="145"/>
        <v>119.07130091329353</v>
      </c>
      <c r="H1333">
        <f t="shared" si="147"/>
        <v>2.3853037539078119E-2</v>
      </c>
      <c r="J1333">
        <f t="shared" si="146"/>
        <v>-20.893755626004896</v>
      </c>
      <c r="K1333">
        <f t="shared" si="148"/>
        <v>-1.5983310349548248</v>
      </c>
      <c r="L1333">
        <f t="shared" si="149"/>
        <v>0</v>
      </c>
    </row>
    <row r="1334" spans="1:12" x14ac:dyDescent="0.3">
      <c r="A1334">
        <v>1333</v>
      </c>
      <c r="B1334" t="s">
        <v>1348</v>
      </c>
      <c r="C1334">
        <v>122.4</v>
      </c>
      <c r="D1334">
        <v>2.9260000000000001E-2</v>
      </c>
      <c r="E1334" s="10">
        <f t="shared" si="143"/>
        <v>2.2723555723843325E-2</v>
      </c>
      <c r="F1334">
        <f t="shared" si="144"/>
        <v>1.0229837024655244</v>
      </c>
      <c r="G1334">
        <f t="shared" si="145"/>
        <v>121.80454908788531</v>
      </c>
      <c r="H1334">
        <f t="shared" si="147"/>
        <v>2.4156829817867619E-2</v>
      </c>
      <c r="J1334">
        <f t="shared" si="146"/>
        <v>-21.645577082992745</v>
      </c>
      <c r="K1334">
        <f t="shared" si="148"/>
        <v>-5.9806566790787059</v>
      </c>
      <c r="L1334">
        <f t="shared" si="149"/>
        <v>0</v>
      </c>
    </row>
    <row r="1335" spans="1:12" x14ac:dyDescent="0.3">
      <c r="A1335">
        <v>1334</v>
      </c>
      <c r="B1335" t="s">
        <v>1349</v>
      </c>
      <c r="C1335">
        <v>123.7</v>
      </c>
      <c r="D1335">
        <v>2.9149999999999999E-2</v>
      </c>
      <c r="E1335" s="10">
        <f t="shared" si="143"/>
        <v>1.056490932021647E-2</v>
      </c>
      <c r="F1335">
        <f t="shared" si="144"/>
        <v>1.0106209150326797</v>
      </c>
      <c r="G1335">
        <f t="shared" si="145"/>
        <v>123.10048167581806</v>
      </c>
      <c r="H1335">
        <f t="shared" si="147"/>
        <v>2.3342316133525446E-2</v>
      </c>
      <c r="J1335">
        <f t="shared" si="146"/>
        <v>-21.138268961715081</v>
      </c>
      <c r="K1335">
        <f t="shared" si="148"/>
        <v>-10.659573980688677</v>
      </c>
      <c r="L1335">
        <f t="shared" si="149"/>
        <v>0</v>
      </c>
    </row>
    <row r="1336" spans="1:12" x14ac:dyDescent="0.3">
      <c r="A1336">
        <v>1335</v>
      </c>
      <c r="B1336" t="s">
        <v>1350</v>
      </c>
      <c r="C1336">
        <v>121.9</v>
      </c>
      <c r="D1336">
        <v>2.92E-2</v>
      </c>
      <c r="E1336" s="10">
        <f t="shared" si="143"/>
        <v>-1.4658242911216337E-2</v>
      </c>
      <c r="F1336">
        <f t="shared" si="144"/>
        <v>0.98544866612772841</v>
      </c>
      <c r="G1336">
        <f t="shared" si="145"/>
        <v>121.30819456128233</v>
      </c>
      <c r="H1336">
        <f t="shared" si="147"/>
        <v>2.3497275392181091E-2</v>
      </c>
      <c r="J1336">
        <f t="shared" si="146"/>
        <v>-20.968789828030481</v>
      </c>
      <c r="K1336">
        <f t="shared" si="148"/>
        <v>-12.103026879034033</v>
      </c>
      <c r="L1336">
        <f t="shared" si="149"/>
        <v>0</v>
      </c>
    </row>
    <row r="1337" spans="1:12" x14ac:dyDescent="0.3">
      <c r="A1337">
        <v>1336</v>
      </c>
      <c r="B1337" t="s">
        <v>1351</v>
      </c>
      <c r="C1337">
        <v>118.35</v>
      </c>
      <c r="D1337">
        <v>2.9300000000000003E-2</v>
      </c>
      <c r="E1337" s="10">
        <f t="shared" si="143"/>
        <v>-2.9554700527233038E-2</v>
      </c>
      <c r="F1337">
        <f t="shared" si="144"/>
        <v>0.97087776866283826</v>
      </c>
      <c r="G1337">
        <f t="shared" si="145"/>
        <v>117.77346634871192</v>
      </c>
      <c r="H1337">
        <f t="shared" si="147"/>
        <v>2.4187278547928327E-2</v>
      </c>
      <c r="J1337">
        <f t="shared" si="146"/>
        <v>-20.955604066657227</v>
      </c>
      <c r="K1337">
        <f t="shared" si="148"/>
        <v>-8.5682986664636189</v>
      </c>
      <c r="L1337">
        <f t="shared" si="149"/>
        <v>0</v>
      </c>
    </row>
    <row r="1338" spans="1:12" x14ac:dyDescent="0.3">
      <c r="A1338">
        <v>1337</v>
      </c>
      <c r="B1338" t="s">
        <v>1352</v>
      </c>
      <c r="C1338">
        <v>118.05</v>
      </c>
      <c r="D1338">
        <v>2.9399999999999999E-2</v>
      </c>
      <c r="E1338" s="10">
        <f t="shared" si="143"/>
        <v>-2.5380724284710002E-3</v>
      </c>
      <c r="F1338">
        <f t="shared" si="144"/>
        <v>0.99746514575411915</v>
      </c>
      <c r="G1338">
        <f t="shared" si="145"/>
        <v>117.4729698783387</v>
      </c>
      <c r="H1338">
        <f t="shared" si="147"/>
        <v>2.2209822860322654E-2</v>
      </c>
      <c r="J1338">
        <f t="shared" si="146"/>
        <v>-19.193260769173349</v>
      </c>
      <c r="K1338">
        <f t="shared" si="148"/>
        <v>-8.2678021960904005</v>
      </c>
      <c r="L1338">
        <f t="shared" si="149"/>
        <v>0</v>
      </c>
    </row>
    <row r="1339" spans="1:12" x14ac:dyDescent="0.3">
      <c r="A1339">
        <v>1338</v>
      </c>
      <c r="B1339" t="s">
        <v>1353</v>
      </c>
      <c r="C1339">
        <v>122</v>
      </c>
      <c r="D1339">
        <v>2.962E-2</v>
      </c>
      <c r="E1339" s="10">
        <f t="shared" si="143"/>
        <v>3.2912781201734756E-2</v>
      </c>
      <c r="F1339">
        <f t="shared" si="144"/>
        <v>1.033460398136383</v>
      </c>
      <c r="G1339">
        <f t="shared" si="145"/>
        <v>121.39921083472572</v>
      </c>
      <c r="H1339">
        <f t="shared" si="147"/>
        <v>2.2250464685125516E-2</v>
      </c>
      <c r="J1339">
        <f t="shared" si="146"/>
        <v>-19.871043295788063</v>
      </c>
      <c r="K1339">
        <f t="shared" si="148"/>
        <v>-12.38487452313349</v>
      </c>
      <c r="L1339">
        <f t="shared" si="149"/>
        <v>0</v>
      </c>
    </row>
    <row r="1340" spans="1:12" x14ac:dyDescent="0.3">
      <c r="A1340">
        <v>1339</v>
      </c>
      <c r="B1340" t="s">
        <v>1354</v>
      </c>
      <c r="C1340">
        <v>125.55</v>
      </c>
      <c r="D1340">
        <v>2.9609999999999997E-2</v>
      </c>
      <c r="E1340" s="10">
        <f t="shared" si="143"/>
        <v>2.8683040870337542E-2</v>
      </c>
      <c r="F1340">
        <f t="shared" si="144"/>
        <v>1.0290983606557378</v>
      </c>
      <c r="G1340">
        <f t="shared" si="145"/>
        <v>124.93193707463811</v>
      </c>
      <c r="H1340">
        <f t="shared" si="147"/>
        <v>2.2593398145897337E-2</v>
      </c>
      <c r="J1340">
        <f t="shared" si="146"/>
        <v>-20.76446519943395</v>
      </c>
      <c r="K1340">
        <f t="shared" si="148"/>
        <v>-17.858958179037458</v>
      </c>
      <c r="L1340">
        <f t="shared" si="149"/>
        <v>0</v>
      </c>
    </row>
    <row r="1341" spans="1:12" x14ac:dyDescent="0.3">
      <c r="A1341">
        <v>1340</v>
      </c>
      <c r="B1341" t="s">
        <v>1355</v>
      </c>
      <c r="C1341">
        <v>124.1</v>
      </c>
      <c r="D1341">
        <v>2.981E-2</v>
      </c>
      <c r="E1341" s="10">
        <f t="shared" si="143"/>
        <v>-1.1616393393032515E-2</v>
      </c>
      <c r="F1341">
        <f t="shared" si="144"/>
        <v>0.98845081640780563</v>
      </c>
      <c r="G1341">
        <f t="shared" si="145"/>
        <v>123.48495896293237</v>
      </c>
      <c r="H1341">
        <f t="shared" si="147"/>
        <v>2.1419970797900905E-2</v>
      </c>
      <c r="J1341">
        <f t="shared" si="146"/>
        <v>-19.45802051091168</v>
      </c>
      <c r="K1341">
        <f t="shared" si="148"/>
        <v>-16.411980067331712</v>
      </c>
      <c r="L1341">
        <f t="shared" si="149"/>
        <v>0</v>
      </c>
    </row>
    <row r="1342" spans="1:12" x14ac:dyDescent="0.3">
      <c r="A1342">
        <v>1341</v>
      </c>
      <c r="B1342" t="s">
        <v>1356</v>
      </c>
      <c r="C1342">
        <v>125.75</v>
      </c>
      <c r="D1342">
        <v>2.9980000000000003E-2</v>
      </c>
      <c r="E1342" s="10">
        <f t="shared" si="143"/>
        <v>1.3208116769287116E-2</v>
      </c>
      <c r="F1342">
        <f t="shared" si="144"/>
        <v>1.0132957292506044</v>
      </c>
      <c r="G1342">
        <f t="shared" si="145"/>
        <v>125.12323633523913</v>
      </c>
      <c r="H1342">
        <f t="shared" si="147"/>
        <v>2.1549429134268987E-2</v>
      </c>
      <c r="J1342">
        <f t="shared" si="146"/>
        <v>-19.835331333259528</v>
      </c>
      <c r="K1342">
        <f t="shared" si="148"/>
        <v>-18.050257439638472</v>
      </c>
      <c r="L1342">
        <f t="shared" si="149"/>
        <v>0</v>
      </c>
    </row>
    <row r="1343" spans="1:12" x14ac:dyDescent="0.3">
      <c r="A1343">
        <v>1342</v>
      </c>
      <c r="B1343" t="s">
        <v>1357</v>
      </c>
      <c r="C1343">
        <v>121.4</v>
      </c>
      <c r="D1343">
        <v>3.0079999999999999E-2</v>
      </c>
      <c r="E1343" s="10">
        <f t="shared" si="143"/>
        <v>-3.5204930354450631E-2</v>
      </c>
      <c r="F1343">
        <f t="shared" si="144"/>
        <v>0.96540755467196826</v>
      </c>
      <c r="G1343">
        <f t="shared" si="145"/>
        <v>120.79290439119589</v>
      </c>
      <c r="H1343">
        <f t="shared" si="147"/>
        <v>2.1083472549734899E-2</v>
      </c>
      <c r="J1343">
        <f t="shared" si="146"/>
        <v>-18.734809750644867</v>
      </c>
      <c r="K1343">
        <f t="shared" si="148"/>
        <v>-13.719925495595234</v>
      </c>
      <c r="L1343">
        <f t="shared" si="149"/>
        <v>0</v>
      </c>
    </row>
    <row r="1344" spans="1:12" x14ac:dyDescent="0.3">
      <c r="A1344">
        <v>1343</v>
      </c>
      <c r="B1344" t="s">
        <v>1358</v>
      </c>
      <c r="C1344">
        <v>116.4</v>
      </c>
      <c r="D1344">
        <v>2.9769999999999998E-2</v>
      </c>
      <c r="E1344" s="10">
        <f t="shared" si="143"/>
        <v>-4.2058343328060396E-2</v>
      </c>
      <c r="F1344">
        <f t="shared" si="144"/>
        <v>0.95881383855024716</v>
      </c>
      <c r="G1344">
        <f t="shared" si="145"/>
        <v>115.8238924088066</v>
      </c>
      <c r="H1344">
        <f t="shared" si="147"/>
        <v>2.2226552621207193E-2</v>
      </c>
      <c r="J1344">
        <f t="shared" si="146"/>
        <v>-18.938081648142731</v>
      </c>
      <c r="K1344">
        <f t="shared" si="148"/>
        <v>-8.7509135132059441</v>
      </c>
      <c r="L1344">
        <f t="shared" si="149"/>
        <v>0</v>
      </c>
    </row>
    <row r="1345" spans="1:12" x14ac:dyDescent="0.3">
      <c r="A1345">
        <v>1344</v>
      </c>
      <c r="B1345" t="s">
        <v>1359</v>
      </c>
      <c r="C1345">
        <v>113</v>
      </c>
      <c r="D1345">
        <v>2.9759999999999998E-2</v>
      </c>
      <c r="E1345" s="10">
        <f t="shared" si="143"/>
        <v>-2.9644716584996886E-2</v>
      </c>
      <c r="F1345">
        <f t="shared" si="144"/>
        <v>0.97079037800687284</v>
      </c>
      <c r="G1345">
        <f t="shared" si="145"/>
        <v>112.44090769512938</v>
      </c>
      <c r="H1345">
        <f t="shared" si="147"/>
        <v>2.2560971564201612E-2</v>
      </c>
      <c r="J1345">
        <f t="shared" si="146"/>
        <v>-18.661556399658068</v>
      </c>
      <c r="K1345">
        <f t="shared" si="148"/>
        <v>-7.5262845052650817</v>
      </c>
      <c r="L1345">
        <f t="shared" si="149"/>
        <v>0</v>
      </c>
    </row>
    <row r="1346" spans="1:12" x14ac:dyDescent="0.3">
      <c r="A1346">
        <v>1345</v>
      </c>
      <c r="B1346" t="s">
        <v>1360</v>
      </c>
      <c r="C1346">
        <v>109.75</v>
      </c>
      <c r="D1346">
        <v>2.9860000000000001E-2</v>
      </c>
      <c r="E1346" s="10">
        <f t="shared" si="143"/>
        <v>-2.9182766757059827E-2</v>
      </c>
      <c r="F1346">
        <f t="shared" si="144"/>
        <v>0.97123893805309736</v>
      </c>
      <c r="G1346">
        <f t="shared" si="145"/>
        <v>109.2051676822483</v>
      </c>
      <c r="H1346">
        <f t="shared" si="147"/>
        <v>2.277980436001836E-2</v>
      </c>
      <c r="J1346">
        <f t="shared" si="146"/>
        <v>-18.300329133357849</v>
      </c>
      <c r="K1346">
        <f t="shared" si="148"/>
        <v>-7.0291369883545229</v>
      </c>
      <c r="L1346">
        <f t="shared" si="149"/>
        <v>0</v>
      </c>
    </row>
    <row r="1347" spans="1:12" x14ac:dyDescent="0.3">
      <c r="A1347">
        <v>1346</v>
      </c>
      <c r="B1347" t="s">
        <v>1361</v>
      </c>
      <c r="C1347">
        <v>110.75</v>
      </c>
      <c r="D1347">
        <v>2.9860000000000001E-2</v>
      </c>
      <c r="E1347" s="10">
        <f t="shared" ref="E1347:E1410" si="150">LN(C1347/C1346)</f>
        <v>9.0703569699642789E-3</v>
      </c>
      <c r="F1347">
        <f t="shared" ref="F1347:F1410" si="151">C1347/C1346</f>
        <v>1.0091116173120729</v>
      </c>
      <c r="G1347">
        <f t="shared" ref="G1347:G1410" si="152">C1347*EXP(-2/12*D1347)</f>
        <v>110.2002033786697</v>
      </c>
      <c r="H1347">
        <f t="shared" si="147"/>
        <v>2.2087715067808607E-2</v>
      </c>
      <c r="J1347">
        <f t="shared" si="146"/>
        <v>-17.906013515565284</v>
      </c>
      <c r="K1347">
        <f t="shared" si="148"/>
        <v>-8.0241726847759196</v>
      </c>
      <c r="L1347">
        <f t="shared" si="149"/>
        <v>0</v>
      </c>
    </row>
    <row r="1348" spans="1:12" x14ac:dyDescent="0.3">
      <c r="A1348">
        <v>1347</v>
      </c>
      <c r="B1348" t="s">
        <v>1362</v>
      </c>
      <c r="C1348">
        <v>111.15</v>
      </c>
      <c r="D1348">
        <v>2.9830000000000002E-2</v>
      </c>
      <c r="E1348" s="10">
        <f t="shared" si="150"/>
        <v>3.6052314849605569E-3</v>
      </c>
      <c r="F1348">
        <f t="shared" si="151"/>
        <v>1.0036117381489842</v>
      </c>
      <c r="G1348">
        <f t="shared" si="152"/>
        <v>110.59877064970902</v>
      </c>
      <c r="H1348">
        <f t="shared" si="147"/>
        <v>2.2027181640273983E-2</v>
      </c>
      <c r="J1348">
        <f t="shared" si="146"/>
        <v>-17.921524628551602</v>
      </c>
      <c r="K1348">
        <f t="shared" si="148"/>
        <v>-8.4227399558152456</v>
      </c>
      <c r="L1348">
        <f t="shared" si="149"/>
        <v>0</v>
      </c>
    </row>
    <row r="1349" spans="1:12" x14ac:dyDescent="0.3">
      <c r="A1349">
        <v>1348</v>
      </c>
      <c r="B1349" t="s">
        <v>1363</v>
      </c>
      <c r="C1349">
        <v>109.55</v>
      </c>
      <c r="D1349">
        <v>2.9409999999999999E-2</v>
      </c>
      <c r="E1349" s="10">
        <f t="shared" si="150"/>
        <v>-1.4499574368730082E-2</v>
      </c>
      <c r="F1349">
        <f t="shared" si="151"/>
        <v>0.98560503823661716</v>
      </c>
      <c r="G1349">
        <f t="shared" si="152"/>
        <v>109.01433631159223</v>
      </c>
      <c r="H1349">
        <f t="shared" si="147"/>
        <v>2.127397904131564E-2</v>
      </c>
      <c r="J1349">
        <f t="shared" si="146"/>
        <v>-17.06074779100204</v>
      </c>
      <c r="K1349">
        <f t="shared" si="148"/>
        <v>-6.8383056176984525</v>
      </c>
      <c r="L1349">
        <f t="shared" si="149"/>
        <v>0</v>
      </c>
    </row>
    <row r="1350" spans="1:12" x14ac:dyDescent="0.3">
      <c r="A1350">
        <v>1349</v>
      </c>
      <c r="B1350" t="s">
        <v>1364</v>
      </c>
      <c r="C1350">
        <v>107.6</v>
      </c>
      <c r="D1350">
        <v>2.946E-2</v>
      </c>
      <c r="E1350" s="10">
        <f t="shared" si="150"/>
        <v>-1.7960418313791561E-2</v>
      </c>
      <c r="F1350">
        <f t="shared" si="151"/>
        <v>0.98219990871748053</v>
      </c>
      <c r="G1350">
        <f t="shared" si="152"/>
        <v>107.07297889560066</v>
      </c>
      <c r="H1350">
        <f t="shared" si="147"/>
        <v>2.1240692548306427E-2</v>
      </c>
      <c r="J1350">
        <f t="shared" si="146"/>
        <v>-16.730706430838481</v>
      </c>
      <c r="K1350">
        <f t="shared" si="148"/>
        <v>-5.5008280380990868</v>
      </c>
      <c r="L1350">
        <f t="shared" si="149"/>
        <v>0</v>
      </c>
    </row>
    <row r="1351" spans="1:12" x14ac:dyDescent="0.3">
      <c r="A1351">
        <v>1350</v>
      </c>
      <c r="B1351" t="s">
        <v>1365</v>
      </c>
      <c r="C1351">
        <v>109</v>
      </c>
      <c r="D1351">
        <v>2.9660000000000002E-2</v>
      </c>
      <c r="E1351" s="10">
        <f t="shared" si="150"/>
        <v>1.2927234501459755E-2</v>
      </c>
      <c r="F1351">
        <f t="shared" si="151"/>
        <v>1.013011152416357</v>
      </c>
      <c r="G1351">
        <f t="shared" si="152"/>
        <v>108.46250626655151</v>
      </c>
      <c r="H1351">
        <f t="shared" si="147"/>
        <v>2.1244203827744383E-2</v>
      </c>
      <c r="J1351">
        <f t="shared" si="146"/>
        <v>-16.950628895060774</v>
      </c>
      <c r="K1351">
        <f t="shared" si="148"/>
        <v>-6.8903554090499455</v>
      </c>
      <c r="L1351">
        <f t="shared" si="149"/>
        <v>0</v>
      </c>
    </row>
    <row r="1352" spans="1:12" x14ac:dyDescent="0.3">
      <c r="A1352">
        <v>1351</v>
      </c>
      <c r="B1352" t="s">
        <v>1366</v>
      </c>
      <c r="C1352">
        <v>107.75</v>
      </c>
      <c r="D1352">
        <v>2.9860000000000001E-2</v>
      </c>
      <c r="E1352" s="10">
        <f t="shared" si="150"/>
        <v>-1.1534153245286519E-2</v>
      </c>
      <c r="F1352">
        <f t="shared" si="151"/>
        <v>0.98853211009174313</v>
      </c>
      <c r="G1352">
        <f t="shared" si="152"/>
        <v>107.21509628940551</v>
      </c>
      <c r="H1352">
        <f t="shared" si="147"/>
        <v>2.1291937382401305E-2</v>
      </c>
      <c r="J1352">
        <f t="shared" si="146"/>
        <v>-16.793330722773614</v>
      </c>
      <c r="K1352">
        <f t="shared" si="148"/>
        <v>-5.6429454319039394</v>
      </c>
      <c r="L1352">
        <f t="shared" si="149"/>
        <v>0</v>
      </c>
    </row>
    <row r="1353" spans="1:12" x14ac:dyDescent="0.3">
      <c r="A1353">
        <v>1352</v>
      </c>
      <c r="B1353" t="s">
        <v>1367</v>
      </c>
      <c r="C1353">
        <v>110.8</v>
      </c>
      <c r="D1353">
        <v>3.0079999999999999E-2</v>
      </c>
      <c r="E1353" s="10">
        <f t="shared" si="150"/>
        <v>2.7913045329326203E-2</v>
      </c>
      <c r="F1353">
        <f t="shared" si="151"/>
        <v>1.02830626450116</v>
      </c>
      <c r="G1353">
        <f t="shared" si="152"/>
        <v>110.24591273924632</v>
      </c>
      <c r="H1353">
        <f t="shared" si="147"/>
        <v>2.1863357315069984E-2</v>
      </c>
      <c r="J1353">
        <f t="shared" si="146"/>
        <v>-17.731483433681774</v>
      </c>
      <c r="K1353">
        <f t="shared" si="148"/>
        <v>-8.6737618817447526</v>
      </c>
      <c r="L1353">
        <f t="shared" si="149"/>
        <v>0</v>
      </c>
    </row>
    <row r="1354" spans="1:12" x14ac:dyDescent="0.3">
      <c r="A1354">
        <v>1353</v>
      </c>
      <c r="B1354" t="s">
        <v>1368</v>
      </c>
      <c r="C1354">
        <v>108.4</v>
      </c>
      <c r="D1354">
        <v>3.0130000000000001E-2</v>
      </c>
      <c r="E1354" s="10">
        <f t="shared" si="150"/>
        <v>-2.1898685307637573E-2</v>
      </c>
      <c r="F1354">
        <f t="shared" si="151"/>
        <v>0.97833935018050544</v>
      </c>
      <c r="G1354">
        <f t="shared" si="152"/>
        <v>107.85701581716077</v>
      </c>
      <c r="H1354">
        <f t="shared" si="147"/>
        <v>2.1515007368007443E-2</v>
      </c>
      <c r="J1354">
        <f t="shared" si="146"/>
        <v>-17.070868618139521</v>
      </c>
      <c r="K1354">
        <f t="shared" si="148"/>
        <v>-6.2848649596592026</v>
      </c>
      <c r="L1354">
        <f t="shared" si="149"/>
        <v>0</v>
      </c>
    </row>
    <row r="1355" spans="1:12" x14ac:dyDescent="0.3">
      <c r="A1355">
        <v>1354</v>
      </c>
      <c r="B1355" t="s">
        <v>1369</v>
      </c>
      <c r="C1355">
        <v>105.45</v>
      </c>
      <c r="D1355">
        <v>3.0539999999999998E-2</v>
      </c>
      <c r="E1355" s="10">
        <f t="shared" si="150"/>
        <v>-2.7591182080762226E-2</v>
      </c>
      <c r="F1355">
        <f t="shared" si="151"/>
        <v>0.97278597785977861</v>
      </c>
      <c r="G1355">
        <f t="shared" si="152"/>
        <v>104.9146231898643</v>
      </c>
      <c r="H1355">
        <f t="shared" si="147"/>
        <v>2.178677479810387E-2</v>
      </c>
      <c r="J1355">
        <f t="shared" si="146"/>
        <v>-16.814915536380074</v>
      </c>
      <c r="K1355">
        <f t="shared" si="148"/>
        <v>-3.6975795935964726</v>
      </c>
      <c r="L1355">
        <f t="shared" si="149"/>
        <v>0</v>
      </c>
    </row>
    <row r="1356" spans="1:12" x14ac:dyDescent="0.3">
      <c r="A1356">
        <v>1355</v>
      </c>
      <c r="B1356" t="s">
        <v>1370</v>
      </c>
      <c r="C1356">
        <v>102.7</v>
      </c>
      <c r="D1356">
        <v>3.0689999999999999E-2</v>
      </c>
      <c r="E1356" s="10">
        <f t="shared" si="150"/>
        <v>-2.6424789990271036E-2</v>
      </c>
      <c r="F1356">
        <f t="shared" si="151"/>
        <v>0.97392128971076342</v>
      </c>
      <c r="G1356">
        <f t="shared" si="152"/>
        <v>102.17603069389378</v>
      </c>
      <c r="H1356">
        <f t="shared" si="147"/>
        <v>2.2153945167818132E-2</v>
      </c>
      <c r="J1356">
        <f t="shared" si="146"/>
        <v>-16.651977848285952</v>
      </c>
      <c r="K1356">
        <f t="shared" si="148"/>
        <v>-0.95898709762595047</v>
      </c>
      <c r="L1356">
        <f t="shared" si="149"/>
        <v>0</v>
      </c>
    </row>
    <row r="1357" spans="1:12" x14ac:dyDescent="0.3">
      <c r="A1357">
        <v>1356</v>
      </c>
      <c r="B1357" t="s">
        <v>1371</v>
      </c>
      <c r="C1357">
        <v>104.3</v>
      </c>
      <c r="D1357">
        <v>3.1099999999999999E-2</v>
      </c>
      <c r="E1357" s="10">
        <f t="shared" si="150"/>
        <v>1.5459245072214247E-2</v>
      </c>
      <c r="F1357">
        <f t="shared" si="151"/>
        <v>1.0155793573515093</v>
      </c>
      <c r="G1357">
        <f t="shared" si="152"/>
        <v>103.7607770268111</v>
      </c>
      <c r="H1357">
        <f t="shared" si="147"/>
        <v>2.1098181299120257E-2</v>
      </c>
      <c r="J1357">
        <f t="shared" si="146"/>
        <v>-16.104378010846244</v>
      </c>
      <c r="K1357">
        <f t="shared" si="148"/>
        <v>-2.5437334305432699</v>
      </c>
      <c r="L1357">
        <f t="shared" si="149"/>
        <v>0</v>
      </c>
    </row>
    <row r="1358" spans="1:12" x14ac:dyDescent="0.3">
      <c r="A1358">
        <v>1357</v>
      </c>
      <c r="B1358" t="s">
        <v>1372</v>
      </c>
      <c r="C1358">
        <v>103.1</v>
      </c>
      <c r="D1358">
        <v>3.116E-2</v>
      </c>
      <c r="E1358" s="10">
        <f t="shared" si="150"/>
        <v>-1.1571970983812584E-2</v>
      </c>
      <c r="F1358">
        <f t="shared" si="151"/>
        <v>0.98849472674976024</v>
      </c>
      <c r="G1358">
        <f t="shared" si="152"/>
        <v>102.56595526977944</v>
      </c>
      <c r="H1358">
        <f t="shared" si="147"/>
        <v>2.0812345164309996E-2</v>
      </c>
      <c r="J1358">
        <f t="shared" si="146"/>
        <v>-15.703265367644784</v>
      </c>
      <c r="K1358">
        <f t="shared" si="148"/>
        <v>-1.3489116735116085</v>
      </c>
      <c r="L1358">
        <f t="shared" si="149"/>
        <v>0</v>
      </c>
    </row>
    <row r="1359" spans="1:12" x14ac:dyDescent="0.3">
      <c r="A1359">
        <v>1358</v>
      </c>
      <c r="B1359" t="s">
        <v>1373</v>
      </c>
      <c r="C1359">
        <v>104.65</v>
      </c>
      <c r="D1359">
        <v>3.1009999999999999E-2</v>
      </c>
      <c r="E1359" s="10">
        <f t="shared" si="150"/>
        <v>1.4922057869094651E-2</v>
      </c>
      <c r="F1359">
        <f t="shared" si="151"/>
        <v>1.0150339476236665</v>
      </c>
      <c r="G1359">
        <f t="shared" si="152"/>
        <v>104.11052919997235</v>
      </c>
      <c r="H1359">
        <f t="shared" si="147"/>
        <v>2.1059656447615746E-2</v>
      </c>
      <c r="J1359">
        <f t="shared" si="146"/>
        <v>-16.129156536679691</v>
      </c>
      <c r="K1359">
        <f t="shared" si="148"/>
        <v>-2.8934856037045193</v>
      </c>
      <c r="L1359">
        <f t="shared" si="149"/>
        <v>0</v>
      </c>
    </row>
    <row r="1360" spans="1:12" x14ac:dyDescent="0.3">
      <c r="A1360">
        <v>1359</v>
      </c>
      <c r="B1360" t="s">
        <v>1374</v>
      </c>
      <c r="C1360">
        <v>102.1</v>
      </c>
      <c r="D1360">
        <v>3.1099999999999999E-2</v>
      </c>
      <c r="E1360" s="10">
        <f t="shared" si="150"/>
        <v>-2.4668723721388931E-2</v>
      </c>
      <c r="F1360">
        <f t="shared" si="151"/>
        <v>0.97563306258958427</v>
      </c>
      <c r="G1360">
        <f t="shared" si="152"/>
        <v>101.57215085750157</v>
      </c>
      <c r="H1360">
        <f t="shared" si="147"/>
        <v>2.1320294835976698E-2</v>
      </c>
      <c r="J1360">
        <f t="shared" si="146"/>
        <v>-15.930652924751994</v>
      </c>
      <c r="K1360">
        <f t="shared" si="148"/>
        <v>-4.2489545638219539</v>
      </c>
      <c r="L1360">
        <f t="shared" si="149"/>
        <v>0</v>
      </c>
    </row>
    <row r="1361" spans="1:12" x14ac:dyDescent="0.3">
      <c r="A1361">
        <v>1360</v>
      </c>
      <c r="B1361" t="s">
        <v>1375</v>
      </c>
      <c r="C1361">
        <v>102.2</v>
      </c>
      <c r="D1361">
        <v>3.1509999999999996E-2</v>
      </c>
      <c r="E1361" s="10">
        <f t="shared" si="150"/>
        <v>9.7895259898419856E-4</v>
      </c>
      <c r="F1361">
        <f t="shared" si="151"/>
        <v>1.0009794319294809</v>
      </c>
      <c r="G1361">
        <f t="shared" si="152"/>
        <v>101.66468654091963</v>
      </c>
      <c r="H1361">
        <f t="shared" si="147"/>
        <v>2.1313379564712524E-2</v>
      </c>
      <c r="J1361">
        <f t="shared" si="146"/>
        <v>-15.939994451451257</v>
      </c>
      <c r="K1361">
        <f t="shared" si="148"/>
        <v>-8.0262522684933089</v>
      </c>
      <c r="L1361">
        <f t="shared" si="149"/>
        <v>0</v>
      </c>
    </row>
    <row r="1362" spans="1:12" x14ac:dyDescent="0.3">
      <c r="A1362">
        <v>1361</v>
      </c>
      <c r="B1362" t="s">
        <v>1376</v>
      </c>
      <c r="C1362">
        <v>104.65</v>
      </c>
      <c r="D1362">
        <v>3.1609999999999999E-2</v>
      </c>
      <c r="E1362" s="10">
        <f t="shared" si="150"/>
        <v>2.3689771122404665E-2</v>
      </c>
      <c r="F1362">
        <f t="shared" si="151"/>
        <v>1.023972602739726</v>
      </c>
      <c r="G1362">
        <f t="shared" si="152"/>
        <v>104.10011866758765</v>
      </c>
      <c r="H1362">
        <f t="shared" si="147"/>
        <v>2.178106960939992E-2</v>
      </c>
      <c r="J1362">
        <f t="shared" si="146"/>
        <v>-16.680003914995666</v>
      </c>
      <c r="K1362">
        <f t="shared" si="148"/>
        <v>-10.461684395161328</v>
      </c>
      <c r="L1362">
        <f t="shared" si="149"/>
        <v>0</v>
      </c>
    </row>
    <row r="1363" spans="1:12" x14ac:dyDescent="0.3">
      <c r="A1363">
        <v>1362</v>
      </c>
      <c r="B1363" t="s">
        <v>1377</v>
      </c>
      <c r="C1363">
        <v>104.5</v>
      </c>
      <c r="D1363">
        <v>3.0899999999999997E-2</v>
      </c>
      <c r="E1363" s="10">
        <f t="shared" si="150"/>
        <v>-1.4343774871431064E-3</v>
      </c>
      <c r="F1363">
        <f t="shared" si="151"/>
        <v>0.99856665074056372</v>
      </c>
      <c r="G1363">
        <f t="shared" si="152"/>
        <v>103.96320842472701</v>
      </c>
      <c r="H1363">
        <f t="shared" si="147"/>
        <v>2.156042246313231E-2</v>
      </c>
      <c r="J1363">
        <f t="shared" si="146"/>
        <v>-16.489316759676644</v>
      </c>
      <c r="K1363">
        <f t="shared" si="148"/>
        <v>-10.324774152300691</v>
      </c>
      <c r="L1363">
        <f t="shared" si="149"/>
        <v>0</v>
      </c>
    </row>
    <row r="1364" spans="1:12" x14ac:dyDescent="0.3">
      <c r="A1364">
        <v>1363</v>
      </c>
      <c r="B1364" t="s">
        <v>1378</v>
      </c>
      <c r="C1364">
        <v>104.15</v>
      </c>
      <c r="D1364">
        <v>3.1359999999999999E-2</v>
      </c>
      <c r="E1364" s="10">
        <f t="shared" si="150"/>
        <v>-3.354903697884634E-3</v>
      </c>
      <c r="F1364">
        <f t="shared" si="151"/>
        <v>0.99665071770334934</v>
      </c>
      <c r="G1364">
        <f t="shared" si="152"/>
        <v>103.60706277860329</v>
      </c>
      <c r="H1364">
        <f t="shared" si="147"/>
        <v>2.0941260418578155E-2</v>
      </c>
      <c r="J1364">
        <f t="shared" si="146"/>
        <v>-15.960919236885893</v>
      </c>
      <c r="K1364">
        <f t="shared" si="148"/>
        <v>-9.9686285061769695</v>
      </c>
      <c r="L1364">
        <f t="shared" si="149"/>
        <v>0</v>
      </c>
    </row>
    <row r="1365" spans="1:12" x14ac:dyDescent="0.3">
      <c r="A1365">
        <v>1364</v>
      </c>
      <c r="B1365" t="s">
        <v>1379</v>
      </c>
      <c r="C1365">
        <v>101.75</v>
      </c>
      <c r="D1365">
        <v>3.1509999999999996E-2</v>
      </c>
      <c r="E1365" s="10">
        <f t="shared" si="150"/>
        <v>-2.3313343384276677E-2</v>
      </c>
      <c r="F1365">
        <f t="shared" si="151"/>
        <v>0.97695631301008157</v>
      </c>
      <c r="G1365">
        <f t="shared" si="152"/>
        <v>101.21704359626783</v>
      </c>
      <c r="H1365">
        <f t="shared" si="147"/>
        <v>2.0965095431657945E-2</v>
      </c>
      <c r="J1365">
        <f t="shared" si="146"/>
        <v>-15.61047838781648</v>
      </c>
      <c r="K1365">
        <f t="shared" si="148"/>
        <v>-7.5786093238415049</v>
      </c>
      <c r="L1365">
        <f t="shared" si="149"/>
        <v>0</v>
      </c>
    </row>
    <row r="1366" spans="1:12" x14ac:dyDescent="0.3">
      <c r="A1366">
        <v>1365</v>
      </c>
      <c r="B1366" t="s">
        <v>1380</v>
      </c>
      <c r="C1366">
        <v>102.35</v>
      </c>
      <c r="D1366">
        <v>3.1609999999999999E-2</v>
      </c>
      <c r="E1366" s="10">
        <f t="shared" si="150"/>
        <v>5.8794877845941259E-3</v>
      </c>
      <c r="F1366">
        <f t="shared" si="151"/>
        <v>1.0058968058968059</v>
      </c>
      <c r="G1366">
        <f t="shared" si="152"/>
        <v>101.8122039715967</v>
      </c>
      <c r="H1366">
        <f t="shared" si="147"/>
        <v>2.1025126640000665E-2</v>
      </c>
      <c r="J1366">
        <f t="shared" si="146"/>
        <v>-15.747230334013041</v>
      </c>
      <c r="K1366">
        <f t="shared" si="148"/>
        <v>-8.1737696991703785</v>
      </c>
      <c r="L1366">
        <f t="shared" si="149"/>
        <v>0</v>
      </c>
    </row>
    <row r="1367" spans="1:12" x14ac:dyDescent="0.3">
      <c r="A1367">
        <v>1366</v>
      </c>
      <c r="B1367" t="s">
        <v>1381</v>
      </c>
      <c r="C1367">
        <v>102.5</v>
      </c>
      <c r="D1367">
        <v>3.1939999999999996E-2</v>
      </c>
      <c r="E1367" s="10">
        <f t="shared" si="150"/>
        <v>1.4644864711644719E-3</v>
      </c>
      <c r="F1367">
        <f t="shared" si="151"/>
        <v>1.001465559355154</v>
      </c>
      <c r="G1367">
        <f t="shared" si="152"/>
        <v>101.95580807594095</v>
      </c>
      <c r="H1367">
        <f t="shared" si="147"/>
        <v>2.0575928784450293E-2</v>
      </c>
      <c r="J1367">
        <f t="shared" si="146"/>
        <v>-15.43253035559246</v>
      </c>
      <c r="K1367">
        <f t="shared" si="148"/>
        <v>-8.3173738035146272</v>
      </c>
      <c r="L1367">
        <f t="shared" si="149"/>
        <v>0</v>
      </c>
    </row>
    <row r="1368" spans="1:12" x14ac:dyDescent="0.3">
      <c r="A1368">
        <v>1367</v>
      </c>
      <c r="B1368" t="s">
        <v>1382</v>
      </c>
      <c r="C1368">
        <v>106.15</v>
      </c>
      <c r="D1368">
        <v>3.2039999999999999E-2</v>
      </c>
      <c r="E1368" s="10">
        <f t="shared" si="150"/>
        <v>3.4990389570802263E-2</v>
      </c>
      <c r="F1368">
        <f t="shared" si="151"/>
        <v>1.035609756097561</v>
      </c>
      <c r="G1368">
        <f t="shared" si="152"/>
        <v>105.58466977509408</v>
      </c>
      <c r="H1368">
        <f t="shared" si="147"/>
        <v>2.1820875445884937E-2</v>
      </c>
      <c r="J1368">
        <f t="shared" si="146"/>
        <v>-16.948792275206973</v>
      </c>
      <c r="K1368">
        <f t="shared" si="148"/>
        <v>-11.946235502667761</v>
      </c>
      <c r="L1368">
        <f t="shared" si="149"/>
        <v>0</v>
      </c>
    </row>
    <row r="1369" spans="1:12" x14ac:dyDescent="0.3">
      <c r="A1369">
        <v>1368</v>
      </c>
      <c r="B1369" t="s">
        <v>1383</v>
      </c>
      <c r="C1369">
        <v>103.25</v>
      </c>
      <c r="D1369">
        <v>3.2080000000000004E-2</v>
      </c>
      <c r="E1369" s="10">
        <f t="shared" si="150"/>
        <v>-2.7699956308122973E-2</v>
      </c>
      <c r="F1369">
        <f t="shared" si="151"/>
        <v>0.97268016957136127</v>
      </c>
      <c r="G1369">
        <f t="shared" si="152"/>
        <v>102.6994298358269</v>
      </c>
      <c r="H1369">
        <f t="shared" si="147"/>
        <v>2.1124083140052999E-2</v>
      </c>
      <c r="J1369">
        <f t="shared" si="146"/>
        <v>-15.959218519835996</v>
      </c>
      <c r="K1369">
        <f t="shared" si="148"/>
        <v>-9.0609955634005814</v>
      </c>
      <c r="L1369">
        <f t="shared" si="149"/>
        <v>0</v>
      </c>
    </row>
    <row r="1370" spans="1:12" x14ac:dyDescent="0.3">
      <c r="A1370">
        <v>1369</v>
      </c>
      <c r="B1370" t="s">
        <v>1384</v>
      </c>
      <c r="C1370">
        <v>97.85</v>
      </c>
      <c r="D1370">
        <v>3.2390000000000002E-2</v>
      </c>
      <c r="E1370" s="10">
        <f t="shared" si="150"/>
        <v>-5.3717537999056986E-2</v>
      </c>
      <c r="F1370">
        <f t="shared" si="151"/>
        <v>0.94769975786924932</v>
      </c>
      <c r="G1370">
        <f t="shared" si="152"/>
        <v>97.323196293679615</v>
      </c>
      <c r="H1370">
        <f t="shared" si="147"/>
        <v>2.1861981919577892E-2</v>
      </c>
      <c r="J1370">
        <f t="shared" si="146"/>
        <v>-15.652064002498093</v>
      </c>
      <c r="K1370">
        <f t="shared" si="148"/>
        <v>-3.6847620212532917</v>
      </c>
      <c r="L1370">
        <f t="shared" si="149"/>
        <v>0</v>
      </c>
    </row>
    <row r="1371" spans="1:12" x14ac:dyDescent="0.3">
      <c r="A1371">
        <v>1370</v>
      </c>
      <c r="B1371" t="s">
        <v>1385</v>
      </c>
      <c r="C1371">
        <v>94.15</v>
      </c>
      <c r="D1371">
        <v>3.2690000000000004E-2</v>
      </c>
      <c r="E1371" s="10">
        <f t="shared" si="150"/>
        <v>-3.8546438738923751E-2</v>
      </c>
      <c r="F1371">
        <f t="shared" si="151"/>
        <v>0.9621870209504344</v>
      </c>
      <c r="G1371">
        <f t="shared" si="152"/>
        <v>93.638434272426323</v>
      </c>
      <c r="H1371">
        <f t="shared" si="147"/>
        <v>2.2544694186655782E-2</v>
      </c>
      <c r="J1371">
        <f t="shared" si="146"/>
        <v>-15.529740991173556</v>
      </c>
      <c r="K1371">
        <f t="shared" si="148"/>
        <v>4.2728825331576417</v>
      </c>
      <c r="L1371">
        <f t="shared" si="149"/>
        <v>0</v>
      </c>
    </row>
    <row r="1372" spans="1:12" x14ac:dyDescent="0.3">
      <c r="A1372">
        <v>1371</v>
      </c>
      <c r="B1372" t="s">
        <v>1386</v>
      </c>
      <c r="C1372">
        <v>98.45</v>
      </c>
      <c r="D1372">
        <v>3.2919999999999998E-2</v>
      </c>
      <c r="E1372" s="10">
        <f t="shared" si="150"/>
        <v>4.4659549981973148E-2</v>
      </c>
      <c r="F1372">
        <f t="shared" si="151"/>
        <v>1.0456718003186405</v>
      </c>
      <c r="G1372">
        <f t="shared" si="152"/>
        <v>97.911316805583965</v>
      </c>
      <c r="H1372">
        <f t="shared" si="147"/>
        <v>2.4286937213595931E-2</v>
      </c>
      <c r="J1372">
        <f t="shared" si="146"/>
        <v>-17.493284616402178</v>
      </c>
      <c r="K1372">
        <f t="shared" si="148"/>
        <v>0.44770169248026548</v>
      </c>
      <c r="L1372">
        <f t="shared" si="149"/>
        <v>0</v>
      </c>
    </row>
    <row r="1373" spans="1:12" x14ac:dyDescent="0.3">
      <c r="A1373">
        <v>1372</v>
      </c>
      <c r="B1373" t="s">
        <v>1387</v>
      </c>
      <c r="C1373">
        <v>98.9</v>
      </c>
      <c r="D1373">
        <v>3.2910000000000002E-2</v>
      </c>
      <c r="E1373" s="10">
        <f t="shared" si="150"/>
        <v>4.5604335435319235E-3</v>
      </c>
      <c r="F1373">
        <f t="shared" si="151"/>
        <v>1.0045708481462672</v>
      </c>
      <c r="G1373">
        <f t="shared" si="152"/>
        <v>98.359018498064231</v>
      </c>
      <c r="H1373">
        <f t="shared" si="147"/>
        <v>2.3840949604147083E-2</v>
      </c>
      <c r="J1373">
        <f t="shared" si="146"/>
        <v>-17.250570277566641</v>
      </c>
      <c r="K1373">
        <f t="shared" si="148"/>
        <v>0.43222467733295389</v>
      </c>
      <c r="L1373">
        <f t="shared" si="149"/>
        <v>0</v>
      </c>
    </row>
    <row r="1374" spans="1:12" x14ac:dyDescent="0.3">
      <c r="A1374">
        <v>1373</v>
      </c>
      <c r="B1374" t="s">
        <v>1388</v>
      </c>
      <c r="C1374">
        <v>99.45</v>
      </c>
      <c r="D1374">
        <v>3.3370000000000004E-2</v>
      </c>
      <c r="E1374" s="10">
        <f t="shared" si="150"/>
        <v>5.5457666713147951E-3</v>
      </c>
      <c r="F1374">
        <f t="shared" si="151"/>
        <v>1.0055611729019212</v>
      </c>
      <c r="G1374">
        <f t="shared" si="152"/>
        <v>98.898427502961084</v>
      </c>
      <c r="H1374">
        <f t="shared" si="147"/>
        <v>2.2984387209775584E-2</v>
      </c>
      <c r="J1374">
        <f t="shared" si="146"/>
        <v>-16.721992967506047</v>
      </c>
      <c r="K1374">
        <f t="shared" si="148"/>
        <v>-0.10718432756389973</v>
      </c>
      <c r="L1374">
        <f t="shared" si="149"/>
        <v>0</v>
      </c>
    </row>
    <row r="1375" spans="1:12" x14ac:dyDescent="0.3">
      <c r="A1375">
        <v>1374</v>
      </c>
      <c r="B1375" t="s">
        <v>1389</v>
      </c>
      <c r="C1375">
        <v>102.1</v>
      </c>
      <c r="D1375">
        <v>3.3620000000000004E-2</v>
      </c>
      <c r="E1375" s="10">
        <f t="shared" si="150"/>
        <v>2.6297719870638572E-2</v>
      </c>
      <c r="F1375">
        <f t="shared" si="151"/>
        <v>1.0266465560583207</v>
      </c>
      <c r="G1375">
        <f t="shared" si="152"/>
        <v>101.52949951155105</v>
      </c>
      <c r="H1375">
        <f t="shared" si="147"/>
        <v>2.3204904912085874E-2</v>
      </c>
      <c r="J1375">
        <f t="shared" si="146"/>
        <v>-17.331564157489915</v>
      </c>
      <c r="K1375">
        <f t="shared" si="148"/>
        <v>-2.7382563361538672</v>
      </c>
      <c r="L1375">
        <f t="shared" si="149"/>
        <v>0</v>
      </c>
    </row>
    <row r="1376" spans="1:12" x14ac:dyDescent="0.3">
      <c r="A1376">
        <v>1375</v>
      </c>
      <c r="B1376" t="s">
        <v>1390</v>
      </c>
      <c r="C1376">
        <v>101.85</v>
      </c>
      <c r="D1376">
        <v>3.3980000000000003E-2</v>
      </c>
      <c r="E1376" s="10">
        <f t="shared" si="150"/>
        <v>-2.4515824978050731E-3</v>
      </c>
      <c r="F1376">
        <f t="shared" si="151"/>
        <v>0.99755142017629772</v>
      </c>
      <c r="G1376">
        <f t="shared" si="152"/>
        <v>101.27481975605279</v>
      </c>
      <c r="H1376">
        <f t="shared" si="147"/>
        <v>2.2687444449020149E-2</v>
      </c>
      <c r="J1376">
        <f t="shared" ref="J1376:J1439" si="153">-G1376*$O$3*$Q$3*H1376</f>
        <v>-16.902571378217718</v>
      </c>
      <c r="K1376">
        <f t="shared" si="148"/>
        <v>-2.4835765806556083</v>
      </c>
      <c r="L1376">
        <f t="shared" si="149"/>
        <v>0</v>
      </c>
    </row>
    <row r="1377" spans="1:12" x14ac:dyDescent="0.3">
      <c r="A1377">
        <v>1376</v>
      </c>
      <c r="B1377" t="s">
        <v>1391</v>
      </c>
      <c r="C1377">
        <v>99.35</v>
      </c>
      <c r="D1377">
        <v>3.3840000000000002E-2</v>
      </c>
      <c r="E1377" s="10">
        <f t="shared" si="150"/>
        <v>-2.4852173674988993E-2</v>
      </c>
      <c r="F1377">
        <f t="shared" si="151"/>
        <v>0.97545409916543935</v>
      </c>
      <c r="G1377">
        <f t="shared" si="152"/>
        <v>98.791243175397184</v>
      </c>
      <c r="H1377">
        <f t="shared" ref="H1377:H1440" si="154">SQRT(_xlfn.VAR.S(E1348:E1377))</f>
        <v>2.2935398115187588E-2</v>
      </c>
      <c r="J1377">
        <f t="shared" si="153"/>
        <v>-16.668267220637958</v>
      </c>
      <c r="K1377">
        <f t="shared" si="148"/>
        <v>2.4406075120913755</v>
      </c>
      <c r="L1377">
        <f t="shared" si="149"/>
        <v>0</v>
      </c>
    </row>
    <row r="1378" spans="1:12" x14ac:dyDescent="0.3">
      <c r="A1378">
        <v>1377</v>
      </c>
      <c r="B1378" t="s">
        <v>1392</v>
      </c>
      <c r="C1378">
        <v>101.8</v>
      </c>
      <c r="D1378">
        <v>3.3579999999999999E-2</v>
      </c>
      <c r="E1378" s="10">
        <f t="shared" si="150"/>
        <v>2.4361135118596503E-2</v>
      </c>
      <c r="F1378">
        <f t="shared" si="151"/>
        <v>1.0246602918973327</v>
      </c>
      <c r="G1378">
        <f t="shared" si="152"/>
        <v>101.23185068748856</v>
      </c>
      <c r="H1378">
        <f t="shared" si="154"/>
        <v>2.3467775706220703E-2</v>
      </c>
      <c r="J1378">
        <f t="shared" si="153"/>
        <v>-17.476514676245895</v>
      </c>
      <c r="K1378">
        <f t="shared" ref="K1378:K1441" si="155">+MIN(G1379-G1378,G1380-G1378,G1381-G1378,G1382-G1378,G1383-G1378,G1384-G1378,G1385-G1378,G1386-G1378,G1387-G1378,G1388-G1378)</f>
        <v>0.34212131673648116</v>
      </c>
      <c r="L1378">
        <f t="shared" ref="L1378:L1441" si="156">+IF(K1378&lt;J1378,1,0)</f>
        <v>0</v>
      </c>
    </row>
    <row r="1379" spans="1:12" x14ac:dyDescent="0.3">
      <c r="A1379">
        <v>1378</v>
      </c>
      <c r="B1379" t="s">
        <v>1393</v>
      </c>
      <c r="C1379">
        <v>103.15</v>
      </c>
      <c r="D1379">
        <v>3.3889999999999997E-2</v>
      </c>
      <c r="E1379" s="10">
        <f t="shared" si="150"/>
        <v>1.3174135400838576E-2</v>
      </c>
      <c r="F1379">
        <f t="shared" si="151"/>
        <v>1.013261296660118</v>
      </c>
      <c r="G1379">
        <f t="shared" si="152"/>
        <v>102.5690167548056</v>
      </c>
      <c r="H1379">
        <f t="shared" si="154"/>
        <v>2.3541060505641531E-2</v>
      </c>
      <c r="J1379">
        <f t="shared" si="153"/>
        <v>-17.762657285387412</v>
      </c>
      <c r="K1379">
        <f t="shared" si="155"/>
        <v>-0.9950447505805613</v>
      </c>
      <c r="L1379">
        <f t="shared" si="156"/>
        <v>0</v>
      </c>
    </row>
    <row r="1380" spans="1:12" x14ac:dyDescent="0.3">
      <c r="A1380">
        <v>1379</v>
      </c>
      <c r="B1380" t="s">
        <v>1394</v>
      </c>
      <c r="C1380">
        <v>102.15</v>
      </c>
      <c r="D1380">
        <v>3.3929999999999995E-2</v>
      </c>
      <c r="E1380" s="10">
        <f t="shared" si="150"/>
        <v>-9.7419182536298173E-3</v>
      </c>
      <c r="F1380">
        <f t="shared" si="151"/>
        <v>0.99030538051381478</v>
      </c>
      <c r="G1380">
        <f t="shared" si="152"/>
        <v>101.57397200422504</v>
      </c>
      <c r="H1380">
        <f t="shared" si="154"/>
        <v>2.3396376886336927E-2</v>
      </c>
      <c r="J1380">
        <f t="shared" si="153"/>
        <v>-17.482227401085225</v>
      </c>
      <c r="K1380">
        <f t="shared" si="155"/>
        <v>-5.9801872064738433</v>
      </c>
      <c r="L1380">
        <f t="shared" si="156"/>
        <v>0</v>
      </c>
    </row>
    <row r="1381" spans="1:12" x14ac:dyDescent="0.3">
      <c r="A1381">
        <v>1380</v>
      </c>
      <c r="B1381" t="s">
        <v>1395</v>
      </c>
      <c r="C1381">
        <v>106.6</v>
      </c>
      <c r="D1381">
        <v>3.424E-2</v>
      </c>
      <c r="E1381" s="10">
        <f t="shared" si="150"/>
        <v>4.2641190468113072E-2</v>
      </c>
      <c r="F1381">
        <f t="shared" si="151"/>
        <v>1.0435633871757219</v>
      </c>
      <c r="G1381">
        <f t="shared" si="152"/>
        <v>105.99340180638686</v>
      </c>
      <c r="H1381">
        <f t="shared" si="154"/>
        <v>2.463458154646404E-2</v>
      </c>
      <c r="J1381">
        <f t="shared" si="153"/>
        <v>-19.208335872823323</v>
      </c>
      <c r="K1381">
        <f t="shared" si="155"/>
        <v>-10.399617008635659</v>
      </c>
      <c r="L1381">
        <f t="shared" si="156"/>
        <v>0</v>
      </c>
    </row>
    <row r="1382" spans="1:12" x14ac:dyDescent="0.3">
      <c r="A1382">
        <v>1381</v>
      </c>
      <c r="B1382" t="s">
        <v>1396</v>
      </c>
      <c r="C1382">
        <v>105.75</v>
      </c>
      <c r="D1382">
        <v>3.4409999999999996E-2</v>
      </c>
      <c r="E1382" s="10">
        <f t="shared" si="150"/>
        <v>-8.0056938053567617E-3</v>
      </c>
      <c r="F1382">
        <f t="shared" si="151"/>
        <v>0.99202626641651037</v>
      </c>
      <c r="G1382">
        <f t="shared" si="152"/>
        <v>105.14525950088456</v>
      </c>
      <c r="H1382">
        <f t="shared" si="154"/>
        <v>2.4589661644786875E-2</v>
      </c>
      <c r="J1382">
        <f t="shared" si="153"/>
        <v>-19.019888679136344</v>
      </c>
      <c r="K1382">
        <f t="shared" si="155"/>
        <v>-9.5514747031333656</v>
      </c>
      <c r="L1382">
        <f t="shared" si="156"/>
        <v>0</v>
      </c>
    </row>
    <row r="1383" spans="1:12" x14ac:dyDescent="0.3">
      <c r="A1383">
        <v>1382</v>
      </c>
      <c r="B1383" t="s">
        <v>1397</v>
      </c>
      <c r="C1383">
        <v>106.25</v>
      </c>
      <c r="D1383">
        <v>3.4409999999999996E-2</v>
      </c>
      <c r="E1383" s="10">
        <f t="shared" si="150"/>
        <v>4.7169898781388667E-3</v>
      </c>
      <c r="F1383">
        <f t="shared" si="151"/>
        <v>1.0047281323877069</v>
      </c>
      <c r="G1383">
        <f t="shared" si="152"/>
        <v>105.64240020774454</v>
      </c>
      <c r="H1383">
        <f t="shared" si="154"/>
        <v>2.4019457423909072E-2</v>
      </c>
      <c r="J1383">
        <f t="shared" si="153"/>
        <v>-18.666683909066904</v>
      </c>
      <c r="K1383">
        <f t="shared" si="155"/>
        <v>-10.89132952376228</v>
      </c>
      <c r="L1383">
        <f t="shared" si="156"/>
        <v>0</v>
      </c>
    </row>
    <row r="1384" spans="1:12" x14ac:dyDescent="0.3">
      <c r="A1384">
        <v>1383</v>
      </c>
      <c r="B1384" t="s">
        <v>1398</v>
      </c>
      <c r="C1384">
        <v>105.35</v>
      </c>
      <c r="D1384">
        <v>3.4549999999999997E-2</v>
      </c>
      <c r="E1384" s="10">
        <f t="shared" si="150"/>
        <v>-8.5066675543281709E-3</v>
      </c>
      <c r="F1384">
        <f t="shared" si="151"/>
        <v>0.99152941176470588</v>
      </c>
      <c r="G1384">
        <f t="shared" si="152"/>
        <v>104.74510285448247</v>
      </c>
      <c r="H1384">
        <f t="shared" si="154"/>
        <v>2.3748223449043194E-2</v>
      </c>
      <c r="J1384">
        <f t="shared" si="153"/>
        <v>-18.299135577561614</v>
      </c>
      <c r="K1384">
        <f t="shared" si="155"/>
        <v>-9.9940321705002049</v>
      </c>
      <c r="L1384">
        <f t="shared" si="156"/>
        <v>0</v>
      </c>
    </row>
    <row r="1385" spans="1:12" x14ac:dyDescent="0.3">
      <c r="A1385">
        <v>1384</v>
      </c>
      <c r="B1385" t="s">
        <v>1399</v>
      </c>
      <c r="C1385">
        <v>102.3</v>
      </c>
      <c r="D1385">
        <v>3.4959999999999998E-2</v>
      </c>
      <c r="E1385" s="10">
        <f t="shared" si="150"/>
        <v>-2.937846729261721E-2</v>
      </c>
      <c r="F1385">
        <f t="shared" si="151"/>
        <v>0.97104888467014716</v>
      </c>
      <c r="G1385">
        <f t="shared" si="152"/>
        <v>101.70566517692475</v>
      </c>
      <c r="H1385">
        <f t="shared" si="154"/>
        <v>2.3819493120442691E-2</v>
      </c>
      <c r="J1385">
        <f t="shared" si="153"/>
        <v>-17.821464123711593</v>
      </c>
      <c r="K1385">
        <f t="shared" si="155"/>
        <v>-6.9545944929424905</v>
      </c>
      <c r="L1385">
        <f t="shared" si="156"/>
        <v>0</v>
      </c>
    </row>
    <row r="1386" spans="1:12" x14ac:dyDescent="0.3">
      <c r="A1386">
        <v>1385</v>
      </c>
      <c r="B1386" t="s">
        <v>1400</v>
      </c>
      <c r="C1386">
        <v>102.6</v>
      </c>
      <c r="D1386">
        <v>3.5009999999999999E-2</v>
      </c>
      <c r="E1386" s="10">
        <f t="shared" si="150"/>
        <v>2.9282597790883597E-3</v>
      </c>
      <c r="F1386">
        <f t="shared" si="151"/>
        <v>1.0029325513196481</v>
      </c>
      <c r="G1386">
        <f t="shared" si="152"/>
        <v>102.00307223041132</v>
      </c>
      <c r="H1386">
        <f t="shared" si="154"/>
        <v>2.3337561041107586E-2</v>
      </c>
      <c r="J1386">
        <f t="shared" si="153"/>
        <v>-17.511947237118267</v>
      </c>
      <c r="K1386">
        <f t="shared" si="155"/>
        <v>-7.2520015464290566</v>
      </c>
      <c r="L1386">
        <f t="shared" si="156"/>
        <v>0</v>
      </c>
    </row>
    <row r="1387" spans="1:12" x14ac:dyDescent="0.3">
      <c r="A1387">
        <v>1386</v>
      </c>
      <c r="B1387" t="s">
        <v>1401</v>
      </c>
      <c r="C1387">
        <v>105.7</v>
      </c>
      <c r="D1387">
        <v>3.3840000000000002E-2</v>
      </c>
      <c r="E1387" s="10">
        <f t="shared" si="150"/>
        <v>2.9766960139522979E-2</v>
      </c>
      <c r="F1387">
        <f t="shared" si="151"/>
        <v>1.0302144249512672</v>
      </c>
      <c r="G1387">
        <f t="shared" si="152"/>
        <v>105.10552998127311</v>
      </c>
      <c r="H1387">
        <f t="shared" si="154"/>
        <v>2.3806547995066374E-2</v>
      </c>
      <c r="J1387">
        <f t="shared" si="153"/>
        <v>-18.407199249209583</v>
      </c>
      <c r="K1387">
        <f t="shared" si="155"/>
        <v>-10.354459297290845</v>
      </c>
      <c r="L1387">
        <f t="shared" si="156"/>
        <v>0</v>
      </c>
    </row>
    <row r="1388" spans="1:12" x14ac:dyDescent="0.3">
      <c r="A1388">
        <v>1387</v>
      </c>
      <c r="B1388" t="s">
        <v>1402</v>
      </c>
      <c r="C1388">
        <v>106.75</v>
      </c>
      <c r="D1388">
        <v>3.3889999999999997E-2</v>
      </c>
      <c r="E1388" s="10">
        <f t="shared" si="150"/>
        <v>9.8847592325419249E-3</v>
      </c>
      <c r="F1388">
        <f t="shared" si="151"/>
        <v>1.009933774834437</v>
      </c>
      <c r="G1388">
        <f t="shared" si="152"/>
        <v>106.14874007344157</v>
      </c>
      <c r="H1388">
        <f t="shared" si="154"/>
        <v>2.3755346941536269E-2</v>
      </c>
      <c r="J1388">
        <f t="shared" si="153"/>
        <v>-18.549915770630776</v>
      </c>
      <c r="K1388">
        <f t="shared" si="155"/>
        <v>-13.538526773959404</v>
      </c>
      <c r="L1388">
        <f t="shared" si="156"/>
        <v>0</v>
      </c>
    </row>
    <row r="1389" spans="1:12" x14ac:dyDescent="0.3">
      <c r="A1389">
        <v>1388</v>
      </c>
      <c r="B1389" t="s">
        <v>1403</v>
      </c>
      <c r="C1389">
        <v>104.9</v>
      </c>
      <c r="D1389">
        <v>3.4860000000000002E-2</v>
      </c>
      <c r="E1389" s="10">
        <f t="shared" si="150"/>
        <v>-1.748213670648242E-2</v>
      </c>
      <c r="F1389">
        <f t="shared" si="151"/>
        <v>0.9826697892271663</v>
      </c>
      <c r="G1389">
        <f t="shared" si="152"/>
        <v>104.29229808353692</v>
      </c>
      <c r="H1389">
        <f t="shared" si="154"/>
        <v>2.384453357842977E-2</v>
      </c>
      <c r="J1389">
        <f t="shared" si="153"/>
        <v>-18.29392059040018</v>
      </c>
      <c r="K1389">
        <f t="shared" si="155"/>
        <v>-13.176429812884606</v>
      </c>
      <c r="L1389">
        <f t="shared" si="156"/>
        <v>0</v>
      </c>
    </row>
    <row r="1390" spans="1:12" x14ac:dyDescent="0.3">
      <c r="A1390">
        <v>1389</v>
      </c>
      <c r="B1390" t="s">
        <v>1404</v>
      </c>
      <c r="C1390">
        <v>96.15</v>
      </c>
      <c r="D1390">
        <v>3.4810000000000001E-2</v>
      </c>
      <c r="E1390" s="10">
        <f t="shared" si="150"/>
        <v>-8.7098043367462755E-2</v>
      </c>
      <c r="F1390">
        <f t="shared" si="151"/>
        <v>0.91658722592945663</v>
      </c>
      <c r="G1390">
        <f t="shared" si="152"/>
        <v>95.593784797751198</v>
      </c>
      <c r="H1390">
        <f t="shared" si="154"/>
        <v>2.8373027257092606E-2</v>
      </c>
      <c r="J1390">
        <f t="shared" si="153"/>
        <v>-19.952671514110964</v>
      </c>
      <c r="K1390">
        <f t="shared" si="155"/>
        <v>-4.4779165270988841</v>
      </c>
      <c r="L1390">
        <f t="shared" si="156"/>
        <v>0</v>
      </c>
    </row>
    <row r="1391" spans="1:12" x14ac:dyDescent="0.3">
      <c r="A1391">
        <v>1390</v>
      </c>
      <c r="B1391" t="s">
        <v>1405</v>
      </c>
      <c r="C1391">
        <v>96.9</v>
      </c>
      <c r="D1391">
        <v>3.4959999999999998E-2</v>
      </c>
      <c r="E1391" s="10">
        <f t="shared" si="150"/>
        <v>7.7700468619318584E-3</v>
      </c>
      <c r="F1391">
        <f t="shared" si="151"/>
        <v>1.0078003120124805</v>
      </c>
      <c r="G1391">
        <f t="shared" si="152"/>
        <v>96.337037689579759</v>
      </c>
      <c r="H1391">
        <f t="shared" si="154"/>
        <v>2.8424669674492135E-2</v>
      </c>
      <c r="J1391">
        <f t="shared" si="153"/>
        <v>-20.14440456861951</v>
      </c>
      <c r="K1391">
        <f t="shared" si="155"/>
        <v>-5.2211694189274453</v>
      </c>
      <c r="L1391">
        <f t="shared" si="156"/>
        <v>0</v>
      </c>
    </row>
    <row r="1392" spans="1:12" x14ac:dyDescent="0.3">
      <c r="A1392">
        <v>1391</v>
      </c>
      <c r="B1392" t="s">
        <v>1406</v>
      </c>
      <c r="C1392">
        <v>97.75</v>
      </c>
      <c r="D1392">
        <v>3.5029999999999999E-2</v>
      </c>
      <c r="E1392" s="10">
        <f t="shared" si="150"/>
        <v>8.7336799687546315E-3</v>
      </c>
      <c r="F1392">
        <f t="shared" si="151"/>
        <v>1.0087719298245614</v>
      </c>
      <c r="G1392">
        <f t="shared" si="152"/>
        <v>97.180965639152674</v>
      </c>
      <c r="H1392">
        <f t="shared" si="154"/>
        <v>2.8091852429934852E-2</v>
      </c>
      <c r="J1392">
        <f t="shared" si="153"/>
        <v>-20.082940850431285</v>
      </c>
      <c r="K1392">
        <f t="shared" si="155"/>
        <v>-6.0650973685003606</v>
      </c>
      <c r="L1392">
        <f t="shared" si="156"/>
        <v>0</v>
      </c>
    </row>
    <row r="1393" spans="1:12" x14ac:dyDescent="0.3">
      <c r="A1393">
        <v>1392</v>
      </c>
      <c r="B1393" t="s">
        <v>1407</v>
      </c>
      <c r="C1393">
        <v>95.3</v>
      </c>
      <c r="D1393">
        <v>3.4660000000000003E-2</v>
      </c>
      <c r="E1393" s="10">
        <f t="shared" si="150"/>
        <v>-2.5383388205318755E-2</v>
      </c>
      <c r="F1393">
        <f t="shared" si="151"/>
        <v>0.97493606138107414</v>
      </c>
      <c r="G1393">
        <f t="shared" si="152"/>
        <v>94.751070683982263</v>
      </c>
      <c r="H1393">
        <f t="shared" si="154"/>
        <v>2.840571344233609E-2</v>
      </c>
      <c r="J1393">
        <f t="shared" si="153"/>
        <v>-19.799560422158368</v>
      </c>
      <c r="K1393">
        <f t="shared" si="155"/>
        <v>-3.6352024133299494</v>
      </c>
      <c r="L1393">
        <f t="shared" si="156"/>
        <v>0</v>
      </c>
    </row>
    <row r="1394" spans="1:12" x14ac:dyDescent="0.3">
      <c r="A1394">
        <v>1393</v>
      </c>
      <c r="B1394" t="s">
        <v>1408</v>
      </c>
      <c r="C1394">
        <v>96.1</v>
      </c>
      <c r="D1394">
        <v>3.465E-2</v>
      </c>
      <c r="E1394" s="10">
        <f t="shared" si="150"/>
        <v>8.3595053160902873E-3</v>
      </c>
      <c r="F1394">
        <f t="shared" si="151"/>
        <v>1.0083945435466946</v>
      </c>
      <c r="G1394">
        <f t="shared" si="152"/>
        <v>95.546621917172047</v>
      </c>
      <c r="H1394">
        <f t="shared" si="154"/>
        <v>2.848210268230935E-2</v>
      </c>
      <c r="J1394">
        <f t="shared" si="153"/>
        <v>-20.019494423779385</v>
      </c>
      <c r="K1394">
        <f t="shared" si="155"/>
        <v>-4.430753646519733</v>
      </c>
      <c r="L1394">
        <f t="shared" si="156"/>
        <v>0</v>
      </c>
    </row>
    <row r="1395" spans="1:12" x14ac:dyDescent="0.3">
      <c r="A1395">
        <v>1394</v>
      </c>
      <c r="B1395" t="s">
        <v>1409</v>
      </c>
      <c r="C1395">
        <v>96.35</v>
      </c>
      <c r="D1395">
        <v>3.4910000000000004E-2</v>
      </c>
      <c r="E1395" s="10">
        <f t="shared" si="150"/>
        <v>2.5980788841285371E-3</v>
      </c>
      <c r="F1395">
        <f t="shared" si="151"/>
        <v>1.0026014568158168</v>
      </c>
      <c r="G1395">
        <f t="shared" si="152"/>
        <v>95.791031293358941</v>
      </c>
      <c r="H1395">
        <f t="shared" si="154"/>
        <v>2.8226602910173603E-2</v>
      </c>
      <c r="J1395">
        <f t="shared" si="153"/>
        <v>-19.890659515663177</v>
      </c>
      <c r="K1395">
        <f t="shared" si="155"/>
        <v>-4.6751630227066272</v>
      </c>
      <c r="L1395">
        <f t="shared" si="156"/>
        <v>0</v>
      </c>
    </row>
    <row r="1396" spans="1:12" x14ac:dyDescent="0.3">
      <c r="A1396">
        <v>1395</v>
      </c>
      <c r="B1396" t="s">
        <v>1410</v>
      </c>
      <c r="C1396">
        <v>98.95</v>
      </c>
      <c r="D1396">
        <v>3.5060000000000001E-2</v>
      </c>
      <c r="E1396" s="10">
        <f t="shared" si="150"/>
        <v>2.6627277188199332E-2</v>
      </c>
      <c r="F1396">
        <f t="shared" si="151"/>
        <v>1.0269849507005708</v>
      </c>
      <c r="G1396">
        <f t="shared" si="152"/>
        <v>98.373488182420544</v>
      </c>
      <c r="H1396">
        <f t="shared" si="154"/>
        <v>2.8672354725461178E-2</v>
      </c>
      <c r="J1396">
        <f t="shared" si="153"/>
        <v>-20.749476913110545</v>
      </c>
      <c r="K1396">
        <f t="shared" si="155"/>
        <v>-7.3967388270452403</v>
      </c>
      <c r="L1396">
        <f t="shared" si="156"/>
        <v>0</v>
      </c>
    </row>
    <row r="1397" spans="1:12" x14ac:dyDescent="0.3">
      <c r="A1397">
        <v>1396</v>
      </c>
      <c r="B1397" t="s">
        <v>1411</v>
      </c>
      <c r="C1397">
        <v>96.15</v>
      </c>
      <c r="D1397">
        <v>3.4929999999999996E-2</v>
      </c>
      <c r="E1397" s="10">
        <f t="shared" si="150"/>
        <v>-2.8705200013785927E-2</v>
      </c>
      <c r="F1397">
        <f t="shared" si="151"/>
        <v>0.97170288024254681</v>
      </c>
      <c r="G1397">
        <f t="shared" si="152"/>
        <v>95.591872941173875</v>
      </c>
      <c r="H1397">
        <f t="shared" si="154"/>
        <v>2.9104193227195489E-2</v>
      </c>
      <c r="J1397">
        <f t="shared" si="153"/>
        <v>-20.46643764416368</v>
      </c>
      <c r="K1397">
        <f t="shared" si="155"/>
        <v>-4.6151235857985711</v>
      </c>
      <c r="L1397">
        <f t="shared" si="156"/>
        <v>0</v>
      </c>
    </row>
    <row r="1398" spans="1:12" x14ac:dyDescent="0.3">
      <c r="A1398">
        <v>1397</v>
      </c>
      <c r="B1398" t="s">
        <v>1412</v>
      </c>
      <c r="C1398">
        <v>93.15</v>
      </c>
      <c r="D1398">
        <v>3.4869999999999998E-2</v>
      </c>
      <c r="E1398" s="10">
        <f t="shared" si="150"/>
        <v>-3.1698374987191247E-2</v>
      </c>
      <c r="F1398">
        <f t="shared" si="151"/>
        <v>0.96879875195007803</v>
      </c>
      <c r="G1398">
        <f t="shared" si="152"/>
        <v>92.610213299482169</v>
      </c>
      <c r="H1398">
        <f t="shared" si="154"/>
        <v>2.8715278795965221E-2</v>
      </c>
      <c r="J1398">
        <f t="shared" si="153"/>
        <v>-19.563098533608009</v>
      </c>
      <c r="K1398">
        <f t="shared" si="155"/>
        <v>-1.6334639441068646</v>
      </c>
      <c r="L1398">
        <f t="shared" si="156"/>
        <v>0</v>
      </c>
    </row>
    <row r="1399" spans="1:12" x14ac:dyDescent="0.3">
      <c r="A1399">
        <v>1398</v>
      </c>
      <c r="B1399" t="s">
        <v>1413</v>
      </c>
      <c r="C1399">
        <v>91.65</v>
      </c>
      <c r="D1399">
        <v>3.5070000000000004E-2</v>
      </c>
      <c r="E1399" s="10">
        <f t="shared" si="150"/>
        <v>-1.62341227618834E-2</v>
      </c>
      <c r="F1399">
        <f t="shared" si="151"/>
        <v>0.98389694041867959</v>
      </c>
      <c r="G1399">
        <f t="shared" si="152"/>
        <v>91.115868270652314</v>
      </c>
      <c r="H1399">
        <f t="shared" si="154"/>
        <v>2.8469092861712949E-2</v>
      </c>
      <c r="J1399">
        <f t="shared" si="153"/>
        <v>-19.082416371179526</v>
      </c>
      <c r="K1399">
        <f t="shared" si="155"/>
        <v>-2.5793877455334808</v>
      </c>
      <c r="L1399">
        <f t="shared" si="156"/>
        <v>0</v>
      </c>
    </row>
    <row r="1400" spans="1:12" x14ac:dyDescent="0.3">
      <c r="A1400">
        <v>1399</v>
      </c>
      <c r="B1400" t="s">
        <v>1414</v>
      </c>
      <c r="C1400">
        <v>92.6</v>
      </c>
      <c r="D1400">
        <v>3.5319999999999997E-2</v>
      </c>
      <c r="E1400" s="10">
        <f t="shared" si="150"/>
        <v>1.0312167366419517E-2</v>
      </c>
      <c r="F1400">
        <f t="shared" si="151"/>
        <v>1.0103655210038187</v>
      </c>
      <c r="G1400">
        <f t="shared" si="152"/>
        <v>92.056495949750428</v>
      </c>
      <c r="H1400">
        <f t="shared" si="154"/>
        <v>2.6971898774374746E-2</v>
      </c>
      <c r="J1400">
        <f t="shared" si="153"/>
        <v>-18.265504900766764</v>
      </c>
      <c r="K1400">
        <f t="shared" si="155"/>
        <v>-3.9165335761464206</v>
      </c>
      <c r="L1400">
        <f t="shared" si="156"/>
        <v>0</v>
      </c>
    </row>
    <row r="1401" spans="1:12" x14ac:dyDescent="0.3">
      <c r="A1401">
        <v>1400</v>
      </c>
      <c r="B1401" t="s">
        <v>1415</v>
      </c>
      <c r="C1401">
        <v>94.5</v>
      </c>
      <c r="D1401">
        <v>3.5539999999999995E-2</v>
      </c>
      <c r="E1401" s="10">
        <f t="shared" si="150"/>
        <v>2.0310692847563434E-2</v>
      </c>
      <c r="F1401">
        <f t="shared" si="151"/>
        <v>1.0205183585313176</v>
      </c>
      <c r="G1401">
        <f t="shared" si="152"/>
        <v>93.941899539317149</v>
      </c>
      <c r="H1401">
        <f t="shared" si="154"/>
        <v>2.634297992365563E-2</v>
      </c>
      <c r="J1401">
        <f t="shared" si="153"/>
        <v>-18.204969644104079</v>
      </c>
      <c r="K1401">
        <f t="shared" si="155"/>
        <v>-5.8019371657131416</v>
      </c>
      <c r="L1401">
        <f t="shared" si="156"/>
        <v>0</v>
      </c>
    </row>
    <row r="1402" spans="1:12" x14ac:dyDescent="0.3">
      <c r="A1402">
        <v>1401</v>
      </c>
      <c r="B1402" t="s">
        <v>1416</v>
      </c>
      <c r="C1402">
        <v>97.75</v>
      </c>
      <c r="D1402">
        <v>3.5029999999999999E-2</v>
      </c>
      <c r="E1402" s="10">
        <f t="shared" si="150"/>
        <v>3.3813364365778108E-2</v>
      </c>
      <c r="F1402">
        <f t="shared" si="151"/>
        <v>1.0343915343915344</v>
      </c>
      <c r="G1402">
        <f t="shared" si="152"/>
        <v>97.180965639152674</v>
      </c>
      <c r="H1402">
        <f t="shared" si="154"/>
        <v>2.5779071349122051E-2</v>
      </c>
      <c r="J1402">
        <f t="shared" si="153"/>
        <v>-18.429527435925898</v>
      </c>
      <c r="K1402">
        <f t="shared" si="155"/>
        <v>-9.0410032655486674</v>
      </c>
      <c r="L1402">
        <f t="shared" si="156"/>
        <v>0</v>
      </c>
    </row>
    <row r="1403" spans="1:12" x14ac:dyDescent="0.3">
      <c r="A1403">
        <v>1402</v>
      </c>
      <c r="B1403" t="s">
        <v>1417</v>
      </c>
      <c r="C1403">
        <v>101.95</v>
      </c>
      <c r="D1403">
        <v>3.415E-2</v>
      </c>
      <c r="E1403" s="10">
        <f t="shared" si="150"/>
        <v>4.2069298154989145E-2</v>
      </c>
      <c r="F1403">
        <f t="shared" si="151"/>
        <v>1.0429667519181587</v>
      </c>
      <c r="G1403">
        <f t="shared" si="152"/>
        <v>101.37138279349472</v>
      </c>
      <c r="H1403">
        <f t="shared" si="154"/>
        <v>2.6904831914821167E-2</v>
      </c>
      <c r="J1403">
        <f t="shared" si="153"/>
        <v>-20.063716127416338</v>
      </c>
      <c r="K1403">
        <f t="shared" si="155"/>
        <v>-13.674008173442203</v>
      </c>
      <c r="L1403">
        <f t="shared" si="156"/>
        <v>0</v>
      </c>
    </row>
    <row r="1404" spans="1:12" x14ac:dyDescent="0.3">
      <c r="A1404">
        <v>1403</v>
      </c>
      <c r="B1404" t="s">
        <v>1418</v>
      </c>
      <c r="C1404">
        <v>100</v>
      </c>
      <c r="D1404">
        <v>3.4079999999999999E-2</v>
      </c>
      <c r="E1404" s="10">
        <f t="shared" si="150"/>
        <v>-1.9312311032372801E-2</v>
      </c>
      <c r="F1404">
        <f t="shared" si="151"/>
        <v>0.98087297694948505</v>
      </c>
      <c r="G1404">
        <f t="shared" si="152"/>
        <v>99.433610070158139</v>
      </c>
      <c r="H1404">
        <f t="shared" si="154"/>
        <v>2.7142139595987515E-2</v>
      </c>
      <c r="J1404">
        <f t="shared" si="153"/>
        <v>-19.853770979826987</v>
      </c>
      <c r="K1404">
        <f t="shared" si="155"/>
        <v>-15.472142299278389</v>
      </c>
      <c r="L1404">
        <f t="shared" si="156"/>
        <v>0</v>
      </c>
    </row>
    <row r="1405" spans="1:12" x14ac:dyDescent="0.3">
      <c r="A1405">
        <v>1404</v>
      </c>
      <c r="B1405" t="s">
        <v>1419</v>
      </c>
      <c r="C1405">
        <v>97.45</v>
      </c>
      <c r="D1405">
        <v>3.449E-2</v>
      </c>
      <c r="E1405" s="10">
        <f t="shared" si="150"/>
        <v>-2.5830760034521515E-2</v>
      </c>
      <c r="F1405">
        <f t="shared" si="151"/>
        <v>0.97450000000000003</v>
      </c>
      <c r="G1405">
        <f t="shared" si="152"/>
        <v>96.89143187263808</v>
      </c>
      <c r="H1405">
        <f t="shared" si="154"/>
        <v>2.7081245488449753E-2</v>
      </c>
      <c r="J1405">
        <f t="shared" si="153"/>
        <v>-19.302774124683975</v>
      </c>
      <c r="K1405">
        <f t="shared" si="155"/>
        <v>-12.92996410175833</v>
      </c>
      <c r="L1405">
        <f t="shared" si="156"/>
        <v>0</v>
      </c>
    </row>
    <row r="1406" spans="1:12" x14ac:dyDescent="0.3">
      <c r="A1406">
        <v>1405</v>
      </c>
      <c r="B1406" t="s">
        <v>1420</v>
      </c>
      <c r="C1406">
        <v>91.5</v>
      </c>
      <c r="D1406">
        <v>3.4409999999999996E-2</v>
      </c>
      <c r="E1406" s="10">
        <f t="shared" si="150"/>
        <v>-6.3000453672094184E-2</v>
      </c>
      <c r="F1406">
        <f t="shared" si="151"/>
        <v>0.93894304771677783</v>
      </c>
      <c r="G1406">
        <f t="shared" si="152"/>
        <v>90.976749355375304</v>
      </c>
      <c r="H1406">
        <f t="shared" si="154"/>
        <v>2.9314645271922853E-2</v>
      </c>
      <c r="J1406">
        <f t="shared" si="153"/>
        <v>-19.619176722842877</v>
      </c>
      <c r="K1406">
        <f t="shared" si="155"/>
        <v>-7.0152815844955541</v>
      </c>
      <c r="L1406">
        <f t="shared" si="156"/>
        <v>0</v>
      </c>
    </row>
    <row r="1407" spans="1:12" x14ac:dyDescent="0.3">
      <c r="A1407">
        <v>1406</v>
      </c>
      <c r="B1407" t="s">
        <v>1421</v>
      </c>
      <c r="C1407">
        <v>92.7</v>
      </c>
      <c r="D1407">
        <v>3.4509999999999999E-2</v>
      </c>
      <c r="E1407" s="10">
        <f t="shared" si="150"/>
        <v>1.3029500290333897E-2</v>
      </c>
      <c r="F1407">
        <f t="shared" si="151"/>
        <v>1.0131147540983607</v>
      </c>
      <c r="G1407">
        <f t="shared" si="152"/>
        <v>92.168350899856335</v>
      </c>
      <c r="H1407">
        <f t="shared" si="154"/>
        <v>2.9181973566505353E-2</v>
      </c>
      <c r="J1407">
        <f t="shared" si="153"/>
        <v>-19.786191017127358</v>
      </c>
      <c r="K1407">
        <f t="shared" si="155"/>
        <v>-8.2068831289765853</v>
      </c>
      <c r="L1407">
        <f t="shared" si="156"/>
        <v>0</v>
      </c>
    </row>
    <row r="1408" spans="1:12" x14ac:dyDescent="0.3">
      <c r="A1408">
        <v>1407</v>
      </c>
      <c r="B1408" t="s">
        <v>1422</v>
      </c>
      <c r="C1408">
        <v>92.2</v>
      </c>
      <c r="D1408">
        <v>3.4500000000000003E-2</v>
      </c>
      <c r="E1408" s="10">
        <f t="shared" si="150"/>
        <v>-5.4083420092613356E-3</v>
      </c>
      <c r="F1408">
        <f t="shared" si="151"/>
        <v>0.99460625674217906</v>
      </c>
      <c r="G1408">
        <f t="shared" si="152"/>
        <v>91.671371264097218</v>
      </c>
      <c r="H1408">
        <f t="shared" si="154"/>
        <v>2.8746686832986389E-2</v>
      </c>
      <c r="J1408">
        <f t="shared" si="153"/>
        <v>-19.385957051949447</v>
      </c>
      <c r="K1408">
        <f t="shared" si="155"/>
        <v>-7.7099034932174675</v>
      </c>
      <c r="L1408">
        <f t="shared" si="156"/>
        <v>0</v>
      </c>
    </row>
    <row r="1409" spans="1:12" x14ac:dyDescent="0.3">
      <c r="A1409">
        <v>1408</v>
      </c>
      <c r="B1409" t="s">
        <v>1423</v>
      </c>
      <c r="C1409">
        <v>89.05</v>
      </c>
      <c r="D1409">
        <v>3.4700000000000002E-2</v>
      </c>
      <c r="E1409" s="10">
        <f t="shared" si="150"/>
        <v>-3.4762120826877546E-2</v>
      </c>
      <c r="F1409">
        <f t="shared" si="151"/>
        <v>0.96583514099783074</v>
      </c>
      <c r="G1409">
        <f t="shared" si="152"/>
        <v>88.536480525118833</v>
      </c>
      <c r="H1409">
        <f t="shared" si="154"/>
        <v>2.9129023424142694E-2</v>
      </c>
      <c r="J1409">
        <f t="shared" si="153"/>
        <v>-18.972034227964521</v>
      </c>
      <c r="K1409">
        <f t="shared" si="155"/>
        <v>-4.5750127542390828</v>
      </c>
      <c r="L1409">
        <f t="shared" si="156"/>
        <v>0</v>
      </c>
    </row>
    <row r="1410" spans="1:12" x14ac:dyDescent="0.3">
      <c r="A1410">
        <v>1409</v>
      </c>
      <c r="B1410" t="s">
        <v>1424</v>
      </c>
      <c r="C1410">
        <v>88.65</v>
      </c>
      <c r="D1410">
        <v>3.4620000000000005E-2</v>
      </c>
      <c r="E1410" s="10">
        <f t="shared" si="150"/>
        <v>-4.5019772154536617E-3</v>
      </c>
      <c r="F1410">
        <f t="shared" si="151"/>
        <v>0.99550814149354305</v>
      </c>
      <c r="G1410">
        <f t="shared" si="152"/>
        <v>88.139962373604007</v>
      </c>
      <c r="H1410">
        <f t="shared" si="154"/>
        <v>2.9114692564341328E-2</v>
      </c>
      <c r="J1410">
        <f t="shared" si="153"/>
        <v>-18.877774325680608</v>
      </c>
      <c r="K1410">
        <f t="shared" si="155"/>
        <v>-4.1784946027242569</v>
      </c>
      <c r="L1410">
        <f t="shared" si="156"/>
        <v>0</v>
      </c>
    </row>
    <row r="1411" spans="1:12" x14ac:dyDescent="0.3">
      <c r="A1411">
        <v>1410</v>
      </c>
      <c r="B1411" t="s">
        <v>1425</v>
      </c>
      <c r="C1411">
        <v>91.4</v>
      </c>
      <c r="D1411">
        <v>3.4000000000000002E-2</v>
      </c>
      <c r="E1411" s="10">
        <f t="shared" ref="E1411:E1474" si="157">LN(C1411/C1410)</f>
        <v>3.0549445939887364E-2</v>
      </c>
      <c r="F1411">
        <f t="shared" ref="F1411:F1474" si="158">C1411/C1410</f>
        <v>1.0310208685843203</v>
      </c>
      <c r="G1411">
        <f t="shared" ref="G1411:G1474" si="159">C1411*EXP(-2/12*D1411)</f>
        <v>90.883531376464404</v>
      </c>
      <c r="H1411">
        <f t="shared" si="154"/>
        <v>2.8513852787473117E-2</v>
      </c>
      <c r="J1411">
        <f t="shared" si="153"/>
        <v>-19.06368342543437</v>
      </c>
      <c r="K1411">
        <f t="shared" si="155"/>
        <v>-6.9220636055846541</v>
      </c>
      <c r="L1411">
        <f t="shared" si="156"/>
        <v>0</v>
      </c>
    </row>
    <row r="1412" spans="1:12" x14ac:dyDescent="0.3">
      <c r="A1412">
        <v>1411</v>
      </c>
      <c r="B1412" t="s">
        <v>1426</v>
      </c>
      <c r="C1412">
        <v>89.35</v>
      </c>
      <c r="D1412">
        <v>3.3790000000000001E-2</v>
      </c>
      <c r="E1412" s="10">
        <f t="shared" si="157"/>
        <v>-2.2684236854667385E-2</v>
      </c>
      <c r="F1412">
        <f t="shared" si="158"/>
        <v>0.97757111597374169</v>
      </c>
      <c r="G1412">
        <f t="shared" si="159"/>
        <v>88.848224824774832</v>
      </c>
      <c r="H1412">
        <f t="shared" si="154"/>
        <v>2.8690329075101127E-2</v>
      </c>
      <c r="J1412">
        <f t="shared" si="153"/>
        <v>-18.752104103485852</v>
      </c>
      <c r="K1412">
        <f t="shared" si="155"/>
        <v>-4.8867570538950815</v>
      </c>
      <c r="L1412">
        <f t="shared" si="156"/>
        <v>0</v>
      </c>
    </row>
    <row r="1413" spans="1:12" x14ac:dyDescent="0.3">
      <c r="A1413">
        <v>1412</v>
      </c>
      <c r="B1413" t="s">
        <v>1427</v>
      </c>
      <c r="C1413">
        <v>88.2</v>
      </c>
      <c r="D1413">
        <v>3.4290000000000001E-2</v>
      </c>
      <c r="E1413" s="10">
        <f t="shared" si="157"/>
        <v>-1.2954278592691293E-2</v>
      </c>
      <c r="F1413">
        <f t="shared" si="158"/>
        <v>0.98712926692781211</v>
      </c>
      <c r="G1413">
        <f t="shared" si="159"/>
        <v>87.697374620052514</v>
      </c>
      <c r="H1413">
        <f t="shared" si="154"/>
        <v>2.8652220187948014E-2</v>
      </c>
      <c r="J1413">
        <f t="shared" si="153"/>
        <v>-18.484622805081351</v>
      </c>
      <c r="K1413">
        <f t="shared" si="155"/>
        <v>-3.7359068491727641</v>
      </c>
      <c r="L1413">
        <f t="shared" si="156"/>
        <v>0</v>
      </c>
    </row>
    <row r="1414" spans="1:12" x14ac:dyDescent="0.3">
      <c r="A1414">
        <v>1413</v>
      </c>
      <c r="B1414" t="s">
        <v>1428</v>
      </c>
      <c r="C1414">
        <v>84.45</v>
      </c>
      <c r="D1414">
        <v>3.4810000000000001E-2</v>
      </c>
      <c r="E1414" s="10">
        <f t="shared" si="157"/>
        <v>-4.344731975893653E-2</v>
      </c>
      <c r="F1414">
        <f t="shared" si="158"/>
        <v>0.95748299319727892</v>
      </c>
      <c r="G1414">
        <f t="shared" si="159"/>
        <v>83.96146777087975</v>
      </c>
      <c r="H1414">
        <f t="shared" si="154"/>
        <v>2.944805567577765E-2</v>
      </c>
      <c r="J1414">
        <f t="shared" si="153"/>
        <v>-18.188729670366069</v>
      </c>
      <c r="K1414">
        <f t="shared" si="155"/>
        <v>3.6809330823847262</v>
      </c>
      <c r="L1414">
        <f t="shared" si="156"/>
        <v>0</v>
      </c>
    </row>
    <row r="1415" spans="1:12" x14ac:dyDescent="0.3">
      <c r="A1415">
        <v>1414</v>
      </c>
      <c r="B1415" t="s">
        <v>1429</v>
      </c>
      <c r="C1415">
        <v>91.75</v>
      </c>
      <c r="D1415">
        <v>3.5270000000000003E-2</v>
      </c>
      <c r="E1415" s="10">
        <f t="shared" si="157"/>
        <v>8.2907843680870549E-2</v>
      </c>
      <c r="F1415">
        <f t="shared" si="158"/>
        <v>1.0864416814683244</v>
      </c>
      <c r="G1415">
        <f t="shared" si="159"/>
        <v>91.21224501668901</v>
      </c>
      <c r="H1415">
        <f t="shared" si="154"/>
        <v>3.3422121212335933E-2</v>
      </c>
      <c r="J1415">
        <f t="shared" si="153"/>
        <v>-22.426054632920064</v>
      </c>
      <c r="K1415">
        <f t="shared" si="155"/>
        <v>-3.5698441634245341</v>
      </c>
      <c r="L1415">
        <f t="shared" si="156"/>
        <v>0</v>
      </c>
    </row>
    <row r="1416" spans="1:12" x14ac:dyDescent="0.3">
      <c r="A1416">
        <v>1415</v>
      </c>
      <c r="B1416" t="s">
        <v>1430</v>
      </c>
      <c r="C1416">
        <v>90.35</v>
      </c>
      <c r="D1416">
        <v>3.3639999999999996E-2</v>
      </c>
      <c r="E1416" s="10">
        <f t="shared" si="157"/>
        <v>-1.537646989644227E-2</v>
      </c>
      <c r="F1416">
        <f t="shared" si="158"/>
        <v>0.98474114441416882</v>
      </c>
      <c r="G1416">
        <f t="shared" si="159"/>
        <v>89.844855079516776</v>
      </c>
      <c r="H1416">
        <f t="shared" si="154"/>
        <v>3.3465359324933185E-2</v>
      </c>
      <c r="J1416">
        <f t="shared" si="153"/>
        <v>-22.118436561156258</v>
      </c>
      <c r="K1416">
        <f t="shared" si="155"/>
        <v>-2.2024542262522999</v>
      </c>
      <c r="L1416">
        <f t="shared" si="156"/>
        <v>0</v>
      </c>
    </row>
    <row r="1417" spans="1:12" x14ac:dyDescent="0.3">
      <c r="A1417">
        <v>1416</v>
      </c>
      <c r="B1417" t="s">
        <v>1431</v>
      </c>
      <c r="C1417">
        <v>91.3</v>
      </c>
      <c r="D1417">
        <v>3.3579999999999999E-2</v>
      </c>
      <c r="E1417" s="10">
        <f t="shared" si="157"/>
        <v>1.0459770562685355E-2</v>
      </c>
      <c r="F1417">
        <f t="shared" si="158"/>
        <v>1.0105146651909243</v>
      </c>
      <c r="G1417">
        <f t="shared" si="159"/>
        <v>90.790451549780997</v>
      </c>
      <c r="H1417">
        <f t="shared" si="154"/>
        <v>3.2970849520983142E-2</v>
      </c>
      <c r="J1417">
        <f t="shared" si="153"/>
        <v>-22.020949147509743</v>
      </c>
      <c r="K1417">
        <f t="shared" si="155"/>
        <v>-3.1480506965165205</v>
      </c>
      <c r="L1417">
        <f t="shared" si="156"/>
        <v>0</v>
      </c>
    </row>
    <row r="1418" spans="1:12" x14ac:dyDescent="0.3">
      <c r="A1418">
        <v>1417</v>
      </c>
      <c r="B1418" t="s">
        <v>1432</v>
      </c>
      <c r="C1418">
        <v>89</v>
      </c>
      <c r="D1418">
        <v>3.4500000000000003E-2</v>
      </c>
      <c r="E1418" s="10">
        <f t="shared" si="157"/>
        <v>-2.5514417868782946E-2</v>
      </c>
      <c r="F1418">
        <f t="shared" si="158"/>
        <v>0.97480832420591457</v>
      </c>
      <c r="G1418">
        <f t="shared" si="159"/>
        <v>88.489718465343302</v>
      </c>
      <c r="H1418">
        <f t="shared" si="154"/>
        <v>3.3057480747646521E-2</v>
      </c>
      <c r="J1418">
        <f t="shared" si="153"/>
        <v>-21.519307316265799</v>
      </c>
      <c r="K1418">
        <f t="shared" si="155"/>
        <v>-0.84731761207882528</v>
      </c>
      <c r="L1418">
        <f t="shared" si="156"/>
        <v>0</v>
      </c>
    </row>
    <row r="1419" spans="1:12" x14ac:dyDescent="0.3">
      <c r="A1419">
        <v>1418</v>
      </c>
      <c r="B1419" t="s">
        <v>1433</v>
      </c>
      <c r="C1419">
        <v>88.15</v>
      </c>
      <c r="D1419">
        <v>3.465E-2</v>
      </c>
      <c r="E1419" s="10">
        <f t="shared" si="157"/>
        <v>-9.5964608882605044E-3</v>
      </c>
      <c r="F1419">
        <f t="shared" si="158"/>
        <v>0.99044943820224729</v>
      </c>
      <c r="G1419">
        <f t="shared" si="159"/>
        <v>87.642400853264476</v>
      </c>
      <c r="H1419">
        <f t="shared" si="154"/>
        <v>3.2994832684145783E-2</v>
      </c>
      <c r="J1419">
        <f t="shared" si="153"/>
        <v>-21.272861721896039</v>
      </c>
      <c r="K1419">
        <f t="shared" si="155"/>
        <v>0.49609253320824109</v>
      </c>
      <c r="L1419">
        <f t="shared" si="156"/>
        <v>0</v>
      </c>
    </row>
    <row r="1420" spans="1:12" x14ac:dyDescent="0.3">
      <c r="A1420">
        <v>1419</v>
      </c>
      <c r="B1420" t="s">
        <v>1434</v>
      </c>
      <c r="C1420">
        <v>88.65</v>
      </c>
      <c r="D1420">
        <v>3.4720000000000001E-2</v>
      </c>
      <c r="E1420" s="10">
        <f t="shared" si="157"/>
        <v>5.6561236763375648E-3</v>
      </c>
      <c r="F1420">
        <f t="shared" si="158"/>
        <v>1.0056721497447532</v>
      </c>
      <c r="G1420">
        <f t="shared" si="159"/>
        <v>88.138493386472717</v>
      </c>
      <c r="H1420">
        <f t="shared" si="154"/>
        <v>2.924687032329347E-2</v>
      </c>
      <c r="J1420">
        <f t="shared" si="153"/>
        <v>-18.963161456087921</v>
      </c>
      <c r="K1420">
        <f t="shared" si="155"/>
        <v>4.0126543602265627</v>
      </c>
      <c r="L1420">
        <f t="shared" si="156"/>
        <v>0</v>
      </c>
    </row>
    <row r="1421" spans="1:12" x14ac:dyDescent="0.3">
      <c r="A1421">
        <v>1420</v>
      </c>
      <c r="B1421" t="s">
        <v>1435</v>
      </c>
      <c r="C1421">
        <v>93.4</v>
      </c>
      <c r="D1421">
        <v>3.4409999999999996E-2</v>
      </c>
      <c r="E1421" s="10">
        <f t="shared" si="157"/>
        <v>5.2195312714580062E-2</v>
      </c>
      <c r="F1421">
        <f t="shared" si="158"/>
        <v>1.0535815002820079</v>
      </c>
      <c r="G1421">
        <f t="shared" si="159"/>
        <v>92.865884041443209</v>
      </c>
      <c r="H1421">
        <f t="shared" si="154"/>
        <v>3.0875010594182298E-2</v>
      </c>
      <c r="J1421">
        <f t="shared" si="153"/>
        <v>-21.092547380882475</v>
      </c>
      <c r="K1421">
        <f t="shared" si="155"/>
        <v>-0.71473629474392908</v>
      </c>
      <c r="L1421">
        <f t="shared" si="156"/>
        <v>0</v>
      </c>
    </row>
    <row r="1422" spans="1:12" x14ac:dyDescent="0.3">
      <c r="A1422">
        <v>1421</v>
      </c>
      <c r="B1422" t="s">
        <v>1436</v>
      </c>
      <c r="C1422">
        <v>92.95</v>
      </c>
      <c r="D1422">
        <v>3.4409999999999996E-2</v>
      </c>
      <c r="E1422" s="10">
        <f t="shared" si="157"/>
        <v>-4.8296310673439508E-3</v>
      </c>
      <c r="F1422">
        <f t="shared" si="158"/>
        <v>0.9951820128479657</v>
      </c>
      <c r="G1422">
        <f t="shared" si="159"/>
        <v>92.418457405269223</v>
      </c>
      <c r="H1422">
        <f t="shared" si="154"/>
        <v>3.0823397698092281E-2</v>
      </c>
      <c r="J1422">
        <f t="shared" si="153"/>
        <v>-20.955833815438623</v>
      </c>
      <c r="K1422">
        <f t="shared" si="155"/>
        <v>-0.2673096585699426</v>
      </c>
      <c r="L1422">
        <f t="shared" si="156"/>
        <v>0</v>
      </c>
    </row>
    <row r="1423" spans="1:12" x14ac:dyDescent="0.3">
      <c r="A1423">
        <v>1422</v>
      </c>
      <c r="B1423" t="s">
        <v>1437</v>
      </c>
      <c r="C1423">
        <v>93.45</v>
      </c>
      <c r="D1423">
        <v>3.5179999999999996E-2</v>
      </c>
      <c r="E1423" s="10">
        <f t="shared" si="157"/>
        <v>5.3648197341189261E-3</v>
      </c>
      <c r="F1423">
        <f t="shared" si="158"/>
        <v>1.005379236148467</v>
      </c>
      <c r="G1423">
        <f t="shared" si="159"/>
        <v>92.903674708806221</v>
      </c>
      <c r="H1423">
        <f t="shared" si="154"/>
        <v>3.0517681629816561E-2</v>
      </c>
      <c r="J1423">
        <f t="shared" si="153"/>
        <v>-20.856918835927885</v>
      </c>
      <c r="K1423">
        <f t="shared" si="155"/>
        <v>-0.75252696210694126</v>
      </c>
      <c r="L1423">
        <f t="shared" si="156"/>
        <v>0</v>
      </c>
    </row>
    <row r="1424" spans="1:12" x14ac:dyDescent="0.3">
      <c r="A1424">
        <v>1423</v>
      </c>
      <c r="B1424" t="s">
        <v>1438</v>
      </c>
      <c r="C1424">
        <v>92.85</v>
      </c>
      <c r="D1424">
        <v>3.5270000000000003E-2</v>
      </c>
      <c r="E1424" s="10">
        <f t="shared" si="157"/>
        <v>-6.4412461028571051E-3</v>
      </c>
      <c r="F1424">
        <f t="shared" si="158"/>
        <v>0.99357945425361149</v>
      </c>
      <c r="G1424">
        <f t="shared" si="159"/>
        <v>92.305797817979013</v>
      </c>
      <c r="H1424">
        <f t="shared" si="154"/>
        <v>3.0486572078273232E-2</v>
      </c>
      <c r="J1424">
        <f t="shared" si="153"/>
        <v>-20.701570593724046</v>
      </c>
      <c r="K1424">
        <f t="shared" si="155"/>
        <v>-0.15465007127973251</v>
      </c>
      <c r="L1424">
        <f t="shared" si="156"/>
        <v>0</v>
      </c>
    </row>
    <row r="1425" spans="1:12" x14ac:dyDescent="0.3">
      <c r="A1425">
        <v>1424</v>
      </c>
      <c r="B1425" t="s">
        <v>1439</v>
      </c>
      <c r="C1425">
        <v>92.7</v>
      </c>
      <c r="D1425">
        <v>3.5630000000000002E-2</v>
      </c>
      <c r="E1425" s="10">
        <f t="shared" si="157"/>
        <v>-1.6168152269052834E-3</v>
      </c>
      <c r="F1425">
        <f t="shared" si="158"/>
        <v>0.99838449111470118</v>
      </c>
      <c r="G1425">
        <f t="shared" si="159"/>
        <v>92.15114774669928</v>
      </c>
      <c r="H1425">
        <f t="shared" si="154"/>
        <v>3.0478429820981416E-2</v>
      </c>
      <c r="J1425">
        <f t="shared" si="153"/>
        <v>-20.661367325233627</v>
      </c>
      <c r="K1425">
        <f t="shared" si="155"/>
        <v>0.7974321858707043</v>
      </c>
      <c r="L1425">
        <f t="shared" si="156"/>
        <v>0</v>
      </c>
    </row>
    <row r="1426" spans="1:12" x14ac:dyDescent="0.3">
      <c r="A1426">
        <v>1425</v>
      </c>
      <c r="B1426" t="s">
        <v>1440</v>
      </c>
      <c r="C1426">
        <v>93.7</v>
      </c>
      <c r="D1426">
        <v>3.5439999999999999E-2</v>
      </c>
      <c r="E1426" s="10">
        <f t="shared" si="157"/>
        <v>1.0729716672567054E-2</v>
      </c>
      <c r="F1426">
        <f t="shared" si="158"/>
        <v>1.0107874865156419</v>
      </c>
      <c r="G1426">
        <f t="shared" si="159"/>
        <v>93.148176655975519</v>
      </c>
      <c r="H1426">
        <f t="shared" si="154"/>
        <v>3.0112356602399179E-2</v>
      </c>
      <c r="J1426">
        <f t="shared" si="153"/>
        <v>-20.634066397133555</v>
      </c>
      <c r="K1426">
        <f t="shared" si="155"/>
        <v>-0.19959672340553425</v>
      </c>
      <c r="L1426">
        <f t="shared" si="156"/>
        <v>0</v>
      </c>
    </row>
    <row r="1427" spans="1:12" x14ac:dyDescent="0.3">
      <c r="A1427">
        <v>1426</v>
      </c>
      <c r="B1427" t="s">
        <v>1441</v>
      </c>
      <c r="C1427">
        <v>93.5</v>
      </c>
      <c r="D1427">
        <v>3.5490000000000001E-2</v>
      </c>
      <c r="E1427" s="10">
        <f t="shared" si="157"/>
        <v>-2.1367529497352197E-3</v>
      </c>
      <c r="F1427">
        <f t="shared" si="158"/>
        <v>0.99786552828175024</v>
      </c>
      <c r="G1427">
        <f t="shared" si="159"/>
        <v>92.948579932569984</v>
      </c>
      <c r="H1427">
        <f t="shared" si="154"/>
        <v>2.9681920420843069E-2</v>
      </c>
      <c r="J1427">
        <f t="shared" si="153"/>
        <v>-20.295533694378737</v>
      </c>
      <c r="K1427">
        <f t="shared" si="155"/>
        <v>1.3439241511053268</v>
      </c>
      <c r="L1427">
        <f t="shared" si="156"/>
        <v>0</v>
      </c>
    </row>
    <row r="1428" spans="1:12" x14ac:dyDescent="0.3">
      <c r="A1428">
        <v>1427</v>
      </c>
      <c r="B1428" t="s">
        <v>1442</v>
      </c>
      <c r="C1428">
        <v>94.85</v>
      </c>
      <c r="D1428">
        <v>3.5369999999999999E-2</v>
      </c>
      <c r="E1428" s="10">
        <f t="shared" si="157"/>
        <v>1.4335260086381866E-2</v>
      </c>
      <c r="F1428">
        <f t="shared" si="158"/>
        <v>1.0144385026737968</v>
      </c>
      <c r="G1428">
        <f t="shared" si="159"/>
        <v>94.292504083675311</v>
      </c>
      <c r="H1428">
        <f t="shared" si="154"/>
        <v>2.9222878236936464E-2</v>
      </c>
      <c r="J1428">
        <f t="shared" si="153"/>
        <v>-20.27056614410397</v>
      </c>
      <c r="K1428">
        <f t="shared" si="155"/>
        <v>4.0125956699858847</v>
      </c>
      <c r="L1428">
        <f t="shared" si="156"/>
        <v>0</v>
      </c>
    </row>
    <row r="1429" spans="1:12" x14ac:dyDescent="0.3">
      <c r="A1429">
        <v>1428</v>
      </c>
      <c r="B1429" t="s">
        <v>1443</v>
      </c>
      <c r="C1429">
        <v>98.9</v>
      </c>
      <c r="D1429">
        <v>3.6200000000000003E-2</v>
      </c>
      <c r="E1429" s="10">
        <f t="shared" si="157"/>
        <v>4.1812542247643331E-2</v>
      </c>
      <c r="F1429">
        <f t="shared" si="158"/>
        <v>1.0426989984185557</v>
      </c>
      <c r="G1429">
        <f t="shared" si="159"/>
        <v>98.305099753661196</v>
      </c>
      <c r="H1429">
        <f t="shared" si="154"/>
        <v>2.9981467043353357E-2</v>
      </c>
      <c r="J1429">
        <f t="shared" si="153"/>
        <v>-21.681765785363293</v>
      </c>
      <c r="K1429">
        <f t="shared" si="155"/>
        <v>0.72766112162098295</v>
      </c>
      <c r="L1429">
        <f t="shared" si="156"/>
        <v>0</v>
      </c>
    </row>
    <row r="1430" spans="1:12" x14ac:dyDescent="0.3">
      <c r="A1430">
        <v>1429</v>
      </c>
      <c r="B1430" t="s">
        <v>1444</v>
      </c>
      <c r="C1430">
        <v>100.75</v>
      </c>
      <c r="D1430">
        <v>3.6040000000000003E-2</v>
      </c>
      <c r="E1430" s="10">
        <f t="shared" si="157"/>
        <v>1.8532962198125918E-2</v>
      </c>
      <c r="F1430">
        <f t="shared" si="158"/>
        <v>1.0187057633973711</v>
      </c>
      <c r="G1430">
        <f t="shared" si="159"/>
        <v>100.14664223192695</v>
      </c>
      <c r="H1430">
        <f t="shared" si="154"/>
        <v>3.0092337939632504E-2</v>
      </c>
      <c r="J1430">
        <f t="shared" si="153"/>
        <v>-22.169609511271783</v>
      </c>
      <c r="K1430">
        <f t="shared" si="155"/>
        <v>-1.1138813566447681</v>
      </c>
      <c r="L1430">
        <f t="shared" si="156"/>
        <v>0</v>
      </c>
    </row>
    <row r="1431" spans="1:12" x14ac:dyDescent="0.3">
      <c r="A1431">
        <v>1430</v>
      </c>
      <c r="B1431" t="s">
        <v>1445</v>
      </c>
      <c r="C1431">
        <v>101.3</v>
      </c>
      <c r="D1431">
        <v>3.6450000000000003E-2</v>
      </c>
      <c r="E1431" s="10">
        <f t="shared" si="157"/>
        <v>5.4442104278454063E-3</v>
      </c>
      <c r="F1431">
        <f t="shared" si="158"/>
        <v>1.0054590570719604</v>
      </c>
      <c r="G1431">
        <f t="shared" si="159"/>
        <v>100.68646799037658</v>
      </c>
      <c r="H1431">
        <f t="shared" si="154"/>
        <v>2.9916127355282148E-2</v>
      </c>
      <c r="J1431">
        <f t="shared" si="153"/>
        <v>-22.15859401189736</v>
      </c>
      <c r="K1431">
        <f t="shared" si="155"/>
        <v>-1.6537071150944058</v>
      </c>
      <c r="L1431">
        <f t="shared" si="156"/>
        <v>0</v>
      </c>
    </row>
    <row r="1432" spans="1:12" x14ac:dyDescent="0.3">
      <c r="A1432">
        <v>1431</v>
      </c>
      <c r="B1432" t="s">
        <v>1446</v>
      </c>
      <c r="C1432">
        <v>100.35</v>
      </c>
      <c r="D1432">
        <v>3.6989999999999995E-2</v>
      </c>
      <c r="E1432" s="10">
        <f t="shared" si="157"/>
        <v>-9.4223360122905712E-3</v>
      </c>
      <c r="F1432">
        <f t="shared" si="158"/>
        <v>0.9906219151036525</v>
      </c>
      <c r="G1432">
        <f t="shared" si="159"/>
        <v>99.733245349636235</v>
      </c>
      <c r="H1432">
        <f t="shared" si="154"/>
        <v>2.9383128087312839E-2</v>
      </c>
      <c r="J1432">
        <f t="shared" si="153"/>
        <v>-21.557763359047744</v>
      </c>
      <c r="K1432">
        <f t="shared" si="155"/>
        <v>-0.70048447435405592</v>
      </c>
      <c r="L1432">
        <f t="shared" si="156"/>
        <v>0</v>
      </c>
    </row>
    <row r="1433" spans="1:12" x14ac:dyDescent="0.3">
      <c r="A1433">
        <v>1432</v>
      </c>
      <c r="B1433" t="s">
        <v>1447</v>
      </c>
      <c r="C1433">
        <v>99.65</v>
      </c>
      <c r="D1433">
        <v>3.7280000000000001E-2</v>
      </c>
      <c r="E1433" s="10">
        <f t="shared" si="157"/>
        <v>-7.0000285835433431E-3</v>
      </c>
      <c r="F1433">
        <f t="shared" si="158"/>
        <v>0.9930244145490783</v>
      </c>
      <c r="G1433">
        <f t="shared" si="159"/>
        <v>99.032760875282179</v>
      </c>
      <c r="H1433">
        <f t="shared" si="154"/>
        <v>2.8358825817318203E-2</v>
      </c>
      <c r="J1433">
        <f t="shared" si="153"/>
        <v>-20.660120608166629</v>
      </c>
      <c r="K1433">
        <f t="shared" si="155"/>
        <v>-1.316379857503776</v>
      </c>
      <c r="L1433">
        <f t="shared" si="156"/>
        <v>0</v>
      </c>
    </row>
    <row r="1434" spans="1:12" x14ac:dyDescent="0.3">
      <c r="A1434">
        <v>1433</v>
      </c>
      <c r="B1434" t="s">
        <v>1448</v>
      </c>
      <c r="C1434">
        <v>104.1</v>
      </c>
      <c r="D1434">
        <v>3.7690000000000001E-2</v>
      </c>
      <c r="E1434" s="10">
        <f t="shared" si="157"/>
        <v>4.3687928962119434E-2</v>
      </c>
      <c r="F1434">
        <f t="shared" si="158"/>
        <v>1.0446562970396387</v>
      </c>
      <c r="G1434">
        <f t="shared" si="159"/>
        <v>103.44812806463838</v>
      </c>
      <c r="H1434">
        <f t="shared" si="154"/>
        <v>2.9256106747485605E-2</v>
      </c>
      <c r="J1434">
        <f t="shared" si="153"/>
        <v>-22.264086927465588</v>
      </c>
      <c r="K1434">
        <f t="shared" si="155"/>
        <v>-7.4190342950441703</v>
      </c>
      <c r="L1434">
        <f t="shared" si="156"/>
        <v>0</v>
      </c>
    </row>
    <row r="1435" spans="1:12" x14ac:dyDescent="0.3">
      <c r="A1435">
        <v>1434</v>
      </c>
      <c r="B1435" t="s">
        <v>1449</v>
      </c>
      <c r="C1435">
        <v>104.65</v>
      </c>
      <c r="D1435">
        <v>3.8379999999999997E-2</v>
      </c>
      <c r="E1435" s="10">
        <f t="shared" si="157"/>
        <v>5.269473271085668E-3</v>
      </c>
      <c r="F1435">
        <f t="shared" si="158"/>
        <v>1.0052833813640731</v>
      </c>
      <c r="G1435">
        <f t="shared" si="159"/>
        <v>103.98272527558453</v>
      </c>
      <c r="H1435">
        <f t="shared" si="154"/>
        <v>2.8807722370627609E-2</v>
      </c>
      <c r="J1435">
        <f t="shared" si="153"/>
        <v>-22.036156054260001</v>
      </c>
      <c r="K1435">
        <f t="shared" si="155"/>
        <v>-7.953631505990316</v>
      </c>
      <c r="L1435">
        <f t="shared" si="156"/>
        <v>0</v>
      </c>
    </row>
    <row r="1436" spans="1:12" x14ac:dyDescent="0.3">
      <c r="A1436">
        <v>1435</v>
      </c>
      <c r="B1436" t="s">
        <v>1450</v>
      </c>
      <c r="C1436">
        <v>104.05</v>
      </c>
      <c r="D1436">
        <v>3.823E-2</v>
      </c>
      <c r="E1436" s="10">
        <f t="shared" si="157"/>
        <v>-5.7498960523653352E-3</v>
      </c>
      <c r="F1436">
        <f t="shared" si="158"/>
        <v>0.99426660296225511</v>
      </c>
      <c r="G1436">
        <f t="shared" si="159"/>
        <v>103.38913572259706</v>
      </c>
      <c r="H1436">
        <f t="shared" si="154"/>
        <v>2.6096207107597944E-2</v>
      </c>
      <c r="J1436">
        <f t="shared" si="153"/>
        <v>-19.8480577991016</v>
      </c>
      <c r="K1436">
        <f t="shared" si="155"/>
        <v>-7.3600419530028489</v>
      </c>
      <c r="L1436">
        <f t="shared" si="156"/>
        <v>0</v>
      </c>
    </row>
    <row r="1437" spans="1:12" x14ac:dyDescent="0.3">
      <c r="A1437">
        <v>1436</v>
      </c>
      <c r="B1437" t="s">
        <v>1451</v>
      </c>
      <c r="C1437">
        <v>105.7</v>
      </c>
      <c r="D1437">
        <v>3.8490000000000003E-2</v>
      </c>
      <c r="E1437" s="10">
        <f t="shared" si="157"/>
        <v>1.5733340036548481E-2</v>
      </c>
      <c r="F1437">
        <f t="shared" si="158"/>
        <v>1.015857760691975</v>
      </c>
      <c r="G1437">
        <f t="shared" si="159"/>
        <v>105.02410475188951</v>
      </c>
      <c r="H1437">
        <f t="shared" si="154"/>
        <v>2.6132095729498372E-2</v>
      </c>
      <c r="J1437">
        <f t="shared" si="153"/>
        <v>-20.189657396928265</v>
      </c>
      <c r="K1437">
        <f t="shared" si="155"/>
        <v>-8.9950109822952982</v>
      </c>
      <c r="L1437">
        <f t="shared" si="156"/>
        <v>0</v>
      </c>
    </row>
    <row r="1438" spans="1:12" x14ac:dyDescent="0.3">
      <c r="A1438">
        <v>1437</v>
      </c>
      <c r="B1438" t="s">
        <v>1452</v>
      </c>
      <c r="C1438">
        <v>103.45</v>
      </c>
      <c r="D1438">
        <v>3.8539999999999998E-2</v>
      </c>
      <c r="E1438" s="10">
        <f t="shared" si="157"/>
        <v>-2.1516488684639862E-2</v>
      </c>
      <c r="F1438">
        <f t="shared" si="158"/>
        <v>0.97871333964049201</v>
      </c>
      <c r="G1438">
        <f t="shared" si="159"/>
        <v>102.78763573727447</v>
      </c>
      <c r="H1438">
        <f t="shared" si="154"/>
        <v>2.650289387720928E-2</v>
      </c>
      <c r="J1438">
        <f t="shared" si="153"/>
        <v>-20.040100494115162</v>
      </c>
      <c r="K1438">
        <f t="shared" si="155"/>
        <v>-6.7585419676802587</v>
      </c>
      <c r="L1438">
        <f t="shared" si="156"/>
        <v>0</v>
      </c>
    </row>
    <row r="1439" spans="1:12" x14ac:dyDescent="0.3">
      <c r="A1439">
        <v>1438</v>
      </c>
      <c r="B1439" t="s">
        <v>1453</v>
      </c>
      <c r="C1439">
        <v>103.15</v>
      </c>
      <c r="D1439">
        <v>3.8580000000000003E-2</v>
      </c>
      <c r="E1439" s="10">
        <f t="shared" si="157"/>
        <v>-2.9041646742911436E-3</v>
      </c>
      <c r="F1439">
        <f t="shared" si="158"/>
        <v>0.99710004833252786</v>
      </c>
      <c r="G1439">
        <f t="shared" si="159"/>
        <v>102.48887330018977</v>
      </c>
      <c r="H1439">
        <f t="shared" si="154"/>
        <v>2.552306564319911E-2</v>
      </c>
      <c r="J1439">
        <f t="shared" si="153"/>
        <v>-19.243110641874061</v>
      </c>
      <c r="K1439">
        <f t="shared" si="155"/>
        <v>-6.4597795305955543</v>
      </c>
      <c r="L1439">
        <f t="shared" si="156"/>
        <v>0</v>
      </c>
    </row>
    <row r="1440" spans="1:12" x14ac:dyDescent="0.3">
      <c r="A1440">
        <v>1439</v>
      </c>
      <c r="B1440" t="s">
        <v>1454</v>
      </c>
      <c r="C1440">
        <v>103.7</v>
      </c>
      <c r="D1440">
        <v>3.8469999999999997E-2</v>
      </c>
      <c r="E1440" s="10">
        <f t="shared" si="157"/>
        <v>5.3178757182207603E-3</v>
      </c>
      <c r="F1440">
        <f t="shared" si="158"/>
        <v>1.0053320407174018</v>
      </c>
      <c r="G1440">
        <f t="shared" si="159"/>
        <v>103.03723714440545</v>
      </c>
      <c r="H1440">
        <f t="shared" si="154"/>
        <v>2.5461229253076464E-2</v>
      </c>
      <c r="J1440">
        <f t="shared" ref="J1440:J1503" si="160">-G1440*$O$3*$Q$3*H1440</f>
        <v>-19.299199383888993</v>
      </c>
      <c r="K1440">
        <f t="shared" si="155"/>
        <v>-7.0081433748112403</v>
      </c>
      <c r="L1440">
        <f t="shared" si="156"/>
        <v>0</v>
      </c>
    </row>
    <row r="1441" spans="1:12" x14ac:dyDescent="0.3">
      <c r="A1441">
        <v>1440</v>
      </c>
      <c r="B1441" t="s">
        <v>1455</v>
      </c>
      <c r="C1441">
        <v>101.7</v>
      </c>
      <c r="D1441">
        <v>3.8849999999999996E-2</v>
      </c>
      <c r="E1441" s="10">
        <f t="shared" si="157"/>
        <v>-1.9474812180967405E-2</v>
      </c>
      <c r="F1441">
        <f t="shared" si="158"/>
        <v>0.98071359691417548</v>
      </c>
      <c r="G1441">
        <f t="shared" si="159"/>
        <v>101.04361982408037</v>
      </c>
      <c r="H1441">
        <f t="shared" ref="H1441:H1504" si="161">SQRT(_xlfn.VAR.S(E1412:E1441))</f>
        <v>2.5383593422820625E-2</v>
      </c>
      <c r="J1441">
        <f t="shared" si="160"/>
        <v>-18.86808046839554</v>
      </c>
      <c r="K1441">
        <f t="shared" si="155"/>
        <v>-5.0145260544861543</v>
      </c>
      <c r="L1441">
        <f t="shared" si="156"/>
        <v>0</v>
      </c>
    </row>
    <row r="1442" spans="1:12" x14ac:dyDescent="0.3">
      <c r="A1442">
        <v>1441</v>
      </c>
      <c r="B1442" t="s">
        <v>1456</v>
      </c>
      <c r="C1442">
        <v>100.15</v>
      </c>
      <c r="D1442">
        <v>3.8740000000000004E-2</v>
      </c>
      <c r="E1442" s="10">
        <f t="shared" si="157"/>
        <v>-1.5358240942686981E-2</v>
      </c>
      <c r="F1442">
        <f t="shared" si="158"/>
        <v>0.98475909537856443</v>
      </c>
      <c r="G1442">
        <f t="shared" si="159"/>
        <v>99.505447901559478</v>
      </c>
      <c r="H1442">
        <f t="shared" si="161"/>
        <v>2.5156638514096108E-2</v>
      </c>
      <c r="J1442">
        <f t="shared" si="160"/>
        <v>-18.414722933033953</v>
      </c>
      <c r="K1442">
        <f t="shared" ref="K1442:K1505" si="162">+MIN(G1443-G1442,G1444-G1442,G1445-G1442,G1446-G1442,G1447-G1442,G1448-G1442,G1449-G1442,G1450-G1442,G1451-G1442,G1452-G1442)</f>
        <v>-3.476354131965266</v>
      </c>
      <c r="L1442">
        <f t="shared" ref="L1442:L1505" si="163">+IF(K1442&lt;J1442,1,0)</f>
        <v>0</v>
      </c>
    </row>
    <row r="1443" spans="1:12" x14ac:dyDescent="0.3">
      <c r="A1443">
        <v>1442</v>
      </c>
      <c r="B1443" t="s">
        <v>1457</v>
      </c>
      <c r="C1443">
        <v>98.35</v>
      </c>
      <c r="D1443">
        <v>3.8780000000000002E-2</v>
      </c>
      <c r="E1443" s="10">
        <f t="shared" si="157"/>
        <v>-1.8136517276759311E-2</v>
      </c>
      <c r="F1443">
        <f t="shared" si="158"/>
        <v>0.98202695956065889</v>
      </c>
      <c r="G1443">
        <f t="shared" si="159"/>
        <v>97.716381017778403</v>
      </c>
      <c r="H1443">
        <f t="shared" si="161"/>
        <v>2.5293098677869073E-2</v>
      </c>
      <c r="J1443">
        <f t="shared" si="160"/>
        <v>-18.181727033361565</v>
      </c>
      <c r="K1443">
        <f t="shared" si="162"/>
        <v>-1.687287248184191</v>
      </c>
      <c r="L1443">
        <f t="shared" si="163"/>
        <v>0</v>
      </c>
    </row>
    <row r="1444" spans="1:12" x14ac:dyDescent="0.3">
      <c r="A1444">
        <v>1443</v>
      </c>
      <c r="B1444" t="s">
        <v>1458</v>
      </c>
      <c r="C1444">
        <v>96.65</v>
      </c>
      <c r="D1444">
        <v>3.8670000000000003E-2</v>
      </c>
      <c r="E1444" s="10">
        <f t="shared" si="157"/>
        <v>-1.7436339180728053E-2</v>
      </c>
      <c r="F1444">
        <f t="shared" si="158"/>
        <v>0.98271479410269458</v>
      </c>
      <c r="G1444">
        <f t="shared" si="159"/>
        <v>96.029093769594212</v>
      </c>
      <c r="H1444">
        <f t="shared" si="161"/>
        <v>2.4038334514722787E-2</v>
      </c>
      <c r="J1444">
        <f t="shared" si="160"/>
        <v>-16.981377853229411</v>
      </c>
      <c r="K1444">
        <f t="shared" si="162"/>
        <v>0.44373246800087429</v>
      </c>
      <c r="L1444">
        <f t="shared" si="163"/>
        <v>0</v>
      </c>
    </row>
    <row r="1445" spans="1:12" x14ac:dyDescent="0.3">
      <c r="A1445">
        <v>1444</v>
      </c>
      <c r="B1445" t="s">
        <v>1459</v>
      </c>
      <c r="C1445">
        <v>97.1</v>
      </c>
      <c r="D1445">
        <v>3.8879999999999998E-2</v>
      </c>
      <c r="E1445" s="10">
        <f t="shared" si="157"/>
        <v>4.6451696429392073E-3</v>
      </c>
      <c r="F1445">
        <f t="shared" si="158"/>
        <v>1.0046559751681323</v>
      </c>
      <c r="G1445">
        <f t="shared" si="159"/>
        <v>96.472826237595086</v>
      </c>
      <c r="H1445">
        <f t="shared" si="161"/>
        <v>1.8941958709865179E-2</v>
      </c>
      <c r="J1445">
        <f t="shared" si="160"/>
        <v>-13.442981716003546</v>
      </c>
      <c r="K1445">
        <f t="shared" si="162"/>
        <v>-0.6101854550420569</v>
      </c>
      <c r="L1445">
        <f t="shared" si="163"/>
        <v>0</v>
      </c>
    </row>
    <row r="1446" spans="1:12" x14ac:dyDescent="0.3">
      <c r="A1446">
        <v>1445</v>
      </c>
      <c r="B1446" t="s">
        <v>1460</v>
      </c>
      <c r="C1446">
        <v>101.05</v>
      </c>
      <c r="D1446">
        <v>3.916E-2</v>
      </c>
      <c r="E1446" s="10">
        <f t="shared" si="157"/>
        <v>3.9874068552350733E-2</v>
      </c>
      <c r="F1446">
        <f t="shared" si="158"/>
        <v>1.0406797116374871</v>
      </c>
      <c r="G1446">
        <f t="shared" si="159"/>
        <v>100.39262789117414</v>
      </c>
      <c r="H1446">
        <f t="shared" si="161"/>
        <v>1.986865213006293E-2</v>
      </c>
      <c r="J1446">
        <f t="shared" si="160"/>
        <v>-14.673575440543999</v>
      </c>
      <c r="K1446">
        <f t="shared" si="162"/>
        <v>-4.5299871086211141</v>
      </c>
      <c r="L1446">
        <f t="shared" si="163"/>
        <v>0</v>
      </c>
    </row>
    <row r="1447" spans="1:12" x14ac:dyDescent="0.3">
      <c r="A1447">
        <v>1446</v>
      </c>
      <c r="B1447" t="s">
        <v>1461</v>
      </c>
      <c r="C1447">
        <v>103.75</v>
      </c>
      <c r="D1447">
        <v>3.9100000000000003E-2</v>
      </c>
      <c r="E1447" s="10">
        <f t="shared" si="157"/>
        <v>2.6368715261177639E-2</v>
      </c>
      <c r="F1447">
        <f t="shared" si="158"/>
        <v>1.0267194458189015</v>
      </c>
      <c r="G1447">
        <f t="shared" si="159"/>
        <v>103.07609402851601</v>
      </c>
      <c r="H1447">
        <f t="shared" si="161"/>
        <v>2.026283842689152E-2</v>
      </c>
      <c r="J1447">
        <f t="shared" si="160"/>
        <v>-15.364695407134473</v>
      </c>
      <c r="K1447">
        <f t="shared" si="162"/>
        <v>-7.213453245962981</v>
      </c>
      <c r="L1447">
        <f t="shared" si="163"/>
        <v>0</v>
      </c>
    </row>
    <row r="1448" spans="1:12" x14ac:dyDescent="0.3">
      <c r="A1448">
        <v>1447</v>
      </c>
      <c r="B1448" t="s">
        <v>1462</v>
      </c>
      <c r="C1448">
        <v>103.9</v>
      </c>
      <c r="D1448">
        <v>3.925E-2</v>
      </c>
      <c r="E1448" s="10">
        <f t="shared" si="157"/>
        <v>1.4447389943739854E-3</v>
      </c>
      <c r="F1448">
        <f t="shared" si="158"/>
        <v>1.0014457831325301</v>
      </c>
      <c r="G1448">
        <f t="shared" si="159"/>
        <v>103.22253911089446</v>
      </c>
      <c r="H1448">
        <f t="shared" si="161"/>
        <v>1.9479449145728391E-2</v>
      </c>
      <c r="J1448">
        <f t="shared" si="160"/>
        <v>-14.791660487661193</v>
      </c>
      <c r="K1448">
        <f t="shared" si="162"/>
        <v>-7.3598983283414299</v>
      </c>
      <c r="L1448">
        <f t="shared" si="163"/>
        <v>0</v>
      </c>
    </row>
    <row r="1449" spans="1:12" x14ac:dyDescent="0.3">
      <c r="A1449">
        <v>1448</v>
      </c>
      <c r="B1449" t="s">
        <v>1463</v>
      </c>
      <c r="C1449">
        <v>102.95</v>
      </c>
      <c r="D1449">
        <v>3.909E-2</v>
      </c>
      <c r="E1449" s="10">
        <f t="shared" si="157"/>
        <v>-9.1854646313832763E-3</v>
      </c>
      <c r="F1449">
        <f t="shared" si="158"/>
        <v>0.99085659287776706</v>
      </c>
      <c r="G1449">
        <f t="shared" si="159"/>
        <v>102.28146088087001</v>
      </c>
      <c r="H1449">
        <f t="shared" si="161"/>
        <v>1.9468854900775736E-2</v>
      </c>
      <c r="J1449">
        <f t="shared" si="160"/>
        <v>-14.648833792509356</v>
      </c>
      <c r="K1449">
        <f t="shared" si="162"/>
        <v>-6.418820098316985</v>
      </c>
      <c r="L1449">
        <f t="shared" si="163"/>
        <v>0</v>
      </c>
    </row>
    <row r="1450" spans="1:12" x14ac:dyDescent="0.3">
      <c r="A1450">
        <v>1449</v>
      </c>
      <c r="B1450" t="s">
        <v>1464</v>
      </c>
      <c r="C1450">
        <v>107.85</v>
      </c>
      <c r="D1450">
        <v>3.9140000000000001E-2</v>
      </c>
      <c r="E1450" s="10">
        <f t="shared" si="157"/>
        <v>4.6497939361366918E-2</v>
      </c>
      <c r="F1450">
        <f t="shared" si="158"/>
        <v>1.0475959203496843</v>
      </c>
      <c r="G1450">
        <f t="shared" si="159"/>
        <v>107.14874823624947</v>
      </c>
      <c r="H1450">
        <f t="shared" si="161"/>
        <v>2.0880556544278752E-2</v>
      </c>
      <c r="J1450">
        <f t="shared" si="160"/>
        <v>-16.458675869477304</v>
      </c>
      <c r="K1450">
        <f t="shared" si="162"/>
        <v>-11.286107453696445</v>
      </c>
      <c r="L1450">
        <f t="shared" si="163"/>
        <v>0</v>
      </c>
    </row>
    <row r="1451" spans="1:12" x14ac:dyDescent="0.3">
      <c r="A1451">
        <v>1450</v>
      </c>
      <c r="B1451" t="s">
        <v>1465</v>
      </c>
      <c r="C1451">
        <v>106.9</v>
      </c>
      <c r="D1451">
        <v>3.9469999999999998E-2</v>
      </c>
      <c r="E1451" s="10">
        <f t="shared" si="157"/>
        <v>-8.8475548041657137E-3</v>
      </c>
      <c r="F1451">
        <f t="shared" si="158"/>
        <v>0.99119146963375071</v>
      </c>
      <c r="G1451">
        <f t="shared" si="159"/>
        <v>106.19908412344903</v>
      </c>
      <c r="H1451">
        <f t="shared" si="161"/>
        <v>1.9182844127947029E-2</v>
      </c>
      <c r="J1451">
        <f t="shared" si="160"/>
        <v>-14.986474875273453</v>
      </c>
      <c r="K1451">
        <f t="shared" si="162"/>
        <v>-10.336443340895997</v>
      </c>
      <c r="L1451">
        <f t="shared" si="163"/>
        <v>0</v>
      </c>
    </row>
    <row r="1452" spans="1:12" x14ac:dyDescent="0.3">
      <c r="A1452">
        <v>1451</v>
      </c>
      <c r="B1452" t="s">
        <v>1466</v>
      </c>
      <c r="C1452">
        <v>106.75</v>
      </c>
      <c r="D1452">
        <v>3.9449999999999999E-2</v>
      </c>
      <c r="E1452" s="10">
        <f t="shared" si="157"/>
        <v>-1.4041659222656282E-3</v>
      </c>
      <c r="F1452">
        <f t="shared" si="158"/>
        <v>0.99859681945743684</v>
      </c>
      <c r="G1452">
        <f t="shared" si="159"/>
        <v>106.05042113578358</v>
      </c>
      <c r="H1452">
        <f t="shared" si="161"/>
        <v>1.9135532235296418E-2</v>
      </c>
      <c r="J1452">
        <f t="shared" si="160"/>
        <v>-14.928585656725758</v>
      </c>
      <c r="K1452">
        <f t="shared" si="162"/>
        <v>-10.525598299294117</v>
      </c>
      <c r="L1452">
        <f t="shared" si="163"/>
        <v>0</v>
      </c>
    </row>
    <row r="1453" spans="1:12" x14ac:dyDescent="0.3">
      <c r="A1453">
        <v>1452</v>
      </c>
      <c r="B1453" t="s">
        <v>1467</v>
      </c>
      <c r="C1453">
        <v>106.95</v>
      </c>
      <c r="D1453">
        <v>3.9559999999999998E-2</v>
      </c>
      <c r="E1453" s="10">
        <f t="shared" si="157"/>
        <v>1.8717834196808347E-3</v>
      </c>
      <c r="F1453">
        <f t="shared" si="158"/>
        <v>1.0018735362997659</v>
      </c>
      <c r="G1453">
        <f t="shared" si="159"/>
        <v>106.24716256688434</v>
      </c>
      <c r="H1453">
        <f t="shared" si="161"/>
        <v>1.9141434010909029E-2</v>
      </c>
      <c r="J1453">
        <f t="shared" si="160"/>
        <v>-14.960893514864022</v>
      </c>
      <c r="K1453">
        <f t="shared" si="162"/>
        <v>-11.170998400173005</v>
      </c>
      <c r="L1453">
        <f t="shared" si="163"/>
        <v>0</v>
      </c>
    </row>
    <row r="1454" spans="1:12" x14ac:dyDescent="0.3">
      <c r="A1454">
        <v>1453</v>
      </c>
      <c r="B1454" t="s">
        <v>1468</v>
      </c>
      <c r="C1454">
        <v>99.85</v>
      </c>
      <c r="D1454">
        <v>3.95E-2</v>
      </c>
      <c r="E1454" s="10">
        <f t="shared" si="157"/>
        <v>-6.8692375666590505E-2</v>
      </c>
      <c r="F1454">
        <f t="shared" si="158"/>
        <v>0.93361383824216915</v>
      </c>
      <c r="G1454">
        <f t="shared" si="159"/>
        <v>99.194813189580771</v>
      </c>
      <c r="H1454">
        <f t="shared" si="161"/>
        <v>2.3292302837232243E-2</v>
      </c>
      <c r="J1454">
        <f t="shared" si="160"/>
        <v>-16.996797981191754</v>
      </c>
      <c r="K1454">
        <f t="shared" si="162"/>
        <v>-6.8030504820700486</v>
      </c>
      <c r="L1454">
        <f t="shared" si="163"/>
        <v>0</v>
      </c>
    </row>
    <row r="1455" spans="1:12" x14ac:dyDescent="0.3">
      <c r="A1455">
        <v>1454</v>
      </c>
      <c r="B1455" t="s">
        <v>1469</v>
      </c>
      <c r="C1455">
        <v>96.5</v>
      </c>
      <c r="D1455">
        <v>3.9759999999999997E-2</v>
      </c>
      <c r="E1455" s="10">
        <f t="shared" si="157"/>
        <v>-3.4126051516883964E-2</v>
      </c>
      <c r="F1455">
        <f t="shared" si="158"/>
        <v>0.96644967451176766</v>
      </c>
      <c r="G1455">
        <f t="shared" si="159"/>
        <v>95.862640782553029</v>
      </c>
      <c r="H1455">
        <f t="shared" si="161"/>
        <v>2.4224297424962543E-2</v>
      </c>
      <c r="J1455">
        <f t="shared" si="160"/>
        <v>-17.083084904136012</v>
      </c>
      <c r="K1455">
        <f t="shared" si="162"/>
        <v>-4.066800970538992</v>
      </c>
      <c r="L1455">
        <f t="shared" si="163"/>
        <v>0</v>
      </c>
    </row>
    <row r="1456" spans="1:12" x14ac:dyDescent="0.3">
      <c r="A1456">
        <v>1455</v>
      </c>
      <c r="B1456" t="s">
        <v>1470</v>
      </c>
      <c r="C1456">
        <v>96.55</v>
      </c>
      <c r="D1456">
        <v>3.9940000000000003E-2</v>
      </c>
      <c r="E1456" s="10">
        <f t="shared" si="157"/>
        <v>5.1800052958311891E-4</v>
      </c>
      <c r="F1456">
        <f t="shared" si="158"/>
        <v>1.0005181347150258</v>
      </c>
      <c r="G1456">
        <f t="shared" si="159"/>
        <v>95.909433218460293</v>
      </c>
      <c r="H1456">
        <f t="shared" si="161"/>
        <v>2.4159453481401465E-2</v>
      </c>
      <c r="J1456">
        <f t="shared" si="160"/>
        <v>-17.045672927802599</v>
      </c>
      <c r="K1456">
        <f t="shared" si="162"/>
        <v>-5.7573125503862315</v>
      </c>
      <c r="L1456">
        <f t="shared" si="163"/>
        <v>0</v>
      </c>
    </row>
    <row r="1457" spans="1:12" x14ac:dyDescent="0.3">
      <c r="A1457">
        <v>1456</v>
      </c>
      <c r="B1457" t="s">
        <v>1471</v>
      </c>
      <c r="C1457">
        <v>98</v>
      </c>
      <c r="D1457">
        <v>3.9879999999999999E-2</v>
      </c>
      <c r="E1457" s="10">
        <f t="shared" si="157"/>
        <v>1.4906469796048509E-2</v>
      </c>
      <c r="F1457">
        <f t="shared" si="158"/>
        <v>1.0150181253236665</v>
      </c>
      <c r="G1457">
        <f t="shared" si="159"/>
        <v>97.350786609255536</v>
      </c>
      <c r="H1457">
        <f t="shared" si="161"/>
        <v>2.4283247474767816E-2</v>
      </c>
      <c r="J1457">
        <f t="shared" si="160"/>
        <v>-17.390495308755053</v>
      </c>
      <c r="K1457">
        <f t="shared" si="162"/>
        <v>-7.1986659411814742</v>
      </c>
      <c r="L1457">
        <f t="shared" si="163"/>
        <v>0</v>
      </c>
    </row>
    <row r="1458" spans="1:12" x14ac:dyDescent="0.3">
      <c r="A1458">
        <v>1457</v>
      </c>
      <c r="B1458" t="s">
        <v>1472</v>
      </c>
      <c r="C1458">
        <v>96.8</v>
      </c>
      <c r="D1458">
        <v>3.9969999999999999E-2</v>
      </c>
      <c r="E1458" s="10">
        <f t="shared" si="157"/>
        <v>-1.2320484388040624E-2</v>
      </c>
      <c r="F1458">
        <f t="shared" si="158"/>
        <v>0.98775510204081629</v>
      </c>
      <c r="G1458">
        <f t="shared" si="159"/>
        <v>96.157293790754323</v>
      </c>
      <c r="H1458">
        <f t="shared" si="161"/>
        <v>2.4287608280309052E-2</v>
      </c>
      <c r="J1458">
        <f t="shared" si="160"/>
        <v>-17.180377519276337</v>
      </c>
      <c r="K1458">
        <f t="shared" si="162"/>
        <v>-6.0051731226802616</v>
      </c>
      <c r="L1458">
        <f t="shared" si="163"/>
        <v>0</v>
      </c>
    </row>
    <row r="1459" spans="1:12" x14ac:dyDescent="0.3">
      <c r="A1459">
        <v>1458</v>
      </c>
      <c r="B1459" t="s">
        <v>1473</v>
      </c>
      <c r="C1459">
        <v>99.05</v>
      </c>
      <c r="D1459">
        <v>3.9660000000000001E-2</v>
      </c>
      <c r="E1459" s="10">
        <f t="shared" si="157"/>
        <v>2.2977778862028678E-2</v>
      </c>
      <c r="F1459">
        <f t="shared" si="158"/>
        <v>1.0232438016528926</v>
      </c>
      <c r="G1459">
        <f t="shared" si="159"/>
        <v>98.397438591435105</v>
      </c>
      <c r="H1459">
        <f t="shared" si="161"/>
        <v>2.3415414258169849E-2</v>
      </c>
      <c r="J1459">
        <f t="shared" si="160"/>
        <v>-16.949284112806588</v>
      </c>
      <c r="K1459">
        <f t="shared" si="162"/>
        <v>-8.2453179233610427</v>
      </c>
      <c r="L1459">
        <f t="shared" si="163"/>
        <v>0</v>
      </c>
    </row>
    <row r="1460" spans="1:12" x14ac:dyDescent="0.3">
      <c r="A1460">
        <v>1459</v>
      </c>
      <c r="B1460" t="s">
        <v>1474</v>
      </c>
      <c r="C1460">
        <v>98.65</v>
      </c>
      <c r="D1460">
        <v>3.8900000000000004E-2</v>
      </c>
      <c r="E1460" s="10">
        <f t="shared" si="157"/>
        <v>-4.0465406759355484E-3</v>
      </c>
      <c r="F1460">
        <f t="shared" si="158"/>
        <v>0.9959616355376073</v>
      </c>
      <c r="G1460">
        <f t="shared" si="159"/>
        <v>98.012488001139033</v>
      </c>
      <c r="H1460">
        <f t="shared" si="161"/>
        <v>2.3162363790522021E-2</v>
      </c>
      <c r="J1460">
        <f t="shared" si="160"/>
        <v>-16.70052072717839</v>
      </c>
      <c r="K1460">
        <f t="shared" si="162"/>
        <v>-7.8603673330649713</v>
      </c>
      <c r="L1460">
        <f t="shared" si="163"/>
        <v>0</v>
      </c>
    </row>
    <row r="1461" spans="1:12" x14ac:dyDescent="0.3">
      <c r="A1461">
        <v>1460</v>
      </c>
      <c r="B1461" t="s">
        <v>1475</v>
      </c>
      <c r="C1461">
        <v>97.4</v>
      </c>
      <c r="D1461">
        <v>3.9100000000000003E-2</v>
      </c>
      <c r="E1461" s="10">
        <f t="shared" si="157"/>
        <v>-1.2752021820134974E-2</v>
      </c>
      <c r="F1461">
        <f t="shared" si="158"/>
        <v>0.98732894069944244</v>
      </c>
      <c r="G1461">
        <f t="shared" si="159"/>
        <v>96.767340321710464</v>
      </c>
      <c r="H1461">
        <f t="shared" si="161"/>
        <v>2.3233999567815727E-2</v>
      </c>
      <c r="J1461">
        <f t="shared" si="160"/>
        <v>-16.539352454390762</v>
      </c>
      <c r="K1461">
        <f t="shared" si="162"/>
        <v>-6.6152196536364016</v>
      </c>
      <c r="L1461">
        <f t="shared" si="163"/>
        <v>0</v>
      </c>
    </row>
    <row r="1462" spans="1:12" x14ac:dyDescent="0.3">
      <c r="A1462">
        <v>1461</v>
      </c>
      <c r="B1462" t="s">
        <v>1476</v>
      </c>
      <c r="C1462">
        <v>96.15</v>
      </c>
      <c r="D1462">
        <v>3.9140000000000001E-2</v>
      </c>
      <c r="E1462" s="10">
        <f t="shared" si="157"/>
        <v>-1.2916738613700688E-2</v>
      </c>
      <c r="F1462">
        <f t="shared" si="158"/>
        <v>0.98716632443531827</v>
      </c>
      <c r="G1462">
        <f t="shared" si="159"/>
        <v>95.524822836489463</v>
      </c>
      <c r="H1462">
        <f t="shared" si="161"/>
        <v>2.3284782636636404E-2</v>
      </c>
      <c r="J1462">
        <f t="shared" si="160"/>
        <v>-16.362669173181423</v>
      </c>
      <c r="K1462">
        <f t="shared" si="162"/>
        <v>-5.372702168415401</v>
      </c>
      <c r="L1462">
        <f t="shared" si="163"/>
        <v>0</v>
      </c>
    </row>
    <row r="1463" spans="1:12" x14ac:dyDescent="0.3">
      <c r="A1463">
        <v>1462</v>
      </c>
      <c r="B1463" t="s">
        <v>1477</v>
      </c>
      <c r="C1463">
        <v>95.7</v>
      </c>
      <c r="D1463">
        <v>3.9239999999999997E-2</v>
      </c>
      <c r="E1463" s="10">
        <f t="shared" si="157"/>
        <v>-4.6911735758801663E-3</v>
      </c>
      <c r="F1463">
        <f t="shared" si="158"/>
        <v>0.99531981279251169</v>
      </c>
      <c r="G1463">
        <f t="shared" si="159"/>
        <v>95.076164166711337</v>
      </c>
      <c r="H1463">
        <f t="shared" si="161"/>
        <v>2.3269531604413286E-2</v>
      </c>
      <c r="J1463">
        <f t="shared" si="160"/>
        <v>-16.275150525289355</v>
      </c>
      <c r="K1463">
        <f t="shared" si="162"/>
        <v>-4.9240434986372748</v>
      </c>
      <c r="L1463">
        <f t="shared" si="163"/>
        <v>0</v>
      </c>
    </row>
    <row r="1464" spans="1:12" x14ac:dyDescent="0.3">
      <c r="A1464">
        <v>1463</v>
      </c>
      <c r="B1464" t="s">
        <v>1478</v>
      </c>
      <c r="C1464">
        <v>93</v>
      </c>
      <c r="D1464">
        <v>3.9369999999999995E-2</v>
      </c>
      <c r="E1464" s="10">
        <f t="shared" si="157"/>
        <v>-2.8618805305652677E-2</v>
      </c>
      <c r="F1464">
        <f t="shared" si="158"/>
        <v>0.97178683385579934</v>
      </c>
      <c r="G1464">
        <f t="shared" si="159"/>
        <v>92.391762707510722</v>
      </c>
      <c r="H1464">
        <f t="shared" si="161"/>
        <v>2.2162270429039226E-2</v>
      </c>
      <c r="J1464">
        <f t="shared" si="160"/>
        <v>-15.063060608505667</v>
      </c>
      <c r="K1464">
        <f t="shared" si="162"/>
        <v>-2.2396420394366601</v>
      </c>
      <c r="L1464">
        <f t="shared" si="163"/>
        <v>0</v>
      </c>
    </row>
    <row r="1465" spans="1:12" x14ac:dyDescent="0.3">
      <c r="A1465">
        <v>1464</v>
      </c>
      <c r="B1465" t="s">
        <v>1479</v>
      </c>
      <c r="C1465">
        <v>92.4</v>
      </c>
      <c r="D1465">
        <v>3.9359999999999999E-2</v>
      </c>
      <c r="E1465" s="10">
        <f t="shared" si="157"/>
        <v>-6.4725145056173669E-3</v>
      </c>
      <c r="F1465">
        <f t="shared" si="158"/>
        <v>0.99354838709677429</v>
      </c>
      <c r="G1465">
        <f t="shared" si="159"/>
        <v>91.795839812014037</v>
      </c>
      <c r="H1465">
        <f t="shared" si="161"/>
        <v>2.2100934932143233E-2</v>
      </c>
      <c r="J1465">
        <f t="shared" si="160"/>
        <v>-14.924485420220744</v>
      </c>
      <c r="K1465">
        <f t="shared" si="162"/>
        <v>-1.6437191439399754</v>
      </c>
      <c r="L1465">
        <f t="shared" si="163"/>
        <v>0</v>
      </c>
    </row>
    <row r="1466" spans="1:12" x14ac:dyDescent="0.3">
      <c r="A1466">
        <v>1465</v>
      </c>
      <c r="B1466" t="s">
        <v>1480</v>
      </c>
      <c r="C1466">
        <v>90.75</v>
      </c>
      <c r="D1466">
        <v>3.9660000000000001E-2</v>
      </c>
      <c r="E1466" s="10">
        <f t="shared" si="157"/>
        <v>-1.8018505502678365E-2</v>
      </c>
      <c r="F1466">
        <f t="shared" si="158"/>
        <v>0.9821428571428571</v>
      </c>
      <c r="G1466">
        <f t="shared" si="159"/>
        <v>90.152120668074062</v>
      </c>
      <c r="H1466">
        <f t="shared" si="161"/>
        <v>2.2244605257735819E-2</v>
      </c>
      <c r="J1466">
        <f t="shared" si="160"/>
        <v>-14.752525406217265</v>
      </c>
      <c r="K1466">
        <f t="shared" si="162"/>
        <v>1.0912322425735539</v>
      </c>
      <c r="L1466">
        <f t="shared" si="163"/>
        <v>0</v>
      </c>
    </row>
    <row r="1467" spans="1:12" x14ac:dyDescent="0.3">
      <c r="A1467">
        <v>1466</v>
      </c>
      <c r="B1467" t="s">
        <v>1481</v>
      </c>
      <c r="C1467">
        <v>91.85</v>
      </c>
      <c r="D1467">
        <v>3.9759999999999997E-2</v>
      </c>
      <c r="E1467" s="10">
        <f t="shared" si="157"/>
        <v>1.2048338516174355E-2</v>
      </c>
      <c r="F1467">
        <f t="shared" si="158"/>
        <v>1.012121212121212</v>
      </c>
      <c r="G1467">
        <f t="shared" si="159"/>
        <v>91.243352910647616</v>
      </c>
      <c r="H1467">
        <f t="shared" si="161"/>
        <v>2.2138611236087725E-2</v>
      </c>
      <c r="J1467">
        <f t="shared" si="160"/>
        <v>-14.859949396328629</v>
      </c>
      <c r="K1467">
        <f t="shared" si="162"/>
        <v>1.3558982706963008</v>
      </c>
      <c r="L1467">
        <f t="shared" si="163"/>
        <v>0</v>
      </c>
    </row>
    <row r="1468" spans="1:12" x14ac:dyDescent="0.3">
      <c r="A1468">
        <v>1467</v>
      </c>
      <c r="B1468" t="s">
        <v>1482</v>
      </c>
      <c r="C1468">
        <v>95.4</v>
      </c>
      <c r="D1468">
        <v>3.8949999999999999E-2</v>
      </c>
      <c r="E1468" s="10">
        <f t="shared" si="157"/>
        <v>3.7921766793106215E-2</v>
      </c>
      <c r="F1468">
        <f t="shared" si="158"/>
        <v>1.0386499727817093</v>
      </c>
      <c r="G1468">
        <f t="shared" si="159"/>
        <v>94.782700818098007</v>
      </c>
      <c r="H1468">
        <f t="shared" si="161"/>
        <v>2.3213622102820512E-2</v>
      </c>
      <c r="J1468">
        <f t="shared" si="160"/>
        <v>-16.185931966478542</v>
      </c>
      <c r="K1468">
        <f t="shared" si="162"/>
        <v>-2.1834496367540908</v>
      </c>
      <c r="L1468">
        <f t="shared" si="163"/>
        <v>0</v>
      </c>
    </row>
    <row r="1469" spans="1:12" x14ac:dyDescent="0.3">
      <c r="A1469">
        <v>1468</v>
      </c>
      <c r="B1469" t="s">
        <v>1483</v>
      </c>
      <c r="C1469">
        <v>93.2</v>
      </c>
      <c r="D1469">
        <v>3.8800000000000001E-2</v>
      </c>
      <c r="E1469" s="10">
        <f t="shared" si="157"/>
        <v>-2.3330856762695414E-2</v>
      </c>
      <c r="F1469">
        <f t="shared" si="158"/>
        <v>0.97693920335429763</v>
      </c>
      <c r="G1469">
        <f t="shared" si="159"/>
        <v>92.599251181343917</v>
      </c>
      <c r="H1469">
        <f t="shared" si="161"/>
        <v>2.3517392056413129E-2</v>
      </c>
      <c r="J1469">
        <f t="shared" si="160"/>
        <v>-16.019994207020961</v>
      </c>
      <c r="K1469">
        <f t="shared" si="162"/>
        <v>1.1380565807744318</v>
      </c>
      <c r="L1469">
        <f t="shared" si="163"/>
        <v>0</v>
      </c>
    </row>
    <row r="1470" spans="1:12" x14ac:dyDescent="0.3">
      <c r="A1470">
        <v>1469</v>
      </c>
      <c r="B1470" t="s">
        <v>1484</v>
      </c>
      <c r="C1470">
        <v>94.35</v>
      </c>
      <c r="D1470">
        <v>3.8539999999999998E-2</v>
      </c>
      <c r="E1470" s="10">
        <f t="shared" si="157"/>
        <v>1.2263550123013613E-2</v>
      </c>
      <c r="F1470">
        <f t="shared" si="158"/>
        <v>1.0123390557939913</v>
      </c>
      <c r="G1470">
        <f t="shared" si="159"/>
        <v>93.74590074250213</v>
      </c>
      <c r="H1470">
        <f t="shared" si="161"/>
        <v>2.3639855732820528E-2</v>
      </c>
      <c r="J1470">
        <f t="shared" si="160"/>
        <v>-16.302823577211324</v>
      </c>
      <c r="K1470">
        <f t="shared" si="162"/>
        <v>-8.5929803837814234E-3</v>
      </c>
      <c r="L1470">
        <f t="shared" si="163"/>
        <v>0</v>
      </c>
    </row>
    <row r="1471" spans="1:12" x14ac:dyDescent="0.3">
      <c r="A1471">
        <v>1470</v>
      </c>
      <c r="B1471" t="s">
        <v>1485</v>
      </c>
      <c r="C1471">
        <v>94.35</v>
      </c>
      <c r="D1471">
        <v>3.909E-2</v>
      </c>
      <c r="E1471" s="10">
        <f t="shared" si="157"/>
        <v>0</v>
      </c>
      <c r="F1471">
        <f t="shared" si="158"/>
        <v>1</v>
      </c>
      <c r="G1471">
        <f t="shared" si="159"/>
        <v>93.737307762118348</v>
      </c>
      <c r="H1471">
        <f t="shared" si="161"/>
        <v>2.3442673611117838E-2</v>
      </c>
      <c r="J1471">
        <f t="shared" si="160"/>
        <v>-16.16535839540618</v>
      </c>
      <c r="K1471">
        <f t="shared" si="162"/>
        <v>3.7248359743311141</v>
      </c>
      <c r="L1471">
        <f t="shared" si="163"/>
        <v>0</v>
      </c>
    </row>
    <row r="1472" spans="1:12" x14ac:dyDescent="0.3">
      <c r="A1472">
        <v>1471</v>
      </c>
      <c r="B1472" t="s">
        <v>1486</v>
      </c>
      <c r="C1472">
        <v>98.1</v>
      </c>
      <c r="D1472">
        <v>3.9140000000000001E-2</v>
      </c>
      <c r="E1472" s="10">
        <f t="shared" si="157"/>
        <v>3.8976094756758152E-2</v>
      </c>
      <c r="F1472">
        <f t="shared" si="158"/>
        <v>1.0397456279809221</v>
      </c>
      <c r="G1472">
        <f t="shared" si="159"/>
        <v>97.462143736449462</v>
      </c>
      <c r="H1472">
        <f t="shared" si="161"/>
        <v>2.4490527547063566E-2</v>
      </c>
      <c r="J1472">
        <f t="shared" si="160"/>
        <v>-17.559001692638294</v>
      </c>
      <c r="K1472">
        <f t="shared" si="162"/>
        <v>3.0707951103208728</v>
      </c>
      <c r="L1472">
        <f t="shared" si="163"/>
        <v>0</v>
      </c>
    </row>
    <row r="1473" spans="1:13" x14ac:dyDescent="0.3">
      <c r="A1473">
        <v>1472</v>
      </c>
      <c r="B1473" t="s">
        <v>1487</v>
      </c>
      <c r="C1473">
        <v>102.4</v>
      </c>
      <c r="D1473">
        <v>3.9629999999999999E-2</v>
      </c>
      <c r="E1473" s="10">
        <f t="shared" si="157"/>
        <v>4.289934603409009E-2</v>
      </c>
      <c r="F1473">
        <f t="shared" si="158"/>
        <v>1.0438328236493375</v>
      </c>
      <c r="G1473">
        <f t="shared" si="159"/>
        <v>101.72587674283153</v>
      </c>
      <c r="H1473">
        <f t="shared" si="161"/>
        <v>2.550536702601917E-2</v>
      </c>
      <c r="J1473">
        <f t="shared" si="160"/>
        <v>-19.086607370387586</v>
      </c>
      <c r="K1473">
        <f t="shared" si="162"/>
        <v>-1.1929378960611956</v>
      </c>
      <c r="L1473">
        <f t="shared" si="163"/>
        <v>0</v>
      </c>
    </row>
    <row r="1474" spans="1:13" x14ac:dyDescent="0.3">
      <c r="A1474">
        <v>1473</v>
      </c>
      <c r="B1474" t="s">
        <v>1488</v>
      </c>
      <c r="C1474">
        <v>101.2</v>
      </c>
      <c r="D1474">
        <v>3.968E-2</v>
      </c>
      <c r="E1474" s="10">
        <f t="shared" si="157"/>
        <v>-1.178795575204224E-2</v>
      </c>
      <c r="F1474">
        <f t="shared" si="158"/>
        <v>0.98828125</v>
      </c>
      <c r="G1474">
        <f t="shared" si="159"/>
        <v>100.53293884677034</v>
      </c>
      <c r="H1474">
        <f t="shared" si="161"/>
        <v>2.5382494271790654E-2</v>
      </c>
      <c r="J1474">
        <f t="shared" si="160"/>
        <v>-18.771907082289356</v>
      </c>
      <c r="K1474">
        <f t="shared" si="162"/>
        <v>1.3885635581372497</v>
      </c>
      <c r="L1474">
        <f t="shared" si="163"/>
        <v>0</v>
      </c>
    </row>
    <row r="1475" spans="1:13" x14ac:dyDescent="0.3">
      <c r="A1475">
        <v>1474</v>
      </c>
      <c r="B1475" t="s">
        <v>1489</v>
      </c>
      <c r="C1475">
        <v>102.8</v>
      </c>
      <c r="D1475">
        <v>3.9570000000000001E-2</v>
      </c>
      <c r="E1475" s="10">
        <f t="shared" ref="E1475:E1538" si="164">LN(C1475/C1474)</f>
        <v>1.5686596167699473E-2</v>
      </c>
      <c r="F1475">
        <f t="shared" ref="F1475:F1538" si="165">C1475/C1474</f>
        <v>1.0158102766798418</v>
      </c>
      <c r="G1475">
        <f t="shared" ref="G1475:G1538" si="166">C1475*EXP(-2/12*D1475)</f>
        <v>102.12426468639887</v>
      </c>
      <c r="H1475">
        <f t="shared" si="161"/>
        <v>2.5508906574379871E-2</v>
      </c>
      <c r="J1475">
        <f t="shared" si="160"/>
        <v>-19.164015191056187</v>
      </c>
      <c r="K1475">
        <f t="shared" si="162"/>
        <v>-0.20276228149128883</v>
      </c>
      <c r="L1475">
        <f t="shared" si="163"/>
        <v>0</v>
      </c>
    </row>
    <row r="1476" spans="1:13" x14ac:dyDescent="0.3">
      <c r="A1476">
        <v>1475</v>
      </c>
      <c r="B1476" t="s">
        <v>1490</v>
      </c>
      <c r="C1476">
        <v>102.6</v>
      </c>
      <c r="D1476">
        <v>3.9809999999999998E-2</v>
      </c>
      <c r="E1476" s="10">
        <f t="shared" si="164"/>
        <v>-1.9474202843955666E-3</v>
      </c>
      <c r="F1476">
        <f t="shared" si="165"/>
        <v>0.99805447470817121</v>
      </c>
      <c r="G1476">
        <f t="shared" si="166"/>
        <v>101.92150240490759</v>
      </c>
      <c r="H1476">
        <f t="shared" si="161"/>
        <v>2.4484350573888494E-2</v>
      </c>
      <c r="J1476">
        <f t="shared" si="160"/>
        <v>-18.357778556014424</v>
      </c>
      <c r="K1476">
        <f t="shared" si="162"/>
        <v>3.5790063762287332</v>
      </c>
      <c r="L1476">
        <f t="shared" si="163"/>
        <v>0</v>
      </c>
    </row>
    <row r="1477" spans="1:13" x14ac:dyDescent="0.3">
      <c r="A1477">
        <v>1476</v>
      </c>
      <c r="B1477" t="s">
        <v>1491</v>
      </c>
      <c r="C1477">
        <v>106.2</v>
      </c>
      <c r="D1477">
        <v>3.9649999999999998E-2</v>
      </c>
      <c r="E1477" s="10">
        <f t="shared" si="164"/>
        <v>3.4486176071169404E-2</v>
      </c>
      <c r="F1477">
        <f t="shared" si="165"/>
        <v>1.0350877192982457</v>
      </c>
      <c r="G1477">
        <f t="shared" si="166"/>
        <v>105.50050878113632</v>
      </c>
      <c r="H1477">
        <f t="shared" si="161"/>
        <v>2.4822523254173577E-2</v>
      </c>
      <c r="J1477">
        <f t="shared" si="160"/>
        <v>-19.264875244476389</v>
      </c>
      <c r="K1477">
        <f t="shared" si="162"/>
        <v>0.70317740233529946</v>
      </c>
      <c r="L1477">
        <f t="shared" si="163"/>
        <v>0</v>
      </c>
    </row>
    <row r="1478" spans="1:13" x14ac:dyDescent="0.3">
      <c r="A1478">
        <v>1477</v>
      </c>
      <c r="B1478" t="s">
        <v>1492</v>
      </c>
      <c r="C1478">
        <v>107</v>
      </c>
      <c r="D1478">
        <v>3.9369999999999995E-2</v>
      </c>
      <c r="E1478" s="10">
        <f t="shared" si="164"/>
        <v>7.5047256540677924E-3</v>
      </c>
      <c r="F1478">
        <f t="shared" si="165"/>
        <v>1.0075329566854991</v>
      </c>
      <c r="G1478">
        <f t="shared" si="166"/>
        <v>106.30020010434029</v>
      </c>
      <c r="H1478">
        <f t="shared" si="161"/>
        <v>2.485277502251038E-2</v>
      </c>
      <c r="J1478">
        <f t="shared" si="160"/>
        <v>-19.434559040471953</v>
      </c>
      <c r="K1478">
        <f t="shared" si="162"/>
        <v>-9.6513920868673608E-2</v>
      </c>
      <c r="L1478">
        <f t="shared" si="163"/>
        <v>0</v>
      </c>
    </row>
    <row r="1479" spans="1:13" x14ac:dyDescent="0.3">
      <c r="A1479">
        <v>1478</v>
      </c>
      <c r="B1479" t="s">
        <v>1493</v>
      </c>
      <c r="C1479">
        <v>106.9</v>
      </c>
      <c r="D1479">
        <v>3.9209999999999995E-2</v>
      </c>
      <c r="E1479" s="10">
        <f t="shared" si="164"/>
        <v>-9.3501643090653191E-4</v>
      </c>
      <c r="F1479">
        <f t="shared" si="165"/>
        <v>0.99906542056074776</v>
      </c>
      <c r="G1479">
        <f t="shared" si="166"/>
        <v>106.20368618347162</v>
      </c>
      <c r="H1479">
        <f t="shared" si="161"/>
        <v>2.4781955350279002E-2</v>
      </c>
      <c r="J1479">
        <f t="shared" si="160"/>
        <v>-19.361583862909129</v>
      </c>
      <c r="K1479">
        <f t="shared" si="162"/>
        <v>0.18522047964601995</v>
      </c>
      <c r="L1479">
        <f t="shared" si="163"/>
        <v>0</v>
      </c>
    </row>
    <row r="1480" spans="1:13" x14ac:dyDescent="0.3">
      <c r="A1480">
        <v>1479</v>
      </c>
      <c r="B1480" t="s">
        <v>1494</v>
      </c>
      <c r="C1480">
        <v>107.1</v>
      </c>
      <c r="D1480">
        <v>3.9969999999999999E-2</v>
      </c>
      <c r="E1480" s="10">
        <f t="shared" si="164"/>
        <v>1.86915942270335E-3</v>
      </c>
      <c r="F1480">
        <f t="shared" si="165"/>
        <v>1.001870907390084</v>
      </c>
      <c r="G1480">
        <f t="shared" si="166"/>
        <v>106.38890666311764</v>
      </c>
      <c r="H1480">
        <f t="shared" si="161"/>
        <v>2.3265541975585658E-2</v>
      </c>
      <c r="J1480">
        <f t="shared" si="160"/>
        <v>-18.208544858799641</v>
      </c>
      <c r="K1480">
        <f t="shared" si="162"/>
        <v>1.4772757894010482</v>
      </c>
      <c r="L1480">
        <f t="shared" si="163"/>
        <v>0</v>
      </c>
    </row>
    <row r="1481" spans="1:13" s="8" customFormat="1" x14ac:dyDescent="0.3">
      <c r="A1481" s="8">
        <v>1480</v>
      </c>
      <c r="B1481" s="8" t="s">
        <v>1495</v>
      </c>
      <c r="C1481" s="8">
        <v>108.6</v>
      </c>
      <c r="D1481" s="8">
        <v>4.0679999999999994E-2</v>
      </c>
      <c r="E1481" s="17">
        <f t="shared" si="164"/>
        <v>1.3908430046131931E-2</v>
      </c>
      <c r="F1481" s="8">
        <f t="shared" si="165"/>
        <v>1.0140056022408963</v>
      </c>
      <c r="G1481" s="8">
        <f t="shared" si="166"/>
        <v>107.86618245251869</v>
      </c>
      <c r="H1481" s="8">
        <f t="shared" si="161"/>
        <v>2.3345802681063649E-2</v>
      </c>
      <c r="J1481" s="8">
        <f t="shared" si="160"/>
        <v>-18.525069240161155</v>
      </c>
      <c r="K1481" s="8">
        <f t="shared" si="162"/>
        <v>2.0275393325957793</v>
      </c>
      <c r="L1481" s="8">
        <f t="shared" si="163"/>
        <v>0</v>
      </c>
      <c r="M1481"/>
    </row>
    <row r="1482" spans="1:13" x14ac:dyDescent="0.3">
      <c r="A1482">
        <v>1481</v>
      </c>
      <c r="B1482" t="s">
        <v>1496</v>
      </c>
      <c r="C1482">
        <v>110.65</v>
      </c>
      <c r="D1482">
        <v>4.1149999999999999E-2</v>
      </c>
      <c r="E1482" s="10">
        <f t="shared" si="164"/>
        <v>1.8700658997223799E-2</v>
      </c>
      <c r="F1482">
        <f t="shared" si="165"/>
        <v>1.0188766114180481</v>
      </c>
      <c r="G1482">
        <f t="shared" si="166"/>
        <v>109.89372178511447</v>
      </c>
      <c r="H1482">
        <f t="shared" si="161"/>
        <v>2.3575916288017397E-2</v>
      </c>
      <c r="J1482">
        <f t="shared" si="160"/>
        <v>-19.059310416274826</v>
      </c>
      <c r="K1482">
        <f t="shared" si="162"/>
        <v>6.4726444658781048</v>
      </c>
      <c r="L1482">
        <f t="shared" si="163"/>
        <v>0</v>
      </c>
      <c r="M1482" s="8"/>
    </row>
    <row r="1483" spans="1:13" x14ac:dyDescent="0.3">
      <c r="A1483">
        <v>1482</v>
      </c>
      <c r="B1483" t="s">
        <v>1497</v>
      </c>
      <c r="C1483">
        <v>117.45</v>
      </c>
      <c r="D1483">
        <v>4.1689999999999998E-2</v>
      </c>
      <c r="E1483" s="10">
        <f t="shared" si="164"/>
        <v>5.9640644607863162E-2</v>
      </c>
      <c r="F1483">
        <f t="shared" si="165"/>
        <v>1.061455038409399</v>
      </c>
      <c r="G1483">
        <f t="shared" si="166"/>
        <v>116.6367468987566</v>
      </c>
      <c r="H1483">
        <f t="shared" si="161"/>
        <v>2.5879668600989388E-2</v>
      </c>
      <c r="J1483">
        <f t="shared" si="160"/>
        <v>-22.205462833412895</v>
      </c>
      <c r="K1483">
        <f t="shared" si="162"/>
        <v>-0.27038064776402848</v>
      </c>
      <c r="L1483">
        <f t="shared" si="163"/>
        <v>0</v>
      </c>
    </row>
    <row r="1484" spans="1:13" x14ac:dyDescent="0.3">
      <c r="A1484">
        <v>1483</v>
      </c>
      <c r="B1484" t="s">
        <v>1498</v>
      </c>
      <c r="C1484">
        <v>119.55</v>
      </c>
      <c r="D1484">
        <v>4.1880000000000001E-2</v>
      </c>
      <c r="E1484" s="10">
        <f t="shared" si="164"/>
        <v>1.772198279941194E-2</v>
      </c>
      <c r="F1484">
        <f t="shared" si="165"/>
        <v>1.0178799489144317</v>
      </c>
      <c r="G1484">
        <f t="shared" si="166"/>
        <v>118.71844649785467</v>
      </c>
      <c r="H1484">
        <f t="shared" si="161"/>
        <v>2.2151477458913028E-2</v>
      </c>
      <c r="J1484">
        <f t="shared" si="160"/>
        <v>-19.345796885929548</v>
      </c>
      <c r="K1484">
        <f t="shared" si="162"/>
        <v>-2.3520802468621014</v>
      </c>
      <c r="L1484">
        <f t="shared" si="163"/>
        <v>0</v>
      </c>
    </row>
    <row r="1485" spans="1:13" x14ac:dyDescent="0.3">
      <c r="A1485">
        <v>1484</v>
      </c>
      <c r="B1485" t="s">
        <v>1499</v>
      </c>
      <c r="C1485">
        <v>120.15</v>
      </c>
      <c r="D1485">
        <v>4.1980000000000003E-2</v>
      </c>
      <c r="E1485" s="10">
        <f t="shared" si="164"/>
        <v>5.0062682781442224E-3</v>
      </c>
      <c r="F1485">
        <f t="shared" si="165"/>
        <v>1.0050188205771644</v>
      </c>
      <c r="G1485">
        <f t="shared" si="166"/>
        <v>119.31228452538045</v>
      </c>
      <c r="H1485">
        <f t="shared" si="161"/>
        <v>2.0819107855106829E-2</v>
      </c>
      <c r="J1485">
        <f t="shared" si="160"/>
        <v>-18.273132241479754</v>
      </c>
      <c r="K1485">
        <f t="shared" si="162"/>
        <v>-2.9459182743878785</v>
      </c>
      <c r="L1485">
        <f t="shared" si="163"/>
        <v>0</v>
      </c>
    </row>
    <row r="1486" spans="1:13" x14ac:dyDescent="0.3">
      <c r="A1486">
        <v>1485</v>
      </c>
      <c r="B1486" t="s">
        <v>1500</v>
      </c>
      <c r="C1486">
        <v>119.1</v>
      </c>
      <c r="D1486">
        <v>4.2140000000000004E-2</v>
      </c>
      <c r="E1486" s="10">
        <f t="shared" si="164"/>
        <v>-8.7774858212236323E-3</v>
      </c>
      <c r="F1486">
        <f t="shared" si="165"/>
        <v>0.99126092384519338</v>
      </c>
      <c r="G1486">
        <f t="shared" si="166"/>
        <v>118.26645157061664</v>
      </c>
      <c r="H1486">
        <f t="shared" si="161"/>
        <v>2.0992079629285683E-2</v>
      </c>
      <c r="J1486">
        <f t="shared" si="160"/>
        <v>-18.263447156164595</v>
      </c>
      <c r="K1486">
        <f t="shared" si="162"/>
        <v>-1.9000853196240683</v>
      </c>
      <c r="L1486">
        <f t="shared" si="163"/>
        <v>0</v>
      </c>
    </row>
    <row r="1487" spans="1:13" x14ac:dyDescent="0.3">
      <c r="A1487">
        <v>1486</v>
      </c>
      <c r="B1487" t="s">
        <v>1501</v>
      </c>
      <c r="C1487">
        <v>117.2</v>
      </c>
      <c r="D1487">
        <v>4.2830000000000007E-2</v>
      </c>
      <c r="E1487" s="10">
        <f t="shared" si="164"/>
        <v>-1.6081599218342162E-2</v>
      </c>
      <c r="F1487">
        <f t="shared" si="165"/>
        <v>0.98404701931150296</v>
      </c>
      <c r="G1487">
        <f t="shared" si="166"/>
        <v>116.36636625099257</v>
      </c>
      <c r="H1487">
        <f t="shared" si="161"/>
        <v>2.1348821008568813E-2</v>
      </c>
      <c r="J1487">
        <f t="shared" si="160"/>
        <v>-18.275408347032688</v>
      </c>
      <c r="K1487">
        <f t="shared" si="162"/>
        <v>0.34653786783161422</v>
      </c>
      <c r="L1487">
        <f t="shared" si="163"/>
        <v>0</v>
      </c>
    </row>
    <row r="1488" spans="1:13" x14ac:dyDescent="0.3">
      <c r="A1488">
        <v>1487</v>
      </c>
      <c r="B1488" t="s">
        <v>1502</v>
      </c>
      <c r="C1488">
        <v>117.55</v>
      </c>
      <c r="D1488">
        <v>4.2880000000000001E-2</v>
      </c>
      <c r="E1488" s="10">
        <f t="shared" si="164"/>
        <v>2.9818978431662931E-3</v>
      </c>
      <c r="F1488">
        <f t="shared" si="165"/>
        <v>1.0029863481228669</v>
      </c>
      <c r="G1488">
        <f t="shared" si="166"/>
        <v>116.71290411882418</v>
      </c>
      <c r="H1488">
        <f t="shared" si="161"/>
        <v>2.1077986100506717E-2</v>
      </c>
      <c r="J1488">
        <f t="shared" si="160"/>
        <v>-18.097296843911668</v>
      </c>
      <c r="K1488">
        <f t="shared" si="162"/>
        <v>0.83415099243728719</v>
      </c>
      <c r="L1488">
        <f t="shared" si="163"/>
        <v>0</v>
      </c>
    </row>
    <row r="1489" spans="1:12" x14ac:dyDescent="0.3">
      <c r="A1489">
        <v>1488</v>
      </c>
      <c r="B1489" t="s">
        <v>1503</v>
      </c>
      <c r="C1489">
        <v>119.95</v>
      </c>
      <c r="D1489">
        <v>4.2960000000000005E-2</v>
      </c>
      <c r="E1489" s="10">
        <f t="shared" si="164"/>
        <v>2.0211214299625139E-2</v>
      </c>
      <c r="F1489">
        <f t="shared" si="165"/>
        <v>1.0204168438962145</v>
      </c>
      <c r="G1489">
        <f t="shared" si="166"/>
        <v>119.09422532930148</v>
      </c>
      <c r="H1489">
        <f t="shared" si="161"/>
        <v>2.1009229548522811E-2</v>
      </c>
      <c r="J1489">
        <f t="shared" si="160"/>
        <v>-18.4063023105222</v>
      </c>
      <c r="K1489">
        <f t="shared" si="162"/>
        <v>-1.5471702180400086</v>
      </c>
      <c r="L1489">
        <f t="shared" si="163"/>
        <v>0</v>
      </c>
    </row>
    <row r="1490" spans="1:12" x14ac:dyDescent="0.3">
      <c r="A1490">
        <v>1489</v>
      </c>
      <c r="B1490" t="s">
        <v>1504</v>
      </c>
      <c r="C1490">
        <v>123.8</v>
      </c>
      <c r="D1490">
        <v>4.3159999999999997E-2</v>
      </c>
      <c r="E1490" s="10">
        <f t="shared" si="164"/>
        <v>3.1592370964792199E-2</v>
      </c>
      <c r="F1490">
        <f t="shared" si="165"/>
        <v>1.0320967069612339</v>
      </c>
      <c r="G1490">
        <f t="shared" si="166"/>
        <v>122.9126606234982</v>
      </c>
      <c r="H1490">
        <f t="shared" si="161"/>
        <v>2.1403140210828307E-2</v>
      </c>
      <c r="J1490">
        <f t="shared" si="160"/>
        <v>-19.35262302395579</v>
      </c>
      <c r="K1490">
        <f t="shared" si="162"/>
        <v>-5.5868499098533704</v>
      </c>
      <c r="L1490">
        <f t="shared" si="163"/>
        <v>0</v>
      </c>
    </row>
    <row r="1491" spans="1:12" x14ac:dyDescent="0.3">
      <c r="A1491">
        <v>1490</v>
      </c>
      <c r="B1491" t="s">
        <v>1505</v>
      </c>
      <c r="C1491">
        <v>121.6</v>
      </c>
      <c r="D1491">
        <v>4.3220000000000001E-2</v>
      </c>
      <c r="E1491" s="10">
        <f t="shared" si="164"/>
        <v>-1.7930390718429133E-2</v>
      </c>
      <c r="F1491">
        <f t="shared" si="165"/>
        <v>0.9822294022617124</v>
      </c>
      <c r="G1491">
        <f t="shared" si="166"/>
        <v>120.72722189635999</v>
      </c>
      <c r="H1491">
        <f t="shared" si="161"/>
        <v>2.1592723605239773E-2</v>
      </c>
      <c r="J1491">
        <f t="shared" si="160"/>
        <v>-19.176897782930084</v>
      </c>
      <c r="K1491">
        <f t="shared" si="162"/>
        <v>-4.3434152656769953</v>
      </c>
      <c r="L1491">
        <f t="shared" si="163"/>
        <v>0</v>
      </c>
    </row>
    <row r="1492" spans="1:12" x14ac:dyDescent="0.3">
      <c r="A1492">
        <v>1491</v>
      </c>
      <c r="B1492" t="s">
        <v>1506</v>
      </c>
      <c r="C1492">
        <v>119.4</v>
      </c>
      <c r="D1492">
        <v>4.3289999999999995E-2</v>
      </c>
      <c r="E1492" s="10">
        <f t="shared" si="164"/>
        <v>-1.825776857356488E-2</v>
      </c>
      <c r="F1492">
        <f t="shared" si="165"/>
        <v>0.98190789473684215</v>
      </c>
      <c r="G1492">
        <f t="shared" si="166"/>
        <v>118.54162929593988</v>
      </c>
      <c r="H1492">
        <f t="shared" si="161"/>
        <v>2.1787131780722984E-2</v>
      </c>
      <c r="J1492">
        <f t="shared" si="160"/>
        <v>-18.999259434161285</v>
      </c>
      <c r="K1492">
        <f t="shared" si="162"/>
        <v>-2.1578226652568873</v>
      </c>
      <c r="L1492">
        <f t="shared" si="163"/>
        <v>0</v>
      </c>
    </row>
    <row r="1493" spans="1:12" x14ac:dyDescent="0.3">
      <c r="A1493">
        <v>1492</v>
      </c>
      <c r="B1493" t="s">
        <v>1507</v>
      </c>
      <c r="C1493">
        <v>118.4</v>
      </c>
      <c r="D1493">
        <v>4.3380000000000002E-2</v>
      </c>
      <c r="E1493" s="10">
        <f t="shared" si="164"/>
        <v>-8.4104785085964036E-3</v>
      </c>
      <c r="F1493">
        <f t="shared" si="165"/>
        <v>0.99162479061976549</v>
      </c>
      <c r="G1493">
        <f t="shared" si="166"/>
        <v>117.54705511126147</v>
      </c>
      <c r="H1493">
        <f t="shared" si="161"/>
        <v>2.1867675258146164E-2</v>
      </c>
      <c r="J1493">
        <f t="shared" si="160"/>
        <v>-18.909501930147876</v>
      </c>
      <c r="K1493">
        <f t="shared" si="162"/>
        <v>-1.1632484805784742</v>
      </c>
      <c r="L1493">
        <f t="shared" si="163"/>
        <v>0</v>
      </c>
    </row>
    <row r="1494" spans="1:12" x14ac:dyDescent="0.3">
      <c r="A1494">
        <v>1493</v>
      </c>
      <c r="B1494" t="s">
        <v>1508</v>
      </c>
      <c r="C1494">
        <v>120.45</v>
      </c>
      <c r="D1494">
        <v>4.333E-2</v>
      </c>
      <c r="E1494" s="10">
        <f t="shared" si="164"/>
        <v>1.7166006610975129E-2</v>
      </c>
      <c r="F1494">
        <f t="shared" si="165"/>
        <v>1.0173141891891893</v>
      </c>
      <c r="G1494">
        <f t="shared" si="166"/>
        <v>119.58328358530092</v>
      </c>
      <c r="H1494">
        <f t="shared" si="161"/>
        <v>2.0863872783723657E-2</v>
      </c>
      <c r="J1494">
        <f t="shared" si="160"/>
        <v>-18.354016635998061</v>
      </c>
      <c r="K1494">
        <f t="shared" si="162"/>
        <v>-7.2189954489038826</v>
      </c>
      <c r="L1494">
        <f t="shared" si="163"/>
        <v>0</v>
      </c>
    </row>
    <row r="1495" spans="1:12" x14ac:dyDescent="0.3">
      <c r="A1495">
        <v>1494</v>
      </c>
      <c r="B1495" t="s">
        <v>1509</v>
      </c>
      <c r="C1495">
        <v>122.4</v>
      </c>
      <c r="D1495">
        <v>4.3479999999999998E-2</v>
      </c>
      <c r="E1495" s="10">
        <f t="shared" si="164"/>
        <v>1.6059641017345399E-2</v>
      </c>
      <c r="F1495">
        <f t="shared" si="165"/>
        <v>1.016189290161893</v>
      </c>
      <c r="G1495">
        <f t="shared" si="166"/>
        <v>121.51621411844819</v>
      </c>
      <c r="H1495">
        <f t="shared" si="161"/>
        <v>2.0706755940450735E-2</v>
      </c>
      <c r="J1495">
        <f t="shared" si="160"/>
        <v>-18.510238555874967</v>
      </c>
      <c r="K1495">
        <f t="shared" si="162"/>
        <v>-9.1519259820511536</v>
      </c>
      <c r="L1495">
        <f t="shared" si="163"/>
        <v>0</v>
      </c>
    </row>
    <row r="1496" spans="1:12" x14ac:dyDescent="0.3">
      <c r="A1496">
        <v>1495</v>
      </c>
      <c r="B1496" t="s">
        <v>1510</v>
      </c>
      <c r="C1496">
        <v>123.05</v>
      </c>
      <c r="D1496">
        <v>4.3970000000000002E-2</v>
      </c>
      <c r="E1496" s="10">
        <f t="shared" si="164"/>
        <v>5.2964067588391443E-3</v>
      </c>
      <c r="F1496">
        <f t="shared" si="165"/>
        <v>1.0053104575163399</v>
      </c>
      <c r="G1496">
        <f t="shared" si="166"/>
        <v>122.15154469423473</v>
      </c>
      <c r="H1496">
        <f t="shared" si="161"/>
        <v>2.0071048098294127E-2</v>
      </c>
      <c r="J1496">
        <f t="shared" si="160"/>
        <v>-18.035771965179908</v>
      </c>
      <c r="K1496">
        <f t="shared" si="162"/>
        <v>-9.7872565578376935</v>
      </c>
      <c r="L1496">
        <f t="shared" si="163"/>
        <v>0</v>
      </c>
    </row>
    <row r="1497" spans="1:12" x14ac:dyDescent="0.3">
      <c r="A1497">
        <v>1496</v>
      </c>
      <c r="B1497" t="s">
        <v>1511</v>
      </c>
      <c r="C1497">
        <v>122.85</v>
      </c>
      <c r="D1497">
        <v>4.4119999999999999E-2</v>
      </c>
      <c r="E1497" s="10">
        <f t="shared" si="164"/>
        <v>-1.6266778698768214E-3</v>
      </c>
      <c r="F1497">
        <f t="shared" si="165"/>
        <v>0.99837464445347412</v>
      </c>
      <c r="G1497">
        <f t="shared" si="166"/>
        <v>121.94995621653416</v>
      </c>
      <c r="H1497">
        <f t="shared" si="161"/>
        <v>2.0181417677519665E-2</v>
      </c>
      <c r="J1497">
        <f t="shared" si="160"/>
        <v>-18.105021301711194</v>
      </c>
      <c r="K1497">
        <f t="shared" si="162"/>
        <v>-9.5856680801371255</v>
      </c>
      <c r="L1497">
        <f t="shared" si="163"/>
        <v>0</v>
      </c>
    </row>
    <row r="1498" spans="1:12" x14ac:dyDescent="0.3">
      <c r="A1498">
        <v>1497</v>
      </c>
      <c r="B1498" t="s">
        <v>1512</v>
      </c>
      <c r="C1498">
        <v>124.3</v>
      </c>
      <c r="D1498">
        <v>4.4209999999999999E-2</v>
      </c>
      <c r="E1498" s="10">
        <f t="shared" si="164"/>
        <v>1.1733899549477412E-2</v>
      </c>
      <c r="F1498">
        <f t="shared" si="165"/>
        <v>1.0118030118030119</v>
      </c>
      <c r="G1498">
        <f t="shared" si="166"/>
        <v>123.38748216302109</v>
      </c>
      <c r="H1498">
        <f t="shared" si="161"/>
        <v>1.9472235756984046E-2</v>
      </c>
      <c r="J1498">
        <f t="shared" si="160"/>
        <v>-17.67472404482146</v>
      </c>
      <c r="K1498">
        <f t="shared" si="162"/>
        <v>-11.023194026624054</v>
      </c>
      <c r="L1498">
        <f t="shared" si="163"/>
        <v>0</v>
      </c>
    </row>
    <row r="1499" spans="1:12" x14ac:dyDescent="0.3">
      <c r="A1499">
        <v>1498</v>
      </c>
      <c r="B1499" t="s">
        <v>1513</v>
      </c>
      <c r="C1499">
        <v>121.9</v>
      </c>
      <c r="D1499">
        <v>4.4359999999999997E-2</v>
      </c>
      <c r="E1499" s="10">
        <f t="shared" si="164"/>
        <v>-1.9496962029439506E-2</v>
      </c>
      <c r="F1499">
        <f t="shared" si="165"/>
        <v>0.98069187449718431</v>
      </c>
      <c r="G1499">
        <f t="shared" si="166"/>
        <v>121.00207608222553</v>
      </c>
      <c r="H1499">
        <f t="shared" si="161"/>
        <v>1.9265431631030113E-2</v>
      </c>
      <c r="J1499">
        <f t="shared" si="160"/>
        <v>-17.148940203574252</v>
      </c>
      <c r="K1499">
        <f t="shared" si="162"/>
        <v>-12.374225683190232</v>
      </c>
      <c r="L1499">
        <f t="shared" si="163"/>
        <v>0</v>
      </c>
    </row>
    <row r="1500" spans="1:12" x14ac:dyDescent="0.3">
      <c r="A1500">
        <v>1499</v>
      </c>
      <c r="B1500" t="s">
        <v>1514</v>
      </c>
      <c r="C1500">
        <v>118.2</v>
      </c>
      <c r="D1500">
        <v>4.4539999999999996E-2</v>
      </c>
      <c r="E1500" s="10">
        <f t="shared" si="164"/>
        <v>-3.0822931515228084E-2</v>
      </c>
      <c r="F1500">
        <f t="shared" si="165"/>
        <v>0.96964725184577516</v>
      </c>
      <c r="G1500">
        <f t="shared" si="166"/>
        <v>117.32581071364483</v>
      </c>
      <c r="H1500">
        <f t="shared" si="161"/>
        <v>2.0571523414426758E-2</v>
      </c>
      <c r="J1500">
        <f t="shared" si="160"/>
        <v>-17.755206958030438</v>
      </c>
      <c r="K1500">
        <f t="shared" si="162"/>
        <v>-10.586890403784636</v>
      </c>
      <c r="L1500">
        <f t="shared" si="163"/>
        <v>0</v>
      </c>
    </row>
    <row r="1501" spans="1:12" x14ac:dyDescent="0.3">
      <c r="A1501">
        <v>1500</v>
      </c>
      <c r="B1501" t="s">
        <v>1515</v>
      </c>
      <c r="C1501">
        <v>117.25</v>
      </c>
      <c r="D1501">
        <v>4.4490000000000002E-2</v>
      </c>
      <c r="E1501" s="10">
        <f t="shared" si="164"/>
        <v>-8.0696976456090929E-3</v>
      </c>
      <c r="F1501">
        <f t="shared" si="165"/>
        <v>0.9919627749576988</v>
      </c>
      <c r="G1501">
        <f t="shared" si="166"/>
        <v>116.383806630683</v>
      </c>
      <c r="H1501">
        <f t="shared" si="161"/>
        <v>2.072532338951779E-2</v>
      </c>
      <c r="J1501">
        <f t="shared" si="160"/>
        <v>-17.744329536351295</v>
      </c>
      <c r="K1501">
        <f t="shared" si="162"/>
        <v>-9.6448863208228062</v>
      </c>
      <c r="L1501">
        <f t="shared" si="163"/>
        <v>0</v>
      </c>
    </row>
    <row r="1502" spans="1:12" x14ac:dyDescent="0.3">
      <c r="A1502">
        <v>1501</v>
      </c>
      <c r="B1502" t="s">
        <v>1516</v>
      </c>
      <c r="C1502">
        <v>118</v>
      </c>
      <c r="D1502">
        <v>4.4539999999999996E-2</v>
      </c>
      <c r="E1502" s="10">
        <f t="shared" si="164"/>
        <v>6.3762171392760638E-3</v>
      </c>
      <c r="F1502">
        <f t="shared" si="165"/>
        <v>1.0063965884861408</v>
      </c>
      <c r="G1502">
        <f t="shared" si="166"/>
        <v>117.1272898833341</v>
      </c>
      <c r="H1502">
        <f t="shared" si="161"/>
        <v>1.9839862614687547E-2</v>
      </c>
      <c r="J1502">
        <f t="shared" si="160"/>
        <v>-17.094739051768034</v>
      </c>
      <c r="K1502">
        <f t="shared" si="162"/>
        <v>-11.924751677397992</v>
      </c>
      <c r="L1502">
        <f t="shared" si="163"/>
        <v>0</v>
      </c>
    </row>
    <row r="1503" spans="1:12" x14ac:dyDescent="0.3">
      <c r="A1503">
        <v>1502</v>
      </c>
      <c r="B1503" t="s">
        <v>1517</v>
      </c>
      <c r="C1503">
        <v>117.6</v>
      </c>
      <c r="D1503">
        <v>4.4519999999999997E-2</v>
      </c>
      <c r="E1503" s="10">
        <f t="shared" si="164"/>
        <v>-3.3955890011382718E-3</v>
      </c>
      <c r="F1503">
        <f t="shared" si="165"/>
        <v>0.99661016949152537</v>
      </c>
      <c r="G1503">
        <f t="shared" si="166"/>
        <v>116.73063732418854</v>
      </c>
      <c r="H1503">
        <f t="shared" si="161"/>
        <v>1.8648061974182617E-2</v>
      </c>
      <c r="J1503">
        <f t="shared" si="160"/>
        <v>-16.013426885043625</v>
      </c>
      <c r="K1503">
        <f t="shared" si="162"/>
        <v>-11.528099118252428</v>
      </c>
      <c r="L1503">
        <f t="shared" si="163"/>
        <v>0</v>
      </c>
    </row>
    <row r="1504" spans="1:12" x14ac:dyDescent="0.3">
      <c r="A1504">
        <v>1503</v>
      </c>
      <c r="B1504" t="s">
        <v>1518</v>
      </c>
      <c r="C1504">
        <v>113.2</v>
      </c>
      <c r="D1504">
        <v>4.446E-2</v>
      </c>
      <c r="E1504" s="10">
        <f t="shared" si="164"/>
        <v>-3.8132869695443918E-2</v>
      </c>
      <c r="F1504">
        <f t="shared" si="165"/>
        <v>0.96258503401360551</v>
      </c>
      <c r="G1504">
        <f t="shared" si="166"/>
        <v>112.36428813639704</v>
      </c>
      <c r="H1504">
        <f t="shared" si="161"/>
        <v>2.0017114027857441E-2</v>
      </c>
      <c r="J1504">
        <f t="shared" ref="J1504:J1567" si="167">-G1504*$O$3*$Q$3*H1504</f>
        <v>-16.546094049766218</v>
      </c>
      <c r="K1504">
        <f t="shared" si="162"/>
        <v>-7.1617499304609282</v>
      </c>
      <c r="L1504">
        <f t="shared" si="163"/>
        <v>0</v>
      </c>
    </row>
    <row r="1505" spans="1:12" x14ac:dyDescent="0.3">
      <c r="A1505">
        <v>1504</v>
      </c>
      <c r="B1505" t="s">
        <v>1519</v>
      </c>
      <c r="C1505">
        <v>114.9</v>
      </c>
      <c r="D1505">
        <v>4.4649999999999995E-2</v>
      </c>
      <c r="E1505" s="10">
        <f t="shared" si="164"/>
        <v>1.4906019085627543E-2</v>
      </c>
      <c r="F1505">
        <f t="shared" si="165"/>
        <v>1.0150176678445231</v>
      </c>
      <c r="G1505">
        <f t="shared" si="166"/>
        <v>114.0481261120391</v>
      </c>
      <c r="H1505">
        <f t="shared" ref="H1505:H1568" si="168">SQRT(_xlfn.VAR.S(E1476:E1505))</f>
        <v>2.0001544645617386E-2</v>
      </c>
      <c r="J1505">
        <f t="shared" si="167"/>
        <v>-16.78098350596936</v>
      </c>
      <c r="K1505">
        <f t="shared" si="162"/>
        <v>-8.8455879061029918</v>
      </c>
      <c r="L1505">
        <f t="shared" si="163"/>
        <v>0</v>
      </c>
    </row>
    <row r="1506" spans="1:12" x14ac:dyDescent="0.3">
      <c r="A1506">
        <v>1505</v>
      </c>
      <c r="B1506" t="s">
        <v>1520</v>
      </c>
      <c r="C1506">
        <v>113.45</v>
      </c>
      <c r="D1506">
        <v>4.4850000000000001E-2</v>
      </c>
      <c r="E1506" s="10">
        <f t="shared" si="164"/>
        <v>-1.2699973628859234E-2</v>
      </c>
      <c r="F1506">
        <f t="shared" si="165"/>
        <v>0.98738033072236731</v>
      </c>
      <c r="G1506">
        <f t="shared" si="166"/>
        <v>112.60512291211525</v>
      </c>
      <c r="H1506">
        <f t="shared" si="168"/>
        <v>2.0201742983089934E-2</v>
      </c>
      <c r="J1506">
        <f t="shared" si="167"/>
        <v>-16.734498854794314</v>
      </c>
      <c r="K1506">
        <f t="shared" ref="K1506:K1569" si="169">+MIN(G1507-G1506,G1508-G1506,G1509-G1506,G1510-G1506,G1511-G1506,G1512-G1506,G1513-G1506,G1514-G1506,G1515-G1506,G1516-G1506)</f>
        <v>-7.402584706179141</v>
      </c>
      <c r="L1506">
        <f t="shared" ref="L1506:L1569" si="170">+IF(K1506&lt;J1506,1,0)</f>
        <v>0</v>
      </c>
    </row>
    <row r="1507" spans="1:12" x14ac:dyDescent="0.3">
      <c r="A1507">
        <v>1506</v>
      </c>
      <c r="B1507" t="s">
        <v>1521</v>
      </c>
      <c r="C1507">
        <v>113.8</v>
      </c>
      <c r="D1507">
        <v>4.4900000000000002E-2</v>
      </c>
      <c r="E1507" s="10">
        <f t="shared" si="164"/>
        <v>3.0803104663797692E-3</v>
      </c>
      <c r="F1507">
        <f t="shared" si="165"/>
        <v>1.003085059497576</v>
      </c>
      <c r="G1507">
        <f t="shared" si="166"/>
        <v>112.9515751489828</v>
      </c>
      <c r="H1507">
        <f t="shared" si="168"/>
        <v>1.9327474332846092E-2</v>
      </c>
      <c r="J1507">
        <f t="shared" si="167"/>
        <v>-16.059540596114566</v>
      </c>
      <c r="K1507">
        <f t="shared" si="169"/>
        <v>-7.7490369430466899</v>
      </c>
      <c r="L1507">
        <f t="shared" si="170"/>
        <v>0</v>
      </c>
    </row>
    <row r="1508" spans="1:12" x14ac:dyDescent="0.3">
      <c r="A1508">
        <v>1507</v>
      </c>
      <c r="B1508" t="s">
        <v>1522</v>
      </c>
      <c r="C1508">
        <v>115.1</v>
      </c>
      <c r="D1508">
        <v>4.4989999999999995E-2</v>
      </c>
      <c r="E1508" s="10">
        <f t="shared" si="164"/>
        <v>1.1358794035606386E-2</v>
      </c>
      <c r="F1508">
        <f t="shared" si="165"/>
        <v>1.0114235500878734</v>
      </c>
      <c r="G1508">
        <f t="shared" si="166"/>
        <v>114.24016950980668</v>
      </c>
      <c r="H1508">
        <f t="shared" si="168"/>
        <v>1.9375983788953114E-2</v>
      </c>
      <c r="J1508">
        <f t="shared" si="167"/>
        <v>-16.283521126955947</v>
      </c>
      <c r="K1508">
        <f t="shared" si="169"/>
        <v>-9.0376313038705689</v>
      </c>
      <c r="L1508">
        <f t="shared" si="170"/>
        <v>0</v>
      </c>
    </row>
    <row r="1509" spans="1:12" x14ac:dyDescent="0.3">
      <c r="A1509">
        <v>1508</v>
      </c>
      <c r="B1509" t="s">
        <v>1523</v>
      </c>
      <c r="C1509">
        <v>109.45</v>
      </c>
      <c r="D1509">
        <v>4.5240000000000002E-2</v>
      </c>
      <c r="E1509" s="10">
        <f t="shared" si="164"/>
        <v>-5.0333491758964947E-2</v>
      </c>
      <c r="F1509">
        <f t="shared" si="165"/>
        <v>0.95091225021720249</v>
      </c>
      <c r="G1509">
        <f t="shared" si="166"/>
        <v>108.6278503990353</v>
      </c>
      <c r="H1509">
        <f t="shared" si="168"/>
        <v>2.1638881670355225E-2</v>
      </c>
      <c r="J1509">
        <f t="shared" si="167"/>
        <v>-17.291860299638337</v>
      </c>
      <c r="K1509">
        <f t="shared" si="169"/>
        <v>-3.4253121930991881</v>
      </c>
      <c r="L1509">
        <f t="shared" si="170"/>
        <v>0</v>
      </c>
    </row>
    <row r="1510" spans="1:12" x14ac:dyDescent="0.3">
      <c r="A1510">
        <v>1509</v>
      </c>
      <c r="B1510" t="s">
        <v>1524</v>
      </c>
      <c r="C1510">
        <v>107.55</v>
      </c>
      <c r="D1510">
        <v>4.5419999999999995E-2</v>
      </c>
      <c r="E1510" s="10">
        <f t="shared" si="164"/>
        <v>-1.7511968255132924E-2</v>
      </c>
      <c r="F1510">
        <f t="shared" si="165"/>
        <v>0.98264047510278663</v>
      </c>
      <c r="G1510">
        <f t="shared" si="166"/>
        <v>106.73892030986019</v>
      </c>
      <c r="H1510">
        <f t="shared" si="168"/>
        <v>2.1893242954214201E-2</v>
      </c>
      <c r="J1510">
        <f t="shared" si="167"/>
        <v>-17.190900344811133</v>
      </c>
      <c r="K1510">
        <f t="shared" si="169"/>
        <v>-1.5363821039240833</v>
      </c>
      <c r="L1510">
        <f t="shared" si="170"/>
        <v>0</v>
      </c>
    </row>
    <row r="1511" spans="1:12" x14ac:dyDescent="0.3">
      <c r="A1511">
        <v>1510</v>
      </c>
      <c r="B1511" t="s">
        <v>1525</v>
      </c>
      <c r="C1511">
        <v>107.8</v>
      </c>
      <c r="D1511">
        <v>4.5370000000000001E-2</v>
      </c>
      <c r="E1511" s="10">
        <f t="shared" si="164"/>
        <v>2.3218027611578216E-3</v>
      </c>
      <c r="F1511">
        <f t="shared" si="165"/>
        <v>1.0023245002324501</v>
      </c>
      <c r="G1511">
        <f t="shared" si="166"/>
        <v>106.98792651727139</v>
      </c>
      <c r="H1511">
        <f t="shared" si="168"/>
        <v>2.1743662273622125E-2</v>
      </c>
      <c r="J1511">
        <f t="shared" si="167"/>
        <v>-17.113277209667352</v>
      </c>
      <c r="K1511">
        <f t="shared" si="169"/>
        <v>-1.7853883113352822</v>
      </c>
      <c r="L1511">
        <f t="shared" si="170"/>
        <v>0</v>
      </c>
    </row>
    <row r="1512" spans="1:12" x14ac:dyDescent="0.3">
      <c r="A1512">
        <v>1511</v>
      </c>
      <c r="B1512" t="s">
        <v>1526</v>
      </c>
      <c r="C1512">
        <v>106</v>
      </c>
      <c r="D1512">
        <v>4.5309999999999996E-2</v>
      </c>
      <c r="E1512" s="10">
        <f t="shared" si="164"/>
        <v>-1.6838564362829593E-2</v>
      </c>
      <c r="F1512">
        <f t="shared" si="165"/>
        <v>0.98330241187384049</v>
      </c>
      <c r="G1512">
        <f t="shared" si="166"/>
        <v>105.20253820593611</v>
      </c>
      <c r="H1512">
        <f t="shared" si="168"/>
        <v>2.1643683588777697E-2</v>
      </c>
      <c r="J1512">
        <f t="shared" si="167"/>
        <v>-16.750320263701933</v>
      </c>
      <c r="K1512">
        <f t="shared" si="169"/>
        <v>2.3224635122311099</v>
      </c>
      <c r="L1512">
        <f t="shared" si="170"/>
        <v>0</v>
      </c>
    </row>
    <row r="1513" spans="1:12" x14ac:dyDescent="0.3">
      <c r="A1513">
        <v>1512</v>
      </c>
      <c r="B1513" t="s">
        <v>1527</v>
      </c>
      <c r="C1513">
        <v>109.45</v>
      </c>
      <c r="D1513">
        <v>4.5289999999999997E-2</v>
      </c>
      <c r="E1513" s="10">
        <f t="shared" si="164"/>
        <v>3.2028729856804931E-2</v>
      </c>
      <c r="F1513">
        <f t="shared" si="165"/>
        <v>1.0325471698113209</v>
      </c>
      <c r="G1513">
        <f t="shared" si="166"/>
        <v>108.62694517072043</v>
      </c>
      <c r="H1513">
        <f t="shared" si="168"/>
        <v>1.9431054496915106E-2</v>
      </c>
      <c r="J1513">
        <f t="shared" si="167"/>
        <v>-15.527432746903795</v>
      </c>
      <c r="K1513">
        <f t="shared" si="169"/>
        <v>-1.1019434525532148</v>
      </c>
      <c r="L1513">
        <f t="shared" si="170"/>
        <v>0</v>
      </c>
    </row>
    <row r="1514" spans="1:12" x14ac:dyDescent="0.3">
      <c r="A1514">
        <v>1513</v>
      </c>
      <c r="B1514" t="s">
        <v>1528</v>
      </c>
      <c r="C1514">
        <v>111.15</v>
      </c>
      <c r="D1514">
        <v>4.5339999999999998E-2</v>
      </c>
      <c r="E1514" s="10">
        <f t="shared" si="164"/>
        <v>1.5412816441333566E-2</v>
      </c>
      <c r="F1514">
        <f t="shared" si="165"/>
        <v>1.0155322064869803</v>
      </c>
      <c r="G1514">
        <f t="shared" si="166"/>
        <v>110.3132420323147</v>
      </c>
      <c r="H1514">
        <f t="shared" si="168"/>
        <v>1.9353213214153848E-2</v>
      </c>
      <c r="J1514">
        <f t="shared" si="167"/>
        <v>-15.705307728362289</v>
      </c>
      <c r="K1514">
        <f t="shared" si="169"/>
        <v>-4.4262063250379384</v>
      </c>
      <c r="L1514">
        <f t="shared" si="170"/>
        <v>0</v>
      </c>
    </row>
    <row r="1515" spans="1:12" x14ac:dyDescent="0.3">
      <c r="A1515">
        <v>1514</v>
      </c>
      <c r="B1515" t="s">
        <v>1529</v>
      </c>
      <c r="C1515">
        <v>109.5</v>
      </c>
      <c r="D1515">
        <v>4.5579999999999996E-2</v>
      </c>
      <c r="E1515" s="10">
        <f t="shared" si="164"/>
        <v>-1.4956091153650104E-2</v>
      </c>
      <c r="F1515">
        <f t="shared" si="165"/>
        <v>0.98515519568151144</v>
      </c>
      <c r="G1515">
        <f t="shared" si="166"/>
        <v>108.67131660100466</v>
      </c>
      <c r="H1515">
        <f t="shared" si="168"/>
        <v>1.9431792130709797E-2</v>
      </c>
      <c r="J1515">
        <f t="shared" si="167"/>
        <v>-15.534365007415536</v>
      </c>
      <c r="K1515">
        <f t="shared" si="169"/>
        <v>-2.784280893727896</v>
      </c>
      <c r="L1515">
        <f t="shared" si="170"/>
        <v>0</v>
      </c>
    </row>
    <row r="1516" spans="1:12" x14ac:dyDescent="0.3">
      <c r="A1516">
        <v>1515</v>
      </c>
      <c r="B1516" t="s">
        <v>1530</v>
      </c>
      <c r="C1516">
        <v>110.95</v>
      </c>
      <c r="D1516">
        <v>4.5570000000000006E-2</v>
      </c>
      <c r="E1516" s="10">
        <f t="shared" si="164"/>
        <v>1.3155100122047453E-2</v>
      </c>
      <c r="F1516">
        <f t="shared" si="165"/>
        <v>1.0132420091324201</v>
      </c>
      <c r="G1516">
        <f t="shared" si="166"/>
        <v>110.11052668525883</v>
      </c>
      <c r="H1516">
        <f t="shared" si="168"/>
        <v>1.9622236862212136E-2</v>
      </c>
      <c r="J1516">
        <f t="shared" si="167"/>
        <v>-15.894361065954639</v>
      </c>
      <c r="K1516">
        <f t="shared" si="169"/>
        <v>-4.2234909779820669</v>
      </c>
      <c r="L1516">
        <f t="shared" si="170"/>
        <v>0</v>
      </c>
    </row>
    <row r="1517" spans="1:12" x14ac:dyDescent="0.3">
      <c r="A1517">
        <v>1516</v>
      </c>
      <c r="B1517" t="s">
        <v>1531</v>
      </c>
      <c r="C1517">
        <v>110.95</v>
      </c>
      <c r="D1517">
        <v>4.5759999999999995E-2</v>
      </c>
      <c r="E1517" s="10">
        <f t="shared" si="164"/>
        <v>0</v>
      </c>
      <c r="F1517">
        <f t="shared" si="165"/>
        <v>1</v>
      </c>
      <c r="G1517">
        <f t="shared" si="166"/>
        <v>110.1070399071214</v>
      </c>
      <c r="H1517">
        <f t="shared" si="168"/>
        <v>1.945347216302707E-2</v>
      </c>
      <c r="J1517">
        <f t="shared" si="167"/>
        <v>-15.757159671566631</v>
      </c>
      <c r="K1517">
        <f t="shared" si="169"/>
        <v>-5.2092381537385677</v>
      </c>
      <c r="L1517">
        <f t="shared" si="170"/>
        <v>0</v>
      </c>
    </row>
    <row r="1518" spans="1:12" x14ac:dyDescent="0.3">
      <c r="A1518">
        <v>1517</v>
      </c>
      <c r="B1518" t="s">
        <v>1532</v>
      </c>
      <c r="C1518">
        <v>108.35</v>
      </c>
      <c r="D1518">
        <v>4.5860000000000005E-2</v>
      </c>
      <c r="E1518" s="10">
        <f t="shared" si="164"/>
        <v>-2.3712921396234963E-2</v>
      </c>
      <c r="F1518">
        <f t="shared" si="165"/>
        <v>0.97656602073005849</v>
      </c>
      <c r="G1518">
        <f t="shared" si="166"/>
        <v>107.52500171816722</v>
      </c>
      <c r="H1518">
        <f t="shared" si="168"/>
        <v>1.9832764519752702E-2</v>
      </c>
      <c r="J1518">
        <f t="shared" si="167"/>
        <v>-15.687669608388369</v>
      </c>
      <c r="K1518">
        <f t="shared" si="169"/>
        <v>-3.9199239205053971</v>
      </c>
      <c r="L1518">
        <f t="shared" si="170"/>
        <v>0</v>
      </c>
    </row>
    <row r="1519" spans="1:12" x14ac:dyDescent="0.3">
      <c r="A1519">
        <v>1518</v>
      </c>
      <c r="B1519" t="s">
        <v>1533</v>
      </c>
      <c r="C1519">
        <v>111.8</v>
      </c>
      <c r="D1519">
        <v>4.6020000000000005E-2</v>
      </c>
      <c r="E1519" s="10">
        <f t="shared" si="164"/>
        <v>3.1344832738630771E-2</v>
      </c>
      <c r="F1519">
        <f t="shared" si="165"/>
        <v>1.031841255191509</v>
      </c>
      <c r="G1519">
        <f t="shared" si="166"/>
        <v>110.94577414391793</v>
      </c>
      <c r="H1519">
        <f t="shared" si="168"/>
        <v>2.0373395274535706E-2</v>
      </c>
      <c r="J1519">
        <f t="shared" si="167"/>
        <v>-16.627995442308997</v>
      </c>
      <c r="K1519">
        <f t="shared" si="169"/>
        <v>-7.3406963462561095</v>
      </c>
      <c r="L1519">
        <f t="shared" si="170"/>
        <v>0</v>
      </c>
    </row>
    <row r="1520" spans="1:12" x14ac:dyDescent="0.3">
      <c r="A1520">
        <v>1519</v>
      </c>
      <c r="B1520" t="s">
        <v>1534</v>
      </c>
      <c r="C1520">
        <v>112.2</v>
      </c>
      <c r="D1520">
        <v>4.5940000000000002E-2</v>
      </c>
      <c r="E1520" s="10">
        <f t="shared" si="164"/>
        <v>3.5714323675971795E-3</v>
      </c>
      <c r="F1520">
        <f t="shared" si="165"/>
        <v>1.0035778175313059</v>
      </c>
      <c r="G1520">
        <f t="shared" si="166"/>
        <v>111.34420245914325</v>
      </c>
      <c r="H1520">
        <f t="shared" si="168"/>
        <v>1.9382042275752014E-2</v>
      </c>
      <c r="J1520">
        <f t="shared" si="167"/>
        <v>-15.875699360242656</v>
      </c>
      <c r="K1520">
        <f t="shared" si="169"/>
        <v>-7.7391246614814264</v>
      </c>
      <c r="L1520">
        <f t="shared" si="170"/>
        <v>0</v>
      </c>
    </row>
    <row r="1521" spans="1:12" x14ac:dyDescent="0.3">
      <c r="A1521">
        <v>1520</v>
      </c>
      <c r="B1521" t="s">
        <v>1535</v>
      </c>
      <c r="C1521">
        <v>110.1</v>
      </c>
      <c r="D1521">
        <v>4.5940000000000002E-2</v>
      </c>
      <c r="E1521" s="10">
        <f t="shared" si="164"/>
        <v>-1.8893949359961738E-2</v>
      </c>
      <c r="F1521">
        <f t="shared" si="165"/>
        <v>0.98128342245989297</v>
      </c>
      <c r="G1521">
        <f t="shared" si="166"/>
        <v>109.26022006017531</v>
      </c>
      <c r="H1521">
        <f t="shared" si="168"/>
        <v>1.9407939046582647E-2</v>
      </c>
      <c r="J1521">
        <f t="shared" si="167"/>
        <v>-15.599375457896485</v>
      </c>
      <c r="K1521">
        <f t="shared" si="169"/>
        <v>-5.6551422625134933</v>
      </c>
      <c r="L1521">
        <f t="shared" si="170"/>
        <v>0</v>
      </c>
    </row>
    <row r="1522" spans="1:12" x14ac:dyDescent="0.3">
      <c r="A1522">
        <v>1521</v>
      </c>
      <c r="B1522" t="s">
        <v>1536</v>
      </c>
      <c r="C1522">
        <v>112.1</v>
      </c>
      <c r="D1522">
        <v>4.5919999999999996E-2</v>
      </c>
      <c r="E1522" s="10">
        <f t="shared" si="164"/>
        <v>1.8002286349479993E-2</v>
      </c>
      <c r="F1522">
        <f t="shared" si="165"/>
        <v>1.0181653042688465</v>
      </c>
      <c r="G1522">
        <f t="shared" si="166"/>
        <v>111.24533601921823</v>
      </c>
      <c r="H1522">
        <f t="shared" si="168"/>
        <v>1.957341799999246E-2</v>
      </c>
      <c r="J1522">
        <f t="shared" si="167"/>
        <v>-16.018218137228676</v>
      </c>
      <c r="K1522">
        <f t="shared" si="169"/>
        <v>-8.3864333373863929</v>
      </c>
      <c r="L1522">
        <f t="shared" si="170"/>
        <v>0</v>
      </c>
    </row>
    <row r="1523" spans="1:12" x14ac:dyDescent="0.3">
      <c r="A1523">
        <v>1522</v>
      </c>
      <c r="B1523" t="s">
        <v>1537</v>
      </c>
      <c r="C1523">
        <v>109</v>
      </c>
      <c r="D1523">
        <v>4.5599999999999995E-2</v>
      </c>
      <c r="E1523" s="10">
        <f t="shared" si="164"/>
        <v>-2.8043447848970497E-2</v>
      </c>
      <c r="F1523">
        <f t="shared" si="165"/>
        <v>0.97234611953612848</v>
      </c>
      <c r="G1523">
        <f t="shared" si="166"/>
        <v>108.17473996039831</v>
      </c>
      <c r="H1523">
        <f t="shared" si="168"/>
        <v>2.0112373066455729E-2</v>
      </c>
      <c r="J1523">
        <f t="shared" si="167"/>
        <v>-16.004971191150869</v>
      </c>
      <c r="K1523">
        <f t="shared" si="169"/>
        <v>-5.3158372785664767</v>
      </c>
      <c r="L1523">
        <f t="shared" si="170"/>
        <v>0</v>
      </c>
    </row>
    <row r="1524" spans="1:12" x14ac:dyDescent="0.3">
      <c r="A1524">
        <v>1523</v>
      </c>
      <c r="B1524" t="s">
        <v>1538</v>
      </c>
      <c r="C1524">
        <v>106.7</v>
      </c>
      <c r="D1524">
        <v>4.5890000000000007E-2</v>
      </c>
      <c r="E1524" s="10">
        <f t="shared" si="164"/>
        <v>-2.1326723921436048E-2</v>
      </c>
      <c r="F1524">
        <f t="shared" si="165"/>
        <v>0.97889908256880731</v>
      </c>
      <c r="G1524">
        <f t="shared" si="166"/>
        <v>105.88703570727677</v>
      </c>
      <c r="H1524">
        <f t="shared" si="168"/>
        <v>2.0025165133321837E-2</v>
      </c>
      <c r="J1524">
        <f t="shared" si="167"/>
        <v>-15.59856393129186</v>
      </c>
      <c r="K1524">
        <f t="shared" si="169"/>
        <v>-3.0281330254449301</v>
      </c>
      <c r="L1524">
        <f t="shared" si="170"/>
        <v>0</v>
      </c>
    </row>
    <row r="1525" spans="1:12" x14ac:dyDescent="0.3">
      <c r="A1525">
        <v>1524</v>
      </c>
      <c r="B1525" t="s">
        <v>1539</v>
      </c>
      <c r="C1525">
        <v>106.75</v>
      </c>
      <c r="D1525">
        <v>4.5739999999999996E-2</v>
      </c>
      <c r="E1525" s="10">
        <f t="shared" si="164"/>
        <v>4.6849380102619069E-4</v>
      </c>
      <c r="F1525">
        <f t="shared" si="165"/>
        <v>1.000468603561387</v>
      </c>
      <c r="G1525">
        <f t="shared" si="166"/>
        <v>105.93930319878812</v>
      </c>
      <c r="H1525">
        <f t="shared" si="168"/>
        <v>1.9684953089486978E-2</v>
      </c>
      <c r="J1525">
        <f t="shared" si="167"/>
        <v>-15.341125295452848</v>
      </c>
      <c r="K1525">
        <f t="shared" si="169"/>
        <v>-3.0804005169562885</v>
      </c>
      <c r="L1525">
        <f t="shared" si="170"/>
        <v>0</v>
      </c>
    </row>
    <row r="1526" spans="1:12" x14ac:dyDescent="0.3">
      <c r="A1526">
        <v>1525</v>
      </c>
      <c r="B1526" t="s">
        <v>1540</v>
      </c>
      <c r="C1526">
        <v>106.85</v>
      </c>
      <c r="D1526">
        <v>4.5570000000000006E-2</v>
      </c>
      <c r="E1526" s="10">
        <f t="shared" si="164"/>
        <v>9.3632965642264808E-4</v>
      </c>
      <c r="F1526">
        <f t="shared" si="165"/>
        <v>1.0009367681498829</v>
      </c>
      <c r="G1526">
        <f t="shared" si="166"/>
        <v>106.04154823181527</v>
      </c>
      <c r="H1526">
        <f t="shared" si="168"/>
        <v>1.9625677940668846E-2</v>
      </c>
      <c r="J1526">
        <f t="shared" si="167"/>
        <v>-15.309691812703692</v>
      </c>
      <c r="K1526">
        <f t="shared" si="169"/>
        <v>-3.1826455499834339</v>
      </c>
      <c r="L1526">
        <f t="shared" si="170"/>
        <v>0</v>
      </c>
    </row>
    <row r="1527" spans="1:12" x14ac:dyDescent="0.3">
      <c r="A1527">
        <v>1526</v>
      </c>
      <c r="B1527" t="s">
        <v>1541</v>
      </c>
      <c r="C1527">
        <v>105.7</v>
      </c>
      <c r="D1527">
        <v>4.5710000000000001E-2</v>
      </c>
      <c r="E1527" s="10">
        <f t="shared" si="164"/>
        <v>-1.0821088888964601E-2</v>
      </c>
      <c r="F1527">
        <f t="shared" si="165"/>
        <v>0.98923724847917649</v>
      </c>
      <c r="G1527">
        <f t="shared" si="166"/>
        <v>104.89780175338284</v>
      </c>
      <c r="H1527">
        <f t="shared" si="168"/>
        <v>1.9647719272037761E-2</v>
      </c>
      <c r="J1527">
        <f t="shared" si="167"/>
        <v>-15.161572679995876</v>
      </c>
      <c r="K1527">
        <f t="shared" si="169"/>
        <v>-2.0388990715510005</v>
      </c>
      <c r="L1527">
        <f t="shared" si="170"/>
        <v>0</v>
      </c>
    </row>
    <row r="1528" spans="1:12" x14ac:dyDescent="0.3">
      <c r="A1528">
        <v>1527</v>
      </c>
      <c r="B1528" t="s">
        <v>1542</v>
      </c>
      <c r="C1528">
        <v>104.4</v>
      </c>
      <c r="D1528">
        <v>4.5860000000000005E-2</v>
      </c>
      <c r="E1528" s="10">
        <f t="shared" si="164"/>
        <v>-1.2375217427653589E-2</v>
      </c>
      <c r="F1528">
        <f t="shared" si="165"/>
        <v>0.98770104068117315</v>
      </c>
      <c r="G1528">
        <f t="shared" si="166"/>
        <v>103.60507779766182</v>
      </c>
      <c r="H1528">
        <f t="shared" si="168"/>
        <v>1.9431019829075174E-2</v>
      </c>
      <c r="J1528">
        <f t="shared" si="167"/>
        <v>-14.809566862251051</v>
      </c>
      <c r="K1528">
        <f t="shared" si="169"/>
        <v>-0.74617511582998475</v>
      </c>
      <c r="L1528">
        <f t="shared" si="170"/>
        <v>0</v>
      </c>
    </row>
    <row r="1529" spans="1:12" x14ac:dyDescent="0.3">
      <c r="A1529">
        <v>1528</v>
      </c>
      <c r="B1529" t="s">
        <v>1543</v>
      </c>
      <c r="C1529">
        <v>104.6</v>
      </c>
      <c r="D1529">
        <v>4.5739999999999996E-2</v>
      </c>
      <c r="E1529" s="10">
        <f t="shared" si="164"/>
        <v>1.913876182283976E-3</v>
      </c>
      <c r="F1529">
        <f t="shared" si="165"/>
        <v>1.0019157088122603</v>
      </c>
      <c r="G1529">
        <f t="shared" si="166"/>
        <v>103.80563105005375</v>
      </c>
      <c r="H1529">
        <f t="shared" si="168"/>
        <v>1.9303971552052438E-2</v>
      </c>
      <c r="J1529">
        <f t="shared" si="167"/>
        <v>-14.741215750136162</v>
      </c>
      <c r="K1529">
        <f t="shared" si="169"/>
        <v>-0.94672836822191186</v>
      </c>
      <c r="L1529">
        <f t="shared" si="170"/>
        <v>0</v>
      </c>
    </row>
    <row r="1530" spans="1:12" x14ac:dyDescent="0.3">
      <c r="A1530">
        <v>1529</v>
      </c>
      <c r="B1530" t="s">
        <v>1544</v>
      </c>
      <c r="C1530">
        <v>107.1</v>
      </c>
      <c r="D1530">
        <v>4.5789999999999997E-2</v>
      </c>
      <c r="E1530" s="10">
        <f t="shared" si="164"/>
        <v>2.3619425822880569E-2</v>
      </c>
      <c r="F1530">
        <f t="shared" si="165"/>
        <v>1.0239005736137667</v>
      </c>
      <c r="G1530">
        <f t="shared" si="166"/>
        <v>106.28575945813643</v>
      </c>
      <c r="H1530">
        <f t="shared" si="168"/>
        <v>1.9361534972550085E-2</v>
      </c>
      <c r="J1530">
        <f t="shared" si="167"/>
        <v>-15.13842124275936</v>
      </c>
      <c r="K1530">
        <f t="shared" si="169"/>
        <v>-3.4268567763045894</v>
      </c>
      <c r="L1530">
        <f t="shared" si="170"/>
        <v>0</v>
      </c>
    </row>
    <row r="1531" spans="1:12" x14ac:dyDescent="0.3">
      <c r="A1531">
        <v>1530</v>
      </c>
      <c r="B1531" t="s">
        <v>1545</v>
      </c>
      <c r="C1531">
        <v>105.3</v>
      </c>
      <c r="D1531">
        <v>4.5880000000000004E-2</v>
      </c>
      <c r="E1531" s="10">
        <f t="shared" si="164"/>
        <v>-1.6949558313773205E-2</v>
      </c>
      <c r="F1531">
        <f t="shared" si="165"/>
        <v>0.98319327731092443</v>
      </c>
      <c r="G1531">
        <f t="shared" si="166"/>
        <v>104.49787669321927</v>
      </c>
      <c r="H1531">
        <f t="shared" si="168"/>
        <v>1.9504519306767266E-2</v>
      </c>
      <c r="J1531">
        <f t="shared" si="167"/>
        <v>-14.993686921204516</v>
      </c>
      <c r="K1531">
        <f t="shared" si="169"/>
        <v>-1.6389740113874325</v>
      </c>
      <c r="L1531">
        <f t="shared" si="170"/>
        <v>0</v>
      </c>
    </row>
    <row r="1532" spans="1:12" x14ac:dyDescent="0.3">
      <c r="A1532">
        <v>1531</v>
      </c>
      <c r="B1532" t="s">
        <v>1546</v>
      </c>
      <c r="C1532">
        <v>103.65</v>
      </c>
      <c r="D1532">
        <v>4.5970000000000004E-2</v>
      </c>
      <c r="E1532" s="10">
        <f t="shared" si="164"/>
        <v>-1.5793580258141128E-2</v>
      </c>
      <c r="F1532">
        <f t="shared" si="165"/>
        <v>0.98433048433048442</v>
      </c>
      <c r="G1532">
        <f t="shared" si="166"/>
        <v>102.85890268183184</v>
      </c>
      <c r="H1532">
        <f t="shared" si="168"/>
        <v>1.953412883368574E-2</v>
      </c>
      <c r="J1532">
        <f t="shared" si="167"/>
        <v>-14.780926426625644</v>
      </c>
      <c r="K1532">
        <f t="shared" si="169"/>
        <v>0.44312196587675601</v>
      </c>
      <c r="L1532">
        <f t="shared" si="170"/>
        <v>0</v>
      </c>
    </row>
    <row r="1533" spans="1:12" x14ac:dyDescent="0.3">
      <c r="A1533">
        <v>1532</v>
      </c>
      <c r="B1533" t="s">
        <v>1547</v>
      </c>
      <c r="C1533">
        <v>104.1</v>
      </c>
      <c r="D1533">
        <v>4.6170000000000003E-2</v>
      </c>
      <c r="E1533" s="10">
        <f t="shared" si="164"/>
        <v>4.3321367391345169E-3</v>
      </c>
      <c r="F1533">
        <f t="shared" si="165"/>
        <v>1.004341534008683</v>
      </c>
      <c r="G1533">
        <f t="shared" si="166"/>
        <v>103.30202464770859</v>
      </c>
      <c r="H1533">
        <f t="shared" si="168"/>
        <v>1.9597617033836109E-2</v>
      </c>
      <c r="J1533">
        <f t="shared" si="167"/>
        <v>-14.892850188114704</v>
      </c>
      <c r="K1533">
        <f t="shared" si="169"/>
        <v>3.928207913945414E-2</v>
      </c>
      <c r="L1533">
        <f t="shared" si="170"/>
        <v>0</v>
      </c>
    </row>
    <row r="1534" spans="1:12" x14ac:dyDescent="0.3">
      <c r="A1534">
        <v>1533</v>
      </c>
      <c r="B1534" t="s">
        <v>1548</v>
      </c>
      <c r="C1534">
        <v>105.45</v>
      </c>
      <c r="D1534">
        <v>4.6509999999999996E-2</v>
      </c>
      <c r="E1534" s="10">
        <f t="shared" si="164"/>
        <v>1.2884931303860517E-2</v>
      </c>
      <c r="F1534">
        <f t="shared" si="165"/>
        <v>1.0129682997118157</v>
      </c>
      <c r="G1534">
        <f t="shared" si="166"/>
        <v>104.635746737194</v>
      </c>
      <c r="H1534">
        <f t="shared" si="168"/>
        <v>1.8733896154328369E-2</v>
      </c>
      <c r="J1534">
        <f t="shared" si="167"/>
        <v>-14.420287106293188</v>
      </c>
      <c r="K1534">
        <f t="shared" si="169"/>
        <v>-1.2944400103459515</v>
      </c>
      <c r="L1534">
        <f t="shared" si="170"/>
        <v>0</v>
      </c>
    </row>
    <row r="1535" spans="1:12" x14ac:dyDescent="0.3">
      <c r="A1535">
        <v>1534</v>
      </c>
      <c r="B1535" t="s">
        <v>1549</v>
      </c>
      <c r="C1535">
        <v>104.15</v>
      </c>
      <c r="D1535">
        <v>4.6769999999999999E-2</v>
      </c>
      <c r="E1535" s="10">
        <f t="shared" si="164"/>
        <v>-1.2404739217802616E-2</v>
      </c>
      <c r="F1535">
        <f t="shared" si="165"/>
        <v>0.9876718824087245</v>
      </c>
      <c r="G1535">
        <f t="shared" si="166"/>
        <v>103.34130672684805</v>
      </c>
      <c r="H1535">
        <f t="shared" si="168"/>
        <v>1.8528178668887452E-2</v>
      </c>
      <c r="J1535">
        <f t="shared" si="167"/>
        <v>-14.085504265887527</v>
      </c>
      <c r="K1535">
        <f t="shared" si="169"/>
        <v>0.2119081033863921</v>
      </c>
      <c r="L1535">
        <f t="shared" si="170"/>
        <v>0</v>
      </c>
    </row>
    <row r="1536" spans="1:12" x14ac:dyDescent="0.3">
      <c r="A1536">
        <v>1535</v>
      </c>
      <c r="B1536" t="s">
        <v>1550</v>
      </c>
      <c r="C1536">
        <v>104.9</v>
      </c>
      <c r="D1536">
        <v>4.6559999999999997E-2</v>
      </c>
      <c r="E1536" s="10">
        <f t="shared" si="164"/>
        <v>7.1753476952705741E-3</v>
      </c>
      <c r="F1536">
        <f t="shared" si="165"/>
        <v>1.0072011521843496</v>
      </c>
      <c r="G1536">
        <f t="shared" si="166"/>
        <v>104.08912625918285</v>
      </c>
      <c r="H1536">
        <f t="shared" si="168"/>
        <v>1.8534863967838801E-2</v>
      </c>
      <c r="J1536">
        <f t="shared" si="167"/>
        <v>-14.192551757150172</v>
      </c>
      <c r="K1536">
        <f t="shared" si="169"/>
        <v>-0.53591142894840971</v>
      </c>
      <c r="L1536">
        <f t="shared" si="170"/>
        <v>0</v>
      </c>
    </row>
    <row r="1537" spans="1:12" x14ac:dyDescent="0.3">
      <c r="A1537">
        <v>1536</v>
      </c>
      <c r="B1537" t="s">
        <v>1551</v>
      </c>
      <c r="C1537">
        <v>105.3</v>
      </c>
      <c r="D1537">
        <v>4.6280000000000002E-2</v>
      </c>
      <c r="E1537" s="10">
        <f t="shared" si="164"/>
        <v>3.80590373767819E-3</v>
      </c>
      <c r="F1537">
        <f t="shared" si="165"/>
        <v>1.0038131553860818</v>
      </c>
      <c r="G1537">
        <f t="shared" si="166"/>
        <v>104.49091040031873</v>
      </c>
      <c r="H1537">
        <f t="shared" si="168"/>
        <v>1.8543019479154384E-2</v>
      </c>
      <c r="J1537">
        <f t="shared" si="167"/>
        <v>-14.253603981430269</v>
      </c>
      <c r="K1537">
        <f t="shared" si="169"/>
        <v>-0.93769557008428706</v>
      </c>
      <c r="L1537">
        <f t="shared" si="170"/>
        <v>0</v>
      </c>
    </row>
    <row r="1538" spans="1:12" x14ac:dyDescent="0.3">
      <c r="A1538">
        <v>1537</v>
      </c>
      <c r="B1538" t="s">
        <v>1552</v>
      </c>
      <c r="C1538">
        <v>105.95</v>
      </c>
      <c r="D1538">
        <v>4.6020000000000005E-2</v>
      </c>
      <c r="E1538" s="10">
        <f t="shared" si="164"/>
        <v>6.1538655743782859E-3</v>
      </c>
      <c r="F1538">
        <f t="shared" si="165"/>
        <v>1.0061728395061729</v>
      </c>
      <c r="G1538">
        <f t="shared" si="166"/>
        <v>105.14047200848037</v>
      </c>
      <c r="H1538">
        <f t="shared" si="168"/>
        <v>1.8432048045371584E-2</v>
      </c>
      <c r="J1538">
        <f t="shared" si="167"/>
        <v>-14.25637914625451</v>
      </c>
      <c r="K1538">
        <f t="shared" si="169"/>
        <v>-1.5872571782459346</v>
      </c>
      <c r="L1538">
        <f t="shared" si="170"/>
        <v>0</v>
      </c>
    </row>
    <row r="1539" spans="1:12" x14ac:dyDescent="0.3">
      <c r="A1539">
        <v>1538</v>
      </c>
      <c r="B1539" t="s">
        <v>1553</v>
      </c>
      <c r="C1539">
        <v>105.55</v>
      </c>
      <c r="D1539">
        <v>4.6150000000000004E-2</v>
      </c>
      <c r="E1539" s="10">
        <f t="shared" ref="E1539:E1602" si="171">LN(C1539/C1538)</f>
        <v>-3.782510419978507E-3</v>
      </c>
      <c r="F1539">
        <f t="shared" ref="F1539:F1602" si="172">C1539/C1538</f>
        <v>0.99622463426144403</v>
      </c>
      <c r="G1539">
        <f t="shared" ref="G1539:G1602" si="173">C1539*EXP(-2/12*D1539)</f>
        <v>104.74125885419681</v>
      </c>
      <c r="H1539">
        <f t="shared" si="168"/>
        <v>1.6101137624935178E-2</v>
      </c>
      <c r="J1539">
        <f t="shared" si="167"/>
        <v>-12.40623696410157</v>
      </c>
      <c r="K1539">
        <f t="shared" si="169"/>
        <v>-1.1880440239623766</v>
      </c>
      <c r="L1539">
        <f t="shared" si="170"/>
        <v>0</v>
      </c>
    </row>
    <row r="1540" spans="1:12" x14ac:dyDescent="0.3">
      <c r="A1540">
        <v>1539</v>
      </c>
      <c r="B1540" t="s">
        <v>1554</v>
      </c>
      <c r="C1540">
        <v>104.35</v>
      </c>
      <c r="D1540">
        <v>4.5990000000000003E-2</v>
      </c>
      <c r="E1540" s="10">
        <f t="shared" si="171"/>
        <v>-1.1434140771119927E-2</v>
      </c>
      <c r="F1540">
        <f t="shared" si="172"/>
        <v>0.98863098057792509</v>
      </c>
      <c r="G1540">
        <f t="shared" si="173"/>
        <v>103.55321483023444</v>
      </c>
      <c r="H1540">
        <f t="shared" si="168"/>
        <v>1.5926223264053477E-2</v>
      </c>
      <c r="J1540">
        <f t="shared" si="167"/>
        <v>-12.132271108984845</v>
      </c>
      <c r="K1540">
        <f t="shared" si="169"/>
        <v>0.33382131283795502</v>
      </c>
      <c r="L1540">
        <f t="shared" si="170"/>
        <v>0</v>
      </c>
    </row>
    <row r="1541" spans="1:12" x14ac:dyDescent="0.3">
      <c r="A1541">
        <v>1540</v>
      </c>
      <c r="B1541" t="s">
        <v>1555</v>
      </c>
      <c r="C1541">
        <v>108.6</v>
      </c>
      <c r="D1541">
        <v>4.5940000000000002E-2</v>
      </c>
      <c r="E1541" s="10">
        <f t="shared" si="171"/>
        <v>3.9920773976625384E-2</v>
      </c>
      <c r="F1541">
        <f t="shared" si="172"/>
        <v>1.0407283181600384</v>
      </c>
      <c r="G1541">
        <f t="shared" si="173"/>
        <v>107.77166120376965</v>
      </c>
      <c r="H1541">
        <f t="shared" si="168"/>
        <v>1.7589730605551267E-2</v>
      </c>
      <c r="J1541">
        <f t="shared" si="167"/>
        <v>-13.945352161158141</v>
      </c>
      <c r="K1541">
        <f t="shared" si="169"/>
        <v>-3.8846250606972603</v>
      </c>
      <c r="L1541">
        <f t="shared" si="170"/>
        <v>0</v>
      </c>
    </row>
    <row r="1542" spans="1:12" x14ac:dyDescent="0.3">
      <c r="A1542">
        <v>1541</v>
      </c>
      <c r="B1542" t="s">
        <v>1556</v>
      </c>
      <c r="C1542">
        <v>107</v>
      </c>
      <c r="D1542">
        <v>4.5919999999999996E-2</v>
      </c>
      <c r="E1542" s="10">
        <f t="shared" si="171"/>
        <v>-1.4842573037928852E-2</v>
      </c>
      <c r="F1542">
        <f t="shared" si="172"/>
        <v>0.98526703499079193</v>
      </c>
      <c r="G1542">
        <f t="shared" si="173"/>
        <v>106.18421903707717</v>
      </c>
      <c r="H1542">
        <f t="shared" si="168"/>
        <v>1.7526539608149979E-2</v>
      </c>
      <c r="J1542">
        <f t="shared" si="167"/>
        <v>-13.690580921113694</v>
      </c>
      <c r="K1542">
        <f t="shared" si="169"/>
        <v>-2.2971828940047772</v>
      </c>
      <c r="L1542">
        <f t="shared" si="170"/>
        <v>0</v>
      </c>
    </row>
    <row r="1543" spans="1:12" x14ac:dyDescent="0.3">
      <c r="A1543">
        <v>1542</v>
      </c>
      <c r="B1543" t="s">
        <v>1557</v>
      </c>
      <c r="C1543">
        <v>109.45</v>
      </c>
      <c r="D1543">
        <v>4.5970000000000004E-2</v>
      </c>
      <c r="E1543" s="10">
        <f t="shared" si="171"/>
        <v>2.2638989506965714E-2</v>
      </c>
      <c r="F1543">
        <f t="shared" si="172"/>
        <v>1.0228971962616822</v>
      </c>
      <c r="G1543">
        <f t="shared" si="173"/>
        <v>108.61463481453444</v>
      </c>
      <c r="H1543">
        <f t="shared" si="168"/>
        <v>1.701706176830509E-2</v>
      </c>
      <c r="J1543">
        <f t="shared" si="167"/>
        <v>-13.596860514395654</v>
      </c>
      <c r="K1543">
        <f t="shared" si="169"/>
        <v>-4.7275986714620473</v>
      </c>
      <c r="L1543">
        <f t="shared" si="170"/>
        <v>0</v>
      </c>
    </row>
    <row r="1544" spans="1:12" x14ac:dyDescent="0.3">
      <c r="A1544">
        <v>1543</v>
      </c>
      <c r="B1544" t="s">
        <v>1558</v>
      </c>
      <c r="C1544">
        <v>107.05</v>
      </c>
      <c r="D1544">
        <v>4.6509999999999996E-2</v>
      </c>
      <c r="E1544" s="10">
        <f t="shared" si="171"/>
        <v>-2.2171808933180229E-2</v>
      </c>
      <c r="F1544">
        <f t="shared" si="172"/>
        <v>0.97807217907720412</v>
      </c>
      <c r="G1544">
        <f t="shared" si="173"/>
        <v>106.22339201722728</v>
      </c>
      <c r="H1544">
        <f t="shared" si="168"/>
        <v>1.7225461050960744E-2</v>
      </c>
      <c r="J1544">
        <f t="shared" si="167"/>
        <v>-13.460362040595227</v>
      </c>
      <c r="K1544">
        <f t="shared" si="169"/>
        <v>-2.33635587415489</v>
      </c>
      <c r="L1544">
        <f t="shared" si="170"/>
        <v>0</v>
      </c>
    </row>
    <row r="1545" spans="1:12" x14ac:dyDescent="0.3">
      <c r="A1545">
        <v>1544</v>
      </c>
      <c r="B1545" t="s">
        <v>1559</v>
      </c>
      <c r="C1545">
        <v>108.05</v>
      </c>
      <c r="D1545">
        <v>4.6559999999999997E-2</v>
      </c>
      <c r="E1545" s="10">
        <f t="shared" si="171"/>
        <v>9.2980679172031989E-3</v>
      </c>
      <c r="F1545">
        <f t="shared" si="172"/>
        <v>1.0093414292386735</v>
      </c>
      <c r="G1545">
        <f t="shared" si="173"/>
        <v>107.21477685705153</v>
      </c>
      <c r="H1545">
        <f t="shared" si="168"/>
        <v>1.7129035213430933E-2</v>
      </c>
      <c r="J1545">
        <f t="shared" si="167"/>
        <v>-13.509935292008162</v>
      </c>
      <c r="K1545">
        <f t="shared" si="169"/>
        <v>-3.3277407139791393</v>
      </c>
      <c r="L1545">
        <f t="shared" si="170"/>
        <v>0</v>
      </c>
    </row>
    <row r="1546" spans="1:12" x14ac:dyDescent="0.3">
      <c r="A1546">
        <v>1545</v>
      </c>
      <c r="B1546" t="s">
        <v>1560</v>
      </c>
      <c r="C1546">
        <v>108.85</v>
      </c>
      <c r="D1546">
        <v>4.6559999999999997E-2</v>
      </c>
      <c r="E1546" s="10">
        <f t="shared" si="171"/>
        <v>7.3767047276613968E-3</v>
      </c>
      <c r="F1546">
        <f t="shared" si="172"/>
        <v>1.0074039796390559</v>
      </c>
      <c r="G1546">
        <f t="shared" si="173"/>
        <v>108.00859288190706</v>
      </c>
      <c r="H1546">
        <f t="shared" si="168"/>
        <v>1.7002862278559676E-2</v>
      </c>
      <c r="J1546">
        <f t="shared" si="167"/>
        <v>-13.509711226808275</v>
      </c>
      <c r="K1546">
        <f t="shared" si="169"/>
        <v>-4.1215567388346699</v>
      </c>
      <c r="L1546">
        <f t="shared" si="170"/>
        <v>0</v>
      </c>
    </row>
    <row r="1547" spans="1:12" x14ac:dyDescent="0.3">
      <c r="A1547">
        <v>1546</v>
      </c>
      <c r="B1547" t="s">
        <v>1561</v>
      </c>
      <c r="C1547">
        <v>108.35</v>
      </c>
      <c r="D1547">
        <v>4.6589999999999999E-2</v>
      </c>
      <c r="E1547" s="10">
        <f t="shared" si="171"/>
        <v>-4.6040596981883741E-3</v>
      </c>
      <c r="F1547">
        <f t="shared" si="172"/>
        <v>0.99540652273771246</v>
      </c>
      <c r="G1547">
        <f t="shared" si="173"/>
        <v>107.51192030542693</v>
      </c>
      <c r="H1547">
        <f t="shared" si="168"/>
        <v>1.7017686548498924E-2</v>
      </c>
      <c r="J1547">
        <f t="shared" si="167"/>
        <v>-13.45931197308704</v>
      </c>
      <c r="K1547">
        <f t="shared" si="169"/>
        <v>-3.6248841623545331</v>
      </c>
      <c r="L1547">
        <f t="shared" si="170"/>
        <v>0</v>
      </c>
    </row>
    <row r="1548" spans="1:12" x14ac:dyDescent="0.3">
      <c r="A1548">
        <v>1547</v>
      </c>
      <c r="B1548" t="s">
        <v>1562</v>
      </c>
      <c r="C1548">
        <v>108.15</v>
      </c>
      <c r="D1548">
        <v>4.6689999999999995E-2</v>
      </c>
      <c r="E1548" s="10">
        <f t="shared" si="171"/>
        <v>-1.8475755833001475E-3</v>
      </c>
      <c r="F1548">
        <f t="shared" si="172"/>
        <v>0.9981541301338257</v>
      </c>
      <c r="G1548">
        <f t="shared" si="173"/>
        <v>107.31167874859698</v>
      </c>
      <c r="H1548">
        <f t="shared" si="168"/>
        <v>1.6461227736999474E-2</v>
      </c>
      <c r="J1548">
        <f t="shared" si="167"/>
        <v>-12.994959576647723</v>
      </c>
      <c r="K1548">
        <f t="shared" si="169"/>
        <v>-3.424642605524582</v>
      </c>
      <c r="L1548">
        <f t="shared" si="170"/>
        <v>0</v>
      </c>
    </row>
    <row r="1549" spans="1:12" x14ac:dyDescent="0.3">
      <c r="A1549">
        <v>1548</v>
      </c>
      <c r="B1549" t="s">
        <v>1563</v>
      </c>
      <c r="C1549">
        <v>104.75</v>
      </c>
      <c r="D1549">
        <v>4.6769999999999999E-2</v>
      </c>
      <c r="E1549" s="10">
        <f t="shared" si="171"/>
        <v>-3.1942593596820688E-2</v>
      </c>
      <c r="F1549">
        <f t="shared" si="172"/>
        <v>0.96856218215441514</v>
      </c>
      <c r="G1549">
        <f t="shared" si="173"/>
        <v>103.9366479081837</v>
      </c>
      <c r="H1549">
        <f t="shared" si="168"/>
        <v>1.6352490183985637E-2</v>
      </c>
      <c r="J1549">
        <f t="shared" si="167"/>
        <v>-12.503117828140994</v>
      </c>
      <c r="K1549">
        <f t="shared" si="169"/>
        <v>-4.9611765111308159E-2</v>
      </c>
      <c r="L1549">
        <f t="shared" si="170"/>
        <v>0</v>
      </c>
    </row>
    <row r="1550" spans="1:12" x14ac:dyDescent="0.3">
      <c r="A1550">
        <v>1549</v>
      </c>
      <c r="B1550" t="s">
        <v>1564</v>
      </c>
      <c r="C1550">
        <v>104.7</v>
      </c>
      <c r="D1550">
        <v>4.6769999999999999E-2</v>
      </c>
      <c r="E1550" s="10">
        <f t="shared" si="171"/>
        <v>-4.7744092575592931E-4</v>
      </c>
      <c r="F1550">
        <f t="shared" si="172"/>
        <v>0.99952267303102627</v>
      </c>
      <c r="G1550">
        <f t="shared" si="173"/>
        <v>103.88703614307239</v>
      </c>
      <c r="H1550">
        <f t="shared" si="168"/>
        <v>1.6320136639652285E-2</v>
      </c>
      <c r="J1550">
        <f t="shared" si="167"/>
        <v>-12.472424033112599</v>
      </c>
      <c r="K1550">
        <f t="shared" si="169"/>
        <v>0.54607752602305482</v>
      </c>
      <c r="L1550">
        <f t="shared" si="170"/>
        <v>0</v>
      </c>
    </row>
    <row r="1551" spans="1:12" x14ac:dyDescent="0.3">
      <c r="A1551">
        <v>1550</v>
      </c>
      <c r="B1551" t="s">
        <v>1565</v>
      </c>
      <c r="C1551">
        <v>105.25</v>
      </c>
      <c r="D1551">
        <v>4.675E-2</v>
      </c>
      <c r="E1551" s="10">
        <f t="shared" si="171"/>
        <v>5.2393546859996545E-3</v>
      </c>
      <c r="F1551">
        <f t="shared" si="172"/>
        <v>1.0052531041069723</v>
      </c>
      <c r="G1551">
        <f t="shared" si="173"/>
        <v>104.43311366909545</v>
      </c>
      <c r="H1551">
        <f t="shared" si="168"/>
        <v>1.6067126009030527E-2</v>
      </c>
      <c r="J1551">
        <f t="shared" si="167"/>
        <v>-12.343608734324505</v>
      </c>
      <c r="K1551">
        <f t="shared" si="169"/>
        <v>0.23148644539159591</v>
      </c>
      <c r="L1551">
        <f t="shared" si="170"/>
        <v>0</v>
      </c>
    </row>
    <row r="1552" spans="1:12" x14ac:dyDescent="0.3">
      <c r="A1552">
        <v>1551</v>
      </c>
      <c r="B1552" t="s">
        <v>1566</v>
      </c>
      <c r="C1552">
        <v>106.65</v>
      </c>
      <c r="D1552">
        <v>4.6790000000000005E-2</v>
      </c>
      <c r="E1552" s="10">
        <f t="shared" si="171"/>
        <v>1.3213972354868908E-2</v>
      </c>
      <c r="F1552">
        <f t="shared" si="172"/>
        <v>1.0133016627078386</v>
      </c>
      <c r="G1552">
        <f t="shared" si="173"/>
        <v>105.82154224335125</v>
      </c>
      <c r="H1552">
        <f t="shared" si="168"/>
        <v>1.588949447852522E-2</v>
      </c>
      <c r="J1552">
        <f t="shared" si="167"/>
        <v>-12.369435711887537</v>
      </c>
      <c r="K1552">
        <f t="shared" si="169"/>
        <v>-1.1569421288642019</v>
      </c>
      <c r="L1552">
        <f t="shared" si="170"/>
        <v>0</v>
      </c>
    </row>
    <row r="1553" spans="1:12" x14ac:dyDescent="0.3">
      <c r="A1553">
        <v>1552</v>
      </c>
      <c r="B1553" t="s">
        <v>1567</v>
      </c>
      <c r="C1553">
        <v>109.2</v>
      </c>
      <c r="D1553">
        <v>4.6900000000000004E-2</v>
      </c>
      <c r="E1553" s="10">
        <f t="shared" si="171"/>
        <v>2.3628618393445169E-2</v>
      </c>
      <c r="F1553">
        <f t="shared" si="172"/>
        <v>1.0239099859353025</v>
      </c>
      <c r="G1553">
        <f t="shared" si="173"/>
        <v>108.34974739979722</v>
      </c>
      <c r="H1553">
        <f t="shared" si="168"/>
        <v>1.5730890738465706E-2</v>
      </c>
      <c r="J1553">
        <f t="shared" si="167"/>
        <v>-12.538539096293025</v>
      </c>
      <c r="K1553">
        <f t="shared" si="169"/>
        <v>-3.6851472853101797</v>
      </c>
      <c r="L1553">
        <f t="shared" si="170"/>
        <v>0</v>
      </c>
    </row>
    <row r="1554" spans="1:12" x14ac:dyDescent="0.3">
      <c r="A1554">
        <v>1553</v>
      </c>
      <c r="B1554" t="s">
        <v>1568</v>
      </c>
      <c r="C1554">
        <v>110.1</v>
      </c>
      <c r="D1554">
        <v>4.7030000000000002E-2</v>
      </c>
      <c r="E1554" s="10">
        <f t="shared" si="171"/>
        <v>8.2079804178295818E-3</v>
      </c>
      <c r="F1554">
        <f t="shared" si="172"/>
        <v>1.0082417582417582</v>
      </c>
      <c r="G1554">
        <f t="shared" si="173"/>
        <v>109.24037292303393</v>
      </c>
      <c r="H1554">
        <f t="shared" si="168"/>
        <v>1.5263459234050081E-2</v>
      </c>
      <c r="J1554">
        <f t="shared" si="167"/>
        <v>-12.265969087388031</v>
      </c>
      <c r="K1554">
        <f t="shared" si="169"/>
        <v>-4.5757728085468869</v>
      </c>
      <c r="L1554">
        <f t="shared" si="170"/>
        <v>0</v>
      </c>
    </row>
    <row r="1555" spans="1:12" x14ac:dyDescent="0.3">
      <c r="A1555">
        <v>1554</v>
      </c>
      <c r="B1555" t="s">
        <v>1569</v>
      </c>
      <c r="C1555">
        <v>112.9</v>
      </c>
      <c r="D1555">
        <v>4.6969999999999998E-2</v>
      </c>
      <c r="E1555" s="10">
        <f t="shared" si="171"/>
        <v>2.5113427426982204E-2</v>
      </c>
      <c r="F1555">
        <f t="shared" si="172"/>
        <v>1.0254314259763853</v>
      </c>
      <c r="G1555">
        <f t="shared" si="173"/>
        <v>112.01963157137352</v>
      </c>
      <c r="H1555">
        <f t="shared" si="168"/>
        <v>1.5882004717106036E-2</v>
      </c>
      <c r="J1555">
        <f t="shared" si="167"/>
        <v>-13.087755747782651</v>
      </c>
      <c r="K1555">
        <f t="shared" si="169"/>
        <v>-7.3550314568864792</v>
      </c>
      <c r="L1555">
        <f t="shared" si="170"/>
        <v>0</v>
      </c>
    </row>
    <row r="1556" spans="1:12" x14ac:dyDescent="0.3">
      <c r="A1556">
        <v>1555</v>
      </c>
      <c r="B1556" t="s">
        <v>1570</v>
      </c>
      <c r="C1556">
        <v>112</v>
      </c>
      <c r="D1556">
        <v>4.7060000000000005E-2</v>
      </c>
      <c r="E1556" s="10">
        <f t="shared" si="171"/>
        <v>-8.0035998605217946E-3</v>
      </c>
      <c r="F1556">
        <f t="shared" si="172"/>
        <v>0.99202834366696191</v>
      </c>
      <c r="G1556">
        <f t="shared" si="173"/>
        <v>111.1249826786912</v>
      </c>
      <c r="H1556">
        <f t="shared" si="168"/>
        <v>1.5983616976244796E-2</v>
      </c>
      <c r="J1556">
        <f t="shared" si="167"/>
        <v>-13.066295952085037</v>
      </c>
      <c r="K1556">
        <f t="shared" si="169"/>
        <v>-6.4603825642041528</v>
      </c>
      <c r="L1556">
        <f t="shared" si="170"/>
        <v>0</v>
      </c>
    </row>
    <row r="1557" spans="1:12" x14ac:dyDescent="0.3">
      <c r="A1557">
        <v>1556</v>
      </c>
      <c r="B1557" t="s">
        <v>1571</v>
      </c>
      <c r="C1557">
        <v>111.35</v>
      </c>
      <c r="D1557">
        <v>4.7259999999999996E-2</v>
      </c>
      <c r="E1557" s="10">
        <f t="shared" si="171"/>
        <v>-5.8204775917179473E-3</v>
      </c>
      <c r="F1557">
        <f t="shared" si="172"/>
        <v>0.99419642857142854</v>
      </c>
      <c r="G1557">
        <f t="shared" si="173"/>
        <v>110.47637829689695</v>
      </c>
      <c r="H1557">
        <f t="shared" si="168"/>
        <v>1.5875659001963197E-2</v>
      </c>
      <c r="J1557">
        <f t="shared" si="167"/>
        <v>-12.902293328462687</v>
      </c>
      <c r="K1557">
        <f t="shared" si="169"/>
        <v>-5.8117781824099097</v>
      </c>
      <c r="L1557">
        <f t="shared" si="170"/>
        <v>0</v>
      </c>
    </row>
    <row r="1558" spans="1:12" x14ac:dyDescent="0.3">
      <c r="A1558">
        <v>1557</v>
      </c>
      <c r="B1558" t="s">
        <v>1572</v>
      </c>
      <c r="C1558">
        <v>106.7</v>
      </c>
      <c r="D1558">
        <v>4.7449999999999999E-2</v>
      </c>
      <c r="E1558" s="10">
        <f t="shared" si="171"/>
        <v>-4.2657235395668888E-2</v>
      </c>
      <c r="F1558">
        <f t="shared" si="172"/>
        <v>0.95823978446340374</v>
      </c>
      <c r="G1558">
        <f t="shared" si="173"/>
        <v>105.85950865666453</v>
      </c>
      <c r="H1558">
        <f t="shared" si="168"/>
        <v>1.7665584111139797E-2</v>
      </c>
      <c r="J1558">
        <f t="shared" si="167"/>
        <v>-13.756995540708292</v>
      </c>
      <c r="K1558">
        <f t="shared" si="169"/>
        <v>-1.1949085421774868</v>
      </c>
      <c r="L1558">
        <f t="shared" si="170"/>
        <v>0</v>
      </c>
    </row>
    <row r="1559" spans="1:12" x14ac:dyDescent="0.3">
      <c r="A1559">
        <v>1558</v>
      </c>
      <c r="B1559" t="s">
        <v>1573</v>
      </c>
      <c r="C1559">
        <v>109</v>
      </c>
      <c r="D1559">
        <v>4.7599999999999996E-2</v>
      </c>
      <c r="E1559" s="10">
        <f t="shared" si="171"/>
        <v>2.1326723921436041E-2</v>
      </c>
      <c r="F1559">
        <f t="shared" si="172"/>
        <v>1.0215557638238051</v>
      </c>
      <c r="G1559">
        <f t="shared" si="173"/>
        <v>108.13868772278495</v>
      </c>
      <c r="H1559">
        <f t="shared" si="168"/>
        <v>1.8061690223025124E-2</v>
      </c>
      <c r="J1559">
        <f t="shared" si="167"/>
        <v>-14.36829397716015</v>
      </c>
      <c r="K1559">
        <f t="shared" si="169"/>
        <v>-3.4740876082979071</v>
      </c>
      <c r="L1559">
        <f t="shared" si="170"/>
        <v>0</v>
      </c>
    </row>
    <row r="1560" spans="1:12" x14ac:dyDescent="0.3">
      <c r="A1560">
        <v>1559</v>
      </c>
      <c r="B1560" t="s">
        <v>1574</v>
      </c>
      <c r="C1560">
        <v>105.5</v>
      </c>
      <c r="D1560">
        <v>4.7699999999999992E-2</v>
      </c>
      <c r="E1560" s="10">
        <f t="shared" si="171"/>
        <v>-3.2636929313022547E-2</v>
      </c>
      <c r="F1560">
        <f t="shared" si="172"/>
        <v>0.9678899082568807</v>
      </c>
      <c r="G1560">
        <f t="shared" si="173"/>
        <v>104.66460011448704</v>
      </c>
      <c r="H1560">
        <f t="shared" si="168"/>
        <v>1.8585170163662394E-2</v>
      </c>
      <c r="J1560">
        <f t="shared" si="167"/>
        <v>-14.309751138408625</v>
      </c>
      <c r="K1560">
        <f t="shared" si="169"/>
        <v>-2.7839412724033821</v>
      </c>
      <c r="L1560">
        <f t="shared" si="170"/>
        <v>0</v>
      </c>
    </row>
    <row r="1561" spans="1:12" x14ac:dyDescent="0.3">
      <c r="A1561">
        <v>1560</v>
      </c>
      <c r="B1561" t="s">
        <v>1575</v>
      </c>
      <c r="C1561">
        <v>107.2</v>
      </c>
      <c r="D1561">
        <v>4.7579999999999997E-2</v>
      </c>
      <c r="E1561" s="10">
        <f t="shared" si="171"/>
        <v>1.5985295720580481E-2</v>
      </c>
      <c r="F1561">
        <f t="shared" si="172"/>
        <v>1.0161137440758294</v>
      </c>
      <c r="G1561">
        <f t="shared" si="173"/>
        <v>106.35326573857519</v>
      </c>
      <c r="H1561">
        <f t="shared" si="168"/>
        <v>1.8552797320757142E-2</v>
      </c>
      <c r="J1561">
        <f t="shared" si="167"/>
        <v>-14.515297820169557</v>
      </c>
      <c r="K1561">
        <f t="shared" si="169"/>
        <v>-5.3608821365934602</v>
      </c>
      <c r="L1561">
        <f t="shared" si="170"/>
        <v>0</v>
      </c>
    </row>
    <row r="1562" spans="1:12" x14ac:dyDescent="0.3">
      <c r="A1562">
        <v>1561</v>
      </c>
      <c r="B1562" t="s">
        <v>1576</v>
      </c>
      <c r="C1562">
        <v>107.1</v>
      </c>
      <c r="D1562">
        <v>4.752E-2</v>
      </c>
      <c r="E1562" s="10">
        <f t="shared" si="171"/>
        <v>-9.3327118299865687E-4</v>
      </c>
      <c r="F1562">
        <f t="shared" si="172"/>
        <v>0.99906716417910435</v>
      </c>
      <c r="G1562">
        <f t="shared" si="173"/>
        <v>106.25511814849375</v>
      </c>
      <c r="H1562">
        <f t="shared" si="168"/>
        <v>1.8296729433546134E-2</v>
      </c>
      <c r="J1562">
        <f t="shared" si="167"/>
        <v>-14.301745488206672</v>
      </c>
      <c r="K1562">
        <f t="shared" si="169"/>
        <v>-7.4485747532874313</v>
      </c>
      <c r="L1562">
        <f t="shared" si="170"/>
        <v>0</v>
      </c>
    </row>
    <row r="1563" spans="1:12" x14ac:dyDescent="0.3">
      <c r="A1563">
        <v>1562</v>
      </c>
      <c r="B1563" t="s">
        <v>1577</v>
      </c>
      <c r="C1563">
        <v>110.35</v>
      </c>
      <c r="D1563">
        <v>4.7729999999999995E-2</v>
      </c>
      <c r="E1563" s="10">
        <f t="shared" si="171"/>
        <v>2.9894155249042216E-2</v>
      </c>
      <c r="F1563">
        <f t="shared" si="172"/>
        <v>1.030345471521942</v>
      </c>
      <c r="G1563">
        <f t="shared" si="173"/>
        <v>109.4756480955915</v>
      </c>
      <c r="H1563">
        <f t="shared" si="168"/>
        <v>1.903323116274018E-2</v>
      </c>
      <c r="J1563">
        <f t="shared" si="167"/>
        <v>-15.328362688533984</v>
      </c>
      <c r="K1563">
        <f t="shared" si="169"/>
        <v>-10.669104700385176</v>
      </c>
      <c r="L1563">
        <f t="shared" si="170"/>
        <v>0</v>
      </c>
    </row>
    <row r="1564" spans="1:12" x14ac:dyDescent="0.3">
      <c r="A1564">
        <v>1563</v>
      </c>
      <c r="B1564" t="s">
        <v>1578</v>
      </c>
      <c r="C1564">
        <v>108.85</v>
      </c>
      <c r="D1564">
        <v>4.7969999999999999E-2</v>
      </c>
      <c r="E1564" s="10">
        <f t="shared" si="171"/>
        <v>-1.3686345022189015E-2</v>
      </c>
      <c r="F1564">
        <f t="shared" si="172"/>
        <v>0.98640688717716352</v>
      </c>
      <c r="G1564">
        <f t="shared" si="173"/>
        <v>107.98321384473348</v>
      </c>
      <c r="H1564">
        <f t="shared" si="168"/>
        <v>1.9124542597051319E-2</v>
      </c>
      <c r="J1564">
        <f t="shared" si="167"/>
        <v>-15.191932656776162</v>
      </c>
      <c r="K1564">
        <f t="shared" si="169"/>
        <v>-10.51883974171335</v>
      </c>
      <c r="L1564">
        <f t="shared" si="170"/>
        <v>0</v>
      </c>
    </row>
    <row r="1565" spans="1:12" x14ac:dyDescent="0.3">
      <c r="A1565">
        <v>1564</v>
      </c>
      <c r="B1565" t="s">
        <v>1579</v>
      </c>
      <c r="C1565">
        <v>107.15</v>
      </c>
      <c r="D1565">
        <v>4.7859999999999993E-2</v>
      </c>
      <c r="E1565" s="10">
        <f t="shared" si="171"/>
        <v>-1.5741065760970327E-2</v>
      </c>
      <c r="F1565">
        <f t="shared" si="172"/>
        <v>0.98438217730822242</v>
      </c>
      <c r="G1565">
        <f t="shared" si="173"/>
        <v>106.29869994885321</v>
      </c>
      <c r="H1565">
        <f t="shared" si="168"/>
        <v>1.9215014444673606E-2</v>
      </c>
      <c r="J1565">
        <f t="shared" si="167"/>
        <v>-15.025688771799022</v>
      </c>
      <c r="K1565">
        <f t="shared" si="169"/>
        <v>-8.834325845833078</v>
      </c>
      <c r="L1565">
        <f t="shared" si="170"/>
        <v>0</v>
      </c>
    </row>
    <row r="1566" spans="1:12" x14ac:dyDescent="0.3">
      <c r="A1566">
        <v>1565</v>
      </c>
      <c r="B1566" t="s">
        <v>1580</v>
      </c>
      <c r="C1566">
        <v>106.5</v>
      </c>
      <c r="D1566">
        <v>4.7789999999999999E-2</v>
      </c>
      <c r="E1566" s="10">
        <f t="shared" si="171"/>
        <v>-6.0847367701062187E-3</v>
      </c>
      <c r="F1566">
        <f t="shared" si="172"/>
        <v>0.99393373775081661</v>
      </c>
      <c r="G1566">
        <f t="shared" si="173"/>
        <v>105.65509679382176</v>
      </c>
      <c r="H1566">
        <f t="shared" si="168"/>
        <v>1.9219303903339362E-2</v>
      </c>
      <c r="J1566">
        <f t="shared" si="167"/>
        <v>-14.938047187298343</v>
      </c>
      <c r="K1566">
        <f t="shared" si="169"/>
        <v>-8.1907226908016213</v>
      </c>
      <c r="L1566">
        <f t="shared" si="170"/>
        <v>0</v>
      </c>
    </row>
    <row r="1567" spans="1:12" x14ac:dyDescent="0.3">
      <c r="A1567">
        <v>1566</v>
      </c>
      <c r="B1567" t="s">
        <v>1581</v>
      </c>
      <c r="C1567">
        <v>105.75</v>
      </c>
      <c r="D1567">
        <v>4.7990000000000005E-2</v>
      </c>
      <c r="E1567" s="10">
        <f t="shared" si="171"/>
        <v>-7.067167223092443E-3</v>
      </c>
      <c r="F1567">
        <f t="shared" si="172"/>
        <v>0.99295774647887325</v>
      </c>
      <c r="G1567">
        <f t="shared" si="173"/>
        <v>104.90754983978985</v>
      </c>
      <c r="H1567">
        <f t="shared" si="168"/>
        <v>1.9257385070108931E-2</v>
      </c>
      <c r="J1567">
        <f t="shared" si="167"/>
        <v>-14.861744109846931</v>
      </c>
      <c r="K1567">
        <f t="shared" si="169"/>
        <v>-7.4431757367697173</v>
      </c>
      <c r="L1567">
        <f t="shared" si="170"/>
        <v>0</v>
      </c>
    </row>
    <row r="1568" spans="1:12" x14ac:dyDescent="0.3">
      <c r="A1568">
        <v>1567</v>
      </c>
      <c r="B1568" t="s">
        <v>1582</v>
      </c>
      <c r="C1568">
        <v>107.05</v>
      </c>
      <c r="D1568">
        <v>4.854E-2</v>
      </c>
      <c r="E1568" s="10">
        <f t="shared" si="171"/>
        <v>1.221819710930447E-2</v>
      </c>
      <c r="F1568">
        <f t="shared" si="172"/>
        <v>1.0122931442080378</v>
      </c>
      <c r="G1568">
        <f t="shared" si="173"/>
        <v>106.18745918190885</v>
      </c>
      <c r="H1568">
        <f t="shared" si="168"/>
        <v>1.935425095639294E-2</v>
      </c>
      <c r="J1568">
        <f t="shared" ref="J1568:J1631" si="174">-G1568*$O$3*$Q$3*H1568</f>
        <v>-15.118730236104279</v>
      </c>
      <c r="K1568">
        <f t="shared" si="169"/>
        <v>-8.7230850788887153</v>
      </c>
      <c r="L1568">
        <f t="shared" si="170"/>
        <v>0</v>
      </c>
    </row>
    <row r="1569" spans="1:12" x14ac:dyDescent="0.3">
      <c r="A1569">
        <v>1568</v>
      </c>
      <c r="B1569" t="s">
        <v>1583</v>
      </c>
      <c r="C1569">
        <v>107.2</v>
      </c>
      <c r="D1569">
        <v>4.854E-2</v>
      </c>
      <c r="E1569" s="10">
        <f t="shared" si="171"/>
        <v>1.4002336010098797E-3</v>
      </c>
      <c r="F1569">
        <f t="shared" si="172"/>
        <v>1.0014012143858011</v>
      </c>
      <c r="G1569">
        <f t="shared" si="173"/>
        <v>106.3362505773062</v>
      </c>
      <c r="H1569">
        <f t="shared" ref="H1569:H1632" si="175">SQRT(_xlfn.VAR.S(E1540:E1569))</f>
        <v>1.9339269532908036E-2</v>
      </c>
      <c r="J1569">
        <f t="shared" si="174"/>
        <v>-15.128195559627761</v>
      </c>
      <c r="K1569">
        <f t="shared" si="169"/>
        <v>-8.8718764742860685</v>
      </c>
      <c r="L1569">
        <f t="shared" si="170"/>
        <v>0</v>
      </c>
    </row>
    <row r="1570" spans="1:12" x14ac:dyDescent="0.3">
      <c r="A1570">
        <v>1569</v>
      </c>
      <c r="B1570" t="s">
        <v>1584</v>
      </c>
      <c r="C1570">
        <v>102.7</v>
      </c>
      <c r="D1570">
        <v>4.8059999999999999E-2</v>
      </c>
      <c r="E1570" s="10">
        <f t="shared" si="171"/>
        <v>-4.2884131702189035E-2</v>
      </c>
      <c r="F1570">
        <f t="shared" si="172"/>
        <v>0.95802238805970152</v>
      </c>
      <c r="G1570">
        <f t="shared" si="173"/>
        <v>101.88065884208366</v>
      </c>
      <c r="H1570">
        <f t="shared" si="175"/>
        <v>2.0806227955302167E-2</v>
      </c>
      <c r="J1570">
        <f t="shared" si="174"/>
        <v>-15.593758995713065</v>
      </c>
      <c r="K1570">
        <f t="shared" ref="K1570:K1633" si="176">+MIN(G1571-G1570,G1572-G1570,G1573-G1570,G1574-G1570,G1575-G1570,G1576-G1570,G1577-G1570,G1578-G1570,G1579-G1570,G1580-G1570)</f>
        <v>-4.4162847390635278</v>
      </c>
      <c r="L1570">
        <f t="shared" ref="L1570:L1633" si="177">+IF(K1570&lt;J1570,1,0)</f>
        <v>0</v>
      </c>
    </row>
    <row r="1571" spans="1:12" x14ac:dyDescent="0.3">
      <c r="A1571">
        <v>1570</v>
      </c>
      <c r="B1571" t="s">
        <v>1585</v>
      </c>
      <c r="C1571">
        <v>101.8</v>
      </c>
      <c r="D1571">
        <v>4.7789999999999999E-2</v>
      </c>
      <c r="E1571" s="10">
        <f t="shared" si="171"/>
        <v>-8.8020128180901821E-3</v>
      </c>
      <c r="F1571">
        <f t="shared" si="172"/>
        <v>0.99123661148977604</v>
      </c>
      <c r="G1571">
        <f t="shared" si="173"/>
        <v>100.99238360198173</v>
      </c>
      <c r="H1571">
        <f t="shared" si="175"/>
        <v>1.9393369085460972E-2</v>
      </c>
      <c r="J1571">
        <f t="shared" si="174"/>
        <v>-14.40812958967126</v>
      </c>
      <c r="K1571">
        <f t="shared" si="176"/>
        <v>-3.6763234910271336</v>
      </c>
      <c r="L1571">
        <f t="shared" si="177"/>
        <v>0</v>
      </c>
    </row>
    <row r="1572" spans="1:12" x14ac:dyDescent="0.3">
      <c r="A1572">
        <v>1571</v>
      </c>
      <c r="B1572" t="s">
        <v>1586</v>
      </c>
      <c r="C1572">
        <v>99.6</v>
      </c>
      <c r="D1572">
        <v>4.7990000000000005E-2</v>
      </c>
      <c r="E1572" s="10">
        <f t="shared" si="171"/>
        <v>-2.184793952586989E-2</v>
      </c>
      <c r="F1572">
        <f t="shared" si="172"/>
        <v>0.97838899803536339</v>
      </c>
      <c r="G1572">
        <f t="shared" si="173"/>
        <v>98.806543395206319</v>
      </c>
      <c r="H1572">
        <f t="shared" si="175"/>
        <v>1.9592553485188076E-2</v>
      </c>
      <c r="J1572">
        <f t="shared" si="174"/>
        <v>-14.24106498069988</v>
      </c>
      <c r="K1572">
        <f t="shared" si="176"/>
        <v>-1.4904832842517237</v>
      </c>
      <c r="L1572">
        <f t="shared" si="177"/>
        <v>0</v>
      </c>
    </row>
    <row r="1573" spans="1:12" x14ac:dyDescent="0.3">
      <c r="A1573">
        <v>1572</v>
      </c>
      <c r="B1573" t="s">
        <v>1587</v>
      </c>
      <c r="C1573">
        <v>100.85</v>
      </c>
      <c r="D1573">
        <v>4.8430000000000001E-2</v>
      </c>
      <c r="E1573" s="10">
        <f t="shared" si="171"/>
        <v>1.2472099809668164E-2</v>
      </c>
      <c r="F1573">
        <f t="shared" si="172"/>
        <v>1.0125502008032128</v>
      </c>
      <c r="G1573">
        <f t="shared" si="173"/>
        <v>100.03924887490237</v>
      </c>
      <c r="H1573">
        <f t="shared" si="175"/>
        <v>1.9229274713688335E-2</v>
      </c>
      <c r="J1573">
        <f t="shared" si="174"/>
        <v>-14.151388271048623</v>
      </c>
      <c r="K1573">
        <f t="shared" si="176"/>
        <v>-2.7231887639477748</v>
      </c>
      <c r="L1573">
        <f t="shared" si="177"/>
        <v>0</v>
      </c>
    </row>
    <row r="1574" spans="1:12" x14ac:dyDescent="0.3">
      <c r="A1574">
        <v>1573</v>
      </c>
      <c r="B1574" t="s">
        <v>1588</v>
      </c>
      <c r="C1574">
        <v>98.25</v>
      </c>
      <c r="D1574">
        <v>4.8170000000000004E-2</v>
      </c>
      <c r="E1574" s="10">
        <f t="shared" si="171"/>
        <v>-2.6119013650850155E-2</v>
      </c>
      <c r="F1574">
        <f t="shared" si="172"/>
        <v>0.97421913733267229</v>
      </c>
      <c r="G1574">
        <f t="shared" si="173"/>
        <v>97.464374103020134</v>
      </c>
      <c r="H1574">
        <f t="shared" si="175"/>
        <v>1.9379820054929383E-2</v>
      </c>
      <c r="J1574">
        <f t="shared" si="174"/>
        <v>-13.895089840197992</v>
      </c>
      <c r="K1574">
        <f t="shared" si="176"/>
        <v>-0.14831399206553897</v>
      </c>
      <c r="L1574">
        <f t="shared" si="177"/>
        <v>0</v>
      </c>
    </row>
    <row r="1575" spans="1:12" x14ac:dyDescent="0.3">
      <c r="A1575">
        <v>1574</v>
      </c>
      <c r="B1575" t="s">
        <v>1589</v>
      </c>
      <c r="C1575">
        <v>99.65</v>
      </c>
      <c r="D1575">
        <v>4.8010000000000004E-2</v>
      </c>
      <c r="E1575" s="10">
        <f t="shared" si="171"/>
        <v>1.4148795909433234E-2</v>
      </c>
      <c r="F1575">
        <f t="shared" si="172"/>
        <v>1.0142493638676846</v>
      </c>
      <c r="G1575">
        <f t="shared" si="173"/>
        <v>98.855815553683215</v>
      </c>
      <c r="H1575">
        <f t="shared" si="175"/>
        <v>1.950458418182862E-2</v>
      </c>
      <c r="J1575">
        <f t="shared" si="174"/>
        <v>-14.184193265236443</v>
      </c>
      <c r="K1575">
        <f t="shared" si="176"/>
        <v>-1.5397554427286195</v>
      </c>
      <c r="L1575">
        <f t="shared" si="177"/>
        <v>0</v>
      </c>
    </row>
    <row r="1576" spans="1:12" x14ac:dyDescent="0.3">
      <c r="A1576">
        <v>1575</v>
      </c>
      <c r="B1576" t="s">
        <v>1590</v>
      </c>
      <c r="C1576">
        <v>100.65</v>
      </c>
      <c r="D1576">
        <v>4.8099999999999997E-2</v>
      </c>
      <c r="E1576" s="10">
        <f t="shared" si="171"/>
        <v>9.9851054269968591E-3</v>
      </c>
      <c r="F1576">
        <f t="shared" si="172"/>
        <v>1.010035122930256</v>
      </c>
      <c r="G1576">
        <f t="shared" si="173"/>
        <v>99.846348108680715</v>
      </c>
      <c r="H1576">
        <f t="shared" si="175"/>
        <v>1.955678582519902E-2</v>
      </c>
      <c r="J1576">
        <f t="shared" si="174"/>
        <v>-14.364661138036396</v>
      </c>
      <c r="K1576">
        <f t="shared" si="176"/>
        <v>-2.5302879977261199</v>
      </c>
      <c r="L1576">
        <f t="shared" si="177"/>
        <v>0</v>
      </c>
    </row>
    <row r="1577" spans="1:12" x14ac:dyDescent="0.3">
      <c r="A1577">
        <v>1576</v>
      </c>
      <c r="B1577" t="s">
        <v>1591</v>
      </c>
      <c r="C1577">
        <v>99.6</v>
      </c>
      <c r="D1577">
        <v>4.7880000000000006E-2</v>
      </c>
      <c r="E1577" s="10">
        <f t="shared" si="171"/>
        <v>-1.0486987495248075E-2</v>
      </c>
      <c r="F1577">
        <f t="shared" si="172"/>
        <v>0.98956780923994025</v>
      </c>
      <c r="G1577">
        <f t="shared" si="173"/>
        <v>98.808354865106992</v>
      </c>
      <c r="H1577">
        <f t="shared" si="175"/>
        <v>1.9606892548751663E-2</v>
      </c>
      <c r="J1577">
        <f t="shared" si="174"/>
        <v>-14.25174876788229</v>
      </c>
      <c r="K1577">
        <f t="shared" si="176"/>
        <v>-3.4763122895439267</v>
      </c>
      <c r="L1577">
        <f t="shared" si="177"/>
        <v>0</v>
      </c>
    </row>
    <row r="1578" spans="1:12" x14ac:dyDescent="0.3">
      <c r="A1578">
        <v>1577</v>
      </c>
      <c r="B1578" t="s">
        <v>1592</v>
      </c>
      <c r="C1578">
        <v>101.4</v>
      </c>
      <c r="D1578">
        <v>4.7990000000000005E-2</v>
      </c>
      <c r="E1578" s="10">
        <f t="shared" si="171"/>
        <v>1.7910926566530459E-2</v>
      </c>
      <c r="F1578">
        <f t="shared" si="172"/>
        <v>1.0180722891566267</v>
      </c>
      <c r="G1578">
        <f t="shared" si="173"/>
        <v>100.59220381801127</v>
      </c>
      <c r="H1578">
        <f t="shared" si="175"/>
        <v>1.9968741410111224E-2</v>
      </c>
      <c r="J1578">
        <f t="shared" si="174"/>
        <v>-14.776811615022496</v>
      </c>
      <c r="K1578">
        <f t="shared" si="176"/>
        <v>-5.3631713567004766</v>
      </c>
      <c r="L1578">
        <f t="shared" si="177"/>
        <v>0</v>
      </c>
    </row>
    <row r="1579" spans="1:12" x14ac:dyDescent="0.3">
      <c r="A1579">
        <v>1578</v>
      </c>
      <c r="B1579" t="s">
        <v>1593</v>
      </c>
      <c r="C1579">
        <v>99.8</v>
      </c>
      <c r="D1579">
        <v>4.8170000000000004E-2</v>
      </c>
      <c r="E1579" s="10">
        <f t="shared" si="171"/>
        <v>-1.590490783966458E-2</v>
      </c>
      <c r="F1579">
        <f t="shared" si="172"/>
        <v>0.98422090729783029</v>
      </c>
      <c r="G1579">
        <f t="shared" si="173"/>
        <v>99.001980004899835</v>
      </c>
      <c r="H1579">
        <f t="shared" si="175"/>
        <v>1.9348648691174575E-2</v>
      </c>
      <c r="J1579">
        <f t="shared" si="174"/>
        <v>-14.091597841755</v>
      </c>
      <c r="K1579">
        <f t="shared" si="176"/>
        <v>-3.7729475435890407</v>
      </c>
      <c r="L1579">
        <f t="shared" si="177"/>
        <v>0</v>
      </c>
    </row>
    <row r="1580" spans="1:12" x14ac:dyDescent="0.3">
      <c r="A1580">
        <v>1579</v>
      </c>
      <c r="B1580" t="s">
        <v>1594</v>
      </c>
      <c r="C1580">
        <v>98.65</v>
      </c>
      <c r="D1580">
        <v>4.8059999999999999E-2</v>
      </c>
      <c r="E1580" s="10">
        <f t="shared" si="171"/>
        <v>-1.1589950848793809E-2</v>
      </c>
      <c r="F1580">
        <f t="shared" si="172"/>
        <v>0.98847695390781576</v>
      </c>
      <c r="G1580">
        <f t="shared" si="173"/>
        <v>97.862969764085236</v>
      </c>
      <c r="H1580">
        <f t="shared" si="175"/>
        <v>1.9432337212922212E-2</v>
      </c>
      <c r="J1580">
        <f t="shared" si="174"/>
        <v>-13.989724104592625</v>
      </c>
      <c r="K1580">
        <f t="shared" si="176"/>
        <v>-2.7344026009397169</v>
      </c>
      <c r="L1580">
        <f t="shared" si="177"/>
        <v>0</v>
      </c>
    </row>
    <row r="1581" spans="1:12" x14ac:dyDescent="0.3">
      <c r="A1581">
        <v>1580</v>
      </c>
      <c r="B1581" t="s">
        <v>1595</v>
      </c>
      <c r="C1581">
        <v>98.1</v>
      </c>
      <c r="D1581">
        <v>4.8140000000000002E-2</v>
      </c>
      <c r="E1581" s="10">
        <f t="shared" si="171"/>
        <v>-5.5908658973070997E-3</v>
      </c>
      <c r="F1581">
        <f t="shared" si="172"/>
        <v>0.99442473390775454</v>
      </c>
      <c r="G1581">
        <f t="shared" si="173"/>
        <v>97.316060110954595</v>
      </c>
      <c r="H1581">
        <f t="shared" si="175"/>
        <v>1.9394078688668808E-2</v>
      </c>
      <c r="J1581">
        <f t="shared" si="174"/>
        <v>-13.884153038109803</v>
      </c>
      <c r="K1581">
        <f t="shared" si="176"/>
        <v>-2.4394351883665877</v>
      </c>
      <c r="L1581">
        <f t="shared" si="177"/>
        <v>0</v>
      </c>
    </row>
    <row r="1582" spans="1:12" x14ac:dyDescent="0.3">
      <c r="A1582">
        <v>1581</v>
      </c>
      <c r="B1582" t="s">
        <v>1596</v>
      </c>
      <c r="C1582">
        <v>98.75</v>
      </c>
      <c r="D1582">
        <v>4.7980000000000002E-2</v>
      </c>
      <c r="E1582" s="10">
        <f t="shared" si="171"/>
        <v>6.6040372099137991E-3</v>
      </c>
      <c r="F1582">
        <f t="shared" si="172"/>
        <v>1.0066258919469928</v>
      </c>
      <c r="G1582">
        <f t="shared" si="173"/>
        <v>97.963478134542612</v>
      </c>
      <c r="H1582">
        <f t="shared" si="175"/>
        <v>1.9248219927915072E-2</v>
      </c>
      <c r="J1582">
        <f t="shared" si="174"/>
        <v>-13.871406184795662</v>
      </c>
      <c r="K1582">
        <f t="shared" si="176"/>
        <v>-3.4357563220425504</v>
      </c>
      <c r="L1582">
        <f t="shared" si="177"/>
        <v>0</v>
      </c>
    </row>
    <row r="1583" spans="1:12" x14ac:dyDescent="0.3">
      <c r="A1583">
        <v>1582</v>
      </c>
      <c r="B1583" t="s">
        <v>1597</v>
      </c>
      <c r="C1583">
        <v>98.95</v>
      </c>
      <c r="D1583">
        <v>4.8019999999999993E-2</v>
      </c>
      <c r="E1583" s="10">
        <f t="shared" si="171"/>
        <v>2.0232682673435387E-3</v>
      </c>
      <c r="F1583">
        <f t="shared" si="172"/>
        <v>1.0020253164556963</v>
      </c>
      <c r="G1583">
        <f t="shared" si="173"/>
        <v>98.161230768479243</v>
      </c>
      <c r="H1583">
        <f t="shared" si="175"/>
        <v>1.8628580280042877E-2</v>
      </c>
      <c r="J1583">
        <f t="shared" si="174"/>
        <v>-13.451957095032361</v>
      </c>
      <c r="K1583">
        <f t="shared" si="176"/>
        <v>-3.6335089559791811</v>
      </c>
      <c r="L1583">
        <f t="shared" si="177"/>
        <v>0</v>
      </c>
    </row>
    <row r="1584" spans="1:12" x14ac:dyDescent="0.3">
      <c r="A1584">
        <v>1583</v>
      </c>
      <c r="B1584" t="s">
        <v>1598</v>
      </c>
      <c r="C1584">
        <v>99.95</v>
      </c>
      <c r="D1584">
        <v>4.8170000000000004E-2</v>
      </c>
      <c r="E1584" s="10">
        <f t="shared" si="171"/>
        <v>1.0055388897834243E-2</v>
      </c>
      <c r="F1584">
        <f t="shared" si="172"/>
        <v>1.0101061141990904</v>
      </c>
      <c r="G1584">
        <f t="shared" si="173"/>
        <v>99.150780576049485</v>
      </c>
      <c r="H1584">
        <f t="shared" si="175"/>
        <v>1.8670889868651088E-2</v>
      </c>
      <c r="J1584">
        <f t="shared" si="174"/>
        <v>-13.618424753030746</v>
      </c>
      <c r="K1584">
        <f t="shared" si="176"/>
        <v>-4.6230587635494231</v>
      </c>
      <c r="L1584">
        <f t="shared" si="177"/>
        <v>0</v>
      </c>
    </row>
    <row r="1585" spans="1:12" x14ac:dyDescent="0.3">
      <c r="A1585">
        <v>1584</v>
      </c>
      <c r="B1585" t="s">
        <v>1599</v>
      </c>
      <c r="C1585">
        <v>101.25</v>
      </c>
      <c r="D1585">
        <v>4.7939999999999997E-2</v>
      </c>
      <c r="E1585" s="10">
        <f t="shared" si="171"/>
        <v>1.2922645040239418E-2</v>
      </c>
      <c r="F1585">
        <f t="shared" si="172"/>
        <v>1.0130065032516258</v>
      </c>
      <c r="G1585">
        <f t="shared" si="173"/>
        <v>100.44423581458834</v>
      </c>
      <c r="H1585">
        <f t="shared" si="175"/>
        <v>1.8158509989900633E-2</v>
      </c>
      <c r="J1585">
        <f t="shared" si="174"/>
        <v>-13.417479763596974</v>
      </c>
      <c r="K1585">
        <f t="shared" si="176"/>
        <v>-5.9530384411606008</v>
      </c>
      <c r="L1585">
        <f t="shared" si="177"/>
        <v>0</v>
      </c>
    </row>
    <row r="1586" spans="1:12" x14ac:dyDescent="0.3">
      <c r="A1586">
        <v>1585</v>
      </c>
      <c r="B1586" t="s">
        <v>1600</v>
      </c>
      <c r="C1586">
        <v>98.45</v>
      </c>
      <c r="D1586">
        <v>4.793E-2</v>
      </c>
      <c r="E1586" s="10">
        <f t="shared" si="171"/>
        <v>-2.8043900901513954E-2</v>
      </c>
      <c r="F1586">
        <f t="shared" si="172"/>
        <v>0.9723456790123457</v>
      </c>
      <c r="G1586">
        <f t="shared" si="173"/>
        <v>97.666681453678848</v>
      </c>
      <c r="H1586">
        <f t="shared" si="175"/>
        <v>1.8685900160447171E-2</v>
      </c>
      <c r="J1586">
        <f t="shared" si="174"/>
        <v>-13.42536729662536</v>
      </c>
      <c r="K1586">
        <f t="shared" si="176"/>
        <v>-3.4795304926067843</v>
      </c>
      <c r="L1586">
        <f t="shared" si="177"/>
        <v>0</v>
      </c>
    </row>
    <row r="1587" spans="1:12" x14ac:dyDescent="0.3">
      <c r="A1587">
        <v>1586</v>
      </c>
      <c r="B1587" t="s">
        <v>1601</v>
      </c>
      <c r="C1587">
        <v>96.1</v>
      </c>
      <c r="D1587">
        <v>4.8140000000000002E-2</v>
      </c>
      <c r="E1587" s="10">
        <f t="shared" si="171"/>
        <v>-2.4159489108887842E-2</v>
      </c>
      <c r="F1587">
        <f t="shared" si="172"/>
        <v>0.97613001523616039</v>
      </c>
      <c r="G1587">
        <f t="shared" si="173"/>
        <v>95.332042575563065</v>
      </c>
      <c r="H1587">
        <f t="shared" si="175"/>
        <v>1.9034144400984224E-2</v>
      </c>
      <c r="J1587">
        <f t="shared" si="174"/>
        <v>-13.348669444747266</v>
      </c>
      <c r="K1587">
        <f t="shared" si="176"/>
        <v>-1.1448916144910015</v>
      </c>
      <c r="L1587">
        <f t="shared" si="177"/>
        <v>0</v>
      </c>
    </row>
    <row r="1588" spans="1:12" x14ac:dyDescent="0.3">
      <c r="A1588">
        <v>1587</v>
      </c>
      <c r="B1588" t="s">
        <v>1602</v>
      </c>
      <c r="C1588">
        <v>96</v>
      </c>
      <c r="D1588">
        <v>4.8379999999999999E-2</v>
      </c>
      <c r="E1588" s="10">
        <f t="shared" si="171"/>
        <v>-1.0411245084105038E-3</v>
      </c>
      <c r="F1588">
        <f t="shared" si="172"/>
        <v>0.99895941727367332</v>
      </c>
      <c r="G1588">
        <f t="shared" si="173"/>
        <v>95.229032461310794</v>
      </c>
      <c r="H1588">
        <f t="shared" si="175"/>
        <v>1.7654749318155867E-2</v>
      </c>
      <c r="J1588">
        <f t="shared" si="174"/>
        <v>-12.367919444172855</v>
      </c>
      <c r="K1588">
        <f t="shared" si="176"/>
        <v>-1.0418815002387305</v>
      </c>
      <c r="L1588">
        <f t="shared" si="177"/>
        <v>0</v>
      </c>
    </row>
    <row r="1589" spans="1:12" x14ac:dyDescent="0.3">
      <c r="A1589">
        <v>1588</v>
      </c>
      <c r="B1589" t="s">
        <v>1603</v>
      </c>
      <c r="C1589">
        <v>96.45</v>
      </c>
      <c r="D1589">
        <v>4.8379999999999999E-2</v>
      </c>
      <c r="E1589" s="10">
        <f t="shared" si="171"/>
        <v>4.676547883901803E-3</v>
      </c>
      <c r="F1589">
        <f t="shared" si="172"/>
        <v>1.0046875</v>
      </c>
      <c r="G1589">
        <f t="shared" si="173"/>
        <v>95.675418550973191</v>
      </c>
      <c r="H1589">
        <f t="shared" si="175"/>
        <v>1.7099623709566789E-2</v>
      </c>
      <c r="J1589">
        <f t="shared" si="174"/>
        <v>-12.03518152334977</v>
      </c>
      <c r="K1589">
        <f t="shared" si="176"/>
        <v>-1.4882675899011275</v>
      </c>
      <c r="L1589">
        <f t="shared" si="177"/>
        <v>0</v>
      </c>
    </row>
    <row r="1590" spans="1:12" x14ac:dyDescent="0.3">
      <c r="A1590">
        <v>1589</v>
      </c>
      <c r="B1590" t="s">
        <v>1604</v>
      </c>
      <c r="C1590">
        <v>95.9</v>
      </c>
      <c r="D1590">
        <v>4.8460000000000003E-2</v>
      </c>
      <c r="E1590" s="10">
        <f t="shared" si="171"/>
        <v>-5.71875746234552E-3</v>
      </c>
      <c r="F1590">
        <f t="shared" si="172"/>
        <v>0.99429756350440646</v>
      </c>
      <c r="G1590">
        <f t="shared" si="173"/>
        <v>95.128567163145519</v>
      </c>
      <c r="H1590">
        <f t="shared" si="175"/>
        <v>1.6233653058842355E-2</v>
      </c>
      <c r="J1590">
        <f t="shared" si="174"/>
        <v>-11.360382030176829</v>
      </c>
      <c r="K1590">
        <f t="shared" si="176"/>
        <v>-0.94141620207345511</v>
      </c>
      <c r="L1590">
        <f t="shared" si="177"/>
        <v>0</v>
      </c>
    </row>
    <row r="1591" spans="1:12" x14ac:dyDescent="0.3">
      <c r="A1591">
        <v>1590</v>
      </c>
      <c r="B1591" t="s">
        <v>1605</v>
      </c>
      <c r="C1591">
        <v>95.65</v>
      </c>
      <c r="D1591">
        <v>4.8710000000000003E-2</v>
      </c>
      <c r="E1591" s="10">
        <f t="shared" si="171"/>
        <v>-2.6102860031307069E-3</v>
      </c>
      <c r="F1591">
        <f t="shared" si="172"/>
        <v>0.99739311783107398</v>
      </c>
      <c r="G1591">
        <f t="shared" si="173"/>
        <v>94.876624922588007</v>
      </c>
      <c r="H1591">
        <f t="shared" si="175"/>
        <v>1.5826534448453958E-2</v>
      </c>
      <c r="J1591">
        <f t="shared" si="174"/>
        <v>-11.046145897079914</v>
      </c>
      <c r="K1591">
        <f t="shared" si="176"/>
        <v>-1.0537080299401538</v>
      </c>
      <c r="L1591">
        <f t="shared" si="177"/>
        <v>0</v>
      </c>
    </row>
    <row r="1592" spans="1:12" x14ac:dyDescent="0.3">
      <c r="A1592">
        <v>1591</v>
      </c>
      <c r="B1592" t="s">
        <v>1606</v>
      </c>
      <c r="C1592">
        <v>95.3</v>
      </c>
      <c r="D1592">
        <v>4.8819999999999995E-2</v>
      </c>
      <c r="E1592" s="10">
        <f t="shared" si="171"/>
        <v>-3.6658852261055672E-3</v>
      </c>
      <c r="F1592">
        <f t="shared" si="172"/>
        <v>0.99634082592786188</v>
      </c>
      <c r="G1592">
        <f t="shared" si="173"/>
        <v>94.527721812500062</v>
      </c>
      <c r="H1592">
        <f t="shared" si="175"/>
        <v>1.5817327287172823E-2</v>
      </c>
      <c r="J1592">
        <f t="shared" si="174"/>
        <v>-10.999121840765243</v>
      </c>
      <c r="K1592">
        <f t="shared" si="176"/>
        <v>-0.70480491985220795</v>
      </c>
      <c r="L1592">
        <f t="shared" si="177"/>
        <v>0</v>
      </c>
    </row>
    <row r="1593" spans="1:12" x14ac:dyDescent="0.3">
      <c r="A1593">
        <v>1592</v>
      </c>
      <c r="B1593" t="s">
        <v>1607</v>
      </c>
      <c r="C1593">
        <v>96.05</v>
      </c>
      <c r="D1593">
        <v>4.8799999999999996E-2</v>
      </c>
      <c r="E1593" s="10">
        <f t="shared" si="171"/>
        <v>7.8390785544092366E-3</v>
      </c>
      <c r="F1593">
        <f t="shared" si="172"/>
        <v>1.0078698845750262</v>
      </c>
      <c r="G1593">
        <f t="shared" si="173"/>
        <v>95.27196164498082</v>
      </c>
      <c r="H1593">
        <f t="shared" si="175"/>
        <v>1.4663332865029457E-2</v>
      </c>
      <c r="J1593">
        <f t="shared" si="174"/>
        <v>-10.276932912707982</v>
      </c>
      <c r="K1593">
        <f t="shared" si="176"/>
        <v>-1.4490447523329664</v>
      </c>
      <c r="L1593">
        <f t="shared" si="177"/>
        <v>0</v>
      </c>
    </row>
    <row r="1594" spans="1:12" x14ac:dyDescent="0.3">
      <c r="A1594">
        <v>1593</v>
      </c>
      <c r="B1594" t="s">
        <v>1608</v>
      </c>
      <c r="C1594">
        <v>96.55</v>
      </c>
      <c r="D1594">
        <v>4.8120000000000003E-2</v>
      </c>
      <c r="E1594" s="10">
        <f t="shared" si="171"/>
        <v>5.1921196599577103E-3</v>
      </c>
      <c r="F1594">
        <f t="shared" si="172"/>
        <v>1.0052056220718375</v>
      </c>
      <c r="G1594">
        <f t="shared" si="173"/>
        <v>95.778765783046666</v>
      </c>
      <c r="H1594">
        <f t="shared" si="175"/>
        <v>1.4666197008822946E-2</v>
      </c>
      <c r="J1594">
        <f t="shared" si="174"/>
        <v>-10.333619630028245</v>
      </c>
      <c r="K1594">
        <f t="shared" si="176"/>
        <v>-1.955848890398812</v>
      </c>
      <c r="L1594">
        <f t="shared" si="177"/>
        <v>0</v>
      </c>
    </row>
    <row r="1595" spans="1:12" x14ac:dyDescent="0.3">
      <c r="A1595">
        <v>1594</v>
      </c>
      <c r="B1595" t="s">
        <v>1609</v>
      </c>
      <c r="C1595">
        <v>95.25</v>
      </c>
      <c r="D1595">
        <v>4.7990000000000005E-2</v>
      </c>
      <c r="E1595" s="10">
        <f t="shared" si="171"/>
        <v>-1.355599486771307E-2</v>
      </c>
      <c r="F1595">
        <f t="shared" si="172"/>
        <v>0.98653547384774731</v>
      </c>
      <c r="G1595">
        <f t="shared" si="173"/>
        <v>94.491197373427738</v>
      </c>
      <c r="H1595">
        <f t="shared" si="175"/>
        <v>1.4611184692282423E-2</v>
      </c>
      <c r="J1595">
        <f t="shared" si="174"/>
        <v>-10.156463298367004</v>
      </c>
      <c r="K1595">
        <f t="shared" si="176"/>
        <v>-0.66828048077988456</v>
      </c>
      <c r="L1595">
        <f t="shared" si="177"/>
        <v>0</v>
      </c>
    </row>
    <row r="1596" spans="1:12" x14ac:dyDescent="0.3">
      <c r="A1596">
        <v>1595</v>
      </c>
      <c r="B1596" t="s">
        <v>1610</v>
      </c>
      <c r="C1596">
        <v>94.95</v>
      </c>
      <c r="D1596">
        <v>4.8399999999999999E-2</v>
      </c>
      <c r="E1596" s="10">
        <f t="shared" si="171"/>
        <v>-3.1545767485154324E-3</v>
      </c>
      <c r="F1596">
        <f t="shared" si="172"/>
        <v>0.99685039370078743</v>
      </c>
      <c r="G1596">
        <f t="shared" si="173"/>
        <v>94.187150961072064</v>
      </c>
      <c r="H1596">
        <f t="shared" si="175"/>
        <v>1.460603651667714E-2</v>
      </c>
      <c r="J1596">
        <f t="shared" si="174"/>
        <v>-10.120215559516932</v>
      </c>
      <c r="K1596">
        <f t="shared" si="176"/>
        <v>-0.36423406842421002</v>
      </c>
      <c r="L1596">
        <f t="shared" si="177"/>
        <v>0</v>
      </c>
    </row>
    <row r="1597" spans="1:12" x14ac:dyDescent="0.3">
      <c r="A1597">
        <v>1596</v>
      </c>
      <c r="B1597" t="s">
        <v>1611</v>
      </c>
      <c r="C1597">
        <v>95.45</v>
      </c>
      <c r="D1597">
        <v>4.8869999999999997E-2</v>
      </c>
      <c r="E1597" s="10">
        <f t="shared" si="171"/>
        <v>5.2521129134617652E-3</v>
      </c>
      <c r="F1597">
        <f t="shared" si="172"/>
        <v>1.0052659294365456</v>
      </c>
      <c r="G1597">
        <f t="shared" si="173"/>
        <v>94.675717296862814</v>
      </c>
      <c r="H1597">
        <f t="shared" si="175"/>
        <v>1.4684747980222974E-2</v>
      </c>
      <c r="J1597">
        <f t="shared" si="174"/>
        <v>-10.22753142115719</v>
      </c>
      <c r="K1597">
        <f t="shared" si="176"/>
        <v>-0.85280040421496039</v>
      </c>
      <c r="L1597">
        <f t="shared" si="177"/>
        <v>0</v>
      </c>
    </row>
    <row r="1598" spans="1:12" x14ac:dyDescent="0.3">
      <c r="A1598">
        <v>1597</v>
      </c>
      <c r="B1598" t="s">
        <v>1612</v>
      </c>
      <c r="C1598">
        <v>95.1</v>
      </c>
      <c r="D1598">
        <v>4.9109999999999994E-2</v>
      </c>
      <c r="E1598" s="10">
        <f t="shared" si="171"/>
        <v>-3.6735806204120933E-3</v>
      </c>
      <c r="F1598">
        <f t="shared" si="172"/>
        <v>0.9963331587218438</v>
      </c>
      <c r="G1598">
        <f t="shared" si="173"/>
        <v>94.324783401842723</v>
      </c>
      <c r="H1598">
        <f t="shared" si="175"/>
        <v>1.4384903280750354E-2</v>
      </c>
      <c r="J1598">
        <f t="shared" si="174"/>
        <v>-9.9815614199727722</v>
      </c>
      <c r="K1598">
        <f t="shared" si="176"/>
        <v>-0.50186650919486908</v>
      </c>
      <c r="L1598">
        <f t="shared" si="177"/>
        <v>0</v>
      </c>
    </row>
    <row r="1599" spans="1:12" x14ac:dyDescent="0.3">
      <c r="A1599">
        <v>1598</v>
      </c>
      <c r="B1599" t="s">
        <v>1613</v>
      </c>
      <c r="C1599">
        <v>95.7</v>
      </c>
      <c r="D1599">
        <v>4.8890000000000003E-2</v>
      </c>
      <c r="E1599" s="10">
        <f t="shared" si="171"/>
        <v>6.2893289075641387E-3</v>
      </c>
      <c r="F1599">
        <f t="shared" si="172"/>
        <v>1.0063091482649844</v>
      </c>
      <c r="G1599">
        <f t="shared" si="173"/>
        <v>94.923372905251853</v>
      </c>
      <c r="H1599">
        <f t="shared" si="175"/>
        <v>1.4474968377240403E-2</v>
      </c>
      <c r="J1599">
        <f t="shared" si="174"/>
        <v>-10.107796876610122</v>
      </c>
      <c r="K1599">
        <f t="shared" si="176"/>
        <v>-1.1004560126039991</v>
      </c>
      <c r="L1599">
        <f t="shared" si="177"/>
        <v>0</v>
      </c>
    </row>
    <row r="1600" spans="1:12" x14ac:dyDescent="0.3">
      <c r="A1600">
        <v>1599</v>
      </c>
      <c r="B1600" t="s">
        <v>1614</v>
      </c>
      <c r="C1600">
        <v>95.3</v>
      </c>
      <c r="D1600">
        <v>4.8869999999999997E-2</v>
      </c>
      <c r="E1600" s="10">
        <f t="shared" si="171"/>
        <v>-4.1884877987522469E-3</v>
      </c>
      <c r="F1600">
        <f t="shared" si="172"/>
        <v>0.99582027168234055</v>
      </c>
      <c r="G1600">
        <f t="shared" si="173"/>
        <v>94.526934084767163</v>
      </c>
      <c r="H1600">
        <f t="shared" si="175"/>
        <v>1.2453416162199266E-2</v>
      </c>
      <c r="J1600">
        <f t="shared" si="174"/>
        <v>-8.6598385269304021</v>
      </c>
      <c r="K1600">
        <f t="shared" si="176"/>
        <v>-0.70401719211930924</v>
      </c>
      <c r="L1600">
        <f t="shared" si="177"/>
        <v>0</v>
      </c>
    </row>
    <row r="1601" spans="1:12" x14ac:dyDescent="0.3">
      <c r="A1601">
        <v>1600</v>
      </c>
      <c r="B1601" t="s">
        <v>1615</v>
      </c>
      <c r="C1601">
        <v>94.6</v>
      </c>
      <c r="D1601">
        <v>4.9489999999999999E-2</v>
      </c>
      <c r="E1601" s="10">
        <f t="shared" si="171"/>
        <v>-7.372334602323837E-3</v>
      </c>
      <c r="F1601">
        <f t="shared" si="172"/>
        <v>0.99265477439664218</v>
      </c>
      <c r="G1601">
        <f t="shared" si="173"/>
        <v>93.822916892647854</v>
      </c>
      <c r="H1601">
        <f t="shared" si="175"/>
        <v>1.243115530822343E-2</v>
      </c>
      <c r="J1601">
        <f t="shared" si="174"/>
        <v>-8.5799773973718132</v>
      </c>
      <c r="K1601">
        <f t="shared" si="176"/>
        <v>0.73422539496449701</v>
      </c>
      <c r="L1601">
        <f t="shared" si="177"/>
        <v>0</v>
      </c>
    </row>
    <row r="1602" spans="1:12" x14ac:dyDescent="0.3">
      <c r="A1602">
        <v>1601</v>
      </c>
      <c r="B1602" t="s">
        <v>1616</v>
      </c>
      <c r="C1602">
        <v>95.35</v>
      </c>
      <c r="D1602">
        <v>5.0099999999999999E-2</v>
      </c>
      <c r="E1602" s="10">
        <f t="shared" si="171"/>
        <v>7.896855988595514E-3</v>
      </c>
      <c r="F1602">
        <f t="shared" si="172"/>
        <v>1.0079281183932347</v>
      </c>
      <c r="G1602">
        <f t="shared" si="173"/>
        <v>94.557142287612351</v>
      </c>
      <c r="H1602">
        <f t="shared" si="175"/>
        <v>1.2009290109457126E-2</v>
      </c>
      <c r="J1602">
        <f t="shared" si="174"/>
        <v>-8.3536715447772263</v>
      </c>
      <c r="K1602">
        <f t="shared" si="176"/>
        <v>2.1364733583099849</v>
      </c>
      <c r="L1602">
        <f t="shared" si="177"/>
        <v>0</v>
      </c>
    </row>
    <row r="1603" spans="1:12" x14ac:dyDescent="0.3">
      <c r="A1603">
        <v>1602</v>
      </c>
      <c r="B1603" t="s">
        <v>1617</v>
      </c>
      <c r="C1603">
        <v>97.7</v>
      </c>
      <c r="D1603">
        <v>5.0199999999999995E-2</v>
      </c>
      <c r="E1603" s="10">
        <f t="shared" ref="E1603:E1666" si="178">LN(C1603/C1602)</f>
        <v>2.4347227002308989E-2</v>
      </c>
      <c r="F1603">
        <f t="shared" ref="F1603:F1666" si="179">C1603/C1602</f>
        <v>1.0246460409019402</v>
      </c>
      <c r="G1603">
        <f t="shared" ref="G1603:G1666" si="180">C1603*EXP(-2/12*D1603)</f>
        <v>96.88598670410191</v>
      </c>
      <c r="H1603">
        <f t="shared" si="175"/>
        <v>1.2662087347363227E-2</v>
      </c>
      <c r="J1603">
        <f t="shared" si="174"/>
        <v>-9.0246837580428512</v>
      </c>
      <c r="K1603">
        <f t="shared" si="176"/>
        <v>-0.19237105817957456</v>
      </c>
      <c r="L1603">
        <f t="shared" si="177"/>
        <v>0</v>
      </c>
    </row>
    <row r="1604" spans="1:12" x14ac:dyDescent="0.3">
      <c r="A1604">
        <v>1603</v>
      </c>
      <c r="B1604" t="s">
        <v>1618</v>
      </c>
      <c r="C1604">
        <v>97.5</v>
      </c>
      <c r="D1604">
        <v>4.9829999999999999E-2</v>
      </c>
      <c r="E1604" s="10">
        <f t="shared" si="178"/>
        <v>-2.0491810449355693E-3</v>
      </c>
      <c r="F1604">
        <f t="shared" si="179"/>
        <v>0.99795291709314227</v>
      </c>
      <c r="G1604">
        <f t="shared" si="180"/>
        <v>96.693615645922335</v>
      </c>
      <c r="H1604">
        <f t="shared" si="175"/>
        <v>1.1748997988545722E-2</v>
      </c>
      <c r="J1604">
        <f t="shared" si="174"/>
        <v>-8.3572684014534424</v>
      </c>
      <c r="K1604">
        <f t="shared" si="176"/>
        <v>-0.50468241863875107</v>
      </c>
      <c r="L1604">
        <f t="shared" si="177"/>
        <v>0</v>
      </c>
    </row>
    <row r="1605" spans="1:12" x14ac:dyDescent="0.3">
      <c r="A1605">
        <v>1604</v>
      </c>
      <c r="B1605" t="s">
        <v>1619</v>
      </c>
      <c r="C1605">
        <v>99.5</v>
      </c>
      <c r="D1605">
        <v>4.9759999999999999E-2</v>
      </c>
      <c r="E1605" s="10">
        <f t="shared" si="178"/>
        <v>2.0305266160745523E-2</v>
      </c>
      <c r="F1605">
        <f t="shared" si="179"/>
        <v>1.0205128205128204</v>
      </c>
      <c r="G1605">
        <f t="shared" si="180"/>
        <v>98.678225667653336</v>
      </c>
      <c r="H1605">
        <f t="shared" si="175"/>
        <v>1.205894537833253E-2</v>
      </c>
      <c r="J1605">
        <f t="shared" si="174"/>
        <v>-8.7537951738273332</v>
      </c>
      <c r="K1605">
        <f t="shared" si="176"/>
        <v>-3.7286822998616884</v>
      </c>
      <c r="L1605">
        <f t="shared" si="177"/>
        <v>0</v>
      </c>
    </row>
    <row r="1606" spans="1:12" x14ac:dyDescent="0.3">
      <c r="A1606">
        <v>1605</v>
      </c>
      <c r="B1606" t="s">
        <v>1620</v>
      </c>
      <c r="C1606">
        <v>102</v>
      </c>
      <c r="D1606">
        <v>4.9739999999999999E-2</v>
      </c>
      <c r="E1606" s="10">
        <f t="shared" si="178"/>
        <v>2.4815169119723993E-2</v>
      </c>
      <c r="F1606">
        <f t="shared" si="179"/>
        <v>1.0251256281407035</v>
      </c>
      <c r="G1606">
        <f t="shared" si="180"/>
        <v>101.1579152638521</v>
      </c>
      <c r="H1606">
        <f t="shared" si="175"/>
        <v>1.2767652207106952E-2</v>
      </c>
      <c r="J1606">
        <f t="shared" si="174"/>
        <v>-9.5011600747336917</v>
      </c>
      <c r="K1606">
        <f t="shared" si="176"/>
        <v>-6.2083718960604557</v>
      </c>
      <c r="L1606">
        <f t="shared" si="177"/>
        <v>0</v>
      </c>
    </row>
    <row r="1607" spans="1:12" x14ac:dyDescent="0.3">
      <c r="A1607">
        <v>1606</v>
      </c>
      <c r="B1607" t="s">
        <v>1621</v>
      </c>
      <c r="C1607">
        <v>101.85</v>
      </c>
      <c r="D1607">
        <v>4.9939999999999998E-2</v>
      </c>
      <c r="E1607" s="10">
        <f t="shared" si="178"/>
        <v>-1.4716706114563619E-3</v>
      </c>
      <c r="F1607">
        <f t="shared" si="179"/>
        <v>0.99852941176470578</v>
      </c>
      <c r="G1607">
        <f t="shared" si="180"/>
        <v>101.00578670808632</v>
      </c>
      <c r="H1607">
        <f t="shared" si="175"/>
        <v>1.2606576350884654E-2</v>
      </c>
      <c r="J1607">
        <f t="shared" si="174"/>
        <v>-9.3671858018996144</v>
      </c>
      <c r="K1607">
        <f t="shared" si="176"/>
        <v>-6.0562433402946709</v>
      </c>
      <c r="L1607">
        <f t="shared" si="177"/>
        <v>0</v>
      </c>
    </row>
    <row r="1608" spans="1:12" x14ac:dyDescent="0.3">
      <c r="A1608">
        <v>1607</v>
      </c>
      <c r="B1608" t="s">
        <v>1622</v>
      </c>
      <c r="C1608">
        <v>101.3</v>
      </c>
      <c r="D1608">
        <v>4.9880000000000008E-2</v>
      </c>
      <c r="E1608" s="10">
        <f t="shared" si="178"/>
        <v>-5.4147314181771091E-3</v>
      </c>
      <c r="F1608">
        <f t="shared" si="179"/>
        <v>0.99459990181639668</v>
      </c>
      <c r="G1608">
        <f t="shared" si="180"/>
        <v>100.46135015122903</v>
      </c>
      <c r="H1608">
        <f t="shared" si="175"/>
        <v>1.222485760080691E-2</v>
      </c>
      <c r="J1608">
        <f t="shared" si="174"/>
        <v>-9.0345919077822856</v>
      </c>
      <c r="K1608">
        <f t="shared" si="176"/>
        <v>-5.511806783437379</v>
      </c>
      <c r="L1608">
        <f t="shared" si="177"/>
        <v>0</v>
      </c>
    </row>
    <row r="1609" spans="1:12" x14ac:dyDescent="0.3">
      <c r="A1609">
        <v>1608</v>
      </c>
      <c r="B1609" t="s">
        <v>1623</v>
      </c>
      <c r="C1609">
        <v>98.4</v>
      </c>
      <c r="D1609">
        <v>4.981E-2</v>
      </c>
      <c r="E1609" s="10">
        <f t="shared" si="178"/>
        <v>-2.9045607196429919E-2</v>
      </c>
      <c r="F1609">
        <f t="shared" si="179"/>
        <v>0.97137216189536035</v>
      </c>
      <c r="G1609">
        <f t="shared" si="180"/>
        <v>97.586497385821019</v>
      </c>
      <c r="H1609">
        <f t="shared" si="175"/>
        <v>1.3022564040145648E-2</v>
      </c>
      <c r="J1609">
        <f t="shared" si="174"/>
        <v>-9.3487157016062987</v>
      </c>
      <c r="K1609">
        <f t="shared" si="176"/>
        <v>-2.789965978867329</v>
      </c>
      <c r="L1609">
        <f t="shared" si="177"/>
        <v>0</v>
      </c>
    </row>
    <row r="1610" spans="1:12" x14ac:dyDescent="0.3">
      <c r="A1610">
        <v>1609</v>
      </c>
      <c r="B1610" t="s">
        <v>1624</v>
      </c>
      <c r="C1610">
        <v>99.1</v>
      </c>
      <c r="D1610">
        <v>4.9909999999999996E-2</v>
      </c>
      <c r="E1610" s="10">
        <f t="shared" si="178"/>
        <v>7.088637277734536E-3</v>
      </c>
      <c r="F1610">
        <f t="shared" si="179"/>
        <v>1.0071138211382114</v>
      </c>
      <c r="G1610">
        <f t="shared" si="180"/>
        <v>98.279072275540386</v>
      </c>
      <c r="H1610">
        <f t="shared" si="175"/>
        <v>1.2918727625519277E-2</v>
      </c>
      <c r="J1610">
        <f t="shared" si="174"/>
        <v>-9.3399921389785661</v>
      </c>
      <c r="K1610">
        <f t="shared" si="176"/>
        <v>-5.0185813193943147</v>
      </c>
      <c r="L1610">
        <f t="shared" si="177"/>
        <v>0</v>
      </c>
    </row>
    <row r="1611" spans="1:12" x14ac:dyDescent="0.3">
      <c r="A1611">
        <v>1610</v>
      </c>
      <c r="B1611" t="s">
        <v>1625</v>
      </c>
      <c r="C1611">
        <v>98.35</v>
      </c>
      <c r="D1611">
        <v>5.0220000000000001E-2</v>
      </c>
      <c r="E1611" s="10">
        <f t="shared" si="178"/>
        <v>-7.5968965008742714E-3</v>
      </c>
      <c r="F1611">
        <f t="shared" si="179"/>
        <v>0.99243188698284557</v>
      </c>
      <c r="G1611">
        <f t="shared" si="180"/>
        <v>97.530245956452248</v>
      </c>
      <c r="H1611">
        <f t="shared" si="175"/>
        <v>1.2954618074679547E-2</v>
      </c>
      <c r="J1611">
        <f t="shared" si="174"/>
        <v>-9.2945775183875625</v>
      </c>
      <c r="K1611">
        <f t="shared" si="176"/>
        <v>-4.2697550003061764</v>
      </c>
      <c r="L1611">
        <f t="shared" si="177"/>
        <v>0</v>
      </c>
    </row>
    <row r="1612" spans="1:12" x14ac:dyDescent="0.3">
      <c r="A1612">
        <v>1611</v>
      </c>
      <c r="B1612" t="s">
        <v>1626</v>
      </c>
      <c r="C1612">
        <v>98.55</v>
      </c>
      <c r="D1612">
        <v>5.0460000000000005E-2</v>
      </c>
      <c r="E1612" s="10">
        <f t="shared" si="178"/>
        <v>2.0314887636611583E-3</v>
      </c>
      <c r="F1612">
        <f t="shared" si="179"/>
        <v>1.0020335536349771</v>
      </c>
      <c r="G1612">
        <f t="shared" si="180"/>
        <v>97.724669877661313</v>
      </c>
      <c r="H1612">
        <f t="shared" si="175"/>
        <v>1.2902063877813843E-2</v>
      </c>
      <c r="J1612">
        <f t="shared" si="174"/>
        <v>-9.2753246704043342</v>
      </c>
      <c r="K1612">
        <f t="shared" si="176"/>
        <v>-4.4641789215152414</v>
      </c>
      <c r="L1612">
        <f t="shared" si="177"/>
        <v>0</v>
      </c>
    </row>
    <row r="1613" spans="1:12" x14ac:dyDescent="0.3">
      <c r="A1613">
        <v>1612</v>
      </c>
      <c r="B1613" t="s">
        <v>1627</v>
      </c>
      <c r="C1613">
        <v>99.35</v>
      </c>
      <c r="D1613">
        <v>5.0450000000000002E-2</v>
      </c>
      <c r="E1613" s="10">
        <f t="shared" si="178"/>
        <v>8.0849353990966443E-3</v>
      </c>
      <c r="F1613">
        <f t="shared" si="179"/>
        <v>1.0081177067478437</v>
      </c>
      <c r="G1613">
        <f t="shared" si="180"/>
        <v>98.518134286511653</v>
      </c>
      <c r="H1613">
        <f t="shared" si="175"/>
        <v>1.2983147394962698E-2</v>
      </c>
      <c r="J1613">
        <f t="shared" si="174"/>
        <v>-9.4093990437043811</v>
      </c>
      <c r="K1613">
        <f t="shared" si="176"/>
        <v>-5.2576433303655818</v>
      </c>
      <c r="L1613">
        <f t="shared" si="177"/>
        <v>0</v>
      </c>
    </row>
    <row r="1614" spans="1:12" x14ac:dyDescent="0.3">
      <c r="A1614">
        <v>1613</v>
      </c>
      <c r="B1614" t="s">
        <v>1628</v>
      </c>
      <c r="C1614">
        <v>97</v>
      </c>
      <c r="D1614">
        <v>5.0380000000000001E-2</v>
      </c>
      <c r="E1614" s="10">
        <f t="shared" si="178"/>
        <v>-2.3937990494443027E-2</v>
      </c>
      <c r="F1614">
        <f t="shared" si="179"/>
        <v>0.97634625062908909</v>
      </c>
      <c r="G1614">
        <f t="shared" si="180"/>
        <v>96.188933227283584</v>
      </c>
      <c r="H1614">
        <f t="shared" si="175"/>
        <v>1.355810256894046E-2</v>
      </c>
      <c r="J1614">
        <f t="shared" si="174"/>
        <v>-9.5937797531920932</v>
      </c>
      <c r="K1614">
        <f t="shared" si="176"/>
        <v>-2.9284422711375129</v>
      </c>
      <c r="L1614">
        <f t="shared" si="177"/>
        <v>0</v>
      </c>
    </row>
    <row r="1615" spans="1:12" x14ac:dyDescent="0.3">
      <c r="A1615">
        <v>1614</v>
      </c>
      <c r="B1615" t="s">
        <v>1629</v>
      </c>
      <c r="C1615">
        <v>95.75</v>
      </c>
      <c r="D1615">
        <v>5.0369999999999998E-2</v>
      </c>
      <c r="E1615" s="10">
        <f t="shared" si="178"/>
        <v>-1.2970350442627404E-2</v>
      </c>
      <c r="F1615">
        <f t="shared" si="179"/>
        <v>0.98711340206185572</v>
      </c>
      <c r="G1615">
        <f t="shared" si="180"/>
        <v>94.949543367791648</v>
      </c>
      <c r="H1615">
        <f t="shared" si="175"/>
        <v>1.3465170714825194E-2</v>
      </c>
      <c r="J1615">
        <f t="shared" si="174"/>
        <v>-9.4052526215259018</v>
      </c>
      <c r="K1615">
        <f t="shared" si="176"/>
        <v>-1.6890524116455765</v>
      </c>
      <c r="L1615">
        <f t="shared" si="177"/>
        <v>0</v>
      </c>
    </row>
    <row r="1616" spans="1:12" x14ac:dyDescent="0.3">
      <c r="A1616">
        <v>1615</v>
      </c>
      <c r="B1616" t="s">
        <v>1630</v>
      </c>
      <c r="C1616">
        <v>96.1</v>
      </c>
      <c r="D1616">
        <v>5.074E-2</v>
      </c>
      <c r="E1616" s="10">
        <f t="shared" si="178"/>
        <v>3.6486879154913887E-3</v>
      </c>
      <c r="F1616">
        <f t="shared" si="179"/>
        <v>1.0036553524804177</v>
      </c>
      <c r="G1616">
        <f t="shared" si="180"/>
        <v>95.290740973107134</v>
      </c>
      <c r="H1616">
        <f t="shared" si="175"/>
        <v>1.2552499661153035E-2</v>
      </c>
      <c r="J1616">
        <f t="shared" si="174"/>
        <v>-8.7992699808429489</v>
      </c>
      <c r="K1616">
        <f t="shared" si="176"/>
        <v>-2.0302500169610624</v>
      </c>
      <c r="L1616">
        <f t="shared" si="177"/>
        <v>0</v>
      </c>
    </row>
    <row r="1617" spans="1:12" x14ac:dyDescent="0.3">
      <c r="A1617">
        <v>1616</v>
      </c>
      <c r="B1617" t="s">
        <v>1631</v>
      </c>
      <c r="C1617">
        <v>95.9</v>
      </c>
      <c r="D1617">
        <v>5.0979999999999998E-2</v>
      </c>
      <c r="E1617" s="10">
        <f t="shared" si="178"/>
        <v>-2.0833340868541403E-3</v>
      </c>
      <c r="F1617">
        <f t="shared" si="179"/>
        <v>0.99791883454734664</v>
      </c>
      <c r="G1617">
        <f t="shared" si="180"/>
        <v>95.08862155410209</v>
      </c>
      <c r="H1617">
        <f t="shared" si="175"/>
        <v>1.1758141575397009E-2</v>
      </c>
      <c r="J1617">
        <f t="shared" si="174"/>
        <v>-8.2249441469255746</v>
      </c>
      <c r="K1617">
        <f t="shared" si="176"/>
        <v>-1.8281305979560187</v>
      </c>
      <c r="L1617">
        <f t="shared" si="177"/>
        <v>0</v>
      </c>
    </row>
    <row r="1618" spans="1:12" x14ac:dyDescent="0.3">
      <c r="A1618">
        <v>1617</v>
      </c>
      <c r="B1618" t="s">
        <v>1632</v>
      </c>
      <c r="C1618">
        <v>95.8</v>
      </c>
      <c r="D1618">
        <v>5.076E-2</v>
      </c>
      <c r="E1618" s="10">
        <f t="shared" si="178"/>
        <v>-1.0432969125777857E-3</v>
      </c>
      <c r="F1618">
        <f t="shared" si="179"/>
        <v>0.9989572471324295</v>
      </c>
      <c r="G1618">
        <f t="shared" si="180"/>
        <v>94.992950632304144</v>
      </c>
      <c r="H1618">
        <f t="shared" si="175"/>
        <v>1.1758147772606186E-2</v>
      </c>
      <c r="J1618">
        <f t="shared" si="174"/>
        <v>-8.2166731658163634</v>
      </c>
      <c r="K1618">
        <f t="shared" si="176"/>
        <v>-1.7324596761580722</v>
      </c>
      <c r="L1618">
        <f t="shared" si="177"/>
        <v>0</v>
      </c>
    </row>
    <row r="1619" spans="1:12" x14ac:dyDescent="0.3">
      <c r="A1619">
        <v>1618</v>
      </c>
      <c r="B1619" t="s">
        <v>1633</v>
      </c>
      <c r="C1619">
        <v>95.6</v>
      </c>
      <c r="D1619">
        <v>5.0639999999999998E-2</v>
      </c>
      <c r="E1619" s="10">
        <f t="shared" si="178"/>
        <v>-2.0898649194592421E-3</v>
      </c>
      <c r="F1619">
        <f t="shared" si="179"/>
        <v>0.9979123173277662</v>
      </c>
      <c r="G1619">
        <f t="shared" si="180"/>
        <v>94.79653140695369</v>
      </c>
      <c r="H1619">
        <f t="shared" si="175"/>
        <v>1.172882929588215E-2</v>
      </c>
      <c r="J1619">
        <f t="shared" si="174"/>
        <v>-8.17923776531123</v>
      </c>
      <c r="K1619">
        <f t="shared" si="176"/>
        <v>-1.5360404508076186</v>
      </c>
      <c r="L1619">
        <f t="shared" si="177"/>
        <v>0</v>
      </c>
    </row>
    <row r="1620" spans="1:12" x14ac:dyDescent="0.3">
      <c r="A1620">
        <v>1619</v>
      </c>
      <c r="B1620" t="s">
        <v>1634</v>
      </c>
      <c r="C1620">
        <v>94.05</v>
      </c>
      <c r="D1620">
        <v>5.058E-2</v>
      </c>
      <c r="E1620" s="10">
        <f t="shared" si="178"/>
        <v>-1.6346264310316147E-2</v>
      </c>
      <c r="F1620">
        <f t="shared" si="179"/>
        <v>0.98378661087866115</v>
      </c>
      <c r="G1620">
        <f t="shared" si="180"/>
        <v>93.260490956146072</v>
      </c>
      <c r="H1620">
        <f t="shared" si="175"/>
        <v>1.2054270165278106E-2</v>
      </c>
      <c r="J1620">
        <f t="shared" si="174"/>
        <v>-8.269977708368522</v>
      </c>
      <c r="K1620">
        <f t="shared" si="176"/>
        <v>1.0363135770248277</v>
      </c>
      <c r="L1620">
        <f t="shared" si="177"/>
        <v>0</v>
      </c>
    </row>
    <row r="1621" spans="1:12" x14ac:dyDescent="0.3">
      <c r="A1621">
        <v>1620</v>
      </c>
      <c r="B1621" t="s">
        <v>1635</v>
      </c>
      <c r="C1621">
        <v>95.1</v>
      </c>
      <c r="D1621">
        <v>5.0890000000000005E-2</v>
      </c>
      <c r="E1621" s="10">
        <f t="shared" si="178"/>
        <v>1.1102413804305104E-2</v>
      </c>
      <c r="F1621">
        <f t="shared" si="179"/>
        <v>1.0111642743221689</v>
      </c>
      <c r="G1621">
        <f t="shared" si="180"/>
        <v>94.296804533170899</v>
      </c>
      <c r="H1621">
        <f t="shared" si="175"/>
        <v>1.2235966219257589E-2</v>
      </c>
      <c r="J1621">
        <f t="shared" si="174"/>
        <v>-8.4879139080938835</v>
      </c>
      <c r="K1621">
        <f t="shared" si="176"/>
        <v>0.39520128973576618</v>
      </c>
      <c r="L1621">
        <f t="shared" si="177"/>
        <v>0</v>
      </c>
    </row>
    <row r="1622" spans="1:12" x14ac:dyDescent="0.3">
      <c r="A1622">
        <v>1621</v>
      </c>
      <c r="B1622" t="s">
        <v>1636</v>
      </c>
      <c r="C1622">
        <v>95.5</v>
      </c>
      <c r="D1622">
        <v>5.0979999999999998E-2</v>
      </c>
      <c r="E1622" s="10">
        <f t="shared" si="178"/>
        <v>4.1972779353399159E-3</v>
      </c>
      <c r="F1622">
        <f t="shared" si="179"/>
        <v>1.0042060988433228</v>
      </c>
      <c r="G1622">
        <f t="shared" si="180"/>
        <v>94.692005822906665</v>
      </c>
      <c r="H1622">
        <f t="shared" si="175"/>
        <v>1.2243207322433928E-2</v>
      </c>
      <c r="J1622">
        <f t="shared" si="174"/>
        <v>-8.5285311606820837</v>
      </c>
      <c r="K1622">
        <f t="shared" si="176"/>
        <v>1.2933203688800603</v>
      </c>
      <c r="L1622">
        <f t="shared" si="177"/>
        <v>0</v>
      </c>
    </row>
    <row r="1623" spans="1:12" x14ac:dyDescent="0.3">
      <c r="A1623">
        <v>1622</v>
      </c>
      <c r="B1623" t="s">
        <v>1637</v>
      </c>
      <c r="C1623">
        <v>96.8</v>
      </c>
      <c r="D1623">
        <v>5.0709999999999998E-2</v>
      </c>
      <c r="E1623" s="10">
        <f t="shared" si="178"/>
        <v>1.3520746795846684E-2</v>
      </c>
      <c r="F1623">
        <f t="shared" si="179"/>
        <v>1.0136125654450261</v>
      </c>
      <c r="G1623">
        <f t="shared" si="180"/>
        <v>95.985326191786726</v>
      </c>
      <c r="H1623">
        <f t="shared" si="175"/>
        <v>1.2410336282867781E-2</v>
      </c>
      <c r="J1623">
        <f t="shared" si="174"/>
        <v>-8.7630263083476905</v>
      </c>
      <c r="K1623">
        <f t="shared" si="176"/>
        <v>1.4868885601012209</v>
      </c>
      <c r="L1623">
        <f t="shared" si="177"/>
        <v>0</v>
      </c>
    </row>
    <row r="1624" spans="1:12" x14ac:dyDescent="0.3">
      <c r="A1624">
        <v>1623</v>
      </c>
      <c r="B1624" t="s">
        <v>1638</v>
      </c>
      <c r="C1624">
        <v>99.4</v>
      </c>
      <c r="D1624">
        <v>5.0540000000000002E-2</v>
      </c>
      <c r="E1624" s="10">
        <f t="shared" si="178"/>
        <v>2.6505119379997093E-2</v>
      </c>
      <c r="F1624">
        <f t="shared" si="179"/>
        <v>1.0268595041322315</v>
      </c>
      <c r="G1624">
        <f t="shared" si="180"/>
        <v>98.566237127757532</v>
      </c>
      <c r="H1624">
        <f t="shared" si="175"/>
        <v>1.3281886919897479E-2</v>
      </c>
      <c r="J1624">
        <f t="shared" si="174"/>
        <v>-9.6306073437144288</v>
      </c>
      <c r="K1624">
        <f t="shared" si="176"/>
        <v>-1.0940223758695851</v>
      </c>
      <c r="L1624">
        <f t="shared" si="177"/>
        <v>0</v>
      </c>
    </row>
    <row r="1625" spans="1:12" x14ac:dyDescent="0.3">
      <c r="A1625">
        <v>1624</v>
      </c>
      <c r="B1625" t="s">
        <v>1639</v>
      </c>
      <c r="C1625">
        <v>99.35</v>
      </c>
      <c r="D1625">
        <v>5.0479999999999997E-2</v>
      </c>
      <c r="E1625" s="10">
        <f t="shared" si="178"/>
        <v>-5.0314466470263914E-4</v>
      </c>
      <c r="F1625">
        <f t="shared" si="179"/>
        <v>0.99949698189134795</v>
      </c>
      <c r="G1625">
        <f t="shared" si="180"/>
        <v>98.517641697071696</v>
      </c>
      <c r="H1625">
        <f t="shared" si="175"/>
        <v>1.3000452542944118E-2</v>
      </c>
      <c r="J1625">
        <f t="shared" si="174"/>
        <v>-9.4218936574704486</v>
      </c>
      <c r="K1625">
        <f t="shared" si="176"/>
        <v>-1.045426945183749</v>
      </c>
      <c r="L1625">
        <f t="shared" si="177"/>
        <v>0</v>
      </c>
    </row>
    <row r="1626" spans="1:12" x14ac:dyDescent="0.3">
      <c r="A1626">
        <v>1625</v>
      </c>
      <c r="B1626" t="s">
        <v>1640</v>
      </c>
      <c r="C1626">
        <v>98.3</v>
      </c>
      <c r="D1626">
        <v>5.074E-2</v>
      </c>
      <c r="E1626" s="10">
        <f t="shared" si="178"/>
        <v>-1.0624941844704902E-2</v>
      </c>
      <c r="F1626">
        <f t="shared" si="179"/>
        <v>0.9894313034725718</v>
      </c>
      <c r="G1626">
        <f t="shared" si="180"/>
        <v>97.472214751887947</v>
      </c>
      <c r="H1626">
        <f t="shared" si="175"/>
        <v>1.3161343293768528E-2</v>
      </c>
      <c r="J1626">
        <f t="shared" si="174"/>
        <v>-9.4372785108217982</v>
      </c>
      <c r="K1626">
        <f t="shared" si="176"/>
        <v>2.4320326041111713</v>
      </c>
      <c r="L1626">
        <f t="shared" si="177"/>
        <v>0</v>
      </c>
    </row>
    <row r="1627" spans="1:12" x14ac:dyDescent="0.3">
      <c r="A1627">
        <v>1626</v>
      </c>
      <c r="B1627" t="s">
        <v>1641</v>
      </c>
      <c r="C1627">
        <v>103.7</v>
      </c>
      <c r="D1627">
        <v>5.0880000000000002E-2</v>
      </c>
      <c r="E1627" s="10">
        <f t="shared" si="178"/>
        <v>5.3478088082360847E-2</v>
      </c>
      <c r="F1627">
        <f t="shared" si="179"/>
        <v>1.0549338758901323</v>
      </c>
      <c r="G1627">
        <f t="shared" si="180"/>
        <v>102.82434203716566</v>
      </c>
      <c r="H1627">
        <f t="shared" si="175"/>
        <v>1.6259454870723788E-2</v>
      </c>
      <c r="J1627">
        <f t="shared" si="174"/>
        <v>-12.298938810485629</v>
      </c>
      <c r="K1627">
        <f t="shared" si="176"/>
        <v>-2.920094681166546</v>
      </c>
      <c r="L1627">
        <f t="shared" si="177"/>
        <v>0</v>
      </c>
    </row>
    <row r="1628" spans="1:12" x14ac:dyDescent="0.3">
      <c r="A1628">
        <v>1627</v>
      </c>
      <c r="B1628" t="s">
        <v>1642</v>
      </c>
      <c r="C1628">
        <v>105.85</v>
      </c>
      <c r="D1628">
        <v>5.0919999999999993E-2</v>
      </c>
      <c r="E1628" s="10">
        <f t="shared" si="178"/>
        <v>2.0520882345392497E-2</v>
      </c>
      <c r="F1628">
        <f t="shared" si="179"/>
        <v>1.0207328833172613</v>
      </c>
      <c r="G1628">
        <f t="shared" si="180"/>
        <v>104.95548741721458</v>
      </c>
      <c r="H1628">
        <f t="shared" si="175"/>
        <v>1.6527001202870647E-2</v>
      </c>
      <c r="J1628">
        <f t="shared" si="174"/>
        <v>-12.76041882857241</v>
      </c>
      <c r="K1628">
        <f t="shared" si="176"/>
        <v>-5.0512400612154664</v>
      </c>
      <c r="L1628">
        <f t="shared" si="177"/>
        <v>0</v>
      </c>
    </row>
    <row r="1629" spans="1:12" x14ac:dyDescent="0.3">
      <c r="A1629">
        <v>1628</v>
      </c>
      <c r="B1629" t="s">
        <v>1643</v>
      </c>
      <c r="C1629">
        <v>105.45</v>
      </c>
      <c r="D1629">
        <v>5.0590000000000003E-2</v>
      </c>
      <c r="E1629" s="10">
        <f t="shared" si="178"/>
        <v>-3.7860906560904721E-3</v>
      </c>
      <c r="F1629">
        <f t="shared" si="179"/>
        <v>0.99622106754841766</v>
      </c>
      <c r="G1629">
        <f t="shared" si="180"/>
        <v>104.56461861571481</v>
      </c>
      <c r="H1629">
        <f t="shared" si="175"/>
        <v>1.6572141975551652E-2</v>
      </c>
      <c r="J1629">
        <f t="shared" si="174"/>
        <v>-12.747620435926654</v>
      </c>
      <c r="K1629">
        <f t="shared" si="176"/>
        <v>-4.6603712597156886</v>
      </c>
      <c r="L1629">
        <f t="shared" si="177"/>
        <v>0</v>
      </c>
    </row>
    <row r="1630" spans="1:12" x14ac:dyDescent="0.3">
      <c r="A1630">
        <v>1629</v>
      </c>
      <c r="B1630" t="s">
        <v>1644</v>
      </c>
      <c r="C1630">
        <v>107.15</v>
      </c>
      <c r="D1630">
        <v>5.0679999999999996E-2</v>
      </c>
      <c r="E1630" s="10">
        <f t="shared" si="178"/>
        <v>1.5992814994802526E-2</v>
      </c>
      <c r="F1630">
        <f t="shared" si="179"/>
        <v>1.0161213845424373</v>
      </c>
      <c r="G1630">
        <f t="shared" si="180"/>
        <v>106.2487512987295</v>
      </c>
      <c r="H1630">
        <f t="shared" si="175"/>
        <v>1.6669774982597901E-2</v>
      </c>
      <c r="J1630">
        <f t="shared" si="174"/>
        <v>-13.029246269163297</v>
      </c>
      <c r="K1630">
        <f t="shared" si="176"/>
        <v>-6.344503942730384</v>
      </c>
      <c r="L1630">
        <f t="shared" si="177"/>
        <v>0</v>
      </c>
    </row>
    <row r="1631" spans="1:12" x14ac:dyDescent="0.3">
      <c r="A1631">
        <v>1630</v>
      </c>
      <c r="B1631" t="s">
        <v>1645</v>
      </c>
      <c r="C1631">
        <v>107.1</v>
      </c>
      <c r="D1631">
        <v>5.0930000000000003E-2</v>
      </c>
      <c r="E1631" s="10">
        <f t="shared" si="178"/>
        <v>-4.6674446588305116E-4</v>
      </c>
      <c r="F1631">
        <f t="shared" si="179"/>
        <v>0.9995333644423704</v>
      </c>
      <c r="G1631">
        <f t="shared" si="180"/>
        <v>106.19474698011138</v>
      </c>
      <c r="H1631">
        <f t="shared" si="175"/>
        <v>1.655594680615699E-2</v>
      </c>
      <c r="J1631">
        <f t="shared" si="174"/>
        <v>-12.933699832392975</v>
      </c>
      <c r="K1631">
        <f t="shared" si="176"/>
        <v>-6.2904996241122575</v>
      </c>
      <c r="L1631">
        <f t="shared" si="177"/>
        <v>0</v>
      </c>
    </row>
    <row r="1632" spans="1:12" x14ac:dyDescent="0.3">
      <c r="A1632">
        <v>1631</v>
      </c>
      <c r="B1632" t="s">
        <v>1646</v>
      </c>
      <c r="C1632">
        <v>107.65</v>
      </c>
      <c r="D1632">
        <v>5.0620000000000005E-2</v>
      </c>
      <c r="E1632" s="10">
        <f t="shared" si="178"/>
        <v>5.1222463566691556E-3</v>
      </c>
      <c r="F1632">
        <f t="shared" si="179"/>
        <v>1.0051353874883289</v>
      </c>
      <c r="G1632">
        <f t="shared" si="180"/>
        <v>106.74561320262147</v>
      </c>
      <c r="H1632">
        <f t="shared" si="175"/>
        <v>1.6541961909575312E-2</v>
      </c>
      <c r="J1632">
        <f t="shared" ref="J1632:J1695" si="181">-G1632*$O$3*$Q$3*H1632</f>
        <v>-12.989809245299256</v>
      </c>
      <c r="K1632">
        <f t="shared" si="176"/>
        <v>-6.8413658466223524</v>
      </c>
      <c r="L1632">
        <f t="shared" si="177"/>
        <v>0</v>
      </c>
    </row>
    <row r="1633" spans="1:12" x14ac:dyDescent="0.3">
      <c r="A1633">
        <v>1632</v>
      </c>
      <c r="B1633" t="s">
        <v>1647</v>
      </c>
      <c r="C1633">
        <v>105.55</v>
      </c>
      <c r="D1633">
        <v>5.04E-2</v>
      </c>
      <c r="E1633" s="10">
        <f t="shared" si="178"/>
        <v>-1.9700449516042461E-2</v>
      </c>
      <c r="F1633">
        <f t="shared" si="179"/>
        <v>0.98049233627496513</v>
      </c>
      <c r="G1633">
        <f t="shared" si="180"/>
        <v>104.66709339920803</v>
      </c>
      <c r="H1633">
        <f t="shared" ref="H1633:H1696" si="182">SQRT(_xlfn.VAR.S(E1604:E1633))</f>
        <v>1.6632327465221818E-2</v>
      </c>
      <c r="J1633">
        <f t="shared" si="181"/>
        <v>-12.806454525078767</v>
      </c>
      <c r="K1633">
        <f t="shared" si="176"/>
        <v>-4.7628460432089099</v>
      </c>
      <c r="L1633">
        <f t="shared" si="177"/>
        <v>0</v>
      </c>
    </row>
    <row r="1634" spans="1:12" x14ac:dyDescent="0.3">
      <c r="A1634">
        <v>1633</v>
      </c>
      <c r="B1634" t="s">
        <v>1648</v>
      </c>
      <c r="C1634">
        <v>104.3</v>
      </c>
      <c r="D1634">
        <v>5.0380000000000001E-2</v>
      </c>
      <c r="E1634" s="10">
        <f t="shared" si="178"/>
        <v>-1.1913412287602843E-2</v>
      </c>
      <c r="F1634">
        <f t="shared" si="179"/>
        <v>0.98815727143533871</v>
      </c>
      <c r="G1634">
        <f t="shared" si="180"/>
        <v>103.42789418150183</v>
      </c>
      <c r="H1634">
        <f t="shared" si="182"/>
        <v>1.6823326005026475E-2</v>
      </c>
      <c r="J1634">
        <f t="shared" si="181"/>
        <v>-12.800156040291469</v>
      </c>
      <c r="K1634">
        <f t="shared" ref="K1634:K1697" si="183">+MIN(G1635-G1634,G1636-G1634,G1637-G1634,G1638-G1634,G1639-G1634,G1640-G1634,G1641-G1634,G1642-G1634,G1643-G1634,G1644-G1634)</f>
        <v>-3.5236468255027091</v>
      </c>
      <c r="L1634">
        <f t="shared" ref="L1634:L1697" si="184">+IF(K1634&lt;J1634,1,0)</f>
        <v>0</v>
      </c>
    </row>
    <row r="1635" spans="1:12" x14ac:dyDescent="0.3">
      <c r="A1635">
        <v>1634</v>
      </c>
      <c r="B1635" t="s">
        <v>1649</v>
      </c>
      <c r="C1635">
        <v>100.75</v>
      </c>
      <c r="D1635">
        <v>5.058E-2</v>
      </c>
      <c r="E1635" s="10">
        <f t="shared" si="178"/>
        <v>-3.4629161179934358E-2</v>
      </c>
      <c r="F1635">
        <f t="shared" si="179"/>
        <v>0.96596356663470762</v>
      </c>
      <c r="G1635">
        <f t="shared" si="180"/>
        <v>99.904247355999118</v>
      </c>
      <c r="H1635">
        <f t="shared" si="182"/>
        <v>1.7753964864029106E-2</v>
      </c>
      <c r="J1635">
        <f t="shared" si="181"/>
        <v>-13.048032478934914</v>
      </c>
      <c r="K1635">
        <f t="shared" si="183"/>
        <v>2.0782920257467765</v>
      </c>
      <c r="L1635">
        <f t="shared" si="184"/>
        <v>0</v>
      </c>
    </row>
    <row r="1636" spans="1:12" x14ac:dyDescent="0.3">
      <c r="A1636">
        <v>1635</v>
      </c>
      <c r="B1636" t="s">
        <v>1650</v>
      </c>
      <c r="C1636">
        <v>102.85</v>
      </c>
      <c r="D1636">
        <v>5.0819999999999997E-2</v>
      </c>
      <c r="E1636" s="10">
        <f t="shared" si="178"/>
        <v>2.062941527217383E-2</v>
      </c>
      <c r="F1636">
        <f t="shared" si="179"/>
        <v>1.0208436724565757</v>
      </c>
      <c r="G1636">
        <f t="shared" si="180"/>
        <v>101.98253938174589</v>
      </c>
      <c r="H1636">
        <f t="shared" si="182"/>
        <v>1.7571111420826648E-2</v>
      </c>
      <c r="J1636">
        <f t="shared" si="181"/>
        <v>-13.182287377061837</v>
      </c>
      <c r="K1636">
        <f t="shared" si="183"/>
        <v>0.35114128464725525</v>
      </c>
      <c r="L1636">
        <f t="shared" si="184"/>
        <v>0</v>
      </c>
    </row>
    <row r="1637" spans="1:12" x14ac:dyDescent="0.3">
      <c r="A1637">
        <v>1636</v>
      </c>
      <c r="B1637" t="s">
        <v>1651</v>
      </c>
      <c r="C1637">
        <v>104.65</v>
      </c>
      <c r="D1637">
        <v>5.0620000000000005E-2</v>
      </c>
      <c r="E1637" s="10">
        <f t="shared" si="178"/>
        <v>1.734983279304271E-2</v>
      </c>
      <c r="F1637">
        <f t="shared" si="179"/>
        <v>1.0175012153621781</v>
      </c>
      <c r="G1637">
        <f t="shared" si="180"/>
        <v>103.77081673622236</v>
      </c>
      <c r="H1637">
        <f t="shared" si="182"/>
        <v>1.784048501464856E-2</v>
      </c>
      <c r="J1637">
        <f t="shared" si="181"/>
        <v>-13.619075032988642</v>
      </c>
      <c r="K1637">
        <f t="shared" si="183"/>
        <v>-1.4371360698292079</v>
      </c>
      <c r="L1637">
        <f t="shared" si="184"/>
        <v>0</v>
      </c>
    </row>
    <row r="1638" spans="1:12" x14ac:dyDescent="0.3">
      <c r="A1638">
        <v>1637</v>
      </c>
      <c r="B1638" t="s">
        <v>1652</v>
      </c>
      <c r="C1638">
        <v>103.55</v>
      </c>
      <c r="D1638">
        <v>5.0499999999999996E-2</v>
      </c>
      <c r="E1638" s="10">
        <f t="shared" si="178"/>
        <v>-1.0566861050415662E-2</v>
      </c>
      <c r="F1638">
        <f t="shared" si="179"/>
        <v>0.98948877209746766</v>
      </c>
      <c r="G1638">
        <f t="shared" si="180"/>
        <v>102.68211165357279</v>
      </c>
      <c r="H1638">
        <f t="shared" si="182"/>
        <v>1.7927991827655958E-2</v>
      </c>
      <c r="J1638">
        <f t="shared" si="181"/>
        <v>-13.542291492605186</v>
      </c>
      <c r="K1638">
        <f t="shared" si="183"/>
        <v>-0.34843098717963983</v>
      </c>
      <c r="L1638">
        <f t="shared" si="184"/>
        <v>0</v>
      </c>
    </row>
    <row r="1639" spans="1:12" x14ac:dyDescent="0.3">
      <c r="A1639">
        <v>1638</v>
      </c>
      <c r="B1639" t="s">
        <v>1653</v>
      </c>
      <c r="C1639">
        <v>103.25</v>
      </c>
      <c r="D1639">
        <v>5.074E-2</v>
      </c>
      <c r="E1639" s="10">
        <f t="shared" si="178"/>
        <v>-2.9013560004509482E-3</v>
      </c>
      <c r="F1639">
        <f t="shared" si="179"/>
        <v>0.99710284886528255</v>
      </c>
      <c r="G1639">
        <f t="shared" si="180"/>
        <v>102.38053075414477</v>
      </c>
      <c r="H1639">
        <f t="shared" si="182"/>
        <v>1.7044233436751075E-2</v>
      </c>
      <c r="J1639">
        <f t="shared" si="181"/>
        <v>-12.836912205735091</v>
      </c>
      <c r="K1639">
        <f t="shared" si="183"/>
        <v>-4.6850087751622027E-2</v>
      </c>
      <c r="L1639">
        <f t="shared" si="184"/>
        <v>0</v>
      </c>
    </row>
    <row r="1640" spans="1:12" x14ac:dyDescent="0.3">
      <c r="A1640">
        <v>1639</v>
      </c>
      <c r="B1640" t="s">
        <v>1654</v>
      </c>
      <c r="C1640">
        <v>107</v>
      </c>
      <c r="D1640">
        <v>5.0679999999999996E-2</v>
      </c>
      <c r="E1640" s="10">
        <f t="shared" si="178"/>
        <v>3.5675602620763976E-2</v>
      </c>
      <c r="F1640">
        <f t="shared" si="179"/>
        <v>1.036319612590799</v>
      </c>
      <c r="G1640">
        <f t="shared" si="180"/>
        <v>106.10001296280034</v>
      </c>
      <c r="H1640">
        <f t="shared" si="182"/>
        <v>1.8126221922082908E-2</v>
      </c>
      <c r="J1640">
        <f t="shared" si="181"/>
        <v>-14.147784971698222</v>
      </c>
      <c r="K1640">
        <f t="shared" si="183"/>
        <v>-3.7663322964071853</v>
      </c>
      <c r="L1640">
        <f t="shared" si="184"/>
        <v>0</v>
      </c>
    </row>
    <row r="1641" spans="1:12" x14ac:dyDescent="0.3">
      <c r="A1641">
        <v>1640</v>
      </c>
      <c r="B1641" t="s">
        <v>1655</v>
      </c>
      <c r="C1641">
        <v>108.2</v>
      </c>
      <c r="D1641">
        <v>5.0780000000000006E-2</v>
      </c>
      <c r="E1641" s="10">
        <f t="shared" si="178"/>
        <v>1.1152531950475107E-2</v>
      </c>
      <c r="F1641">
        <f t="shared" si="179"/>
        <v>1.0112149532710282</v>
      </c>
      <c r="G1641">
        <f t="shared" si="180"/>
        <v>107.28813149980741</v>
      </c>
      <c r="H1641">
        <f t="shared" si="182"/>
        <v>1.8087254506461516E-2</v>
      </c>
      <c r="J1641">
        <f t="shared" si="181"/>
        <v>-14.275458048259887</v>
      </c>
      <c r="K1641">
        <f t="shared" si="183"/>
        <v>-4.9544508334142563</v>
      </c>
      <c r="L1641">
        <f t="shared" si="184"/>
        <v>0</v>
      </c>
    </row>
    <row r="1642" spans="1:12" x14ac:dyDescent="0.3">
      <c r="A1642">
        <v>1641</v>
      </c>
      <c r="B1642" t="s">
        <v>1656</v>
      </c>
      <c r="C1642">
        <v>107.35</v>
      </c>
      <c r="D1642">
        <v>5.0880000000000002E-2</v>
      </c>
      <c r="E1642" s="10">
        <f t="shared" si="178"/>
        <v>-7.8868420875911564E-3</v>
      </c>
      <c r="F1642">
        <f t="shared" si="179"/>
        <v>0.99214417744916816</v>
      </c>
      <c r="G1642">
        <f t="shared" si="180"/>
        <v>106.44352090346898</v>
      </c>
      <c r="H1642">
        <f t="shared" si="182"/>
        <v>1.8199302354890354E-2</v>
      </c>
      <c r="J1642">
        <f t="shared" si="181"/>
        <v>-14.250814679941662</v>
      </c>
      <c r="K1642">
        <f t="shared" si="183"/>
        <v>-4.1098402370758294</v>
      </c>
      <c r="L1642">
        <f t="shared" si="184"/>
        <v>0</v>
      </c>
    </row>
    <row r="1643" spans="1:12" x14ac:dyDescent="0.3">
      <c r="A1643">
        <v>1642</v>
      </c>
      <c r="B1643" t="s">
        <v>1657</v>
      </c>
      <c r="C1643">
        <v>107.05</v>
      </c>
      <c r="D1643">
        <v>5.0770000000000003E-2</v>
      </c>
      <c r="E1643" s="10">
        <f t="shared" si="178"/>
        <v>-2.7985092890981896E-3</v>
      </c>
      <c r="F1643">
        <f t="shared" si="179"/>
        <v>0.99720540288775039</v>
      </c>
      <c r="G1643">
        <f t="shared" si="180"/>
        <v>106.14800017616571</v>
      </c>
      <c r="H1643">
        <f t="shared" si="182"/>
        <v>1.8199847005002191E-2</v>
      </c>
      <c r="J1643">
        <f t="shared" si="181"/>
        <v>-14.211675231340458</v>
      </c>
      <c r="K1643">
        <f t="shared" si="183"/>
        <v>-4.5334697065658958</v>
      </c>
      <c r="L1643">
        <f t="shared" si="184"/>
        <v>0</v>
      </c>
    </row>
    <row r="1644" spans="1:12" x14ac:dyDescent="0.3">
      <c r="A1644">
        <v>1643</v>
      </c>
      <c r="B1644" t="s">
        <v>1658</v>
      </c>
      <c r="C1644">
        <v>106.2</v>
      </c>
      <c r="D1644">
        <v>5.0750000000000003E-2</v>
      </c>
      <c r="E1644" s="10">
        <f t="shared" si="178"/>
        <v>-7.9719062278532943E-3</v>
      </c>
      <c r="F1644">
        <f t="shared" si="179"/>
        <v>0.99205978514712756</v>
      </c>
      <c r="G1644">
        <f t="shared" si="180"/>
        <v>105.30551326635673</v>
      </c>
      <c r="H1644">
        <f t="shared" si="182"/>
        <v>1.762479686271427E-2</v>
      </c>
      <c r="J1644">
        <f t="shared" si="181"/>
        <v>-13.653404284460606</v>
      </c>
      <c r="K1644">
        <f t="shared" si="183"/>
        <v>-5.8748649281409797</v>
      </c>
      <c r="L1644">
        <f t="shared" si="184"/>
        <v>0</v>
      </c>
    </row>
    <row r="1645" spans="1:12" x14ac:dyDescent="0.3">
      <c r="A1645">
        <v>1644</v>
      </c>
      <c r="B1645" t="s">
        <v>1659</v>
      </c>
      <c r="C1645">
        <v>103.2</v>
      </c>
      <c r="D1645">
        <v>5.058E-2</v>
      </c>
      <c r="E1645" s="10">
        <f t="shared" si="178"/>
        <v>-2.8655255760376062E-2</v>
      </c>
      <c r="F1645">
        <f t="shared" si="179"/>
        <v>0.97175141242937857</v>
      </c>
      <c r="G1645">
        <f t="shared" si="180"/>
        <v>102.33368066639315</v>
      </c>
      <c r="H1645">
        <f t="shared" si="182"/>
        <v>1.8333890022470066E-2</v>
      </c>
      <c r="J1645">
        <f t="shared" si="181"/>
        <v>-13.801901935663787</v>
      </c>
      <c r="K1645">
        <f t="shared" si="183"/>
        <v>-3.0453528340241434</v>
      </c>
      <c r="L1645">
        <f t="shared" si="184"/>
        <v>0</v>
      </c>
    </row>
    <row r="1646" spans="1:12" x14ac:dyDescent="0.3">
      <c r="A1646">
        <v>1645</v>
      </c>
      <c r="B1646" t="s">
        <v>1660</v>
      </c>
      <c r="C1646">
        <v>103.3</v>
      </c>
      <c r="D1646">
        <v>5.0620000000000005E-2</v>
      </c>
      <c r="E1646" s="10">
        <f t="shared" si="178"/>
        <v>9.6852307813050521E-4</v>
      </c>
      <c r="F1646">
        <f t="shared" si="179"/>
        <v>1.000968992248062</v>
      </c>
      <c r="G1646">
        <f t="shared" si="180"/>
        <v>102.43215832634274</v>
      </c>
      <c r="H1646">
        <f t="shared" si="182"/>
        <v>1.8334617575526652E-2</v>
      </c>
      <c r="J1646">
        <f t="shared" si="181"/>
        <v>-13.815732005060335</v>
      </c>
      <c r="K1646">
        <f t="shared" si="183"/>
        <v>-3.1438304939737378</v>
      </c>
      <c r="L1646">
        <f t="shared" si="184"/>
        <v>0</v>
      </c>
    </row>
    <row r="1647" spans="1:12" x14ac:dyDescent="0.3">
      <c r="A1647">
        <v>1646</v>
      </c>
      <c r="B1647" t="s">
        <v>1661</v>
      </c>
      <c r="C1647">
        <v>103.35</v>
      </c>
      <c r="D1647">
        <v>5.0410000000000003E-2</v>
      </c>
      <c r="E1647" s="10">
        <f t="shared" si="178"/>
        <v>4.8391000218447774E-4</v>
      </c>
      <c r="F1647">
        <f t="shared" si="179"/>
        <v>1.000484027105518</v>
      </c>
      <c r="G1647">
        <f t="shared" si="180"/>
        <v>102.48532519105956</v>
      </c>
      <c r="H1647">
        <f t="shared" si="182"/>
        <v>1.8318915057021778E-2</v>
      </c>
      <c r="J1647">
        <f t="shared" si="181"/>
        <v>-13.811064485892848</v>
      </c>
      <c r="K1647">
        <f t="shared" si="183"/>
        <v>-3.3464419948221149</v>
      </c>
      <c r="L1647">
        <f t="shared" si="184"/>
        <v>0</v>
      </c>
    </row>
    <row r="1648" spans="1:12" x14ac:dyDescent="0.3">
      <c r="A1648">
        <v>1647</v>
      </c>
      <c r="B1648" t="s">
        <v>1662</v>
      </c>
      <c r="C1648">
        <v>104</v>
      </c>
      <c r="D1648">
        <v>5.0300000000000004E-2</v>
      </c>
      <c r="E1648" s="10">
        <f t="shared" si="178"/>
        <v>6.269613013595395E-3</v>
      </c>
      <c r="F1648">
        <f t="shared" si="179"/>
        <v>1.0062893081761006</v>
      </c>
      <c r="G1648">
        <f t="shared" si="180"/>
        <v>103.1317777166404</v>
      </c>
      <c r="H1648">
        <f t="shared" si="182"/>
        <v>1.8318879717382774E-2</v>
      </c>
      <c r="J1648">
        <f t="shared" si="181"/>
        <v>-13.898154512887972</v>
      </c>
      <c r="K1648">
        <f t="shared" si="183"/>
        <v>-5.2862586260984585</v>
      </c>
      <c r="L1648">
        <f t="shared" si="184"/>
        <v>0</v>
      </c>
    </row>
    <row r="1649" spans="1:12" x14ac:dyDescent="0.3">
      <c r="A1649">
        <v>1648</v>
      </c>
      <c r="B1649" t="s">
        <v>1663</v>
      </c>
      <c r="C1649">
        <v>103.4</v>
      </c>
      <c r="D1649">
        <v>4.9850000000000005E-2</v>
      </c>
      <c r="E1649" s="10">
        <f t="shared" si="178"/>
        <v>-5.7859370670438875E-3</v>
      </c>
      <c r="F1649">
        <f t="shared" si="179"/>
        <v>0.99423076923076925</v>
      </c>
      <c r="G1649">
        <f t="shared" si="180"/>
        <v>102.54447723874587</v>
      </c>
      <c r="H1649">
        <f t="shared" si="182"/>
        <v>1.8364837300627167E-2</v>
      </c>
      <c r="J1649">
        <f t="shared" si="181"/>
        <v>-13.853677749216851</v>
      </c>
      <c r="K1649">
        <f t="shared" si="183"/>
        <v>-4.6989581482039284</v>
      </c>
      <c r="L1649">
        <f t="shared" si="184"/>
        <v>0</v>
      </c>
    </row>
    <row r="1650" spans="1:12" x14ac:dyDescent="0.3">
      <c r="A1650">
        <v>1649</v>
      </c>
      <c r="B1650" t="s">
        <v>1664</v>
      </c>
      <c r="C1650">
        <v>106.45</v>
      </c>
      <c r="D1650">
        <v>4.9640000000000004E-2</v>
      </c>
      <c r="E1650" s="10">
        <f t="shared" si="178"/>
        <v>2.9070429265159688E-2</v>
      </c>
      <c r="F1650">
        <f t="shared" si="179"/>
        <v>1.0294970986460348</v>
      </c>
      <c r="G1650">
        <f t="shared" si="180"/>
        <v>105.57293678758812</v>
      </c>
      <c r="H1650">
        <f t="shared" si="182"/>
        <v>1.8618130409269257E-2</v>
      </c>
      <c r="J1650">
        <f t="shared" si="181"/>
        <v>-14.459537149988154</v>
      </c>
      <c r="K1650">
        <f t="shared" si="183"/>
        <v>-7.7274176970461781</v>
      </c>
      <c r="L1650">
        <f t="shared" si="184"/>
        <v>0</v>
      </c>
    </row>
    <row r="1651" spans="1:12" x14ac:dyDescent="0.3">
      <c r="A1651">
        <v>1650</v>
      </c>
      <c r="B1651" t="s">
        <v>1665</v>
      </c>
      <c r="C1651">
        <v>106.25</v>
      </c>
      <c r="D1651">
        <v>4.947E-2</v>
      </c>
      <c r="E1651" s="10">
        <f t="shared" si="178"/>
        <v>-1.8805835349622534E-3</v>
      </c>
      <c r="F1651">
        <f t="shared" si="179"/>
        <v>0.99812118365429781</v>
      </c>
      <c r="G1651">
        <f t="shared" si="180"/>
        <v>105.37757028381553</v>
      </c>
      <c r="H1651">
        <f t="shared" si="182"/>
        <v>1.8601314642557147E-2</v>
      </c>
      <c r="J1651">
        <f t="shared" si="181"/>
        <v>-14.419743671713777</v>
      </c>
      <c r="K1651">
        <f t="shared" si="183"/>
        <v>-7.5320511932735883</v>
      </c>
      <c r="L1651">
        <f t="shared" si="184"/>
        <v>0</v>
      </c>
    </row>
    <row r="1652" spans="1:12" x14ac:dyDescent="0.3">
      <c r="A1652">
        <v>1651</v>
      </c>
      <c r="B1652" t="s">
        <v>1666</v>
      </c>
      <c r="C1652">
        <v>103.5</v>
      </c>
      <c r="D1652">
        <v>4.947E-2</v>
      </c>
      <c r="E1652" s="10">
        <f t="shared" si="178"/>
        <v>-2.6223195099102443E-2</v>
      </c>
      <c r="F1652">
        <f t="shared" si="179"/>
        <v>0.97411764705882353</v>
      </c>
      <c r="G1652">
        <f t="shared" si="180"/>
        <v>102.65015081764619</v>
      </c>
      <c r="H1652">
        <f t="shared" si="182"/>
        <v>1.9385641400300378E-2</v>
      </c>
      <c r="J1652">
        <f t="shared" si="181"/>
        <v>-14.638800334545873</v>
      </c>
      <c r="K1652">
        <f t="shared" si="183"/>
        <v>-4.8046317271042511</v>
      </c>
      <c r="L1652">
        <f t="shared" si="184"/>
        <v>0</v>
      </c>
    </row>
    <row r="1653" spans="1:12" x14ac:dyDescent="0.3">
      <c r="A1653">
        <v>1652</v>
      </c>
      <c r="B1653" t="s">
        <v>1667</v>
      </c>
      <c r="C1653">
        <v>102.45</v>
      </c>
      <c r="D1653">
        <v>4.913E-2</v>
      </c>
      <c r="E1653" s="10">
        <f t="shared" si="178"/>
        <v>-1.0196738020514981E-2</v>
      </c>
      <c r="F1653">
        <f t="shared" si="179"/>
        <v>0.98985507246376814</v>
      </c>
      <c r="G1653">
        <f t="shared" si="180"/>
        <v>101.61453046959981</v>
      </c>
      <c r="H1653">
        <f t="shared" si="182"/>
        <v>1.9411958069983186E-2</v>
      </c>
      <c r="J1653">
        <f t="shared" si="181"/>
        <v>-14.510784084558129</v>
      </c>
      <c r="K1653">
        <f t="shared" si="183"/>
        <v>-3.7690113790578721</v>
      </c>
      <c r="L1653">
        <f t="shared" si="184"/>
        <v>0</v>
      </c>
    </row>
    <row r="1654" spans="1:12" x14ac:dyDescent="0.3">
      <c r="A1654">
        <v>1653</v>
      </c>
      <c r="B1654" t="s">
        <v>1668</v>
      </c>
      <c r="C1654">
        <v>100.25</v>
      </c>
      <c r="D1654">
        <v>4.9240000000000006E-2</v>
      </c>
      <c r="E1654" s="10">
        <f t="shared" si="178"/>
        <v>-2.1707808498230195E-2</v>
      </c>
      <c r="F1654">
        <f t="shared" si="179"/>
        <v>0.9785261102977062</v>
      </c>
      <c r="G1654">
        <f t="shared" si="180"/>
        <v>99.430648338215747</v>
      </c>
      <c r="H1654">
        <f t="shared" si="182"/>
        <v>1.9299328703359635E-2</v>
      </c>
      <c r="J1654">
        <f t="shared" si="181"/>
        <v>-14.116537785834671</v>
      </c>
      <c r="K1654">
        <f t="shared" si="183"/>
        <v>-1.5851292476738053</v>
      </c>
      <c r="L1654">
        <f t="shared" si="184"/>
        <v>0</v>
      </c>
    </row>
    <row r="1655" spans="1:12" x14ac:dyDescent="0.3">
      <c r="A1655">
        <v>1654</v>
      </c>
      <c r="B1655" t="s">
        <v>1669</v>
      </c>
      <c r="C1655">
        <v>100.1</v>
      </c>
      <c r="D1655">
        <v>4.8849999999999998E-2</v>
      </c>
      <c r="E1655" s="10">
        <f t="shared" si="178"/>
        <v>-1.4973798655037282E-3</v>
      </c>
      <c r="F1655">
        <f t="shared" si="179"/>
        <v>0.99850374064837899</v>
      </c>
      <c r="G1655">
        <f t="shared" si="180"/>
        <v>99.288327832369006</v>
      </c>
      <c r="H1655">
        <f t="shared" si="182"/>
        <v>1.930158024299964E-2</v>
      </c>
      <c r="J1655">
        <f t="shared" si="181"/>
        <v>-14.097976552454709</v>
      </c>
      <c r="K1655">
        <f t="shared" si="183"/>
        <v>-1.442808741827065</v>
      </c>
      <c r="L1655">
        <f t="shared" si="184"/>
        <v>0</v>
      </c>
    </row>
    <row r="1656" spans="1:12" x14ac:dyDescent="0.3">
      <c r="A1656">
        <v>1655</v>
      </c>
      <c r="B1656" t="s">
        <v>1670</v>
      </c>
      <c r="C1656">
        <v>100.5</v>
      </c>
      <c r="D1656">
        <v>4.8849999999999998E-2</v>
      </c>
      <c r="E1656" s="10">
        <f t="shared" si="178"/>
        <v>3.9880411779556271E-3</v>
      </c>
      <c r="F1656">
        <f t="shared" si="179"/>
        <v>1.0039960039960041</v>
      </c>
      <c r="G1656">
        <f t="shared" si="180"/>
        <v>99.685084387143718</v>
      </c>
      <c r="H1656">
        <f t="shared" si="182"/>
        <v>1.9201786401809168E-2</v>
      </c>
      <c r="J1656">
        <f t="shared" si="181"/>
        <v>-14.081130903816018</v>
      </c>
      <c r="K1656">
        <f t="shared" si="183"/>
        <v>-1.8395652966017764</v>
      </c>
      <c r="L1656">
        <f t="shared" si="184"/>
        <v>0</v>
      </c>
    </row>
    <row r="1657" spans="1:12" x14ac:dyDescent="0.3">
      <c r="A1657">
        <v>1656</v>
      </c>
      <c r="B1657" t="s">
        <v>1671</v>
      </c>
      <c r="C1657">
        <v>99.95</v>
      </c>
      <c r="D1657">
        <v>4.8890000000000003E-2</v>
      </c>
      <c r="E1657" s="10">
        <f t="shared" si="178"/>
        <v>-5.4876665527213353E-3</v>
      </c>
      <c r="F1657">
        <f t="shared" si="179"/>
        <v>0.99452736318407964</v>
      </c>
      <c r="G1657">
        <f t="shared" si="180"/>
        <v>99.138883196237444</v>
      </c>
      <c r="H1657">
        <f t="shared" si="182"/>
        <v>1.6435734852852293E-2</v>
      </c>
      <c r="J1657">
        <f t="shared" si="181"/>
        <v>-11.986678839737774</v>
      </c>
      <c r="K1657">
        <f t="shared" si="183"/>
        <v>-1.2933641056955025</v>
      </c>
      <c r="L1657">
        <f t="shared" si="184"/>
        <v>0</v>
      </c>
    </row>
    <row r="1658" spans="1:12" x14ac:dyDescent="0.3">
      <c r="A1658">
        <v>1657</v>
      </c>
      <c r="B1658" t="s">
        <v>1672</v>
      </c>
      <c r="C1658">
        <v>98.65</v>
      </c>
      <c r="D1658">
        <v>4.913E-2</v>
      </c>
      <c r="E1658" s="10">
        <f t="shared" si="178"/>
        <v>-1.3091828477784683E-2</v>
      </c>
      <c r="F1658">
        <f t="shared" si="179"/>
        <v>0.98699349674837422</v>
      </c>
      <c r="G1658">
        <f t="shared" si="180"/>
        <v>97.845519090541941</v>
      </c>
      <c r="H1658">
        <f t="shared" si="182"/>
        <v>1.6043004593062141E-2</v>
      </c>
      <c r="J1658">
        <f t="shared" si="181"/>
        <v>-11.547616971655046</v>
      </c>
      <c r="K1658">
        <f t="shared" si="183"/>
        <v>0.54469488299751845</v>
      </c>
      <c r="L1658">
        <f t="shared" si="184"/>
        <v>0</v>
      </c>
    </row>
    <row r="1659" spans="1:12" x14ac:dyDescent="0.3">
      <c r="A1659">
        <v>1658</v>
      </c>
      <c r="B1659" t="s">
        <v>1673</v>
      </c>
      <c r="C1659">
        <v>99.2</v>
      </c>
      <c r="D1659">
        <v>4.9180000000000001E-2</v>
      </c>
      <c r="E1659" s="10">
        <f t="shared" si="178"/>
        <v>5.5597818222026798E-3</v>
      </c>
      <c r="F1659">
        <f t="shared" si="179"/>
        <v>1.0055752660922452</v>
      </c>
      <c r="G1659">
        <f t="shared" si="180"/>
        <v>98.39021397353946</v>
      </c>
      <c r="H1659">
        <f t="shared" si="182"/>
        <v>1.6104741496381123E-2</v>
      </c>
      <c r="J1659">
        <f t="shared" si="181"/>
        <v>-11.656586315319725</v>
      </c>
      <c r="K1659">
        <f t="shared" si="183"/>
        <v>1.2374713699009305</v>
      </c>
      <c r="L1659">
        <f t="shared" si="184"/>
        <v>0</v>
      </c>
    </row>
    <row r="1660" spans="1:12" x14ac:dyDescent="0.3">
      <c r="A1660">
        <v>1659</v>
      </c>
      <c r="B1660" t="s">
        <v>1674</v>
      </c>
      <c r="C1660">
        <v>100.45</v>
      </c>
      <c r="D1660">
        <v>4.9320000000000003E-2</v>
      </c>
      <c r="E1660" s="10">
        <f t="shared" si="178"/>
        <v>1.2522076970116397E-2</v>
      </c>
      <c r="F1660">
        <f t="shared" si="179"/>
        <v>1.012600806451613</v>
      </c>
      <c r="G1660">
        <f t="shared" si="180"/>
        <v>99.62768534344039</v>
      </c>
      <c r="H1660">
        <f t="shared" si="182"/>
        <v>1.5982762040373397E-2</v>
      </c>
      <c r="J1660">
        <f t="shared" si="181"/>
        <v>-11.713794335034605</v>
      </c>
      <c r="K1660">
        <f t="shared" si="183"/>
        <v>1.4904169845077746</v>
      </c>
      <c r="L1660">
        <f t="shared" si="184"/>
        <v>0</v>
      </c>
    </row>
    <row r="1661" spans="1:12" x14ac:dyDescent="0.3">
      <c r="A1661">
        <v>1660</v>
      </c>
      <c r="B1661" t="s">
        <v>1675</v>
      </c>
      <c r="C1661">
        <v>101.95</v>
      </c>
      <c r="D1661">
        <v>4.9160000000000002E-2</v>
      </c>
      <c r="E1661" s="10">
        <f t="shared" si="178"/>
        <v>1.4822405759520704E-2</v>
      </c>
      <c r="F1661">
        <f t="shared" si="179"/>
        <v>1.0149328023892483</v>
      </c>
      <c r="G1661">
        <f t="shared" si="180"/>
        <v>101.11810232794816</v>
      </c>
      <c r="H1661">
        <f t="shared" si="182"/>
        <v>1.6279371370734437E-2</v>
      </c>
      <c r="J1661">
        <f t="shared" si="181"/>
        <v>-12.109668704461933</v>
      </c>
      <c r="K1661">
        <f t="shared" si="183"/>
        <v>1.5888271679760635</v>
      </c>
      <c r="L1661">
        <f t="shared" si="184"/>
        <v>0</v>
      </c>
    </row>
    <row r="1662" spans="1:12" x14ac:dyDescent="0.3">
      <c r="A1662">
        <v>1661</v>
      </c>
      <c r="B1662" t="s">
        <v>1676</v>
      </c>
      <c r="C1662">
        <v>103.55</v>
      </c>
      <c r="D1662">
        <v>4.9050000000000003E-2</v>
      </c>
      <c r="E1662" s="10">
        <f t="shared" si="178"/>
        <v>1.5572090821129019E-2</v>
      </c>
      <c r="F1662">
        <f t="shared" si="179"/>
        <v>1.0156939676311918</v>
      </c>
      <c r="G1662">
        <f t="shared" si="180"/>
        <v>102.70692949592423</v>
      </c>
      <c r="H1662">
        <f t="shared" si="182"/>
        <v>1.6538840618824817E-2</v>
      </c>
      <c r="J1662">
        <f t="shared" si="181"/>
        <v>-12.495985959061123</v>
      </c>
      <c r="K1662">
        <f t="shared" si="183"/>
        <v>5.820224242910399E-3</v>
      </c>
      <c r="L1662">
        <f t="shared" si="184"/>
        <v>0</v>
      </c>
    </row>
    <row r="1663" spans="1:12" x14ac:dyDescent="0.3">
      <c r="A1663">
        <v>1662</v>
      </c>
      <c r="B1663" t="s">
        <v>1677</v>
      </c>
      <c r="C1663">
        <v>104.45</v>
      </c>
      <c r="D1663">
        <v>4.8869999999999997E-2</v>
      </c>
      <c r="E1663" s="10">
        <f t="shared" si="178"/>
        <v>8.6539001609817132E-3</v>
      </c>
      <c r="F1663">
        <f t="shared" si="179"/>
        <v>1.0086914534041527</v>
      </c>
      <c r="G1663">
        <f t="shared" si="180"/>
        <v>103.60271002260158</v>
      </c>
      <c r="H1663">
        <f t="shared" si="182"/>
        <v>1.6258524224502177E-2</v>
      </c>
      <c r="J1663">
        <f t="shared" si="181"/>
        <v>-12.391331021893507</v>
      </c>
      <c r="K1663">
        <f t="shared" si="183"/>
        <v>-0.88996030243444579</v>
      </c>
      <c r="L1663">
        <f t="shared" si="184"/>
        <v>0</v>
      </c>
    </row>
    <row r="1664" spans="1:12" x14ac:dyDescent="0.3">
      <c r="A1664">
        <v>1663</v>
      </c>
      <c r="B1664" t="s">
        <v>1678</v>
      </c>
      <c r="C1664">
        <v>106.65</v>
      </c>
      <c r="D1664">
        <v>4.9070000000000003E-2</v>
      </c>
      <c r="E1664" s="10">
        <f t="shared" si="178"/>
        <v>2.0843956914784821E-2</v>
      </c>
      <c r="F1664">
        <f t="shared" si="179"/>
        <v>1.0210627094303495</v>
      </c>
      <c r="G1664">
        <f t="shared" si="180"/>
        <v>105.78133769664645</v>
      </c>
      <c r="H1664">
        <f t="shared" si="182"/>
        <v>1.6552424589172686E-2</v>
      </c>
      <c r="J1664">
        <f t="shared" si="181"/>
        <v>-12.880608889804877</v>
      </c>
      <c r="K1664">
        <f t="shared" si="183"/>
        <v>-3.5868601390365598</v>
      </c>
      <c r="L1664">
        <f t="shared" si="184"/>
        <v>0</v>
      </c>
    </row>
    <row r="1665" spans="1:12" x14ac:dyDescent="0.3">
      <c r="A1665">
        <v>1664</v>
      </c>
      <c r="B1665" t="s">
        <v>1679</v>
      </c>
      <c r="C1665">
        <v>106.9</v>
      </c>
      <c r="D1665">
        <v>4.8750000000000002E-2</v>
      </c>
      <c r="E1665" s="10">
        <f t="shared" si="178"/>
        <v>2.3413731136400612E-3</v>
      </c>
      <c r="F1665">
        <f t="shared" si="179"/>
        <v>1.002344116268167</v>
      </c>
      <c r="G1665">
        <f t="shared" si="180"/>
        <v>106.03495649808691</v>
      </c>
      <c r="H1665">
        <f t="shared" si="182"/>
        <v>1.5144506619245209E-2</v>
      </c>
      <c r="J1665">
        <f t="shared" si="181"/>
        <v>-11.813264082022563</v>
      </c>
      <c r="K1665">
        <f t="shared" si="183"/>
        <v>-4.0262382384207598</v>
      </c>
      <c r="L1665">
        <f t="shared" si="184"/>
        <v>0</v>
      </c>
    </row>
    <row r="1666" spans="1:12" x14ac:dyDescent="0.3">
      <c r="A1666">
        <v>1665</v>
      </c>
      <c r="B1666" t="s">
        <v>1680</v>
      </c>
      <c r="C1666">
        <v>106.9</v>
      </c>
      <c r="D1666">
        <v>4.8639999999999996E-2</v>
      </c>
      <c r="E1666" s="10">
        <f t="shared" si="178"/>
        <v>0</v>
      </c>
      <c r="F1666">
        <f t="shared" si="179"/>
        <v>1</v>
      </c>
      <c r="G1666">
        <f t="shared" si="180"/>
        <v>106.03690049010925</v>
      </c>
      <c r="H1666">
        <f t="shared" si="182"/>
        <v>1.4730985666282668E-2</v>
      </c>
      <c r="J1666">
        <f t="shared" si="181"/>
        <v>-11.490913415285783</v>
      </c>
      <c r="K1666">
        <f t="shared" si="183"/>
        <v>-4.0281822304430932</v>
      </c>
      <c r="L1666">
        <f t="shared" si="184"/>
        <v>0</v>
      </c>
    </row>
    <row r="1667" spans="1:12" x14ac:dyDescent="0.3">
      <c r="A1667">
        <v>1666</v>
      </c>
      <c r="B1667" t="s">
        <v>1681</v>
      </c>
      <c r="C1667">
        <v>107.5</v>
      </c>
      <c r="D1667">
        <v>4.8430000000000001E-2</v>
      </c>
      <c r="E1667" s="10">
        <f t="shared" ref="E1667:E1730" si="185">LN(C1667/C1666)</f>
        <v>5.5970295367178133E-3</v>
      </c>
      <c r="F1667">
        <f t="shared" ref="F1667:F1730" si="186">C1667/C1666</f>
        <v>1.0056127221702524</v>
      </c>
      <c r="G1667">
        <f t="shared" ref="G1667:G1730" si="187">C1667*EXP(-2/12*D1667)</f>
        <v>106.63578833963318</v>
      </c>
      <c r="H1667">
        <f t="shared" si="182"/>
        <v>1.4442541638671104E-2</v>
      </c>
      <c r="J1667">
        <f t="shared" si="181"/>
        <v>-11.329541457829533</v>
      </c>
      <c r="K1667">
        <f t="shared" si="183"/>
        <v>-4.6270700799670266</v>
      </c>
      <c r="L1667">
        <f t="shared" si="184"/>
        <v>0</v>
      </c>
    </row>
    <row r="1668" spans="1:12" x14ac:dyDescent="0.3">
      <c r="A1668">
        <v>1667</v>
      </c>
      <c r="B1668" t="s">
        <v>1682</v>
      </c>
      <c r="C1668">
        <v>107.65</v>
      </c>
      <c r="D1668">
        <v>4.8509999999999998E-2</v>
      </c>
      <c r="E1668" s="10">
        <f t="shared" si="185"/>
        <v>1.3943762426546218E-3</v>
      </c>
      <c r="F1668">
        <f t="shared" si="186"/>
        <v>1.0013953488372094</v>
      </c>
      <c r="G1668">
        <f t="shared" si="187"/>
        <v>106.78315867795686</v>
      </c>
      <c r="H1668">
        <f t="shared" si="182"/>
        <v>1.4279372474524635E-2</v>
      </c>
      <c r="J1668">
        <f t="shared" si="181"/>
        <v>-11.21702289179888</v>
      </c>
      <c r="K1668">
        <f t="shared" si="183"/>
        <v>-4.774440418290709</v>
      </c>
      <c r="L1668">
        <f t="shared" si="184"/>
        <v>0</v>
      </c>
    </row>
    <row r="1669" spans="1:12" x14ac:dyDescent="0.3">
      <c r="A1669">
        <v>1668</v>
      </c>
      <c r="B1669" t="s">
        <v>1683</v>
      </c>
      <c r="C1669">
        <v>103.55</v>
      </c>
      <c r="D1669">
        <v>4.8710000000000003E-2</v>
      </c>
      <c r="E1669" s="10">
        <f t="shared" si="185"/>
        <v>-3.8830635968778907E-2</v>
      </c>
      <c r="F1669">
        <f t="shared" si="186"/>
        <v>0.9619136089177891</v>
      </c>
      <c r="G1669">
        <f t="shared" si="187"/>
        <v>102.71274972016714</v>
      </c>
      <c r="H1669">
        <f t="shared" si="182"/>
        <v>1.6041427302265175E-2</v>
      </c>
      <c r="J1669">
        <f t="shared" si="181"/>
        <v>-12.120850203667239</v>
      </c>
      <c r="K1669">
        <f t="shared" si="183"/>
        <v>-1.6629353442270656</v>
      </c>
      <c r="L1669">
        <f t="shared" si="184"/>
        <v>0</v>
      </c>
    </row>
    <row r="1670" spans="1:12" x14ac:dyDescent="0.3">
      <c r="A1670">
        <v>1669</v>
      </c>
      <c r="B1670" t="s">
        <v>1684</v>
      </c>
      <c r="C1670">
        <v>104.25</v>
      </c>
      <c r="D1670">
        <v>4.8600000000000004E-2</v>
      </c>
      <c r="E1670" s="10">
        <f t="shared" si="185"/>
        <v>6.7372728373176578E-3</v>
      </c>
      <c r="F1670">
        <f t="shared" si="186"/>
        <v>1.0067600193143409</v>
      </c>
      <c r="G1670">
        <f t="shared" si="187"/>
        <v>103.40898570613079</v>
      </c>
      <c r="H1670">
        <f t="shared" si="182"/>
        <v>1.463677425670893E-2</v>
      </c>
      <c r="J1670">
        <f t="shared" si="181"/>
        <v>-11.134465495494464</v>
      </c>
      <c r="K1670">
        <f t="shared" si="183"/>
        <v>-2.3591713301907191</v>
      </c>
      <c r="L1670">
        <f t="shared" si="184"/>
        <v>0</v>
      </c>
    </row>
    <row r="1671" spans="1:12" x14ac:dyDescent="0.3">
      <c r="A1671">
        <v>1670</v>
      </c>
      <c r="B1671" t="s">
        <v>1685</v>
      </c>
      <c r="C1671">
        <v>104.45</v>
      </c>
      <c r="D1671">
        <v>4.8949999999999994E-2</v>
      </c>
      <c r="E1671" s="10">
        <f t="shared" si="185"/>
        <v>1.9166273236639068E-3</v>
      </c>
      <c r="F1671">
        <f t="shared" si="186"/>
        <v>1.0019184652278177</v>
      </c>
      <c r="G1671">
        <f t="shared" si="187"/>
        <v>103.60132866234369</v>
      </c>
      <c r="H1671">
        <f t="shared" si="182"/>
        <v>1.4471421402778914E-2</v>
      </c>
      <c r="J1671">
        <f t="shared" si="181"/>
        <v>-11.029154895203202</v>
      </c>
      <c r="K1671">
        <f t="shared" si="183"/>
        <v>-2.5515142864036164</v>
      </c>
      <c r="L1671">
        <f t="shared" si="184"/>
        <v>0</v>
      </c>
    </row>
    <row r="1672" spans="1:12" x14ac:dyDescent="0.3">
      <c r="A1672">
        <v>1671</v>
      </c>
      <c r="B1672" t="s">
        <v>1686</v>
      </c>
      <c r="C1672">
        <v>104.5</v>
      </c>
      <c r="D1672">
        <v>4.9000000000000002E-2</v>
      </c>
      <c r="E1672" s="10">
        <f t="shared" si="185"/>
        <v>4.7858340229076654E-4</v>
      </c>
      <c r="F1672">
        <f t="shared" si="186"/>
        <v>1.0004786979415987</v>
      </c>
      <c r="G1672">
        <f t="shared" si="187"/>
        <v>103.65005865103353</v>
      </c>
      <c r="H1672">
        <f t="shared" si="182"/>
        <v>1.4418145511821391E-2</v>
      </c>
      <c r="J1672">
        <f t="shared" si="181"/>
        <v>-10.993720136802814</v>
      </c>
      <c r="K1672">
        <f t="shared" si="183"/>
        <v>-2.6572335205223965</v>
      </c>
      <c r="L1672">
        <f t="shared" si="184"/>
        <v>0</v>
      </c>
    </row>
    <row r="1673" spans="1:12" x14ac:dyDescent="0.3">
      <c r="A1673">
        <v>1672</v>
      </c>
      <c r="B1673" t="s">
        <v>1687</v>
      </c>
      <c r="C1673">
        <v>103.9</v>
      </c>
      <c r="D1673">
        <v>4.9080000000000006E-2</v>
      </c>
      <c r="E1673" s="10">
        <f t="shared" si="185"/>
        <v>-5.758173299683882E-3</v>
      </c>
      <c r="F1673">
        <f t="shared" si="186"/>
        <v>0.99425837320574173</v>
      </c>
      <c r="G1673">
        <f t="shared" si="187"/>
        <v>103.05356464036743</v>
      </c>
      <c r="H1673">
        <f t="shared" si="182"/>
        <v>1.4441712172594908E-2</v>
      </c>
      <c r="J1673">
        <f t="shared" si="181"/>
        <v>-10.948318536151655</v>
      </c>
      <c r="K1673">
        <f t="shared" si="183"/>
        <v>-2.0607395098562904</v>
      </c>
      <c r="L1673">
        <f t="shared" si="184"/>
        <v>0</v>
      </c>
    </row>
    <row r="1674" spans="1:12" x14ac:dyDescent="0.3">
      <c r="A1674">
        <v>1673</v>
      </c>
      <c r="B1674" t="s">
        <v>1688</v>
      </c>
      <c r="C1674">
        <v>103.05</v>
      </c>
      <c r="D1674">
        <v>5.0019999999999995E-2</v>
      </c>
      <c r="E1674" s="10">
        <f t="shared" si="185"/>
        <v>-8.2145907687138087E-3</v>
      </c>
      <c r="F1674">
        <f t="shared" si="186"/>
        <v>0.99181905678537041</v>
      </c>
      <c r="G1674">
        <f t="shared" si="187"/>
        <v>102.19447755760989</v>
      </c>
      <c r="H1674">
        <f t="shared" si="182"/>
        <v>1.4445822083092428E-2</v>
      </c>
      <c r="J1674">
        <f t="shared" si="181"/>
        <v>-10.860139658299262</v>
      </c>
      <c r="K1674">
        <f t="shared" si="183"/>
        <v>-1.2016524270987503</v>
      </c>
      <c r="L1674">
        <f t="shared" si="184"/>
        <v>0</v>
      </c>
    </row>
    <row r="1675" spans="1:12" x14ac:dyDescent="0.3">
      <c r="A1675">
        <v>1674</v>
      </c>
      <c r="B1675" t="s">
        <v>1689</v>
      </c>
      <c r="C1675">
        <v>102.85</v>
      </c>
      <c r="D1675">
        <v>4.9279999999999997E-2</v>
      </c>
      <c r="E1675" s="10">
        <f t="shared" si="185"/>
        <v>-1.9426912375018798E-3</v>
      </c>
      <c r="F1675">
        <f t="shared" si="186"/>
        <v>0.99805919456574477</v>
      </c>
      <c r="G1675">
        <f t="shared" si="187"/>
        <v>102.00871825966615</v>
      </c>
      <c r="H1675">
        <f t="shared" si="182"/>
        <v>1.3473162542640011E-2</v>
      </c>
      <c r="J1675">
        <f t="shared" si="181"/>
        <v>-10.110498302203274</v>
      </c>
      <c r="K1675">
        <f t="shared" si="183"/>
        <v>-1.0158931291550175</v>
      </c>
      <c r="L1675">
        <f t="shared" si="184"/>
        <v>0</v>
      </c>
    </row>
    <row r="1676" spans="1:12" x14ac:dyDescent="0.3">
      <c r="A1676">
        <v>1675</v>
      </c>
      <c r="B1676" t="s">
        <v>1690</v>
      </c>
      <c r="C1676">
        <v>103.05</v>
      </c>
      <c r="D1676">
        <v>4.9840000000000002E-2</v>
      </c>
      <c r="E1676" s="10">
        <f t="shared" si="185"/>
        <v>1.9426912375018303E-3</v>
      </c>
      <c r="F1676">
        <f t="shared" si="186"/>
        <v>1.0019445794846864</v>
      </c>
      <c r="G1676">
        <f t="shared" si="187"/>
        <v>102.19754343792459</v>
      </c>
      <c r="H1676">
        <f t="shared" si="182"/>
        <v>1.3477033042146114E-2</v>
      </c>
      <c r="J1676">
        <f t="shared" si="181"/>
        <v>-10.132123399763069</v>
      </c>
      <c r="K1676">
        <f t="shared" si="183"/>
        <v>-1.204718307413458</v>
      </c>
      <c r="L1676">
        <f t="shared" si="184"/>
        <v>0</v>
      </c>
    </row>
    <row r="1677" spans="1:12" x14ac:dyDescent="0.3">
      <c r="A1677">
        <v>1676</v>
      </c>
      <c r="B1677" t="s">
        <v>1691</v>
      </c>
      <c r="C1677">
        <v>103.3</v>
      </c>
      <c r="D1677">
        <v>5.0039999999999994E-2</v>
      </c>
      <c r="E1677" s="10">
        <f t="shared" si="185"/>
        <v>2.423068789124818E-3</v>
      </c>
      <c r="F1677">
        <f t="shared" si="186"/>
        <v>1.002426006792819</v>
      </c>
      <c r="G1677">
        <f t="shared" si="187"/>
        <v>102.44206058024885</v>
      </c>
      <c r="H1677">
        <f t="shared" si="182"/>
        <v>1.348448299232149E-2</v>
      </c>
      <c r="J1677">
        <f t="shared" si="181"/>
        <v>-10.161979771797359</v>
      </c>
      <c r="K1677">
        <f t="shared" si="183"/>
        <v>-1.4492354497377136</v>
      </c>
      <c r="L1677">
        <f t="shared" si="184"/>
        <v>0</v>
      </c>
    </row>
    <row r="1678" spans="1:12" x14ac:dyDescent="0.3">
      <c r="A1678">
        <v>1677</v>
      </c>
      <c r="B1678" t="s">
        <v>1692</v>
      </c>
      <c r="C1678">
        <v>104.05</v>
      </c>
      <c r="D1678">
        <v>5.0380000000000001E-2</v>
      </c>
      <c r="E1678" s="10">
        <f t="shared" si="185"/>
        <v>7.2341767140505419E-3</v>
      </c>
      <c r="F1678">
        <f t="shared" si="186"/>
        <v>1.0072604065827686</v>
      </c>
      <c r="G1678">
        <f t="shared" si="187"/>
        <v>103.17998455978203</v>
      </c>
      <c r="H1678">
        <f t="shared" si="182"/>
        <v>1.3501127073798726E-2</v>
      </c>
      <c r="J1678">
        <f t="shared" si="181"/>
        <v>-10.24781328892985</v>
      </c>
      <c r="K1678">
        <f t="shared" si="183"/>
        <v>-2.187159429270892</v>
      </c>
      <c r="L1678">
        <f t="shared" si="184"/>
        <v>0</v>
      </c>
    </row>
    <row r="1679" spans="1:12" x14ac:dyDescent="0.3">
      <c r="A1679">
        <v>1678</v>
      </c>
      <c r="B1679" t="s">
        <v>1693</v>
      </c>
      <c r="C1679">
        <v>101.9</v>
      </c>
      <c r="D1679">
        <v>5.0270000000000002E-2</v>
      </c>
      <c r="E1679" s="10">
        <f t="shared" si="185"/>
        <v>-2.0879612610964222E-2</v>
      </c>
      <c r="F1679">
        <f t="shared" si="186"/>
        <v>0.97933685728015385</v>
      </c>
      <c r="G1679">
        <f t="shared" si="187"/>
        <v>101.04981437594007</v>
      </c>
      <c r="H1679">
        <f t="shared" si="182"/>
        <v>1.3996925004681481E-2</v>
      </c>
      <c r="J1679">
        <f t="shared" si="181"/>
        <v>-10.404803348357762</v>
      </c>
      <c r="K1679">
        <f t="shared" si="183"/>
        <v>-5.6989245428937352E-2</v>
      </c>
      <c r="L1679">
        <f t="shared" si="184"/>
        <v>0</v>
      </c>
    </row>
    <row r="1680" spans="1:12" x14ac:dyDescent="0.3">
      <c r="A1680">
        <v>1679</v>
      </c>
      <c r="B1680" t="s">
        <v>1694</v>
      </c>
      <c r="C1680">
        <v>102.45</v>
      </c>
      <c r="D1680">
        <v>5.0570000000000004E-2</v>
      </c>
      <c r="E1680" s="10">
        <f t="shared" si="185"/>
        <v>5.3829344562295288E-3</v>
      </c>
      <c r="F1680">
        <f t="shared" si="186"/>
        <v>1.0053974484789008</v>
      </c>
      <c r="G1680">
        <f t="shared" si="187"/>
        <v>101.59014590855148</v>
      </c>
      <c r="H1680">
        <f t="shared" si="182"/>
        <v>1.2896952145640805E-2</v>
      </c>
      <c r="J1680">
        <f t="shared" si="181"/>
        <v>-9.6383877337868071</v>
      </c>
      <c r="K1680">
        <f t="shared" si="183"/>
        <v>-0.59732077804034134</v>
      </c>
      <c r="L1680">
        <f t="shared" si="184"/>
        <v>0</v>
      </c>
    </row>
    <row r="1681" spans="1:12" x14ac:dyDescent="0.3">
      <c r="A1681">
        <v>1680</v>
      </c>
      <c r="B1681" t="s">
        <v>1695</v>
      </c>
      <c r="C1681">
        <v>102.25</v>
      </c>
      <c r="D1681">
        <v>5.0770000000000003E-2</v>
      </c>
      <c r="E1681" s="10">
        <f t="shared" si="185"/>
        <v>-1.9540797619976343E-3</v>
      </c>
      <c r="F1681">
        <f t="shared" si="186"/>
        <v>0.99804782820888238</v>
      </c>
      <c r="G1681">
        <f t="shared" si="187"/>
        <v>101.3884448202984</v>
      </c>
      <c r="H1681">
        <f t="shared" si="182"/>
        <v>1.2897077796648681E-2</v>
      </c>
      <c r="J1681">
        <f t="shared" si="181"/>
        <v>-9.6193450154713371</v>
      </c>
      <c r="K1681">
        <f t="shared" si="183"/>
        <v>-0.39561968978726725</v>
      </c>
      <c r="L1681">
        <f t="shared" si="184"/>
        <v>0</v>
      </c>
    </row>
    <row r="1682" spans="1:12" x14ac:dyDescent="0.3">
      <c r="A1682">
        <v>1681</v>
      </c>
      <c r="B1682" t="s">
        <v>1696</v>
      </c>
      <c r="C1682">
        <v>101.85</v>
      </c>
      <c r="D1682">
        <v>5.0709999999999998E-2</v>
      </c>
      <c r="E1682" s="10">
        <f t="shared" si="185"/>
        <v>-3.9196522500963863E-3</v>
      </c>
      <c r="F1682">
        <f t="shared" si="186"/>
        <v>0.99608801955990212</v>
      </c>
      <c r="G1682">
        <f t="shared" si="187"/>
        <v>100.99282513051114</v>
      </c>
      <c r="H1682">
        <f t="shared" si="182"/>
        <v>1.2022806483187641E-2</v>
      </c>
      <c r="J1682">
        <f t="shared" si="181"/>
        <v>-8.9322752743602241</v>
      </c>
      <c r="K1682">
        <f t="shared" si="183"/>
        <v>0.19781083520773279</v>
      </c>
      <c r="L1682">
        <f t="shared" si="184"/>
        <v>0</v>
      </c>
    </row>
    <row r="1683" spans="1:12" x14ac:dyDescent="0.3">
      <c r="A1683">
        <v>1682</v>
      </c>
      <c r="B1683" t="s">
        <v>1697</v>
      </c>
      <c r="C1683">
        <v>102.05</v>
      </c>
      <c r="D1683">
        <v>5.074E-2</v>
      </c>
      <c r="E1683" s="10">
        <f t="shared" si="185"/>
        <v>1.9617465830389677E-3</v>
      </c>
      <c r="F1683">
        <f t="shared" si="186"/>
        <v>1.0019636720667648</v>
      </c>
      <c r="G1683">
        <f t="shared" si="187"/>
        <v>101.19063596571887</v>
      </c>
      <c r="H1683">
        <f t="shared" si="182"/>
        <v>1.1890102991828858E-2</v>
      </c>
      <c r="J1683">
        <f t="shared" si="181"/>
        <v>-8.8509861782975197</v>
      </c>
      <c r="K1683">
        <f t="shared" si="183"/>
        <v>4.7525160414686525</v>
      </c>
      <c r="L1683">
        <f t="shared" si="184"/>
        <v>0</v>
      </c>
    </row>
    <row r="1684" spans="1:12" x14ac:dyDescent="0.3">
      <c r="A1684">
        <v>1683</v>
      </c>
      <c r="B1684" t="s">
        <v>1698</v>
      </c>
      <c r="C1684">
        <v>106.85</v>
      </c>
      <c r="D1684">
        <v>5.074E-2</v>
      </c>
      <c r="E1684" s="10">
        <f t="shared" si="185"/>
        <v>4.5963092509302868E-2</v>
      </c>
      <c r="F1684">
        <f t="shared" si="186"/>
        <v>1.0470357667809898</v>
      </c>
      <c r="G1684">
        <f t="shared" si="187"/>
        <v>105.95021511942245</v>
      </c>
      <c r="H1684">
        <f t="shared" si="182"/>
        <v>1.3903909554258864E-2</v>
      </c>
      <c r="J1684">
        <f t="shared" si="181"/>
        <v>-10.83688581896066</v>
      </c>
      <c r="K1684">
        <f t="shared" si="183"/>
        <v>-7.0631122349311681E-3</v>
      </c>
      <c r="L1684">
        <f t="shared" si="184"/>
        <v>0</v>
      </c>
    </row>
    <row r="1685" spans="1:12" x14ac:dyDescent="0.3">
      <c r="A1685">
        <v>1684</v>
      </c>
      <c r="B1685" t="s">
        <v>1699</v>
      </c>
      <c r="C1685">
        <v>107.15</v>
      </c>
      <c r="D1685">
        <v>5.0990000000000001E-2</v>
      </c>
      <c r="E1685" s="10">
        <f t="shared" si="185"/>
        <v>2.8037401544295714E-3</v>
      </c>
      <c r="F1685">
        <f t="shared" si="186"/>
        <v>1.0028076743097802</v>
      </c>
      <c r="G1685">
        <f t="shared" si="187"/>
        <v>106.24326192172254</v>
      </c>
      <c r="H1685">
        <f t="shared" si="182"/>
        <v>1.3887431886039416E-2</v>
      </c>
      <c r="J1685">
        <f t="shared" si="181"/>
        <v>-10.853981041138034</v>
      </c>
      <c r="K1685">
        <f t="shared" si="183"/>
        <v>-0.3001099145350139</v>
      </c>
      <c r="L1685">
        <f t="shared" si="184"/>
        <v>0</v>
      </c>
    </row>
    <row r="1686" spans="1:12" x14ac:dyDescent="0.3">
      <c r="A1686">
        <v>1685</v>
      </c>
      <c r="B1686" t="s">
        <v>1700</v>
      </c>
      <c r="C1686">
        <v>106.85</v>
      </c>
      <c r="D1686">
        <v>5.1139999999999998E-2</v>
      </c>
      <c r="E1686" s="10">
        <f t="shared" si="185"/>
        <v>-2.8037401544295081E-3</v>
      </c>
      <c r="F1686">
        <f t="shared" si="186"/>
        <v>0.99720018665422294</v>
      </c>
      <c r="G1686">
        <f t="shared" si="187"/>
        <v>105.94315200718752</v>
      </c>
      <c r="H1686">
        <f t="shared" si="182"/>
        <v>1.3913770945597845E-2</v>
      </c>
      <c r="J1686">
        <f t="shared" si="181"/>
        <v>-10.843848966760142</v>
      </c>
      <c r="K1686">
        <f t="shared" si="183"/>
        <v>0.7466575005816054</v>
      </c>
      <c r="L1686">
        <f t="shared" si="184"/>
        <v>0</v>
      </c>
    </row>
    <row r="1687" spans="1:12" x14ac:dyDescent="0.3">
      <c r="A1687">
        <v>1686</v>
      </c>
      <c r="B1687" t="s">
        <v>1701</v>
      </c>
      <c r="C1687">
        <v>107.6</v>
      </c>
      <c r="D1687">
        <v>5.0970000000000001E-2</v>
      </c>
      <c r="E1687" s="10">
        <f t="shared" si="185"/>
        <v>6.9946659625274047E-3</v>
      </c>
      <c r="F1687">
        <f t="shared" si="186"/>
        <v>1.0070191857744502</v>
      </c>
      <c r="G1687">
        <f t="shared" si="187"/>
        <v>106.68980950776913</v>
      </c>
      <c r="H1687">
        <f t="shared" si="182"/>
        <v>1.3867389392016581E-2</v>
      </c>
      <c r="J1687">
        <f t="shared" si="181"/>
        <v>-10.883870630747012</v>
      </c>
      <c r="K1687">
        <f t="shared" si="183"/>
        <v>0.39786574114555151</v>
      </c>
      <c r="L1687">
        <f t="shared" si="184"/>
        <v>0</v>
      </c>
    </row>
    <row r="1688" spans="1:12" x14ac:dyDescent="0.3">
      <c r="A1688">
        <v>1687</v>
      </c>
      <c r="B1688" t="s">
        <v>1702</v>
      </c>
      <c r="C1688">
        <v>108</v>
      </c>
      <c r="D1688">
        <v>5.0900000000000001E-2</v>
      </c>
      <c r="E1688" s="10">
        <f t="shared" si="185"/>
        <v>3.7105793965357746E-3</v>
      </c>
      <c r="F1688">
        <f t="shared" si="186"/>
        <v>1.0037174721189592</v>
      </c>
      <c r="G1688">
        <f t="shared" si="187"/>
        <v>107.08767524891468</v>
      </c>
      <c r="H1688">
        <f t="shared" si="182"/>
        <v>1.3553443895586778E-2</v>
      </c>
      <c r="J1688">
        <f t="shared" si="181"/>
        <v>-10.677138436118433</v>
      </c>
      <c r="K1688">
        <f t="shared" si="183"/>
        <v>3.0341937829234666E-3</v>
      </c>
      <c r="L1688">
        <f t="shared" si="184"/>
        <v>0</v>
      </c>
    </row>
    <row r="1689" spans="1:12" x14ac:dyDescent="0.3">
      <c r="A1689">
        <v>1688</v>
      </c>
      <c r="B1689" t="s">
        <v>1703</v>
      </c>
      <c r="C1689">
        <v>108</v>
      </c>
      <c r="D1689">
        <v>5.0730000000000004E-2</v>
      </c>
      <c r="E1689" s="10">
        <f t="shared" si="185"/>
        <v>0</v>
      </c>
      <c r="F1689">
        <f t="shared" si="186"/>
        <v>1</v>
      </c>
      <c r="G1689">
        <f t="shared" si="187"/>
        <v>107.0907094426976</v>
      </c>
      <c r="H1689">
        <f t="shared" si="182"/>
        <v>1.3555507233917675E-2</v>
      </c>
      <c r="J1689">
        <f t="shared" si="181"/>
        <v>-10.679066463027048</v>
      </c>
      <c r="K1689">
        <f t="shared" si="183"/>
        <v>0.24878965284572985</v>
      </c>
      <c r="L1689">
        <f t="shared" si="184"/>
        <v>0</v>
      </c>
    </row>
    <row r="1690" spans="1:12" x14ac:dyDescent="0.3">
      <c r="A1690">
        <v>1689</v>
      </c>
      <c r="B1690" t="s">
        <v>1704</v>
      </c>
      <c r="C1690">
        <v>108.25</v>
      </c>
      <c r="D1690">
        <v>5.0679999999999996E-2</v>
      </c>
      <c r="E1690" s="10">
        <f t="shared" si="185"/>
        <v>2.3121397583796004E-3</v>
      </c>
      <c r="F1690">
        <f t="shared" si="186"/>
        <v>1.0023148148148149</v>
      </c>
      <c r="G1690">
        <f t="shared" si="187"/>
        <v>107.33949909554333</v>
      </c>
      <c r="H1690">
        <f t="shared" si="182"/>
        <v>1.3431463349824983E-2</v>
      </c>
      <c r="J1690">
        <f t="shared" si="181"/>
        <v>-10.605926579654069</v>
      </c>
      <c r="K1690">
        <f t="shared" si="183"/>
        <v>0.39968812953758004</v>
      </c>
      <c r="L1690">
        <f t="shared" si="184"/>
        <v>0</v>
      </c>
    </row>
    <row r="1691" spans="1:12" x14ac:dyDescent="0.3">
      <c r="A1691">
        <v>1690</v>
      </c>
      <c r="B1691" t="s">
        <v>1705</v>
      </c>
      <c r="C1691">
        <v>108.65</v>
      </c>
      <c r="D1691">
        <v>5.0509999999999999E-2</v>
      </c>
      <c r="E1691" s="10">
        <f t="shared" si="185"/>
        <v>3.6883398198393649E-3</v>
      </c>
      <c r="F1691">
        <f t="shared" si="186"/>
        <v>1.0036951501154734</v>
      </c>
      <c r="G1691">
        <f t="shared" si="187"/>
        <v>107.73918722508091</v>
      </c>
      <c r="H1691">
        <f t="shared" si="182"/>
        <v>1.3231362136886122E-2</v>
      </c>
      <c r="J1691">
        <f t="shared" si="181"/>
        <v>-10.486823815843207</v>
      </c>
      <c r="K1691">
        <f t="shared" si="183"/>
        <v>1.8831587797053118</v>
      </c>
      <c r="L1691">
        <f t="shared" si="184"/>
        <v>0</v>
      </c>
    </row>
    <row r="1692" spans="1:12" x14ac:dyDescent="0.3">
      <c r="A1692">
        <v>1691</v>
      </c>
      <c r="B1692" t="s">
        <v>1706</v>
      </c>
      <c r="C1692">
        <v>110.55</v>
      </c>
      <c r="D1692">
        <v>5.0560000000000001E-2</v>
      </c>
      <c r="E1692" s="10">
        <f t="shared" si="185"/>
        <v>1.7336200601016483E-2</v>
      </c>
      <c r="F1692">
        <f t="shared" si="186"/>
        <v>1.0174873446847674</v>
      </c>
      <c r="G1692">
        <f t="shared" si="187"/>
        <v>109.62234600478622</v>
      </c>
      <c r="H1692">
        <f t="shared" si="182"/>
        <v>1.3296958254280785E-2</v>
      </c>
      <c r="J1692">
        <f t="shared" si="181"/>
        <v>-10.723020050561116</v>
      </c>
      <c r="K1692">
        <f t="shared" si="183"/>
        <v>1.8816406566409398</v>
      </c>
      <c r="L1692">
        <f t="shared" si="184"/>
        <v>0</v>
      </c>
    </row>
    <row r="1693" spans="1:12" x14ac:dyDescent="0.3">
      <c r="A1693">
        <v>1692</v>
      </c>
      <c r="B1693" t="s">
        <v>1707</v>
      </c>
      <c r="C1693">
        <v>112.45</v>
      </c>
      <c r="D1693">
        <v>5.0689999999999999E-2</v>
      </c>
      <c r="E1693" s="10">
        <f t="shared" si="185"/>
        <v>1.704077110186953E-2</v>
      </c>
      <c r="F1693">
        <f t="shared" si="186"/>
        <v>1.0171867933061964</v>
      </c>
      <c r="G1693">
        <f t="shared" si="187"/>
        <v>111.50398666142716</v>
      </c>
      <c r="H1693">
        <f t="shared" si="182"/>
        <v>1.3523979851132309E-2</v>
      </c>
      <c r="J1693">
        <f t="shared" si="181"/>
        <v>-11.093296757012872</v>
      </c>
      <c r="K1693">
        <f t="shared" si="183"/>
        <v>0.49411364266939017</v>
      </c>
      <c r="L1693">
        <f t="shared" si="184"/>
        <v>0</v>
      </c>
    </row>
    <row r="1694" spans="1:12" x14ac:dyDescent="0.3">
      <c r="A1694">
        <v>1693</v>
      </c>
      <c r="B1694" t="s">
        <v>1708</v>
      </c>
      <c r="C1694">
        <v>113.2</v>
      </c>
      <c r="D1694">
        <v>5.0839999999999996E-2</v>
      </c>
      <c r="E1694" s="10">
        <f t="shared" si="185"/>
        <v>6.6474873637577779E-3</v>
      </c>
      <c r="F1694">
        <f t="shared" si="186"/>
        <v>1.0066696309470875</v>
      </c>
      <c r="G1694">
        <f t="shared" si="187"/>
        <v>112.24487094473743</v>
      </c>
      <c r="H1694">
        <f t="shared" si="182"/>
        <v>1.3100263575383136E-2</v>
      </c>
      <c r="J1694">
        <f t="shared" si="181"/>
        <v>-10.817135236377949</v>
      </c>
      <c r="K1694">
        <f t="shared" si="183"/>
        <v>-0.24677064064087517</v>
      </c>
      <c r="L1694">
        <f t="shared" si="184"/>
        <v>0</v>
      </c>
    </row>
    <row r="1695" spans="1:12" x14ac:dyDescent="0.3">
      <c r="A1695">
        <v>1694</v>
      </c>
      <c r="B1695" t="s">
        <v>1709</v>
      </c>
      <c r="C1695">
        <v>112.95</v>
      </c>
      <c r="D1695">
        <v>5.0780000000000006E-2</v>
      </c>
      <c r="E1695" s="10">
        <f t="shared" si="185"/>
        <v>-2.2109228550702994E-3</v>
      </c>
      <c r="F1695">
        <f t="shared" si="186"/>
        <v>0.99779151943462896</v>
      </c>
      <c r="G1695">
        <f t="shared" si="187"/>
        <v>111.99810030409655</v>
      </c>
      <c r="H1695">
        <f t="shared" si="182"/>
        <v>1.312236122175881E-2</v>
      </c>
      <c r="J1695">
        <f t="shared" si="181"/>
        <v>-10.811560065848001</v>
      </c>
      <c r="K1695">
        <f t="shared" si="183"/>
        <v>0.14948350504410257</v>
      </c>
      <c r="L1695">
        <f t="shared" si="184"/>
        <v>0</v>
      </c>
    </row>
    <row r="1696" spans="1:12" x14ac:dyDescent="0.3">
      <c r="A1696">
        <v>1695</v>
      </c>
      <c r="B1696" t="s">
        <v>1710</v>
      </c>
      <c r="C1696">
        <v>115.75</v>
      </c>
      <c r="D1696">
        <v>5.0930000000000003E-2</v>
      </c>
      <c r="E1696" s="10">
        <f t="shared" si="185"/>
        <v>2.4487450052331085E-2</v>
      </c>
      <c r="F1696">
        <f t="shared" si="186"/>
        <v>1.0247897299690127</v>
      </c>
      <c r="G1696">
        <f t="shared" si="187"/>
        <v>114.77163364097005</v>
      </c>
      <c r="H1696">
        <f t="shared" si="182"/>
        <v>1.3750825252872856E-2</v>
      </c>
      <c r="J1696">
        <f t="shared" ref="J1696:J1759" si="188">-G1696*$O$3*$Q$3*H1696</f>
        <v>-11.609915185826242</v>
      </c>
      <c r="K1696">
        <f t="shared" si="183"/>
        <v>-2.6240498318293959</v>
      </c>
      <c r="L1696">
        <f t="shared" si="184"/>
        <v>0</v>
      </c>
    </row>
    <row r="1697" spans="1:12" x14ac:dyDescent="0.3">
      <c r="A1697">
        <v>1696</v>
      </c>
      <c r="B1697" t="s">
        <v>1711</v>
      </c>
      <c r="C1697">
        <v>119.2</v>
      </c>
      <c r="D1697">
        <v>5.0900000000000001E-2</v>
      </c>
      <c r="E1697" s="10">
        <f t="shared" si="185"/>
        <v>2.9370061664905991E-2</v>
      </c>
      <c r="F1697">
        <f t="shared" si="186"/>
        <v>1.029805615550756</v>
      </c>
      <c r="G1697">
        <f t="shared" si="187"/>
        <v>118.19306379324658</v>
      </c>
      <c r="H1697">
        <f t="shared" ref="H1697:H1760" si="189">SQRT(_xlfn.VAR.S(E1668:E1697))</f>
        <v>1.4586067030321235E-2</v>
      </c>
      <c r="J1697">
        <f t="shared" si="188"/>
        <v>-12.682238502152293</v>
      </c>
      <c r="K1697">
        <f t="shared" si="183"/>
        <v>-6.0454799841059241</v>
      </c>
      <c r="L1697">
        <f t="shared" si="184"/>
        <v>0</v>
      </c>
    </row>
    <row r="1698" spans="1:12" x14ac:dyDescent="0.3">
      <c r="A1698">
        <v>1697</v>
      </c>
      <c r="B1698" t="s">
        <v>1712</v>
      </c>
      <c r="C1698">
        <v>115.85</v>
      </c>
      <c r="D1698">
        <v>5.0900000000000001E-2</v>
      </c>
      <c r="E1698" s="10">
        <f t="shared" si="185"/>
        <v>-2.8506503752864211E-2</v>
      </c>
      <c r="F1698">
        <f t="shared" si="186"/>
        <v>0.97189597315436238</v>
      </c>
      <c r="G1698">
        <f t="shared" si="187"/>
        <v>114.87136275543301</v>
      </c>
      <c r="H1698">
        <f t="shared" si="189"/>
        <v>1.5709279822398912E-2</v>
      </c>
      <c r="J1698">
        <f t="shared" si="188"/>
        <v>-13.274976765139417</v>
      </c>
      <c r="K1698">
        <f t="shared" ref="K1698:K1761" si="190">+MIN(G1699-G1698,G1700-G1698,G1701-G1698,G1702-G1698,G1703-G1698,G1704-G1698,G1705-G1698,G1706-G1698,G1707-G1698,G1708-G1698)</f>
        <v>-2.7237789462923558</v>
      </c>
      <c r="L1698">
        <f t="shared" ref="L1698:L1761" si="191">+IF(K1698&lt;J1698,1,0)</f>
        <v>0</v>
      </c>
    </row>
    <row r="1699" spans="1:12" x14ac:dyDescent="0.3">
      <c r="A1699">
        <v>1698</v>
      </c>
      <c r="B1699" t="s">
        <v>1713</v>
      </c>
      <c r="C1699">
        <v>115.15</v>
      </c>
      <c r="D1699">
        <v>5.074E-2</v>
      </c>
      <c r="E1699" s="10">
        <f t="shared" si="185"/>
        <v>-6.060624611690958E-3</v>
      </c>
      <c r="F1699">
        <f t="shared" si="186"/>
        <v>0.9939577039274925</v>
      </c>
      <c r="G1699">
        <f t="shared" si="187"/>
        <v>114.18032073936824</v>
      </c>
      <c r="H1699">
        <f t="shared" si="189"/>
        <v>1.3758259108284437E-2</v>
      </c>
      <c r="J1699">
        <f t="shared" si="188"/>
        <v>-11.556344065175521</v>
      </c>
      <c r="K1699">
        <f t="shared" si="190"/>
        <v>-2.0327369302275855</v>
      </c>
      <c r="L1699">
        <f t="shared" si="191"/>
        <v>0</v>
      </c>
    </row>
    <row r="1700" spans="1:12" x14ac:dyDescent="0.3">
      <c r="A1700">
        <v>1699</v>
      </c>
      <c r="B1700" t="s">
        <v>1714</v>
      </c>
      <c r="C1700">
        <v>115.8</v>
      </c>
      <c r="D1700">
        <v>5.0730000000000004E-2</v>
      </c>
      <c r="E1700" s="10">
        <f t="shared" si="185"/>
        <v>5.6289388722006615E-3</v>
      </c>
      <c r="F1700">
        <f t="shared" si="186"/>
        <v>1.0056448111159357</v>
      </c>
      <c r="G1700">
        <f t="shared" si="187"/>
        <v>114.82503845800355</v>
      </c>
      <c r="H1700">
        <f t="shared" si="189"/>
        <v>1.3750861892973334E-2</v>
      </c>
      <c r="J1700">
        <f t="shared" si="188"/>
        <v>-11.615348388655502</v>
      </c>
      <c r="K1700">
        <f t="shared" si="190"/>
        <v>-2.6774546488628914</v>
      </c>
      <c r="L1700">
        <f t="shared" si="191"/>
        <v>0</v>
      </c>
    </row>
    <row r="1701" spans="1:12" x14ac:dyDescent="0.3">
      <c r="A1701">
        <v>1700</v>
      </c>
      <c r="B1701" t="s">
        <v>1715</v>
      </c>
      <c r="C1701">
        <v>118.15</v>
      </c>
      <c r="D1701">
        <v>5.0770000000000003E-2</v>
      </c>
      <c r="E1701" s="10">
        <f t="shared" si="185"/>
        <v>2.0090438494021975E-2</v>
      </c>
      <c r="F1701">
        <f t="shared" si="186"/>
        <v>1.020293609671848</v>
      </c>
      <c r="G1701">
        <f t="shared" si="187"/>
        <v>117.15447193660887</v>
      </c>
      <c r="H1701">
        <f t="shared" si="189"/>
        <v>1.4075091465810798E-2</v>
      </c>
      <c r="J1701">
        <f t="shared" si="188"/>
        <v>-12.130419420835322</v>
      </c>
      <c r="K1701">
        <f t="shared" si="190"/>
        <v>-5.0068881274682155</v>
      </c>
      <c r="L1701">
        <f t="shared" si="191"/>
        <v>0</v>
      </c>
    </row>
    <row r="1702" spans="1:12" x14ac:dyDescent="0.3">
      <c r="A1702">
        <v>1701</v>
      </c>
      <c r="B1702" t="s">
        <v>1716</v>
      </c>
      <c r="C1702">
        <v>116.5</v>
      </c>
      <c r="D1702">
        <v>5.076E-2</v>
      </c>
      <c r="E1702" s="10">
        <f t="shared" si="185"/>
        <v>-1.4063730627161672E-2</v>
      </c>
      <c r="F1702">
        <f t="shared" si="186"/>
        <v>0.98603470165044427</v>
      </c>
      <c r="G1702">
        <f t="shared" si="187"/>
        <v>115.51856731381454</v>
      </c>
      <c r="H1702">
        <f t="shared" si="189"/>
        <v>1.4449834676000663E-2</v>
      </c>
      <c r="J1702">
        <f t="shared" si="188"/>
        <v>-12.279491787382254</v>
      </c>
      <c r="K1702">
        <f t="shared" si="190"/>
        <v>-3.3709835046738874</v>
      </c>
      <c r="L1702">
        <f t="shared" si="191"/>
        <v>0</v>
      </c>
    </row>
    <row r="1703" spans="1:12" x14ac:dyDescent="0.3">
      <c r="A1703">
        <v>1702</v>
      </c>
      <c r="B1703" t="s">
        <v>1717</v>
      </c>
      <c r="C1703">
        <v>113.1</v>
      </c>
      <c r="D1703">
        <v>5.074E-2</v>
      </c>
      <c r="E1703" s="10">
        <f t="shared" si="185"/>
        <v>-2.9618889883680589E-2</v>
      </c>
      <c r="F1703">
        <f t="shared" si="186"/>
        <v>0.97081545064377672</v>
      </c>
      <c r="G1703">
        <f t="shared" si="187"/>
        <v>112.14758380914066</v>
      </c>
      <c r="H1703">
        <f t="shared" si="189"/>
        <v>1.5595308280779225E-2</v>
      </c>
      <c r="J1703">
        <f t="shared" si="188"/>
        <v>-12.866179499115562</v>
      </c>
      <c r="K1703">
        <f t="shared" si="190"/>
        <v>2.0376848513304822</v>
      </c>
      <c r="L1703">
        <f t="shared" si="191"/>
        <v>0</v>
      </c>
    </row>
    <row r="1704" spans="1:12" x14ac:dyDescent="0.3">
      <c r="A1704">
        <v>1703</v>
      </c>
      <c r="B1704" t="s">
        <v>1718</v>
      </c>
      <c r="C1704">
        <v>115.15</v>
      </c>
      <c r="D1704">
        <v>5.0479999999999997E-2</v>
      </c>
      <c r="E1704" s="10">
        <f t="shared" si="185"/>
        <v>1.7963243144619483E-2</v>
      </c>
      <c r="F1704">
        <f t="shared" si="186"/>
        <v>1.0181255526083113</v>
      </c>
      <c r="G1704">
        <f t="shared" si="187"/>
        <v>114.18526866047114</v>
      </c>
      <c r="H1704">
        <f t="shared" si="189"/>
        <v>1.5688216124614476E-2</v>
      </c>
      <c r="J1704">
        <f t="shared" si="188"/>
        <v>-13.177995727013062</v>
      </c>
      <c r="K1704">
        <f t="shared" si="190"/>
        <v>0.24809621204305188</v>
      </c>
      <c r="L1704">
        <f t="shared" si="191"/>
        <v>0</v>
      </c>
    </row>
    <row r="1705" spans="1:12" x14ac:dyDescent="0.3">
      <c r="A1705">
        <v>1704</v>
      </c>
      <c r="B1705" t="s">
        <v>1719</v>
      </c>
      <c r="C1705">
        <v>115.4</v>
      </c>
      <c r="D1705">
        <v>5.0469999999999994E-2</v>
      </c>
      <c r="E1705" s="10">
        <f t="shared" si="185"/>
        <v>2.1687278073049478E-3</v>
      </c>
      <c r="F1705">
        <f t="shared" si="186"/>
        <v>1.0021710811984368</v>
      </c>
      <c r="G1705">
        <f t="shared" si="187"/>
        <v>114.43336487251419</v>
      </c>
      <c r="H1705">
        <f t="shared" si="189"/>
        <v>1.5655140345457341E-2</v>
      </c>
      <c r="J1705">
        <f t="shared" si="188"/>
        <v>-13.178784438911457</v>
      </c>
      <c r="K1705">
        <f t="shared" si="190"/>
        <v>0.14912548285995797</v>
      </c>
      <c r="L1705">
        <f t="shared" si="191"/>
        <v>0</v>
      </c>
    </row>
    <row r="1706" spans="1:12" x14ac:dyDescent="0.3">
      <c r="A1706">
        <v>1705</v>
      </c>
      <c r="B1706" t="s">
        <v>1720</v>
      </c>
      <c r="C1706">
        <v>115.55</v>
      </c>
      <c r="D1706">
        <v>5.0450000000000002E-2</v>
      </c>
      <c r="E1706" s="10">
        <f t="shared" si="185"/>
        <v>1.2989826463904247E-3</v>
      </c>
      <c r="F1706">
        <f t="shared" si="186"/>
        <v>1.0012998266897746</v>
      </c>
      <c r="G1706">
        <f t="shared" si="187"/>
        <v>114.58249035537415</v>
      </c>
      <c r="H1706">
        <f t="shared" si="189"/>
        <v>1.5658268112266335E-2</v>
      </c>
      <c r="J1706">
        <f t="shared" si="188"/>
        <v>-13.198595003865098</v>
      </c>
      <c r="K1706">
        <f t="shared" si="190"/>
        <v>2.4351416642193868</v>
      </c>
      <c r="L1706">
        <f t="shared" si="191"/>
        <v>0</v>
      </c>
    </row>
    <row r="1707" spans="1:12" x14ac:dyDescent="0.3">
      <c r="A1707">
        <v>1706</v>
      </c>
      <c r="B1707" t="s">
        <v>1721</v>
      </c>
      <c r="C1707">
        <v>118</v>
      </c>
      <c r="D1707">
        <v>5.0160000000000003E-2</v>
      </c>
      <c r="E1707" s="10">
        <f t="shared" si="185"/>
        <v>2.098128774527503E-2</v>
      </c>
      <c r="F1707">
        <f t="shared" si="186"/>
        <v>1.0212029424491562</v>
      </c>
      <c r="G1707">
        <f t="shared" si="187"/>
        <v>117.01763201959353</v>
      </c>
      <c r="H1707">
        <f t="shared" si="189"/>
        <v>1.5964912899784009E-2</v>
      </c>
      <c r="J1707">
        <f t="shared" si="188"/>
        <v>-13.743064336984284</v>
      </c>
      <c r="K1707">
        <f t="shared" si="190"/>
        <v>0.54463741511762009</v>
      </c>
      <c r="L1707">
        <f t="shared" si="191"/>
        <v>0</v>
      </c>
    </row>
    <row r="1708" spans="1:12" x14ac:dyDescent="0.3">
      <c r="A1708">
        <v>1707</v>
      </c>
      <c r="B1708" t="s">
        <v>1722</v>
      </c>
      <c r="C1708">
        <v>120.35</v>
      </c>
      <c r="D1708">
        <v>5.0259999999999999E-2</v>
      </c>
      <c r="E1708" s="10">
        <f t="shared" si="185"/>
        <v>1.9719539763416082E-2</v>
      </c>
      <c r="F1708">
        <f t="shared" si="186"/>
        <v>1.019915254237288</v>
      </c>
      <c r="G1708">
        <f t="shared" si="187"/>
        <v>119.34607879361999</v>
      </c>
      <c r="H1708">
        <f t="shared" si="189"/>
        <v>1.6201386473114209E-2</v>
      </c>
      <c r="J1708">
        <f t="shared" si="188"/>
        <v>-14.224141276398607</v>
      </c>
      <c r="K1708">
        <f t="shared" si="190"/>
        <v>-1.7838093589088402</v>
      </c>
      <c r="L1708">
        <f t="shared" si="191"/>
        <v>0</v>
      </c>
    </row>
    <row r="1709" spans="1:12" x14ac:dyDescent="0.3">
      <c r="A1709">
        <v>1708</v>
      </c>
      <c r="B1709" t="s">
        <v>1723</v>
      </c>
      <c r="C1709">
        <v>118.55</v>
      </c>
      <c r="D1709">
        <v>5.0199999999999995E-2</v>
      </c>
      <c r="E1709" s="10">
        <f t="shared" si="185"/>
        <v>-1.5069351717666454E-2</v>
      </c>
      <c r="F1709">
        <f t="shared" si="186"/>
        <v>0.98504362276692981</v>
      </c>
      <c r="G1709">
        <f t="shared" si="187"/>
        <v>117.56226943471115</v>
      </c>
      <c r="H1709">
        <f t="shared" si="189"/>
        <v>1.5915393174634848E-2</v>
      </c>
      <c r="J1709">
        <f t="shared" si="188"/>
        <v>-13.764202512258718</v>
      </c>
      <c r="K1709">
        <f t="shared" si="190"/>
        <v>1.1416055047662894</v>
      </c>
      <c r="L1709">
        <f t="shared" si="191"/>
        <v>0</v>
      </c>
    </row>
    <row r="1710" spans="1:12" x14ac:dyDescent="0.3">
      <c r="A1710">
        <v>1709</v>
      </c>
      <c r="B1710" t="s">
        <v>1724</v>
      </c>
      <c r="C1710">
        <v>119.7</v>
      </c>
      <c r="D1710">
        <v>5.0140000000000004E-2</v>
      </c>
      <c r="E1710" s="10">
        <f t="shared" si="185"/>
        <v>9.6538000525129581E-3</v>
      </c>
      <c r="F1710">
        <f t="shared" si="186"/>
        <v>1.00970054829186</v>
      </c>
      <c r="G1710">
        <f t="shared" si="187"/>
        <v>118.70387493947744</v>
      </c>
      <c r="H1710">
        <f t="shared" si="189"/>
        <v>1.5937608217445321E-2</v>
      </c>
      <c r="J1710">
        <f t="shared" si="188"/>
        <v>-13.917260731148239</v>
      </c>
      <c r="K1710">
        <f t="shared" si="190"/>
        <v>0.50040848655642378</v>
      </c>
      <c r="L1710">
        <f t="shared" si="191"/>
        <v>0</v>
      </c>
    </row>
    <row r="1711" spans="1:12" x14ac:dyDescent="0.3">
      <c r="A1711">
        <v>1710</v>
      </c>
      <c r="B1711" t="s">
        <v>1725</v>
      </c>
      <c r="C1711">
        <v>123.2</v>
      </c>
      <c r="D1711">
        <v>5.0019999999999995E-2</v>
      </c>
      <c r="E1711" s="10">
        <f t="shared" si="185"/>
        <v>2.8820438535491884E-2</v>
      </c>
      <c r="F1711">
        <f t="shared" si="186"/>
        <v>1.0292397660818713</v>
      </c>
      <c r="G1711">
        <f t="shared" si="187"/>
        <v>122.1771919951241</v>
      </c>
      <c r="H1711">
        <f t="shared" si="189"/>
        <v>1.6444453011551327E-2</v>
      </c>
      <c r="J1711">
        <f t="shared" si="188"/>
        <v>-14.780029211101441</v>
      </c>
      <c r="K1711">
        <f t="shared" si="190"/>
        <v>-2.9729085690902366</v>
      </c>
      <c r="L1711">
        <f t="shared" si="191"/>
        <v>0</v>
      </c>
    </row>
    <row r="1712" spans="1:12" x14ac:dyDescent="0.3">
      <c r="A1712">
        <v>1711</v>
      </c>
      <c r="B1712" t="s">
        <v>1726</v>
      </c>
      <c r="C1712">
        <v>120.2</v>
      </c>
      <c r="D1712">
        <v>4.9909999999999996E-2</v>
      </c>
      <c r="E1712" s="10">
        <f t="shared" si="185"/>
        <v>-2.4652028998312193E-2</v>
      </c>
      <c r="F1712">
        <f t="shared" si="186"/>
        <v>0.97564935064935066</v>
      </c>
      <c r="G1712">
        <f t="shared" si="187"/>
        <v>119.20428342603387</v>
      </c>
      <c r="H1712">
        <f t="shared" si="189"/>
        <v>1.72984255402494E-2</v>
      </c>
      <c r="J1712">
        <f t="shared" si="188"/>
        <v>-15.169251737180339</v>
      </c>
      <c r="K1712">
        <f t="shared" si="190"/>
        <v>0.51561023699188979</v>
      </c>
      <c r="L1712">
        <f t="shared" si="191"/>
        <v>0</v>
      </c>
    </row>
    <row r="1713" spans="1:12" x14ac:dyDescent="0.3">
      <c r="A1713">
        <v>1712</v>
      </c>
      <c r="B1713" t="s">
        <v>1727</v>
      </c>
      <c r="C1713">
        <v>123.4</v>
      </c>
      <c r="D1713">
        <v>4.9739999999999999E-2</v>
      </c>
      <c r="E1713" s="10">
        <f t="shared" si="185"/>
        <v>2.6274089370180213E-2</v>
      </c>
      <c r="F1713">
        <f t="shared" si="186"/>
        <v>1.0266222961730449</v>
      </c>
      <c r="G1713">
        <f t="shared" si="187"/>
        <v>122.38124258391521</v>
      </c>
      <c r="H1713">
        <f t="shared" si="189"/>
        <v>1.7690936454164658E-2</v>
      </c>
      <c r="J1713">
        <f t="shared" si="188"/>
        <v>-15.926905441264305</v>
      </c>
      <c r="K1713">
        <f t="shared" si="190"/>
        <v>-2.6613489208894521</v>
      </c>
      <c r="L1713">
        <f t="shared" si="191"/>
        <v>0</v>
      </c>
    </row>
    <row r="1714" spans="1:12" x14ac:dyDescent="0.3">
      <c r="A1714">
        <v>1713</v>
      </c>
      <c r="B1714" t="s">
        <v>1728</v>
      </c>
      <c r="C1714">
        <v>121.7</v>
      </c>
      <c r="D1714">
        <v>4.9729999999999996E-2</v>
      </c>
      <c r="E1714" s="10">
        <f t="shared" si="185"/>
        <v>-1.3872111477805996E-2</v>
      </c>
      <c r="F1714">
        <f t="shared" si="186"/>
        <v>0.98622366288492702</v>
      </c>
      <c r="G1714">
        <f t="shared" si="187"/>
        <v>120.69547848848086</v>
      </c>
      <c r="H1714">
        <f t="shared" si="189"/>
        <v>1.6394260402898549E-2</v>
      </c>
      <c r="J1714">
        <f t="shared" si="188"/>
        <v>-14.556217979630599</v>
      </c>
      <c r="K1714">
        <f t="shared" si="190"/>
        <v>-0.97558482545510117</v>
      </c>
      <c r="L1714">
        <f t="shared" si="191"/>
        <v>0</v>
      </c>
    </row>
    <row r="1715" spans="1:12" x14ac:dyDescent="0.3">
      <c r="A1715">
        <v>1714</v>
      </c>
      <c r="B1715" t="s">
        <v>1729</v>
      </c>
      <c r="C1715">
        <v>121.9</v>
      </c>
      <c r="D1715">
        <v>4.9619999999999997E-2</v>
      </c>
      <c r="E1715" s="10">
        <f t="shared" si="185"/>
        <v>1.6420364937443893E-3</v>
      </c>
      <c r="F1715">
        <f t="shared" si="186"/>
        <v>1.0016433853738702</v>
      </c>
      <c r="G1715">
        <f t="shared" si="187"/>
        <v>120.89604407967876</v>
      </c>
      <c r="H1715">
        <f t="shared" si="189"/>
        <v>1.6399379919564468E-2</v>
      </c>
      <c r="J1715">
        <f t="shared" si="188"/>
        <v>-14.584959855994649</v>
      </c>
      <c r="K1715">
        <f t="shared" si="190"/>
        <v>-1.1761504166530017</v>
      </c>
      <c r="L1715">
        <f t="shared" si="191"/>
        <v>0</v>
      </c>
    </row>
    <row r="1716" spans="1:12" x14ac:dyDescent="0.3">
      <c r="A1716">
        <v>1715</v>
      </c>
      <c r="B1716" t="s">
        <v>1730</v>
      </c>
      <c r="C1716">
        <v>121.85</v>
      </c>
      <c r="D1716">
        <v>4.9439999999999998E-2</v>
      </c>
      <c r="E1716" s="10">
        <f t="shared" si="185"/>
        <v>-4.1025641601073493E-4</v>
      </c>
      <c r="F1716">
        <f t="shared" si="186"/>
        <v>0.99958982772764549</v>
      </c>
      <c r="G1716">
        <f t="shared" si="187"/>
        <v>120.85008132261761</v>
      </c>
      <c r="H1716">
        <f t="shared" si="189"/>
        <v>1.6369428191683001E-2</v>
      </c>
      <c r="J1716">
        <f t="shared" si="188"/>
        <v>-14.552787130956723</v>
      </c>
      <c r="K1716">
        <f t="shared" si="190"/>
        <v>-1.1301876595918543</v>
      </c>
      <c r="L1716">
        <f t="shared" si="191"/>
        <v>0</v>
      </c>
    </row>
    <row r="1717" spans="1:12" x14ac:dyDescent="0.3">
      <c r="A1717">
        <v>1716</v>
      </c>
      <c r="B1717" t="s">
        <v>1731</v>
      </c>
      <c r="C1717">
        <v>124.7</v>
      </c>
      <c r="D1717">
        <v>4.9279999999999997E-2</v>
      </c>
      <c r="E1717" s="10">
        <f t="shared" si="185"/>
        <v>2.3120072614775607E-2</v>
      </c>
      <c r="F1717">
        <f t="shared" si="186"/>
        <v>1.0233894132129668</v>
      </c>
      <c r="G1717">
        <f t="shared" si="187"/>
        <v>123.6799919006356</v>
      </c>
      <c r="H1717">
        <f t="shared" si="189"/>
        <v>1.6719296369854038E-2</v>
      </c>
      <c r="J1717">
        <f t="shared" si="188"/>
        <v>-15.211889606821117</v>
      </c>
      <c r="K1717">
        <f t="shared" si="190"/>
        <v>-3.9600982376098415</v>
      </c>
      <c r="L1717">
        <f t="shared" si="191"/>
        <v>0</v>
      </c>
    </row>
    <row r="1718" spans="1:12" x14ac:dyDescent="0.3">
      <c r="A1718">
        <v>1717</v>
      </c>
      <c r="B1718" t="s">
        <v>1732</v>
      </c>
      <c r="C1718">
        <v>123.85</v>
      </c>
      <c r="D1718">
        <v>4.9169999999999998E-2</v>
      </c>
      <c r="E1718" s="10">
        <f t="shared" si="185"/>
        <v>-6.8396967506223075E-3</v>
      </c>
      <c r="F1718">
        <f t="shared" si="186"/>
        <v>0.99318364073777055</v>
      </c>
      <c r="G1718">
        <f t="shared" si="187"/>
        <v>122.83919667358656</v>
      </c>
      <c r="H1718">
        <f t="shared" si="189"/>
        <v>1.6855932680507873E-2</v>
      </c>
      <c r="J1718">
        <f t="shared" si="188"/>
        <v>-15.231948982924216</v>
      </c>
      <c r="K1718">
        <f t="shared" si="190"/>
        <v>-3.1193030105607988</v>
      </c>
      <c r="L1718">
        <f t="shared" si="191"/>
        <v>0</v>
      </c>
    </row>
    <row r="1719" spans="1:12" x14ac:dyDescent="0.3">
      <c r="A1719">
        <v>1718</v>
      </c>
      <c r="B1719" t="s">
        <v>1733</v>
      </c>
      <c r="C1719">
        <v>124.95</v>
      </c>
      <c r="D1719">
        <v>4.9210000000000004E-2</v>
      </c>
      <c r="E1719" s="10">
        <f t="shared" si="185"/>
        <v>8.8425013455928538E-3</v>
      </c>
      <c r="F1719">
        <f t="shared" si="186"/>
        <v>1.0088817117480824</v>
      </c>
      <c r="G1719">
        <f t="shared" si="187"/>
        <v>123.92939281110129</v>
      </c>
      <c r="H1719">
        <f t="shared" si="189"/>
        <v>1.685067166514044E-2</v>
      </c>
      <c r="J1719">
        <f t="shared" si="188"/>
        <v>-15.3623359791114</v>
      </c>
      <c r="K1719">
        <f t="shared" si="190"/>
        <v>-4.2094991480755368</v>
      </c>
      <c r="L1719">
        <f t="shared" si="191"/>
        <v>0</v>
      </c>
    </row>
    <row r="1720" spans="1:12" x14ac:dyDescent="0.3">
      <c r="A1720">
        <v>1719</v>
      </c>
      <c r="B1720" t="s">
        <v>1734</v>
      </c>
      <c r="C1720">
        <v>125.05</v>
      </c>
      <c r="D1720">
        <v>4.9210000000000004E-2</v>
      </c>
      <c r="E1720" s="10">
        <f t="shared" si="185"/>
        <v>8.0000004266654113E-4</v>
      </c>
      <c r="F1720">
        <f t="shared" si="186"/>
        <v>1.0008003201280511</v>
      </c>
      <c r="G1720">
        <f t="shared" si="187"/>
        <v>124.02857599862519</v>
      </c>
      <c r="H1720">
        <f t="shared" si="189"/>
        <v>1.68608125025922E-2</v>
      </c>
      <c r="J1720">
        <f t="shared" si="188"/>
        <v>-15.383883312804242</v>
      </c>
      <c r="K1720">
        <f t="shared" si="190"/>
        <v>-4.3086823355994284</v>
      </c>
      <c r="L1720">
        <f t="shared" si="191"/>
        <v>0</v>
      </c>
    </row>
    <row r="1721" spans="1:12" x14ac:dyDescent="0.3">
      <c r="A1721">
        <v>1720</v>
      </c>
      <c r="B1721" t="s">
        <v>1735</v>
      </c>
      <c r="C1721">
        <v>121.55</v>
      </c>
      <c r="D1721">
        <v>4.8770000000000001E-2</v>
      </c>
      <c r="E1721" s="10">
        <f t="shared" si="185"/>
        <v>-2.8387956561495703E-2</v>
      </c>
      <c r="F1721">
        <f t="shared" si="186"/>
        <v>0.97201119552179127</v>
      </c>
      <c r="G1721">
        <f t="shared" si="187"/>
        <v>120.56600561818701</v>
      </c>
      <c r="H1721">
        <f t="shared" si="189"/>
        <v>1.7918213930182697E-2</v>
      </c>
      <c r="J1721">
        <f t="shared" si="188"/>
        <v>-15.89224717115259</v>
      </c>
      <c r="K1721">
        <f t="shared" si="190"/>
        <v>-0.84611195516124837</v>
      </c>
      <c r="L1721">
        <f t="shared" si="191"/>
        <v>0</v>
      </c>
    </row>
    <row r="1722" spans="1:12" x14ac:dyDescent="0.3">
      <c r="A1722">
        <v>1721</v>
      </c>
      <c r="B1722" t="s">
        <v>1736</v>
      </c>
      <c r="C1722">
        <v>120.7</v>
      </c>
      <c r="D1722">
        <v>4.8920000000000005E-2</v>
      </c>
      <c r="E1722" s="10">
        <f t="shared" si="185"/>
        <v>-7.0175726586465346E-3</v>
      </c>
      <c r="F1722">
        <f t="shared" si="186"/>
        <v>0.99300699300699302</v>
      </c>
      <c r="G1722">
        <f t="shared" si="187"/>
        <v>119.71989366302576</v>
      </c>
      <c r="H1722">
        <f t="shared" si="189"/>
        <v>1.7832455940753941E-2</v>
      </c>
      <c r="J1722">
        <f t="shared" si="188"/>
        <v>-15.705190287611471</v>
      </c>
      <c r="K1722">
        <f t="shared" si="190"/>
        <v>2.2719705062415727</v>
      </c>
      <c r="L1722">
        <f t="shared" si="191"/>
        <v>0</v>
      </c>
    </row>
    <row r="1723" spans="1:12" x14ac:dyDescent="0.3">
      <c r="A1723">
        <v>1722</v>
      </c>
      <c r="B1723" t="s">
        <v>1737</v>
      </c>
      <c r="C1723">
        <v>123</v>
      </c>
      <c r="D1723">
        <v>4.938E-2</v>
      </c>
      <c r="E1723" s="10">
        <f t="shared" si="185"/>
        <v>1.8876227268931615E-2</v>
      </c>
      <c r="F1723">
        <f t="shared" si="186"/>
        <v>1.0190555095277547</v>
      </c>
      <c r="G1723">
        <f t="shared" si="187"/>
        <v>121.99186416926733</v>
      </c>
      <c r="H1723">
        <f t="shared" si="189"/>
        <v>1.7885614892762563E-2</v>
      </c>
      <c r="J1723">
        <f t="shared" si="188"/>
        <v>-16.050939728630851</v>
      </c>
      <c r="K1723">
        <f t="shared" si="190"/>
        <v>-2.5448278515555529</v>
      </c>
      <c r="L1723">
        <f t="shared" si="191"/>
        <v>0</v>
      </c>
    </row>
    <row r="1724" spans="1:12" x14ac:dyDescent="0.3">
      <c r="A1724">
        <v>1723</v>
      </c>
      <c r="B1724" t="s">
        <v>1738</v>
      </c>
      <c r="C1724">
        <v>126.75</v>
      </c>
      <c r="D1724">
        <v>4.947E-2</v>
      </c>
      <c r="E1724" s="10">
        <f t="shared" si="185"/>
        <v>3.0032287098875076E-2</v>
      </c>
      <c r="F1724">
        <f t="shared" si="186"/>
        <v>1.0304878048780488</v>
      </c>
      <c r="G1724">
        <f t="shared" si="187"/>
        <v>125.709242667987</v>
      </c>
      <c r="H1724">
        <f t="shared" si="189"/>
        <v>1.8547868252258671E-2</v>
      </c>
      <c r="J1724">
        <f t="shared" si="188"/>
        <v>-17.152480453042273</v>
      </c>
      <c r="K1724">
        <f t="shared" si="190"/>
        <v>-6.6144528545106454</v>
      </c>
      <c r="L1724">
        <f t="shared" si="191"/>
        <v>0</v>
      </c>
    </row>
    <row r="1725" spans="1:12" x14ac:dyDescent="0.3">
      <c r="A1725">
        <v>1724</v>
      </c>
      <c r="B1725" t="s">
        <v>1739</v>
      </c>
      <c r="C1725">
        <v>126.35</v>
      </c>
      <c r="D1725">
        <v>4.947E-2</v>
      </c>
      <c r="E1725" s="10">
        <f t="shared" si="185"/>
        <v>-3.1608086370893958E-3</v>
      </c>
      <c r="F1725">
        <f t="shared" si="186"/>
        <v>0.99684418145956599</v>
      </c>
      <c r="G1725">
        <f t="shared" si="187"/>
        <v>125.31252710927146</v>
      </c>
      <c r="H1725">
        <f t="shared" si="189"/>
        <v>1.8559235246967048E-2</v>
      </c>
      <c r="J1725">
        <f t="shared" si="188"/>
        <v>-17.108829000053532</v>
      </c>
      <c r="K1725">
        <f t="shared" si="190"/>
        <v>-7.9072265687198353</v>
      </c>
      <c r="L1725">
        <f t="shared" si="191"/>
        <v>0</v>
      </c>
    </row>
    <row r="1726" spans="1:12" x14ac:dyDescent="0.3">
      <c r="A1726">
        <v>1725</v>
      </c>
      <c r="B1726" t="s">
        <v>1740</v>
      </c>
      <c r="C1726">
        <v>125.4</v>
      </c>
      <c r="D1726">
        <v>4.9439999999999998E-2</v>
      </c>
      <c r="E1726" s="10">
        <f t="shared" si="185"/>
        <v>-7.5472056353828544E-3</v>
      </c>
      <c r="F1726">
        <f t="shared" si="186"/>
        <v>0.99248120300751885</v>
      </c>
      <c r="G1726">
        <f t="shared" si="187"/>
        <v>124.37094951051498</v>
      </c>
      <c r="H1726">
        <f t="shared" si="189"/>
        <v>1.8243049929859399E-2</v>
      </c>
      <c r="J1726">
        <f t="shared" si="188"/>
        <v>-16.690990786839485</v>
      </c>
      <c r="K1726">
        <f t="shared" si="190"/>
        <v>-6.9656489699633539</v>
      </c>
      <c r="L1726">
        <f t="shared" si="191"/>
        <v>0</v>
      </c>
    </row>
    <row r="1727" spans="1:12" x14ac:dyDescent="0.3">
      <c r="A1727">
        <v>1726</v>
      </c>
      <c r="B1727" t="s">
        <v>1741</v>
      </c>
      <c r="C1727">
        <v>127.7</v>
      </c>
      <c r="D1727">
        <v>4.9589999999999995E-2</v>
      </c>
      <c r="E1727" s="10">
        <f t="shared" si="185"/>
        <v>1.8175134839673361E-2</v>
      </c>
      <c r="F1727">
        <f t="shared" si="186"/>
        <v>1.0183413078149921</v>
      </c>
      <c r="G1727">
        <f t="shared" si="187"/>
        <v>126.64890911642414</v>
      </c>
      <c r="H1727">
        <f t="shared" si="189"/>
        <v>1.7786839050266148E-2</v>
      </c>
      <c r="J1727">
        <f t="shared" si="188"/>
        <v>-16.571657518731563</v>
      </c>
      <c r="K1727">
        <f t="shared" si="190"/>
        <v>-9.2436085758725142</v>
      </c>
      <c r="L1727">
        <f t="shared" si="191"/>
        <v>0</v>
      </c>
    </row>
    <row r="1728" spans="1:12" x14ac:dyDescent="0.3">
      <c r="A1728">
        <v>1727</v>
      </c>
      <c r="B1728" t="s">
        <v>1742</v>
      </c>
      <c r="C1728">
        <v>128.9</v>
      </c>
      <c r="D1728">
        <v>4.9630000000000001E-2</v>
      </c>
      <c r="E1728" s="10">
        <f t="shared" si="185"/>
        <v>9.3531469066480879E-3</v>
      </c>
      <c r="F1728">
        <f t="shared" si="186"/>
        <v>1.009397024275646</v>
      </c>
      <c r="G1728">
        <f t="shared" si="187"/>
        <v>127.83817973250287</v>
      </c>
      <c r="H1728">
        <f t="shared" si="189"/>
        <v>1.6844118752758441E-2</v>
      </c>
      <c r="J1728">
        <f t="shared" si="188"/>
        <v>-15.840708181009308</v>
      </c>
      <c r="K1728">
        <f t="shared" si="190"/>
        <v>-10.432879191951244</v>
      </c>
      <c r="L1728">
        <f t="shared" si="191"/>
        <v>0</v>
      </c>
    </row>
    <row r="1729" spans="1:13" x14ac:dyDescent="0.3">
      <c r="A1729">
        <v>1728</v>
      </c>
      <c r="B1729" t="s">
        <v>1743</v>
      </c>
      <c r="C1729">
        <v>125</v>
      </c>
      <c r="D1729">
        <v>4.9669999999999999E-2</v>
      </c>
      <c r="E1729" s="10">
        <f t="shared" si="185"/>
        <v>-3.0723172642840673E-2</v>
      </c>
      <c r="F1729">
        <f t="shared" si="186"/>
        <v>0.96974398758727687</v>
      </c>
      <c r="G1729">
        <f t="shared" si="187"/>
        <v>123.96947971374335</v>
      </c>
      <c r="H1729">
        <f t="shared" si="189"/>
        <v>1.7898577282064985E-2</v>
      </c>
      <c r="J1729">
        <f t="shared" si="188"/>
        <v>-16.322963536333013</v>
      </c>
      <c r="K1729">
        <f t="shared" si="190"/>
        <v>-6.5641791731917323</v>
      </c>
      <c r="L1729">
        <f t="shared" si="191"/>
        <v>0</v>
      </c>
    </row>
    <row r="1730" spans="1:13" x14ac:dyDescent="0.3">
      <c r="A1730">
        <v>1729</v>
      </c>
      <c r="B1730" t="s">
        <v>1744</v>
      </c>
      <c r="C1730">
        <v>126.2</v>
      </c>
      <c r="D1730">
        <v>4.9800000000000004E-2</v>
      </c>
      <c r="E1730" s="10">
        <f t="shared" si="185"/>
        <v>9.5542128048117115E-3</v>
      </c>
      <c r="F1730">
        <f t="shared" si="186"/>
        <v>1.0096000000000001</v>
      </c>
      <c r="G1730">
        <f t="shared" si="187"/>
        <v>125.15687495732723</v>
      </c>
      <c r="H1730">
        <f t="shared" si="189"/>
        <v>1.7934765723618722E-2</v>
      </c>
      <c r="J1730">
        <f t="shared" si="188"/>
        <v>-16.512625804454576</v>
      </c>
      <c r="K1730">
        <f t="shared" si="190"/>
        <v>-7.7515744167756111</v>
      </c>
      <c r="L1730">
        <f t="shared" si="191"/>
        <v>0</v>
      </c>
    </row>
    <row r="1731" spans="1:13" s="8" customFormat="1" x14ac:dyDescent="0.3">
      <c r="A1731" s="8">
        <v>1730</v>
      </c>
      <c r="B1731" s="8" t="s">
        <v>1745</v>
      </c>
      <c r="C1731" s="8">
        <v>123.6</v>
      </c>
      <c r="D1731" s="8">
        <v>5.0410000000000003E-2</v>
      </c>
      <c r="E1731" s="17">
        <f t="shared" ref="E1731:E1794" si="192">LN(C1731/C1730)</f>
        <v>-2.0817405083522467E-2</v>
      </c>
      <c r="F1731" s="8">
        <f t="shared" ref="F1731:F1794" si="193">C1731/C1730</f>
        <v>0.97939778129952448</v>
      </c>
      <c r="G1731" s="8">
        <f t="shared" ref="G1731:G1794" si="194">C1731*EXP(-2/12*D1731)</f>
        <v>122.56590414721782</v>
      </c>
      <c r="H1731" s="8">
        <f t="shared" si="189"/>
        <v>1.8134101304204529E-2</v>
      </c>
      <c r="J1731" s="8">
        <f t="shared" si="188"/>
        <v>-16.350514816045756</v>
      </c>
      <c r="K1731" s="8">
        <f t="shared" si="190"/>
        <v>-5.1606036066662</v>
      </c>
      <c r="L1731" s="8">
        <f t="shared" si="191"/>
        <v>0</v>
      </c>
      <c r="M1731"/>
    </row>
    <row r="1732" spans="1:13" x14ac:dyDescent="0.3">
      <c r="A1732">
        <v>1731</v>
      </c>
      <c r="B1732" t="s">
        <v>1746</v>
      </c>
      <c r="C1732">
        <v>125</v>
      </c>
      <c r="D1732">
        <v>5.024E-2</v>
      </c>
      <c r="E1732" s="10">
        <f t="shared" si="192"/>
        <v>1.1263192278710869E-2</v>
      </c>
      <c r="F1732">
        <f t="shared" si="193"/>
        <v>1.0113268608414241</v>
      </c>
      <c r="G1732">
        <f t="shared" si="194"/>
        <v>123.9577031725651</v>
      </c>
      <c r="H1732">
        <f t="shared" si="189"/>
        <v>1.7973227599763959E-2</v>
      </c>
      <c r="J1732">
        <f t="shared" si="188"/>
        <v>-16.389485303211519</v>
      </c>
      <c r="K1732">
        <f t="shared" si="190"/>
        <v>-6.5524026320134823</v>
      </c>
      <c r="L1732">
        <f t="shared" si="191"/>
        <v>0</v>
      </c>
      <c r="M1732" s="8"/>
    </row>
    <row r="1733" spans="1:13" x14ac:dyDescent="0.3">
      <c r="A1733">
        <v>1732</v>
      </c>
      <c r="B1733" t="s">
        <v>1747</v>
      </c>
      <c r="C1733">
        <v>120.45</v>
      </c>
      <c r="D1733">
        <v>5.0170000000000006E-2</v>
      </c>
      <c r="E1733" s="10">
        <f t="shared" si="192"/>
        <v>-3.7079008241420741E-2</v>
      </c>
      <c r="F1733">
        <f t="shared" si="193"/>
        <v>0.96360000000000001</v>
      </c>
      <c r="G1733">
        <f t="shared" si="194"/>
        <v>119.44703631771178</v>
      </c>
      <c r="H1733">
        <f t="shared" si="189"/>
        <v>1.8475345637980981E-2</v>
      </c>
      <c r="J1733">
        <f t="shared" si="188"/>
        <v>-16.234303890483062</v>
      </c>
      <c r="K1733">
        <f t="shared" si="190"/>
        <v>-3.0922232977867878</v>
      </c>
      <c r="L1733">
        <f t="shared" si="191"/>
        <v>0</v>
      </c>
    </row>
    <row r="1734" spans="1:13" x14ac:dyDescent="0.3">
      <c r="A1734">
        <v>1733</v>
      </c>
      <c r="B1734" t="s">
        <v>1748</v>
      </c>
      <c r="C1734">
        <v>120.1</v>
      </c>
      <c r="D1734">
        <v>5.0430000000000003E-2</v>
      </c>
      <c r="E1734" s="10">
        <f t="shared" si="192"/>
        <v>-2.9099999749426001E-3</v>
      </c>
      <c r="F1734">
        <f t="shared" si="193"/>
        <v>0.99709422997094221</v>
      </c>
      <c r="G1734">
        <f t="shared" si="194"/>
        <v>119.09478981347635</v>
      </c>
      <c r="H1734">
        <f t="shared" si="189"/>
        <v>1.8248944834957908E-2</v>
      </c>
      <c r="J1734">
        <f t="shared" si="188"/>
        <v>-15.988077372675027</v>
      </c>
      <c r="K1734">
        <f t="shared" si="190"/>
        <v>-4.4263243981161509</v>
      </c>
      <c r="L1734">
        <f t="shared" si="191"/>
        <v>0</v>
      </c>
    </row>
    <row r="1735" spans="1:13" x14ac:dyDescent="0.3">
      <c r="A1735">
        <v>1734</v>
      </c>
      <c r="B1735" t="s">
        <v>1749</v>
      </c>
      <c r="C1735">
        <v>118.4</v>
      </c>
      <c r="D1735">
        <v>5.0620000000000005E-2</v>
      </c>
      <c r="E1735" s="10">
        <f t="shared" si="192"/>
        <v>-1.4256006636032475E-2</v>
      </c>
      <c r="F1735">
        <f t="shared" si="193"/>
        <v>0.98584512905911748</v>
      </c>
      <c r="G1735">
        <f t="shared" si="194"/>
        <v>117.40530054055162</v>
      </c>
      <c r="H1735">
        <f t="shared" si="189"/>
        <v>1.8470218723130698E-2</v>
      </c>
      <c r="J1735">
        <f t="shared" si="188"/>
        <v>-15.952379165342199</v>
      </c>
      <c r="K1735">
        <f t="shared" si="190"/>
        <v>-2.7368351251914191</v>
      </c>
      <c r="L1735">
        <f t="shared" si="191"/>
        <v>0</v>
      </c>
    </row>
    <row r="1736" spans="1:13" x14ac:dyDescent="0.3">
      <c r="A1736">
        <v>1735</v>
      </c>
      <c r="B1736" t="s">
        <v>1750</v>
      </c>
      <c r="C1736">
        <v>120.75</v>
      </c>
      <c r="D1736">
        <v>5.067E-2</v>
      </c>
      <c r="E1736" s="10">
        <f t="shared" si="192"/>
        <v>1.9653570082776815E-2</v>
      </c>
      <c r="F1736">
        <f t="shared" si="193"/>
        <v>1.019847972972973</v>
      </c>
      <c r="G1736">
        <f t="shared" si="194"/>
        <v>119.73455998040694</v>
      </c>
      <c r="H1736">
        <f t="shared" si="189"/>
        <v>1.8786699485860588E-2</v>
      </c>
      <c r="J1736">
        <f t="shared" si="188"/>
        <v>-16.547627331882424</v>
      </c>
      <c r="K1736">
        <f t="shared" si="190"/>
        <v>-5.0660945650467397</v>
      </c>
      <c r="L1736">
        <f t="shared" si="191"/>
        <v>0</v>
      </c>
    </row>
    <row r="1737" spans="1:13" x14ac:dyDescent="0.3">
      <c r="A1737">
        <v>1736</v>
      </c>
      <c r="B1737" t="s">
        <v>1751</v>
      </c>
      <c r="C1737">
        <v>120.65</v>
      </c>
      <c r="D1737">
        <v>5.076E-2</v>
      </c>
      <c r="E1737" s="10">
        <f t="shared" si="192"/>
        <v>-8.2850046164123416E-4</v>
      </c>
      <c r="F1737">
        <f t="shared" si="193"/>
        <v>0.99917184265010361</v>
      </c>
      <c r="G1737">
        <f t="shared" si="194"/>
        <v>119.6336064069676</v>
      </c>
      <c r="H1737">
        <f t="shared" si="189"/>
        <v>1.8424011324546276E-2</v>
      </c>
      <c r="J1737">
        <f t="shared" si="188"/>
        <v>-16.214483067090949</v>
      </c>
      <c r="K1737">
        <f t="shared" si="190"/>
        <v>-4.9651409916073987</v>
      </c>
      <c r="L1737">
        <f t="shared" si="191"/>
        <v>0</v>
      </c>
    </row>
    <row r="1738" spans="1:13" x14ac:dyDescent="0.3">
      <c r="A1738">
        <v>1737</v>
      </c>
      <c r="B1738" t="s">
        <v>1752</v>
      </c>
      <c r="C1738">
        <v>120.3</v>
      </c>
      <c r="D1738">
        <v>5.0789999999999995E-2</v>
      </c>
      <c r="E1738" s="10">
        <f t="shared" si="192"/>
        <v>-2.9051690904076115E-3</v>
      </c>
      <c r="F1738">
        <f t="shared" si="193"/>
        <v>0.99709904682967254</v>
      </c>
      <c r="G1738">
        <f t="shared" si="194"/>
        <v>119.28595848590011</v>
      </c>
      <c r="H1738">
        <f t="shared" si="189"/>
        <v>1.8080182692209037E-2</v>
      </c>
      <c r="J1738">
        <f t="shared" si="188"/>
        <v>-15.865649646891825</v>
      </c>
      <c r="K1738">
        <f t="shared" si="190"/>
        <v>-4.6174930705399078</v>
      </c>
      <c r="L1738">
        <f t="shared" si="191"/>
        <v>0</v>
      </c>
    </row>
    <row r="1739" spans="1:13" x14ac:dyDescent="0.3">
      <c r="A1739">
        <v>1738</v>
      </c>
      <c r="B1739" t="s">
        <v>1753</v>
      </c>
      <c r="C1739">
        <v>121.65</v>
      </c>
      <c r="D1739">
        <v>5.0780000000000006E-2</v>
      </c>
      <c r="E1739" s="10">
        <f t="shared" si="192"/>
        <v>1.1159446248898449E-2</v>
      </c>
      <c r="F1739">
        <f t="shared" si="193"/>
        <v>1.0112219451371571</v>
      </c>
      <c r="G1739">
        <f t="shared" si="194"/>
        <v>120.62478000879456</v>
      </c>
      <c r="H1739">
        <f t="shared" si="189"/>
        <v>1.796081943365439E-2</v>
      </c>
      <c r="J1739">
        <f t="shared" si="188"/>
        <v>-15.937801068138038</v>
      </c>
      <c r="K1739">
        <f t="shared" si="190"/>
        <v>-5.9563145934343567</v>
      </c>
      <c r="L1739">
        <f t="shared" si="191"/>
        <v>0</v>
      </c>
    </row>
    <row r="1740" spans="1:13" x14ac:dyDescent="0.3">
      <c r="A1740">
        <v>1739</v>
      </c>
      <c r="B1740" t="s">
        <v>1754</v>
      </c>
      <c r="C1740">
        <v>121.6</v>
      </c>
      <c r="D1740">
        <v>5.0979999999999998E-2</v>
      </c>
      <c r="E1740" s="10">
        <f t="shared" si="192"/>
        <v>-4.1109969746512174E-4</v>
      </c>
      <c r="F1740">
        <f t="shared" si="193"/>
        <v>0.99958898479243719</v>
      </c>
      <c r="G1740">
        <f t="shared" si="194"/>
        <v>120.57118228340785</v>
      </c>
      <c r="H1740">
        <f t="shared" si="189"/>
        <v>1.788474300388538E-2</v>
      </c>
      <c r="J1740">
        <f t="shared" si="188"/>
        <v>-15.863241797734588</v>
      </c>
      <c r="K1740">
        <f t="shared" si="190"/>
        <v>-5.9027168680476478</v>
      </c>
      <c r="L1740">
        <f t="shared" si="191"/>
        <v>0</v>
      </c>
    </row>
    <row r="1741" spans="1:13" x14ac:dyDescent="0.3">
      <c r="A1741">
        <v>1740</v>
      </c>
      <c r="B1741" t="s">
        <v>1755</v>
      </c>
      <c r="C1741">
        <v>119.75</v>
      </c>
      <c r="D1741">
        <v>5.1020000000000003E-2</v>
      </c>
      <c r="E1741" s="10">
        <f t="shared" si="192"/>
        <v>-1.5330733241042005E-2</v>
      </c>
      <c r="F1741">
        <f t="shared" si="193"/>
        <v>0.98478618421052633</v>
      </c>
      <c r="G1741">
        <f t="shared" si="194"/>
        <v>118.73604295037079</v>
      </c>
      <c r="H1741">
        <f t="shared" si="189"/>
        <v>1.7282487651600748E-2</v>
      </c>
      <c r="J1741">
        <f t="shared" si="188"/>
        <v>-15.095744869251401</v>
      </c>
      <c r="K1741">
        <f t="shared" si="190"/>
        <v>-4.0675775350105852</v>
      </c>
      <c r="L1741">
        <f t="shared" si="191"/>
        <v>0</v>
      </c>
    </row>
    <row r="1742" spans="1:13" x14ac:dyDescent="0.3">
      <c r="A1742">
        <v>1741</v>
      </c>
      <c r="B1742" t="s">
        <v>1756</v>
      </c>
      <c r="C1742">
        <v>119.7</v>
      </c>
      <c r="D1742">
        <v>5.1109999999999996E-2</v>
      </c>
      <c r="E1742" s="10">
        <f t="shared" si="192"/>
        <v>-4.1762372709714903E-4</v>
      </c>
      <c r="F1742">
        <f t="shared" si="193"/>
        <v>0.99958246346555324</v>
      </c>
      <c r="G1742">
        <f t="shared" si="194"/>
        <v>118.68468603084081</v>
      </c>
      <c r="H1742">
        <f t="shared" si="189"/>
        <v>1.6692565301789183E-2</v>
      </c>
      <c r="J1742">
        <f t="shared" si="188"/>
        <v>-14.574158549181051</v>
      </c>
      <c r="K1742">
        <f t="shared" si="190"/>
        <v>-4.0162206154806057</v>
      </c>
      <c r="L1742">
        <f t="shared" si="191"/>
        <v>0</v>
      </c>
    </row>
    <row r="1743" spans="1:13" x14ac:dyDescent="0.3">
      <c r="A1743">
        <v>1742</v>
      </c>
      <c r="B1743" t="s">
        <v>1757</v>
      </c>
      <c r="C1743">
        <v>117.35</v>
      </c>
      <c r="D1743">
        <v>5.1100000000000007E-2</v>
      </c>
      <c r="E1743" s="10">
        <f t="shared" si="192"/>
        <v>-1.9827690266895029E-2</v>
      </c>
      <c r="F1743">
        <f t="shared" si="193"/>
        <v>0.98036758563074344</v>
      </c>
      <c r="G1743">
        <f t="shared" si="194"/>
        <v>116.35481301992499</v>
      </c>
      <c r="H1743">
        <f t="shared" si="189"/>
        <v>1.6294448678109981E-2</v>
      </c>
      <c r="J1743">
        <f t="shared" si="188"/>
        <v>-13.947287202961819</v>
      </c>
      <c r="K1743">
        <f t="shared" si="190"/>
        <v>-1.6863476045647872</v>
      </c>
      <c r="L1743">
        <f t="shared" si="191"/>
        <v>0</v>
      </c>
    </row>
    <row r="1744" spans="1:13" x14ac:dyDescent="0.3">
      <c r="A1744">
        <v>1743</v>
      </c>
      <c r="B1744" t="s">
        <v>1758</v>
      </c>
      <c r="C1744">
        <v>115.65</v>
      </c>
      <c r="D1744">
        <v>5.1139999999999998E-2</v>
      </c>
      <c r="E1744" s="10">
        <f t="shared" si="192"/>
        <v>-1.4592533619584248E-2</v>
      </c>
      <c r="F1744">
        <f t="shared" si="193"/>
        <v>0.98551342138900733</v>
      </c>
      <c r="G1744">
        <f t="shared" si="194"/>
        <v>114.6684654153602</v>
      </c>
      <c r="H1744">
        <f t="shared" si="189"/>
        <v>1.6313562741681952E-2</v>
      </c>
      <c r="J1744">
        <f t="shared" si="188"/>
        <v>-13.761270723034757</v>
      </c>
      <c r="K1744">
        <f t="shared" si="190"/>
        <v>0.34530429106760607</v>
      </c>
      <c r="L1744">
        <f t="shared" si="191"/>
        <v>0</v>
      </c>
    </row>
    <row r="1745" spans="1:12" x14ac:dyDescent="0.3">
      <c r="A1745">
        <v>1744</v>
      </c>
      <c r="B1745" t="s">
        <v>1759</v>
      </c>
      <c r="C1745">
        <v>116.95</v>
      </c>
      <c r="D1745">
        <v>5.1189999999999999E-2</v>
      </c>
      <c r="E1745" s="10">
        <f t="shared" si="192"/>
        <v>1.1178104352739806E-2</v>
      </c>
      <c r="F1745">
        <f t="shared" si="193"/>
        <v>1.011240812797233</v>
      </c>
      <c r="G1745">
        <f t="shared" si="194"/>
        <v>115.9564658609318</v>
      </c>
      <c r="H1745">
        <f t="shared" si="189"/>
        <v>1.6473046664440306E-2</v>
      </c>
      <c r="J1745">
        <f t="shared" si="188"/>
        <v>-14.051886063794965</v>
      </c>
      <c r="K1745">
        <f t="shared" si="190"/>
        <v>-0.94269615450399158</v>
      </c>
      <c r="L1745">
        <f t="shared" si="191"/>
        <v>0</v>
      </c>
    </row>
    <row r="1746" spans="1:12" x14ac:dyDescent="0.3">
      <c r="A1746">
        <v>1745</v>
      </c>
      <c r="B1746" t="s">
        <v>1760</v>
      </c>
      <c r="C1746">
        <v>116</v>
      </c>
      <c r="D1746">
        <v>5.1230000000000005E-2</v>
      </c>
      <c r="E1746" s="10">
        <f t="shared" si="192"/>
        <v>-8.1563019238234148E-3</v>
      </c>
      <c r="F1746">
        <f t="shared" si="193"/>
        <v>0.99187687045746042</v>
      </c>
      <c r="G1746">
        <f t="shared" si="194"/>
        <v>115.01376970642781</v>
      </c>
      <c r="H1746">
        <f t="shared" si="189"/>
        <v>1.6517938403437744E-2</v>
      </c>
      <c r="J1746">
        <f t="shared" si="188"/>
        <v>-13.975630218725115</v>
      </c>
      <c r="K1746">
        <f t="shared" si="190"/>
        <v>-0.45018390229392935</v>
      </c>
      <c r="L1746">
        <f t="shared" si="191"/>
        <v>0</v>
      </c>
    </row>
    <row r="1747" spans="1:12" x14ac:dyDescent="0.3">
      <c r="A1747">
        <v>1746</v>
      </c>
      <c r="B1747" t="s">
        <v>1761</v>
      </c>
      <c r="C1747">
        <v>116.3</v>
      </c>
      <c r="D1747">
        <v>5.1210000000000006E-2</v>
      </c>
      <c r="E1747" s="10">
        <f t="shared" si="192"/>
        <v>2.5828684182540168E-3</v>
      </c>
      <c r="F1747">
        <f t="shared" si="193"/>
        <v>1.0025862068965516</v>
      </c>
      <c r="G1747">
        <f t="shared" si="194"/>
        <v>115.31160348221196</v>
      </c>
      <c r="H1747">
        <f t="shared" si="189"/>
        <v>1.5869226100783274E-2</v>
      </c>
      <c r="J1747">
        <f t="shared" si="188"/>
        <v>-13.461531751968399</v>
      </c>
      <c r="K1747">
        <f t="shared" si="190"/>
        <v>-1.5408090930387317</v>
      </c>
      <c r="L1747">
        <f t="shared" si="191"/>
        <v>0</v>
      </c>
    </row>
    <row r="1748" spans="1:12" x14ac:dyDescent="0.3">
      <c r="A1748">
        <v>1747</v>
      </c>
      <c r="B1748" t="s">
        <v>1762</v>
      </c>
      <c r="C1748">
        <v>116.6</v>
      </c>
      <c r="D1748">
        <v>5.1100000000000007E-2</v>
      </c>
      <c r="E1748" s="10">
        <f t="shared" si="192"/>
        <v>2.5762143917732456E-3</v>
      </c>
      <c r="F1748">
        <f t="shared" si="193"/>
        <v>1.0025795356835769</v>
      </c>
      <c r="G1748">
        <f t="shared" si="194"/>
        <v>115.61117339687476</v>
      </c>
      <c r="H1748">
        <f t="shared" si="189"/>
        <v>1.5869961013508151E-2</v>
      </c>
      <c r="J1748">
        <f t="shared" si="188"/>
        <v>-13.497128717735544</v>
      </c>
      <c r="K1748">
        <f t="shared" si="190"/>
        <v>-2.6829374192367226</v>
      </c>
      <c r="L1748">
        <f t="shared" si="191"/>
        <v>0</v>
      </c>
    </row>
    <row r="1749" spans="1:12" x14ac:dyDescent="0.3">
      <c r="A1749">
        <v>1748</v>
      </c>
      <c r="B1749" t="s">
        <v>1763</v>
      </c>
      <c r="C1749">
        <v>116.55</v>
      </c>
      <c r="D1749">
        <v>5.1249999999999997E-2</v>
      </c>
      <c r="E1749" s="10">
        <f t="shared" si="192"/>
        <v>-4.2890843462578895E-4</v>
      </c>
      <c r="F1749">
        <f t="shared" si="193"/>
        <v>0.99957118353344776</v>
      </c>
      <c r="G1749">
        <f t="shared" si="194"/>
        <v>115.55870841818191</v>
      </c>
      <c r="H1749">
        <f t="shared" si="189"/>
        <v>1.5741071309514125E-2</v>
      </c>
      <c r="J1749">
        <f t="shared" si="188"/>
        <v>-13.38143491780561</v>
      </c>
      <c r="K1749">
        <f t="shared" si="190"/>
        <v>-2.8297055068589287</v>
      </c>
      <c r="L1749">
        <f t="shared" si="191"/>
        <v>0</v>
      </c>
    </row>
    <row r="1750" spans="1:12" x14ac:dyDescent="0.3">
      <c r="A1750">
        <v>1749</v>
      </c>
      <c r="B1750" t="s">
        <v>1764</v>
      </c>
      <c r="C1750">
        <v>117.65</v>
      </c>
      <c r="D1750">
        <v>5.1029999999999999E-2</v>
      </c>
      <c r="E1750" s="10">
        <f t="shared" si="192"/>
        <v>9.3937496916054533E-3</v>
      </c>
      <c r="F1750">
        <f t="shared" si="193"/>
        <v>1.0094380094380095</v>
      </c>
      <c r="G1750">
        <f t="shared" si="194"/>
        <v>116.65362982022077</v>
      </c>
      <c r="H1750">
        <f t="shared" si="189"/>
        <v>1.5877407925333188E-2</v>
      </c>
      <c r="J1750">
        <f t="shared" si="188"/>
        <v>-13.625221793850027</v>
      </c>
      <c r="K1750">
        <f t="shared" si="190"/>
        <v>-3.9246269088977925</v>
      </c>
      <c r="L1750">
        <f t="shared" si="191"/>
        <v>0</v>
      </c>
    </row>
    <row r="1751" spans="1:12" x14ac:dyDescent="0.3">
      <c r="A1751">
        <v>1750</v>
      </c>
      <c r="B1751" t="s">
        <v>1765</v>
      </c>
      <c r="C1751">
        <v>118.75</v>
      </c>
      <c r="D1751">
        <v>5.0970000000000001E-2</v>
      </c>
      <c r="E1751" s="10">
        <f t="shared" si="192"/>
        <v>9.3063277413789926E-3</v>
      </c>
      <c r="F1751">
        <f t="shared" si="193"/>
        <v>1.0093497662558435</v>
      </c>
      <c r="G1751">
        <f t="shared" si="194"/>
        <v>117.74549144096268</v>
      </c>
      <c r="H1751">
        <f t="shared" si="189"/>
        <v>1.5196788474998706E-2</v>
      </c>
      <c r="J1751">
        <f t="shared" si="188"/>
        <v>-13.163210485150053</v>
      </c>
      <c r="K1751">
        <f t="shared" si="190"/>
        <v>-5.0164885296397017</v>
      </c>
      <c r="L1751">
        <f t="shared" si="191"/>
        <v>0</v>
      </c>
    </row>
    <row r="1752" spans="1:12" x14ac:dyDescent="0.3">
      <c r="A1752">
        <v>1751</v>
      </c>
      <c r="B1752" t="s">
        <v>1766</v>
      </c>
      <c r="C1752">
        <v>118.35</v>
      </c>
      <c r="D1752">
        <v>5.1109999999999996E-2</v>
      </c>
      <c r="E1752" s="10">
        <f t="shared" si="192"/>
        <v>-3.3741069547576471E-3</v>
      </c>
      <c r="F1752">
        <f t="shared" si="193"/>
        <v>0.99663157894736842</v>
      </c>
      <c r="G1752">
        <f t="shared" si="194"/>
        <v>117.34613694026741</v>
      </c>
      <c r="H1752">
        <f t="shared" si="189"/>
        <v>1.5159707928091097E-2</v>
      </c>
      <c r="J1752">
        <f t="shared" si="188"/>
        <v>-13.086555516801939</v>
      </c>
      <c r="K1752">
        <f t="shared" si="190"/>
        <v>-5.1128640329520181</v>
      </c>
      <c r="L1752">
        <f t="shared" si="191"/>
        <v>0</v>
      </c>
    </row>
    <row r="1753" spans="1:12" x14ac:dyDescent="0.3">
      <c r="A1753">
        <v>1752</v>
      </c>
      <c r="B1753" t="s">
        <v>1767</v>
      </c>
      <c r="C1753">
        <v>116.6</v>
      </c>
      <c r="D1753">
        <v>5.1150000000000001E-2</v>
      </c>
      <c r="E1753" s="10">
        <f t="shared" si="192"/>
        <v>-1.4897062043600902E-2</v>
      </c>
      <c r="F1753">
        <f t="shared" si="193"/>
        <v>0.98521335023236167</v>
      </c>
      <c r="G1753">
        <f t="shared" si="194"/>
        <v>115.61020997444406</v>
      </c>
      <c r="H1753">
        <f t="shared" si="189"/>
        <v>1.4911237792285495E-2</v>
      </c>
      <c r="J1753">
        <f t="shared" si="188"/>
        <v>-12.681645437027695</v>
      </c>
      <c r="K1753">
        <f t="shared" si="190"/>
        <v>-3.3797428638787466</v>
      </c>
      <c r="L1753">
        <f t="shared" si="191"/>
        <v>0</v>
      </c>
    </row>
    <row r="1754" spans="1:12" x14ac:dyDescent="0.3">
      <c r="A1754">
        <v>1753</v>
      </c>
      <c r="B1754" t="s">
        <v>1768</v>
      </c>
      <c r="C1754">
        <v>116.5</v>
      </c>
      <c r="D1754">
        <v>5.135E-2</v>
      </c>
      <c r="E1754" s="10">
        <f t="shared" si="192"/>
        <v>-8.5800091063670714E-4</v>
      </c>
      <c r="F1754">
        <f t="shared" si="193"/>
        <v>0.99914236706689541</v>
      </c>
      <c r="G1754">
        <f t="shared" si="194"/>
        <v>115.50720854651058</v>
      </c>
      <c r="H1754">
        <f t="shared" si="189"/>
        <v>1.3652023460954231E-2</v>
      </c>
      <c r="J1754">
        <f t="shared" si="188"/>
        <v>-11.600369827597911</v>
      </c>
      <c r="K1754">
        <f t="shared" si="190"/>
        <v>-3.2767414359452687</v>
      </c>
      <c r="L1754">
        <f t="shared" si="191"/>
        <v>0</v>
      </c>
    </row>
    <row r="1755" spans="1:12" x14ac:dyDescent="0.3">
      <c r="A1755">
        <v>1754</v>
      </c>
      <c r="B1755" t="s">
        <v>1769</v>
      </c>
      <c r="C1755">
        <v>116.85</v>
      </c>
      <c r="D1755">
        <v>5.1399999999999994E-2</v>
      </c>
      <c r="E1755" s="10">
        <f t="shared" si="192"/>
        <v>2.9997879791117E-3</v>
      </c>
      <c r="F1755">
        <f t="shared" si="193"/>
        <v>1.0030042918454936</v>
      </c>
      <c r="G1755">
        <f t="shared" si="194"/>
        <v>115.85326046338268</v>
      </c>
      <c r="H1755">
        <f t="shared" si="189"/>
        <v>1.3692850492242909E-2</v>
      </c>
      <c r="J1755">
        <f t="shared" si="188"/>
        <v>-11.669919160266522</v>
      </c>
      <c r="K1755">
        <f t="shared" si="190"/>
        <v>-3.6227933528173679</v>
      </c>
      <c r="L1755">
        <f t="shared" si="191"/>
        <v>0</v>
      </c>
    </row>
    <row r="1756" spans="1:12" x14ac:dyDescent="0.3">
      <c r="A1756">
        <v>1755</v>
      </c>
      <c r="B1756" t="s">
        <v>1770</v>
      </c>
      <c r="C1756">
        <v>115.55</v>
      </c>
      <c r="D1756">
        <v>5.144E-2</v>
      </c>
      <c r="E1756" s="10">
        <f t="shared" si="192"/>
        <v>-1.1187724264477231E-2</v>
      </c>
      <c r="F1756">
        <f t="shared" si="193"/>
        <v>0.98887462558836114</v>
      </c>
      <c r="G1756">
        <f t="shared" si="194"/>
        <v>114.56358580413388</v>
      </c>
      <c r="H1756">
        <f t="shared" si="189"/>
        <v>1.3754150318028839E-2</v>
      </c>
      <c r="J1756">
        <f t="shared" si="188"/>
        <v>-11.591672047557267</v>
      </c>
      <c r="K1756">
        <f t="shared" si="190"/>
        <v>-2.333118693568565</v>
      </c>
      <c r="L1756">
        <f t="shared" si="191"/>
        <v>0</v>
      </c>
    </row>
    <row r="1757" spans="1:12" x14ac:dyDescent="0.3">
      <c r="A1757">
        <v>1756</v>
      </c>
      <c r="B1757" t="s">
        <v>1771</v>
      </c>
      <c r="C1757">
        <v>114.75</v>
      </c>
      <c r="D1757">
        <v>5.142E-2</v>
      </c>
      <c r="E1757" s="10">
        <f t="shared" si="192"/>
        <v>-6.9474877797351536E-3</v>
      </c>
      <c r="F1757">
        <f t="shared" si="193"/>
        <v>0.99307659022068373</v>
      </c>
      <c r="G1757">
        <f t="shared" si="194"/>
        <v>113.77079438917323</v>
      </c>
      <c r="H1757">
        <f t="shared" si="189"/>
        <v>1.3190913584804368E-2</v>
      </c>
      <c r="J1757">
        <f t="shared" si="188"/>
        <v>-11.04005879857179</v>
      </c>
      <c r="K1757">
        <f t="shared" si="190"/>
        <v>-1.5403272786079185</v>
      </c>
      <c r="L1757">
        <f t="shared" si="191"/>
        <v>0</v>
      </c>
    </row>
    <row r="1758" spans="1:12" x14ac:dyDescent="0.3">
      <c r="A1758">
        <v>1757</v>
      </c>
      <c r="B1758" t="s">
        <v>1772</v>
      </c>
      <c r="C1758">
        <v>113.9</v>
      </c>
      <c r="D1758">
        <v>5.1409999999999997E-2</v>
      </c>
      <c r="E1758" s="10">
        <f t="shared" si="192"/>
        <v>-7.4349784875179783E-3</v>
      </c>
      <c r="F1758">
        <f t="shared" si="193"/>
        <v>0.99259259259259269</v>
      </c>
      <c r="G1758">
        <f t="shared" si="194"/>
        <v>112.92823597763804</v>
      </c>
      <c r="H1758">
        <f t="shared" si="189"/>
        <v>1.2978409209181809E-2</v>
      </c>
      <c r="J1758">
        <f t="shared" si="188"/>
        <v>-10.781761686583279</v>
      </c>
      <c r="K1758">
        <f t="shared" si="190"/>
        <v>-0.69776886707272467</v>
      </c>
      <c r="L1758">
        <f t="shared" si="191"/>
        <v>0</v>
      </c>
    </row>
    <row r="1759" spans="1:12" x14ac:dyDescent="0.3">
      <c r="A1759">
        <v>1758</v>
      </c>
      <c r="B1759" t="s">
        <v>1773</v>
      </c>
      <c r="C1759">
        <v>113.7</v>
      </c>
      <c r="D1759">
        <v>5.1459999999999999E-2</v>
      </c>
      <c r="E1759" s="10">
        <f t="shared" si="192"/>
        <v>-1.7574696966460861E-3</v>
      </c>
      <c r="F1759">
        <f t="shared" si="193"/>
        <v>0.99824407374890256</v>
      </c>
      <c r="G1759">
        <f t="shared" si="194"/>
        <v>112.72900291132298</v>
      </c>
      <c r="H1759">
        <f t="shared" si="189"/>
        <v>1.1969564607627959E-2</v>
      </c>
      <c r="J1759">
        <f t="shared" si="188"/>
        <v>-9.9261249917574244</v>
      </c>
      <c r="K1759">
        <f t="shared" si="190"/>
        <v>-0.49853580075766502</v>
      </c>
      <c r="L1759">
        <f t="shared" si="191"/>
        <v>0</v>
      </c>
    </row>
    <row r="1760" spans="1:12" x14ac:dyDescent="0.3">
      <c r="A1760">
        <v>1759</v>
      </c>
      <c r="B1760" t="s">
        <v>1774</v>
      </c>
      <c r="C1760">
        <v>114.05</v>
      </c>
      <c r="D1760">
        <v>5.1399999999999994E-2</v>
      </c>
      <c r="E1760" s="10">
        <f t="shared" si="192"/>
        <v>3.07354797390667E-3</v>
      </c>
      <c r="F1760">
        <f t="shared" si="193"/>
        <v>1.0030782761653474</v>
      </c>
      <c r="G1760">
        <f t="shared" si="194"/>
        <v>113.07714467992123</v>
      </c>
      <c r="H1760">
        <f t="shared" si="189"/>
        <v>1.178934532515649E-2</v>
      </c>
      <c r="J1760">
        <f t="shared" ref="J1760:J1823" si="195">-G1760*$O$3*$Q$3*H1760</f>
        <v>-9.8068660447804472</v>
      </c>
      <c r="K1760">
        <f t="shared" si="190"/>
        <v>-0.84667756935591854</v>
      </c>
      <c r="L1760">
        <f t="shared" si="191"/>
        <v>0</v>
      </c>
    </row>
    <row r="1761" spans="1:12" x14ac:dyDescent="0.3">
      <c r="A1761">
        <v>1760</v>
      </c>
      <c r="B1761" t="s">
        <v>1775</v>
      </c>
      <c r="C1761">
        <v>115.3</v>
      </c>
      <c r="D1761">
        <v>5.1390000000000005E-2</v>
      </c>
      <c r="E1761" s="10">
        <f t="shared" si="192"/>
        <v>1.0900478544616296E-2</v>
      </c>
      <c r="F1761">
        <f t="shared" si="193"/>
        <v>1.0109601052170101</v>
      </c>
      <c r="G1761">
        <f t="shared" si="194"/>
        <v>114.31667261088116</v>
      </c>
      <c r="H1761">
        <f t="shared" ref="H1761:H1824" si="196">SQRT(_xlfn.VAR.S(E1732:E1761))</f>
        <v>1.1591686548499945E-2</v>
      </c>
      <c r="J1761">
        <f t="shared" si="195"/>
        <v>-9.7481437442299104</v>
      </c>
      <c r="K1761">
        <f t="shared" si="190"/>
        <v>-2.0862055003158417</v>
      </c>
      <c r="L1761">
        <f t="shared" si="191"/>
        <v>0</v>
      </c>
    </row>
    <row r="1762" spans="1:12" x14ac:dyDescent="0.3">
      <c r="A1762">
        <v>1761</v>
      </c>
      <c r="B1762" t="s">
        <v>1776</v>
      </c>
      <c r="C1762">
        <v>113.2</v>
      </c>
      <c r="D1762">
        <v>5.1459999999999999E-2</v>
      </c>
      <c r="E1762" s="10">
        <f t="shared" si="192"/>
        <v>-1.8381261505930734E-2</v>
      </c>
      <c r="F1762">
        <f t="shared" si="193"/>
        <v>0.98178664353859502</v>
      </c>
      <c r="G1762">
        <f t="shared" si="194"/>
        <v>112.2332729073154</v>
      </c>
      <c r="H1762">
        <f t="shared" si="196"/>
        <v>1.165745034315286E-2</v>
      </c>
      <c r="J1762">
        <f t="shared" si="195"/>
        <v>-9.6247824683195891</v>
      </c>
      <c r="K1762">
        <f t="shared" ref="K1762:K1825" si="197">+MIN(G1763-G1762,G1764-G1762,G1765-G1762,G1766-G1762,G1767-G1762,G1768-G1762,G1769-G1762,G1770-G1762,G1771-G1762,G1772-G1762)</f>
        <v>-2.6142155235797588</v>
      </c>
      <c r="L1762">
        <f t="shared" ref="L1762:L1825" si="198">+IF(K1762&lt;J1762,1,0)</f>
        <v>0</v>
      </c>
    </row>
    <row r="1763" spans="1:12" x14ac:dyDescent="0.3">
      <c r="A1763">
        <v>1762</v>
      </c>
      <c r="B1763" t="s">
        <v>1777</v>
      </c>
      <c r="C1763">
        <v>113.2</v>
      </c>
      <c r="D1763">
        <v>5.1609999999999996E-2</v>
      </c>
      <c r="E1763" s="10">
        <f t="shared" si="192"/>
        <v>0</v>
      </c>
      <c r="F1763">
        <f t="shared" si="193"/>
        <v>1</v>
      </c>
      <c r="G1763">
        <f t="shared" si="194"/>
        <v>112.23046711056531</v>
      </c>
      <c r="H1763">
        <f t="shared" si="196"/>
        <v>9.7652056263491296E-3</v>
      </c>
      <c r="J1763">
        <f t="shared" si="195"/>
        <v>-8.0622801277551801</v>
      </c>
      <c r="K1763">
        <f t="shared" si="197"/>
        <v>-2.6114097268296774</v>
      </c>
      <c r="L1763">
        <f t="shared" si="198"/>
        <v>0</v>
      </c>
    </row>
    <row r="1764" spans="1:12" x14ac:dyDescent="0.3">
      <c r="A1764">
        <v>1763</v>
      </c>
      <c r="B1764" t="s">
        <v>1778</v>
      </c>
      <c r="C1764">
        <v>115.15</v>
      </c>
      <c r="D1764">
        <v>5.16E-2</v>
      </c>
      <c r="E1764" s="10">
        <f t="shared" si="192"/>
        <v>1.7079460497611765E-2</v>
      </c>
      <c r="F1764">
        <f t="shared" si="193"/>
        <v>1.0172261484098941</v>
      </c>
      <c r="G1764">
        <f t="shared" si="194"/>
        <v>114.1639560662252</v>
      </c>
      <c r="H1764">
        <f t="shared" si="196"/>
        <v>1.0369162458554557E-2</v>
      </c>
      <c r="J1764">
        <f t="shared" si="195"/>
        <v>-8.7084008048791279</v>
      </c>
      <c r="K1764">
        <f t="shared" si="197"/>
        <v>-4.5448986824895599</v>
      </c>
      <c r="L1764">
        <f t="shared" si="198"/>
        <v>0</v>
      </c>
    </row>
    <row r="1765" spans="1:12" x14ac:dyDescent="0.3">
      <c r="A1765">
        <v>1764</v>
      </c>
      <c r="B1765" t="s">
        <v>1779</v>
      </c>
      <c r="C1765">
        <v>118.9</v>
      </c>
      <c r="D1765">
        <v>5.16E-2</v>
      </c>
      <c r="E1765" s="10">
        <f t="shared" si="192"/>
        <v>3.2047177430041859E-2</v>
      </c>
      <c r="F1765">
        <f t="shared" si="193"/>
        <v>1.0325662179765522</v>
      </c>
      <c r="G1765">
        <f t="shared" si="194"/>
        <v>117.88184434454342</v>
      </c>
      <c r="H1765">
        <f t="shared" si="196"/>
        <v>1.174486245991916E-2</v>
      </c>
      <c r="J1765">
        <f t="shared" si="195"/>
        <v>-10.184989322225004</v>
      </c>
      <c r="K1765">
        <f t="shared" si="197"/>
        <v>-8.2627869608077873</v>
      </c>
      <c r="L1765">
        <f t="shared" si="198"/>
        <v>0</v>
      </c>
    </row>
    <row r="1766" spans="1:12" x14ac:dyDescent="0.3">
      <c r="A1766">
        <v>1765</v>
      </c>
      <c r="B1766" t="s">
        <v>1780</v>
      </c>
      <c r="C1766">
        <v>119.25</v>
      </c>
      <c r="D1766">
        <v>5.1680000000000004E-2</v>
      </c>
      <c r="E1766" s="10">
        <f t="shared" si="192"/>
        <v>2.9393260717144004E-3</v>
      </c>
      <c r="F1766">
        <f t="shared" si="193"/>
        <v>1.0029436501261564</v>
      </c>
      <c r="G1766">
        <f t="shared" si="194"/>
        <v>118.22727087639896</v>
      </c>
      <c r="H1766">
        <f t="shared" si="196"/>
        <v>1.1169651513433378E-2</v>
      </c>
      <c r="J1766">
        <f t="shared" si="195"/>
        <v>-9.7145571794043519</v>
      </c>
      <c r="K1766">
        <f t="shared" si="197"/>
        <v>-8.6082134926633245</v>
      </c>
      <c r="L1766">
        <f t="shared" si="198"/>
        <v>0</v>
      </c>
    </row>
    <row r="1767" spans="1:12" x14ac:dyDescent="0.3">
      <c r="A1767">
        <v>1766</v>
      </c>
      <c r="B1767" t="s">
        <v>1781</v>
      </c>
      <c r="C1767">
        <v>117.85</v>
      </c>
      <c r="D1767">
        <v>5.1569999999999998E-2</v>
      </c>
      <c r="E1767" s="10">
        <f t="shared" si="192"/>
        <v>-1.180950038631055E-2</v>
      </c>
      <c r="F1767">
        <f t="shared" si="193"/>
        <v>0.98825995807127875</v>
      </c>
      <c r="G1767">
        <f t="shared" si="194"/>
        <v>116.84141983225295</v>
      </c>
      <c r="H1767">
        <f t="shared" si="196"/>
        <v>1.136188403356183E-2</v>
      </c>
      <c r="J1767">
        <f t="shared" si="195"/>
        <v>-9.7659140731329295</v>
      </c>
      <c r="K1767">
        <f t="shared" si="197"/>
        <v>-7.2223624485173161</v>
      </c>
      <c r="L1767">
        <f t="shared" si="198"/>
        <v>0</v>
      </c>
    </row>
    <row r="1768" spans="1:12" x14ac:dyDescent="0.3">
      <c r="A1768">
        <v>1767</v>
      </c>
      <c r="B1768" t="s">
        <v>1782</v>
      </c>
      <c r="C1768">
        <v>117.3</v>
      </c>
      <c r="D1768">
        <v>5.1089999999999997E-2</v>
      </c>
      <c r="E1768" s="10">
        <f t="shared" si="192"/>
        <v>-4.6778737227102674E-3</v>
      </c>
      <c r="F1768">
        <f t="shared" si="193"/>
        <v>0.99533305048790843</v>
      </c>
      <c r="G1768">
        <f t="shared" si="194"/>
        <v>116.30543088727825</v>
      </c>
      <c r="H1768">
        <f t="shared" si="196"/>
        <v>1.1377901433138739E-2</v>
      </c>
      <c r="J1768">
        <f t="shared" si="195"/>
        <v>-9.7348190306712823</v>
      </c>
      <c r="K1768">
        <f t="shared" si="197"/>
        <v>-7.0285087993140962</v>
      </c>
      <c r="L1768">
        <f t="shared" si="198"/>
        <v>0</v>
      </c>
    </row>
    <row r="1769" spans="1:12" x14ac:dyDescent="0.3">
      <c r="A1769">
        <v>1768</v>
      </c>
      <c r="B1769" t="s">
        <v>1783</v>
      </c>
      <c r="C1769">
        <v>117.7</v>
      </c>
      <c r="D1769">
        <v>5.1139999999999998E-2</v>
      </c>
      <c r="E1769" s="10">
        <f t="shared" si="192"/>
        <v>3.4042586068013872E-3</v>
      </c>
      <c r="F1769">
        <f t="shared" si="193"/>
        <v>1.0034100596760445</v>
      </c>
      <c r="G1769">
        <f t="shared" si="194"/>
        <v>116.70106683430951</v>
      </c>
      <c r="H1769">
        <f t="shared" si="196"/>
        <v>1.1182247315761109E-2</v>
      </c>
      <c r="J1769">
        <f t="shared" si="195"/>
        <v>-9.5999647892593103</v>
      </c>
      <c r="K1769">
        <f t="shared" si="197"/>
        <v>-8.6130122060996257</v>
      </c>
      <c r="L1769">
        <f t="shared" si="198"/>
        <v>0</v>
      </c>
    </row>
    <row r="1770" spans="1:12" x14ac:dyDescent="0.3">
      <c r="A1770">
        <v>1769</v>
      </c>
      <c r="B1770" t="s">
        <v>1784</v>
      </c>
      <c r="C1770">
        <v>116</v>
      </c>
      <c r="D1770">
        <v>5.0970000000000001E-2</v>
      </c>
      <c r="E1770" s="10">
        <f t="shared" si="192"/>
        <v>-1.4548823159866461E-2</v>
      </c>
      <c r="F1770">
        <f t="shared" si="193"/>
        <v>0.98555649957519109</v>
      </c>
      <c r="G1770">
        <f t="shared" si="194"/>
        <v>115.01875374443513</v>
      </c>
      <c r="H1770">
        <f t="shared" si="196"/>
        <v>1.1446972517574833E-2</v>
      </c>
      <c r="J1770">
        <f t="shared" si="195"/>
        <v>-9.6855663025615382</v>
      </c>
      <c r="K1770">
        <f t="shared" si="197"/>
        <v>-6.9306991162252416</v>
      </c>
      <c r="L1770">
        <f t="shared" si="198"/>
        <v>0</v>
      </c>
    </row>
    <row r="1771" spans="1:12" x14ac:dyDescent="0.3">
      <c r="A1771">
        <v>1770</v>
      </c>
      <c r="B1771" t="s">
        <v>1785</v>
      </c>
      <c r="C1771">
        <v>114.35</v>
      </c>
      <c r="D1771">
        <v>5.0900000000000001E-2</v>
      </c>
      <c r="E1771" s="10">
        <f t="shared" si="192"/>
        <v>-1.4326270637574514E-2</v>
      </c>
      <c r="F1771">
        <f t="shared" si="193"/>
        <v>0.9857758620689655</v>
      </c>
      <c r="G1771">
        <f t="shared" si="194"/>
        <v>113.38403393253142</v>
      </c>
      <c r="H1771">
        <f t="shared" si="196"/>
        <v>1.1406737840882161E-2</v>
      </c>
      <c r="J1771">
        <f t="shared" si="195"/>
        <v>-9.5143491576851318</v>
      </c>
      <c r="K1771">
        <f t="shared" si="197"/>
        <v>-5.2959793043215342</v>
      </c>
      <c r="L1771">
        <f t="shared" si="198"/>
        <v>0</v>
      </c>
    </row>
    <row r="1772" spans="1:12" x14ac:dyDescent="0.3">
      <c r="A1772">
        <v>1771</v>
      </c>
      <c r="B1772" t="s">
        <v>1786</v>
      </c>
      <c r="C1772">
        <v>110.55</v>
      </c>
      <c r="D1772">
        <v>5.074E-2</v>
      </c>
      <c r="E1772" s="10">
        <f t="shared" si="192"/>
        <v>-3.3796013165334836E-2</v>
      </c>
      <c r="F1772">
        <f t="shared" si="193"/>
        <v>0.96676869261040665</v>
      </c>
      <c r="G1772">
        <f t="shared" si="194"/>
        <v>109.61905738373564</v>
      </c>
      <c r="H1772">
        <f t="shared" si="196"/>
        <v>1.2832445630213294E-2</v>
      </c>
      <c r="J1772">
        <f t="shared" si="195"/>
        <v>-10.348114293807104</v>
      </c>
      <c r="K1772">
        <f t="shared" si="197"/>
        <v>-2.9130653610481403</v>
      </c>
      <c r="L1772">
        <f t="shared" si="198"/>
        <v>0</v>
      </c>
    </row>
    <row r="1773" spans="1:12" x14ac:dyDescent="0.3">
      <c r="A1773">
        <v>1772</v>
      </c>
      <c r="B1773" t="s">
        <v>1787</v>
      </c>
      <c r="C1773">
        <v>112</v>
      </c>
      <c r="D1773">
        <v>5.083E-2</v>
      </c>
      <c r="E1773" s="10">
        <f t="shared" si="192"/>
        <v>1.3030963991639291E-2</v>
      </c>
      <c r="F1773">
        <f t="shared" si="193"/>
        <v>1.0131162369968341</v>
      </c>
      <c r="G1773">
        <f t="shared" si="194"/>
        <v>111.0551810795403</v>
      </c>
      <c r="H1773">
        <f t="shared" si="196"/>
        <v>1.2717559683318601E-2</v>
      </c>
      <c r="J1773">
        <f t="shared" si="195"/>
        <v>-10.389827322824377</v>
      </c>
      <c r="K1773">
        <f t="shared" si="197"/>
        <v>-4.3491890568528078</v>
      </c>
      <c r="L1773">
        <f t="shared" si="198"/>
        <v>0</v>
      </c>
    </row>
    <row r="1774" spans="1:12" x14ac:dyDescent="0.3">
      <c r="A1774">
        <v>1773</v>
      </c>
      <c r="B1774" t="s">
        <v>1788</v>
      </c>
      <c r="C1774">
        <v>111.1</v>
      </c>
      <c r="D1774">
        <v>5.0819999999999997E-2</v>
      </c>
      <c r="E1774" s="10">
        <f t="shared" si="192"/>
        <v>-8.0681746495103145E-3</v>
      </c>
      <c r="F1774">
        <f t="shared" si="193"/>
        <v>0.99196428571428563</v>
      </c>
      <c r="G1774">
        <f t="shared" si="194"/>
        <v>110.16295697921214</v>
      </c>
      <c r="H1774">
        <f t="shared" si="196"/>
        <v>1.2541495124534211E-2</v>
      </c>
      <c r="J1774">
        <f t="shared" si="195"/>
        <v>-10.163671482425736</v>
      </c>
      <c r="K1774">
        <f t="shared" si="197"/>
        <v>-3.4569649565246436</v>
      </c>
      <c r="L1774">
        <f t="shared" si="198"/>
        <v>0</v>
      </c>
    </row>
    <row r="1775" spans="1:12" x14ac:dyDescent="0.3">
      <c r="A1775">
        <v>1774</v>
      </c>
      <c r="B1775" t="s">
        <v>1789</v>
      </c>
      <c r="C1775">
        <v>111.1</v>
      </c>
      <c r="D1775">
        <v>5.076E-2</v>
      </c>
      <c r="E1775" s="10">
        <f t="shared" si="192"/>
        <v>0</v>
      </c>
      <c r="F1775">
        <f t="shared" si="193"/>
        <v>1</v>
      </c>
      <c r="G1775">
        <f t="shared" si="194"/>
        <v>110.16405861429008</v>
      </c>
      <c r="H1775">
        <f t="shared" si="196"/>
        <v>1.2320935356879866E-2</v>
      </c>
      <c r="J1775">
        <f t="shared" si="195"/>
        <v>-9.9850289256350742</v>
      </c>
      <c r="K1775">
        <f t="shared" si="197"/>
        <v>-3.4580665916025879</v>
      </c>
      <c r="L1775">
        <f t="shared" si="198"/>
        <v>0</v>
      </c>
    </row>
    <row r="1776" spans="1:12" x14ac:dyDescent="0.3">
      <c r="A1776">
        <v>1775</v>
      </c>
      <c r="B1776" t="s">
        <v>1790</v>
      </c>
      <c r="C1776">
        <v>111.5</v>
      </c>
      <c r="D1776">
        <v>5.0639999999999998E-2</v>
      </c>
      <c r="E1776" s="10">
        <f t="shared" si="192"/>
        <v>3.5938942545892623E-3</v>
      </c>
      <c r="F1776">
        <f t="shared" si="193"/>
        <v>1.0036003600360037</v>
      </c>
      <c r="G1776">
        <f t="shared" si="194"/>
        <v>110.562900124219</v>
      </c>
      <c r="H1776">
        <f t="shared" si="196"/>
        <v>1.2295702384598799E-2</v>
      </c>
      <c r="J1776">
        <f t="shared" si="195"/>
        <v>-10.000655918339117</v>
      </c>
      <c r="K1776">
        <f t="shared" si="197"/>
        <v>-3.8569081015315021</v>
      </c>
      <c r="L1776">
        <f t="shared" si="198"/>
        <v>0</v>
      </c>
    </row>
    <row r="1777" spans="1:12" x14ac:dyDescent="0.3">
      <c r="A1777">
        <v>1776</v>
      </c>
      <c r="B1777" t="s">
        <v>1791</v>
      </c>
      <c r="C1777">
        <v>111</v>
      </c>
      <c r="D1777">
        <v>5.0679999999999996E-2</v>
      </c>
      <c r="E1777" s="10">
        <f t="shared" si="192"/>
        <v>-4.4943895878393264E-3</v>
      </c>
      <c r="F1777">
        <f t="shared" si="193"/>
        <v>0.99551569506726456</v>
      </c>
      <c r="G1777">
        <f t="shared" si="194"/>
        <v>110.06636858757791</v>
      </c>
      <c r="H1777">
        <f t="shared" si="196"/>
        <v>1.228615092013589E-2</v>
      </c>
      <c r="J1777">
        <f t="shared" si="195"/>
        <v>-9.9480098023758607</v>
      </c>
      <c r="K1777">
        <f t="shared" si="197"/>
        <v>-3.3603765648904158</v>
      </c>
      <c r="L1777">
        <f t="shared" si="198"/>
        <v>0</v>
      </c>
    </row>
    <row r="1778" spans="1:12" x14ac:dyDescent="0.3">
      <c r="A1778">
        <v>1777</v>
      </c>
      <c r="B1778" t="s">
        <v>1792</v>
      </c>
      <c r="C1778">
        <v>110.2</v>
      </c>
      <c r="D1778">
        <v>5.0469999999999994E-2</v>
      </c>
      <c r="E1778" s="10">
        <f t="shared" si="192"/>
        <v>-7.2333045935199488E-3</v>
      </c>
      <c r="F1778">
        <f t="shared" si="193"/>
        <v>0.99279279279279287</v>
      </c>
      <c r="G1778">
        <f t="shared" si="194"/>
        <v>109.27692208796415</v>
      </c>
      <c r="H1778">
        <f t="shared" si="196"/>
        <v>1.2302941832553106E-2</v>
      </c>
      <c r="J1778">
        <f t="shared" si="195"/>
        <v>-9.890156081805042</v>
      </c>
      <c r="K1778">
        <f t="shared" si="197"/>
        <v>-2.5709300652766558</v>
      </c>
      <c r="L1778">
        <f t="shared" si="198"/>
        <v>0</v>
      </c>
    </row>
    <row r="1779" spans="1:12" x14ac:dyDescent="0.3">
      <c r="A1779">
        <v>1778</v>
      </c>
      <c r="B1779" t="s">
        <v>1793</v>
      </c>
      <c r="C1779">
        <v>109</v>
      </c>
      <c r="D1779">
        <v>5.0410000000000003E-2</v>
      </c>
      <c r="E1779" s="10">
        <f t="shared" si="192"/>
        <v>-1.0949014489670469E-2</v>
      </c>
      <c r="F1779">
        <f t="shared" si="193"/>
        <v>0.98911070780399268</v>
      </c>
      <c r="G1779">
        <f t="shared" si="194"/>
        <v>108.08805462820989</v>
      </c>
      <c r="H1779">
        <f t="shared" si="196"/>
        <v>1.2409568734961917E-2</v>
      </c>
      <c r="J1779">
        <f t="shared" si="195"/>
        <v>-9.8673403874311436</v>
      </c>
      <c r="K1779">
        <f t="shared" si="197"/>
        <v>-1.3820626055223926</v>
      </c>
      <c r="L1779">
        <f t="shared" si="198"/>
        <v>0</v>
      </c>
    </row>
    <row r="1780" spans="1:12" x14ac:dyDescent="0.3">
      <c r="A1780">
        <v>1779</v>
      </c>
      <c r="B1780" t="s">
        <v>1794</v>
      </c>
      <c r="C1780">
        <v>109.65</v>
      </c>
      <c r="D1780">
        <v>5.0189999999999999E-2</v>
      </c>
      <c r="E1780" s="10">
        <f t="shared" si="192"/>
        <v>5.9455926347535427E-3</v>
      </c>
      <c r="F1780">
        <f t="shared" si="193"/>
        <v>1.0059633027522936</v>
      </c>
      <c r="G1780">
        <f t="shared" si="194"/>
        <v>108.73660335755987</v>
      </c>
      <c r="H1780">
        <f t="shared" si="196"/>
        <v>1.2313771739330962E-2</v>
      </c>
      <c r="J1780">
        <f t="shared" si="195"/>
        <v>-9.849917254403552</v>
      </c>
      <c r="K1780">
        <f t="shared" si="197"/>
        <v>-2.0306113348723756</v>
      </c>
      <c r="L1780">
        <f t="shared" si="198"/>
        <v>0</v>
      </c>
    </row>
    <row r="1781" spans="1:12" x14ac:dyDescent="0.3">
      <c r="A1781">
        <v>1780</v>
      </c>
      <c r="B1781" t="s">
        <v>1795</v>
      </c>
      <c r="C1781">
        <v>109.45</v>
      </c>
      <c r="D1781">
        <v>5.0019999999999995E-2</v>
      </c>
      <c r="E1781" s="10">
        <f t="shared" si="192"/>
        <v>-1.8256508950253113E-3</v>
      </c>
      <c r="F1781">
        <f t="shared" si="193"/>
        <v>0.99817601459188321</v>
      </c>
      <c r="G1781">
        <f t="shared" si="194"/>
        <v>108.54134467423972</v>
      </c>
      <c r="H1781">
        <f t="shared" si="196"/>
        <v>1.2116636357036921E-2</v>
      </c>
      <c r="J1781">
        <f t="shared" si="195"/>
        <v>-9.6748221972981376</v>
      </c>
      <c r="K1781">
        <f t="shared" si="197"/>
        <v>-1.8353526515522276</v>
      </c>
      <c r="L1781">
        <f t="shared" si="198"/>
        <v>0</v>
      </c>
    </row>
    <row r="1782" spans="1:12" x14ac:dyDescent="0.3">
      <c r="A1782">
        <v>1781</v>
      </c>
      <c r="B1782" t="s">
        <v>1796</v>
      </c>
      <c r="C1782">
        <v>107.6</v>
      </c>
      <c r="D1782">
        <v>5.006E-2</v>
      </c>
      <c r="E1782" s="10">
        <f t="shared" si="192"/>
        <v>-1.704717624118797E-2</v>
      </c>
      <c r="F1782">
        <f t="shared" si="193"/>
        <v>0.98309730470534484</v>
      </c>
      <c r="G1782">
        <f t="shared" si="194"/>
        <v>106.7059920226875</v>
      </c>
      <c r="H1782">
        <f t="shared" si="196"/>
        <v>1.2396085274194392E-2</v>
      </c>
      <c r="J1782">
        <f t="shared" si="195"/>
        <v>-9.7305879758536893</v>
      </c>
      <c r="K1782">
        <f t="shared" si="197"/>
        <v>0.98989642924348686</v>
      </c>
      <c r="L1782">
        <f t="shared" si="198"/>
        <v>0</v>
      </c>
    </row>
    <row r="1783" spans="1:12" x14ac:dyDescent="0.3">
      <c r="A1783">
        <v>1782</v>
      </c>
      <c r="B1783" t="s">
        <v>1797</v>
      </c>
      <c r="C1783">
        <v>108.9</v>
      </c>
      <c r="D1783">
        <v>5.0309999999999994E-2</v>
      </c>
      <c r="E1783" s="10">
        <f t="shared" si="192"/>
        <v>1.2009382211230867E-2</v>
      </c>
      <c r="F1783">
        <f t="shared" si="193"/>
        <v>1.0120817843866172</v>
      </c>
      <c r="G1783">
        <f t="shared" si="194"/>
        <v>107.99069110519311</v>
      </c>
      <c r="H1783">
        <f t="shared" si="196"/>
        <v>1.2491663699206092E-2</v>
      </c>
      <c r="J1783">
        <f t="shared" si="195"/>
        <v>-9.9236702503441858</v>
      </c>
      <c r="K1783">
        <f t="shared" si="197"/>
        <v>-0.29480265326212418</v>
      </c>
      <c r="L1783">
        <f t="shared" si="198"/>
        <v>0</v>
      </c>
    </row>
    <row r="1784" spans="1:12" x14ac:dyDescent="0.3">
      <c r="A1784">
        <v>1783</v>
      </c>
      <c r="B1784" t="s">
        <v>1798</v>
      </c>
      <c r="C1784">
        <v>112.5</v>
      </c>
      <c r="D1784">
        <v>5.0300000000000004E-2</v>
      </c>
      <c r="E1784" s="10">
        <f t="shared" si="192"/>
        <v>3.252319170555993E-2</v>
      </c>
      <c r="F1784">
        <f t="shared" si="193"/>
        <v>1.0330578512396693</v>
      </c>
      <c r="G1784">
        <f t="shared" si="194"/>
        <v>111.56081724155813</v>
      </c>
      <c r="H1784">
        <f t="shared" si="196"/>
        <v>1.4016154578511087E-2</v>
      </c>
      <c r="J1784">
        <f t="shared" si="195"/>
        <v>-11.502871976086288</v>
      </c>
      <c r="K1784">
        <f t="shared" si="197"/>
        <v>-3.8649287896271431</v>
      </c>
      <c r="L1784">
        <f t="shared" si="198"/>
        <v>0</v>
      </c>
    </row>
    <row r="1785" spans="1:12" x14ac:dyDescent="0.3">
      <c r="A1785">
        <v>1784</v>
      </c>
      <c r="B1785" t="s">
        <v>1799</v>
      </c>
      <c r="C1785">
        <v>111.75</v>
      </c>
      <c r="D1785">
        <v>5.0250000000000003E-2</v>
      </c>
      <c r="E1785" s="10">
        <f t="shared" si="192"/>
        <v>-6.688988150796652E-3</v>
      </c>
      <c r="F1785">
        <f t="shared" si="193"/>
        <v>0.99333333333333329</v>
      </c>
      <c r="G1785">
        <f t="shared" si="194"/>
        <v>110.81800193944939</v>
      </c>
      <c r="H1785">
        <f t="shared" si="196"/>
        <v>1.4028508793964511E-2</v>
      </c>
      <c r="J1785">
        <f t="shared" si="195"/>
        <v>-11.436352813119036</v>
      </c>
      <c r="K1785">
        <f t="shared" si="197"/>
        <v>-3.1221134875184049</v>
      </c>
      <c r="L1785">
        <f t="shared" si="198"/>
        <v>0</v>
      </c>
    </row>
    <row r="1786" spans="1:12" x14ac:dyDescent="0.3">
      <c r="A1786">
        <v>1785</v>
      </c>
      <c r="B1786" t="s">
        <v>1800</v>
      </c>
      <c r="C1786">
        <v>113.35</v>
      </c>
      <c r="D1786">
        <v>5.0279999999999998E-2</v>
      </c>
      <c r="E1786" s="10">
        <f t="shared" si="192"/>
        <v>1.4216143459859826E-2</v>
      </c>
      <c r="F1786">
        <f t="shared" si="193"/>
        <v>1.0143176733780761</v>
      </c>
      <c r="G1786">
        <f t="shared" si="194"/>
        <v>112.40409587374501</v>
      </c>
      <c r="H1786">
        <f t="shared" si="196"/>
        <v>1.4188599101543773E-2</v>
      </c>
      <c r="J1786">
        <f t="shared" si="195"/>
        <v>-11.732413887276197</v>
      </c>
      <c r="K1786">
        <f t="shared" si="197"/>
        <v>-4.7082074218140235</v>
      </c>
      <c r="L1786">
        <f t="shared" si="198"/>
        <v>0</v>
      </c>
    </row>
    <row r="1787" spans="1:12" x14ac:dyDescent="0.3">
      <c r="A1787">
        <v>1786</v>
      </c>
      <c r="B1787" t="s">
        <v>1801</v>
      </c>
      <c r="C1787">
        <v>114.35</v>
      </c>
      <c r="D1787">
        <v>5.0430000000000003E-2</v>
      </c>
      <c r="E1787" s="10">
        <f t="shared" si="192"/>
        <v>8.7835435152521218E-3</v>
      </c>
      <c r="F1787">
        <f t="shared" si="193"/>
        <v>1.0088222320247022</v>
      </c>
      <c r="G1787">
        <f t="shared" si="194"/>
        <v>113.39291602973374</v>
      </c>
      <c r="H1787">
        <f t="shared" si="196"/>
        <v>1.4238083939313457E-2</v>
      </c>
      <c r="J1787">
        <f t="shared" si="195"/>
        <v>-11.87690255985812</v>
      </c>
      <c r="K1787">
        <f t="shared" si="197"/>
        <v>-5.697027577802757</v>
      </c>
      <c r="L1787">
        <f t="shared" si="198"/>
        <v>0</v>
      </c>
    </row>
    <row r="1788" spans="1:12" x14ac:dyDescent="0.3">
      <c r="A1788">
        <v>1787</v>
      </c>
      <c r="B1788" t="s">
        <v>1802</v>
      </c>
      <c r="C1788">
        <v>112.45</v>
      </c>
      <c r="D1788">
        <v>5.0099999999999999E-2</v>
      </c>
      <c r="E1788" s="10">
        <f t="shared" si="192"/>
        <v>-1.6755242063465341E-2</v>
      </c>
      <c r="F1788">
        <f t="shared" si="193"/>
        <v>0.98338434630520344</v>
      </c>
      <c r="G1788">
        <f t="shared" si="194"/>
        <v>111.514951759224</v>
      </c>
      <c r="H1788">
        <f t="shared" si="196"/>
        <v>1.4502511001487868E-2</v>
      </c>
      <c r="J1788">
        <f t="shared" si="195"/>
        <v>-11.897125013618837</v>
      </c>
      <c r="K1788">
        <f t="shared" si="197"/>
        <v>-3.8190633072930211</v>
      </c>
      <c r="L1788">
        <f t="shared" si="198"/>
        <v>0</v>
      </c>
    </row>
    <row r="1789" spans="1:12" x14ac:dyDescent="0.3">
      <c r="A1789">
        <v>1788</v>
      </c>
      <c r="B1789" t="s">
        <v>1803</v>
      </c>
      <c r="C1789">
        <v>112.7</v>
      </c>
      <c r="D1789">
        <v>5.0250000000000003E-2</v>
      </c>
      <c r="E1789" s="10">
        <f t="shared" si="192"/>
        <v>2.2207426404058967E-3</v>
      </c>
      <c r="F1789">
        <f t="shared" si="193"/>
        <v>1.0022232103156958</v>
      </c>
      <c r="G1789">
        <f t="shared" si="194"/>
        <v>111.76007891343129</v>
      </c>
      <c r="H1789">
        <f t="shared" si="196"/>
        <v>1.4508113507471904E-2</v>
      </c>
      <c r="J1789">
        <f t="shared" si="195"/>
        <v>-11.927882853743354</v>
      </c>
      <c r="K1789">
        <f t="shared" si="197"/>
        <v>-4.0641904615003028</v>
      </c>
      <c r="L1789">
        <f t="shared" si="198"/>
        <v>0</v>
      </c>
    </row>
    <row r="1790" spans="1:12" x14ac:dyDescent="0.3">
      <c r="A1790">
        <v>1789</v>
      </c>
      <c r="B1790" t="s">
        <v>1804</v>
      </c>
      <c r="C1790">
        <v>110.6</v>
      </c>
      <c r="D1790">
        <v>5.0300000000000004E-2</v>
      </c>
      <c r="E1790" s="10">
        <f t="shared" si="192"/>
        <v>-1.8809331957496227E-2</v>
      </c>
      <c r="F1790">
        <f t="shared" si="193"/>
        <v>0.98136645962732916</v>
      </c>
      <c r="G1790">
        <f t="shared" si="194"/>
        <v>109.67667899481181</v>
      </c>
      <c r="H1790">
        <f t="shared" si="196"/>
        <v>1.4878322692442247E-2</v>
      </c>
      <c r="J1790">
        <f t="shared" si="195"/>
        <v>-12.00422110400914</v>
      </c>
      <c r="K1790">
        <f t="shared" si="197"/>
        <v>-1.9807905428808255</v>
      </c>
      <c r="L1790">
        <f t="shared" si="198"/>
        <v>0</v>
      </c>
    </row>
    <row r="1791" spans="1:12" x14ac:dyDescent="0.3">
      <c r="A1791">
        <v>1790</v>
      </c>
      <c r="B1791" t="s">
        <v>1805</v>
      </c>
      <c r="C1791">
        <v>109.25</v>
      </c>
      <c r="D1791">
        <v>5.0170000000000006E-2</v>
      </c>
      <c r="E1791" s="10">
        <f t="shared" si="192"/>
        <v>-1.2281255112534894E-2</v>
      </c>
      <c r="F1791">
        <f t="shared" si="193"/>
        <v>0.98779385171790235</v>
      </c>
      <c r="G1791">
        <f t="shared" si="194"/>
        <v>108.34029653557502</v>
      </c>
      <c r="H1791">
        <f t="shared" si="196"/>
        <v>1.4839595754940494E-2</v>
      </c>
      <c r="J1791">
        <f t="shared" si="195"/>
        <v>-11.827087534953717</v>
      </c>
      <c r="K1791">
        <f t="shared" si="197"/>
        <v>-0.78760256514959792</v>
      </c>
      <c r="L1791">
        <f t="shared" si="198"/>
        <v>0</v>
      </c>
    </row>
    <row r="1792" spans="1:12" x14ac:dyDescent="0.3">
      <c r="A1792">
        <v>1791</v>
      </c>
      <c r="B1792" t="s">
        <v>1806</v>
      </c>
      <c r="C1792">
        <v>108.6</v>
      </c>
      <c r="D1792">
        <v>5.0160000000000003E-2</v>
      </c>
      <c r="E1792" s="10">
        <f t="shared" si="192"/>
        <v>-5.9674264758645158E-3</v>
      </c>
      <c r="F1792">
        <f t="shared" si="193"/>
        <v>0.99405034324942787</v>
      </c>
      <c r="G1792">
        <f t="shared" si="194"/>
        <v>107.69588845193098</v>
      </c>
      <c r="H1792">
        <f t="shared" si="196"/>
        <v>1.4531064196134242E-2</v>
      </c>
      <c r="J1792">
        <f t="shared" si="195"/>
        <v>-11.512304429618824</v>
      </c>
      <c r="K1792">
        <f t="shared" si="197"/>
        <v>-0.14319448150556013</v>
      </c>
      <c r="L1792">
        <f t="shared" si="198"/>
        <v>0</v>
      </c>
    </row>
    <row r="1793" spans="1:12" x14ac:dyDescent="0.3">
      <c r="A1793">
        <v>1792</v>
      </c>
      <c r="B1793" t="s">
        <v>1807</v>
      </c>
      <c r="C1793">
        <v>110.75</v>
      </c>
      <c r="D1793">
        <v>5.0259999999999999E-2</v>
      </c>
      <c r="E1793" s="10">
        <f t="shared" si="192"/>
        <v>1.9604001425409988E-2</v>
      </c>
      <c r="F1793">
        <f t="shared" si="193"/>
        <v>1.0197974217311234</v>
      </c>
      <c r="G1793">
        <f t="shared" si="194"/>
        <v>109.82615892308613</v>
      </c>
      <c r="H1793">
        <f t="shared" si="196"/>
        <v>1.502770671050738E-2</v>
      </c>
      <c r="J1793">
        <f t="shared" si="195"/>
        <v>-12.141273043162549</v>
      </c>
      <c r="K1793">
        <f t="shared" si="197"/>
        <v>-2.2734649526607029</v>
      </c>
      <c r="L1793">
        <f t="shared" si="198"/>
        <v>0</v>
      </c>
    </row>
    <row r="1794" spans="1:12" x14ac:dyDescent="0.3">
      <c r="A1794">
        <v>1793</v>
      </c>
      <c r="B1794" t="s">
        <v>1808</v>
      </c>
      <c r="C1794">
        <v>110.55</v>
      </c>
      <c r="D1794">
        <v>5.0250000000000003E-2</v>
      </c>
      <c r="E1794" s="10">
        <f t="shared" si="192"/>
        <v>-1.8075016217897128E-3</v>
      </c>
      <c r="F1794">
        <f t="shared" si="193"/>
        <v>0.99819413092550791</v>
      </c>
      <c r="G1794">
        <f t="shared" si="194"/>
        <v>109.62800997231436</v>
      </c>
      <c r="H1794">
        <f t="shared" si="196"/>
        <v>1.4646695377052432E-2</v>
      </c>
      <c r="J1794">
        <f t="shared" si="195"/>
        <v>-11.812094165477053</v>
      </c>
      <c r="K1794">
        <f t="shared" si="197"/>
        <v>-2.0753160018889361</v>
      </c>
      <c r="L1794">
        <f t="shared" si="198"/>
        <v>0</v>
      </c>
    </row>
    <row r="1795" spans="1:12" x14ac:dyDescent="0.3">
      <c r="A1795">
        <v>1794</v>
      </c>
      <c r="B1795" t="s">
        <v>1809</v>
      </c>
      <c r="C1795">
        <v>110.85</v>
      </c>
      <c r="D1795">
        <v>5.0069999999999996E-2</v>
      </c>
      <c r="E1795" s="10">
        <f t="shared" ref="E1795:E1858" si="199">LN(C1795/C1794)</f>
        <v>2.710028758865158E-3</v>
      </c>
      <c r="F1795">
        <f t="shared" ref="F1795:F1858" si="200">C1795/C1794</f>
        <v>1.0027137042062415</v>
      </c>
      <c r="G1795">
        <f t="shared" ref="G1795:G1858" si="201">C1795*EXP(-2/12*D1795)</f>
        <v>109.928805778804</v>
      </c>
      <c r="H1795">
        <f t="shared" si="196"/>
        <v>1.3252383912198224E-2</v>
      </c>
      <c r="J1795">
        <f t="shared" si="195"/>
        <v>-10.716950857961907</v>
      </c>
      <c r="K1795">
        <f t="shared" si="197"/>
        <v>-3.1145657940057419</v>
      </c>
      <c r="L1795">
        <f t="shared" si="198"/>
        <v>0</v>
      </c>
    </row>
    <row r="1796" spans="1:12" x14ac:dyDescent="0.3">
      <c r="A1796">
        <v>1795</v>
      </c>
      <c r="B1796" t="s">
        <v>1810</v>
      </c>
      <c r="C1796">
        <v>111.8</v>
      </c>
      <c r="D1796">
        <v>5.0010000000000006E-2</v>
      </c>
      <c r="E1796" s="10">
        <f t="shared" si="199"/>
        <v>8.5336246586784417E-3</v>
      </c>
      <c r="F1796">
        <f t="shared" si="200"/>
        <v>1.0085701398285973</v>
      </c>
      <c r="G1796">
        <f t="shared" si="201"/>
        <v>110.87201973017279</v>
      </c>
      <c r="H1796">
        <f t="shared" si="196"/>
        <v>1.3368040174320975E-2</v>
      </c>
      <c r="J1796">
        <f t="shared" si="195"/>
        <v>-10.903236233765824</v>
      </c>
      <c r="K1796">
        <f t="shared" si="197"/>
        <v>-5.3965011115738264</v>
      </c>
      <c r="L1796">
        <f t="shared" si="198"/>
        <v>0</v>
      </c>
    </row>
    <row r="1797" spans="1:12" x14ac:dyDescent="0.3">
      <c r="A1797">
        <v>1796</v>
      </c>
      <c r="B1797" t="s">
        <v>1811</v>
      </c>
      <c r="C1797">
        <v>109.25</v>
      </c>
      <c r="D1797">
        <v>4.9739999999999999E-2</v>
      </c>
      <c r="E1797" s="10">
        <f t="shared" si="199"/>
        <v>-2.3072726745299206E-2</v>
      </c>
      <c r="F1797">
        <f t="shared" si="200"/>
        <v>0.97719141323792491</v>
      </c>
      <c r="G1797">
        <f t="shared" si="201"/>
        <v>108.34806120172395</v>
      </c>
      <c r="H1797">
        <f t="shared" si="196"/>
        <v>1.379986054402983E-2</v>
      </c>
      <c r="J1797">
        <f t="shared" si="195"/>
        <v>-10.999211744738348</v>
      </c>
      <c r="K1797">
        <f t="shared" si="197"/>
        <v>-4.8054729480920315</v>
      </c>
      <c r="L1797">
        <f t="shared" si="198"/>
        <v>0</v>
      </c>
    </row>
    <row r="1798" spans="1:12" x14ac:dyDescent="0.3">
      <c r="A1798">
        <v>1797</v>
      </c>
      <c r="B1798" t="s">
        <v>1812</v>
      </c>
      <c r="C1798">
        <v>109.45</v>
      </c>
      <c r="D1798">
        <v>4.999E-2</v>
      </c>
      <c r="E1798" s="10">
        <f t="shared" si="199"/>
        <v>1.8289899931724968E-3</v>
      </c>
      <c r="F1798">
        <f t="shared" si="200"/>
        <v>1.0018306636155607</v>
      </c>
      <c r="G1798">
        <f t="shared" si="201"/>
        <v>108.54188738231986</v>
      </c>
      <c r="H1798">
        <f t="shared" si="196"/>
        <v>1.381599492423824E-2</v>
      </c>
      <c r="J1798">
        <f t="shared" si="195"/>
        <v>-11.031771423204551</v>
      </c>
      <c r="K1798">
        <f t="shared" si="197"/>
        <v>-5.047853555714795</v>
      </c>
      <c r="L1798">
        <f t="shared" si="198"/>
        <v>0</v>
      </c>
    </row>
    <row r="1799" spans="1:12" x14ac:dyDescent="0.3">
      <c r="A1799">
        <v>1798</v>
      </c>
      <c r="B1799" t="s">
        <v>1813</v>
      </c>
      <c r="C1799">
        <v>112.85</v>
      </c>
      <c r="D1799">
        <v>5.0039999999999994E-2</v>
      </c>
      <c r="E1799" s="10">
        <f t="shared" si="199"/>
        <v>3.0591679294672609E-2</v>
      </c>
      <c r="F1799">
        <f t="shared" si="200"/>
        <v>1.0310644129739606</v>
      </c>
      <c r="G1799">
        <f t="shared" si="201"/>
        <v>111.91274478684494</v>
      </c>
      <c r="H1799">
        <f t="shared" si="196"/>
        <v>1.5041023260973028E-2</v>
      </c>
      <c r="J1799">
        <f t="shared" si="195"/>
        <v>-12.382908134400763</v>
      </c>
      <c r="K1799">
        <f t="shared" si="197"/>
        <v>-9.0110452485442494</v>
      </c>
      <c r="L1799">
        <f t="shared" si="198"/>
        <v>0</v>
      </c>
    </row>
    <row r="1800" spans="1:12" x14ac:dyDescent="0.3">
      <c r="A1800">
        <v>1799</v>
      </c>
      <c r="B1800" t="s">
        <v>1814</v>
      </c>
      <c r="C1800">
        <v>112.85</v>
      </c>
      <c r="D1800">
        <v>4.9909999999999996E-2</v>
      </c>
      <c r="E1800" s="10">
        <f t="shared" si="199"/>
        <v>0</v>
      </c>
      <c r="F1800">
        <f t="shared" si="200"/>
        <v>1</v>
      </c>
      <c r="G1800">
        <f t="shared" si="201"/>
        <v>111.91516958925058</v>
      </c>
      <c r="H1800">
        <f t="shared" si="196"/>
        <v>1.4835685079785615E-2</v>
      </c>
      <c r="J1800">
        <f t="shared" si="195"/>
        <v>-12.214122847196037</v>
      </c>
      <c r="K1800">
        <f t="shared" si="197"/>
        <v>-9.0134700509498913</v>
      </c>
      <c r="L1800">
        <f t="shared" si="198"/>
        <v>0</v>
      </c>
    </row>
    <row r="1801" spans="1:12" x14ac:dyDescent="0.3">
      <c r="A1801">
        <v>1800</v>
      </c>
      <c r="B1801" t="s">
        <v>1815</v>
      </c>
      <c r="C1801">
        <v>108.45</v>
      </c>
      <c r="D1801">
        <v>4.9850000000000005E-2</v>
      </c>
      <c r="E1801" s="10">
        <f t="shared" si="199"/>
        <v>-3.9770265990661233E-2</v>
      </c>
      <c r="F1801">
        <f t="shared" si="200"/>
        <v>0.96101019051838732</v>
      </c>
      <c r="G1801">
        <f t="shared" si="201"/>
        <v>107.55269397042542</v>
      </c>
      <c r="H1801">
        <f t="shared" si="196"/>
        <v>1.6285154814015681E-2</v>
      </c>
      <c r="J1801">
        <f t="shared" si="195"/>
        <v>-12.884836298889192</v>
      </c>
      <c r="K1801">
        <f t="shared" si="197"/>
        <v>-5.2305709195870236</v>
      </c>
      <c r="L1801">
        <f t="shared" si="198"/>
        <v>0</v>
      </c>
    </row>
    <row r="1802" spans="1:12" x14ac:dyDescent="0.3">
      <c r="A1802">
        <v>1801</v>
      </c>
      <c r="B1802" t="s">
        <v>1816</v>
      </c>
      <c r="C1802">
        <v>109.6</v>
      </c>
      <c r="D1802">
        <v>4.9790000000000001E-2</v>
      </c>
      <c r="E1802" s="10">
        <f t="shared" si="199"/>
        <v>1.0548137241031737E-2</v>
      </c>
      <c r="F1802">
        <f t="shared" si="200"/>
        <v>1.0106039649608114</v>
      </c>
      <c r="G1802">
        <f t="shared" si="201"/>
        <v>108.69426590595305</v>
      </c>
      <c r="H1802">
        <f t="shared" si="196"/>
        <v>1.5257711987461299E-2</v>
      </c>
      <c r="J1802">
        <f t="shared" si="195"/>
        <v>-12.200054398019756</v>
      </c>
      <c r="K1802">
        <f t="shared" si="197"/>
        <v>-7.6684443967841958</v>
      </c>
      <c r="L1802">
        <f t="shared" si="198"/>
        <v>0</v>
      </c>
    </row>
    <row r="1803" spans="1:12" x14ac:dyDescent="0.3">
      <c r="A1803">
        <v>1802</v>
      </c>
      <c r="B1803" t="s">
        <v>1817</v>
      </c>
      <c r="C1803">
        <v>109.35</v>
      </c>
      <c r="D1803">
        <v>4.9680000000000002E-2</v>
      </c>
      <c r="E1803" s="10">
        <f t="shared" si="199"/>
        <v>-2.2836273911383035E-3</v>
      </c>
      <c r="F1803">
        <f t="shared" si="200"/>
        <v>0.99771897810218979</v>
      </c>
      <c r="G1803">
        <f t="shared" si="201"/>
        <v>108.44832010623188</v>
      </c>
      <c r="H1803">
        <f t="shared" si="196"/>
        <v>1.5051537875381835E-2</v>
      </c>
      <c r="J1803">
        <f t="shared" si="195"/>
        <v>-12.007965336022432</v>
      </c>
      <c r="K1803">
        <f t="shared" si="197"/>
        <v>-7.5704441393889539</v>
      </c>
      <c r="L1803">
        <f t="shared" si="198"/>
        <v>0</v>
      </c>
    </row>
    <row r="1804" spans="1:12" x14ac:dyDescent="0.3">
      <c r="A1804">
        <v>1803</v>
      </c>
      <c r="B1804" t="s">
        <v>1818</v>
      </c>
      <c r="C1804">
        <v>108.5</v>
      </c>
      <c r="D1804">
        <v>4.9619999999999997E-2</v>
      </c>
      <c r="E1804" s="10">
        <f t="shared" si="199"/>
        <v>-7.8035741422625444E-3</v>
      </c>
      <c r="F1804">
        <f t="shared" si="200"/>
        <v>0.99222679469593056</v>
      </c>
      <c r="G1804">
        <f t="shared" si="201"/>
        <v>107.60640510783547</v>
      </c>
      <c r="H1804">
        <f t="shared" si="196"/>
        <v>1.5047207744462714E-2</v>
      </c>
      <c r="J1804">
        <f t="shared" si="195"/>
        <v>-11.911316386718807</v>
      </c>
      <c r="K1804">
        <f t="shared" si="197"/>
        <v>-7.0755322542634218</v>
      </c>
      <c r="L1804">
        <f t="shared" si="198"/>
        <v>0</v>
      </c>
    </row>
    <row r="1805" spans="1:12" x14ac:dyDescent="0.3">
      <c r="A1805">
        <v>1804</v>
      </c>
      <c r="B1805" t="s">
        <v>1819</v>
      </c>
      <c r="C1805">
        <v>107.7</v>
      </c>
      <c r="D1805">
        <v>4.9550000000000004E-2</v>
      </c>
      <c r="E1805" s="10">
        <f t="shared" si="199"/>
        <v>-7.4005888181712847E-3</v>
      </c>
      <c r="F1805">
        <f t="shared" si="200"/>
        <v>0.99262672811059915</v>
      </c>
      <c r="G1805">
        <f t="shared" si="201"/>
        <v>106.81423998479826</v>
      </c>
      <c r="H1805">
        <f t="shared" si="196"/>
        <v>1.5094409944983992E-2</v>
      </c>
      <c r="J1805">
        <f t="shared" si="195"/>
        <v>-11.860718978530198</v>
      </c>
      <c r="K1805">
        <f t="shared" si="197"/>
        <v>-6.283367131226214</v>
      </c>
      <c r="L1805">
        <f t="shared" si="198"/>
        <v>0</v>
      </c>
    </row>
    <row r="1806" spans="1:12" x14ac:dyDescent="0.3">
      <c r="A1806">
        <v>1805</v>
      </c>
      <c r="B1806" t="s">
        <v>1820</v>
      </c>
      <c r="C1806">
        <v>106.35</v>
      </c>
      <c r="D1806">
        <v>4.9540000000000001E-2</v>
      </c>
      <c r="E1806" s="10">
        <f t="shared" si="199"/>
        <v>-1.2614042516096716E-2</v>
      </c>
      <c r="F1806">
        <f t="shared" si="200"/>
        <v>0.98746518105849579</v>
      </c>
      <c r="G1806">
        <f t="shared" si="201"/>
        <v>105.47551861859897</v>
      </c>
      <c r="H1806">
        <f t="shared" si="196"/>
        <v>1.5212577042383288E-2</v>
      </c>
      <c r="J1806">
        <f t="shared" si="195"/>
        <v>-11.803754841628233</v>
      </c>
      <c r="K1806">
        <f t="shared" si="197"/>
        <v>-4.9446457650269195</v>
      </c>
      <c r="L1806">
        <f t="shared" si="198"/>
        <v>0</v>
      </c>
    </row>
    <row r="1807" spans="1:12" x14ac:dyDescent="0.3">
      <c r="A1807">
        <v>1806</v>
      </c>
      <c r="B1807" t="s">
        <v>1821</v>
      </c>
      <c r="C1807">
        <v>104.4</v>
      </c>
      <c r="D1807">
        <v>4.9480000000000003E-2</v>
      </c>
      <c r="E1807" s="10">
        <f t="shared" si="199"/>
        <v>-1.8505866197707711E-2</v>
      </c>
      <c r="F1807">
        <f t="shared" si="200"/>
        <v>0.9816643159379409</v>
      </c>
      <c r="G1807">
        <f t="shared" si="201"/>
        <v>103.54258825363192</v>
      </c>
      <c r="H1807">
        <f t="shared" si="196"/>
        <v>1.5517291108918333E-2</v>
      </c>
      <c r="J1807">
        <f t="shared" si="195"/>
        <v>-11.819541918303814</v>
      </c>
      <c r="K1807">
        <f t="shared" si="197"/>
        <v>-3.0117154000598703</v>
      </c>
      <c r="L1807">
        <f t="shared" si="198"/>
        <v>0</v>
      </c>
    </row>
    <row r="1808" spans="1:12" x14ac:dyDescent="0.3">
      <c r="A1808">
        <v>1807</v>
      </c>
      <c r="B1808" t="s">
        <v>1822</v>
      </c>
      <c r="C1808">
        <v>104.35</v>
      </c>
      <c r="D1808">
        <v>4.9419999999999999E-2</v>
      </c>
      <c r="E1808" s="10">
        <f t="shared" si="199"/>
        <v>-4.7904192532864903E-4</v>
      </c>
      <c r="F1808">
        <f t="shared" si="200"/>
        <v>0.99952107279693481</v>
      </c>
      <c r="G1808">
        <f t="shared" si="201"/>
        <v>103.49403382660506</v>
      </c>
      <c r="H1808">
        <f t="shared" si="196"/>
        <v>1.5488365100736812E-2</v>
      </c>
      <c r="J1808">
        <f t="shared" si="195"/>
        <v>-11.791976709420986</v>
      </c>
      <c r="K1808">
        <f t="shared" si="197"/>
        <v>-2.9631609730330126</v>
      </c>
      <c r="L1808">
        <f t="shared" si="198"/>
        <v>0</v>
      </c>
    </row>
    <row r="1809" spans="1:12" x14ac:dyDescent="0.3">
      <c r="A1809">
        <v>1808</v>
      </c>
      <c r="B1809" t="s">
        <v>1823</v>
      </c>
      <c r="C1809">
        <v>103.75</v>
      </c>
      <c r="D1809">
        <v>4.9259999999999998E-2</v>
      </c>
      <c r="E1809" s="10">
        <f t="shared" si="199"/>
        <v>-5.7664744124020298E-3</v>
      </c>
      <c r="F1809">
        <f t="shared" si="200"/>
        <v>0.99425011978917111</v>
      </c>
      <c r="G1809">
        <f t="shared" si="201"/>
        <v>102.90169953830069</v>
      </c>
      <c r="H1809">
        <f t="shared" si="196"/>
        <v>1.5411724208315122E-2</v>
      </c>
      <c r="J1809">
        <f t="shared" si="195"/>
        <v>-11.666470765902329</v>
      </c>
      <c r="K1809">
        <f t="shared" si="197"/>
        <v>-2.370826684728641</v>
      </c>
      <c r="L1809">
        <f t="shared" si="198"/>
        <v>0</v>
      </c>
    </row>
    <row r="1810" spans="1:12" x14ac:dyDescent="0.3">
      <c r="A1810">
        <v>1809</v>
      </c>
      <c r="B1810" t="s">
        <v>1824</v>
      </c>
      <c r="C1810">
        <v>103.75</v>
      </c>
      <c r="D1810">
        <v>4.913E-2</v>
      </c>
      <c r="E1810" s="10">
        <f t="shared" si="199"/>
        <v>0</v>
      </c>
      <c r="F1810">
        <f t="shared" si="200"/>
        <v>1</v>
      </c>
      <c r="G1810">
        <f t="shared" si="201"/>
        <v>102.90392909927751</v>
      </c>
      <c r="H1810">
        <f t="shared" si="196"/>
        <v>1.5348841585377821E-2</v>
      </c>
      <c r="J1810">
        <f t="shared" si="195"/>
        <v>-11.619121199470474</v>
      </c>
      <c r="K1810">
        <f t="shared" si="197"/>
        <v>-2.373056245705456</v>
      </c>
      <c r="L1810">
        <f t="shared" si="198"/>
        <v>0</v>
      </c>
    </row>
    <row r="1811" spans="1:12" x14ac:dyDescent="0.3">
      <c r="A1811">
        <v>1810</v>
      </c>
      <c r="B1811" t="s">
        <v>1825</v>
      </c>
      <c r="C1811">
        <v>103.15</v>
      </c>
      <c r="D1811">
        <v>4.8349999999999997E-2</v>
      </c>
      <c r="E1811" s="10">
        <f t="shared" si="199"/>
        <v>-5.7999195935467835E-3</v>
      </c>
      <c r="F1811">
        <f t="shared" si="200"/>
        <v>0.99421686746987958</v>
      </c>
      <c r="G1811">
        <f t="shared" si="201"/>
        <v>102.3221230508384</v>
      </c>
      <c r="H1811">
        <f t="shared" si="196"/>
        <v>1.536582246707489E-2</v>
      </c>
      <c r="J1811">
        <f t="shared" si="195"/>
        <v>-11.5662100322012</v>
      </c>
      <c r="K1811">
        <f t="shared" si="197"/>
        <v>-1.7912501972663506</v>
      </c>
      <c r="L1811">
        <f t="shared" si="198"/>
        <v>0</v>
      </c>
    </row>
    <row r="1812" spans="1:12" x14ac:dyDescent="0.3">
      <c r="A1812">
        <v>1811</v>
      </c>
      <c r="B1812" t="s">
        <v>1826</v>
      </c>
      <c r="C1812">
        <v>101.85</v>
      </c>
      <c r="D1812">
        <v>4.8750000000000002E-2</v>
      </c>
      <c r="E1812" s="10">
        <f t="shared" si="199"/>
        <v>-1.2683096844446129E-2</v>
      </c>
      <c r="F1812">
        <f t="shared" si="200"/>
        <v>0.98739699466795916</v>
      </c>
      <c r="G1812">
        <f t="shared" si="201"/>
        <v>101.02582150916885</v>
      </c>
      <c r="H1812">
        <f t="shared" si="196"/>
        <v>1.5238352562063158E-2</v>
      </c>
      <c r="J1812">
        <f t="shared" si="195"/>
        <v>-11.324945710295594</v>
      </c>
      <c r="K1812">
        <f t="shared" si="197"/>
        <v>-0.49494865559680079</v>
      </c>
      <c r="L1812">
        <f t="shared" si="198"/>
        <v>0</v>
      </c>
    </row>
    <row r="1813" spans="1:12" x14ac:dyDescent="0.3">
      <c r="A1813">
        <v>1812</v>
      </c>
      <c r="B1813" t="s">
        <v>1827</v>
      </c>
      <c r="C1813">
        <v>101.7</v>
      </c>
      <c r="D1813">
        <v>4.87E-2</v>
      </c>
      <c r="E1813" s="10">
        <f t="shared" si="199"/>
        <v>-1.4738396183004415E-3</v>
      </c>
      <c r="F1813">
        <f t="shared" si="200"/>
        <v>0.99852724594992648</v>
      </c>
      <c r="G1813">
        <f t="shared" si="201"/>
        <v>100.87787596684292</v>
      </c>
      <c r="H1813">
        <f t="shared" si="196"/>
        <v>1.501325297727848E-2</v>
      </c>
      <c r="J1813">
        <f t="shared" si="195"/>
        <v>-11.141314985319221</v>
      </c>
      <c r="K1813">
        <f t="shared" si="197"/>
        <v>-0.34700311327087263</v>
      </c>
      <c r="L1813">
        <f t="shared" si="198"/>
        <v>0</v>
      </c>
    </row>
    <row r="1814" spans="1:12" x14ac:dyDescent="0.3">
      <c r="A1814">
        <v>1813</v>
      </c>
      <c r="B1814" t="s">
        <v>1828</v>
      </c>
      <c r="C1814">
        <v>101.35</v>
      </c>
      <c r="D1814">
        <v>4.8689999999999997E-2</v>
      </c>
      <c r="E1814" s="10">
        <f t="shared" si="199"/>
        <v>-3.447430156505255E-3</v>
      </c>
      <c r="F1814">
        <f t="shared" si="200"/>
        <v>0.9965585054080629</v>
      </c>
      <c r="G1814">
        <f t="shared" si="201"/>
        <v>100.53087285357205</v>
      </c>
      <c r="H1814">
        <f t="shared" si="196"/>
        <v>1.3497764647231436E-2</v>
      </c>
      <c r="J1814">
        <f t="shared" si="195"/>
        <v>-9.9822174300624447</v>
      </c>
      <c r="K1814">
        <f t="shared" si="197"/>
        <v>0.54959794871832912</v>
      </c>
      <c r="L1814">
        <f t="shared" si="198"/>
        <v>0</v>
      </c>
    </row>
    <row r="1815" spans="1:12" x14ac:dyDescent="0.3">
      <c r="A1815">
        <v>1814</v>
      </c>
      <c r="B1815" t="s">
        <v>1829</v>
      </c>
      <c r="C1815">
        <v>103</v>
      </c>
      <c r="D1815">
        <v>4.8559999999999999E-2</v>
      </c>
      <c r="E1815" s="10">
        <f t="shared" si="199"/>
        <v>1.6149115331626863E-2</v>
      </c>
      <c r="F1815">
        <f t="shared" si="200"/>
        <v>1.0162802170695611</v>
      </c>
      <c r="G1815">
        <f t="shared" si="201"/>
        <v>102.16975093977632</v>
      </c>
      <c r="H1815">
        <f t="shared" si="196"/>
        <v>1.3947040081661814E-2</v>
      </c>
      <c r="J1815">
        <f t="shared" si="195"/>
        <v>-10.482626316355038</v>
      </c>
      <c r="K1815">
        <f t="shared" si="197"/>
        <v>-1.0892801374859431</v>
      </c>
      <c r="L1815">
        <f t="shared" si="198"/>
        <v>0</v>
      </c>
    </row>
    <row r="1816" spans="1:12" x14ac:dyDescent="0.3">
      <c r="A1816">
        <v>1815</v>
      </c>
      <c r="B1816" t="s">
        <v>1830</v>
      </c>
      <c r="C1816">
        <v>101.9</v>
      </c>
      <c r="D1816">
        <v>4.845E-2</v>
      </c>
      <c r="E1816" s="10">
        <f t="shared" si="199"/>
        <v>-1.0737048000956569E-2</v>
      </c>
      <c r="F1816">
        <f t="shared" si="200"/>
        <v>0.98932038834951463</v>
      </c>
      <c r="G1816">
        <f t="shared" si="201"/>
        <v>101.08047080229038</v>
      </c>
      <c r="H1816">
        <f t="shared" si="196"/>
        <v>1.3643073672612867E-2</v>
      </c>
      <c r="J1816">
        <f t="shared" si="195"/>
        <v>-10.14483998038348</v>
      </c>
      <c r="K1816">
        <f t="shared" si="197"/>
        <v>0.34211387431753337</v>
      </c>
      <c r="L1816">
        <f t="shared" si="198"/>
        <v>0</v>
      </c>
    </row>
    <row r="1817" spans="1:12" x14ac:dyDescent="0.3">
      <c r="A1817">
        <v>1816</v>
      </c>
      <c r="B1817" t="s">
        <v>1831</v>
      </c>
      <c r="C1817">
        <v>102.25</v>
      </c>
      <c r="D1817">
        <v>4.8750000000000002E-2</v>
      </c>
      <c r="E1817" s="10">
        <f t="shared" si="199"/>
        <v>3.428854694232012E-3</v>
      </c>
      <c r="F1817">
        <f t="shared" si="200"/>
        <v>1.0034347399411188</v>
      </c>
      <c r="G1817">
        <f t="shared" si="201"/>
        <v>101.42258467660791</v>
      </c>
      <c r="H1817">
        <f t="shared" si="196"/>
        <v>1.3510540976038857E-2</v>
      </c>
      <c r="J1817">
        <f t="shared" si="195"/>
        <v>-10.080292487204947</v>
      </c>
      <c r="K1817">
        <f t="shared" si="197"/>
        <v>0.55404705379720554</v>
      </c>
      <c r="L1817">
        <f t="shared" si="198"/>
        <v>0</v>
      </c>
    </row>
    <row r="1818" spans="1:12" x14ac:dyDescent="0.3">
      <c r="A1818">
        <v>1817</v>
      </c>
      <c r="B1818" t="s">
        <v>1832</v>
      </c>
      <c r="C1818">
        <v>103.25</v>
      </c>
      <c r="D1818">
        <v>4.8479999999999995E-2</v>
      </c>
      <c r="E1818" s="10">
        <f t="shared" si="199"/>
        <v>9.7324369182310543E-3</v>
      </c>
      <c r="F1818">
        <f t="shared" si="200"/>
        <v>1.0097799511002445</v>
      </c>
      <c r="G1818">
        <f t="shared" si="201"/>
        <v>102.41910135106856</v>
      </c>
      <c r="H1818">
        <f t="shared" si="196"/>
        <v>1.3495337739906538E-2</v>
      </c>
      <c r="J1818">
        <f t="shared" si="195"/>
        <v>-10.167880640883768</v>
      </c>
      <c r="K1818">
        <f t="shared" si="197"/>
        <v>-0.44246962066344508</v>
      </c>
      <c r="L1818">
        <f t="shared" si="198"/>
        <v>0</v>
      </c>
    </row>
    <row r="1819" spans="1:12" x14ac:dyDescent="0.3">
      <c r="A1819">
        <v>1818</v>
      </c>
      <c r="B1819" t="s">
        <v>1833</v>
      </c>
      <c r="C1819">
        <v>103.6</v>
      </c>
      <c r="D1819">
        <v>4.8320000000000002E-2</v>
      </c>
      <c r="E1819" s="10">
        <f t="shared" si="199"/>
        <v>3.3840979842404942E-3</v>
      </c>
      <c r="F1819">
        <f t="shared" si="200"/>
        <v>1.0033898305084745</v>
      </c>
      <c r="G1819">
        <f t="shared" si="201"/>
        <v>102.76902521627828</v>
      </c>
      <c r="H1819">
        <f t="shared" si="196"/>
        <v>1.3512057582332027E-2</v>
      </c>
      <c r="J1819">
        <f t="shared" si="195"/>
        <v>-10.21526047935998</v>
      </c>
      <c r="K1819">
        <f t="shared" si="197"/>
        <v>-0.79239348587316272</v>
      </c>
      <c r="L1819">
        <f t="shared" si="198"/>
        <v>0</v>
      </c>
    </row>
    <row r="1820" spans="1:12" x14ac:dyDescent="0.3">
      <c r="A1820">
        <v>1819</v>
      </c>
      <c r="B1820" t="s">
        <v>1834</v>
      </c>
      <c r="C1820">
        <v>102.8</v>
      </c>
      <c r="D1820">
        <v>4.8250000000000001E-2</v>
      </c>
      <c r="E1820" s="10">
        <f t="shared" si="199"/>
        <v>-7.7519768043179359E-3</v>
      </c>
      <c r="F1820">
        <f t="shared" si="200"/>
        <v>0.99227799227799229</v>
      </c>
      <c r="G1820">
        <f t="shared" si="201"/>
        <v>101.97663173040512</v>
      </c>
      <c r="H1820">
        <f t="shared" si="196"/>
        <v>1.3207866994309222E-2</v>
      </c>
      <c r="J1820">
        <f t="shared" si="195"/>
        <v>-9.9082982480457691</v>
      </c>
      <c r="K1820">
        <f t="shared" si="197"/>
        <v>1.3915432613627559</v>
      </c>
      <c r="L1820">
        <f t="shared" si="198"/>
        <v>0</v>
      </c>
    </row>
    <row r="1821" spans="1:12" x14ac:dyDescent="0.3">
      <c r="A1821">
        <v>1820</v>
      </c>
      <c r="B1821" t="s">
        <v>1835</v>
      </c>
      <c r="C1821">
        <v>104.2</v>
      </c>
      <c r="D1821">
        <v>4.8090000000000001E-2</v>
      </c>
      <c r="E1821" s="10">
        <f t="shared" si="199"/>
        <v>1.3526776298201763E-2</v>
      </c>
      <c r="F1821">
        <f t="shared" si="200"/>
        <v>1.0136186770428015</v>
      </c>
      <c r="G1821">
        <f t="shared" si="201"/>
        <v>103.36817499176787</v>
      </c>
      <c r="H1821">
        <f t="shared" si="196"/>
        <v>1.3383930539273961E-2</v>
      </c>
      <c r="J1821">
        <f t="shared" si="195"/>
        <v>-10.177385929600888</v>
      </c>
      <c r="K1821">
        <f t="shared" si="197"/>
        <v>0.44934912035716934</v>
      </c>
      <c r="L1821">
        <f t="shared" si="198"/>
        <v>0</v>
      </c>
    </row>
    <row r="1822" spans="1:12" x14ac:dyDescent="0.3">
      <c r="A1822">
        <v>1821</v>
      </c>
      <c r="B1822" t="s">
        <v>1836</v>
      </c>
      <c r="C1822">
        <v>104.65</v>
      </c>
      <c r="D1822">
        <v>4.7919999999999997E-2</v>
      </c>
      <c r="E1822" s="10">
        <f t="shared" si="199"/>
        <v>4.3093195727422588E-3</v>
      </c>
      <c r="F1822">
        <f t="shared" si="200"/>
        <v>1.0043186180422266</v>
      </c>
      <c r="G1822">
        <f t="shared" si="201"/>
        <v>103.81752411212504</v>
      </c>
      <c r="H1822">
        <f t="shared" si="196"/>
        <v>1.3399205172238937E-2</v>
      </c>
      <c r="J1822">
        <f t="shared" si="195"/>
        <v>-10.233293383216029</v>
      </c>
      <c r="K1822">
        <f t="shared" si="197"/>
        <v>2.591376361276545</v>
      </c>
      <c r="L1822">
        <f t="shared" si="198"/>
        <v>0</v>
      </c>
    </row>
    <row r="1823" spans="1:12" x14ac:dyDescent="0.3">
      <c r="A1823">
        <v>1822</v>
      </c>
      <c r="B1823" t="s">
        <v>1837</v>
      </c>
      <c r="C1823">
        <v>107.25</v>
      </c>
      <c r="D1823">
        <v>4.7240000000000004E-2</v>
      </c>
      <c r="E1823" s="10">
        <f t="shared" si="199"/>
        <v>2.454110891611766E-2</v>
      </c>
      <c r="F1823">
        <f t="shared" si="200"/>
        <v>1.0248447204968945</v>
      </c>
      <c r="G1823">
        <f t="shared" si="201"/>
        <v>106.40890047340159</v>
      </c>
      <c r="H1823">
        <f t="shared" si="196"/>
        <v>1.3691116644210395E-2</v>
      </c>
      <c r="J1823">
        <f t="shared" si="195"/>
        <v>-10.717229895092737</v>
      </c>
      <c r="K1823">
        <f t="shared" si="197"/>
        <v>2.2243878221343749</v>
      </c>
      <c r="L1823">
        <f t="shared" si="198"/>
        <v>0</v>
      </c>
    </row>
    <row r="1824" spans="1:12" x14ac:dyDescent="0.3">
      <c r="A1824">
        <v>1823</v>
      </c>
      <c r="B1824" t="s">
        <v>1838</v>
      </c>
      <c r="C1824">
        <v>110.35</v>
      </c>
      <c r="D1824">
        <v>4.7230000000000001E-2</v>
      </c>
      <c r="E1824" s="10">
        <f t="shared" si="199"/>
        <v>2.8494574894619051E-2</v>
      </c>
      <c r="F1824">
        <f t="shared" si="200"/>
        <v>1.0289044289044289</v>
      </c>
      <c r="G1824">
        <f t="shared" si="201"/>
        <v>109.48477144640047</v>
      </c>
      <c r="H1824">
        <f t="shared" si="196"/>
        <v>1.4714398906703138E-2</v>
      </c>
      <c r="J1824">
        <f t="shared" ref="J1824:J1887" si="202">-G1824*$O$3*$Q$3*H1824</f>
        <v>-11.851190041099921</v>
      </c>
      <c r="K1824">
        <f t="shared" si="197"/>
        <v>-0.85148315086451021</v>
      </c>
      <c r="L1824">
        <f t="shared" si="198"/>
        <v>0</v>
      </c>
    </row>
    <row r="1825" spans="1:12" x14ac:dyDescent="0.3">
      <c r="A1825">
        <v>1824</v>
      </c>
      <c r="B1825" t="s">
        <v>1839</v>
      </c>
      <c r="C1825">
        <v>109.5</v>
      </c>
      <c r="D1825">
        <v>4.768E-2</v>
      </c>
      <c r="E1825" s="10">
        <f t="shared" si="199"/>
        <v>-7.7325834461898111E-3</v>
      </c>
      <c r="F1825">
        <f t="shared" si="200"/>
        <v>0.99229723606705944</v>
      </c>
      <c r="G1825">
        <f t="shared" si="201"/>
        <v>108.63328829553596</v>
      </c>
      <c r="H1825">
        <f t="shared" ref="H1825:H1888" si="203">SQRT(_xlfn.VAR.S(E1796:E1825))</f>
        <v>1.4770013375749999E-2</v>
      </c>
      <c r="J1825">
        <f t="shared" si="202"/>
        <v>-11.803465500226753</v>
      </c>
      <c r="K1825">
        <f t="shared" si="197"/>
        <v>1.1831804475819041</v>
      </c>
      <c r="L1825">
        <f t="shared" si="198"/>
        <v>0</v>
      </c>
    </row>
    <row r="1826" spans="1:12" x14ac:dyDescent="0.3">
      <c r="A1826">
        <v>1825</v>
      </c>
      <c r="B1826" t="s">
        <v>1840</v>
      </c>
      <c r="C1826">
        <v>112</v>
      </c>
      <c r="D1826">
        <v>4.8039999999999999E-2</v>
      </c>
      <c r="E1826" s="10">
        <f t="shared" si="199"/>
        <v>2.2574322038538975E-2</v>
      </c>
      <c r="F1826">
        <f t="shared" si="200"/>
        <v>1.0228310502283104</v>
      </c>
      <c r="G1826">
        <f t="shared" si="201"/>
        <v>111.10683374705677</v>
      </c>
      <c r="H1826">
        <f t="shared" si="203"/>
        <v>1.5276893969302955E-2</v>
      </c>
      <c r="J1826">
        <f t="shared" si="202"/>
        <v>-12.486524009492918</v>
      </c>
      <c r="K1826">
        <f t="shared" ref="K1826:K1889" si="204">+MIN(G1827-G1826,G1828-G1826,G1829-G1826,G1830-G1826,G1831-G1826,G1832-G1826,G1833-G1826,G1834-G1826,G1835-G1826,G1836-G1826)</f>
        <v>-1.2903650039389021</v>
      </c>
      <c r="L1826">
        <f t="shared" ref="L1826:L1889" si="205">+IF(K1826&lt;J1826,1,0)</f>
        <v>0</v>
      </c>
    </row>
    <row r="1827" spans="1:12" x14ac:dyDescent="0.3">
      <c r="A1827">
        <v>1826</v>
      </c>
      <c r="B1827" t="s">
        <v>1841</v>
      </c>
      <c r="C1827">
        <v>111.55</v>
      </c>
      <c r="D1827">
        <v>4.8669999999999998E-2</v>
      </c>
      <c r="E1827" s="10">
        <f t="shared" si="199"/>
        <v>-4.025950416553065E-3</v>
      </c>
      <c r="F1827">
        <f t="shared" si="200"/>
        <v>0.99598214285714282</v>
      </c>
      <c r="G1827">
        <f t="shared" si="201"/>
        <v>110.64880362711217</v>
      </c>
      <c r="H1827">
        <f t="shared" si="203"/>
        <v>1.4665954701426068E-2</v>
      </c>
      <c r="J1827">
        <f t="shared" si="202"/>
        <v>-11.937758323981058</v>
      </c>
      <c r="K1827">
        <f t="shared" si="204"/>
        <v>-0.83233488399430655</v>
      </c>
      <c r="L1827">
        <f t="shared" si="205"/>
        <v>0</v>
      </c>
    </row>
    <row r="1828" spans="1:12" x14ac:dyDescent="0.3">
      <c r="A1828">
        <v>1827</v>
      </c>
      <c r="B1828" t="s">
        <v>1842</v>
      </c>
      <c r="C1828">
        <v>112.05</v>
      </c>
      <c r="D1828">
        <v>4.8799999999999996E-2</v>
      </c>
      <c r="E1828" s="10">
        <f t="shared" si="199"/>
        <v>4.4722793683944981E-3</v>
      </c>
      <c r="F1828">
        <f t="shared" si="200"/>
        <v>1.0044822949350067</v>
      </c>
      <c r="G1828">
        <f t="shared" si="201"/>
        <v>111.14235608870486</v>
      </c>
      <c r="H1828">
        <f t="shared" si="203"/>
        <v>1.4680938148697363E-2</v>
      </c>
      <c r="J1828">
        <f t="shared" si="202"/>
        <v>-12.00325766133107</v>
      </c>
      <c r="K1828">
        <f t="shared" si="204"/>
        <v>-1.3258873455869917</v>
      </c>
      <c r="L1828">
        <f t="shared" si="205"/>
        <v>0</v>
      </c>
    </row>
    <row r="1829" spans="1:12" x14ac:dyDescent="0.3">
      <c r="A1829">
        <v>1828</v>
      </c>
      <c r="B1829" t="s">
        <v>1843</v>
      </c>
      <c r="C1829">
        <v>113.35</v>
      </c>
      <c r="D1829">
        <v>4.8760000000000005E-2</v>
      </c>
      <c r="E1829" s="10">
        <f t="shared" si="199"/>
        <v>1.1535176706602066E-2</v>
      </c>
      <c r="F1829">
        <f t="shared" si="200"/>
        <v>1.0116019634091924</v>
      </c>
      <c r="G1829">
        <f t="shared" si="201"/>
        <v>112.43257518526016</v>
      </c>
      <c r="H1829">
        <f t="shared" si="203"/>
        <v>1.372802230801602E-2</v>
      </c>
      <c r="J1829">
        <f t="shared" si="202"/>
        <v>-11.354443534081152</v>
      </c>
      <c r="K1829">
        <f t="shared" si="204"/>
        <v>-2.6161064421422964</v>
      </c>
      <c r="L1829">
        <f t="shared" si="205"/>
        <v>0</v>
      </c>
    </row>
    <row r="1830" spans="1:12" x14ac:dyDescent="0.3">
      <c r="A1830">
        <v>1829</v>
      </c>
      <c r="B1830" t="s">
        <v>1844</v>
      </c>
      <c r="C1830">
        <v>112.9</v>
      </c>
      <c r="D1830">
        <v>4.861E-2</v>
      </c>
      <c r="E1830" s="10">
        <f t="shared" si="199"/>
        <v>-3.9779057979216007E-3</v>
      </c>
      <c r="F1830">
        <f t="shared" si="200"/>
        <v>0.99602999558888405</v>
      </c>
      <c r="G1830">
        <f t="shared" si="201"/>
        <v>111.9890170562517</v>
      </c>
      <c r="H1830">
        <f t="shared" si="203"/>
        <v>1.3748690173161828E-2</v>
      </c>
      <c r="J1830">
        <f t="shared" si="202"/>
        <v>-11.326676027405961</v>
      </c>
      <c r="K1830">
        <f t="shared" si="204"/>
        <v>-2.1725483131338308</v>
      </c>
      <c r="L1830">
        <f t="shared" si="205"/>
        <v>0</v>
      </c>
    </row>
    <row r="1831" spans="1:12" x14ac:dyDescent="0.3">
      <c r="A1831">
        <v>1830</v>
      </c>
      <c r="B1831" t="s">
        <v>1845</v>
      </c>
      <c r="C1831">
        <v>110.7</v>
      </c>
      <c r="D1831">
        <v>4.8079999999999998E-2</v>
      </c>
      <c r="E1831" s="10">
        <f t="shared" si="199"/>
        <v>-1.9678631441025211E-2</v>
      </c>
      <c r="F1831">
        <f t="shared" si="200"/>
        <v>0.98051372896368461</v>
      </c>
      <c r="G1831">
        <f t="shared" si="201"/>
        <v>109.81646874311787</v>
      </c>
      <c r="H1831">
        <f t="shared" si="203"/>
        <v>1.2138984390159023E-2</v>
      </c>
      <c r="J1831">
        <f t="shared" si="202"/>
        <v>-9.8065342181805235</v>
      </c>
      <c r="K1831">
        <f t="shared" si="204"/>
        <v>0.64260294356577674</v>
      </c>
      <c r="L1831">
        <f t="shared" si="205"/>
        <v>0</v>
      </c>
    </row>
    <row r="1832" spans="1:12" x14ac:dyDescent="0.3">
      <c r="A1832">
        <v>1831</v>
      </c>
      <c r="B1832" t="s">
        <v>1846</v>
      </c>
      <c r="C1832">
        <v>111.35</v>
      </c>
      <c r="D1832">
        <v>4.82E-2</v>
      </c>
      <c r="E1832" s="10">
        <f t="shared" si="199"/>
        <v>5.8545539887853767E-3</v>
      </c>
      <c r="F1832">
        <f t="shared" si="200"/>
        <v>1.0058717253839204</v>
      </c>
      <c r="G1832">
        <f t="shared" si="201"/>
        <v>110.45907168668364</v>
      </c>
      <c r="H1832">
        <f t="shared" si="203"/>
        <v>1.2037294043516764E-2</v>
      </c>
      <c r="J1832">
        <f t="shared" si="202"/>
        <v>-9.7812864852395691</v>
      </c>
      <c r="K1832">
        <f t="shared" si="204"/>
        <v>0.56595208818060883</v>
      </c>
      <c r="L1832">
        <f t="shared" si="205"/>
        <v>0</v>
      </c>
    </row>
    <row r="1833" spans="1:12" x14ac:dyDescent="0.3">
      <c r="A1833">
        <v>1832</v>
      </c>
      <c r="B1833" t="s">
        <v>1847</v>
      </c>
      <c r="C1833">
        <v>111.9</v>
      </c>
      <c r="D1833">
        <v>4.7100000000000003E-2</v>
      </c>
      <c r="E1833" s="10">
        <f t="shared" si="199"/>
        <v>4.9272216145030238E-3</v>
      </c>
      <c r="F1833">
        <f t="shared" si="200"/>
        <v>1.0049393803322857</v>
      </c>
      <c r="G1833">
        <f t="shared" si="201"/>
        <v>111.02502377486425</v>
      </c>
      <c r="H1833">
        <f t="shared" si="203"/>
        <v>1.205119995405407E-2</v>
      </c>
      <c r="J1833">
        <f t="shared" si="202"/>
        <v>-9.8427598236671301</v>
      </c>
      <c r="K1833">
        <f t="shared" si="204"/>
        <v>1.539568588939062</v>
      </c>
      <c r="L1833">
        <f t="shared" si="205"/>
        <v>0</v>
      </c>
    </row>
    <row r="1834" spans="1:12" x14ac:dyDescent="0.3">
      <c r="A1834">
        <v>1833</v>
      </c>
      <c r="B1834" t="s">
        <v>1848</v>
      </c>
      <c r="C1834">
        <v>117.4</v>
      </c>
      <c r="D1834">
        <v>4.7190000000000003E-2</v>
      </c>
      <c r="E1834" s="10">
        <f t="shared" si="199"/>
        <v>4.7981292076116483E-2</v>
      </c>
      <c r="F1834">
        <f t="shared" si="200"/>
        <v>1.0491510277033065</v>
      </c>
      <c r="G1834">
        <f t="shared" si="201"/>
        <v>116.48027057702012</v>
      </c>
      <c r="H1834">
        <f t="shared" si="203"/>
        <v>1.4696420403193992E-2</v>
      </c>
      <c r="J1834">
        <f t="shared" si="202"/>
        <v>-12.593013192352489</v>
      </c>
      <c r="K1834">
        <f t="shared" si="204"/>
        <v>-3.9156782132168075</v>
      </c>
      <c r="L1834">
        <f t="shared" si="205"/>
        <v>0</v>
      </c>
    </row>
    <row r="1835" spans="1:12" x14ac:dyDescent="0.3">
      <c r="A1835">
        <v>1834</v>
      </c>
      <c r="B1835" t="s">
        <v>1849</v>
      </c>
      <c r="C1835">
        <v>115.3</v>
      </c>
      <c r="D1835">
        <v>4.7550000000000002E-2</v>
      </c>
      <c r="E1835" s="10">
        <f t="shared" si="199"/>
        <v>-1.8049480118982802E-2</v>
      </c>
      <c r="F1835">
        <f t="shared" si="200"/>
        <v>0.9821124361158432</v>
      </c>
      <c r="G1835">
        <f t="shared" si="201"/>
        <v>114.38985869840202</v>
      </c>
      <c r="H1835">
        <f t="shared" si="203"/>
        <v>1.5070823280892048E-2</v>
      </c>
      <c r="J1835">
        <f t="shared" si="202"/>
        <v>-12.682072207364463</v>
      </c>
      <c r="K1835">
        <f t="shared" si="204"/>
        <v>-1.8252663345987088</v>
      </c>
      <c r="L1835">
        <f t="shared" si="205"/>
        <v>0</v>
      </c>
    </row>
    <row r="1836" spans="1:12" x14ac:dyDescent="0.3">
      <c r="A1836">
        <v>1835</v>
      </c>
      <c r="B1836" t="s">
        <v>1850</v>
      </c>
      <c r="C1836">
        <v>116.55</v>
      </c>
      <c r="D1836">
        <v>4.7840000000000001E-2</v>
      </c>
      <c r="E1836" s="10">
        <f t="shared" si="199"/>
        <v>1.0782938206752813E-2</v>
      </c>
      <c r="F1836">
        <f t="shared" si="200"/>
        <v>1.0108412836079792</v>
      </c>
      <c r="G1836">
        <f t="shared" si="201"/>
        <v>115.62440295056089</v>
      </c>
      <c r="H1836">
        <f t="shared" si="203"/>
        <v>1.4878024530573094E-2</v>
      </c>
      <c r="J1836">
        <f t="shared" si="202"/>
        <v>-12.654951769096646</v>
      </c>
      <c r="K1836">
        <f t="shared" si="204"/>
        <v>-3.1395344605885072</v>
      </c>
      <c r="L1836">
        <f t="shared" si="205"/>
        <v>0</v>
      </c>
    </row>
    <row r="1837" spans="1:12" x14ac:dyDescent="0.3">
      <c r="A1837">
        <v>1836</v>
      </c>
      <c r="B1837" t="s">
        <v>1851</v>
      </c>
      <c r="C1837">
        <v>116.45</v>
      </c>
      <c r="D1837">
        <v>4.7789999999999999E-2</v>
      </c>
      <c r="E1837" s="10">
        <f t="shared" si="199"/>
        <v>-8.5836915141608561E-4</v>
      </c>
      <c r="F1837">
        <f t="shared" si="200"/>
        <v>0.99914199914199919</v>
      </c>
      <c r="G1837">
        <f t="shared" si="201"/>
        <v>115.52615982761073</v>
      </c>
      <c r="H1837">
        <f t="shared" si="203"/>
        <v>1.4335213278307351E-2</v>
      </c>
      <c r="J1837">
        <f t="shared" si="202"/>
        <v>-12.182887020417969</v>
      </c>
      <c r="K1837">
        <f t="shared" si="204"/>
        <v>-3.0412913376383415</v>
      </c>
      <c r="L1837">
        <f t="shared" si="205"/>
        <v>0</v>
      </c>
    </row>
    <row r="1838" spans="1:12" x14ac:dyDescent="0.3">
      <c r="A1838">
        <v>1837</v>
      </c>
      <c r="B1838" t="s">
        <v>1852</v>
      </c>
      <c r="C1838">
        <v>116.95</v>
      </c>
      <c r="D1838">
        <v>4.7830000000000004E-2</v>
      </c>
      <c r="E1838" s="10">
        <f t="shared" si="199"/>
        <v>4.2844966998379858E-3</v>
      </c>
      <c r="F1838">
        <f t="shared" si="200"/>
        <v>1.004293688278231</v>
      </c>
      <c r="G1838">
        <f t="shared" si="201"/>
        <v>116.02141966718222</v>
      </c>
      <c r="H1838">
        <f t="shared" si="203"/>
        <v>1.4314369535929601E-2</v>
      </c>
      <c r="J1838">
        <f t="shared" si="202"/>
        <v>-12.217324822609738</v>
      </c>
      <c r="K1838">
        <f t="shared" si="204"/>
        <v>-3.5365511772098301</v>
      </c>
      <c r="L1838">
        <f t="shared" si="205"/>
        <v>0</v>
      </c>
    </row>
    <row r="1839" spans="1:12" x14ac:dyDescent="0.3">
      <c r="A1839">
        <v>1838</v>
      </c>
      <c r="B1839" t="s">
        <v>1853</v>
      </c>
      <c r="C1839">
        <v>114.85</v>
      </c>
      <c r="D1839">
        <v>4.7599999999999996E-2</v>
      </c>
      <c r="E1839" s="10">
        <f t="shared" si="199"/>
        <v>-1.8119563895080876E-2</v>
      </c>
      <c r="F1839">
        <f t="shared" si="200"/>
        <v>0.98204360837964932</v>
      </c>
      <c r="G1839">
        <f t="shared" si="201"/>
        <v>113.94246132992524</v>
      </c>
      <c r="H1839">
        <f t="shared" si="203"/>
        <v>1.4769486126291078E-2</v>
      </c>
      <c r="J1839">
        <f t="shared" si="202"/>
        <v>-12.379887625291596</v>
      </c>
      <c r="K1839">
        <f t="shared" si="204"/>
        <v>-1.4575928399528522</v>
      </c>
      <c r="L1839">
        <f t="shared" si="205"/>
        <v>0</v>
      </c>
    </row>
    <row r="1840" spans="1:12" x14ac:dyDescent="0.3">
      <c r="A1840">
        <v>1839</v>
      </c>
      <c r="B1840" t="s">
        <v>1854</v>
      </c>
      <c r="C1840">
        <v>115.4</v>
      </c>
      <c r="D1840">
        <v>4.718E-2</v>
      </c>
      <c r="E1840" s="10">
        <f t="shared" si="199"/>
        <v>4.7774249388921044E-3</v>
      </c>
      <c r="F1840">
        <f t="shared" si="200"/>
        <v>1.004788855028298</v>
      </c>
      <c r="G1840">
        <f t="shared" si="201"/>
        <v>114.49612970737222</v>
      </c>
      <c r="H1840">
        <f t="shared" si="203"/>
        <v>1.4757446016608311E-2</v>
      </c>
      <c r="J1840">
        <f t="shared" si="202"/>
        <v>-12.429902740501374</v>
      </c>
      <c r="K1840">
        <f t="shared" si="204"/>
        <v>-5.3549760149677468</v>
      </c>
      <c r="L1840">
        <f t="shared" si="205"/>
        <v>0</v>
      </c>
    </row>
    <row r="1841" spans="1:12" x14ac:dyDescent="0.3">
      <c r="A1841">
        <v>1840</v>
      </c>
      <c r="B1841" t="s">
        <v>1855</v>
      </c>
      <c r="C1841">
        <v>113.45</v>
      </c>
      <c r="D1841">
        <v>4.7009999999999996E-2</v>
      </c>
      <c r="E1841" s="10">
        <f t="shared" si="199"/>
        <v>-1.7042142848148419E-2</v>
      </c>
      <c r="F1841">
        <f t="shared" si="200"/>
        <v>0.98310225303292897</v>
      </c>
      <c r="G1841">
        <f t="shared" si="201"/>
        <v>112.56459236380331</v>
      </c>
      <c r="H1841">
        <f t="shared" si="203"/>
        <v>1.5140749758086982E-2</v>
      </c>
      <c r="J1841">
        <f t="shared" si="202"/>
        <v>-12.53761429826236</v>
      </c>
      <c r="K1841">
        <f t="shared" si="204"/>
        <v>-3.4906833274684885</v>
      </c>
      <c r="L1841">
        <f t="shared" si="205"/>
        <v>0</v>
      </c>
    </row>
    <row r="1842" spans="1:12" x14ac:dyDescent="0.3">
      <c r="A1842">
        <v>1841</v>
      </c>
      <c r="B1842" t="s">
        <v>1856</v>
      </c>
      <c r="C1842">
        <v>114.6</v>
      </c>
      <c r="D1842">
        <v>4.6379999999999998E-2</v>
      </c>
      <c r="E1842" s="10">
        <f t="shared" si="199"/>
        <v>1.0085593054788315E-2</v>
      </c>
      <c r="F1842">
        <f t="shared" si="200"/>
        <v>1.0101366240634639</v>
      </c>
      <c r="G1842">
        <f t="shared" si="201"/>
        <v>113.71755703609496</v>
      </c>
      <c r="H1842">
        <f t="shared" si="203"/>
        <v>1.4887083901994318E-2</v>
      </c>
      <c r="J1842">
        <f t="shared" si="202"/>
        <v>-12.453828418834014</v>
      </c>
      <c r="K1842">
        <f t="shared" si="204"/>
        <v>-4.6436479997601339</v>
      </c>
      <c r="L1842">
        <f t="shared" si="205"/>
        <v>0</v>
      </c>
    </row>
    <row r="1843" spans="1:12" x14ac:dyDescent="0.3">
      <c r="A1843">
        <v>1842</v>
      </c>
      <c r="B1843" t="s">
        <v>1857</v>
      </c>
      <c r="C1843">
        <v>114.75</v>
      </c>
      <c r="D1843">
        <v>4.632E-2</v>
      </c>
      <c r="E1843" s="10">
        <f t="shared" si="199"/>
        <v>1.3080446600153889E-3</v>
      </c>
      <c r="F1843">
        <f t="shared" si="200"/>
        <v>1.0013089005235603</v>
      </c>
      <c r="G1843">
        <f t="shared" si="201"/>
        <v>113.86754067575089</v>
      </c>
      <c r="H1843">
        <f t="shared" si="203"/>
        <v>1.4860894409368903E-2</v>
      </c>
      <c r="J1843">
        <f t="shared" si="202"/>
        <v>-12.448316159781195</v>
      </c>
      <c r="K1843">
        <f t="shared" si="204"/>
        <v>-4.7936316394160627</v>
      </c>
      <c r="L1843">
        <f t="shared" si="205"/>
        <v>0</v>
      </c>
    </row>
    <row r="1844" spans="1:12" x14ac:dyDescent="0.3">
      <c r="A1844">
        <v>1843</v>
      </c>
      <c r="B1844" t="s">
        <v>1858</v>
      </c>
      <c r="C1844">
        <v>114.7</v>
      </c>
      <c r="D1844">
        <v>4.5530000000000001E-2</v>
      </c>
      <c r="E1844" s="10">
        <f t="shared" si="199"/>
        <v>-4.3582480532949072E-4</v>
      </c>
      <c r="F1844">
        <f t="shared" si="200"/>
        <v>0.99956427015250549</v>
      </c>
      <c r="G1844">
        <f t="shared" si="201"/>
        <v>113.8329122030577</v>
      </c>
      <c r="H1844">
        <f t="shared" si="203"/>
        <v>1.481879401313476E-2</v>
      </c>
      <c r="J1844">
        <f t="shared" si="202"/>
        <v>-12.409275557475913</v>
      </c>
      <c r="K1844">
        <f t="shared" si="204"/>
        <v>-4.7590031667228772</v>
      </c>
      <c r="L1844">
        <f t="shared" si="205"/>
        <v>0</v>
      </c>
    </row>
    <row r="1845" spans="1:12" x14ac:dyDescent="0.3">
      <c r="A1845">
        <v>1844</v>
      </c>
      <c r="B1845" t="s">
        <v>1859</v>
      </c>
      <c r="C1845">
        <v>115.2</v>
      </c>
      <c r="D1845">
        <v>4.4999999999999998E-2</v>
      </c>
      <c r="E1845" s="10">
        <f t="shared" si="199"/>
        <v>4.3497241264658423E-3</v>
      </c>
      <c r="F1845">
        <f t="shared" si="200"/>
        <v>1.004359197907585</v>
      </c>
      <c r="G1845">
        <f t="shared" si="201"/>
        <v>114.33923191516475</v>
      </c>
      <c r="H1845">
        <f t="shared" si="203"/>
        <v>1.4644200421788642E-2</v>
      </c>
      <c r="J1845">
        <f t="shared" si="202"/>
        <v>-12.317615838531669</v>
      </c>
      <c r="K1845">
        <f t="shared" si="204"/>
        <v>-5.2653228788299202</v>
      </c>
      <c r="L1845">
        <f t="shared" si="205"/>
        <v>0</v>
      </c>
    </row>
    <row r="1846" spans="1:12" x14ac:dyDescent="0.3">
      <c r="A1846">
        <v>1845</v>
      </c>
      <c r="B1846" t="s">
        <v>1860</v>
      </c>
      <c r="C1846">
        <v>113.35</v>
      </c>
      <c r="D1846">
        <v>4.5970000000000004E-2</v>
      </c>
      <c r="E1846" s="10">
        <f t="shared" si="199"/>
        <v>-1.618937130825299E-2</v>
      </c>
      <c r="F1846">
        <f t="shared" si="200"/>
        <v>0.9839409722222221</v>
      </c>
      <c r="G1846">
        <f t="shared" si="201"/>
        <v>112.48486848997238</v>
      </c>
      <c r="H1846">
        <f t="shared" si="203"/>
        <v>1.4862165964355434E-2</v>
      </c>
      <c r="J1846">
        <f t="shared" si="202"/>
        <v>-12.298210783798908</v>
      </c>
      <c r="K1846">
        <f t="shared" si="204"/>
        <v>-4.2718628156957124</v>
      </c>
      <c r="L1846">
        <f t="shared" si="205"/>
        <v>0</v>
      </c>
    </row>
    <row r="1847" spans="1:12" x14ac:dyDescent="0.3">
      <c r="A1847">
        <v>1846</v>
      </c>
      <c r="B1847" t="s">
        <v>1861</v>
      </c>
      <c r="C1847">
        <v>115</v>
      </c>
      <c r="D1847">
        <v>4.6689999999999995E-2</v>
      </c>
      <c r="E1847" s="10">
        <f t="shared" si="199"/>
        <v>1.445175140971219E-2</v>
      </c>
      <c r="F1847">
        <f t="shared" si="200"/>
        <v>1.0145566828407588</v>
      </c>
      <c r="G1847">
        <f t="shared" si="201"/>
        <v>114.10858119360751</v>
      </c>
      <c r="H1847">
        <f t="shared" si="203"/>
        <v>1.4994742987616853E-2</v>
      </c>
      <c r="J1847">
        <f t="shared" si="202"/>
        <v>-12.587023772433296</v>
      </c>
      <c r="K1847">
        <f t="shared" si="204"/>
        <v>-6.6946213009138518</v>
      </c>
      <c r="L1847">
        <f t="shared" si="205"/>
        <v>0</v>
      </c>
    </row>
    <row r="1848" spans="1:12" x14ac:dyDescent="0.3">
      <c r="A1848">
        <v>1847</v>
      </c>
      <c r="B1848" t="s">
        <v>1862</v>
      </c>
      <c r="C1848">
        <v>114.55</v>
      </c>
      <c r="D1848">
        <v>4.6740000000000004E-2</v>
      </c>
      <c r="E1848" s="10">
        <f t="shared" si="199"/>
        <v>-3.920719463745604E-3</v>
      </c>
      <c r="F1848">
        <f t="shared" si="200"/>
        <v>0.99608695652173906</v>
      </c>
      <c r="G1848">
        <f t="shared" si="201"/>
        <v>113.66112217418954</v>
      </c>
      <c r="H1848">
        <f t="shared" si="203"/>
        <v>1.5019327010486463E-2</v>
      </c>
      <c r="J1848">
        <f t="shared" si="202"/>
        <v>-12.558221341630366</v>
      </c>
      <c r="K1848">
        <f t="shared" si="204"/>
        <v>-7.2873308446168323</v>
      </c>
      <c r="L1848">
        <f t="shared" si="205"/>
        <v>0</v>
      </c>
    </row>
    <row r="1849" spans="1:12" x14ac:dyDescent="0.3">
      <c r="A1849">
        <v>1848</v>
      </c>
      <c r="B1849" t="s">
        <v>1863</v>
      </c>
      <c r="C1849">
        <v>113.6</v>
      </c>
      <c r="D1849">
        <v>4.6820000000000001E-2</v>
      </c>
      <c r="E1849" s="10">
        <f t="shared" si="199"/>
        <v>-8.3279026124536207E-3</v>
      </c>
      <c r="F1849">
        <f t="shared" si="200"/>
        <v>0.99170667830641634</v>
      </c>
      <c r="G1849">
        <f t="shared" si="201"/>
        <v>112.71699102071236</v>
      </c>
      <c r="H1849">
        <f t="shared" si="203"/>
        <v>1.5172851524167124E-2</v>
      </c>
      <c r="J1849">
        <f t="shared" si="202"/>
        <v>-12.581207218697589</v>
      </c>
      <c r="K1849">
        <f t="shared" si="204"/>
        <v>-6.5376725652756136</v>
      </c>
      <c r="L1849">
        <f t="shared" si="205"/>
        <v>0</v>
      </c>
    </row>
    <row r="1850" spans="1:12" x14ac:dyDescent="0.3">
      <c r="A1850">
        <v>1849</v>
      </c>
      <c r="B1850" t="s">
        <v>1864</v>
      </c>
      <c r="C1850">
        <v>110</v>
      </c>
      <c r="D1850">
        <v>4.7030000000000002E-2</v>
      </c>
      <c r="E1850" s="10">
        <f t="shared" si="199"/>
        <v>-3.2203140494634706E-2</v>
      </c>
      <c r="F1850">
        <f t="shared" si="200"/>
        <v>0.96830985915492962</v>
      </c>
      <c r="G1850">
        <f t="shared" si="201"/>
        <v>109.14115369240447</v>
      </c>
      <c r="H1850">
        <f t="shared" si="203"/>
        <v>1.6382784446731278E-2</v>
      </c>
      <c r="J1850">
        <f t="shared" si="202"/>
        <v>-13.153519654678535</v>
      </c>
      <c r="K1850">
        <f t="shared" si="204"/>
        <v>-2.9618352369677297</v>
      </c>
      <c r="L1850">
        <f t="shared" si="205"/>
        <v>0</v>
      </c>
    </row>
    <row r="1851" spans="1:12" x14ac:dyDescent="0.3">
      <c r="A1851">
        <v>1850</v>
      </c>
      <c r="B1851" t="s">
        <v>1865</v>
      </c>
      <c r="C1851">
        <v>109.95</v>
      </c>
      <c r="D1851">
        <v>4.8000000000000001E-2</v>
      </c>
      <c r="E1851" s="10">
        <f t="shared" si="199"/>
        <v>-4.5464879164595749E-4</v>
      </c>
      <c r="F1851">
        <f t="shared" si="200"/>
        <v>0.99954545454545463</v>
      </c>
      <c r="G1851">
        <f t="shared" si="201"/>
        <v>109.07390903633483</v>
      </c>
      <c r="H1851">
        <f t="shared" si="203"/>
        <v>1.6249443878228315E-2</v>
      </c>
      <c r="J1851">
        <f t="shared" si="202"/>
        <v>-13.038424027284385</v>
      </c>
      <c r="K1851">
        <f t="shared" si="204"/>
        <v>-2.8945905808980825</v>
      </c>
      <c r="L1851">
        <f t="shared" si="205"/>
        <v>0</v>
      </c>
    </row>
    <row r="1852" spans="1:12" x14ac:dyDescent="0.3">
      <c r="A1852">
        <v>1851</v>
      </c>
      <c r="B1852" t="s">
        <v>1866</v>
      </c>
      <c r="C1852">
        <v>110.4</v>
      </c>
      <c r="D1852">
        <v>4.7579999999999997E-2</v>
      </c>
      <c r="E1852" s="10">
        <f t="shared" si="199"/>
        <v>4.0844168422248554E-3</v>
      </c>
      <c r="F1852">
        <f t="shared" si="200"/>
        <v>1.004092769440655</v>
      </c>
      <c r="G1852">
        <f t="shared" si="201"/>
        <v>109.52799008898042</v>
      </c>
      <c r="H1852">
        <f t="shared" si="203"/>
        <v>1.6248293554349532E-2</v>
      </c>
      <c r="J1852">
        <f t="shared" si="202"/>
        <v>-13.091776894640311</v>
      </c>
      <c r="K1852">
        <f t="shared" si="204"/>
        <v>-3.3486716335436739</v>
      </c>
      <c r="L1852">
        <f t="shared" si="205"/>
        <v>0</v>
      </c>
    </row>
    <row r="1853" spans="1:12" x14ac:dyDescent="0.3">
      <c r="A1853">
        <v>1852</v>
      </c>
      <c r="B1853" t="s">
        <v>1867</v>
      </c>
      <c r="C1853">
        <v>110.8</v>
      </c>
      <c r="D1853">
        <v>4.7569999999999994E-2</v>
      </c>
      <c r="E1853" s="10">
        <f t="shared" si="199"/>
        <v>3.6166404701885148E-3</v>
      </c>
      <c r="F1853">
        <f t="shared" si="200"/>
        <v>1.0036231884057971</v>
      </c>
      <c r="G1853">
        <f t="shared" si="201"/>
        <v>109.92501384098479</v>
      </c>
      <c r="H1853">
        <f t="shared" si="203"/>
        <v>1.5676732918475249E-2</v>
      </c>
      <c r="J1853">
        <f t="shared" si="202"/>
        <v>-12.677038494063469</v>
      </c>
      <c r="K1853">
        <f t="shared" si="204"/>
        <v>-3.7456953855480464</v>
      </c>
      <c r="L1853">
        <f t="shared" si="205"/>
        <v>0</v>
      </c>
    </row>
    <row r="1854" spans="1:12" x14ac:dyDescent="0.3">
      <c r="A1854">
        <v>1853</v>
      </c>
      <c r="B1854" t="s">
        <v>1868</v>
      </c>
      <c r="C1854">
        <v>111</v>
      </c>
      <c r="D1854">
        <v>4.7569999999999994E-2</v>
      </c>
      <c r="E1854" s="10">
        <f t="shared" si="199"/>
        <v>1.8034269991507267E-3</v>
      </c>
      <c r="F1854">
        <f t="shared" si="200"/>
        <v>1.0018050541516246</v>
      </c>
      <c r="G1854">
        <f t="shared" si="201"/>
        <v>110.12343444358585</v>
      </c>
      <c r="H1854">
        <f t="shared" si="203"/>
        <v>1.4800452098746825E-2</v>
      </c>
      <c r="J1854">
        <f t="shared" si="202"/>
        <v>-11.990034969299183</v>
      </c>
      <c r="K1854">
        <f t="shared" si="204"/>
        <v>-3.9441159881491075</v>
      </c>
      <c r="L1854">
        <f t="shared" si="205"/>
        <v>0</v>
      </c>
    </row>
    <row r="1855" spans="1:12" x14ac:dyDescent="0.3">
      <c r="A1855">
        <v>1854</v>
      </c>
      <c r="B1855" t="s">
        <v>1869</v>
      </c>
      <c r="C1855">
        <v>110.2</v>
      </c>
      <c r="D1855">
        <v>4.7910000000000001E-2</v>
      </c>
      <c r="E1855" s="10">
        <f t="shared" si="199"/>
        <v>-7.2333045935199488E-3</v>
      </c>
      <c r="F1855">
        <f t="shared" si="200"/>
        <v>0.99279279279279287</v>
      </c>
      <c r="G1855">
        <f t="shared" si="201"/>
        <v>109.32355685609809</v>
      </c>
      <c r="H1855">
        <f t="shared" si="203"/>
        <v>1.4791507512377018E-2</v>
      </c>
      <c r="J1855">
        <f t="shared" si="202"/>
        <v>-11.895752291964829</v>
      </c>
      <c r="K1855">
        <f t="shared" si="204"/>
        <v>-3.1442384006613509</v>
      </c>
      <c r="L1855">
        <f t="shared" si="205"/>
        <v>0</v>
      </c>
    </row>
    <row r="1856" spans="1:12" x14ac:dyDescent="0.3">
      <c r="A1856">
        <v>1855</v>
      </c>
      <c r="B1856" t="s">
        <v>1870</v>
      </c>
      <c r="C1856">
        <v>109.1</v>
      </c>
      <c r="D1856">
        <v>4.8979999999999996E-2</v>
      </c>
      <c r="E1856" s="10">
        <f t="shared" si="199"/>
        <v>-1.0032003879789086E-2</v>
      </c>
      <c r="F1856">
        <f t="shared" si="200"/>
        <v>0.99001814882032657</v>
      </c>
      <c r="G1856">
        <f t="shared" si="201"/>
        <v>108.21300567427667</v>
      </c>
      <c r="H1856">
        <f t="shared" si="203"/>
        <v>1.4280836044864152E-2</v>
      </c>
      <c r="J1856">
        <f t="shared" si="202"/>
        <v>-11.368386070047116</v>
      </c>
      <c r="K1856">
        <f t="shared" si="204"/>
        <v>-2.0336872188399298</v>
      </c>
      <c r="L1856">
        <f t="shared" si="205"/>
        <v>0</v>
      </c>
    </row>
    <row r="1857" spans="1:12" x14ac:dyDescent="0.3">
      <c r="A1857">
        <v>1856</v>
      </c>
      <c r="B1857" t="s">
        <v>1871</v>
      </c>
      <c r="C1857">
        <v>108.3</v>
      </c>
      <c r="D1857">
        <v>4.929E-2</v>
      </c>
      <c r="E1857" s="10">
        <f t="shared" si="199"/>
        <v>-7.3597388320801567E-3</v>
      </c>
      <c r="F1857">
        <f t="shared" si="200"/>
        <v>0.99266727772685615</v>
      </c>
      <c r="G1857">
        <f t="shared" si="201"/>
        <v>107.41395989269365</v>
      </c>
      <c r="H1857">
        <f t="shared" si="203"/>
        <v>1.4319124545315776E-2</v>
      </c>
      <c r="J1857">
        <f t="shared" si="202"/>
        <v>-11.314696643940431</v>
      </c>
      <c r="K1857">
        <f t="shared" si="204"/>
        <v>-1.2346414372569114</v>
      </c>
      <c r="L1857">
        <f t="shared" si="205"/>
        <v>0</v>
      </c>
    </row>
    <row r="1858" spans="1:12" x14ac:dyDescent="0.3">
      <c r="A1858">
        <v>1857</v>
      </c>
      <c r="B1858" t="s">
        <v>1872</v>
      </c>
      <c r="C1858">
        <v>107.25</v>
      </c>
      <c r="D1858">
        <v>4.922E-2</v>
      </c>
      <c r="E1858" s="10">
        <f t="shared" si="199"/>
        <v>-9.7425961988185927E-3</v>
      </c>
      <c r="F1858">
        <f t="shared" si="200"/>
        <v>0.99030470914127422</v>
      </c>
      <c r="G1858">
        <f t="shared" si="201"/>
        <v>106.37379132957271</v>
      </c>
      <c r="H1858">
        <f t="shared" si="203"/>
        <v>1.4367400645358144E-2</v>
      </c>
      <c r="J1858">
        <f t="shared" si="202"/>
        <v>-11.242905535885143</v>
      </c>
      <c r="K1858">
        <f t="shared" si="204"/>
        <v>-0.19447287413596825</v>
      </c>
      <c r="L1858">
        <f t="shared" si="205"/>
        <v>0</v>
      </c>
    </row>
    <row r="1859" spans="1:12" x14ac:dyDescent="0.3">
      <c r="A1859">
        <v>1858</v>
      </c>
      <c r="B1859" t="s">
        <v>1873</v>
      </c>
      <c r="C1859">
        <v>107.05</v>
      </c>
      <c r="D1859">
        <v>4.9000000000000002E-2</v>
      </c>
      <c r="E1859" s="10">
        <f t="shared" ref="E1859:E1922" si="206">LN(C1859/C1858)</f>
        <v>-1.8665427724345531E-3</v>
      </c>
      <c r="F1859">
        <f t="shared" ref="F1859:F1922" si="207">C1859/C1858</f>
        <v>0.99813519813519813</v>
      </c>
      <c r="G1859">
        <f t="shared" ref="G1859:G1922" si="208">C1859*EXP(-2/12*D1859)</f>
        <v>106.17931845543674</v>
      </c>
      <c r="H1859">
        <f t="shared" si="203"/>
        <v>1.4156225797166857E-2</v>
      </c>
      <c r="J1859">
        <f t="shared" si="202"/>
        <v>-11.057402923060579</v>
      </c>
      <c r="K1859">
        <f t="shared" si="204"/>
        <v>0.68575706495443001</v>
      </c>
      <c r="L1859">
        <f t="shared" si="205"/>
        <v>0</v>
      </c>
    </row>
    <row r="1860" spans="1:12" x14ac:dyDescent="0.3">
      <c r="A1860">
        <v>1859</v>
      </c>
      <c r="B1860" t="s">
        <v>1874</v>
      </c>
      <c r="C1860">
        <v>108.5</v>
      </c>
      <c r="D1860">
        <v>4.9149999999999999E-2</v>
      </c>
      <c r="E1860" s="10">
        <f t="shared" si="206"/>
        <v>1.3454157944822446E-2</v>
      </c>
      <c r="F1860">
        <f t="shared" si="207"/>
        <v>1.0135450723960766</v>
      </c>
      <c r="G1860">
        <f t="shared" si="208"/>
        <v>107.61483460638664</v>
      </c>
      <c r="H1860">
        <f t="shared" si="203"/>
        <v>1.4423496915871942E-2</v>
      </c>
      <c r="J1860">
        <f t="shared" si="202"/>
        <v>-11.418483515448923</v>
      </c>
      <c r="K1860">
        <f t="shared" si="204"/>
        <v>-0.74975908599546415</v>
      </c>
      <c r="L1860">
        <f t="shared" si="205"/>
        <v>0</v>
      </c>
    </row>
    <row r="1861" spans="1:12" x14ac:dyDescent="0.3">
      <c r="A1861">
        <v>1860</v>
      </c>
      <c r="B1861" t="s">
        <v>1875</v>
      </c>
      <c r="C1861">
        <v>109.2</v>
      </c>
      <c r="D1861">
        <v>4.9299999999999997E-2</v>
      </c>
      <c r="E1861" s="10">
        <f t="shared" si="206"/>
        <v>6.4308903302905526E-3</v>
      </c>
      <c r="F1861">
        <f t="shared" si="207"/>
        <v>1.0064516129032259</v>
      </c>
      <c r="G1861">
        <f t="shared" si="208"/>
        <v>108.30641616766148</v>
      </c>
      <c r="H1861">
        <f t="shared" si="203"/>
        <v>1.4061023546773516E-2</v>
      </c>
      <c r="J1861">
        <f t="shared" si="202"/>
        <v>-11.203064634432161</v>
      </c>
      <c r="K1861">
        <f t="shared" si="204"/>
        <v>-1.4413406472703088</v>
      </c>
      <c r="L1861">
        <f t="shared" si="205"/>
        <v>0</v>
      </c>
    </row>
    <row r="1862" spans="1:12" x14ac:dyDescent="0.3">
      <c r="A1862">
        <v>1861</v>
      </c>
      <c r="B1862" t="s">
        <v>1876</v>
      </c>
      <c r="C1862">
        <v>109.4</v>
      </c>
      <c r="D1862">
        <v>4.9390000000000003E-2</v>
      </c>
      <c r="E1862" s="10">
        <f t="shared" si="206"/>
        <v>1.8298266770761572E-3</v>
      </c>
      <c r="F1862">
        <f t="shared" si="207"/>
        <v>1.0018315018315018</v>
      </c>
      <c r="G1862">
        <f t="shared" si="208"/>
        <v>108.50315200774918</v>
      </c>
      <c r="H1862">
        <f t="shared" si="203"/>
        <v>1.4017883976583106E-2</v>
      </c>
      <c r="J1862">
        <f t="shared" si="202"/>
        <v>-11.188980999671635</v>
      </c>
      <c r="K1862">
        <f t="shared" si="204"/>
        <v>-1.6380764873580063</v>
      </c>
      <c r="L1862">
        <f t="shared" si="205"/>
        <v>0</v>
      </c>
    </row>
    <row r="1863" spans="1:12" x14ac:dyDescent="0.3">
      <c r="A1863">
        <v>1862</v>
      </c>
      <c r="B1863" t="s">
        <v>1877</v>
      </c>
      <c r="C1863">
        <v>107.75</v>
      </c>
      <c r="D1863">
        <v>4.9480000000000003E-2</v>
      </c>
      <c r="E1863" s="10">
        <f t="shared" si="206"/>
        <v>-1.5197161004023659E-2</v>
      </c>
      <c r="F1863">
        <f t="shared" si="207"/>
        <v>0.98491773308957953</v>
      </c>
      <c r="G1863">
        <f t="shared" si="208"/>
        <v>106.86507552039117</v>
      </c>
      <c r="H1863">
        <f t="shared" si="203"/>
        <v>1.4224801541333817E-2</v>
      </c>
      <c r="J1863">
        <f t="shared" si="202"/>
        <v>-11.182727281993326</v>
      </c>
      <c r="K1863">
        <f t="shared" si="204"/>
        <v>1.4916538729519573</v>
      </c>
      <c r="L1863">
        <f t="shared" si="205"/>
        <v>0</v>
      </c>
    </row>
    <row r="1864" spans="1:12" x14ac:dyDescent="0.3">
      <c r="A1864">
        <v>1863</v>
      </c>
      <c r="B1864" t="s">
        <v>1878</v>
      </c>
      <c r="C1864">
        <v>109.25</v>
      </c>
      <c r="D1864">
        <v>4.9259999999999998E-2</v>
      </c>
      <c r="E1864" s="10">
        <f t="shared" si="206"/>
        <v>1.3825104991842335E-2</v>
      </c>
      <c r="F1864">
        <f t="shared" si="207"/>
        <v>1.0139211136890951</v>
      </c>
      <c r="G1864">
        <f t="shared" si="208"/>
        <v>108.35672939334313</v>
      </c>
      <c r="H1864">
        <f t="shared" si="203"/>
        <v>1.1191114455660064E-2</v>
      </c>
      <c r="J1864">
        <f t="shared" si="202"/>
        <v>-8.920618076794911</v>
      </c>
      <c r="K1864">
        <f t="shared" si="204"/>
        <v>1.3391446998148808</v>
      </c>
      <c r="L1864">
        <f t="shared" si="205"/>
        <v>0</v>
      </c>
    </row>
    <row r="1865" spans="1:12" x14ac:dyDescent="0.3">
      <c r="A1865">
        <v>1864</v>
      </c>
      <c r="B1865" t="s">
        <v>1879</v>
      </c>
      <c r="C1865">
        <v>110.6</v>
      </c>
      <c r="D1865">
        <v>4.9249999999999995E-2</v>
      </c>
      <c r="E1865" s="10">
        <f t="shared" si="206"/>
        <v>1.2281255112534788E-2</v>
      </c>
      <c r="F1865">
        <f t="shared" si="207"/>
        <v>1.0123569794050342</v>
      </c>
      <c r="G1865">
        <f t="shared" si="208"/>
        <v>109.69587409315801</v>
      </c>
      <c r="H1865">
        <f t="shared" si="203"/>
        <v>1.1098078660937233E-2</v>
      </c>
      <c r="J1865">
        <f t="shared" si="202"/>
        <v>-8.955788164658733</v>
      </c>
      <c r="K1865">
        <f t="shared" si="204"/>
        <v>0.79953729094364689</v>
      </c>
      <c r="L1865">
        <f t="shared" si="205"/>
        <v>0</v>
      </c>
    </row>
    <row r="1866" spans="1:12" x14ac:dyDescent="0.3">
      <c r="A1866">
        <v>1865</v>
      </c>
      <c r="B1866" t="s">
        <v>1880</v>
      </c>
      <c r="C1866">
        <v>112.5</v>
      </c>
      <c r="D1866">
        <v>4.9349999999999998E-2</v>
      </c>
      <c r="E1866" s="10">
        <f t="shared" si="206"/>
        <v>1.7033132556240456E-2</v>
      </c>
      <c r="F1866">
        <f t="shared" si="207"/>
        <v>1.0171790235081375</v>
      </c>
      <c r="G1866">
        <f t="shared" si="208"/>
        <v>111.57848243607903</v>
      </c>
      <c r="H1866">
        <f t="shared" si="203"/>
        <v>1.1389268890220825E-2</v>
      </c>
      <c r="J1866">
        <f t="shared" si="202"/>
        <v>-9.3485018300274909</v>
      </c>
      <c r="K1866">
        <f t="shared" si="204"/>
        <v>-1.0830710519773703</v>
      </c>
      <c r="L1866">
        <f t="shared" si="205"/>
        <v>0</v>
      </c>
    </row>
    <row r="1867" spans="1:12" x14ac:dyDescent="0.3">
      <c r="A1867">
        <v>1866</v>
      </c>
      <c r="B1867" t="s">
        <v>1881</v>
      </c>
      <c r="C1867">
        <v>112.75</v>
      </c>
      <c r="D1867">
        <v>4.9450000000000001E-2</v>
      </c>
      <c r="E1867" s="10">
        <f t="shared" si="206"/>
        <v>2.21975673831281E-3</v>
      </c>
      <c r="F1867">
        <f t="shared" si="207"/>
        <v>1.0022222222222221</v>
      </c>
      <c r="G1867">
        <f t="shared" si="208"/>
        <v>111.82457086089136</v>
      </c>
      <c r="H1867">
        <f t="shared" si="203"/>
        <v>1.1406108856649352E-2</v>
      </c>
      <c r="J1867">
        <f t="shared" si="202"/>
        <v>-9.3829731363367657</v>
      </c>
      <c r="K1867">
        <f t="shared" si="204"/>
        <v>-1.3291594767896981</v>
      </c>
      <c r="L1867">
        <f t="shared" si="205"/>
        <v>0</v>
      </c>
    </row>
    <row r="1868" spans="1:12" x14ac:dyDescent="0.3">
      <c r="A1868">
        <v>1867</v>
      </c>
      <c r="B1868" t="s">
        <v>1882</v>
      </c>
      <c r="C1868">
        <v>114</v>
      </c>
      <c r="D1868">
        <v>4.9530000000000005E-2</v>
      </c>
      <c r="E1868" s="10">
        <f t="shared" si="206"/>
        <v>1.1025470011707641E-2</v>
      </c>
      <c r="F1868">
        <f t="shared" si="207"/>
        <v>1.0110864745011086</v>
      </c>
      <c r="G1868">
        <f t="shared" si="208"/>
        <v>113.06280360023997</v>
      </c>
      <c r="H1868">
        <f t="shared" si="203"/>
        <v>1.158042383799548E-2</v>
      </c>
      <c r="J1868">
        <f t="shared" si="202"/>
        <v>-9.6318547721586842</v>
      </c>
      <c r="K1868">
        <f t="shared" si="204"/>
        <v>-2.567392216138316</v>
      </c>
      <c r="L1868">
        <f t="shared" si="205"/>
        <v>0</v>
      </c>
    </row>
    <row r="1869" spans="1:12" x14ac:dyDescent="0.3">
      <c r="A1869">
        <v>1868</v>
      </c>
      <c r="B1869" t="s">
        <v>1883</v>
      </c>
      <c r="C1869">
        <v>112.35</v>
      </c>
      <c r="D1869">
        <v>4.9569999999999996E-2</v>
      </c>
      <c r="E1869" s="10">
        <f t="shared" si="206"/>
        <v>-1.4579449763157386E-2</v>
      </c>
      <c r="F1869">
        <f t="shared" si="207"/>
        <v>0.98552631578947358</v>
      </c>
      <c r="G1869">
        <f t="shared" si="208"/>
        <v>111.42562544499424</v>
      </c>
      <c r="H1869">
        <f t="shared" si="203"/>
        <v>1.1415255698795489E-2</v>
      </c>
      <c r="J1869">
        <f t="shared" si="202"/>
        <v>-9.3569960300635575</v>
      </c>
      <c r="K1869">
        <f t="shared" si="204"/>
        <v>-0.93021406089258107</v>
      </c>
      <c r="L1869">
        <f t="shared" si="205"/>
        <v>0</v>
      </c>
    </row>
    <row r="1870" spans="1:12" x14ac:dyDescent="0.3">
      <c r="A1870">
        <v>1869</v>
      </c>
      <c r="B1870" t="s">
        <v>1884</v>
      </c>
      <c r="C1870">
        <v>115.75</v>
      </c>
      <c r="D1870">
        <v>4.9930000000000002E-2</v>
      </c>
      <c r="E1870" s="10">
        <f t="shared" si="206"/>
        <v>2.9813694335005345E-2</v>
      </c>
      <c r="F1870">
        <f t="shared" si="207"/>
        <v>1.0302625723186472</v>
      </c>
      <c r="G1870">
        <f t="shared" si="208"/>
        <v>114.79076384071591</v>
      </c>
      <c r="H1870">
        <f t="shared" si="203"/>
        <v>1.2677438105356285E-2</v>
      </c>
      <c r="J1870">
        <f t="shared" si="202"/>
        <v>-10.705431214308977</v>
      </c>
      <c r="K1870">
        <f t="shared" si="204"/>
        <v>-4.2953524566142534</v>
      </c>
      <c r="L1870">
        <f t="shared" si="205"/>
        <v>0</v>
      </c>
    </row>
    <row r="1871" spans="1:12" x14ac:dyDescent="0.3">
      <c r="A1871">
        <v>1870</v>
      </c>
      <c r="B1871" t="s">
        <v>1885</v>
      </c>
      <c r="C1871">
        <v>114.2</v>
      </c>
      <c r="D1871">
        <v>4.9710000000000004E-2</v>
      </c>
      <c r="E1871" s="10">
        <f t="shared" si="206"/>
        <v>-1.3481395744433581E-2</v>
      </c>
      <c r="F1871">
        <f t="shared" si="207"/>
        <v>0.98660907127429809</v>
      </c>
      <c r="G1871">
        <f t="shared" si="208"/>
        <v>113.25776161221501</v>
      </c>
      <c r="H1871">
        <f t="shared" si="203"/>
        <v>1.2527180877843229E-2</v>
      </c>
      <c r="J1871">
        <f t="shared" si="202"/>
        <v>-10.437272996452641</v>
      </c>
      <c r="K1871">
        <f t="shared" si="204"/>
        <v>-2.7623502281133483</v>
      </c>
      <c r="L1871">
        <f t="shared" si="205"/>
        <v>0</v>
      </c>
    </row>
    <row r="1872" spans="1:12" x14ac:dyDescent="0.3">
      <c r="A1872">
        <v>1871</v>
      </c>
      <c r="B1872" t="s">
        <v>1886</v>
      </c>
      <c r="C1872">
        <v>111.4</v>
      </c>
      <c r="D1872">
        <v>4.8920000000000005E-2</v>
      </c>
      <c r="E1872" s="10">
        <f t="shared" si="206"/>
        <v>-2.4823969728726122E-2</v>
      </c>
      <c r="F1872">
        <f t="shared" si="207"/>
        <v>0.97548161120840637</v>
      </c>
      <c r="G1872">
        <f t="shared" si="208"/>
        <v>110.49541138410166</v>
      </c>
      <c r="H1872">
        <f t="shared" si="203"/>
        <v>1.3183322888501627E-2</v>
      </c>
      <c r="J1872">
        <f t="shared" si="202"/>
        <v>-10.71605299960245</v>
      </c>
      <c r="K1872">
        <f t="shared" si="204"/>
        <v>1.3004364773083807</v>
      </c>
      <c r="L1872">
        <f t="shared" si="205"/>
        <v>0</v>
      </c>
    </row>
    <row r="1873" spans="1:12" x14ac:dyDescent="0.3">
      <c r="A1873">
        <v>1872</v>
      </c>
      <c r="B1873" t="s">
        <v>1887</v>
      </c>
      <c r="C1873">
        <v>112.7</v>
      </c>
      <c r="D1873">
        <v>4.8330000000000005E-2</v>
      </c>
      <c r="E1873" s="10">
        <f t="shared" si="206"/>
        <v>1.1602093552546979E-2</v>
      </c>
      <c r="F1873">
        <f t="shared" si="207"/>
        <v>1.0116696588868941</v>
      </c>
      <c r="G1873">
        <f t="shared" si="208"/>
        <v>111.79584786141004</v>
      </c>
      <c r="H1873">
        <f t="shared" si="203"/>
        <v>1.3376511717970368E-2</v>
      </c>
      <c r="J1873">
        <f t="shared" si="202"/>
        <v>-11.001053304429291</v>
      </c>
      <c r="K1873">
        <f t="shared" si="204"/>
        <v>0.24799433864554032</v>
      </c>
      <c r="L1873">
        <f t="shared" si="205"/>
        <v>0</v>
      </c>
    </row>
    <row r="1874" spans="1:12" x14ac:dyDescent="0.3">
      <c r="A1874">
        <v>1873</v>
      </c>
      <c r="B1874" t="s">
        <v>1888</v>
      </c>
      <c r="C1874">
        <v>112.95</v>
      </c>
      <c r="D1874">
        <v>4.8330000000000005E-2</v>
      </c>
      <c r="E1874" s="10">
        <f t="shared" si="206"/>
        <v>2.2158218682815597E-3</v>
      </c>
      <c r="F1874">
        <f t="shared" si="207"/>
        <v>1.002218278615794</v>
      </c>
      <c r="G1874">
        <f t="shared" si="208"/>
        <v>112.04384220005558</v>
      </c>
      <c r="H1874">
        <f t="shared" si="203"/>
        <v>1.3386396985413523E-2</v>
      </c>
      <c r="J1874">
        <f t="shared" si="202"/>
        <v>-11.033604539070984</v>
      </c>
      <c r="K1874">
        <f t="shared" si="204"/>
        <v>0.14150431866691804</v>
      </c>
      <c r="L1874">
        <f t="shared" si="205"/>
        <v>0</v>
      </c>
    </row>
    <row r="1875" spans="1:12" x14ac:dyDescent="0.3">
      <c r="A1875">
        <v>1874</v>
      </c>
      <c r="B1875" t="s">
        <v>1889</v>
      </c>
      <c r="C1875">
        <v>114.3</v>
      </c>
      <c r="D1875">
        <v>4.9200000000000001E-2</v>
      </c>
      <c r="E1875" s="10">
        <f t="shared" si="206"/>
        <v>1.1881327886752686E-2</v>
      </c>
      <c r="F1875">
        <f t="shared" si="207"/>
        <v>1.0119521912350598</v>
      </c>
      <c r="G1875">
        <f t="shared" si="208"/>
        <v>113.36657228393663</v>
      </c>
      <c r="H1875">
        <f t="shared" si="203"/>
        <v>1.3550350427442612E-2</v>
      </c>
      <c r="J1875">
        <f t="shared" si="202"/>
        <v>-11.300593762306484</v>
      </c>
      <c r="K1875">
        <f t="shared" si="204"/>
        <v>-1.1812257652141369</v>
      </c>
      <c r="L1875">
        <f t="shared" si="205"/>
        <v>0</v>
      </c>
    </row>
    <row r="1876" spans="1:12" x14ac:dyDescent="0.3">
      <c r="A1876">
        <v>1875</v>
      </c>
      <c r="B1876" t="s">
        <v>1890</v>
      </c>
      <c r="C1876">
        <v>113.1</v>
      </c>
      <c r="D1876">
        <v>4.8719999999999999E-2</v>
      </c>
      <c r="E1876" s="10">
        <f t="shared" si="206"/>
        <v>-1.0554187678690256E-2</v>
      </c>
      <c r="F1876">
        <f t="shared" si="207"/>
        <v>0.98950131233595795</v>
      </c>
      <c r="G1876">
        <f t="shared" si="208"/>
        <v>112.1853465187225</v>
      </c>
      <c r="H1876">
        <f t="shared" si="203"/>
        <v>1.335965496821101E-2</v>
      </c>
      <c r="J1876">
        <f t="shared" si="202"/>
        <v>-11.025469607861243</v>
      </c>
      <c r="K1876">
        <f t="shared" si="204"/>
        <v>3.0749299222638484</v>
      </c>
      <c r="L1876">
        <f t="shared" si="205"/>
        <v>0</v>
      </c>
    </row>
    <row r="1877" spans="1:12" x14ac:dyDescent="0.3">
      <c r="A1877">
        <v>1876</v>
      </c>
      <c r="B1877" t="s">
        <v>1891</v>
      </c>
      <c r="C1877">
        <v>116.2</v>
      </c>
      <c r="D1877">
        <v>4.8719999999999999E-2</v>
      </c>
      <c r="E1877" s="10">
        <f t="shared" si="206"/>
        <v>2.7040461295736243E-2</v>
      </c>
      <c r="F1877">
        <f t="shared" si="207"/>
        <v>1.0274093722369586</v>
      </c>
      <c r="G1877">
        <f t="shared" si="208"/>
        <v>115.26027644098635</v>
      </c>
      <c r="H1877">
        <f t="shared" si="203"/>
        <v>1.4013337250342107E-2</v>
      </c>
      <c r="J1877">
        <f t="shared" si="202"/>
        <v>-11.881928962769242</v>
      </c>
      <c r="K1877">
        <f t="shared" si="204"/>
        <v>-4.5831057512977793</v>
      </c>
      <c r="L1877">
        <f t="shared" si="205"/>
        <v>0</v>
      </c>
    </row>
    <row r="1878" spans="1:12" x14ac:dyDescent="0.3">
      <c r="A1878">
        <v>1877</v>
      </c>
      <c r="B1878" t="s">
        <v>1892</v>
      </c>
      <c r="C1878">
        <v>117.65</v>
      </c>
      <c r="D1878">
        <v>4.8120000000000003E-2</v>
      </c>
      <c r="E1878" s="10">
        <f t="shared" si="206"/>
        <v>1.2401270755560695E-2</v>
      </c>
      <c r="F1878">
        <f t="shared" si="207"/>
        <v>1.0124784853700517</v>
      </c>
      <c r="G1878">
        <f t="shared" si="208"/>
        <v>116.71022055282694</v>
      </c>
      <c r="H1878">
        <f t="shared" si="203"/>
        <v>1.4158071463275796E-2</v>
      </c>
      <c r="J1878">
        <f t="shared" si="202"/>
        <v>-12.155664658163056</v>
      </c>
      <c r="K1878">
        <f t="shared" si="204"/>
        <v>-6.0330498631383733</v>
      </c>
      <c r="L1878">
        <f t="shared" si="205"/>
        <v>0</v>
      </c>
    </row>
    <row r="1879" spans="1:12" x14ac:dyDescent="0.3">
      <c r="A1879">
        <v>1878</v>
      </c>
      <c r="B1879" t="s">
        <v>1893</v>
      </c>
      <c r="C1879">
        <v>118.4</v>
      </c>
      <c r="D1879">
        <v>4.8070000000000002E-2</v>
      </c>
      <c r="E1879" s="10">
        <f t="shared" si="206"/>
        <v>6.3546072765338444E-3</v>
      </c>
      <c r="F1879">
        <f t="shared" si="207"/>
        <v>1.0063748406289843</v>
      </c>
      <c r="G1879">
        <f t="shared" si="208"/>
        <v>117.45520839794983</v>
      </c>
      <c r="H1879">
        <f t="shared" si="203"/>
        <v>1.408200407520757E-2</v>
      </c>
      <c r="J1879">
        <f t="shared" si="202"/>
        <v>-12.167531132105402</v>
      </c>
      <c r="K1879">
        <f t="shared" si="204"/>
        <v>-6.7780377082612659</v>
      </c>
      <c r="L1879">
        <f t="shared" si="205"/>
        <v>0</v>
      </c>
    </row>
    <row r="1880" spans="1:12" x14ac:dyDescent="0.3">
      <c r="A1880">
        <v>1879</v>
      </c>
      <c r="B1880" t="s">
        <v>1894</v>
      </c>
      <c r="C1880">
        <v>117.45</v>
      </c>
      <c r="D1880">
        <v>4.8940000000000004E-2</v>
      </c>
      <c r="E1880" s="10">
        <f t="shared" si="206"/>
        <v>-8.0560113449835435E-3</v>
      </c>
      <c r="F1880">
        <f t="shared" si="207"/>
        <v>0.99197635135135132</v>
      </c>
      <c r="G1880">
        <f t="shared" si="208"/>
        <v>116.49589594417667</v>
      </c>
      <c r="H1880">
        <f t="shared" si="203"/>
        <v>1.272057928090739E-2</v>
      </c>
      <c r="J1880">
        <f t="shared" si="202"/>
        <v>-10.901424102908088</v>
      </c>
      <c r="K1880">
        <f t="shared" si="204"/>
        <v>-5.8187252544881005</v>
      </c>
      <c r="L1880">
        <f t="shared" si="205"/>
        <v>0</v>
      </c>
    </row>
    <row r="1881" spans="1:12" x14ac:dyDescent="0.3">
      <c r="A1881">
        <v>1880</v>
      </c>
      <c r="B1881" t="s">
        <v>1895</v>
      </c>
      <c r="C1881">
        <v>118.5</v>
      </c>
      <c r="D1881">
        <v>4.9189999999999998E-2</v>
      </c>
      <c r="E1881" s="10">
        <f t="shared" si="206"/>
        <v>8.9002494702640784E-3</v>
      </c>
      <c r="F1881">
        <f t="shared" si="207"/>
        <v>1.0089399744572158</v>
      </c>
      <c r="G1881">
        <f t="shared" si="208"/>
        <v>117.53246899005403</v>
      </c>
      <c r="H1881">
        <f t="shared" si="203"/>
        <v>1.2768227920757108E-2</v>
      </c>
      <c r="J1881">
        <f t="shared" si="202"/>
        <v>-11.039622084705636</v>
      </c>
      <c r="K1881">
        <f t="shared" si="204"/>
        <v>-6.8552983003654617</v>
      </c>
      <c r="L1881">
        <f t="shared" si="205"/>
        <v>0</v>
      </c>
    </row>
    <row r="1882" spans="1:12" x14ac:dyDescent="0.3">
      <c r="A1882">
        <v>1881</v>
      </c>
      <c r="B1882" t="s">
        <v>1896</v>
      </c>
      <c r="C1882">
        <v>119.5</v>
      </c>
      <c r="D1882">
        <v>4.7469999999999998E-2</v>
      </c>
      <c r="E1882" s="10">
        <f t="shared" si="206"/>
        <v>8.4034107963793792E-3</v>
      </c>
      <c r="F1882">
        <f t="shared" si="207"/>
        <v>1.0084388185654007</v>
      </c>
      <c r="G1882">
        <f t="shared" si="208"/>
        <v>118.55828600909786</v>
      </c>
      <c r="H1882">
        <f t="shared" si="203"/>
        <v>1.2811030055159786E-2</v>
      </c>
      <c r="J1882">
        <f t="shared" si="202"/>
        <v>-11.173305743643617</v>
      </c>
      <c r="K1882">
        <f t="shared" si="204"/>
        <v>-7.8811153194092896</v>
      </c>
      <c r="L1882">
        <f t="shared" si="205"/>
        <v>0</v>
      </c>
    </row>
    <row r="1883" spans="1:12" x14ac:dyDescent="0.3">
      <c r="A1883">
        <v>1882</v>
      </c>
      <c r="B1883" t="s">
        <v>1897</v>
      </c>
      <c r="C1883">
        <v>120.6</v>
      </c>
      <c r="D1883">
        <v>4.5319999999999999E-2</v>
      </c>
      <c r="E1883" s="10">
        <f t="shared" si="206"/>
        <v>9.1629129215197447E-3</v>
      </c>
      <c r="F1883">
        <f t="shared" si="207"/>
        <v>1.0092050209205021</v>
      </c>
      <c r="G1883">
        <f t="shared" si="208"/>
        <v>119.69249964097489</v>
      </c>
      <c r="H1883">
        <f t="shared" si="203"/>
        <v>1.2865510067913683E-2</v>
      </c>
      <c r="J1883">
        <f t="shared" si="202"/>
        <v>-11.328167618875899</v>
      </c>
      <c r="K1883">
        <f t="shared" si="204"/>
        <v>-9.0153289512863211</v>
      </c>
      <c r="L1883">
        <f t="shared" si="205"/>
        <v>0</v>
      </c>
    </row>
    <row r="1884" spans="1:12" x14ac:dyDescent="0.3">
      <c r="A1884">
        <v>1883</v>
      </c>
      <c r="B1884" t="s">
        <v>1898</v>
      </c>
      <c r="C1884">
        <v>120.75</v>
      </c>
      <c r="D1884">
        <v>4.5270000000000005E-2</v>
      </c>
      <c r="E1884" s="10">
        <f t="shared" si="206"/>
        <v>1.2430082395970227E-3</v>
      </c>
      <c r="F1884">
        <f t="shared" si="207"/>
        <v>1.0012437810945274</v>
      </c>
      <c r="G1884">
        <f t="shared" si="208"/>
        <v>119.84236959143713</v>
      </c>
      <c r="H1884">
        <f t="shared" si="203"/>
        <v>1.2867451374337285E-2</v>
      </c>
      <c r="J1884">
        <f t="shared" si="202"/>
        <v>-11.344063372383197</v>
      </c>
      <c r="K1884">
        <f t="shared" si="204"/>
        <v>-9.1651989017485676</v>
      </c>
      <c r="L1884">
        <f t="shared" si="205"/>
        <v>0</v>
      </c>
    </row>
    <row r="1885" spans="1:12" x14ac:dyDescent="0.3">
      <c r="A1885">
        <v>1884</v>
      </c>
      <c r="B1885" t="s">
        <v>1899</v>
      </c>
      <c r="C1885">
        <v>119.15</v>
      </c>
      <c r="D1885">
        <v>4.5710000000000001E-2</v>
      </c>
      <c r="E1885" s="10">
        <f t="shared" si="206"/>
        <v>-1.3339088987930866E-2</v>
      </c>
      <c r="F1885">
        <f t="shared" si="207"/>
        <v>0.98674948240165639</v>
      </c>
      <c r="G1885">
        <f t="shared" si="208"/>
        <v>118.24572449305171</v>
      </c>
      <c r="H1885">
        <f t="shared" si="203"/>
        <v>1.3078287267852576E-2</v>
      </c>
      <c r="J1885">
        <f t="shared" si="202"/>
        <v>-11.376326289516877</v>
      </c>
      <c r="K1885">
        <f t="shared" si="204"/>
        <v>-7.5685538033631445</v>
      </c>
      <c r="L1885">
        <f t="shared" si="205"/>
        <v>0</v>
      </c>
    </row>
    <row r="1886" spans="1:12" x14ac:dyDescent="0.3">
      <c r="A1886">
        <v>1885</v>
      </c>
      <c r="B1886" t="s">
        <v>1900</v>
      </c>
      <c r="C1886">
        <v>119.2</v>
      </c>
      <c r="D1886">
        <v>4.0149999999999998E-2</v>
      </c>
      <c r="E1886" s="10">
        <f t="shared" si="206"/>
        <v>4.1955108649819196E-4</v>
      </c>
      <c r="F1886">
        <f t="shared" si="207"/>
        <v>1.000419639110365</v>
      </c>
      <c r="G1886">
        <f t="shared" si="208"/>
        <v>118.40501618319365</v>
      </c>
      <c r="H1886">
        <f t="shared" si="203"/>
        <v>1.2867617562966777E-2</v>
      </c>
      <c r="J1886">
        <f t="shared" si="202"/>
        <v>-11.208150837584814</v>
      </c>
      <c r="K1886">
        <f t="shared" si="204"/>
        <v>-7.727845493505086</v>
      </c>
      <c r="L1886">
        <f t="shared" si="205"/>
        <v>0</v>
      </c>
    </row>
    <row r="1887" spans="1:12" x14ac:dyDescent="0.3">
      <c r="A1887">
        <v>1886</v>
      </c>
      <c r="B1887" t="s">
        <v>1901</v>
      </c>
      <c r="C1887">
        <v>111.3</v>
      </c>
      <c r="D1887">
        <v>3.3669999999999999E-2</v>
      </c>
      <c r="E1887" s="10">
        <f t="shared" si="206"/>
        <v>-6.857349634975024E-2</v>
      </c>
      <c r="F1887">
        <f t="shared" si="207"/>
        <v>0.9337248322147651</v>
      </c>
      <c r="G1887">
        <f t="shared" si="208"/>
        <v>110.67717068968857</v>
      </c>
      <c r="H1887">
        <f t="shared" si="203"/>
        <v>1.8275914109710759E-2</v>
      </c>
      <c r="J1887">
        <f t="shared" si="202"/>
        <v>-14.87999816018853</v>
      </c>
      <c r="K1887">
        <f t="shared" si="204"/>
        <v>0.4061881672248262</v>
      </c>
      <c r="L1887">
        <f t="shared" si="205"/>
        <v>0</v>
      </c>
    </row>
    <row r="1888" spans="1:12" x14ac:dyDescent="0.3">
      <c r="A1888">
        <v>1887</v>
      </c>
      <c r="B1888" t="s">
        <v>1902</v>
      </c>
      <c r="C1888">
        <v>115.55</v>
      </c>
      <c r="D1888">
        <v>3.7130000000000003E-2</v>
      </c>
      <c r="E1888" s="10">
        <f t="shared" si="206"/>
        <v>3.7474078438890536E-2</v>
      </c>
      <c r="F1888">
        <f t="shared" si="207"/>
        <v>1.0381850853548966</v>
      </c>
      <c r="G1888">
        <f t="shared" si="208"/>
        <v>114.83714604719391</v>
      </c>
      <c r="H1888">
        <f t="shared" si="203"/>
        <v>1.9329561422758632E-2</v>
      </c>
      <c r="J1888">
        <f t="shared" ref="J1888:J1951" si="209">-G1888*$O$3*$Q$3*H1888</f>
        <v>-16.329395646124564</v>
      </c>
      <c r="K1888">
        <f t="shared" si="204"/>
        <v>-3.7537871902805193</v>
      </c>
      <c r="L1888">
        <f t="shared" si="205"/>
        <v>0</v>
      </c>
    </row>
    <row r="1889" spans="1:12" x14ac:dyDescent="0.3">
      <c r="A1889">
        <v>1888</v>
      </c>
      <c r="B1889" t="s">
        <v>1903</v>
      </c>
      <c r="C1889">
        <v>114.85</v>
      </c>
      <c r="D1889">
        <v>2.4639999999999999E-2</v>
      </c>
      <c r="E1889" s="10">
        <f t="shared" si="206"/>
        <v>-6.0764075852824933E-3</v>
      </c>
      <c r="F1889">
        <f t="shared" si="207"/>
        <v>0.99394201644309821</v>
      </c>
      <c r="G1889">
        <f t="shared" si="208"/>
        <v>114.37931646502012</v>
      </c>
      <c r="H1889">
        <f t="shared" ref="H1889:H1952" si="210">SQRT(_xlfn.VAR.S(E1860:E1889))</f>
        <v>1.9377461864567711E-2</v>
      </c>
      <c r="J1889">
        <f t="shared" si="209"/>
        <v>-16.304598485368324</v>
      </c>
      <c r="K1889">
        <f t="shared" si="204"/>
        <v>-3.2959576081067326</v>
      </c>
      <c r="L1889">
        <f t="shared" si="205"/>
        <v>0</v>
      </c>
    </row>
    <row r="1890" spans="1:12" x14ac:dyDescent="0.3">
      <c r="A1890">
        <v>1889</v>
      </c>
      <c r="B1890" t="s">
        <v>1904</v>
      </c>
      <c r="C1890">
        <v>114.25</v>
      </c>
      <c r="D1890">
        <v>2.8929999999999997E-2</v>
      </c>
      <c r="E1890" s="10">
        <f t="shared" si="206"/>
        <v>-5.2378993607931062E-3</v>
      </c>
      <c r="F1890">
        <f t="shared" si="207"/>
        <v>0.99477579451458431</v>
      </c>
      <c r="G1890">
        <f t="shared" si="208"/>
        <v>113.70045052021911</v>
      </c>
      <c r="H1890">
        <f t="shared" si="210"/>
        <v>1.9308307642361057E-2</v>
      </c>
      <c r="J1890">
        <f t="shared" si="209"/>
        <v>-16.149984731849273</v>
      </c>
      <c r="K1890">
        <f t="shared" ref="K1890:K1953" si="211">+MIN(G1891-G1890,G1892-G1890,G1893-G1890,G1894-G1890,G1895-G1890,G1896-G1890,G1897-G1890,G1898-G1890,G1899-G1890,G1900-G1890)</f>
        <v>-2.6170916633057146</v>
      </c>
      <c r="L1890">
        <f t="shared" ref="L1890:L1953" si="212">+IF(K1890&lt;J1890,1,0)</f>
        <v>0</v>
      </c>
    </row>
    <row r="1891" spans="1:12" x14ac:dyDescent="0.3">
      <c r="A1891">
        <v>1890</v>
      </c>
      <c r="B1891" t="s">
        <v>1905</v>
      </c>
      <c r="C1891">
        <v>114.45</v>
      </c>
      <c r="D1891">
        <v>3.5590000000000004E-2</v>
      </c>
      <c r="E1891" s="10">
        <f t="shared" si="206"/>
        <v>1.7490166242615523E-3</v>
      </c>
      <c r="F1891">
        <f t="shared" si="207"/>
        <v>1.0017505470459518</v>
      </c>
      <c r="G1891">
        <f t="shared" si="208"/>
        <v>113.77313021758182</v>
      </c>
      <c r="H1891">
        <f t="shared" si="210"/>
        <v>1.9287839115011321E-2</v>
      </c>
      <c r="J1891">
        <f t="shared" si="209"/>
        <v>-16.143176771391701</v>
      </c>
      <c r="K1891">
        <f t="shared" si="211"/>
        <v>-2.6897713606684306</v>
      </c>
      <c r="L1891">
        <f t="shared" si="212"/>
        <v>0</v>
      </c>
    </row>
    <row r="1892" spans="1:12" x14ac:dyDescent="0.3">
      <c r="A1892">
        <v>1891</v>
      </c>
      <c r="B1892" t="s">
        <v>1906</v>
      </c>
      <c r="C1892">
        <v>115.85</v>
      </c>
      <c r="D1892">
        <v>3.5750000000000004E-2</v>
      </c>
      <c r="E1892" s="10">
        <f t="shared" si="206"/>
        <v>1.2158204479809363E-2</v>
      </c>
      <c r="F1892">
        <f t="shared" si="207"/>
        <v>1.0122324159021405</v>
      </c>
      <c r="G1892">
        <f t="shared" si="208"/>
        <v>115.16177944315976</v>
      </c>
      <c r="H1892">
        <f t="shared" si="210"/>
        <v>1.9384660294729645E-2</v>
      </c>
      <c r="J1892">
        <f t="shared" si="209"/>
        <v>-16.422235742392548</v>
      </c>
      <c r="K1892">
        <f t="shared" si="211"/>
        <v>-4.0784205862463665</v>
      </c>
      <c r="L1892">
        <f t="shared" si="212"/>
        <v>0</v>
      </c>
    </row>
    <row r="1893" spans="1:12" x14ac:dyDescent="0.3">
      <c r="A1893">
        <v>1892</v>
      </c>
      <c r="B1893" t="s">
        <v>1907</v>
      </c>
      <c r="C1893">
        <v>114.65</v>
      </c>
      <c r="D1893">
        <v>3.9269999999999999E-2</v>
      </c>
      <c r="E1893" s="10">
        <f t="shared" si="206"/>
        <v>-1.0412241574471646E-2</v>
      </c>
      <c r="F1893">
        <f t="shared" si="207"/>
        <v>0.98964177816141574</v>
      </c>
      <c r="G1893">
        <f t="shared" si="208"/>
        <v>113.90206603384119</v>
      </c>
      <c r="H1893">
        <f t="shared" si="210"/>
        <v>1.9258326238119194E-2</v>
      </c>
      <c r="J1893">
        <f t="shared" si="209"/>
        <v>-16.136742237570584</v>
      </c>
      <c r="K1893">
        <f t="shared" si="211"/>
        <v>-2.818707176927802</v>
      </c>
      <c r="L1893">
        <f t="shared" si="212"/>
        <v>0</v>
      </c>
    </row>
    <row r="1894" spans="1:12" x14ac:dyDescent="0.3">
      <c r="A1894">
        <v>1893</v>
      </c>
      <c r="B1894" t="s">
        <v>1908</v>
      </c>
      <c r="C1894">
        <v>113.1</v>
      </c>
      <c r="D1894">
        <v>4.2359999999999995E-2</v>
      </c>
      <c r="E1894" s="10">
        <f t="shared" si="206"/>
        <v>-1.3611626181838808E-2</v>
      </c>
      <c r="F1894">
        <f t="shared" si="207"/>
        <v>0.98648059310946346</v>
      </c>
      <c r="G1894">
        <f t="shared" si="208"/>
        <v>112.30432603403501</v>
      </c>
      <c r="H1894">
        <f t="shared" si="210"/>
        <v>1.9332119803685655E-2</v>
      </c>
      <c r="J1894">
        <f t="shared" si="209"/>
        <v>-15.971352111088875</v>
      </c>
      <c r="K1894">
        <f t="shared" si="211"/>
        <v>-1.2209671771216222</v>
      </c>
      <c r="L1894">
        <f t="shared" si="212"/>
        <v>0</v>
      </c>
    </row>
    <row r="1895" spans="1:12" x14ac:dyDescent="0.3">
      <c r="A1895">
        <v>1894</v>
      </c>
      <c r="B1895" t="s">
        <v>1909</v>
      </c>
      <c r="C1895">
        <v>113.65</v>
      </c>
      <c r="D1895">
        <v>4.1710000000000004E-2</v>
      </c>
      <c r="E1895" s="10">
        <f t="shared" si="206"/>
        <v>4.8511671764775843E-3</v>
      </c>
      <c r="F1895">
        <f t="shared" si="207"/>
        <v>1.0048629531388154</v>
      </c>
      <c r="G1895">
        <f t="shared" si="208"/>
        <v>112.86268283720489</v>
      </c>
      <c r="H1895">
        <f t="shared" si="210"/>
        <v>1.9231990743102841E-2</v>
      </c>
      <c r="J1895">
        <f t="shared" si="209"/>
        <v>-15.967625254061852</v>
      </c>
      <c r="K1895">
        <f t="shared" si="211"/>
        <v>-1.779323980291494</v>
      </c>
      <c r="L1895">
        <f t="shared" si="212"/>
        <v>0</v>
      </c>
    </row>
    <row r="1896" spans="1:12" x14ac:dyDescent="0.3">
      <c r="A1896">
        <v>1895</v>
      </c>
      <c r="B1896" t="s">
        <v>1910</v>
      </c>
      <c r="C1896">
        <v>112.65</v>
      </c>
      <c r="D1896">
        <v>3.8589999999999999E-2</v>
      </c>
      <c r="E1896" s="10">
        <f t="shared" si="206"/>
        <v>-8.8378834202987623E-3</v>
      </c>
      <c r="F1896">
        <f t="shared" si="207"/>
        <v>0.99120105587329521</v>
      </c>
      <c r="G1896">
        <f t="shared" si="208"/>
        <v>111.92779772173</v>
      </c>
      <c r="H1896">
        <f t="shared" si="210"/>
        <v>1.9063237394425697E-2</v>
      </c>
      <c r="J1896">
        <f t="shared" si="209"/>
        <v>-15.696410048806728</v>
      </c>
      <c r="K1896">
        <f t="shared" si="211"/>
        <v>-0.84443886481660968</v>
      </c>
      <c r="L1896">
        <f t="shared" si="212"/>
        <v>0</v>
      </c>
    </row>
    <row r="1897" spans="1:12" x14ac:dyDescent="0.3">
      <c r="A1897">
        <v>1896</v>
      </c>
      <c r="B1897" t="s">
        <v>1911</v>
      </c>
      <c r="C1897">
        <v>111.75</v>
      </c>
      <c r="D1897">
        <v>3.5900000000000001E-2</v>
      </c>
      <c r="E1897" s="10">
        <f t="shared" si="206"/>
        <v>-8.0214333845752273E-3</v>
      </c>
      <c r="F1897">
        <f t="shared" si="207"/>
        <v>0.99201065246338216</v>
      </c>
      <c r="G1897">
        <f t="shared" si="208"/>
        <v>111.08335885691339</v>
      </c>
      <c r="H1897">
        <f t="shared" si="210"/>
        <v>1.9114566848279748E-2</v>
      </c>
      <c r="J1897">
        <f t="shared" si="209"/>
        <v>-15.619933652858418</v>
      </c>
      <c r="K1897">
        <f t="shared" si="211"/>
        <v>0.5733068603606597</v>
      </c>
      <c r="L1897">
        <f t="shared" si="212"/>
        <v>0</v>
      </c>
    </row>
    <row r="1898" spans="1:12" x14ac:dyDescent="0.3">
      <c r="A1898">
        <v>1897</v>
      </c>
      <c r="B1898" t="s">
        <v>1912</v>
      </c>
      <c r="C1898">
        <v>112.65</v>
      </c>
      <c r="D1898">
        <v>3.8620000000000002E-2</v>
      </c>
      <c r="E1898" s="10">
        <f t="shared" si="206"/>
        <v>8.0214333845753053E-3</v>
      </c>
      <c r="F1898">
        <f t="shared" si="207"/>
        <v>1.0080536912751679</v>
      </c>
      <c r="G1898">
        <f t="shared" si="208"/>
        <v>111.9272380841405</v>
      </c>
      <c r="H1898">
        <f t="shared" si="210"/>
        <v>1.9061000768333832E-2</v>
      </c>
      <c r="J1898">
        <f t="shared" si="209"/>
        <v>-15.694489968697219</v>
      </c>
      <c r="K1898">
        <f t="shared" si="211"/>
        <v>-0.27057236686644615</v>
      </c>
      <c r="L1898">
        <f t="shared" si="212"/>
        <v>0</v>
      </c>
    </row>
    <row r="1899" spans="1:12" x14ac:dyDescent="0.3">
      <c r="A1899">
        <v>1898</v>
      </c>
      <c r="B1899" t="s">
        <v>1913</v>
      </c>
      <c r="C1899">
        <v>114.55</v>
      </c>
      <c r="D1899">
        <v>4.199E-2</v>
      </c>
      <c r="E1899" s="10">
        <f t="shared" si="206"/>
        <v>1.6725742021250996E-2</v>
      </c>
      <c r="F1899">
        <f t="shared" si="207"/>
        <v>1.016866400355082</v>
      </c>
      <c r="G1899">
        <f t="shared" si="208"/>
        <v>113.75113952307663</v>
      </c>
      <c r="H1899">
        <f t="shared" si="210"/>
        <v>1.9114641263889807E-2</v>
      </c>
      <c r="J1899">
        <f t="shared" si="209"/>
        <v>-15.995124632871226</v>
      </c>
      <c r="K1899">
        <f t="shared" si="211"/>
        <v>-2.0944738058025791</v>
      </c>
      <c r="L1899">
        <f t="shared" si="212"/>
        <v>0</v>
      </c>
    </row>
    <row r="1900" spans="1:12" x14ac:dyDescent="0.3">
      <c r="A1900">
        <v>1899</v>
      </c>
      <c r="B1900" t="s">
        <v>1914</v>
      </c>
      <c r="C1900">
        <v>112.45</v>
      </c>
      <c r="D1900">
        <v>4.2480000000000004E-2</v>
      </c>
      <c r="E1900" s="10">
        <f t="shared" si="206"/>
        <v>-1.8502730494179817E-2</v>
      </c>
      <c r="F1900">
        <f t="shared" si="207"/>
        <v>0.98166739415102577</v>
      </c>
      <c r="G1900">
        <f t="shared" si="208"/>
        <v>111.65666571727405</v>
      </c>
      <c r="H1900">
        <f t="shared" si="210"/>
        <v>1.8600944889975553E-2</v>
      </c>
      <c r="J1900">
        <f t="shared" si="209"/>
        <v>-15.278664047187645</v>
      </c>
      <c r="K1900">
        <f t="shared" si="211"/>
        <v>1.0873538245351426</v>
      </c>
      <c r="L1900">
        <f t="shared" si="212"/>
        <v>0</v>
      </c>
    </row>
    <row r="1901" spans="1:12" x14ac:dyDescent="0.3">
      <c r="A1901">
        <v>1900</v>
      </c>
      <c r="B1901" t="s">
        <v>1915</v>
      </c>
      <c r="C1901">
        <v>113.55</v>
      </c>
      <c r="D1901">
        <v>4.274E-2</v>
      </c>
      <c r="E1901" s="10">
        <f t="shared" si="206"/>
        <v>9.734590146242738E-3</v>
      </c>
      <c r="F1901">
        <f t="shared" si="207"/>
        <v>1.0097821253890618</v>
      </c>
      <c r="G1901">
        <f t="shared" si="208"/>
        <v>112.74401954180919</v>
      </c>
      <c r="H1901">
        <f t="shared" si="210"/>
        <v>1.8545074775894562E-2</v>
      </c>
      <c r="J1901">
        <f t="shared" si="209"/>
        <v>-15.381115156333699</v>
      </c>
      <c r="K1901">
        <f t="shared" si="211"/>
        <v>0.25845583905189073</v>
      </c>
      <c r="L1901">
        <f t="shared" si="212"/>
        <v>0</v>
      </c>
    </row>
    <row r="1902" spans="1:12" x14ac:dyDescent="0.3">
      <c r="A1902">
        <v>1901</v>
      </c>
      <c r="B1902" t="s">
        <v>1916</v>
      </c>
      <c r="C1902">
        <v>113.75</v>
      </c>
      <c r="D1902">
        <v>3.9559999999999998E-2</v>
      </c>
      <c r="E1902" s="10">
        <f t="shared" si="206"/>
        <v>1.7597892794923103E-3</v>
      </c>
      <c r="F1902">
        <f t="shared" si="207"/>
        <v>1.0017613386173492</v>
      </c>
      <c r="G1902">
        <f t="shared" si="208"/>
        <v>113.00247538086109</v>
      </c>
      <c r="H1902">
        <f t="shared" si="210"/>
        <v>1.7953100832814557E-2</v>
      </c>
      <c r="J1902">
        <f t="shared" si="209"/>
        <v>-14.924271732379607</v>
      </c>
      <c r="K1902">
        <f t="shared" si="211"/>
        <v>2.4406334546805653</v>
      </c>
      <c r="L1902">
        <f t="shared" si="212"/>
        <v>0</v>
      </c>
    </row>
    <row r="1903" spans="1:12" x14ac:dyDescent="0.3">
      <c r="A1903">
        <v>1902</v>
      </c>
      <c r="B1903" t="s">
        <v>1917</v>
      </c>
      <c r="C1903">
        <v>117.05</v>
      </c>
      <c r="D1903">
        <v>3.8830000000000003E-2</v>
      </c>
      <c r="E1903" s="10">
        <f t="shared" si="206"/>
        <v>2.859813610586005E-2</v>
      </c>
      <c r="F1903">
        <f t="shared" si="207"/>
        <v>1.0290109890109891</v>
      </c>
      <c r="G1903">
        <f t="shared" si="208"/>
        <v>116.29493730901325</v>
      </c>
      <c r="H1903">
        <f t="shared" si="210"/>
        <v>1.8566807022814737E-2</v>
      </c>
      <c r="J1903">
        <f t="shared" si="209"/>
        <v>-15.884141715990852</v>
      </c>
      <c r="K1903">
        <f t="shared" si="211"/>
        <v>-0.85182847347159907</v>
      </c>
      <c r="L1903">
        <f t="shared" si="212"/>
        <v>0</v>
      </c>
    </row>
    <row r="1904" spans="1:12" x14ac:dyDescent="0.3">
      <c r="A1904">
        <v>1903</v>
      </c>
      <c r="B1904" t="s">
        <v>1918</v>
      </c>
      <c r="C1904">
        <v>116.55</v>
      </c>
      <c r="D1904">
        <v>3.9070000000000001E-2</v>
      </c>
      <c r="E1904" s="10">
        <f t="shared" si="206"/>
        <v>-4.2808284551536565E-3</v>
      </c>
      <c r="F1904">
        <f t="shared" si="207"/>
        <v>0.99572832123024346</v>
      </c>
      <c r="G1904">
        <f t="shared" si="208"/>
        <v>115.7935308604097</v>
      </c>
      <c r="H1904">
        <f t="shared" si="210"/>
        <v>1.8593171489920339E-2</v>
      </c>
      <c r="J1904">
        <f t="shared" si="209"/>
        <v>-15.838115019463764</v>
      </c>
      <c r="K1904">
        <f t="shared" si="211"/>
        <v>-0.35042202486805252</v>
      </c>
      <c r="L1904">
        <f t="shared" si="212"/>
        <v>0</v>
      </c>
    </row>
    <row r="1905" spans="1:12" x14ac:dyDescent="0.3">
      <c r="A1905">
        <v>1904</v>
      </c>
      <c r="B1905" t="s">
        <v>1919</v>
      </c>
      <c r="C1905">
        <v>117.1</v>
      </c>
      <c r="D1905">
        <v>3.984E-2</v>
      </c>
      <c r="E1905" s="10">
        <f t="shared" si="206"/>
        <v>4.7079051219054606E-3</v>
      </c>
      <c r="F1905">
        <f t="shared" si="207"/>
        <v>1.0047190047190047</v>
      </c>
      <c r="G1905">
        <f t="shared" si="208"/>
        <v>116.32503174195134</v>
      </c>
      <c r="H1905">
        <f t="shared" si="210"/>
        <v>1.8494885010749671E-2</v>
      </c>
      <c r="J1905">
        <f t="shared" si="209"/>
        <v>-15.826706036477077</v>
      </c>
      <c r="K1905">
        <f t="shared" si="211"/>
        <v>-0.88192290640968451</v>
      </c>
      <c r="L1905">
        <f t="shared" si="212"/>
        <v>0</v>
      </c>
    </row>
    <row r="1906" spans="1:12" x14ac:dyDescent="0.3">
      <c r="A1906">
        <v>1905</v>
      </c>
      <c r="B1906" t="s">
        <v>1920</v>
      </c>
      <c r="C1906">
        <v>116.2</v>
      </c>
      <c r="D1906">
        <v>3.9209999999999995E-2</v>
      </c>
      <c r="E1906" s="10">
        <f t="shared" si="206"/>
        <v>-7.7154261858607357E-3</v>
      </c>
      <c r="F1906">
        <f t="shared" si="207"/>
        <v>0.99231426131511535</v>
      </c>
      <c r="G1906">
        <f t="shared" si="208"/>
        <v>115.44310883554165</v>
      </c>
      <c r="H1906">
        <f t="shared" si="210"/>
        <v>1.8441941039486168E-2</v>
      </c>
      <c r="J1906">
        <f t="shared" si="209"/>
        <v>-15.661752749114758</v>
      </c>
      <c r="K1906">
        <f t="shared" si="211"/>
        <v>1.8311084718047397</v>
      </c>
      <c r="L1906">
        <f t="shared" si="212"/>
        <v>0</v>
      </c>
    </row>
    <row r="1907" spans="1:12" x14ac:dyDescent="0.3">
      <c r="A1907">
        <v>1906</v>
      </c>
      <c r="B1907" t="s">
        <v>1921</v>
      </c>
      <c r="C1907">
        <v>118.05</v>
      </c>
      <c r="D1907">
        <v>3.9559999999999998E-2</v>
      </c>
      <c r="E1907" s="10">
        <f t="shared" si="206"/>
        <v>1.579541911371108E-2</v>
      </c>
      <c r="F1907">
        <f t="shared" si="207"/>
        <v>1.01592082616179</v>
      </c>
      <c r="G1907">
        <f t="shared" si="208"/>
        <v>117.27421730734639</v>
      </c>
      <c r="H1907">
        <f t="shared" si="210"/>
        <v>1.8001355872089286E-2</v>
      </c>
      <c r="J1907">
        <f t="shared" si="209"/>
        <v>-15.530072438344568</v>
      </c>
      <c r="K1907">
        <f t="shared" si="211"/>
        <v>6.9066036947421168</v>
      </c>
      <c r="L1907">
        <f t="shared" si="212"/>
        <v>0</v>
      </c>
    </row>
    <row r="1908" spans="1:12" x14ac:dyDescent="0.3">
      <c r="A1908">
        <v>1907</v>
      </c>
      <c r="B1908" t="s">
        <v>1922</v>
      </c>
      <c r="C1908">
        <v>125</v>
      </c>
      <c r="D1908">
        <v>3.9449999999999999E-2</v>
      </c>
      <c r="E1908" s="10">
        <f t="shared" si="206"/>
        <v>5.7205473770779211E-2</v>
      </c>
      <c r="F1908">
        <f t="shared" si="207"/>
        <v>1.058873358746294</v>
      </c>
      <c r="G1908">
        <f t="shared" si="208"/>
        <v>124.18082100208851</v>
      </c>
      <c r="H1908">
        <f t="shared" si="210"/>
        <v>2.0679822193082769E-2</v>
      </c>
      <c r="J1908">
        <f t="shared" si="209"/>
        <v>-18.891526325632761</v>
      </c>
      <c r="K1908">
        <f t="shared" si="211"/>
        <v>1.6785802281437014</v>
      </c>
      <c r="L1908">
        <f t="shared" si="212"/>
        <v>0</v>
      </c>
    </row>
    <row r="1909" spans="1:12" x14ac:dyDescent="0.3">
      <c r="A1909">
        <v>1908</v>
      </c>
      <c r="B1909" t="s">
        <v>1923</v>
      </c>
      <c r="C1909">
        <v>126.7</v>
      </c>
      <c r="D1909">
        <v>3.9940000000000003E-2</v>
      </c>
      <c r="E1909" s="10">
        <f t="shared" si="206"/>
        <v>1.3508350024792299E-2</v>
      </c>
      <c r="F1909">
        <f t="shared" si="207"/>
        <v>1.0136000000000001</v>
      </c>
      <c r="G1909">
        <f t="shared" si="208"/>
        <v>125.85940123023221</v>
      </c>
      <c r="H1909">
        <f t="shared" si="210"/>
        <v>2.0772564806533694E-2</v>
      </c>
      <c r="J1909">
        <f t="shared" si="209"/>
        <v>-19.232755231659411</v>
      </c>
      <c r="K1909">
        <f t="shared" si="211"/>
        <v>1.9536269218976088</v>
      </c>
      <c r="L1909">
        <f t="shared" si="212"/>
        <v>0</v>
      </c>
    </row>
    <row r="1910" spans="1:12" x14ac:dyDescent="0.3">
      <c r="A1910">
        <v>1909</v>
      </c>
      <c r="B1910" t="s">
        <v>1924</v>
      </c>
      <c r="C1910">
        <v>131.35</v>
      </c>
      <c r="D1910">
        <v>3.8960000000000002E-2</v>
      </c>
      <c r="E1910" s="10">
        <f t="shared" si="206"/>
        <v>3.6043428804455498E-2</v>
      </c>
      <c r="F1910">
        <f t="shared" si="207"/>
        <v>1.0367008681925809</v>
      </c>
      <c r="G1910">
        <f t="shared" si="208"/>
        <v>130.49986376269959</v>
      </c>
      <c r="H1910">
        <f t="shared" si="210"/>
        <v>2.1562815801820692E-2</v>
      </c>
      <c r="J1910">
        <f t="shared" si="209"/>
        <v>-20.700519849177699</v>
      </c>
      <c r="K1910">
        <f t="shared" si="211"/>
        <v>-2.6868356105697728</v>
      </c>
      <c r="L1910">
        <f t="shared" si="212"/>
        <v>0</v>
      </c>
    </row>
    <row r="1911" spans="1:12" x14ac:dyDescent="0.3">
      <c r="A1911">
        <v>1910</v>
      </c>
      <c r="B1911" t="s">
        <v>1925</v>
      </c>
      <c r="C1911">
        <v>133.15</v>
      </c>
      <c r="D1911">
        <v>3.678E-2</v>
      </c>
      <c r="E1911" s="10">
        <f t="shared" si="206"/>
        <v>1.361079612839256E-2</v>
      </c>
      <c r="F1911">
        <f t="shared" si="207"/>
        <v>1.0137038446897604</v>
      </c>
      <c r="G1911">
        <f t="shared" si="208"/>
        <v>132.33628707817124</v>
      </c>
      <c r="H1911">
        <f t="shared" si="210"/>
        <v>2.1618853175125418E-2</v>
      </c>
      <c r="J1911">
        <f t="shared" si="209"/>
        <v>-21.046375678565713</v>
      </c>
      <c r="K1911">
        <f t="shared" si="211"/>
        <v>-4.5232589260414215</v>
      </c>
      <c r="L1911">
        <f t="shared" si="212"/>
        <v>0</v>
      </c>
    </row>
    <row r="1912" spans="1:12" x14ac:dyDescent="0.3">
      <c r="A1912">
        <v>1911</v>
      </c>
      <c r="B1912" t="s">
        <v>1926</v>
      </c>
      <c r="C1912">
        <v>129.9</v>
      </c>
      <c r="D1912">
        <v>3.6970000000000003E-2</v>
      </c>
      <c r="E1912" s="10">
        <f t="shared" si="206"/>
        <v>-2.4711388583387391E-2</v>
      </c>
      <c r="F1912">
        <f t="shared" si="207"/>
        <v>0.97559143822756289</v>
      </c>
      <c r="G1912">
        <f t="shared" si="208"/>
        <v>129.10206034364683</v>
      </c>
      <c r="H1912">
        <f t="shared" si="210"/>
        <v>2.2217330488845756E-2</v>
      </c>
      <c r="J1912">
        <f t="shared" si="209"/>
        <v>-21.100403933504897</v>
      </c>
      <c r="K1912">
        <f t="shared" si="211"/>
        <v>-1.2890321915170091</v>
      </c>
      <c r="L1912">
        <f t="shared" si="212"/>
        <v>0</v>
      </c>
    </row>
    <row r="1913" spans="1:12" x14ac:dyDescent="0.3">
      <c r="A1913">
        <v>1912</v>
      </c>
      <c r="B1913" t="s">
        <v>1927</v>
      </c>
      <c r="C1913">
        <v>132.4</v>
      </c>
      <c r="D1913">
        <v>3.7539999999999997E-2</v>
      </c>
      <c r="E1913" s="10">
        <f t="shared" si="206"/>
        <v>1.9062719826353897E-2</v>
      </c>
      <c r="F1913">
        <f t="shared" si="207"/>
        <v>1.0192455735180908</v>
      </c>
      <c r="G1913">
        <f t="shared" si="208"/>
        <v>131.57420339425764</v>
      </c>
      <c r="H1913">
        <f t="shared" si="210"/>
        <v>2.2388243465459791E-2</v>
      </c>
      <c r="J1913">
        <f t="shared" si="209"/>
        <v>-21.669879236812221</v>
      </c>
      <c r="K1913">
        <f t="shared" si="211"/>
        <v>-3.7611752421278197</v>
      </c>
      <c r="L1913">
        <f t="shared" si="212"/>
        <v>0</v>
      </c>
    </row>
    <row r="1914" spans="1:12" x14ac:dyDescent="0.3">
      <c r="A1914">
        <v>1913</v>
      </c>
      <c r="B1914" t="s">
        <v>1928</v>
      </c>
      <c r="C1914">
        <v>133.1</v>
      </c>
      <c r="D1914">
        <v>3.7510000000000002E-2</v>
      </c>
      <c r="E1914" s="10">
        <f t="shared" si="206"/>
        <v>5.2730818981580408E-3</v>
      </c>
      <c r="F1914">
        <f t="shared" si="207"/>
        <v>1.005287009063444</v>
      </c>
      <c r="G1914">
        <f t="shared" si="208"/>
        <v>132.27049875095886</v>
      </c>
      <c r="H1914">
        <f t="shared" si="210"/>
        <v>2.2388735474131827E-2</v>
      </c>
      <c r="J1914">
        <f t="shared" si="209"/>
        <v>-21.785035749187198</v>
      </c>
      <c r="K1914">
        <f t="shared" si="211"/>
        <v>-4.4574705988290475</v>
      </c>
      <c r="L1914">
        <f t="shared" si="212"/>
        <v>0</v>
      </c>
    </row>
    <row r="1915" spans="1:12" x14ac:dyDescent="0.3">
      <c r="A1915">
        <v>1914</v>
      </c>
      <c r="B1915" t="s">
        <v>1929</v>
      </c>
      <c r="C1915">
        <v>128.6</v>
      </c>
      <c r="D1915">
        <v>3.6830000000000002E-2</v>
      </c>
      <c r="E1915" s="10">
        <f t="shared" si="206"/>
        <v>-3.4393913597546989E-2</v>
      </c>
      <c r="F1915">
        <f t="shared" si="207"/>
        <v>0.96619083395942895</v>
      </c>
      <c r="G1915">
        <f t="shared" si="208"/>
        <v>127.81302815212982</v>
      </c>
      <c r="H1915">
        <f t="shared" si="210"/>
        <v>2.3240368915349845E-2</v>
      </c>
      <c r="J1915">
        <f t="shared" si="209"/>
        <v>-21.851631229363836</v>
      </c>
      <c r="K1915">
        <f t="shared" si="211"/>
        <v>5.2038194782028313E-2</v>
      </c>
      <c r="L1915">
        <f t="shared" si="212"/>
        <v>0</v>
      </c>
    </row>
    <row r="1916" spans="1:12" x14ac:dyDescent="0.3">
      <c r="A1916">
        <v>1915</v>
      </c>
      <c r="B1916" t="s">
        <v>1930</v>
      </c>
      <c r="C1916">
        <v>128.80000000000001</v>
      </c>
      <c r="D1916">
        <v>3.61E-2</v>
      </c>
      <c r="E1916" s="10">
        <f t="shared" si="206"/>
        <v>1.5540018667343205E-3</v>
      </c>
      <c r="F1916">
        <f t="shared" si="207"/>
        <v>1.0015552099533438</v>
      </c>
      <c r="G1916">
        <f t="shared" si="208"/>
        <v>128.02737996269914</v>
      </c>
      <c r="H1916">
        <f t="shared" si="210"/>
        <v>2.3237715563181469E-2</v>
      </c>
      <c r="J1916">
        <f t="shared" si="209"/>
        <v>-21.885779031582658</v>
      </c>
      <c r="K1916">
        <f t="shared" si="211"/>
        <v>-0.16231361578729775</v>
      </c>
      <c r="L1916">
        <f t="shared" si="212"/>
        <v>0</v>
      </c>
    </row>
    <row r="1917" spans="1:12" x14ac:dyDescent="0.3">
      <c r="A1917">
        <v>1916</v>
      </c>
      <c r="B1917" t="s">
        <v>1931</v>
      </c>
      <c r="C1917">
        <v>128.65</v>
      </c>
      <c r="D1917">
        <v>3.6720000000000003E-2</v>
      </c>
      <c r="E1917" s="10">
        <f t="shared" si="206"/>
        <v>-1.1652749425001567E-3</v>
      </c>
      <c r="F1917">
        <f t="shared" si="207"/>
        <v>0.99883540372670798</v>
      </c>
      <c r="G1917">
        <f t="shared" si="208"/>
        <v>127.86506634691185</v>
      </c>
      <c r="H1917">
        <f t="shared" si="210"/>
        <v>1.8991136923093413E-2</v>
      </c>
      <c r="J1917">
        <f t="shared" si="209"/>
        <v>-17.863583896346398</v>
      </c>
      <c r="K1917">
        <f t="shared" si="211"/>
        <v>1.2822825346644038</v>
      </c>
      <c r="L1917">
        <f t="shared" si="212"/>
        <v>0</v>
      </c>
    </row>
    <row r="1918" spans="1:12" x14ac:dyDescent="0.3">
      <c r="A1918">
        <v>1917</v>
      </c>
      <c r="B1918" t="s">
        <v>1932</v>
      </c>
      <c r="C1918">
        <v>134.85</v>
      </c>
      <c r="D1918">
        <v>3.78E-2</v>
      </c>
      <c r="E1918" s="10">
        <f t="shared" si="206"/>
        <v>4.7067510857985731E-2</v>
      </c>
      <c r="F1918">
        <f t="shared" si="207"/>
        <v>1.0481927710843373</v>
      </c>
      <c r="G1918">
        <f t="shared" si="208"/>
        <v>134.00311548728371</v>
      </c>
      <c r="H1918">
        <f t="shared" si="210"/>
        <v>1.9629815816970594E-2</v>
      </c>
      <c r="J1918">
        <f t="shared" si="209"/>
        <v>-19.350707172236984</v>
      </c>
      <c r="K1918">
        <f t="shared" si="211"/>
        <v>-6.7529716040009333</v>
      </c>
      <c r="L1918">
        <f t="shared" si="212"/>
        <v>0</v>
      </c>
    </row>
    <row r="1919" spans="1:12" x14ac:dyDescent="0.3">
      <c r="A1919">
        <v>1918</v>
      </c>
      <c r="B1919" t="s">
        <v>1933</v>
      </c>
      <c r="C1919">
        <v>134.30000000000001</v>
      </c>
      <c r="D1919">
        <v>3.9120000000000002E-2</v>
      </c>
      <c r="E1919" s="10">
        <f t="shared" si="206"/>
        <v>-4.0869460565469999E-3</v>
      </c>
      <c r="F1919">
        <f t="shared" si="207"/>
        <v>0.99592139414163894</v>
      </c>
      <c r="G1919">
        <f t="shared" si="208"/>
        <v>133.42721237951983</v>
      </c>
      <c r="H1919">
        <f t="shared" si="210"/>
        <v>1.9593914218649429E-2</v>
      </c>
      <c r="J1919">
        <f t="shared" si="209"/>
        <v>-19.232304910935813</v>
      </c>
      <c r="K1919">
        <f t="shared" si="211"/>
        <v>-6.1770684962370552</v>
      </c>
      <c r="L1919">
        <f t="shared" si="212"/>
        <v>0</v>
      </c>
    </row>
    <row r="1920" spans="1:12" x14ac:dyDescent="0.3">
      <c r="A1920">
        <v>1919</v>
      </c>
      <c r="B1920" t="s">
        <v>1934</v>
      </c>
      <c r="C1920">
        <v>135.85</v>
      </c>
      <c r="D1920">
        <v>3.9320000000000001E-2</v>
      </c>
      <c r="E1920" s="10">
        <f t="shared" si="206"/>
        <v>1.1475232343164788E-2</v>
      </c>
      <c r="F1920">
        <f t="shared" si="207"/>
        <v>1.0115413253909158</v>
      </c>
      <c r="G1920">
        <f t="shared" si="208"/>
        <v>134.96264042393381</v>
      </c>
      <c r="H1920">
        <f t="shared" si="210"/>
        <v>1.9523937670443695E-2</v>
      </c>
      <c r="J1920">
        <f t="shared" si="209"/>
        <v>-19.384147215545919</v>
      </c>
      <c r="K1920">
        <f t="shared" si="211"/>
        <v>-10.333145544910053</v>
      </c>
      <c r="L1920">
        <f t="shared" si="212"/>
        <v>0</v>
      </c>
    </row>
    <row r="1921" spans="1:12" x14ac:dyDescent="0.3">
      <c r="A1921">
        <v>1920</v>
      </c>
      <c r="B1921" t="s">
        <v>1935</v>
      </c>
      <c r="C1921">
        <v>135.19999999999999</v>
      </c>
      <c r="D1921">
        <v>3.9309999999999998E-2</v>
      </c>
      <c r="E1921" s="10">
        <f t="shared" si="206"/>
        <v>-4.7961722634930551E-3</v>
      </c>
      <c r="F1921">
        <f t="shared" si="207"/>
        <v>0.99521531100478466</v>
      </c>
      <c r="G1921">
        <f t="shared" si="208"/>
        <v>134.31711002519569</v>
      </c>
      <c r="H1921">
        <f t="shared" si="210"/>
        <v>1.9606838194325238E-2</v>
      </c>
      <c r="J1921">
        <f t="shared" si="209"/>
        <v>-19.373345535474964</v>
      </c>
      <c r="K1921">
        <f t="shared" si="211"/>
        <v>-10.107517133626502</v>
      </c>
      <c r="L1921">
        <f t="shared" si="212"/>
        <v>0</v>
      </c>
    </row>
    <row r="1922" spans="1:12" x14ac:dyDescent="0.3">
      <c r="A1922">
        <v>1921</v>
      </c>
      <c r="B1922" t="s">
        <v>1936</v>
      </c>
      <c r="C1922">
        <v>137</v>
      </c>
      <c r="D1922">
        <v>3.909E-2</v>
      </c>
      <c r="E1922" s="10">
        <f t="shared" si="206"/>
        <v>1.3225762219261321E-2</v>
      </c>
      <c r="F1922">
        <f t="shared" si="207"/>
        <v>1.0133136094674557</v>
      </c>
      <c r="G1922">
        <f t="shared" si="208"/>
        <v>136.11034619406695</v>
      </c>
      <c r="H1922">
        <f t="shared" si="210"/>
        <v>1.962020215893328E-2</v>
      </c>
      <c r="J1922">
        <f t="shared" si="209"/>
        <v>-19.645375629700904</v>
      </c>
      <c r="K1922">
        <f t="shared" si="211"/>
        <v>-13.338310702745417</v>
      </c>
      <c r="L1922">
        <f t="shared" si="212"/>
        <v>0</v>
      </c>
    </row>
    <row r="1923" spans="1:12" x14ac:dyDescent="0.3">
      <c r="A1923">
        <v>1922</v>
      </c>
      <c r="B1923" t="s">
        <v>1937</v>
      </c>
      <c r="C1923">
        <v>133.75</v>
      </c>
      <c r="D1923">
        <v>3.9599999999999996E-2</v>
      </c>
      <c r="E1923" s="10">
        <f t="shared" ref="E1923:E1986" si="213">LN(C1923/C1922)</f>
        <v>-2.4008540052009041E-2</v>
      </c>
      <c r="F1923">
        <f t="shared" ref="F1923:F1986" si="214">C1923/C1922</f>
        <v>0.97627737226277367</v>
      </c>
      <c r="G1923">
        <f t="shared" ref="G1923:G1986" si="215">C1923*EXP(-2/12*D1923)</f>
        <v>132.87015667679552</v>
      </c>
      <c r="H1923">
        <f t="shared" si="210"/>
        <v>2.0152388083946787E-2</v>
      </c>
      <c r="J1923">
        <f t="shared" si="209"/>
        <v>-19.697888998340215</v>
      </c>
      <c r="K1923">
        <f t="shared" si="211"/>
        <v>-10.098121185473985</v>
      </c>
      <c r="L1923">
        <f t="shared" si="212"/>
        <v>0</v>
      </c>
    </row>
    <row r="1924" spans="1:12" x14ac:dyDescent="0.3">
      <c r="A1924">
        <v>1923</v>
      </c>
      <c r="B1924" t="s">
        <v>1938</v>
      </c>
      <c r="C1924">
        <v>133.4</v>
      </c>
      <c r="D1924">
        <v>4.0359999999999993E-2</v>
      </c>
      <c r="E1924" s="10">
        <f t="shared" si="213"/>
        <v>-2.6202522945925058E-3</v>
      </c>
      <c r="F1924">
        <f t="shared" si="214"/>
        <v>0.99738317757009354</v>
      </c>
      <c r="G1924">
        <f t="shared" si="215"/>
        <v>132.50567395546929</v>
      </c>
      <c r="H1924">
        <f t="shared" si="210"/>
        <v>1.9898099400982989E-2</v>
      </c>
      <c r="J1924">
        <f t="shared" si="209"/>
        <v>-19.395982879769758</v>
      </c>
      <c r="K1924">
        <f t="shared" si="211"/>
        <v>-9.7784146340320319</v>
      </c>
      <c r="L1924">
        <f t="shared" si="212"/>
        <v>0</v>
      </c>
    </row>
    <row r="1925" spans="1:12" x14ac:dyDescent="0.3">
      <c r="A1925">
        <v>1924</v>
      </c>
      <c r="B1925" t="s">
        <v>1939</v>
      </c>
      <c r="C1925">
        <v>138.25</v>
      </c>
      <c r="D1925">
        <v>4.0350000000000004E-2</v>
      </c>
      <c r="E1925" s="10">
        <f t="shared" si="213"/>
        <v>3.571150692092083E-2</v>
      </c>
      <c r="F1925">
        <f t="shared" si="214"/>
        <v>1.0363568215892054</v>
      </c>
      <c r="G1925">
        <f t="shared" si="215"/>
        <v>137.32338797514825</v>
      </c>
      <c r="H1925">
        <f t="shared" si="210"/>
        <v>2.0646867653043605E-2</v>
      </c>
      <c r="J1925">
        <f t="shared" si="209"/>
        <v>-20.857603350930717</v>
      </c>
      <c r="K1925">
        <f t="shared" si="211"/>
        <v>-17.492363911741734</v>
      </c>
      <c r="L1925">
        <f t="shared" si="212"/>
        <v>0</v>
      </c>
    </row>
    <row r="1926" spans="1:12" x14ac:dyDescent="0.3">
      <c r="A1926">
        <v>1925</v>
      </c>
      <c r="B1926" t="s">
        <v>1940</v>
      </c>
      <c r="C1926">
        <v>139.30000000000001</v>
      </c>
      <c r="D1926">
        <v>4.0960000000000003E-2</v>
      </c>
      <c r="E1926" s="10">
        <f t="shared" si="213"/>
        <v>7.5662403833158766E-3</v>
      </c>
      <c r="F1926">
        <f t="shared" si="214"/>
        <v>1.0075949367088608</v>
      </c>
      <c r="G1926">
        <f t="shared" si="215"/>
        <v>138.35228388490103</v>
      </c>
      <c r="H1926">
        <f t="shared" si="210"/>
        <v>2.0442003276248202E-2</v>
      </c>
      <c r="J1926">
        <f t="shared" si="209"/>
        <v>-20.805373035750957</v>
      </c>
      <c r="K1926">
        <f t="shared" si="211"/>
        <v>-18.52125982149451</v>
      </c>
      <c r="L1926">
        <f t="shared" si="212"/>
        <v>0</v>
      </c>
    </row>
    <row r="1927" spans="1:12" x14ac:dyDescent="0.3">
      <c r="A1927">
        <v>1926</v>
      </c>
      <c r="B1927" t="s">
        <v>1941</v>
      </c>
      <c r="C1927">
        <v>130.05000000000001</v>
      </c>
      <c r="D1927">
        <v>4.1790000000000001E-2</v>
      </c>
      <c r="E1927" s="10">
        <f t="shared" si="213"/>
        <v>-6.8710888891099414E-2</v>
      </c>
      <c r="F1927">
        <f t="shared" si="214"/>
        <v>0.93359655419956933</v>
      </c>
      <c r="G1927">
        <f t="shared" si="215"/>
        <v>129.14734888157625</v>
      </c>
      <c r="H1927">
        <f t="shared" si="210"/>
        <v>2.4573321399561202E-2</v>
      </c>
      <c r="J1927">
        <f t="shared" si="209"/>
        <v>-23.346139544996824</v>
      </c>
      <c r="K1927">
        <f t="shared" si="211"/>
        <v>-9.3163248181697327</v>
      </c>
      <c r="L1927">
        <f t="shared" si="212"/>
        <v>0</v>
      </c>
    </row>
    <row r="1928" spans="1:12" x14ac:dyDescent="0.3">
      <c r="A1928">
        <v>1927</v>
      </c>
      <c r="B1928" t="s">
        <v>1942</v>
      </c>
      <c r="C1928">
        <v>128.15</v>
      </c>
      <c r="D1928">
        <v>4.2279999999999998E-2</v>
      </c>
      <c r="E1928" s="10">
        <f t="shared" si="213"/>
        <v>-1.4717539084580461E-2</v>
      </c>
      <c r="F1928">
        <f t="shared" si="214"/>
        <v>0.9853902345251826</v>
      </c>
      <c r="G1928">
        <f t="shared" si="215"/>
        <v>127.25014388328277</v>
      </c>
      <c r="H1928">
        <f t="shared" si="210"/>
        <v>2.4828043821116721E-2</v>
      </c>
      <c r="J1928">
        <f t="shared" si="209"/>
        <v>-23.241625875586834</v>
      </c>
      <c r="K1928">
        <f t="shared" si="211"/>
        <v>-7.4191198198762578</v>
      </c>
      <c r="L1928">
        <f t="shared" si="212"/>
        <v>0</v>
      </c>
    </row>
    <row r="1929" spans="1:12" x14ac:dyDescent="0.3">
      <c r="A1929">
        <v>1928</v>
      </c>
      <c r="B1929" t="s">
        <v>1943</v>
      </c>
      <c r="C1929">
        <v>129.55000000000001</v>
      </c>
      <c r="D1929">
        <v>3.9420000000000004E-2</v>
      </c>
      <c r="E1929" s="10">
        <f t="shared" si="213"/>
        <v>1.0865454198038881E-2</v>
      </c>
      <c r="F1929">
        <f t="shared" si="214"/>
        <v>1.0109246976199766</v>
      </c>
      <c r="G1929">
        <f t="shared" si="215"/>
        <v>128.70164639318773</v>
      </c>
      <c r="H1929">
        <f t="shared" si="210"/>
        <v>2.4749816785486333E-2</v>
      </c>
      <c r="J1929">
        <f t="shared" si="209"/>
        <v>-23.432671897444699</v>
      </c>
      <c r="K1929">
        <f t="shared" si="211"/>
        <v>-8.870622329781213</v>
      </c>
      <c r="L1929">
        <f t="shared" si="212"/>
        <v>0</v>
      </c>
    </row>
    <row r="1930" spans="1:12" x14ac:dyDescent="0.3">
      <c r="A1930">
        <v>1929</v>
      </c>
      <c r="B1930" t="s">
        <v>1944</v>
      </c>
      <c r="C1930">
        <v>125.4</v>
      </c>
      <c r="D1930">
        <v>3.6979999999999999E-2</v>
      </c>
      <c r="E1930" s="10">
        <f t="shared" si="213"/>
        <v>-3.2558278809298659E-2</v>
      </c>
      <c r="F1930">
        <f t="shared" si="214"/>
        <v>0.96796603627942879</v>
      </c>
      <c r="G1930">
        <f t="shared" si="215"/>
        <v>124.62949487902375</v>
      </c>
      <c r="H1930">
        <f t="shared" si="210"/>
        <v>2.5318973530483242E-2</v>
      </c>
      <c r="J1930">
        <f t="shared" si="209"/>
        <v>-23.213073700528636</v>
      </c>
      <c r="K1930">
        <f t="shared" si="211"/>
        <v>-4.798470815617236</v>
      </c>
      <c r="L1930">
        <f t="shared" si="212"/>
        <v>0</v>
      </c>
    </row>
    <row r="1931" spans="1:12" x14ac:dyDescent="0.3">
      <c r="A1931">
        <v>1930</v>
      </c>
      <c r="B1931" t="s">
        <v>1945</v>
      </c>
      <c r="C1931">
        <v>125</v>
      </c>
      <c r="D1931">
        <v>3.8060000000000004E-2</v>
      </c>
      <c r="E1931" s="10">
        <f t="shared" si="213"/>
        <v>-3.1948908965192882E-3</v>
      </c>
      <c r="F1931">
        <f t="shared" si="214"/>
        <v>0.99681020733652304</v>
      </c>
      <c r="G1931">
        <f t="shared" si="215"/>
        <v>124.20959289156919</v>
      </c>
      <c r="H1931">
        <f t="shared" si="210"/>
        <v>2.5321579378190441E-2</v>
      </c>
      <c r="J1931">
        <f t="shared" si="209"/>
        <v>-23.137245215521972</v>
      </c>
      <c r="K1931">
        <f t="shared" si="211"/>
        <v>-6.0013542151958319</v>
      </c>
      <c r="L1931">
        <f t="shared" si="212"/>
        <v>0</v>
      </c>
    </row>
    <row r="1932" spans="1:12" x14ac:dyDescent="0.3">
      <c r="A1932">
        <v>1931</v>
      </c>
      <c r="B1932" t="s">
        <v>1946</v>
      </c>
      <c r="C1932">
        <v>123.55</v>
      </c>
      <c r="D1932">
        <v>3.7900000000000003E-2</v>
      </c>
      <c r="E1932" s="10">
        <f t="shared" si="213"/>
        <v>-1.16678048676821E-2</v>
      </c>
      <c r="F1932">
        <f t="shared" si="214"/>
        <v>0.98839999999999995</v>
      </c>
      <c r="G1932">
        <f t="shared" si="215"/>
        <v>122.77203549132153</v>
      </c>
      <c r="H1932">
        <f t="shared" si="210"/>
        <v>2.5466218036145755E-2</v>
      </c>
      <c r="J1932">
        <f t="shared" si="209"/>
        <v>-23.000095010552005</v>
      </c>
      <c r="K1932">
        <f t="shared" si="211"/>
        <v>-4.5637968149481765</v>
      </c>
      <c r="L1932">
        <f t="shared" si="212"/>
        <v>0</v>
      </c>
    </row>
    <row r="1933" spans="1:12" x14ac:dyDescent="0.3">
      <c r="A1933">
        <v>1932</v>
      </c>
      <c r="B1933" t="s">
        <v>1947</v>
      </c>
      <c r="C1933">
        <v>123.85</v>
      </c>
      <c r="D1933">
        <v>3.9580000000000004E-2</v>
      </c>
      <c r="E1933" s="10">
        <f t="shared" si="213"/>
        <v>2.4252235007494647E-3</v>
      </c>
      <c r="F1933">
        <f t="shared" si="214"/>
        <v>1.0024281667341157</v>
      </c>
      <c r="G1933">
        <f t="shared" si="215"/>
        <v>123.03569164667087</v>
      </c>
      <c r="H1933">
        <f t="shared" si="210"/>
        <v>2.4994284975499569E-2</v>
      </c>
      <c r="J1933">
        <f t="shared" si="209"/>
        <v>-22.622341436270084</v>
      </c>
      <c r="K1933">
        <f t="shared" si="211"/>
        <v>-4.8274529702975144</v>
      </c>
      <c r="L1933">
        <f t="shared" si="212"/>
        <v>0</v>
      </c>
    </row>
    <row r="1934" spans="1:12" x14ac:dyDescent="0.3">
      <c r="A1934">
        <v>1933</v>
      </c>
      <c r="B1934" t="s">
        <v>1948</v>
      </c>
      <c r="C1934">
        <v>123.5</v>
      </c>
      <c r="D1934">
        <v>3.7659999999999999E-2</v>
      </c>
      <c r="E1934" s="10">
        <f t="shared" si="213"/>
        <v>-2.829999867336667E-3</v>
      </c>
      <c r="F1934">
        <f t="shared" si="214"/>
        <v>0.99717400080742835</v>
      </c>
      <c r="G1934">
        <f t="shared" si="215"/>
        <v>122.72725932143726</v>
      </c>
      <c r="H1934">
        <f t="shared" si="210"/>
        <v>2.4983349988537976E-2</v>
      </c>
      <c r="J1934">
        <f t="shared" si="209"/>
        <v>-22.55575811228843</v>
      </c>
      <c r="K1934">
        <f t="shared" si="211"/>
        <v>-4.5190206450639039</v>
      </c>
      <c r="L1934">
        <f t="shared" si="212"/>
        <v>0</v>
      </c>
    </row>
    <row r="1935" spans="1:12" x14ac:dyDescent="0.3">
      <c r="A1935">
        <v>1934</v>
      </c>
      <c r="B1935" t="s">
        <v>1949</v>
      </c>
      <c r="C1935">
        <v>120.6</v>
      </c>
      <c r="D1935">
        <v>3.8379999999999997E-2</v>
      </c>
      <c r="E1935" s="10">
        <f t="shared" si="213"/>
        <v>-2.376187177494684E-2</v>
      </c>
      <c r="F1935">
        <f t="shared" si="214"/>
        <v>0.97651821862348176</v>
      </c>
      <c r="G1935">
        <f t="shared" si="215"/>
        <v>119.83102406340652</v>
      </c>
      <c r="H1935">
        <f t="shared" si="210"/>
        <v>2.5411267454004328E-2</v>
      </c>
      <c r="J1935">
        <f t="shared" si="209"/>
        <v>-22.400686011812162</v>
      </c>
      <c r="K1935">
        <f t="shared" si="211"/>
        <v>-1.6227853870331614</v>
      </c>
      <c r="L1935">
        <f t="shared" si="212"/>
        <v>0</v>
      </c>
    </row>
    <row r="1936" spans="1:12" x14ac:dyDescent="0.3">
      <c r="A1936">
        <v>1935</v>
      </c>
      <c r="B1936" t="s">
        <v>1950</v>
      </c>
      <c r="C1936">
        <v>121.45</v>
      </c>
      <c r="D1936">
        <v>3.9149999999999997E-2</v>
      </c>
      <c r="E1936" s="10">
        <f t="shared" si="213"/>
        <v>7.0233711550964873E-3</v>
      </c>
      <c r="F1936">
        <f t="shared" si="214"/>
        <v>1.0070480928689884</v>
      </c>
      <c r="G1936">
        <f t="shared" si="215"/>
        <v>120.66011854073361</v>
      </c>
      <c r="H1936">
        <f t="shared" si="210"/>
        <v>2.5379779893873952E-2</v>
      </c>
      <c r="J1936">
        <f t="shared" si="209"/>
        <v>-22.527724154793447</v>
      </c>
      <c r="K1936">
        <f t="shared" si="211"/>
        <v>-2.4518798643602508</v>
      </c>
      <c r="L1936">
        <f t="shared" si="212"/>
        <v>0</v>
      </c>
    </row>
    <row r="1937" spans="1:12" x14ac:dyDescent="0.3">
      <c r="A1937">
        <v>1936</v>
      </c>
      <c r="B1937" t="s">
        <v>1951</v>
      </c>
      <c r="C1937">
        <v>122.35</v>
      </c>
      <c r="D1937">
        <v>3.9300000000000002E-2</v>
      </c>
      <c r="E1937" s="10">
        <f t="shared" si="213"/>
        <v>7.3831344404991679E-3</v>
      </c>
      <c r="F1937">
        <f t="shared" si="214"/>
        <v>1.0074104569781803</v>
      </c>
      <c r="G1937">
        <f t="shared" si="215"/>
        <v>121.55122633951828</v>
      </c>
      <c r="H1937">
        <f t="shared" si="210"/>
        <v>2.5262281141568615E-2</v>
      </c>
      <c r="J1937">
        <f t="shared" si="209"/>
        <v>-22.589032464090444</v>
      </c>
      <c r="K1937">
        <f t="shared" si="211"/>
        <v>-3.3429876631449247</v>
      </c>
      <c r="L1937">
        <f t="shared" si="212"/>
        <v>0</v>
      </c>
    </row>
    <row r="1938" spans="1:12" x14ac:dyDescent="0.3">
      <c r="A1938">
        <v>1937</v>
      </c>
      <c r="B1938" t="s">
        <v>1952</v>
      </c>
      <c r="C1938">
        <v>121.9</v>
      </c>
      <c r="D1938">
        <v>3.943E-2</v>
      </c>
      <c r="E1938" s="10">
        <f t="shared" si="213"/>
        <v>-3.6847534014547577E-3</v>
      </c>
      <c r="F1938">
        <f t="shared" si="214"/>
        <v>0.99632202697180228</v>
      </c>
      <c r="G1938">
        <f t="shared" si="215"/>
        <v>121.10154031236499</v>
      </c>
      <c r="H1938">
        <f t="shared" si="210"/>
        <v>2.2946759898806811E-2</v>
      </c>
      <c r="J1938">
        <f t="shared" si="209"/>
        <v>-20.442629575299716</v>
      </c>
      <c r="K1938">
        <f t="shared" si="211"/>
        <v>-2.8933016359916337</v>
      </c>
      <c r="L1938">
        <f t="shared" si="212"/>
        <v>0</v>
      </c>
    </row>
    <row r="1939" spans="1:12" x14ac:dyDescent="0.3">
      <c r="A1939">
        <v>1938</v>
      </c>
      <c r="B1939" t="s">
        <v>1953</v>
      </c>
      <c r="C1939">
        <v>121.35</v>
      </c>
      <c r="D1939">
        <v>3.8280000000000002E-2</v>
      </c>
      <c r="E1939" s="10">
        <f t="shared" si="213"/>
        <v>-4.5221043146155011E-3</v>
      </c>
      <c r="F1939">
        <f t="shared" si="214"/>
        <v>0.99548810500410168</v>
      </c>
      <c r="G1939">
        <f t="shared" si="215"/>
        <v>120.57825149552416</v>
      </c>
      <c r="H1939">
        <f t="shared" si="210"/>
        <v>2.2793685612045686E-2</v>
      </c>
      <c r="J1939">
        <f t="shared" si="209"/>
        <v>-20.218515086049429</v>
      </c>
      <c r="K1939">
        <f t="shared" si="211"/>
        <v>-2.3700128191508014</v>
      </c>
      <c r="L1939">
        <f t="shared" si="212"/>
        <v>0</v>
      </c>
    </row>
    <row r="1940" spans="1:12" x14ac:dyDescent="0.3">
      <c r="A1940">
        <v>1939</v>
      </c>
      <c r="B1940" t="s">
        <v>1954</v>
      </c>
      <c r="C1940">
        <v>122.6</v>
      </c>
      <c r="D1940">
        <v>3.755E-2</v>
      </c>
      <c r="E1940" s="10">
        <f t="shared" si="213"/>
        <v>1.024809132950074E-2</v>
      </c>
      <c r="F1940">
        <f t="shared" si="214"/>
        <v>1.0103007828594974</v>
      </c>
      <c r="G1940">
        <f t="shared" si="215"/>
        <v>121.83512425349568</v>
      </c>
      <c r="H1940">
        <f t="shared" si="210"/>
        <v>2.1795707286871094E-2</v>
      </c>
      <c r="J1940">
        <f t="shared" si="209"/>
        <v>-19.534810290661127</v>
      </c>
      <c r="K1940">
        <f t="shared" si="211"/>
        <v>-3.626885577122323</v>
      </c>
      <c r="L1940">
        <f t="shared" si="212"/>
        <v>0</v>
      </c>
    </row>
    <row r="1941" spans="1:12" x14ac:dyDescent="0.3">
      <c r="A1941">
        <v>1940</v>
      </c>
      <c r="B1941" t="s">
        <v>1955</v>
      </c>
      <c r="C1941">
        <v>118.9</v>
      </c>
      <c r="D1941">
        <v>3.5009999999999999E-2</v>
      </c>
      <c r="E1941" s="10">
        <f t="shared" si="213"/>
        <v>-3.0644219805374805E-2</v>
      </c>
      <c r="F1941">
        <f t="shared" si="214"/>
        <v>0.96982055464926598</v>
      </c>
      <c r="G1941">
        <f t="shared" si="215"/>
        <v>118.20823867637336</v>
      </c>
      <c r="H1941">
        <f t="shared" si="210"/>
        <v>2.2176153789769566E-2</v>
      </c>
      <c r="J1941">
        <f t="shared" si="209"/>
        <v>-19.284114068666746</v>
      </c>
      <c r="K1941">
        <f t="shared" si="211"/>
        <v>1.0377298892050959</v>
      </c>
      <c r="L1941">
        <f t="shared" si="212"/>
        <v>0</v>
      </c>
    </row>
    <row r="1942" spans="1:12" x14ac:dyDescent="0.3">
      <c r="A1942">
        <v>1941</v>
      </c>
      <c r="B1942" t="s">
        <v>1956</v>
      </c>
      <c r="C1942">
        <v>119.95</v>
      </c>
      <c r="D1942">
        <v>3.5319999999999997E-2</v>
      </c>
      <c r="E1942" s="10">
        <f t="shared" si="213"/>
        <v>8.7921855889675007E-3</v>
      </c>
      <c r="F1942">
        <f t="shared" si="214"/>
        <v>1.0088309503784694</v>
      </c>
      <c r="G1942">
        <f t="shared" si="215"/>
        <v>119.24596856557845</v>
      </c>
      <c r="H1942">
        <f t="shared" si="210"/>
        <v>2.1927569957730545E-2</v>
      </c>
      <c r="J1942">
        <f t="shared" si="209"/>
        <v>-19.235342842742966</v>
      </c>
      <c r="K1942">
        <f t="shared" si="211"/>
        <v>0.51961904136017267</v>
      </c>
      <c r="L1942">
        <f t="shared" si="212"/>
        <v>0</v>
      </c>
    </row>
    <row r="1943" spans="1:12" x14ac:dyDescent="0.3">
      <c r="A1943">
        <v>1942</v>
      </c>
      <c r="B1943" t="s">
        <v>1957</v>
      </c>
      <c r="C1943">
        <v>120.7</v>
      </c>
      <c r="D1943">
        <v>3.7100000000000001E-2</v>
      </c>
      <c r="E1943" s="10">
        <f t="shared" si="213"/>
        <v>6.2331388177823393E-3</v>
      </c>
      <c r="F1943">
        <f t="shared" si="214"/>
        <v>1.0062526052521885</v>
      </c>
      <c r="G1943">
        <f t="shared" si="215"/>
        <v>119.95597431663528</v>
      </c>
      <c r="H1943">
        <f t="shared" si="210"/>
        <v>2.1612217409580286E-2</v>
      </c>
      <c r="J1943">
        <f t="shared" si="209"/>
        <v>-19.071591283157947</v>
      </c>
      <c r="K1943">
        <f t="shared" si="211"/>
        <v>-0.19038670969665361</v>
      </c>
      <c r="L1943">
        <f t="shared" si="212"/>
        <v>0</v>
      </c>
    </row>
    <row r="1944" spans="1:12" x14ac:dyDescent="0.3">
      <c r="A1944">
        <v>1943</v>
      </c>
      <c r="B1944" t="s">
        <v>1958</v>
      </c>
      <c r="C1944">
        <v>120.45</v>
      </c>
      <c r="D1944">
        <v>3.4189999999999998E-2</v>
      </c>
      <c r="E1944" s="10">
        <f t="shared" si="213"/>
        <v>-2.073399042605483E-3</v>
      </c>
      <c r="F1944">
        <f t="shared" si="214"/>
        <v>0.99792874896437445</v>
      </c>
      <c r="G1944">
        <f t="shared" si="215"/>
        <v>119.76558760693862</v>
      </c>
      <c r="H1944">
        <f t="shared" si="210"/>
        <v>2.1555807287867997E-2</v>
      </c>
      <c r="J1944">
        <f t="shared" si="209"/>
        <v>-18.991622213014324</v>
      </c>
      <c r="K1944">
        <f t="shared" si="211"/>
        <v>1.2068908829942728</v>
      </c>
      <c r="L1944">
        <f t="shared" si="212"/>
        <v>0</v>
      </c>
    </row>
    <row r="1945" spans="1:12" x14ac:dyDescent="0.3">
      <c r="A1945">
        <v>1944</v>
      </c>
      <c r="B1945" t="s">
        <v>1959</v>
      </c>
      <c r="C1945">
        <v>121.9</v>
      </c>
      <c r="D1945">
        <v>3.295E-2</v>
      </c>
      <c r="E1945" s="10">
        <f t="shared" si="213"/>
        <v>1.1966307426345444E-2</v>
      </c>
      <c r="F1945">
        <f t="shared" si="214"/>
        <v>1.0120381901203819</v>
      </c>
      <c r="G1945">
        <f t="shared" si="215"/>
        <v>121.23240062775302</v>
      </c>
      <c r="H1945">
        <f t="shared" si="210"/>
        <v>2.0903880904387506E-2</v>
      </c>
      <c r="J1945">
        <f t="shared" si="209"/>
        <v>-18.642808916265587</v>
      </c>
      <c r="K1945">
        <f t="shared" si="211"/>
        <v>-0.25992213782012641</v>
      </c>
      <c r="L1945">
        <f t="shared" si="212"/>
        <v>0</v>
      </c>
    </row>
    <row r="1946" spans="1:12" x14ac:dyDescent="0.3">
      <c r="A1946">
        <v>1945</v>
      </c>
      <c r="B1946" t="s">
        <v>1960</v>
      </c>
      <c r="C1946">
        <v>121.75</v>
      </c>
      <c r="D1946">
        <v>3.0360000000000002E-2</v>
      </c>
      <c r="E1946" s="10">
        <f t="shared" si="213"/>
        <v>-1.2312745245267123E-3</v>
      </c>
      <c r="F1946">
        <f t="shared" si="214"/>
        <v>0.99876948318293679</v>
      </c>
      <c r="G1946">
        <f t="shared" si="215"/>
        <v>121.1355009936012</v>
      </c>
      <c r="H1946">
        <f t="shared" si="210"/>
        <v>2.0894729715993134E-2</v>
      </c>
      <c r="J1946">
        <f t="shared" si="209"/>
        <v>-18.61975311281963</v>
      </c>
      <c r="K1946">
        <f t="shared" si="211"/>
        <v>-0.16302250366830151</v>
      </c>
      <c r="L1946">
        <f t="shared" si="212"/>
        <v>0</v>
      </c>
    </row>
    <row r="1947" spans="1:12" x14ac:dyDescent="0.3">
      <c r="A1947">
        <v>1946</v>
      </c>
      <c r="B1947" t="s">
        <v>1961</v>
      </c>
      <c r="C1947">
        <v>122.6</v>
      </c>
      <c r="D1947">
        <v>3.1699999999999999E-2</v>
      </c>
      <c r="E1947" s="10">
        <f t="shared" si="213"/>
        <v>6.9572615394117238E-3</v>
      </c>
      <c r="F1947">
        <f t="shared" si="214"/>
        <v>1.0069815195071867</v>
      </c>
      <c r="G1947">
        <f t="shared" si="215"/>
        <v>121.9539714282256</v>
      </c>
      <c r="H1947">
        <f t="shared" si="210"/>
        <v>2.0956794918512048E-2</v>
      </c>
      <c r="J1947">
        <f t="shared" si="209"/>
        <v>-18.801241667802724</v>
      </c>
      <c r="K1947">
        <f t="shared" si="211"/>
        <v>-0.98149293829270334</v>
      </c>
      <c r="L1947">
        <f t="shared" si="212"/>
        <v>0</v>
      </c>
    </row>
    <row r="1948" spans="1:12" x14ac:dyDescent="0.3">
      <c r="A1948">
        <v>1947</v>
      </c>
      <c r="B1948" t="s">
        <v>1962</v>
      </c>
      <c r="C1948">
        <v>124.2</v>
      </c>
      <c r="D1948">
        <v>3.3829999999999999E-2</v>
      </c>
      <c r="E1948" s="10">
        <f t="shared" si="213"/>
        <v>1.2966145997267501E-2</v>
      </c>
      <c r="F1948">
        <f t="shared" si="214"/>
        <v>1.0130505709624797</v>
      </c>
      <c r="G1948">
        <f t="shared" si="215"/>
        <v>123.50168950366088</v>
      </c>
      <c r="H1948">
        <f t="shared" si="210"/>
        <v>1.9065160315440897E-2</v>
      </c>
      <c r="J1948">
        <f t="shared" si="209"/>
        <v>-17.321244058391606</v>
      </c>
      <c r="K1948">
        <f t="shared" si="211"/>
        <v>-2.5292110137279877</v>
      </c>
      <c r="L1948">
        <f t="shared" si="212"/>
        <v>0</v>
      </c>
    </row>
    <row r="1949" spans="1:12" x14ac:dyDescent="0.3">
      <c r="A1949">
        <v>1948</v>
      </c>
      <c r="B1949" t="s">
        <v>1963</v>
      </c>
      <c r="C1949">
        <v>124.8</v>
      </c>
      <c r="D1949">
        <v>3.2489999999999998E-2</v>
      </c>
      <c r="E1949" s="10">
        <f t="shared" si="213"/>
        <v>4.8192864359489218E-3</v>
      </c>
      <c r="F1949">
        <f t="shared" si="214"/>
        <v>1.0048309178743962</v>
      </c>
      <c r="G1949">
        <f t="shared" si="215"/>
        <v>124.12603440868524</v>
      </c>
      <c r="H1949">
        <f t="shared" si="210"/>
        <v>1.9112783052312288E-2</v>
      </c>
      <c r="J1949">
        <f t="shared" si="209"/>
        <v>-17.452294447370313</v>
      </c>
      <c r="K1949">
        <f t="shared" si="211"/>
        <v>-3.1535559187523461</v>
      </c>
      <c r="L1949">
        <f t="shared" si="212"/>
        <v>0</v>
      </c>
    </row>
    <row r="1950" spans="1:12" x14ac:dyDescent="0.3">
      <c r="A1950">
        <v>1949</v>
      </c>
      <c r="B1950" t="s">
        <v>1964</v>
      </c>
      <c r="C1950">
        <v>124.9</v>
      </c>
      <c r="D1950">
        <v>3.3050000000000003E-2</v>
      </c>
      <c r="E1950" s="10">
        <f t="shared" si="213"/>
        <v>8.0096119620480912E-4</v>
      </c>
      <c r="F1950">
        <f t="shared" si="214"/>
        <v>1.0008012820512822</v>
      </c>
      <c r="G1950">
        <f t="shared" si="215"/>
        <v>124.21390053373322</v>
      </c>
      <c r="H1950">
        <f t="shared" si="210"/>
        <v>1.8943301505310955E-2</v>
      </c>
      <c r="J1950">
        <f t="shared" si="209"/>
        <v>-17.309781742324965</v>
      </c>
      <c r="K1950">
        <f t="shared" si="211"/>
        <v>-3.2414220438003269</v>
      </c>
      <c r="L1950">
        <f t="shared" si="212"/>
        <v>0</v>
      </c>
    </row>
    <row r="1951" spans="1:12" x14ac:dyDescent="0.3">
      <c r="A1951">
        <v>1950</v>
      </c>
      <c r="B1951" t="s">
        <v>1965</v>
      </c>
      <c r="C1951">
        <v>121.65</v>
      </c>
      <c r="D1951">
        <v>3.3509999999999998E-2</v>
      </c>
      <c r="E1951" s="10">
        <f t="shared" si="213"/>
        <v>-2.6365347902000392E-2</v>
      </c>
      <c r="F1951">
        <f t="shared" si="214"/>
        <v>0.97397918334667732</v>
      </c>
      <c r="G1951">
        <f t="shared" si="215"/>
        <v>120.9724784899329</v>
      </c>
      <c r="H1951">
        <f t="shared" si="210"/>
        <v>1.942482435379065E-2</v>
      </c>
      <c r="J1951">
        <f t="shared" si="209"/>
        <v>-17.286592711055931</v>
      </c>
      <c r="K1951">
        <f t="shared" si="211"/>
        <v>0.49971557015418</v>
      </c>
      <c r="L1951">
        <f t="shared" si="212"/>
        <v>0</v>
      </c>
    </row>
    <row r="1952" spans="1:12" x14ac:dyDescent="0.3">
      <c r="A1952">
        <v>1951</v>
      </c>
      <c r="B1952" t="s">
        <v>1966</v>
      </c>
      <c r="C1952">
        <v>124.35</v>
      </c>
      <c r="D1952">
        <v>3.218E-2</v>
      </c>
      <c r="E1952" s="10">
        <f t="shared" si="213"/>
        <v>2.1952101019882018E-2</v>
      </c>
      <c r="F1952">
        <f t="shared" si="214"/>
        <v>1.0221948212083847</v>
      </c>
      <c r="G1952">
        <f t="shared" si="215"/>
        <v>123.68485479215917</v>
      </c>
      <c r="H1952">
        <f t="shared" si="210"/>
        <v>1.9746901493935324E-2</v>
      </c>
      <c r="J1952">
        <f t="shared" ref="J1952:J2015" si="216">-G1952*$O$3*$Q$3*H1952</f>
        <v>-17.967233171858719</v>
      </c>
      <c r="K1952">
        <f t="shared" si="211"/>
        <v>-2.212660732072095</v>
      </c>
      <c r="L1952">
        <f t="shared" si="212"/>
        <v>0</v>
      </c>
    </row>
    <row r="1953" spans="1:12" x14ac:dyDescent="0.3">
      <c r="A1953">
        <v>1952</v>
      </c>
      <c r="B1953" t="s">
        <v>1967</v>
      </c>
      <c r="C1953">
        <v>123.45</v>
      </c>
      <c r="D1953">
        <v>2.9900000000000003E-2</v>
      </c>
      <c r="E1953" s="10">
        <f t="shared" si="213"/>
        <v>-7.2639544582250573E-3</v>
      </c>
      <c r="F1953">
        <f t="shared" si="214"/>
        <v>0.99276236429433062</v>
      </c>
      <c r="G1953">
        <f t="shared" si="215"/>
        <v>122.83633781157299</v>
      </c>
      <c r="H1953">
        <f t="shared" ref="H1953:H2016" si="217">SQRT(_xlfn.VAR.S(E1924:E1953))</f>
        <v>1.9372412824570192E-2</v>
      </c>
      <c r="J1953">
        <f t="shared" si="216"/>
        <v>-17.505571596913871</v>
      </c>
      <c r="K1953">
        <f t="shared" si="211"/>
        <v>-1.364143751485912</v>
      </c>
      <c r="L1953">
        <f t="shared" si="212"/>
        <v>0</v>
      </c>
    </row>
    <row r="1954" spans="1:12" x14ac:dyDescent="0.3">
      <c r="A1954">
        <v>1953</v>
      </c>
      <c r="B1954" t="s">
        <v>1968</v>
      </c>
      <c r="C1954">
        <v>122.1</v>
      </c>
      <c r="D1954">
        <v>3.0929999999999999E-2</v>
      </c>
      <c r="E1954" s="10">
        <f t="shared" si="213"/>
        <v>-1.0995834674529577E-2</v>
      </c>
      <c r="F1954">
        <f t="shared" si="214"/>
        <v>0.98906439854191974</v>
      </c>
      <c r="G1954">
        <f t="shared" si="215"/>
        <v>121.47219406008708</v>
      </c>
      <c r="H1954">
        <f t="shared" si="217"/>
        <v>1.9431914281439932E-2</v>
      </c>
      <c r="J1954">
        <f t="shared" si="216"/>
        <v>-17.364336070309225</v>
      </c>
      <c r="K1954">
        <f t="shared" ref="K1954:K2017" si="218">+MIN(G1955-G1954,G1956-G1954,G1957-G1954,G1958-G1954,G1959-G1954,G1960-G1954,G1961-G1954,G1962-G1954,G1963-G1954,G1964-G1954)</f>
        <v>0.15003955181958872</v>
      </c>
      <c r="L1954">
        <f t="shared" ref="L1954:L2017" si="219">+IF(K1954&lt;J1954,1,0)</f>
        <v>0</v>
      </c>
    </row>
    <row r="1955" spans="1:12" x14ac:dyDescent="0.3">
      <c r="A1955">
        <v>1954</v>
      </c>
      <c r="B1955" t="s">
        <v>1969</v>
      </c>
      <c r="C1955">
        <v>122.25</v>
      </c>
      <c r="D1955">
        <v>3.0890000000000001E-2</v>
      </c>
      <c r="E1955" s="10">
        <f t="shared" si="213"/>
        <v>1.2277472383225596E-3</v>
      </c>
      <c r="F1955">
        <f t="shared" si="214"/>
        <v>1.0012285012285014</v>
      </c>
      <c r="G1955">
        <f t="shared" si="215"/>
        <v>121.62223361190667</v>
      </c>
      <c r="H1955">
        <f t="shared" si="217"/>
        <v>1.8035841966149758E-2</v>
      </c>
      <c r="J1955">
        <f t="shared" si="216"/>
        <v>-16.136714563644567</v>
      </c>
      <c r="K1955">
        <f t="shared" si="218"/>
        <v>2.9788693911310133</v>
      </c>
      <c r="L1955">
        <f t="shared" si="219"/>
        <v>0</v>
      </c>
    </row>
    <row r="1956" spans="1:12" x14ac:dyDescent="0.3">
      <c r="A1956">
        <v>1955</v>
      </c>
      <c r="B1956" t="s">
        <v>1970</v>
      </c>
      <c r="C1956">
        <v>125.8</v>
      </c>
      <c r="D1956">
        <v>3.0159999999999999E-2</v>
      </c>
      <c r="E1956" s="10">
        <f t="shared" si="213"/>
        <v>2.8625215911358651E-2</v>
      </c>
      <c r="F1956">
        <f t="shared" si="214"/>
        <v>1.0290388548057259</v>
      </c>
      <c r="G1956">
        <f t="shared" si="215"/>
        <v>125.16923199174798</v>
      </c>
      <c r="H1956">
        <f t="shared" si="217"/>
        <v>1.8894905239899316E-2</v>
      </c>
      <c r="J1956">
        <f t="shared" si="216"/>
        <v>-17.398348525329077</v>
      </c>
      <c r="K1956">
        <f t="shared" si="218"/>
        <v>-0.56812898871029915</v>
      </c>
      <c r="L1956">
        <f t="shared" si="219"/>
        <v>0</v>
      </c>
    </row>
    <row r="1957" spans="1:12" x14ac:dyDescent="0.3">
      <c r="A1957">
        <v>1956</v>
      </c>
      <c r="B1957" t="s">
        <v>1971</v>
      </c>
      <c r="C1957">
        <v>125.2</v>
      </c>
      <c r="D1957">
        <v>2.8769999999999997E-2</v>
      </c>
      <c r="E1957" s="10">
        <f t="shared" si="213"/>
        <v>-4.7808856003420082E-3</v>
      </c>
      <c r="F1957">
        <f t="shared" si="214"/>
        <v>0.99523052464228934</v>
      </c>
      <c r="G1957">
        <f t="shared" si="215"/>
        <v>124.60110300303768</v>
      </c>
      <c r="H1957">
        <f t="shared" si="217"/>
        <v>1.4327926900385351E-2</v>
      </c>
      <c r="J1957">
        <f t="shared" si="216"/>
        <v>-13.133212296866189</v>
      </c>
      <c r="K1957">
        <f t="shared" si="218"/>
        <v>0.68474881306919144</v>
      </c>
      <c r="L1957">
        <f t="shared" si="219"/>
        <v>0</v>
      </c>
    </row>
    <row r="1958" spans="1:12" x14ac:dyDescent="0.3">
      <c r="A1958">
        <v>1957</v>
      </c>
      <c r="B1958" t="s">
        <v>1972</v>
      </c>
      <c r="C1958">
        <v>125.95</v>
      </c>
      <c r="D1958">
        <v>2.9590000000000002E-2</v>
      </c>
      <c r="E1958" s="10">
        <f t="shared" si="213"/>
        <v>5.9725441326210832E-3</v>
      </c>
      <c r="F1958">
        <f t="shared" si="214"/>
        <v>1.0059904153354633</v>
      </c>
      <c r="G1958">
        <f t="shared" si="215"/>
        <v>125.33038570473653</v>
      </c>
      <c r="H1958">
        <f t="shared" si="217"/>
        <v>1.4155071086232809E-2</v>
      </c>
      <c r="J1958">
        <f t="shared" si="216"/>
        <v>-13.050710369732148</v>
      </c>
      <c r="K1958">
        <f t="shared" si="218"/>
        <v>-4.4533888629658236E-2</v>
      </c>
      <c r="L1958">
        <f t="shared" si="219"/>
        <v>0</v>
      </c>
    </row>
    <row r="1959" spans="1:12" x14ac:dyDescent="0.3">
      <c r="A1959">
        <v>1958</v>
      </c>
      <c r="B1959" t="s">
        <v>1973</v>
      </c>
      <c r="C1959">
        <v>126.65</v>
      </c>
      <c r="D1959">
        <v>2.9839999999999998E-2</v>
      </c>
      <c r="E1959" s="10">
        <f t="shared" si="213"/>
        <v>5.5423736490649812E-3</v>
      </c>
      <c r="F1959">
        <f t="shared" si="214"/>
        <v>1.0055577610162763</v>
      </c>
      <c r="G1959">
        <f t="shared" si="215"/>
        <v>126.02169102337319</v>
      </c>
      <c r="H1959">
        <f t="shared" si="217"/>
        <v>1.4039581075964792E-2</v>
      </c>
      <c r="J1959">
        <f t="shared" si="216"/>
        <v>-13.015629355603986</v>
      </c>
      <c r="K1959">
        <f t="shared" si="218"/>
        <v>-0.73583920726632357</v>
      </c>
      <c r="L1959">
        <f t="shared" si="219"/>
        <v>0</v>
      </c>
    </row>
    <row r="1960" spans="1:12" x14ac:dyDescent="0.3">
      <c r="A1960">
        <v>1959</v>
      </c>
      <c r="B1960" t="s">
        <v>1974</v>
      </c>
      <c r="C1960">
        <v>127.35</v>
      </c>
      <c r="D1960">
        <v>3.007E-2</v>
      </c>
      <c r="E1960" s="10">
        <f t="shared" si="213"/>
        <v>5.5118249777817135E-3</v>
      </c>
      <c r="F1960">
        <f t="shared" si="214"/>
        <v>1.0055270430319778</v>
      </c>
      <c r="G1960">
        <f t="shared" si="215"/>
        <v>126.71336089402074</v>
      </c>
      <c r="H1960">
        <f t="shared" si="217"/>
        <v>1.2724768345872184E-2</v>
      </c>
      <c r="J1960">
        <f t="shared" si="216"/>
        <v>-11.861456365673138</v>
      </c>
      <c r="K1960">
        <f t="shared" si="218"/>
        <v>-1.4275090779138679</v>
      </c>
      <c r="L1960">
        <f t="shared" si="219"/>
        <v>0</v>
      </c>
    </row>
    <row r="1961" spans="1:12" x14ac:dyDescent="0.3">
      <c r="A1961">
        <v>1960</v>
      </c>
      <c r="B1961" t="s">
        <v>1975</v>
      </c>
      <c r="C1961">
        <v>128.05000000000001</v>
      </c>
      <c r="D1961">
        <v>3.0419999999999999E-2</v>
      </c>
      <c r="E1961" s="10">
        <f t="shared" si="213"/>
        <v>5.481611220068348E-3</v>
      </c>
      <c r="F1961">
        <f t="shared" si="214"/>
        <v>1.0054966627404791</v>
      </c>
      <c r="G1961">
        <f t="shared" si="215"/>
        <v>127.40242947841625</v>
      </c>
      <c r="H1961">
        <f t="shared" si="217"/>
        <v>1.2736152640305705E-2</v>
      </c>
      <c r="J1961">
        <f t="shared" si="216"/>
        <v>-11.936628724371392</v>
      </c>
      <c r="K1961">
        <f t="shared" si="218"/>
        <v>-2.1165776623093819</v>
      </c>
      <c r="L1961">
        <f t="shared" si="219"/>
        <v>0</v>
      </c>
    </row>
    <row r="1962" spans="1:12" x14ac:dyDescent="0.3">
      <c r="A1962">
        <v>1961</v>
      </c>
      <c r="B1962" t="s">
        <v>1976</v>
      </c>
      <c r="C1962">
        <v>125.9</v>
      </c>
      <c r="D1962">
        <v>2.9340000000000001E-2</v>
      </c>
      <c r="E1962" s="10">
        <f t="shared" si="213"/>
        <v>-1.693287159523281E-2</v>
      </c>
      <c r="F1962">
        <f t="shared" si="214"/>
        <v>0.98320968371729789</v>
      </c>
      <c r="G1962">
        <f t="shared" si="215"/>
        <v>125.28585181610687</v>
      </c>
      <c r="H1962">
        <f t="shared" si="217"/>
        <v>1.2948438952687149E-2</v>
      </c>
      <c r="J1962">
        <f t="shared" si="216"/>
        <v>-11.93397611668426</v>
      </c>
      <c r="K1962">
        <f t="shared" si="218"/>
        <v>1.8248738710091459</v>
      </c>
      <c r="L1962">
        <f t="shared" si="219"/>
        <v>0</v>
      </c>
    </row>
    <row r="1963" spans="1:12" x14ac:dyDescent="0.3">
      <c r="A1963">
        <v>1962</v>
      </c>
      <c r="B1963" t="s">
        <v>1977</v>
      </c>
      <c r="C1963">
        <v>127.75</v>
      </c>
      <c r="D1963">
        <v>3.0099999999999998E-2</v>
      </c>
      <c r="E1963" s="10">
        <f t="shared" si="213"/>
        <v>1.4587288033512282E-2</v>
      </c>
      <c r="F1963">
        <f t="shared" si="214"/>
        <v>1.0146942017474185</v>
      </c>
      <c r="G1963">
        <f t="shared" si="215"/>
        <v>127.11072568711602</v>
      </c>
      <c r="H1963">
        <f t="shared" si="217"/>
        <v>1.3194695410638066E-2</v>
      </c>
      <c r="J1963">
        <f t="shared" si="216"/>
        <v>-12.338071655633088</v>
      </c>
      <c r="K1963">
        <f t="shared" si="218"/>
        <v>2.3624064175289874</v>
      </c>
      <c r="L1963">
        <f t="shared" si="219"/>
        <v>0</v>
      </c>
    </row>
    <row r="1964" spans="1:12" x14ac:dyDescent="0.3">
      <c r="A1964">
        <v>1963</v>
      </c>
      <c r="B1964" t="s">
        <v>1978</v>
      </c>
      <c r="C1964">
        <v>130.19999999999999</v>
      </c>
      <c r="D1964">
        <v>2.9839999999999998E-2</v>
      </c>
      <c r="E1964" s="10">
        <f t="shared" si="213"/>
        <v>1.8996500690654866E-2</v>
      </c>
      <c r="F1964">
        <f t="shared" si="214"/>
        <v>1.0191780821917806</v>
      </c>
      <c r="G1964">
        <f t="shared" si="215"/>
        <v>129.55407952027784</v>
      </c>
      <c r="H1964">
        <f t="shared" si="217"/>
        <v>1.3570713729569984E-2</v>
      </c>
      <c r="J1964">
        <f t="shared" si="216"/>
        <v>-12.933602312716735</v>
      </c>
      <c r="K1964">
        <f t="shared" si="218"/>
        <v>-8.0947415632834918E-2</v>
      </c>
      <c r="L1964">
        <f t="shared" si="219"/>
        <v>0</v>
      </c>
    </row>
    <row r="1965" spans="1:12" x14ac:dyDescent="0.3">
      <c r="A1965">
        <v>1964</v>
      </c>
      <c r="B1965" t="s">
        <v>1979</v>
      </c>
      <c r="C1965">
        <v>130.1</v>
      </c>
      <c r="D1965">
        <v>2.8980000000000002E-2</v>
      </c>
      <c r="E1965" s="10">
        <f t="shared" si="213"/>
        <v>-7.6834425600918121E-4</v>
      </c>
      <c r="F1965">
        <f t="shared" si="214"/>
        <v>0.99923195084485417</v>
      </c>
      <c r="G1965">
        <f t="shared" si="215"/>
        <v>129.473132104645</v>
      </c>
      <c r="H1965">
        <f t="shared" si="217"/>
        <v>1.2700964084773945E-2</v>
      </c>
      <c r="J1965">
        <f t="shared" si="216"/>
        <v>-12.097122064061022</v>
      </c>
      <c r="K1965">
        <f t="shared" si="218"/>
        <v>8.4303125602247064E-2</v>
      </c>
      <c r="L1965">
        <f t="shared" si="219"/>
        <v>0</v>
      </c>
    </row>
    <row r="1966" spans="1:12" x14ac:dyDescent="0.3">
      <c r="A1966">
        <v>1965</v>
      </c>
      <c r="B1966" t="s">
        <v>1980</v>
      </c>
      <c r="C1966">
        <v>130.80000000000001</v>
      </c>
      <c r="D1966">
        <v>2.8050000000000002E-2</v>
      </c>
      <c r="E1966" s="10">
        <f t="shared" si="213"/>
        <v>5.3660535046388264E-3</v>
      </c>
      <c r="F1966">
        <f t="shared" si="214"/>
        <v>1.0053804765564951</v>
      </c>
      <c r="G1966">
        <f t="shared" si="215"/>
        <v>130.18993713305986</v>
      </c>
      <c r="H1966">
        <f t="shared" si="217"/>
        <v>1.2684327886892994E-2</v>
      </c>
      <c r="J1966">
        <f t="shared" si="216"/>
        <v>-12.148162646936139</v>
      </c>
      <c r="K1966">
        <f t="shared" si="218"/>
        <v>-0.63250190281260643</v>
      </c>
      <c r="L1966">
        <f t="shared" si="219"/>
        <v>0</v>
      </c>
    </row>
    <row r="1967" spans="1:12" x14ac:dyDescent="0.3">
      <c r="A1967">
        <v>1966</v>
      </c>
      <c r="B1967" t="s">
        <v>1981</v>
      </c>
      <c r="C1967">
        <v>130.15</v>
      </c>
      <c r="D1967">
        <v>2.7380000000000002E-2</v>
      </c>
      <c r="E1967" s="10">
        <f t="shared" si="213"/>
        <v>-4.9818075825240173E-3</v>
      </c>
      <c r="F1967">
        <f t="shared" si="214"/>
        <v>0.99503058103975528</v>
      </c>
      <c r="G1967">
        <f t="shared" si="215"/>
        <v>129.55743523024725</v>
      </c>
      <c r="H1967">
        <f t="shared" si="217"/>
        <v>1.2720093050473438E-2</v>
      </c>
      <c r="J1967">
        <f t="shared" si="216"/>
        <v>-12.123230176683025</v>
      </c>
      <c r="K1967">
        <f t="shared" si="218"/>
        <v>2.3205598773358815E-2</v>
      </c>
      <c r="L1967">
        <f t="shared" si="219"/>
        <v>0</v>
      </c>
    </row>
    <row r="1968" spans="1:12" x14ac:dyDescent="0.3">
      <c r="A1968">
        <v>1967</v>
      </c>
      <c r="B1968" t="s">
        <v>1982</v>
      </c>
      <c r="C1968">
        <v>130.75</v>
      </c>
      <c r="D1968">
        <v>2.8559999999999999E-2</v>
      </c>
      <c r="E1968" s="10">
        <f t="shared" si="213"/>
        <v>4.599471504457801E-3</v>
      </c>
      <c r="F1968">
        <f t="shared" si="214"/>
        <v>1.0046100653092584</v>
      </c>
      <c r="G1968">
        <f t="shared" si="215"/>
        <v>130.12910889315901</v>
      </c>
      <c r="H1968">
        <f t="shared" si="217"/>
        <v>1.2680939189693471E-2</v>
      </c>
      <c r="J1968">
        <f t="shared" si="216"/>
        <v>-12.139242757688805</v>
      </c>
      <c r="K1968">
        <f t="shared" si="218"/>
        <v>-0.54846806413840454</v>
      </c>
      <c r="L1968">
        <f t="shared" si="219"/>
        <v>0</v>
      </c>
    </row>
    <row r="1969" spans="1:13" x14ac:dyDescent="0.3">
      <c r="A1969">
        <v>1968</v>
      </c>
      <c r="B1969" t="s">
        <v>1983</v>
      </c>
      <c r="C1969">
        <v>130.19999999999999</v>
      </c>
      <c r="D1969">
        <v>2.8610000000000003E-2</v>
      </c>
      <c r="E1969" s="10">
        <f t="shared" si="213"/>
        <v>-4.2153731705635101E-3</v>
      </c>
      <c r="F1969">
        <f t="shared" si="214"/>
        <v>0.99579349904397696</v>
      </c>
      <c r="G1969">
        <f t="shared" si="215"/>
        <v>129.58064082902061</v>
      </c>
      <c r="H1969">
        <f t="shared" si="217"/>
        <v>1.2675341223310994E-2</v>
      </c>
      <c r="J1969">
        <f t="shared" si="216"/>
        <v>-12.082742037480761</v>
      </c>
      <c r="K1969">
        <f t="shared" si="218"/>
        <v>1.1116344412941714</v>
      </c>
      <c r="L1969">
        <f t="shared" si="219"/>
        <v>0</v>
      </c>
    </row>
    <row r="1970" spans="1:13" x14ac:dyDescent="0.3">
      <c r="A1970">
        <v>1969</v>
      </c>
      <c r="B1970" t="s">
        <v>1984</v>
      </c>
      <c r="C1970">
        <v>131.35</v>
      </c>
      <c r="D1970">
        <v>3.0120000000000001E-2</v>
      </c>
      <c r="E1970" s="10">
        <f t="shared" si="213"/>
        <v>8.793786357080122E-3</v>
      </c>
      <c r="F1970">
        <f t="shared" si="214"/>
        <v>1.0088325652841783</v>
      </c>
      <c r="G1970">
        <f t="shared" si="215"/>
        <v>130.69227527031478</v>
      </c>
      <c r="H1970">
        <f t="shared" si="217"/>
        <v>1.2646828171108E-2</v>
      </c>
      <c r="J1970">
        <f t="shared" si="216"/>
        <v>-12.158983173996321</v>
      </c>
      <c r="K1970">
        <f t="shared" si="218"/>
        <v>0.43091810432161992</v>
      </c>
      <c r="L1970">
        <f t="shared" si="219"/>
        <v>0</v>
      </c>
    </row>
    <row r="1971" spans="1:13" x14ac:dyDescent="0.3">
      <c r="A1971">
        <v>1970</v>
      </c>
      <c r="B1971" t="s">
        <v>1985</v>
      </c>
      <c r="C1971">
        <v>134.5</v>
      </c>
      <c r="D1971">
        <v>2.8769999999999997E-2</v>
      </c>
      <c r="E1971" s="10">
        <f t="shared" si="213"/>
        <v>2.3698682910345045E-2</v>
      </c>
      <c r="F1971">
        <f t="shared" si="214"/>
        <v>1.0239817282070804</v>
      </c>
      <c r="G1971">
        <f t="shared" si="215"/>
        <v>133.85661624527609</v>
      </c>
      <c r="H1971">
        <f t="shared" si="217"/>
        <v>1.1615524831206724E-2</v>
      </c>
      <c r="J1971">
        <f t="shared" si="216"/>
        <v>-11.437850099917391</v>
      </c>
      <c r="K1971">
        <f t="shared" si="218"/>
        <v>-3.1535902324759775</v>
      </c>
      <c r="L1971">
        <f t="shared" si="219"/>
        <v>0</v>
      </c>
    </row>
    <row r="1972" spans="1:13" x14ac:dyDescent="0.3">
      <c r="A1972">
        <v>1971</v>
      </c>
      <c r="B1972" t="s">
        <v>1986</v>
      </c>
      <c r="C1972">
        <v>133.69999999999999</v>
      </c>
      <c r="D1972">
        <v>2.759E-2</v>
      </c>
      <c r="E1972" s="10">
        <f t="shared" si="213"/>
        <v>-5.9657149339963893E-3</v>
      </c>
      <c r="F1972">
        <f t="shared" si="214"/>
        <v>0.99405204460966534</v>
      </c>
      <c r="G1972">
        <f t="shared" si="215"/>
        <v>133.08661419036028</v>
      </c>
      <c r="H1972">
        <f t="shared" si="217"/>
        <v>1.1722379284985644E-2</v>
      </c>
      <c r="J1972">
        <f t="shared" si="216"/>
        <v>-11.476669264758003</v>
      </c>
      <c r="K1972">
        <f t="shared" si="218"/>
        <v>-2.3835881775601706</v>
      </c>
      <c r="L1972">
        <f t="shared" si="219"/>
        <v>0</v>
      </c>
    </row>
    <row r="1973" spans="1:13" x14ac:dyDescent="0.3">
      <c r="A1973">
        <v>1972</v>
      </c>
      <c r="B1973" t="s">
        <v>1987</v>
      </c>
      <c r="C1973">
        <v>134.19999999999999</v>
      </c>
      <c r="D1973">
        <v>2.9479999999999999E-2</v>
      </c>
      <c r="E1973" s="10">
        <f t="shared" si="213"/>
        <v>3.7327404296839204E-3</v>
      </c>
      <c r="F1973">
        <f t="shared" si="214"/>
        <v>1.0037397157816006</v>
      </c>
      <c r="G1973">
        <f t="shared" si="215"/>
        <v>133.54224786762899</v>
      </c>
      <c r="H1973">
        <f t="shared" si="217"/>
        <v>1.1712024722955811E-2</v>
      </c>
      <c r="J1973">
        <f t="shared" si="216"/>
        <v>-11.505788417728638</v>
      </c>
      <c r="K1973">
        <f t="shared" si="218"/>
        <v>-2.8392218548288781</v>
      </c>
      <c r="L1973">
        <f t="shared" si="219"/>
        <v>0</v>
      </c>
    </row>
    <row r="1974" spans="1:13" x14ac:dyDescent="0.3">
      <c r="A1974">
        <v>1973</v>
      </c>
      <c r="B1974" t="s">
        <v>1988</v>
      </c>
      <c r="C1974">
        <v>133.65</v>
      </c>
      <c r="D1974">
        <v>3.2850000000000004E-2</v>
      </c>
      <c r="E1974" s="10">
        <f t="shared" si="213"/>
        <v>-4.1067819526532483E-3</v>
      </c>
      <c r="F1974">
        <f t="shared" si="214"/>
        <v>0.99590163934426246</v>
      </c>
      <c r="G1974">
        <f t="shared" si="215"/>
        <v>132.92026572044281</v>
      </c>
      <c r="H1974">
        <f t="shared" si="217"/>
        <v>1.1751412817866328E-2</v>
      </c>
      <c r="J1974">
        <f t="shared" si="216"/>
        <v>-11.490713711834342</v>
      </c>
      <c r="K1974">
        <f t="shared" si="218"/>
        <v>-2.2172397076427046</v>
      </c>
      <c r="L1974">
        <f t="shared" si="219"/>
        <v>0</v>
      </c>
    </row>
    <row r="1975" spans="1:13" x14ac:dyDescent="0.3">
      <c r="A1975">
        <v>1974</v>
      </c>
      <c r="B1975" t="s">
        <v>1989</v>
      </c>
      <c r="C1975">
        <v>131.80000000000001</v>
      </c>
      <c r="D1975">
        <v>3.0890000000000001E-2</v>
      </c>
      <c r="E1975" s="10">
        <f t="shared" si="213"/>
        <v>-1.39388205165211E-2</v>
      </c>
      <c r="F1975">
        <f t="shared" si="214"/>
        <v>0.986157875046764</v>
      </c>
      <c r="G1975">
        <f t="shared" si="215"/>
        <v>131.1231933746364</v>
      </c>
      <c r="H1975">
        <f t="shared" si="217"/>
        <v>1.2053180337230806E-2</v>
      </c>
      <c r="J1975">
        <f t="shared" si="216"/>
        <v>-11.626443692076839</v>
      </c>
      <c r="K1975">
        <f t="shared" si="218"/>
        <v>-0.42016736183629178</v>
      </c>
      <c r="L1975">
        <f t="shared" si="219"/>
        <v>0</v>
      </c>
    </row>
    <row r="1976" spans="1:13" x14ac:dyDescent="0.3">
      <c r="A1976">
        <v>1975</v>
      </c>
      <c r="B1976" t="s">
        <v>1990</v>
      </c>
      <c r="C1976">
        <v>133.1</v>
      </c>
      <c r="D1976">
        <v>3.0929999999999999E-2</v>
      </c>
      <c r="E1976" s="10">
        <f t="shared" si="213"/>
        <v>9.8151033326589823E-3</v>
      </c>
      <c r="F1976">
        <f t="shared" si="214"/>
        <v>1.0098634294385431</v>
      </c>
      <c r="G1976">
        <f t="shared" si="215"/>
        <v>132.41563496640123</v>
      </c>
      <c r="H1976">
        <f t="shared" si="217"/>
        <v>1.2100648139123829E-2</v>
      </c>
      <c r="J1976">
        <f t="shared" si="216"/>
        <v>-11.787280564825217</v>
      </c>
      <c r="K1976">
        <f t="shared" si="218"/>
        <v>-1.7126089536011193</v>
      </c>
      <c r="L1976">
        <f t="shared" si="219"/>
        <v>0</v>
      </c>
    </row>
    <row r="1977" spans="1:13" x14ac:dyDescent="0.3">
      <c r="A1977">
        <v>1976</v>
      </c>
      <c r="B1977" t="s">
        <v>1991</v>
      </c>
      <c r="C1977">
        <v>136.19999999999999</v>
      </c>
      <c r="D1977">
        <v>3.1280000000000002E-2</v>
      </c>
      <c r="E1977" s="10">
        <f t="shared" si="213"/>
        <v>2.3023668314346084E-2</v>
      </c>
      <c r="F1977">
        <f t="shared" si="214"/>
        <v>1.023290758827949</v>
      </c>
      <c r="G1977">
        <f t="shared" si="215"/>
        <v>135.49179166707742</v>
      </c>
      <c r="H1977">
        <f t="shared" si="217"/>
        <v>1.2627226680429227E-2</v>
      </c>
      <c r="J1977">
        <f t="shared" si="216"/>
        <v>-12.585969739429565</v>
      </c>
      <c r="K1977">
        <f t="shared" si="218"/>
        <v>-4.7887656542773129</v>
      </c>
      <c r="L1977">
        <f t="shared" si="219"/>
        <v>0</v>
      </c>
    </row>
    <row r="1978" spans="1:13" s="8" customFormat="1" x14ac:dyDescent="0.3">
      <c r="A1978" s="8">
        <v>1977</v>
      </c>
      <c r="B1978" s="8" t="s">
        <v>1992</v>
      </c>
      <c r="C1978" s="8">
        <v>134</v>
      </c>
      <c r="D1978" s="8">
        <v>3.2390000000000002E-2</v>
      </c>
      <c r="E1978" s="17">
        <f t="shared" si="213"/>
        <v>-1.6284593764500525E-2</v>
      </c>
      <c r="F1978" s="8">
        <f t="shared" si="214"/>
        <v>0.98384728340675487</v>
      </c>
      <c r="G1978" s="8">
        <f t="shared" si="215"/>
        <v>133.27857233881522</v>
      </c>
      <c r="H1978" s="8">
        <f t="shared" si="217"/>
        <v>1.2995550531664263E-2</v>
      </c>
      <c r="J1978" s="8">
        <f t="shared" si="216"/>
        <v>-12.741505175081375</v>
      </c>
      <c r="K1978" s="8">
        <f t="shared" si="218"/>
        <v>-2.5755463260151146</v>
      </c>
      <c r="L1978" s="8">
        <f t="shared" si="219"/>
        <v>0</v>
      </c>
      <c r="M1978"/>
    </row>
    <row r="1979" spans="1:13" x14ac:dyDescent="0.3">
      <c r="A1979">
        <v>1978</v>
      </c>
      <c r="B1979" t="s">
        <v>1993</v>
      </c>
      <c r="C1979">
        <v>135.19999999999999</v>
      </c>
      <c r="D1979">
        <v>3.202E-2</v>
      </c>
      <c r="E1979" s="10">
        <f t="shared" si="213"/>
        <v>8.9153636579523288E-3</v>
      </c>
      <c r="F1979">
        <f t="shared" si="214"/>
        <v>1.008955223880597</v>
      </c>
      <c r="G1979">
        <f t="shared" si="215"/>
        <v>134.48040449517853</v>
      </c>
      <c r="H1979">
        <f t="shared" si="217"/>
        <v>1.3041850033491398E-2</v>
      </c>
      <c r="J1979">
        <f t="shared" si="216"/>
        <v>-12.902204744498286</v>
      </c>
      <c r="K1979">
        <f t="shared" si="218"/>
        <v>-3.777378482378424</v>
      </c>
      <c r="L1979">
        <f t="shared" si="219"/>
        <v>0</v>
      </c>
      <c r="M1979" s="8"/>
    </row>
    <row r="1980" spans="1:13" x14ac:dyDescent="0.3">
      <c r="A1980">
        <v>1979</v>
      </c>
      <c r="B1980" t="s">
        <v>1994</v>
      </c>
      <c r="C1980">
        <v>132.69999999999999</v>
      </c>
      <c r="D1980">
        <v>3.1699999999999999E-2</v>
      </c>
      <c r="E1980" s="10">
        <f t="shared" si="213"/>
        <v>-1.8664222270701903E-2</v>
      </c>
      <c r="F1980">
        <f t="shared" si="214"/>
        <v>0.98150887573964496</v>
      </c>
      <c r="G1980">
        <f t="shared" si="215"/>
        <v>132.00075047736979</v>
      </c>
      <c r="H1980">
        <f t="shared" si="217"/>
        <v>1.3609780109799244E-2</v>
      </c>
      <c r="J1980">
        <f t="shared" si="216"/>
        <v>-13.215793056511803</v>
      </c>
      <c r="K1980">
        <f t="shared" si="218"/>
        <v>-1.2977244645696828</v>
      </c>
      <c r="L1980">
        <f t="shared" si="219"/>
        <v>0</v>
      </c>
    </row>
    <row r="1981" spans="1:13" x14ac:dyDescent="0.3">
      <c r="A1981">
        <v>1980</v>
      </c>
      <c r="B1981" t="s">
        <v>1995</v>
      </c>
      <c r="C1981">
        <v>131.4</v>
      </c>
      <c r="D1981">
        <v>3.1910000000000001E-2</v>
      </c>
      <c r="E1981" s="10">
        <f t="shared" si="213"/>
        <v>-9.8448352876515967E-3</v>
      </c>
      <c r="F1981">
        <f t="shared" si="214"/>
        <v>0.99020346646571222</v>
      </c>
      <c r="G1981">
        <f t="shared" si="215"/>
        <v>130.70302601280011</v>
      </c>
      <c r="H1981">
        <f t="shared" si="217"/>
        <v>1.272728651846265E-2</v>
      </c>
      <c r="J1981">
        <f t="shared" si="216"/>
        <v>-12.237344442087828</v>
      </c>
      <c r="K1981">
        <f t="shared" si="218"/>
        <v>1.7706638630328371</v>
      </c>
      <c r="L1981">
        <f t="shared" si="219"/>
        <v>0</v>
      </c>
    </row>
    <row r="1982" spans="1:13" x14ac:dyDescent="0.3">
      <c r="A1982">
        <v>1981</v>
      </c>
      <c r="B1982" t="s">
        <v>1996</v>
      </c>
      <c r="C1982">
        <v>135.44999999999999</v>
      </c>
      <c r="D1982">
        <v>3.2129999999999999E-2</v>
      </c>
      <c r="E1982" s="10">
        <f t="shared" si="213"/>
        <v>3.0356462480593777E-2</v>
      </c>
      <c r="F1982">
        <f t="shared" si="214"/>
        <v>1.030821917808219</v>
      </c>
      <c r="G1982">
        <f t="shared" si="215"/>
        <v>134.72660387180952</v>
      </c>
      <c r="H1982">
        <f t="shared" si="217"/>
        <v>1.3250373001526285E-2</v>
      </c>
      <c r="J1982">
        <f t="shared" si="216"/>
        <v>-13.132493274302904</v>
      </c>
      <c r="K1982">
        <f t="shared" si="218"/>
        <v>-3.8607065067912458</v>
      </c>
      <c r="L1982">
        <f t="shared" si="219"/>
        <v>0</v>
      </c>
    </row>
    <row r="1983" spans="1:13" x14ac:dyDescent="0.3">
      <c r="A1983">
        <v>1982</v>
      </c>
      <c r="B1983" t="s">
        <v>1997</v>
      </c>
      <c r="C1983">
        <v>135.6</v>
      </c>
      <c r="D1983">
        <v>3.177E-2</v>
      </c>
      <c r="E1983" s="10">
        <f t="shared" si="213"/>
        <v>1.1068069751910472E-3</v>
      </c>
      <c r="F1983">
        <f t="shared" si="214"/>
        <v>1.0011074197120708</v>
      </c>
      <c r="G1983">
        <f t="shared" si="215"/>
        <v>134.88389555962496</v>
      </c>
      <c r="H1983">
        <f t="shared" si="217"/>
        <v>1.3117517649921839E-2</v>
      </c>
      <c r="J1983">
        <f t="shared" si="216"/>
        <v>-13.015998148746831</v>
      </c>
      <c r="K1983">
        <f t="shared" si="218"/>
        <v>-4.0179981946066903</v>
      </c>
      <c r="L1983">
        <f t="shared" si="219"/>
        <v>0</v>
      </c>
    </row>
    <row r="1984" spans="1:13" x14ac:dyDescent="0.3">
      <c r="A1984">
        <v>1983</v>
      </c>
      <c r="B1984" t="s">
        <v>1998</v>
      </c>
      <c r="C1984">
        <v>136.65</v>
      </c>
      <c r="D1984">
        <v>3.1760000000000004E-2</v>
      </c>
      <c r="E1984" s="10">
        <f t="shared" si="213"/>
        <v>7.7135368677818082E-3</v>
      </c>
      <c r="F1984">
        <f t="shared" si="214"/>
        <v>1.0077433628318584</v>
      </c>
      <c r="G1984">
        <f t="shared" si="215"/>
        <v>135.92857705055727</v>
      </c>
      <c r="H1984">
        <f t="shared" si="217"/>
        <v>1.2865141183885247E-2</v>
      </c>
      <c r="J1984">
        <f t="shared" si="216"/>
        <v>-12.86444480131316</v>
      </c>
      <c r="K1984">
        <f t="shared" si="218"/>
        <v>-5.0626796855389955</v>
      </c>
      <c r="L1984">
        <f t="shared" si="219"/>
        <v>0</v>
      </c>
    </row>
    <row r="1985" spans="1:12" x14ac:dyDescent="0.3">
      <c r="A1985">
        <v>1984</v>
      </c>
      <c r="B1985" t="s">
        <v>1999</v>
      </c>
      <c r="C1985">
        <v>136.30000000000001</v>
      </c>
      <c r="D1985">
        <v>3.0720000000000001E-2</v>
      </c>
      <c r="E1985" s="10">
        <f t="shared" si="213"/>
        <v>-2.5645736715900558E-3</v>
      </c>
      <c r="F1985">
        <f t="shared" si="214"/>
        <v>0.99743871203805345</v>
      </c>
      <c r="G1985">
        <f t="shared" si="215"/>
        <v>135.60392746627934</v>
      </c>
      <c r="H1985">
        <f t="shared" si="217"/>
        <v>1.2909362320526094E-2</v>
      </c>
      <c r="J1985">
        <f t="shared" si="216"/>
        <v>-12.877832703975123</v>
      </c>
      <c r="K1985">
        <f t="shared" si="218"/>
        <v>-4.7380301012610744</v>
      </c>
      <c r="L1985">
        <f t="shared" si="219"/>
        <v>0</v>
      </c>
    </row>
    <row r="1986" spans="1:12" x14ac:dyDescent="0.3">
      <c r="A1986">
        <v>1985</v>
      </c>
      <c r="B1986" t="s">
        <v>2000</v>
      </c>
      <c r="C1986">
        <v>137.55000000000001</v>
      </c>
      <c r="D1986">
        <v>3.0769999999999999E-2</v>
      </c>
      <c r="E1986" s="10">
        <f t="shared" si="213"/>
        <v>9.1291486680965487E-3</v>
      </c>
      <c r="F1986">
        <f t="shared" si="214"/>
        <v>1.0091709464416727</v>
      </c>
      <c r="G1986">
        <f t="shared" si="215"/>
        <v>136.84640343090618</v>
      </c>
      <c r="H1986">
        <f t="shared" si="217"/>
        <v>1.2071003532374554E-2</v>
      </c>
      <c r="J1986">
        <f t="shared" si="216"/>
        <v>-12.151852392674298</v>
      </c>
      <c r="K1986">
        <f t="shared" si="218"/>
        <v>-5.9805060658879086</v>
      </c>
      <c r="L1986">
        <f t="shared" si="219"/>
        <v>0</v>
      </c>
    </row>
    <row r="1987" spans="1:12" x14ac:dyDescent="0.3">
      <c r="A1987">
        <v>1986</v>
      </c>
      <c r="B1987" t="s">
        <v>2001</v>
      </c>
      <c r="C1987">
        <v>136.85</v>
      </c>
      <c r="D1987">
        <v>3.1349999999999996E-2</v>
      </c>
      <c r="E1987" s="10">
        <f t="shared" ref="E1987:E2050" si="220">LN(C1987/C1986)</f>
        <v>-5.1020518838956214E-3</v>
      </c>
      <c r="F1987">
        <f t="shared" ref="F1987:F2050" si="221">C1987/C1986</f>
        <v>0.99491094147582682</v>
      </c>
      <c r="G1987">
        <f t="shared" ref="G1987:G2050" si="222">C1987*EXP(-2/12*D1987)</f>
        <v>136.13682354599891</v>
      </c>
      <c r="H1987">
        <f t="shared" si="217"/>
        <v>1.2078260857141174E-2</v>
      </c>
      <c r="J1987">
        <f t="shared" si="216"/>
        <v>-12.09611030986277</v>
      </c>
      <c r="K1987">
        <f t="shared" si="218"/>
        <v>-5.2709261809806378</v>
      </c>
      <c r="L1987">
        <f t="shared" si="219"/>
        <v>0</v>
      </c>
    </row>
    <row r="1988" spans="1:12" x14ac:dyDescent="0.3">
      <c r="A1988">
        <v>1987</v>
      </c>
      <c r="B1988" t="s">
        <v>2002</v>
      </c>
      <c r="C1988">
        <v>134.9</v>
      </c>
      <c r="D1988">
        <v>3.0939999999999999E-2</v>
      </c>
      <c r="E1988" s="10">
        <f t="shared" si="220"/>
        <v>-1.435167227297778E-2</v>
      </c>
      <c r="F1988">
        <f t="shared" si="221"/>
        <v>0.98575082206795772</v>
      </c>
      <c r="G1988">
        <f t="shared" si="222"/>
        <v>134.20615616486657</v>
      </c>
      <c r="H1988">
        <f t="shared" si="217"/>
        <v>1.2467517793772587E-2</v>
      </c>
      <c r="J1988">
        <f t="shared" si="216"/>
        <v>-12.308869157838698</v>
      </c>
      <c r="K1988">
        <f t="shared" si="218"/>
        <v>-3.3402587998483</v>
      </c>
      <c r="L1988">
        <f t="shared" si="219"/>
        <v>0</v>
      </c>
    </row>
    <row r="1989" spans="1:12" x14ac:dyDescent="0.3">
      <c r="A1989">
        <v>1988</v>
      </c>
      <c r="B1989" t="s">
        <v>2003</v>
      </c>
      <c r="C1989">
        <v>134.4</v>
      </c>
      <c r="D1989">
        <v>2.98E-2</v>
      </c>
      <c r="E1989" s="10">
        <f t="shared" si="220"/>
        <v>-3.7133351246610114E-3</v>
      </c>
      <c r="F1989">
        <f t="shared" si="221"/>
        <v>0.99629355077835435</v>
      </c>
      <c r="G1989">
        <f t="shared" si="222"/>
        <v>133.73413493369839</v>
      </c>
      <c r="H1989">
        <f t="shared" si="217"/>
        <v>1.2498697689943992E-2</v>
      </c>
      <c r="J1989">
        <f t="shared" si="216"/>
        <v>-12.296252062480434</v>
      </c>
      <c r="K1989">
        <f t="shared" si="218"/>
        <v>-2.8682375686801151</v>
      </c>
      <c r="L1989">
        <f t="shared" si="219"/>
        <v>0</v>
      </c>
    </row>
    <row r="1990" spans="1:12" x14ac:dyDescent="0.3">
      <c r="A1990">
        <v>1989</v>
      </c>
      <c r="B1990" t="s">
        <v>2004</v>
      </c>
      <c r="C1990">
        <v>133.1</v>
      </c>
      <c r="D1990">
        <v>2.8300000000000002E-2</v>
      </c>
      <c r="E1990" s="10">
        <f t="shared" si="220"/>
        <v>-9.7197026879833545E-3</v>
      </c>
      <c r="F1990">
        <f t="shared" si="221"/>
        <v>0.99032738095238082</v>
      </c>
      <c r="G1990">
        <f t="shared" si="222"/>
        <v>132.47368987583295</v>
      </c>
      <c r="H1990">
        <f t="shared" si="217"/>
        <v>1.2658614021750871E-2</v>
      </c>
      <c r="J1990">
        <f t="shared" si="216"/>
        <v>-12.336203123290804</v>
      </c>
      <c r="K1990">
        <f t="shared" si="218"/>
        <v>-1.6077925108146758</v>
      </c>
      <c r="L1990">
        <f t="shared" si="219"/>
        <v>0</v>
      </c>
    </row>
    <row r="1991" spans="1:12" x14ac:dyDescent="0.3">
      <c r="A1991">
        <v>1990</v>
      </c>
      <c r="B1991" t="s">
        <v>2005</v>
      </c>
      <c r="C1991">
        <v>135</v>
      </c>
      <c r="D1991">
        <v>2.2579999999999999E-2</v>
      </c>
      <c r="E1991" s="10">
        <f t="shared" si="220"/>
        <v>1.4174053037363634E-2</v>
      </c>
      <c r="F1991">
        <f t="shared" si="221"/>
        <v>1.0142749812171301</v>
      </c>
      <c r="G1991">
        <f t="shared" si="222"/>
        <v>134.49290478265269</v>
      </c>
      <c r="H1991">
        <f t="shared" si="217"/>
        <v>1.2851566961390594E-2</v>
      </c>
      <c r="J1991">
        <f t="shared" si="216"/>
        <v>-12.715140917785304</v>
      </c>
      <c r="K1991">
        <f t="shared" si="218"/>
        <v>-3.6270074176344167</v>
      </c>
      <c r="L1991">
        <f t="shared" si="219"/>
        <v>0</v>
      </c>
    </row>
    <row r="1992" spans="1:12" x14ac:dyDescent="0.3">
      <c r="A1992">
        <v>1991</v>
      </c>
      <c r="B1992" t="s">
        <v>2006</v>
      </c>
      <c r="C1992">
        <v>131.30000000000001</v>
      </c>
      <c r="D1992">
        <v>1.9870000000000002E-2</v>
      </c>
      <c r="E1992" s="10">
        <f t="shared" si="220"/>
        <v>-2.7789997129678862E-2</v>
      </c>
      <c r="F1992">
        <f t="shared" si="221"/>
        <v>0.97259259259259268</v>
      </c>
      <c r="G1992">
        <f t="shared" si="222"/>
        <v>130.86589736501827</v>
      </c>
      <c r="H1992">
        <f t="shared" si="217"/>
        <v>1.3531074238197088E-2</v>
      </c>
      <c r="J1992">
        <f t="shared" si="216"/>
        <v>-13.02640225417224</v>
      </c>
      <c r="K1992">
        <f t="shared" si="218"/>
        <v>0.10256529647926982</v>
      </c>
      <c r="L1992">
        <f t="shared" si="219"/>
        <v>0</v>
      </c>
    </row>
    <row r="1993" spans="1:12" x14ac:dyDescent="0.3">
      <c r="A1993">
        <v>1992</v>
      </c>
      <c r="B1993" t="s">
        <v>2007</v>
      </c>
      <c r="C1993">
        <v>132.35</v>
      </c>
      <c r="D1993">
        <v>2.1770000000000001E-2</v>
      </c>
      <c r="E1993" s="10">
        <f t="shared" si="220"/>
        <v>7.9651473643596437E-3</v>
      </c>
      <c r="F1993">
        <f t="shared" si="221"/>
        <v>1.0079969535415079</v>
      </c>
      <c r="G1993">
        <f t="shared" si="222"/>
        <v>131.8706602114674</v>
      </c>
      <c r="H1993">
        <f t="shared" si="217"/>
        <v>1.3361476498269494E-2</v>
      </c>
      <c r="J1993">
        <f t="shared" si="216"/>
        <v>-12.961890649821882</v>
      </c>
      <c r="K1993">
        <f t="shared" si="218"/>
        <v>-0.90219754996985557</v>
      </c>
      <c r="L1993">
        <f t="shared" si="219"/>
        <v>0</v>
      </c>
    </row>
    <row r="1994" spans="1:12" x14ac:dyDescent="0.3">
      <c r="A1994">
        <v>1993</v>
      </c>
      <c r="B1994" t="s">
        <v>2008</v>
      </c>
      <c r="C1994">
        <v>131.44999999999999</v>
      </c>
      <c r="D1994">
        <v>2.2019999999999998E-2</v>
      </c>
      <c r="E1994" s="10">
        <f t="shared" si="220"/>
        <v>-6.8233774972201473E-3</v>
      </c>
      <c r="F1994">
        <f t="shared" si="221"/>
        <v>0.9931998488855307</v>
      </c>
      <c r="G1994">
        <f t="shared" si="222"/>
        <v>130.96846266149754</v>
      </c>
      <c r="H1994">
        <f t="shared" si="217"/>
        <v>1.3000932556490399E-2</v>
      </c>
      <c r="J1994">
        <f t="shared" si="216"/>
        <v>-12.525842764047384</v>
      </c>
      <c r="K1994">
        <f t="shared" si="218"/>
        <v>2.2448659087295368</v>
      </c>
      <c r="L1994">
        <f t="shared" si="219"/>
        <v>0</v>
      </c>
    </row>
    <row r="1995" spans="1:12" x14ac:dyDescent="0.3">
      <c r="A1995">
        <v>1994</v>
      </c>
      <c r="B1995" t="s">
        <v>2009</v>
      </c>
      <c r="C1995">
        <v>134.19999999999999</v>
      </c>
      <c r="D1995">
        <v>2.2429999999999999E-2</v>
      </c>
      <c r="E1995" s="10">
        <f t="shared" si="220"/>
        <v>2.0704673361691201E-2</v>
      </c>
      <c r="F1995">
        <f t="shared" si="221"/>
        <v>1.0209205020920502</v>
      </c>
      <c r="G1995">
        <f t="shared" si="222"/>
        <v>133.69925223087316</v>
      </c>
      <c r="H1995">
        <f t="shared" si="217"/>
        <v>1.3519779353849416E-2</v>
      </c>
      <c r="J1995">
        <f t="shared" si="216"/>
        <v>-13.297325593111793</v>
      </c>
      <c r="K1995">
        <f t="shared" si="218"/>
        <v>-0.48592366064607972</v>
      </c>
      <c r="L1995">
        <f t="shared" si="219"/>
        <v>0</v>
      </c>
    </row>
    <row r="1996" spans="1:12" x14ac:dyDescent="0.3">
      <c r="A1996">
        <v>1995</v>
      </c>
      <c r="B1996" t="s">
        <v>2010</v>
      </c>
      <c r="C1996">
        <v>133.69999999999999</v>
      </c>
      <c r="D1996">
        <v>2.188E-2</v>
      </c>
      <c r="E1996" s="10">
        <f t="shared" si="220"/>
        <v>-3.7327404296839083E-3</v>
      </c>
      <c r="F1996">
        <f t="shared" si="221"/>
        <v>0.99627421758569301</v>
      </c>
      <c r="G1996">
        <f t="shared" si="222"/>
        <v>133.21332857022708</v>
      </c>
      <c r="H1996">
        <f t="shared" si="217"/>
        <v>1.3521309949321093E-2</v>
      </c>
      <c r="J1996">
        <f t="shared" si="216"/>
        <v>-13.250497026782432</v>
      </c>
      <c r="K1996">
        <f t="shared" si="218"/>
        <v>2.8666124389389438</v>
      </c>
      <c r="L1996">
        <f t="shared" si="219"/>
        <v>0</v>
      </c>
    </row>
    <row r="1997" spans="1:12" x14ac:dyDescent="0.3">
      <c r="A1997">
        <v>1996</v>
      </c>
      <c r="B1997" t="s">
        <v>2011</v>
      </c>
      <c r="C1997">
        <v>136.55000000000001</v>
      </c>
      <c r="D1997">
        <v>2.069E-2</v>
      </c>
      <c r="E1997" s="10">
        <f t="shared" si="220"/>
        <v>2.1092363811816586E-2</v>
      </c>
      <c r="F1997">
        <f t="shared" si="221"/>
        <v>1.0213163799551235</v>
      </c>
      <c r="G1997">
        <f t="shared" si="222"/>
        <v>136.07994100916602</v>
      </c>
      <c r="H1997">
        <f t="shared" si="217"/>
        <v>1.3971939125495098E-2</v>
      </c>
      <c r="J1997">
        <f t="shared" si="216"/>
        <v>-13.986740514329048</v>
      </c>
      <c r="K1997">
        <f t="shared" si="218"/>
        <v>1.6449820499549332</v>
      </c>
      <c r="L1997">
        <f t="shared" si="219"/>
        <v>0</v>
      </c>
    </row>
    <row r="1998" spans="1:12" x14ac:dyDescent="0.3">
      <c r="A1998">
        <v>1997</v>
      </c>
      <c r="B1998" t="s">
        <v>2012</v>
      </c>
      <c r="C1998">
        <v>138.15</v>
      </c>
      <c r="D1998">
        <v>1.8489999999999999E-2</v>
      </c>
      <c r="E1998" s="10">
        <f t="shared" si="220"/>
        <v>1.1649203449711525E-2</v>
      </c>
      <c r="F1998">
        <f t="shared" si="221"/>
        <v>1.0117173196631271</v>
      </c>
      <c r="G1998">
        <f t="shared" si="222"/>
        <v>137.72492305912095</v>
      </c>
      <c r="H1998">
        <f t="shared" si="217"/>
        <v>1.4082967126912127E-2</v>
      </c>
      <c r="J1998">
        <f t="shared" si="216"/>
        <v>-14.268306326676376</v>
      </c>
      <c r="K1998">
        <f t="shared" si="218"/>
        <v>0.9341348069309845</v>
      </c>
      <c r="L1998">
        <f t="shared" si="219"/>
        <v>0</v>
      </c>
    </row>
    <row r="1999" spans="1:12" x14ac:dyDescent="0.3">
      <c r="A1999">
        <v>1998</v>
      </c>
      <c r="B1999" t="s">
        <v>2013</v>
      </c>
      <c r="C1999">
        <v>139.1</v>
      </c>
      <c r="D1999">
        <v>1.9050000000000001E-2</v>
      </c>
      <c r="E1999" s="10">
        <f t="shared" si="220"/>
        <v>6.8530475599716855E-3</v>
      </c>
      <c r="F1999">
        <f t="shared" si="221"/>
        <v>1.0068765834238147</v>
      </c>
      <c r="G1999">
        <f t="shared" si="222"/>
        <v>138.65905786605194</v>
      </c>
      <c r="H1999">
        <f t="shared" si="217"/>
        <v>1.4063963334358165E-2</v>
      </c>
      <c r="J1999">
        <f t="shared" si="216"/>
        <v>-14.345698237744745</v>
      </c>
      <c r="K1999">
        <f t="shared" si="218"/>
        <v>3.4292155136785141</v>
      </c>
      <c r="L1999">
        <f t="shared" si="219"/>
        <v>0</v>
      </c>
    </row>
    <row r="2000" spans="1:12" x14ac:dyDescent="0.3">
      <c r="A2000">
        <v>1999</v>
      </c>
      <c r="B2000" t="s">
        <v>2014</v>
      </c>
      <c r="C2000">
        <v>142.69999999999999</v>
      </c>
      <c r="D2000">
        <v>2.1049999999999999E-2</v>
      </c>
      <c r="E2000" s="10">
        <f t="shared" si="220"/>
        <v>2.5551425553393459E-2</v>
      </c>
      <c r="F2000">
        <f t="shared" si="221"/>
        <v>1.02588066139468</v>
      </c>
      <c r="G2000">
        <f t="shared" si="222"/>
        <v>142.20023801176023</v>
      </c>
      <c r="H2000">
        <f t="shared" si="217"/>
        <v>1.465508235470552E-2</v>
      </c>
      <c r="J2000">
        <f t="shared" si="216"/>
        <v>-15.330428970908136</v>
      </c>
      <c r="K2000">
        <f t="shared" si="218"/>
        <v>-0.1119646320297818</v>
      </c>
      <c r="L2000">
        <f t="shared" si="219"/>
        <v>0</v>
      </c>
    </row>
    <row r="2001" spans="1:12" x14ac:dyDescent="0.3">
      <c r="A2001">
        <v>2000</v>
      </c>
      <c r="B2001" t="s">
        <v>2015</v>
      </c>
      <c r="C2001">
        <v>142.6</v>
      </c>
      <c r="D2001">
        <v>2.1569999999999999E-2</v>
      </c>
      <c r="E2001" s="10">
        <f t="shared" si="220"/>
        <v>-7.0101650259518601E-4</v>
      </c>
      <c r="F2001">
        <f t="shared" si="221"/>
        <v>0.99929922915206726</v>
      </c>
      <c r="G2001">
        <f t="shared" si="222"/>
        <v>142.08827337973045</v>
      </c>
      <c r="H2001">
        <f t="shared" si="217"/>
        <v>1.41204249146903E-2</v>
      </c>
      <c r="J2001">
        <f t="shared" si="216"/>
        <v>-14.759502649623281</v>
      </c>
      <c r="K2001">
        <f t="shared" si="218"/>
        <v>0.57013663980910678</v>
      </c>
      <c r="L2001">
        <f t="shared" si="219"/>
        <v>0</v>
      </c>
    </row>
    <row r="2002" spans="1:12" x14ac:dyDescent="0.3">
      <c r="A2002">
        <v>2001</v>
      </c>
      <c r="B2002" t="s">
        <v>2016</v>
      </c>
      <c r="C2002">
        <v>143.15</v>
      </c>
      <c r="D2002">
        <v>2.0640000000000002E-2</v>
      </c>
      <c r="E2002" s="10">
        <f t="shared" si="220"/>
        <v>3.8495235639286265E-3</v>
      </c>
      <c r="F2002">
        <f t="shared" si="221"/>
        <v>1.0038569424964938</v>
      </c>
      <c r="G2002">
        <f t="shared" si="222"/>
        <v>142.65841001953956</v>
      </c>
      <c r="H2002">
        <f t="shared" si="217"/>
        <v>1.4044212800655039E-2</v>
      </c>
      <c r="J2002">
        <f t="shared" si="216"/>
        <v>-14.738744875785509</v>
      </c>
      <c r="K2002">
        <f t="shared" si="218"/>
        <v>0.15305512850369496</v>
      </c>
      <c r="L2002">
        <f t="shared" si="219"/>
        <v>0</v>
      </c>
    </row>
    <row r="2003" spans="1:12" x14ac:dyDescent="0.3">
      <c r="A2003">
        <v>2002</v>
      </c>
      <c r="B2003" t="s">
        <v>2017</v>
      </c>
      <c r="C2003">
        <v>143.30000000000001</v>
      </c>
      <c r="D2003">
        <v>2.0489999999999998E-2</v>
      </c>
      <c r="E2003" s="10">
        <f t="shared" si="220"/>
        <v>1.0473032900021688E-3</v>
      </c>
      <c r="F2003">
        <f t="shared" si="221"/>
        <v>1.0010478519035977</v>
      </c>
      <c r="G2003">
        <f t="shared" si="222"/>
        <v>142.81146514804325</v>
      </c>
      <c r="H2003">
        <f t="shared" si="217"/>
        <v>1.4043169040250861E-2</v>
      </c>
      <c r="J2003">
        <f t="shared" si="216"/>
        <v>-14.753461204029813</v>
      </c>
      <c r="K2003">
        <f t="shared" si="218"/>
        <v>3.8368353160832953</v>
      </c>
      <c r="L2003">
        <f t="shared" si="219"/>
        <v>0</v>
      </c>
    </row>
    <row r="2004" spans="1:12" x14ac:dyDescent="0.3">
      <c r="A2004">
        <v>2003</v>
      </c>
      <c r="B2004" t="s">
        <v>2018</v>
      </c>
      <c r="C2004">
        <v>147.19999999999999</v>
      </c>
      <c r="D2004">
        <v>2.2530000000000001E-2</v>
      </c>
      <c r="E2004" s="10">
        <f t="shared" si="220"/>
        <v>2.6851871460649535E-2</v>
      </c>
      <c r="F2004">
        <f t="shared" si="221"/>
        <v>1.027215631542219</v>
      </c>
      <c r="G2004">
        <f t="shared" si="222"/>
        <v>146.64830046412655</v>
      </c>
      <c r="H2004">
        <f t="shared" si="217"/>
        <v>1.4687439382195237E-2</v>
      </c>
      <c r="J2004">
        <f t="shared" si="216"/>
        <v>-15.844875901761684</v>
      </c>
      <c r="K2004">
        <f t="shared" si="218"/>
        <v>0.71505897099603999</v>
      </c>
      <c r="L2004">
        <f t="shared" si="219"/>
        <v>0</v>
      </c>
    </row>
    <row r="2005" spans="1:12" x14ac:dyDescent="0.3">
      <c r="A2005">
        <v>2004</v>
      </c>
      <c r="B2005" t="s">
        <v>2019</v>
      </c>
      <c r="C2005">
        <v>147.9</v>
      </c>
      <c r="D2005">
        <v>2.181E-2</v>
      </c>
      <c r="E2005" s="10">
        <f t="shared" si="220"/>
        <v>4.7441634219784245E-3</v>
      </c>
      <c r="F2005">
        <f t="shared" si="221"/>
        <v>1.0047554347826089</v>
      </c>
      <c r="G2005">
        <f t="shared" si="222"/>
        <v>147.36335943512259</v>
      </c>
      <c r="H2005">
        <f t="shared" si="217"/>
        <v>1.4326498678171741E-2</v>
      </c>
      <c r="J2005">
        <f t="shared" si="216"/>
        <v>-15.530852613121848</v>
      </c>
      <c r="K2005">
        <f t="shared" si="218"/>
        <v>3.0410455888272736E-2</v>
      </c>
      <c r="L2005">
        <f t="shared" si="219"/>
        <v>0</v>
      </c>
    </row>
    <row r="2006" spans="1:12" x14ac:dyDescent="0.3">
      <c r="A2006">
        <v>2005</v>
      </c>
      <c r="B2006" t="s">
        <v>2020</v>
      </c>
      <c r="C2006">
        <v>147.94999999999999</v>
      </c>
      <c r="D2006">
        <v>2.2599999999999999E-2</v>
      </c>
      <c r="E2006" s="10">
        <f t="shared" si="220"/>
        <v>3.3800912946447962E-4</v>
      </c>
      <c r="F2006">
        <f t="shared" si="221"/>
        <v>1.0003380662609871</v>
      </c>
      <c r="G2006">
        <f t="shared" si="222"/>
        <v>147.39376989101086</v>
      </c>
      <c r="H2006">
        <f t="shared" si="217"/>
        <v>1.4294692366798079E-2</v>
      </c>
      <c r="J2006">
        <f t="shared" si="216"/>
        <v>-15.499570400821826</v>
      </c>
      <c r="K2006">
        <f t="shared" si="218"/>
        <v>1.553109193047959</v>
      </c>
      <c r="L2006">
        <f t="shared" si="219"/>
        <v>0</v>
      </c>
    </row>
    <row r="2007" spans="1:12" x14ac:dyDescent="0.3">
      <c r="A2007">
        <v>2006</v>
      </c>
      <c r="B2007" t="s">
        <v>2021</v>
      </c>
      <c r="C2007">
        <v>149.5</v>
      </c>
      <c r="D2007">
        <v>2.2240000000000003E-2</v>
      </c>
      <c r="E2007" s="10">
        <f t="shared" si="220"/>
        <v>1.0422013984522444E-2</v>
      </c>
      <c r="F2007">
        <f t="shared" si="221"/>
        <v>1.0104765123352484</v>
      </c>
      <c r="G2007">
        <f t="shared" si="222"/>
        <v>148.94687908405882</v>
      </c>
      <c r="H2007">
        <f t="shared" si="217"/>
        <v>1.3881153042170514E-2</v>
      </c>
      <c r="J2007">
        <f t="shared" si="216"/>
        <v>-15.209770844861678</v>
      </c>
      <c r="K2007">
        <f t="shared" si="218"/>
        <v>0.36040034690748257</v>
      </c>
      <c r="L2007">
        <f t="shared" si="219"/>
        <v>0</v>
      </c>
    </row>
    <row r="2008" spans="1:12" x14ac:dyDescent="0.3">
      <c r="A2008">
        <v>2007</v>
      </c>
      <c r="B2008" t="s">
        <v>2022</v>
      </c>
      <c r="C2008">
        <v>152.6</v>
      </c>
      <c r="D2008">
        <v>2.2540000000000001E-2</v>
      </c>
      <c r="E2008" s="10">
        <f t="shared" si="220"/>
        <v>2.0523726019615413E-2</v>
      </c>
      <c r="F2008">
        <f t="shared" si="221"/>
        <v>1.0207357859531772</v>
      </c>
      <c r="G2008">
        <f t="shared" si="222"/>
        <v>152.02780810669637</v>
      </c>
      <c r="H2008">
        <f t="shared" si="217"/>
        <v>1.3734107835666268E-2</v>
      </c>
      <c r="J2008">
        <f t="shared" si="216"/>
        <v>-15.359928982298554</v>
      </c>
      <c r="K2008">
        <f t="shared" si="218"/>
        <v>-2.7205286757300655</v>
      </c>
      <c r="L2008">
        <f t="shared" si="219"/>
        <v>0</v>
      </c>
    </row>
    <row r="2009" spans="1:12" x14ac:dyDescent="0.3">
      <c r="A2009">
        <v>2008</v>
      </c>
      <c r="B2009" t="s">
        <v>2023</v>
      </c>
      <c r="C2009">
        <v>149.85</v>
      </c>
      <c r="D2009">
        <v>2.1770000000000001E-2</v>
      </c>
      <c r="E2009" s="10">
        <f t="shared" si="220"/>
        <v>-1.8185325087684411E-2</v>
      </c>
      <c r="F2009">
        <f t="shared" si="221"/>
        <v>0.98197903014416776</v>
      </c>
      <c r="G2009">
        <f t="shared" si="222"/>
        <v>149.3072794309663</v>
      </c>
      <c r="H2009">
        <f t="shared" si="217"/>
        <v>1.4301824892747284E-2</v>
      </c>
      <c r="J2009">
        <f t="shared" si="216"/>
        <v>-15.708624527835626</v>
      </c>
      <c r="K2009">
        <f t="shared" si="218"/>
        <v>4.727405336978336</v>
      </c>
      <c r="L2009">
        <f t="shared" si="219"/>
        <v>0</v>
      </c>
    </row>
    <row r="2010" spans="1:12" x14ac:dyDescent="0.3">
      <c r="A2010">
        <v>2009</v>
      </c>
      <c r="B2010" t="s">
        <v>2024</v>
      </c>
      <c r="C2010">
        <v>155.05000000000001</v>
      </c>
      <c r="D2010">
        <v>2.2069999999999999E-2</v>
      </c>
      <c r="E2010" s="10">
        <f t="shared" si="220"/>
        <v>3.4112851783785834E-2</v>
      </c>
      <c r="F2010">
        <f t="shared" si="221"/>
        <v>1.0347013680347015</v>
      </c>
      <c r="G2010">
        <f t="shared" si="222"/>
        <v>154.48072205555337</v>
      </c>
      <c r="H2010">
        <f t="shared" si="217"/>
        <v>1.4730019489878241E-2</v>
      </c>
      <c r="J2010">
        <f t="shared" si="216"/>
        <v>-16.739532807281108</v>
      </c>
      <c r="K2010">
        <f t="shared" si="218"/>
        <v>-0.44603728760873196</v>
      </c>
      <c r="L2010">
        <f t="shared" si="219"/>
        <v>0</v>
      </c>
    </row>
    <row r="2011" spans="1:12" x14ac:dyDescent="0.3">
      <c r="A2011">
        <v>2010</v>
      </c>
      <c r="B2011" t="s">
        <v>2025</v>
      </c>
      <c r="C2011">
        <v>154.6</v>
      </c>
      <c r="D2011">
        <v>2.198E-2</v>
      </c>
      <c r="E2011" s="10">
        <f t="shared" si="220"/>
        <v>-2.9065093931364945E-3</v>
      </c>
      <c r="F2011">
        <f t="shared" si="221"/>
        <v>0.99709771041599471</v>
      </c>
      <c r="G2011">
        <f t="shared" si="222"/>
        <v>154.03468476794464</v>
      </c>
      <c r="H2011">
        <f t="shared" si="217"/>
        <v>1.4539071367956558E-2</v>
      </c>
      <c r="J2011">
        <f t="shared" si="216"/>
        <v>-16.474828910858029</v>
      </c>
      <c r="K2011">
        <f t="shared" si="218"/>
        <v>1.7477550378565923</v>
      </c>
      <c r="L2011">
        <f t="shared" si="219"/>
        <v>0</v>
      </c>
    </row>
    <row r="2012" spans="1:12" x14ac:dyDescent="0.3">
      <c r="A2012">
        <v>2011</v>
      </c>
      <c r="B2012" t="s">
        <v>2026</v>
      </c>
      <c r="C2012">
        <v>156.35</v>
      </c>
      <c r="D2012">
        <v>2.1819999999999999E-2</v>
      </c>
      <c r="E2012" s="10">
        <f t="shared" si="220"/>
        <v>1.1255947750528635E-2</v>
      </c>
      <c r="F2012">
        <f t="shared" si="221"/>
        <v>1.011319534282018</v>
      </c>
      <c r="G2012">
        <f t="shared" si="222"/>
        <v>155.78243980580123</v>
      </c>
      <c r="H2012">
        <f t="shared" si="217"/>
        <v>1.3809313572372113E-2</v>
      </c>
      <c r="J2012">
        <f t="shared" si="216"/>
        <v>-15.825458937308825</v>
      </c>
      <c r="K2012">
        <f t="shared" si="218"/>
        <v>-4.1230442849348776</v>
      </c>
      <c r="L2012">
        <f t="shared" si="219"/>
        <v>0</v>
      </c>
    </row>
    <row r="2013" spans="1:12" x14ac:dyDescent="0.3">
      <c r="A2013">
        <v>2012</v>
      </c>
      <c r="B2013" t="s">
        <v>2027</v>
      </c>
      <c r="C2013">
        <v>160.15</v>
      </c>
      <c r="D2013">
        <v>2.1610000000000001E-2</v>
      </c>
      <c r="E2013" s="10">
        <f t="shared" si="220"/>
        <v>2.4013792151317003E-2</v>
      </c>
      <c r="F2013">
        <f t="shared" si="221"/>
        <v>1.0243044451551009</v>
      </c>
      <c r="G2013">
        <f t="shared" si="222"/>
        <v>159.57423057052102</v>
      </c>
      <c r="H2013">
        <f t="shared" si="217"/>
        <v>1.4226042384579042E-2</v>
      </c>
      <c r="J2013">
        <f t="shared" si="216"/>
        <v>-16.699850297290862</v>
      </c>
      <c r="K2013">
        <f t="shared" si="218"/>
        <v>-11.13875175150929</v>
      </c>
      <c r="L2013">
        <f t="shared" si="219"/>
        <v>0</v>
      </c>
    </row>
    <row r="2014" spans="1:12" x14ac:dyDescent="0.3">
      <c r="A2014">
        <v>2013</v>
      </c>
      <c r="B2014" t="s">
        <v>2028</v>
      </c>
      <c r="C2014">
        <v>161.69999999999999</v>
      </c>
      <c r="D2014">
        <v>2.1610000000000001E-2</v>
      </c>
      <c r="E2014" s="10">
        <f t="shared" si="220"/>
        <v>9.6318905278939618E-3</v>
      </c>
      <c r="F2014">
        <f t="shared" si="221"/>
        <v>1.0096784264751795</v>
      </c>
      <c r="G2014">
        <f t="shared" si="222"/>
        <v>161.11865802843113</v>
      </c>
      <c r="H2014">
        <f t="shared" si="217"/>
        <v>1.4240422119579904E-2</v>
      </c>
      <c r="J2014">
        <f t="shared" si="216"/>
        <v>-16.878522213951712</v>
      </c>
      <c r="K2014">
        <f t="shared" si="218"/>
        <v>-13.191984102360635</v>
      </c>
      <c r="L2014">
        <f t="shared" si="219"/>
        <v>0</v>
      </c>
    </row>
    <row r="2015" spans="1:12" x14ac:dyDescent="0.3">
      <c r="A2015">
        <v>2014</v>
      </c>
      <c r="B2015" t="s">
        <v>2029</v>
      </c>
      <c r="C2015">
        <v>158.19999999999999</v>
      </c>
      <c r="D2015">
        <v>2.0550000000000002E-2</v>
      </c>
      <c r="E2015" s="10">
        <f t="shared" si="220"/>
        <v>-2.1882711249507709E-2</v>
      </c>
      <c r="F2015">
        <f t="shared" si="221"/>
        <v>0.97835497835497831</v>
      </c>
      <c r="G2015">
        <f t="shared" si="222"/>
        <v>157.65909183400007</v>
      </c>
      <c r="H2015">
        <f t="shared" si="217"/>
        <v>1.5037321899936996E-2</v>
      </c>
      <c r="J2015">
        <f t="shared" si="216"/>
        <v>-17.440351671273067</v>
      </c>
      <c r="K2015">
        <f t="shared" si="218"/>
        <v>-9.7324179079295732</v>
      </c>
      <c r="L2015">
        <f t="shared" si="219"/>
        <v>0</v>
      </c>
    </row>
    <row r="2016" spans="1:12" x14ac:dyDescent="0.3">
      <c r="A2016">
        <v>2015</v>
      </c>
      <c r="B2016" t="s">
        <v>2030</v>
      </c>
      <c r="C2016">
        <v>161.5</v>
      </c>
      <c r="D2016">
        <v>1.9050000000000001E-2</v>
      </c>
      <c r="E2016" s="10">
        <f t="shared" si="220"/>
        <v>2.0645087329157718E-2</v>
      </c>
      <c r="F2016">
        <f t="shared" si="221"/>
        <v>1.0208596713021492</v>
      </c>
      <c r="G2016">
        <f t="shared" si="222"/>
        <v>160.98805064965771</v>
      </c>
      <c r="H2016">
        <f t="shared" si="217"/>
        <v>1.5292070501492432E-2</v>
      </c>
      <c r="J2016">
        <f t="shared" ref="J2016:J2079" si="223">-G2016*$O$3*$Q$3*H2016</f>
        <v>-18.110300393441584</v>
      </c>
      <c r="K2016">
        <f t="shared" si="218"/>
        <v>-13.061376723587216</v>
      </c>
      <c r="L2016">
        <f t="shared" si="219"/>
        <v>0</v>
      </c>
    </row>
    <row r="2017" spans="1:12" x14ac:dyDescent="0.3">
      <c r="A2017">
        <v>2016</v>
      </c>
      <c r="B2017" t="s">
        <v>2031</v>
      </c>
      <c r="C2017">
        <v>165</v>
      </c>
      <c r="D2017">
        <v>1.8079999999999999E-2</v>
      </c>
      <c r="E2017" s="10">
        <f t="shared" si="220"/>
        <v>2.1440331237869408E-2</v>
      </c>
      <c r="F2017">
        <f t="shared" si="221"/>
        <v>1.021671826625387</v>
      </c>
      <c r="G2017">
        <f t="shared" si="222"/>
        <v>164.5035483627891</v>
      </c>
      <c r="H2017">
        <f t="shared" ref="H2017:H2080" si="224">SQRT(_xlfn.VAR.S(E1988:E2017))</f>
        <v>1.5433633275342785E-2</v>
      </c>
      <c r="J2017">
        <f t="shared" si="223"/>
        <v>-18.677088104046788</v>
      </c>
      <c r="K2017">
        <f t="shared" si="218"/>
        <v>-16.576874436718612</v>
      </c>
      <c r="L2017">
        <f t="shared" si="219"/>
        <v>0</v>
      </c>
    </row>
    <row r="2018" spans="1:12" x14ac:dyDescent="0.3">
      <c r="A2018">
        <v>2017</v>
      </c>
      <c r="B2018" t="s">
        <v>2032</v>
      </c>
      <c r="C2018">
        <v>164.6</v>
      </c>
      <c r="D2018">
        <v>1.7659999999999999E-2</v>
      </c>
      <c r="E2018" s="10">
        <f t="shared" si="220"/>
        <v>-2.4271856576111883E-3</v>
      </c>
      <c r="F2018">
        <f t="shared" si="221"/>
        <v>0.99757575757575756</v>
      </c>
      <c r="G2018">
        <f t="shared" si="222"/>
        <v>164.11623961660734</v>
      </c>
      <c r="H2018">
        <f t="shared" si="224"/>
        <v>1.5033512760615099E-2</v>
      </c>
      <c r="J2018">
        <f t="shared" si="223"/>
        <v>-18.150046778830756</v>
      </c>
      <c r="K2018">
        <f t="shared" ref="K2018:K2081" si="225">+MIN(G2019-G2018,G2020-G2018,G2021-G2018,G2022-G2018,G2023-G2018,G2024-G2018,G2025-G2018,G2026-G2018,G2027-G2018,G2028-G2018)</f>
        <v>-16.189565690536853</v>
      </c>
      <c r="L2018">
        <f t="shared" ref="L2018:L2081" si="226">+IF(K2018&lt;J2018,1,0)</f>
        <v>0</v>
      </c>
    </row>
    <row r="2019" spans="1:12" x14ac:dyDescent="0.3">
      <c r="A2019">
        <v>2018</v>
      </c>
      <c r="B2019" t="s">
        <v>2033</v>
      </c>
      <c r="C2019">
        <v>165.4</v>
      </c>
      <c r="D2019">
        <v>1.6120000000000002E-2</v>
      </c>
      <c r="E2019" s="10">
        <f t="shared" si="220"/>
        <v>4.8484943466216533E-3</v>
      </c>
      <c r="F2019">
        <f t="shared" si="221"/>
        <v>1.0048602673147025</v>
      </c>
      <c r="G2019">
        <f t="shared" si="222"/>
        <v>164.95622174239855</v>
      </c>
      <c r="H2019">
        <f t="shared" si="224"/>
        <v>1.491109990310014E-2</v>
      </c>
      <c r="J2019">
        <f t="shared" si="223"/>
        <v>-18.094396442873681</v>
      </c>
      <c r="K2019">
        <f t="shared" si="225"/>
        <v>-30.796268338720211</v>
      </c>
      <c r="L2019">
        <f t="shared" si="226"/>
        <v>1</v>
      </c>
    </row>
    <row r="2020" spans="1:12" x14ac:dyDescent="0.3">
      <c r="A2020">
        <v>2019</v>
      </c>
      <c r="B2020" t="s">
        <v>2034</v>
      </c>
      <c r="C2020">
        <v>162.80000000000001</v>
      </c>
      <c r="D2020">
        <v>1.5769999999999999E-2</v>
      </c>
      <c r="E2020" s="10">
        <f t="shared" si="220"/>
        <v>-1.5844329021151019E-2</v>
      </c>
      <c r="F2020">
        <f t="shared" si="221"/>
        <v>0.98428053204353083</v>
      </c>
      <c r="G2020">
        <f t="shared" si="222"/>
        <v>162.37266916327954</v>
      </c>
      <c r="H2020">
        <f t="shared" si="224"/>
        <v>1.5186142511898332E-2</v>
      </c>
      <c r="J2020">
        <f t="shared" si="223"/>
        <v>-18.139533822505978</v>
      </c>
      <c r="K2020">
        <f t="shared" si="225"/>
        <v>-28.212715759601195</v>
      </c>
      <c r="L2020">
        <f t="shared" si="226"/>
        <v>1</v>
      </c>
    </row>
    <row r="2021" spans="1:12" x14ac:dyDescent="0.3">
      <c r="A2021">
        <v>2020</v>
      </c>
      <c r="B2021" t="s">
        <v>2035</v>
      </c>
      <c r="C2021">
        <v>161.75</v>
      </c>
      <c r="D2021">
        <v>1.49E-2</v>
      </c>
      <c r="E2021" s="10">
        <f t="shared" si="220"/>
        <v>-6.4705201874300381E-3</v>
      </c>
      <c r="F2021">
        <f t="shared" si="221"/>
        <v>0.99355036855036849</v>
      </c>
      <c r="G2021">
        <f t="shared" si="222"/>
        <v>161.34881917236595</v>
      </c>
      <c r="H2021">
        <f t="shared" si="224"/>
        <v>1.5303733772088716E-2</v>
      </c>
      <c r="J2021">
        <f t="shared" si="223"/>
        <v>-18.164728625478951</v>
      </c>
      <c r="K2021">
        <f t="shared" si="225"/>
        <v>-28.52063416529765</v>
      </c>
      <c r="L2021">
        <f t="shared" si="226"/>
        <v>1</v>
      </c>
    </row>
    <row r="2022" spans="1:12" x14ac:dyDescent="0.3">
      <c r="A2022">
        <v>2021</v>
      </c>
      <c r="B2022" t="s">
        <v>2036</v>
      </c>
      <c r="C2022">
        <v>152</v>
      </c>
      <c r="D2022">
        <v>1.3460000000000001E-2</v>
      </c>
      <c r="E2022" s="10">
        <f t="shared" si="220"/>
        <v>-6.2171412534733614E-2</v>
      </c>
      <c r="F2022">
        <f t="shared" si="221"/>
        <v>0.9397217928902627</v>
      </c>
      <c r="G2022">
        <f t="shared" si="222"/>
        <v>151.65939552086635</v>
      </c>
      <c r="H2022">
        <f t="shared" si="224"/>
        <v>1.8809278637366859E-2</v>
      </c>
      <c r="J2022">
        <f t="shared" si="223"/>
        <v>-20.984913404102642</v>
      </c>
      <c r="K2022">
        <f t="shared" si="225"/>
        <v>-20.872575063657109</v>
      </c>
      <c r="L2022">
        <f t="shared" si="226"/>
        <v>0</v>
      </c>
    </row>
    <row r="2023" spans="1:12" x14ac:dyDescent="0.3">
      <c r="A2023">
        <v>2022</v>
      </c>
      <c r="B2023" t="s">
        <v>2037</v>
      </c>
      <c r="C2023">
        <v>148.75</v>
      </c>
      <c r="D2023">
        <v>1.2699999999999999E-2</v>
      </c>
      <c r="E2023" s="10">
        <f t="shared" si="220"/>
        <v>-2.1613476420537302E-2</v>
      </c>
      <c r="F2023">
        <f t="shared" si="221"/>
        <v>0.97861842105263153</v>
      </c>
      <c r="G2023">
        <f t="shared" si="222"/>
        <v>148.43547881901173</v>
      </c>
      <c r="H2023">
        <f t="shared" si="224"/>
        <v>1.9407690009875078E-2</v>
      </c>
      <c r="J2023">
        <f t="shared" si="223"/>
        <v>-21.192260571149784</v>
      </c>
      <c r="K2023">
        <f t="shared" si="225"/>
        <v>-19.795727422450852</v>
      </c>
      <c r="L2023">
        <f t="shared" si="226"/>
        <v>0</v>
      </c>
    </row>
    <row r="2024" spans="1:12" x14ac:dyDescent="0.3">
      <c r="A2024">
        <v>2023</v>
      </c>
      <c r="B2024" t="s">
        <v>2038</v>
      </c>
      <c r="C2024">
        <v>148.25</v>
      </c>
      <c r="D2024">
        <v>1.3100000000000001E-2</v>
      </c>
      <c r="E2024" s="10">
        <f t="shared" si="220"/>
        <v>-3.3670065479042954E-3</v>
      </c>
      <c r="F2024">
        <f t="shared" si="221"/>
        <v>0.99663865546218489</v>
      </c>
      <c r="G2024">
        <f t="shared" si="222"/>
        <v>147.92667392607049</v>
      </c>
      <c r="H2024">
        <f t="shared" si="224"/>
        <v>1.9352053261519685E-2</v>
      </c>
      <c r="J2024">
        <f t="shared" si="223"/>
        <v>-21.059073664055813</v>
      </c>
      <c r="K2024">
        <f t="shared" si="225"/>
        <v>-19.28692252950961</v>
      </c>
      <c r="L2024">
        <f t="shared" si="226"/>
        <v>0</v>
      </c>
    </row>
    <row r="2025" spans="1:12" x14ac:dyDescent="0.3">
      <c r="A2025">
        <v>2024</v>
      </c>
      <c r="B2025" t="s">
        <v>2039</v>
      </c>
      <c r="C2025">
        <v>150.15</v>
      </c>
      <c r="D2025">
        <v>1.3309999999999999E-2</v>
      </c>
      <c r="E2025" s="10">
        <f t="shared" si="220"/>
        <v>1.2734756551504578E-2</v>
      </c>
      <c r="F2025">
        <f t="shared" si="221"/>
        <v>1.0128161888701519</v>
      </c>
      <c r="G2025">
        <f t="shared" si="222"/>
        <v>149.81728642125145</v>
      </c>
      <c r="H2025">
        <f t="shared" si="224"/>
        <v>1.9168791850755002E-2</v>
      </c>
      <c r="J2025">
        <f t="shared" si="223"/>
        <v>-21.12624873755518</v>
      </c>
      <c r="K2025">
        <f t="shared" si="225"/>
        <v>-21.17753502469057</v>
      </c>
      <c r="L2025">
        <f t="shared" si="226"/>
        <v>1</v>
      </c>
    </row>
    <row r="2026" spans="1:12" x14ac:dyDescent="0.3">
      <c r="A2026">
        <v>2025</v>
      </c>
      <c r="B2026" t="s">
        <v>2040</v>
      </c>
      <c r="C2026">
        <v>151.85</v>
      </c>
      <c r="D2026">
        <v>1.3819999999999999E-2</v>
      </c>
      <c r="E2026" s="10">
        <f t="shared" si="220"/>
        <v>1.1258397062418331E-2</v>
      </c>
      <c r="F2026">
        <f t="shared" si="221"/>
        <v>1.0113220113220112</v>
      </c>
      <c r="G2026">
        <f t="shared" si="222"/>
        <v>151.50064133252104</v>
      </c>
      <c r="H2026">
        <f t="shared" si="224"/>
        <v>1.9162575456412988E-2</v>
      </c>
      <c r="J2026">
        <f t="shared" si="223"/>
        <v>-21.356696206307632</v>
      </c>
      <c r="K2026">
        <f t="shared" si="225"/>
        <v>-22.860889935960159</v>
      </c>
      <c r="L2026">
        <f t="shared" si="226"/>
        <v>1</v>
      </c>
    </row>
    <row r="2027" spans="1:12" x14ac:dyDescent="0.3">
      <c r="A2027">
        <v>2026</v>
      </c>
      <c r="B2027" t="s">
        <v>2041</v>
      </c>
      <c r="C2027">
        <v>155.6</v>
      </c>
      <c r="D2027">
        <v>1.29E-2</v>
      </c>
      <c r="E2027" s="10">
        <f t="shared" si="220"/>
        <v>2.4395420252533544E-2</v>
      </c>
      <c r="F2027">
        <f t="shared" si="221"/>
        <v>1.0246954231149161</v>
      </c>
      <c r="G2027">
        <f t="shared" si="222"/>
        <v>155.26581937290328</v>
      </c>
      <c r="H2027">
        <f t="shared" si="224"/>
        <v>1.9271901036643016E-2</v>
      </c>
      <c r="J2027">
        <f t="shared" si="223"/>
        <v>-22.012336188320699</v>
      </c>
      <c r="K2027">
        <f t="shared" si="225"/>
        <v>-26.626067976342398</v>
      </c>
      <c r="L2027">
        <f t="shared" si="226"/>
        <v>1</v>
      </c>
    </row>
    <row r="2028" spans="1:12" x14ac:dyDescent="0.3">
      <c r="A2028">
        <v>2027</v>
      </c>
      <c r="B2028" t="s">
        <v>2042</v>
      </c>
      <c r="C2028">
        <v>150.05000000000001</v>
      </c>
      <c r="D2028">
        <v>1.111E-2</v>
      </c>
      <c r="E2028" s="10">
        <f t="shared" si="220"/>
        <v>-3.6320039857914967E-2</v>
      </c>
      <c r="F2028">
        <f t="shared" si="221"/>
        <v>0.9643316195372752</v>
      </c>
      <c r="G2028">
        <f t="shared" si="222"/>
        <v>149.77241449389348</v>
      </c>
      <c r="H2028">
        <f t="shared" si="224"/>
        <v>2.059056004172545E-2</v>
      </c>
      <c r="J2028">
        <f t="shared" si="223"/>
        <v>-22.686406571397008</v>
      </c>
      <c r="K2028">
        <f t="shared" si="225"/>
        <v>-22.640521322211811</v>
      </c>
      <c r="L2028">
        <f t="shared" si="226"/>
        <v>0</v>
      </c>
    </row>
    <row r="2029" spans="1:12" x14ac:dyDescent="0.3">
      <c r="A2029">
        <v>2028</v>
      </c>
      <c r="B2029" t="s">
        <v>2043</v>
      </c>
      <c r="C2029">
        <v>134.30000000000001</v>
      </c>
      <c r="D2029">
        <v>6.2599999999999999E-3</v>
      </c>
      <c r="E2029" s="10">
        <f t="shared" si="220"/>
        <v>-0.11089246835718421</v>
      </c>
      <c r="F2029">
        <f t="shared" si="221"/>
        <v>0.89503498833722095</v>
      </c>
      <c r="G2029">
        <f t="shared" si="222"/>
        <v>134.15995340367834</v>
      </c>
      <c r="H2029">
        <f t="shared" si="224"/>
        <v>2.9203102476997037E-2</v>
      </c>
      <c r="J2029">
        <f t="shared" si="223"/>
        <v>-28.821568500446002</v>
      </c>
      <c r="K2029">
        <f t="shared" si="225"/>
        <v>-7.0280602319966761</v>
      </c>
      <c r="L2029">
        <f t="shared" si="226"/>
        <v>0</v>
      </c>
    </row>
    <row r="2030" spans="1:12" x14ac:dyDescent="0.3">
      <c r="A2030">
        <v>2029</v>
      </c>
      <c r="B2030" t="s">
        <v>2044</v>
      </c>
      <c r="C2030">
        <v>135.80000000000001</v>
      </c>
      <c r="D2030">
        <v>7.4900000000000001E-3</v>
      </c>
      <c r="E2030" s="10">
        <f t="shared" si="220"/>
        <v>1.1107111595403896E-2</v>
      </c>
      <c r="F2030">
        <f t="shared" si="221"/>
        <v>1.0111690245718541</v>
      </c>
      <c r="G2030">
        <f t="shared" si="222"/>
        <v>135.63058210033989</v>
      </c>
      <c r="H2030">
        <f t="shared" si="224"/>
        <v>2.8864449287260317E-2</v>
      </c>
      <c r="J2030">
        <f t="shared" si="223"/>
        <v>-28.799611034115379</v>
      </c>
      <c r="K2030">
        <f t="shared" si="225"/>
        <v>-8.4986889286582254</v>
      </c>
      <c r="L2030">
        <f t="shared" si="226"/>
        <v>0</v>
      </c>
    </row>
    <row r="2031" spans="1:12" x14ac:dyDescent="0.3">
      <c r="A2031">
        <v>2030</v>
      </c>
      <c r="B2031" t="s">
        <v>2045</v>
      </c>
      <c r="C2031">
        <v>132.94999999999999</v>
      </c>
      <c r="D2031">
        <v>5.5000000000000005E-3</v>
      </c>
      <c r="E2031" s="10">
        <f t="shared" si="220"/>
        <v>-2.1210097435567083E-2</v>
      </c>
      <c r="F2031">
        <f t="shared" si="221"/>
        <v>0.97901325478645052</v>
      </c>
      <c r="G2031">
        <f t="shared" si="222"/>
        <v>132.8281850070683</v>
      </c>
      <c r="H2031">
        <f t="shared" si="224"/>
        <v>2.9083191505247002E-2</v>
      </c>
      <c r="J2031">
        <f t="shared" si="223"/>
        <v>-28.41829525538455</v>
      </c>
      <c r="K2031">
        <f t="shared" si="225"/>
        <v>-5.6962918353866314</v>
      </c>
      <c r="L2031">
        <f t="shared" si="226"/>
        <v>0</v>
      </c>
    </row>
    <row r="2032" spans="1:12" x14ac:dyDescent="0.3">
      <c r="A2032">
        <v>2031</v>
      </c>
      <c r="B2032" t="s">
        <v>2046</v>
      </c>
      <c r="C2032">
        <v>130.9</v>
      </c>
      <c r="D2032">
        <v>5.1900000000000002E-3</v>
      </c>
      <c r="E2032" s="10">
        <f t="shared" si="220"/>
        <v>-1.5539444773174406E-2</v>
      </c>
      <c r="F2032">
        <f t="shared" si="221"/>
        <v>0.98458066942459588</v>
      </c>
      <c r="G2032">
        <f t="shared" si="222"/>
        <v>130.78682045720925</v>
      </c>
      <c r="H2032">
        <f t="shared" si="224"/>
        <v>2.9156344562772558E-2</v>
      </c>
      <c r="J2032">
        <f t="shared" si="223"/>
        <v>-28.051931936752577</v>
      </c>
      <c r="K2032">
        <f t="shared" si="225"/>
        <v>-3.6549272855275774</v>
      </c>
      <c r="L2032">
        <f t="shared" si="226"/>
        <v>0</v>
      </c>
    </row>
    <row r="2033" spans="1:12" x14ac:dyDescent="0.3">
      <c r="A2033">
        <v>2032</v>
      </c>
      <c r="B2033" t="s">
        <v>2047</v>
      </c>
      <c r="C2033">
        <v>128.75</v>
      </c>
      <c r="D2033">
        <v>5.1400000000000005E-3</v>
      </c>
      <c r="E2033" s="10">
        <f t="shared" si="220"/>
        <v>-1.6561133372008721E-2</v>
      </c>
      <c r="F2033">
        <f t="shared" si="221"/>
        <v>0.98357524828113063</v>
      </c>
      <c r="G2033">
        <f t="shared" si="222"/>
        <v>128.63975139656088</v>
      </c>
      <c r="H2033">
        <f t="shared" si="224"/>
        <v>2.9249523141378627E-2</v>
      </c>
      <c r="J2033">
        <f t="shared" si="223"/>
        <v>-27.679593187056085</v>
      </c>
      <c r="K2033">
        <f t="shared" si="225"/>
        <v>-1.5078582248792145</v>
      </c>
      <c r="L2033">
        <f t="shared" si="226"/>
        <v>0</v>
      </c>
    </row>
    <row r="2034" spans="1:12" x14ac:dyDescent="0.3">
      <c r="A2034">
        <v>2033</v>
      </c>
      <c r="B2034" t="s">
        <v>2048</v>
      </c>
      <c r="C2034">
        <v>132.65</v>
      </c>
      <c r="D2034">
        <v>9.7299999999999991E-3</v>
      </c>
      <c r="E2034" s="10">
        <f t="shared" si="220"/>
        <v>2.984154103990317E-2</v>
      </c>
      <c r="F2034">
        <f t="shared" si="221"/>
        <v>1.0302912621359224</v>
      </c>
      <c r="G2034">
        <f t="shared" si="222"/>
        <v>132.43506024408953</v>
      </c>
      <c r="H2034">
        <f t="shared" si="224"/>
        <v>2.9361621661500806E-2</v>
      </c>
      <c r="J2034">
        <f t="shared" si="223"/>
        <v>-28.605446590429089</v>
      </c>
      <c r="K2034">
        <f t="shared" si="225"/>
        <v>-5.3031670724078595</v>
      </c>
      <c r="L2034">
        <f t="shared" si="226"/>
        <v>0</v>
      </c>
    </row>
    <row r="2035" spans="1:12" x14ac:dyDescent="0.3">
      <c r="A2035">
        <v>2034</v>
      </c>
      <c r="B2035" t="s">
        <v>2049</v>
      </c>
      <c r="C2035">
        <v>132.30000000000001</v>
      </c>
      <c r="D2035">
        <v>1.2030000000000001E-2</v>
      </c>
      <c r="E2035" s="10">
        <f t="shared" si="220"/>
        <v>-2.642009462838585E-3</v>
      </c>
      <c r="F2035">
        <f t="shared" si="221"/>
        <v>0.99736147757255944</v>
      </c>
      <c r="G2035">
        <f t="shared" si="222"/>
        <v>132.0350042470165</v>
      </c>
      <c r="H2035">
        <f t="shared" si="224"/>
        <v>2.9321314661939438E-2</v>
      </c>
      <c r="J2035">
        <f t="shared" si="223"/>
        <v>-28.479885768967641</v>
      </c>
      <c r="K2035">
        <f t="shared" si="225"/>
        <v>-4.9031110753348344</v>
      </c>
      <c r="L2035">
        <f t="shared" si="226"/>
        <v>0</v>
      </c>
    </row>
    <row r="2036" spans="1:12" x14ac:dyDescent="0.3">
      <c r="A2036">
        <v>2035</v>
      </c>
      <c r="B2036" t="s">
        <v>2050</v>
      </c>
      <c r="C2036">
        <v>132.55000000000001</v>
      </c>
      <c r="D2036">
        <v>1.1730000000000001E-2</v>
      </c>
      <c r="E2036" s="10">
        <f t="shared" si="220"/>
        <v>1.8878616141244863E-3</v>
      </c>
      <c r="F2036">
        <f t="shared" si="221"/>
        <v>1.0018896447467875</v>
      </c>
      <c r="G2036">
        <f t="shared" si="222"/>
        <v>132.2911178897173</v>
      </c>
      <c r="H2036">
        <f t="shared" si="224"/>
        <v>2.933006689399659E-2</v>
      </c>
      <c r="J2036">
        <f t="shared" si="223"/>
        <v>-28.543646916879197</v>
      </c>
      <c r="K2036">
        <f t="shared" si="225"/>
        <v>-5.159224718035631</v>
      </c>
      <c r="L2036">
        <f t="shared" si="226"/>
        <v>0</v>
      </c>
    </row>
    <row r="2037" spans="1:12" x14ac:dyDescent="0.3">
      <c r="A2037">
        <v>2036</v>
      </c>
      <c r="B2037" t="s">
        <v>2051</v>
      </c>
      <c r="C2037">
        <v>130.4</v>
      </c>
      <c r="D2037">
        <v>1.29E-2</v>
      </c>
      <c r="E2037" s="10">
        <f t="shared" si="220"/>
        <v>-1.6353283242482041E-2</v>
      </c>
      <c r="F2037">
        <f t="shared" si="221"/>
        <v>0.98377970577140694</v>
      </c>
      <c r="G2037">
        <f t="shared" si="222"/>
        <v>130.11994117112204</v>
      </c>
      <c r="H2037">
        <f t="shared" si="224"/>
        <v>2.9294018873558321E-2</v>
      </c>
      <c r="J2037">
        <f t="shared" si="223"/>
        <v>-28.040679658062228</v>
      </c>
      <c r="K2037">
        <f t="shared" si="225"/>
        <v>-2.9880479994403686</v>
      </c>
      <c r="L2037">
        <f t="shared" si="226"/>
        <v>0</v>
      </c>
    </row>
    <row r="2038" spans="1:12" x14ac:dyDescent="0.3">
      <c r="A2038">
        <v>2037</v>
      </c>
      <c r="B2038" t="s">
        <v>2052</v>
      </c>
      <c r="C2038">
        <v>127.4</v>
      </c>
      <c r="D2038">
        <v>1.264E-2</v>
      </c>
      <c r="E2038" s="10">
        <f t="shared" si="220"/>
        <v>-2.3274906354489585E-2</v>
      </c>
      <c r="F2038">
        <f t="shared" si="221"/>
        <v>0.97699386503067487</v>
      </c>
      <c r="G2038">
        <f t="shared" si="222"/>
        <v>127.13189317168167</v>
      </c>
      <c r="H2038">
        <f t="shared" si="224"/>
        <v>2.9091697507875779E-2</v>
      </c>
      <c r="J2038">
        <f t="shared" si="223"/>
        <v>-27.207541366952388</v>
      </c>
      <c r="K2038">
        <f t="shared" si="225"/>
        <v>1.2274721948692786</v>
      </c>
      <c r="L2038">
        <f t="shared" si="226"/>
        <v>0</v>
      </c>
    </row>
    <row r="2039" spans="1:12" x14ac:dyDescent="0.3">
      <c r="A2039">
        <v>2038</v>
      </c>
      <c r="B2039" t="s">
        <v>2053</v>
      </c>
      <c r="C2039">
        <v>129.1</v>
      </c>
      <c r="D2039">
        <v>1.336E-2</v>
      </c>
      <c r="E2039" s="10">
        <f t="shared" si="220"/>
        <v>1.3255554714533766E-2</v>
      </c>
      <c r="F2039">
        <f t="shared" si="221"/>
        <v>1.0133437990580847</v>
      </c>
      <c r="G2039">
        <f t="shared" si="222"/>
        <v>128.81285713769228</v>
      </c>
      <c r="H2039">
        <f t="shared" si="224"/>
        <v>2.9204301757246563E-2</v>
      </c>
      <c r="J2039">
        <f t="shared" si="223"/>
        <v>-27.673988816794335</v>
      </c>
      <c r="K2039">
        <f t="shared" si="225"/>
        <v>-0.45349177114132999</v>
      </c>
      <c r="L2039">
        <f t="shared" si="226"/>
        <v>0</v>
      </c>
    </row>
    <row r="2040" spans="1:12" x14ac:dyDescent="0.3">
      <c r="A2040">
        <v>2039</v>
      </c>
      <c r="B2040" t="s">
        <v>2054</v>
      </c>
      <c r="C2040">
        <v>128.65</v>
      </c>
      <c r="D2040">
        <v>1.357E-2</v>
      </c>
      <c r="E2040" s="10">
        <f t="shared" si="220"/>
        <v>-3.4917591248435804E-3</v>
      </c>
      <c r="F2040">
        <f t="shared" si="221"/>
        <v>0.99651432997676226</v>
      </c>
      <c r="G2040">
        <f t="shared" si="222"/>
        <v>128.35936536655095</v>
      </c>
      <c r="H2040">
        <f t="shared" si="224"/>
        <v>2.8260827415219156E-2</v>
      </c>
      <c r="J2040">
        <f t="shared" si="223"/>
        <v>-26.685672680005528</v>
      </c>
      <c r="K2040">
        <f t="shared" si="225"/>
        <v>2.2285432178942983</v>
      </c>
      <c r="L2040">
        <f t="shared" si="226"/>
        <v>0</v>
      </c>
    </row>
    <row r="2041" spans="1:12" x14ac:dyDescent="0.3">
      <c r="A2041">
        <v>2040</v>
      </c>
      <c r="B2041" t="s">
        <v>2055</v>
      </c>
      <c r="C2041">
        <v>131.30000000000001</v>
      </c>
      <c r="D2041">
        <v>1.306E-2</v>
      </c>
      <c r="E2041" s="10">
        <f t="shared" si="220"/>
        <v>2.0389242580997415E-2</v>
      </c>
      <c r="F2041">
        <f t="shared" si="221"/>
        <v>1.0205985231247572</v>
      </c>
      <c r="G2041">
        <f t="shared" si="222"/>
        <v>131.01451448278752</v>
      </c>
      <c r="H2041">
        <f t="shared" si="224"/>
        <v>2.8672118127433092E-2</v>
      </c>
      <c r="J2041">
        <f t="shared" si="223"/>
        <v>-27.634073584695003</v>
      </c>
      <c r="K2041">
        <f t="shared" si="225"/>
        <v>-0.4266058983422738</v>
      </c>
      <c r="L2041">
        <f t="shared" si="226"/>
        <v>0</v>
      </c>
    </row>
    <row r="2042" spans="1:12" x14ac:dyDescent="0.3">
      <c r="A2042">
        <v>2041</v>
      </c>
      <c r="B2042" t="s">
        <v>2056</v>
      </c>
      <c r="C2042">
        <v>131.9</v>
      </c>
      <c r="D2042">
        <v>1.2540000000000001E-2</v>
      </c>
      <c r="E2042" s="10">
        <f t="shared" si="220"/>
        <v>4.5592784145184325E-3</v>
      </c>
      <c r="F2042">
        <f t="shared" si="221"/>
        <v>1.0045696877380046</v>
      </c>
      <c r="G2042">
        <f t="shared" si="222"/>
        <v>131.62461687560673</v>
      </c>
      <c r="H2042">
        <f t="shared" si="224"/>
        <v>2.8563472349541381E-2</v>
      </c>
      <c r="J2042">
        <f t="shared" si="223"/>
        <v>-27.65755868436559</v>
      </c>
      <c r="K2042">
        <f t="shared" si="225"/>
        <v>-1.0367082911614887</v>
      </c>
      <c r="L2042">
        <f t="shared" si="226"/>
        <v>0</v>
      </c>
    </row>
    <row r="2043" spans="1:12" x14ac:dyDescent="0.3">
      <c r="A2043">
        <v>2042</v>
      </c>
      <c r="B2043" t="s">
        <v>2057</v>
      </c>
      <c r="C2043">
        <v>133.6</v>
      </c>
      <c r="D2043">
        <v>1.3919999999999998E-2</v>
      </c>
      <c r="E2043" s="10">
        <f t="shared" si="220"/>
        <v>1.2806201379276292E-2</v>
      </c>
      <c r="F2043">
        <f t="shared" si="221"/>
        <v>1.0128885519332826</v>
      </c>
      <c r="G2043">
        <f t="shared" si="222"/>
        <v>133.29040726643359</v>
      </c>
      <c r="H2043">
        <f t="shared" si="224"/>
        <v>2.8233250893334148E-2</v>
      </c>
      <c r="J2043">
        <f t="shared" si="223"/>
        <v>-27.683787255771165</v>
      </c>
      <c r="K2043">
        <f t="shared" si="225"/>
        <v>-2.7024986819883452</v>
      </c>
      <c r="L2043">
        <f t="shared" si="226"/>
        <v>0</v>
      </c>
    </row>
    <row r="2044" spans="1:12" x14ac:dyDescent="0.3">
      <c r="A2044">
        <v>2043</v>
      </c>
      <c r="B2044" t="s">
        <v>2058</v>
      </c>
      <c r="C2044">
        <v>133.19999999999999</v>
      </c>
      <c r="D2044">
        <v>1.3720000000000001E-2</v>
      </c>
      <c r="E2044" s="10">
        <f t="shared" si="220"/>
        <v>-2.9985029962566689E-3</v>
      </c>
      <c r="F2044">
        <f t="shared" si="221"/>
        <v>0.99700598802395202</v>
      </c>
      <c r="G2044">
        <f t="shared" si="222"/>
        <v>132.89576397575459</v>
      </c>
      <c r="H2044">
        <f t="shared" si="224"/>
        <v>2.8085246571664939E-2</v>
      </c>
      <c r="J2044">
        <f t="shared" si="223"/>
        <v>-27.45712746638203</v>
      </c>
      <c r="K2044">
        <f t="shared" si="225"/>
        <v>-2.3078553913093458</v>
      </c>
      <c r="L2044">
        <f t="shared" si="226"/>
        <v>0</v>
      </c>
    </row>
    <row r="2045" spans="1:12" x14ac:dyDescent="0.3">
      <c r="A2045">
        <v>2044</v>
      </c>
      <c r="B2045" t="s">
        <v>2059</v>
      </c>
      <c r="C2045">
        <v>136.5</v>
      </c>
      <c r="D2045">
        <v>1.3000000000000001E-2</v>
      </c>
      <c r="E2045" s="10">
        <f t="shared" si="220"/>
        <v>2.4472856518725741E-2</v>
      </c>
      <c r="F2045">
        <f t="shared" si="221"/>
        <v>1.0247747747747749</v>
      </c>
      <c r="G2045">
        <f t="shared" si="222"/>
        <v>136.20457016456163</v>
      </c>
      <c r="H2045">
        <f t="shared" si="224"/>
        <v>2.8480051130453835E-2</v>
      </c>
      <c r="J2045">
        <f t="shared" si="223"/>
        <v>-28.536333069385854</v>
      </c>
      <c r="K2045">
        <f t="shared" si="225"/>
        <v>-5.6166615801163857</v>
      </c>
      <c r="L2045">
        <f t="shared" si="226"/>
        <v>0</v>
      </c>
    </row>
    <row r="2046" spans="1:12" x14ac:dyDescent="0.3">
      <c r="A2046">
        <v>2045</v>
      </c>
      <c r="B2046" t="s">
        <v>2060</v>
      </c>
      <c r="C2046">
        <v>131.75</v>
      </c>
      <c r="D2046">
        <v>1.213E-2</v>
      </c>
      <c r="E2046" s="10">
        <f t="shared" si="220"/>
        <v>-3.5418427203542706E-2</v>
      </c>
      <c r="F2046">
        <f t="shared" si="221"/>
        <v>0.96520146520146521</v>
      </c>
      <c r="G2046">
        <f t="shared" si="222"/>
        <v>131.48391447541175</v>
      </c>
      <c r="H2046">
        <f t="shared" si="224"/>
        <v>2.8584018404997635E-2</v>
      </c>
      <c r="J2046">
        <f t="shared" si="223"/>
        <v>-27.647866815050168</v>
      </c>
      <c r="K2046">
        <f t="shared" si="225"/>
        <v>-1.0082013733684789</v>
      </c>
      <c r="L2046">
        <f t="shared" si="226"/>
        <v>0</v>
      </c>
    </row>
    <row r="2047" spans="1:12" x14ac:dyDescent="0.3">
      <c r="A2047">
        <v>2046</v>
      </c>
      <c r="B2047" t="s">
        <v>2061</v>
      </c>
      <c r="C2047">
        <v>130.85</v>
      </c>
      <c r="D2047">
        <v>1.2030000000000001E-2</v>
      </c>
      <c r="E2047" s="10">
        <f t="shared" si="220"/>
        <v>-6.8545584453168478E-3</v>
      </c>
      <c r="F2047">
        <f t="shared" si="221"/>
        <v>0.99316888045540797</v>
      </c>
      <c r="G2047">
        <f t="shared" si="222"/>
        <v>130.58790858444524</v>
      </c>
      <c r="H2047">
        <f t="shared" si="224"/>
        <v>2.8082939730774532E-2</v>
      </c>
      <c r="J2047">
        <f t="shared" si="223"/>
        <v>-26.978093477641732</v>
      </c>
      <c r="K2047">
        <f t="shared" si="225"/>
        <v>-0.43477885464622545</v>
      </c>
      <c r="L2047">
        <f t="shared" si="226"/>
        <v>0</v>
      </c>
    </row>
    <row r="2048" spans="1:12" x14ac:dyDescent="0.3">
      <c r="A2048">
        <v>2047</v>
      </c>
      <c r="B2048" t="s">
        <v>2062</v>
      </c>
      <c r="C2048">
        <v>131.1</v>
      </c>
      <c r="D2048">
        <v>1.065E-2</v>
      </c>
      <c r="E2048" s="10">
        <f t="shared" si="220"/>
        <v>1.9087617934993837E-3</v>
      </c>
      <c r="F2048">
        <f t="shared" si="221"/>
        <v>1.0019105846388996</v>
      </c>
      <c r="G2048">
        <f t="shared" si="222"/>
        <v>130.86750390132991</v>
      </c>
      <c r="H2048">
        <f t="shared" si="224"/>
        <v>2.8122301275678115E-2</v>
      </c>
      <c r="J2048">
        <f t="shared" si="223"/>
        <v>-27.07374887256567</v>
      </c>
      <c r="K2048">
        <f t="shared" si="225"/>
        <v>-0.714374171530892</v>
      </c>
      <c r="L2048">
        <f t="shared" si="226"/>
        <v>0</v>
      </c>
    </row>
    <row r="2049" spans="1:12" x14ac:dyDescent="0.3">
      <c r="A2049">
        <v>2048</v>
      </c>
      <c r="B2049" t="s">
        <v>2063</v>
      </c>
      <c r="C2049">
        <v>134.19999999999999</v>
      </c>
      <c r="D2049">
        <v>1.1679999999999999E-2</v>
      </c>
      <c r="E2049" s="10">
        <f t="shared" si="220"/>
        <v>2.3370833767927295E-2</v>
      </c>
      <c r="F2049">
        <f t="shared" si="221"/>
        <v>1.0236460717009916</v>
      </c>
      <c r="G2049">
        <f t="shared" si="222"/>
        <v>133.93901144461213</v>
      </c>
      <c r="H2049">
        <f t="shared" si="224"/>
        <v>2.8603892160296188E-2</v>
      </c>
      <c r="J2049">
        <f t="shared" si="223"/>
        <v>-28.183695755306893</v>
      </c>
      <c r="K2049">
        <f t="shared" si="225"/>
        <v>-3.7858817148131152</v>
      </c>
      <c r="L2049">
        <f t="shared" si="226"/>
        <v>0</v>
      </c>
    </row>
    <row r="2050" spans="1:12" x14ac:dyDescent="0.3">
      <c r="A2050">
        <v>2049</v>
      </c>
      <c r="B2050" t="s">
        <v>2064</v>
      </c>
      <c r="C2050">
        <v>134.75</v>
      </c>
      <c r="D2050">
        <v>1.1220000000000001E-2</v>
      </c>
      <c r="E2050" s="10">
        <f t="shared" si="220"/>
        <v>4.0899852515252876E-3</v>
      </c>
      <c r="F2050">
        <f t="shared" si="221"/>
        <v>1.0040983606557379</v>
      </c>
      <c r="G2050">
        <f t="shared" si="222"/>
        <v>134.49825295684653</v>
      </c>
      <c r="H2050">
        <f t="shared" si="224"/>
        <v>2.8622112729809104E-2</v>
      </c>
      <c r="J2050">
        <f t="shared" si="223"/>
        <v>-28.319400259417666</v>
      </c>
      <c r="K2050">
        <f t="shared" si="225"/>
        <v>-4.3451232270475089</v>
      </c>
      <c r="L2050">
        <f t="shared" si="226"/>
        <v>0</v>
      </c>
    </row>
    <row r="2051" spans="1:12" x14ac:dyDescent="0.3">
      <c r="A2051">
        <v>2050</v>
      </c>
      <c r="B2051" t="s">
        <v>2065</v>
      </c>
      <c r="C2051">
        <v>139.65</v>
      </c>
      <c r="D2051">
        <v>1.2849999999999999E-2</v>
      </c>
      <c r="E2051" s="10">
        <f t="shared" ref="E2051:E2114" si="227">LN(C2051/C2050)</f>
        <v>3.5718082602079246E-2</v>
      </c>
      <c r="F2051">
        <f t="shared" ref="F2051:F2114" si="228">C2051/C2050</f>
        <v>1.0363636363636364</v>
      </c>
      <c r="G2051">
        <f t="shared" ref="G2051:G2114" si="229">C2051*EXP(-2/12*D2051)</f>
        <v>139.35123629033495</v>
      </c>
      <c r="H2051">
        <f t="shared" si="224"/>
        <v>2.9632217117058095E-2</v>
      </c>
      <c r="J2051">
        <f t="shared" si="223"/>
        <v>-30.376707113675064</v>
      </c>
      <c r="K2051">
        <f t="shared" si="225"/>
        <v>-11.252195027305845</v>
      </c>
      <c r="L2051">
        <f t="shared" si="226"/>
        <v>0</v>
      </c>
    </row>
    <row r="2052" spans="1:12" x14ac:dyDescent="0.3">
      <c r="A2052">
        <v>2051</v>
      </c>
      <c r="B2052" t="s">
        <v>2066</v>
      </c>
      <c r="C2052">
        <v>135.25</v>
      </c>
      <c r="D2052">
        <v>1.341E-2</v>
      </c>
      <c r="E2052" s="10">
        <f t="shared" si="227"/>
        <v>-3.2014374664594961E-2</v>
      </c>
      <c r="F2052">
        <f t="shared" si="228"/>
        <v>0.96849266022198344</v>
      </c>
      <c r="G2052">
        <f t="shared" si="229"/>
        <v>134.94805380056863</v>
      </c>
      <c r="H2052">
        <f t="shared" si="224"/>
        <v>2.8093847980542708E-2</v>
      </c>
      <c r="J2052">
        <f t="shared" si="223"/>
        <v>-27.889682765870322</v>
      </c>
      <c r="K2052">
        <f t="shared" si="225"/>
        <v>-6.8490125375395223</v>
      </c>
      <c r="L2052">
        <f t="shared" si="226"/>
        <v>0</v>
      </c>
    </row>
    <row r="2053" spans="1:12" x14ac:dyDescent="0.3">
      <c r="A2053">
        <v>2052</v>
      </c>
      <c r="B2053" t="s">
        <v>2067</v>
      </c>
      <c r="C2053">
        <v>131.4</v>
      </c>
      <c r="D2053">
        <v>1.321E-2</v>
      </c>
      <c r="E2053" s="10">
        <f t="shared" si="227"/>
        <v>-2.8878811676080748E-2</v>
      </c>
      <c r="F2053">
        <f t="shared" si="228"/>
        <v>0.97153419593345658</v>
      </c>
      <c r="G2053">
        <f t="shared" si="229"/>
        <v>131.1110192363895</v>
      </c>
      <c r="H2053">
        <f t="shared" si="224"/>
        <v>2.8282562675866499E-2</v>
      </c>
      <c r="J2053">
        <f t="shared" si="223"/>
        <v>-27.278700176304319</v>
      </c>
      <c r="K2053">
        <f t="shared" si="225"/>
        <v>-3.0119779733603878</v>
      </c>
      <c r="L2053">
        <f t="shared" si="226"/>
        <v>0</v>
      </c>
    </row>
    <row r="2054" spans="1:12" x14ac:dyDescent="0.3">
      <c r="A2054">
        <v>2053</v>
      </c>
      <c r="B2054" t="s">
        <v>2068</v>
      </c>
      <c r="C2054">
        <v>135.30000000000001</v>
      </c>
      <c r="D2054">
        <v>1.295E-2</v>
      </c>
      <c r="E2054" s="10">
        <f t="shared" si="227"/>
        <v>2.9248429126232191E-2</v>
      </c>
      <c r="F2054">
        <f t="shared" si="228"/>
        <v>1.0296803652968036</v>
      </c>
      <c r="G2054">
        <f t="shared" si="229"/>
        <v>135.0082924143438</v>
      </c>
      <c r="H2054">
        <f t="shared" si="224"/>
        <v>2.893246514495371E-2</v>
      </c>
      <c r="J2054">
        <f t="shared" si="223"/>
        <v>-28.735026608611552</v>
      </c>
      <c r="K2054">
        <f t="shared" si="225"/>
        <v>-6.9092511513146917</v>
      </c>
      <c r="L2054">
        <f t="shared" si="226"/>
        <v>0</v>
      </c>
    </row>
    <row r="2055" spans="1:12" x14ac:dyDescent="0.3">
      <c r="A2055">
        <v>2054</v>
      </c>
      <c r="B2055" t="s">
        <v>2069</v>
      </c>
      <c r="C2055">
        <v>135.4</v>
      </c>
      <c r="D2055">
        <v>1.2190000000000001E-2</v>
      </c>
      <c r="E2055" s="10">
        <f t="shared" si="227"/>
        <v>7.3882530143225722E-4</v>
      </c>
      <c r="F2055">
        <f t="shared" si="228"/>
        <v>1.0007390983000739</v>
      </c>
      <c r="G2055">
        <f t="shared" si="229"/>
        <v>135.12519158740565</v>
      </c>
      <c r="H2055">
        <f t="shared" si="224"/>
        <v>2.8789374312579306E-2</v>
      </c>
      <c r="J2055">
        <f t="shared" si="223"/>
        <v>-28.617669892983709</v>
      </c>
      <c r="K2055">
        <f t="shared" si="225"/>
        <v>-7.0261503243765446</v>
      </c>
      <c r="L2055">
        <f t="shared" si="226"/>
        <v>0</v>
      </c>
    </row>
    <row r="2056" spans="1:12" x14ac:dyDescent="0.3">
      <c r="A2056">
        <v>2055</v>
      </c>
      <c r="B2056" t="s">
        <v>2070</v>
      </c>
      <c r="C2056">
        <v>130.75</v>
      </c>
      <c r="D2056">
        <v>1.26E-2</v>
      </c>
      <c r="E2056" s="10">
        <f t="shared" si="227"/>
        <v>-3.4946257533142351E-2</v>
      </c>
      <c r="F2056">
        <f t="shared" si="228"/>
        <v>0.96565731166912849</v>
      </c>
      <c r="G2056">
        <f t="shared" si="229"/>
        <v>130.47571310204327</v>
      </c>
      <c r="H2056">
        <f t="shared" si="224"/>
        <v>2.9208426215481802E-2</v>
      </c>
      <c r="J2056">
        <f t="shared" si="223"/>
        <v>-28.035193445467012</v>
      </c>
      <c r="K2056">
        <f t="shared" si="225"/>
        <v>-2.3766718390141648</v>
      </c>
      <c r="L2056">
        <f t="shared" si="226"/>
        <v>0</v>
      </c>
    </row>
    <row r="2057" spans="1:12" x14ac:dyDescent="0.3">
      <c r="A2057">
        <v>2056</v>
      </c>
      <c r="B2057" t="s">
        <v>2071</v>
      </c>
      <c r="C2057">
        <v>130.44999999999999</v>
      </c>
      <c r="D2057">
        <v>1.367E-2</v>
      </c>
      <c r="E2057" s="10">
        <f t="shared" si="227"/>
        <v>-2.2970913622949569E-3</v>
      </c>
      <c r="F2057">
        <f t="shared" si="228"/>
        <v>0.99770554493307828</v>
      </c>
      <c r="G2057">
        <f t="shared" si="229"/>
        <v>130.15312972979902</v>
      </c>
      <c r="H2057">
        <f t="shared" si="224"/>
        <v>2.8684369752018758E-2</v>
      </c>
      <c r="J2057">
        <f t="shared" si="223"/>
        <v>-27.464117508874367</v>
      </c>
      <c r="K2057">
        <f t="shared" si="225"/>
        <v>-2.0540884667699117</v>
      </c>
      <c r="L2057">
        <f t="shared" si="226"/>
        <v>0</v>
      </c>
    </row>
    <row r="2058" spans="1:12" x14ac:dyDescent="0.3">
      <c r="A2058">
        <v>2057</v>
      </c>
      <c r="B2058" t="s">
        <v>2072</v>
      </c>
      <c r="C2058">
        <v>133.55000000000001</v>
      </c>
      <c r="D2058">
        <v>1.387E-2</v>
      </c>
      <c r="E2058" s="10">
        <f t="shared" si="227"/>
        <v>2.3485927973232689E-2</v>
      </c>
      <c r="F2058">
        <f t="shared" si="228"/>
        <v>1.0237638942123422</v>
      </c>
      <c r="G2058">
        <f t="shared" si="229"/>
        <v>133.24163347429678</v>
      </c>
      <c r="H2058">
        <f t="shared" si="224"/>
        <v>2.857363823602312E-2</v>
      </c>
      <c r="J2058">
        <f t="shared" si="223"/>
        <v>-28.007297906462213</v>
      </c>
      <c r="K2058">
        <f t="shared" si="225"/>
        <v>-5.1425922112676687</v>
      </c>
      <c r="L2058">
        <f t="shared" si="226"/>
        <v>0</v>
      </c>
    </row>
    <row r="2059" spans="1:12" x14ac:dyDescent="0.3">
      <c r="A2059">
        <v>2058</v>
      </c>
      <c r="B2059" t="s">
        <v>2073</v>
      </c>
      <c r="C2059">
        <v>134.35</v>
      </c>
      <c r="D2059">
        <v>1.485E-2</v>
      </c>
      <c r="E2059" s="10">
        <f t="shared" si="227"/>
        <v>5.9723955055301968E-3</v>
      </c>
      <c r="F2059">
        <f t="shared" si="228"/>
        <v>1.0059902658180455</v>
      </c>
      <c r="G2059">
        <f t="shared" si="229"/>
        <v>134.017894899591</v>
      </c>
      <c r="H2059">
        <f t="shared" si="224"/>
        <v>2.0229721837742843E-2</v>
      </c>
      <c r="J2059">
        <f t="shared" si="223"/>
        <v>-19.944282808246538</v>
      </c>
      <c r="K2059">
        <f t="shared" si="225"/>
        <v>-5.9188536365618916</v>
      </c>
      <c r="L2059">
        <f t="shared" si="226"/>
        <v>0</v>
      </c>
    </row>
    <row r="2060" spans="1:12" x14ac:dyDescent="0.3">
      <c r="A2060">
        <v>2059</v>
      </c>
      <c r="B2060" t="s">
        <v>2074</v>
      </c>
      <c r="C2060">
        <v>134.55000000000001</v>
      </c>
      <c r="D2060">
        <v>1.3520000000000001E-2</v>
      </c>
      <c r="E2060" s="10">
        <f t="shared" si="227"/>
        <v>1.4875421114147998E-3</v>
      </c>
      <c r="F2060">
        <f t="shared" si="228"/>
        <v>1.0014886490509864</v>
      </c>
      <c r="G2060">
        <f t="shared" si="229"/>
        <v>134.24715533313278</v>
      </c>
      <c r="H2060">
        <f t="shared" si="224"/>
        <v>2.0123760834372936E-2</v>
      </c>
      <c r="J2060">
        <f t="shared" si="223"/>
        <v>-19.873756288038482</v>
      </c>
      <c r="K2060">
        <f t="shared" si="225"/>
        <v>-6.1481140701036736</v>
      </c>
      <c r="L2060">
        <f t="shared" si="226"/>
        <v>0</v>
      </c>
    </row>
    <row r="2061" spans="1:12" x14ac:dyDescent="0.3">
      <c r="A2061">
        <v>2060</v>
      </c>
      <c r="B2061" t="s">
        <v>2075</v>
      </c>
      <c r="C2061">
        <v>128.4</v>
      </c>
      <c r="D2061">
        <v>1.4079999999999999E-2</v>
      </c>
      <c r="E2061" s="10">
        <f t="shared" si="227"/>
        <v>-4.6785485917054025E-2</v>
      </c>
      <c r="F2061">
        <f t="shared" si="228"/>
        <v>0.95429208472686733</v>
      </c>
      <c r="G2061">
        <f t="shared" si="229"/>
        <v>128.09904126302911</v>
      </c>
      <c r="H2061">
        <f t="shared" si="224"/>
        <v>2.1532213166958278E-2</v>
      </c>
      <c r="J2061">
        <f t="shared" si="223"/>
        <v>-20.290851416440031</v>
      </c>
      <c r="K2061">
        <f t="shared" si="225"/>
        <v>0.12464235637344245</v>
      </c>
      <c r="L2061">
        <f t="shared" si="226"/>
        <v>0</v>
      </c>
    </row>
    <row r="2062" spans="1:12" x14ac:dyDescent="0.3">
      <c r="A2062">
        <v>2061</v>
      </c>
      <c r="B2062" t="s">
        <v>2076</v>
      </c>
      <c r="C2062">
        <v>128.55000000000001</v>
      </c>
      <c r="D2062">
        <v>1.525E-2</v>
      </c>
      <c r="E2062" s="10">
        <f t="shared" si="227"/>
        <v>1.1675424560376464E-3</v>
      </c>
      <c r="F2062">
        <f t="shared" si="228"/>
        <v>1.0011682242990654</v>
      </c>
      <c r="G2062">
        <f t="shared" si="229"/>
        <v>128.22368361940255</v>
      </c>
      <c r="H2062">
        <f t="shared" si="224"/>
        <v>2.1362890909769377E-2</v>
      </c>
      <c r="J2062">
        <f t="shared" si="223"/>
        <v>-20.150878879209198</v>
      </c>
      <c r="K2062">
        <f t="shared" si="225"/>
        <v>1.5613245465139585</v>
      </c>
      <c r="L2062">
        <f t="shared" si="226"/>
        <v>0</v>
      </c>
    </row>
    <row r="2063" spans="1:12" x14ac:dyDescent="0.3">
      <c r="A2063">
        <v>2062</v>
      </c>
      <c r="B2063" t="s">
        <v>2077</v>
      </c>
      <c r="C2063">
        <v>131.75</v>
      </c>
      <c r="D2063">
        <v>1.5820000000000001E-2</v>
      </c>
      <c r="E2063" s="10">
        <f t="shared" si="227"/>
        <v>2.4588253709573064E-2</v>
      </c>
      <c r="F2063">
        <f t="shared" si="228"/>
        <v>1.0248930377285101</v>
      </c>
      <c r="G2063">
        <f t="shared" si="229"/>
        <v>131.40307672816454</v>
      </c>
      <c r="H2063">
        <f t="shared" si="224"/>
        <v>2.1622454471394163E-2</v>
      </c>
      <c r="J2063">
        <f t="shared" si="223"/>
        <v>-20.901441845566971</v>
      </c>
      <c r="K2063">
        <f t="shared" si="225"/>
        <v>-1.6180685622480269</v>
      </c>
      <c r="L2063">
        <f t="shared" si="226"/>
        <v>0</v>
      </c>
    </row>
    <row r="2064" spans="1:12" x14ac:dyDescent="0.3">
      <c r="A2064">
        <v>2063</v>
      </c>
      <c r="B2064" t="s">
        <v>2078</v>
      </c>
      <c r="C2064">
        <v>132.85</v>
      </c>
      <c r="D2064">
        <v>1.6330000000000001E-2</v>
      </c>
      <c r="E2064" s="10">
        <f t="shared" si="227"/>
        <v>8.3144847843507601E-3</v>
      </c>
      <c r="F2064">
        <f t="shared" si="228"/>
        <v>1.0083491461100569</v>
      </c>
      <c r="G2064">
        <f t="shared" si="229"/>
        <v>132.48891817840408</v>
      </c>
      <c r="H2064">
        <f t="shared" si="224"/>
        <v>2.0971744515867186E-2</v>
      </c>
      <c r="J2064">
        <f t="shared" si="223"/>
        <v>-20.439950182967578</v>
      </c>
      <c r="K2064">
        <f t="shared" si="225"/>
        <v>-2.7039100124875688</v>
      </c>
      <c r="L2064">
        <f t="shared" si="226"/>
        <v>0</v>
      </c>
    </row>
    <row r="2065" spans="1:12" x14ac:dyDescent="0.3">
      <c r="A2065">
        <v>2064</v>
      </c>
      <c r="B2065" t="s">
        <v>2079</v>
      </c>
      <c r="C2065">
        <v>130.15</v>
      </c>
      <c r="D2065">
        <v>1.685E-2</v>
      </c>
      <c r="E2065" s="10">
        <f t="shared" si="227"/>
        <v>-2.0533040765248027E-2</v>
      </c>
      <c r="F2065">
        <f t="shared" si="228"/>
        <v>0.97967632668423044</v>
      </c>
      <c r="G2065">
        <f t="shared" si="229"/>
        <v>129.78500816591651</v>
      </c>
      <c r="H2065">
        <f t="shared" si="224"/>
        <v>2.1302712190942305E-2</v>
      </c>
      <c r="J2065">
        <f t="shared" si="223"/>
        <v>-20.338791739874765</v>
      </c>
      <c r="K2065">
        <f t="shared" si="225"/>
        <v>3.7452697104700974</v>
      </c>
      <c r="L2065">
        <f t="shared" si="226"/>
        <v>0</v>
      </c>
    </row>
    <row r="2066" spans="1:12" x14ac:dyDescent="0.3">
      <c r="A2066">
        <v>2065</v>
      </c>
      <c r="B2066" t="s">
        <v>2080</v>
      </c>
      <c r="C2066">
        <v>133.9</v>
      </c>
      <c r="D2066">
        <v>1.6590000000000001E-2</v>
      </c>
      <c r="E2066" s="10">
        <f t="shared" si="227"/>
        <v>2.8405621256552379E-2</v>
      </c>
      <c r="F2066">
        <f t="shared" si="228"/>
        <v>1.0288129081828659</v>
      </c>
      <c r="G2066">
        <f t="shared" si="229"/>
        <v>133.53027787638661</v>
      </c>
      <c r="H2066">
        <f t="shared" si="224"/>
        <v>2.1947587782398303E-2</v>
      </c>
      <c r="J2066">
        <f t="shared" si="223"/>
        <v>-21.559181472867422</v>
      </c>
      <c r="K2066">
        <f t="shared" si="225"/>
        <v>0.25233953449230739</v>
      </c>
      <c r="L2066">
        <f t="shared" si="226"/>
        <v>0</v>
      </c>
    </row>
    <row r="2067" spans="1:12" x14ac:dyDescent="0.3">
      <c r="A2067">
        <v>2066</v>
      </c>
      <c r="B2067" t="s">
        <v>2081</v>
      </c>
      <c r="C2067">
        <v>136</v>
      </c>
      <c r="D2067">
        <v>1.6890000000000002E-2</v>
      </c>
      <c r="E2067" s="10">
        <f t="shared" si="227"/>
        <v>1.5561633038925094E-2</v>
      </c>
      <c r="F2067">
        <f t="shared" si="228"/>
        <v>1.0156833457804331</v>
      </c>
      <c r="G2067">
        <f t="shared" si="229"/>
        <v>135.61769834203724</v>
      </c>
      <c r="H2067">
        <f t="shared" si="224"/>
        <v>2.1884039130496365E-2</v>
      </c>
      <c r="J2067">
        <f t="shared" si="223"/>
        <v>-21.832806853491135</v>
      </c>
      <c r="K2067">
        <f t="shared" si="225"/>
        <v>-2.0320098519680982</v>
      </c>
      <c r="L2067">
        <f t="shared" si="226"/>
        <v>0</v>
      </c>
    </row>
    <row r="2068" spans="1:12" x14ac:dyDescent="0.3">
      <c r="A2068">
        <v>2067</v>
      </c>
      <c r="B2068" t="s">
        <v>2082</v>
      </c>
      <c r="C2068">
        <v>138.19999999999999</v>
      </c>
      <c r="D2068">
        <v>1.8169999999999999E-2</v>
      </c>
      <c r="E2068" s="10">
        <f t="shared" si="227"/>
        <v>1.6047025597517459E-2</v>
      </c>
      <c r="F2068">
        <f t="shared" si="228"/>
        <v>1.0161764705882352</v>
      </c>
      <c r="G2068">
        <f t="shared" si="229"/>
        <v>137.78211739660185</v>
      </c>
      <c r="H2068">
        <f t="shared" si="224"/>
        <v>2.1529803976961887E-2</v>
      </c>
      <c r="J2068">
        <f t="shared" si="223"/>
        <v>-21.822205990492957</v>
      </c>
      <c r="K2068">
        <f t="shared" si="225"/>
        <v>-6.2027457867268083</v>
      </c>
      <c r="L2068">
        <f t="shared" si="226"/>
        <v>0</v>
      </c>
    </row>
    <row r="2069" spans="1:12" x14ac:dyDescent="0.3">
      <c r="A2069">
        <v>2068</v>
      </c>
      <c r="B2069" t="s">
        <v>2083</v>
      </c>
      <c r="C2069">
        <v>136.9</v>
      </c>
      <c r="D2069">
        <v>1.9570000000000001E-2</v>
      </c>
      <c r="E2069" s="10">
        <f t="shared" si="227"/>
        <v>-9.4511790391661604E-3</v>
      </c>
      <c r="F2069">
        <f t="shared" si="228"/>
        <v>0.99059334298118684</v>
      </c>
      <c r="G2069">
        <f t="shared" si="229"/>
        <v>136.45420524549323</v>
      </c>
      <c r="H2069">
        <f t="shared" si="224"/>
        <v>2.1545498421585148E-2</v>
      </c>
      <c r="J2069">
        <f t="shared" si="223"/>
        <v>-21.627642902311006</v>
      </c>
      <c r="K2069">
        <f t="shared" si="225"/>
        <v>-4.8748336356181881</v>
      </c>
      <c r="L2069">
        <f t="shared" si="226"/>
        <v>0</v>
      </c>
    </row>
    <row r="2070" spans="1:12" x14ac:dyDescent="0.3">
      <c r="A2070">
        <v>2069</v>
      </c>
      <c r="B2070" t="s">
        <v>2084</v>
      </c>
      <c r="C2070">
        <v>137.30000000000001</v>
      </c>
      <c r="D2070">
        <v>1.8180000000000002E-2</v>
      </c>
      <c r="E2070" s="10">
        <f t="shared" si="227"/>
        <v>2.9175804795222803E-3</v>
      </c>
      <c r="F2070">
        <f t="shared" si="228"/>
        <v>1.0029218407596787</v>
      </c>
      <c r="G2070">
        <f t="shared" si="229"/>
        <v>136.88461063269546</v>
      </c>
      <c r="H2070">
        <f t="shared" si="224"/>
        <v>2.1521385418393907E-2</v>
      </c>
      <c r="J2070">
        <f t="shared" si="223"/>
        <v>-21.671579772495754</v>
      </c>
      <c r="K2070">
        <f t="shared" si="225"/>
        <v>-5.305239022820416</v>
      </c>
      <c r="L2070">
        <f t="shared" si="226"/>
        <v>0</v>
      </c>
    </row>
    <row r="2071" spans="1:12" x14ac:dyDescent="0.3">
      <c r="A2071">
        <v>2070</v>
      </c>
      <c r="B2071" t="s">
        <v>2085</v>
      </c>
      <c r="C2071">
        <v>136.69999999999999</v>
      </c>
      <c r="D2071">
        <v>1.8429999999999998E-2</v>
      </c>
      <c r="E2071" s="10">
        <f t="shared" si="227"/>
        <v>-4.3795690440216117E-3</v>
      </c>
      <c r="F2071">
        <f t="shared" si="228"/>
        <v>0.99563000728332107</v>
      </c>
      <c r="G2071">
        <f t="shared" si="229"/>
        <v>136.2807473984293</v>
      </c>
      <c r="H2071">
        <f t="shared" si="224"/>
        <v>2.1271959992681114E-2</v>
      </c>
      <c r="J2071">
        <f t="shared" si="223"/>
        <v>-21.325917996030231</v>
      </c>
      <c r="K2071">
        <f t="shared" si="225"/>
        <v>-4.7013757885542589</v>
      </c>
      <c r="L2071">
        <f t="shared" si="226"/>
        <v>0</v>
      </c>
    </row>
    <row r="2072" spans="1:12" x14ac:dyDescent="0.3">
      <c r="A2072">
        <v>2071</v>
      </c>
      <c r="B2072" t="s">
        <v>2086</v>
      </c>
      <c r="C2072">
        <v>138</v>
      </c>
      <c r="D2072">
        <v>1.8380000000000001E-2</v>
      </c>
      <c r="E2072" s="10">
        <f t="shared" si="227"/>
        <v>9.464941427300793E-3</v>
      </c>
      <c r="F2072">
        <f t="shared" si="228"/>
        <v>1.0095098756400878</v>
      </c>
      <c r="G2072">
        <f t="shared" si="229"/>
        <v>137.57790683610656</v>
      </c>
      <c r="H2072">
        <f t="shared" si="224"/>
        <v>2.1316342209867074E-2</v>
      </c>
      <c r="J2072">
        <f t="shared" si="223"/>
        <v>-21.573822541345322</v>
      </c>
      <c r="K2072">
        <f t="shared" si="225"/>
        <v>-5.9985352262315246</v>
      </c>
      <c r="L2072">
        <f t="shared" si="226"/>
        <v>0</v>
      </c>
    </row>
    <row r="2073" spans="1:12" x14ac:dyDescent="0.3">
      <c r="A2073">
        <v>2072</v>
      </c>
      <c r="B2073" t="s">
        <v>2087</v>
      </c>
      <c r="C2073">
        <v>135.1</v>
      </c>
      <c r="D2073">
        <v>1.8579999999999999E-2</v>
      </c>
      <c r="E2073" s="10">
        <f t="shared" si="227"/>
        <v>-2.1238440191051547E-2</v>
      </c>
      <c r="F2073">
        <f t="shared" si="228"/>
        <v>0.97898550724637678</v>
      </c>
      <c r="G2073">
        <f t="shared" si="229"/>
        <v>134.68228742543536</v>
      </c>
      <c r="H2073">
        <f t="shared" si="224"/>
        <v>2.1598415148801228E-2</v>
      </c>
      <c r="J2073">
        <f t="shared" si="223"/>
        <v>-21.399227165965467</v>
      </c>
      <c r="K2073">
        <f t="shared" si="225"/>
        <v>-3.1029158155603227</v>
      </c>
      <c r="L2073">
        <f t="shared" si="226"/>
        <v>0</v>
      </c>
    </row>
    <row r="2074" spans="1:12" x14ac:dyDescent="0.3">
      <c r="A2074">
        <v>2073</v>
      </c>
      <c r="B2074" t="s">
        <v>2088</v>
      </c>
      <c r="C2074">
        <v>136.80000000000001</v>
      </c>
      <c r="D2074">
        <v>1.8489999999999999E-2</v>
      </c>
      <c r="E2074" s="10">
        <f t="shared" si="227"/>
        <v>1.2504760222297084E-2</v>
      </c>
      <c r="F2074">
        <f t="shared" si="228"/>
        <v>1.0125832716506293</v>
      </c>
      <c r="G2074">
        <f t="shared" si="229"/>
        <v>136.37907690544878</v>
      </c>
      <c r="H2074">
        <f t="shared" si="224"/>
        <v>2.1700215551659123E-2</v>
      </c>
      <c r="J2074">
        <f t="shared" si="223"/>
        <v>-21.770956749549711</v>
      </c>
      <c r="K2074">
        <f t="shared" si="225"/>
        <v>-4.7997052955737445</v>
      </c>
      <c r="L2074">
        <f t="shared" si="226"/>
        <v>0</v>
      </c>
    </row>
    <row r="2075" spans="1:12" x14ac:dyDescent="0.3">
      <c r="A2075">
        <v>2074</v>
      </c>
      <c r="B2075" t="s">
        <v>2089</v>
      </c>
      <c r="C2075">
        <v>140.44999999999999</v>
      </c>
      <c r="D2075">
        <v>1.8689999999999998E-2</v>
      </c>
      <c r="E2075" s="10">
        <f t="shared" si="227"/>
        <v>2.6331548361802463E-2</v>
      </c>
      <c r="F2075">
        <f t="shared" si="228"/>
        <v>1.0266812865497075</v>
      </c>
      <c r="G2075">
        <f t="shared" si="229"/>
        <v>140.01317895199662</v>
      </c>
      <c r="H2075">
        <f t="shared" si="224"/>
        <v>2.177240529128855E-2</v>
      </c>
      <c r="J2075">
        <f t="shared" si="223"/>
        <v>-22.425443825098203</v>
      </c>
      <c r="K2075">
        <f t="shared" si="225"/>
        <v>-8.4338073421215825</v>
      </c>
      <c r="L2075">
        <f t="shared" si="226"/>
        <v>0</v>
      </c>
    </row>
    <row r="2076" spans="1:12" x14ac:dyDescent="0.3">
      <c r="A2076">
        <v>2075</v>
      </c>
      <c r="B2076" t="s">
        <v>2090</v>
      </c>
      <c r="C2076">
        <v>134.19999999999999</v>
      </c>
      <c r="D2076">
        <v>1.8689999999999998E-2</v>
      </c>
      <c r="E2076" s="10">
        <f t="shared" si="227"/>
        <v>-4.5520329012671265E-2</v>
      </c>
      <c r="F2076">
        <f t="shared" si="228"/>
        <v>0.95550017799928799</v>
      </c>
      <c r="G2076">
        <f t="shared" si="229"/>
        <v>133.78261741087891</v>
      </c>
      <c r="H2076">
        <f t="shared" si="224"/>
        <v>2.2422692356142981E-2</v>
      </c>
      <c r="J2076">
        <f t="shared" si="223"/>
        <v>-22.067501641559559</v>
      </c>
      <c r="K2076">
        <f t="shared" si="225"/>
        <v>-2.2032458010038738</v>
      </c>
      <c r="L2076">
        <f t="shared" si="226"/>
        <v>0</v>
      </c>
    </row>
    <row r="2077" spans="1:12" x14ac:dyDescent="0.3">
      <c r="A2077">
        <v>2076</v>
      </c>
      <c r="B2077" t="s">
        <v>2091</v>
      </c>
      <c r="C2077">
        <v>134</v>
      </c>
      <c r="D2077">
        <v>1.8579999999999999E-2</v>
      </c>
      <c r="E2077" s="10">
        <f t="shared" si="227"/>
        <v>-1.4914245866699094E-3</v>
      </c>
      <c r="F2077">
        <f t="shared" si="228"/>
        <v>0.99850968703427734</v>
      </c>
      <c r="G2077">
        <f t="shared" si="229"/>
        <v>133.58568849006915</v>
      </c>
      <c r="H2077">
        <f t="shared" si="224"/>
        <v>2.2382435936745573E-2</v>
      </c>
      <c r="J2077">
        <f t="shared" si="223"/>
        <v>-21.995457718107758</v>
      </c>
      <c r="K2077">
        <f t="shared" si="225"/>
        <v>-2.9498060533329351</v>
      </c>
      <c r="L2077">
        <f t="shared" si="226"/>
        <v>0</v>
      </c>
    </row>
    <row r="2078" spans="1:12" x14ac:dyDescent="0.3">
      <c r="A2078">
        <v>2077</v>
      </c>
      <c r="B2078" t="s">
        <v>2092</v>
      </c>
      <c r="C2078">
        <v>132</v>
      </c>
      <c r="D2078">
        <v>1.915E-2</v>
      </c>
      <c r="E2078" s="10">
        <f t="shared" si="227"/>
        <v>-1.5037877364540559E-2</v>
      </c>
      <c r="F2078">
        <f t="shared" si="228"/>
        <v>0.9850746268656716</v>
      </c>
      <c r="G2078">
        <f t="shared" si="229"/>
        <v>131.57937160987504</v>
      </c>
      <c r="H2078">
        <f t="shared" si="224"/>
        <v>2.2566397394898942E-2</v>
      </c>
      <c r="J2078">
        <f t="shared" si="223"/>
        <v>-21.843174762555272</v>
      </c>
      <c r="K2078">
        <f t="shared" si="225"/>
        <v>-0.94348917313882907</v>
      </c>
      <c r="L2078">
        <f t="shared" si="226"/>
        <v>0</v>
      </c>
    </row>
    <row r="2079" spans="1:12" x14ac:dyDescent="0.3">
      <c r="A2079">
        <v>2078</v>
      </c>
      <c r="B2079" t="s">
        <v>2093</v>
      </c>
      <c r="C2079">
        <v>135.6</v>
      </c>
      <c r="D2079">
        <v>1.9E-2</v>
      </c>
      <c r="E2079" s="10">
        <f t="shared" si="227"/>
        <v>2.6907452919924402E-2</v>
      </c>
      <c r="F2079">
        <f t="shared" si="228"/>
        <v>1.0272727272727273</v>
      </c>
      <c r="G2079">
        <f t="shared" si="229"/>
        <v>135.17127916624648</v>
      </c>
      <c r="H2079">
        <f t="shared" si="224"/>
        <v>2.2700305041078745E-2</v>
      </c>
      <c r="J2079">
        <f t="shared" si="223"/>
        <v>-22.572613089612794</v>
      </c>
      <c r="K2079">
        <f t="shared" si="225"/>
        <v>-4.5353967295102677</v>
      </c>
      <c r="L2079">
        <f t="shared" si="226"/>
        <v>0</v>
      </c>
    </row>
    <row r="2080" spans="1:12" x14ac:dyDescent="0.3">
      <c r="A2080">
        <v>2079</v>
      </c>
      <c r="B2080" t="s">
        <v>2094</v>
      </c>
      <c r="C2080">
        <v>132.5</v>
      </c>
      <c r="D2080">
        <v>1.8790000000000001E-2</v>
      </c>
      <c r="E2080" s="10">
        <f t="shared" si="227"/>
        <v>-2.3126730080018199E-2</v>
      </c>
      <c r="F2080">
        <f t="shared" si="228"/>
        <v>0.9771386430678467</v>
      </c>
      <c r="G2080">
        <f t="shared" si="229"/>
        <v>132.08570322496251</v>
      </c>
      <c r="H2080">
        <f t="shared" si="224"/>
        <v>2.3086096908464439E-2</v>
      </c>
      <c r="J2080">
        <f t="shared" ref="J2080:J2143" si="230">-G2080*$O$3*$Q$3*H2080</f>
        <v>-22.432209266541896</v>
      </c>
      <c r="K2080">
        <f t="shared" si="225"/>
        <v>-1.4498207882263046</v>
      </c>
      <c r="L2080">
        <f t="shared" si="226"/>
        <v>0</v>
      </c>
    </row>
    <row r="2081" spans="1:12" x14ac:dyDescent="0.3">
      <c r="A2081">
        <v>2080</v>
      </c>
      <c r="B2081" t="s">
        <v>2095</v>
      </c>
      <c r="C2081">
        <v>133.9</v>
      </c>
      <c r="D2081">
        <v>1.9050000000000001E-2</v>
      </c>
      <c r="E2081" s="10">
        <f t="shared" si="227"/>
        <v>1.0510607270850052E-2</v>
      </c>
      <c r="F2081">
        <f t="shared" si="228"/>
        <v>1.0105660377358492</v>
      </c>
      <c r="G2081">
        <f t="shared" si="229"/>
        <v>133.47554168414348</v>
      </c>
      <c r="H2081">
        <f t="shared" ref="H2081:H2144" si="231">SQRT(_xlfn.VAR.S(E2052:E2081))</f>
        <v>2.2160295298541285E-2</v>
      </c>
      <c r="J2081">
        <f t="shared" si="230"/>
        <v>-21.75920160379664</v>
      </c>
      <c r="K2081">
        <f t="shared" si="225"/>
        <v>-2.839659247407269</v>
      </c>
      <c r="L2081">
        <f t="shared" si="226"/>
        <v>0</v>
      </c>
    </row>
    <row r="2082" spans="1:12" x14ac:dyDescent="0.3">
      <c r="A2082">
        <v>2081</v>
      </c>
      <c r="B2082" t="s">
        <v>2096</v>
      </c>
      <c r="C2082">
        <v>137.35</v>
      </c>
      <c r="D2082">
        <v>1.8329999999999999E-2</v>
      </c>
      <c r="E2082" s="10">
        <f t="shared" si="227"/>
        <v>2.5439159844156071E-2</v>
      </c>
      <c r="F2082">
        <f t="shared" si="228"/>
        <v>1.0257654966392831</v>
      </c>
      <c r="G2082">
        <f t="shared" si="229"/>
        <v>136.93103604329391</v>
      </c>
      <c r="H2082">
        <f t="shared" si="231"/>
        <v>2.1904596088465528E-2</v>
      </c>
      <c r="J2082">
        <f t="shared" si="230"/>
        <v>-22.064945758894844</v>
      </c>
      <c r="K2082">
        <f t="shared" ref="K2082:K2145" si="232">+MIN(G2083-G2082,G2084-G2082,G2085-G2082,G2086-G2082,G2087-G2082,G2088-G2082,G2089-G2082,G2090-G2082,G2091-G2082,G2092-G2082)</f>
        <v>-6.2951536065577045</v>
      </c>
      <c r="L2082">
        <f t="shared" ref="L2082:L2145" si="233">+IF(K2082&lt;J2082,1,0)</f>
        <v>0</v>
      </c>
    </row>
    <row r="2083" spans="1:12" x14ac:dyDescent="0.3">
      <c r="A2083">
        <v>2082</v>
      </c>
      <c r="B2083" t="s">
        <v>2097</v>
      </c>
      <c r="C2083">
        <v>132.5</v>
      </c>
      <c r="D2083">
        <v>1.8540000000000001E-2</v>
      </c>
      <c r="E2083" s="10">
        <f t="shared" si="227"/>
        <v>-3.5949767115005894E-2</v>
      </c>
      <c r="F2083">
        <f t="shared" si="228"/>
        <v>0.96468875136512566</v>
      </c>
      <c r="G2083">
        <f t="shared" si="229"/>
        <v>132.09120691058953</v>
      </c>
      <c r="H2083">
        <f t="shared" si="231"/>
        <v>2.226681850953181E-2</v>
      </c>
      <c r="J2083">
        <f t="shared" si="230"/>
        <v>-21.637037528139409</v>
      </c>
      <c r="K2083">
        <f t="shared" si="232"/>
        <v>-1.4553244738533238</v>
      </c>
      <c r="L2083">
        <f t="shared" si="233"/>
        <v>0</v>
      </c>
    </row>
    <row r="2084" spans="1:12" x14ac:dyDescent="0.3">
      <c r="A2084">
        <v>2083</v>
      </c>
      <c r="B2084" t="s">
        <v>2098</v>
      </c>
      <c r="C2084">
        <v>132.75</v>
      </c>
      <c r="D2084">
        <v>1.8540000000000001E-2</v>
      </c>
      <c r="E2084" s="10">
        <f t="shared" si="227"/>
        <v>1.8850146957714257E-3</v>
      </c>
      <c r="F2084">
        <f t="shared" si="228"/>
        <v>1.0018867924528303</v>
      </c>
      <c r="G2084">
        <f t="shared" si="229"/>
        <v>132.34043560287367</v>
      </c>
      <c r="H2084">
        <f t="shared" si="231"/>
        <v>2.1589314774670756E-2</v>
      </c>
      <c r="J2084">
        <f t="shared" si="230"/>
        <v>-21.018278336743645</v>
      </c>
      <c r="K2084">
        <f t="shared" si="232"/>
        <v>-1.7045531661374582</v>
      </c>
      <c r="L2084">
        <f t="shared" si="233"/>
        <v>0</v>
      </c>
    </row>
    <row r="2085" spans="1:12" x14ac:dyDescent="0.3">
      <c r="A2085">
        <v>2084</v>
      </c>
      <c r="B2085" t="s">
        <v>2099</v>
      </c>
      <c r="C2085">
        <v>135.80000000000001</v>
      </c>
      <c r="D2085">
        <v>1.8589999999999999E-2</v>
      </c>
      <c r="E2085" s="10">
        <f t="shared" si="227"/>
        <v>2.2715555002547641E-2</v>
      </c>
      <c r="F2085">
        <f t="shared" si="228"/>
        <v>1.0229755178907722</v>
      </c>
      <c r="G2085">
        <f t="shared" si="229"/>
        <v>135.37989747822704</v>
      </c>
      <c r="H2085">
        <f t="shared" si="231"/>
        <v>2.2006335123447966E-2</v>
      </c>
      <c r="J2085">
        <f t="shared" si="230"/>
        <v>-21.916319543226866</v>
      </c>
      <c r="K2085">
        <f t="shared" si="232"/>
        <v>-4.744015041490826</v>
      </c>
      <c r="L2085">
        <f t="shared" si="233"/>
        <v>0</v>
      </c>
    </row>
    <row r="2086" spans="1:12" x14ac:dyDescent="0.3">
      <c r="A2086">
        <v>2085</v>
      </c>
      <c r="B2086" t="s">
        <v>2100</v>
      </c>
      <c r="C2086">
        <v>135.85</v>
      </c>
      <c r="D2086">
        <v>1.8429999999999998E-2</v>
      </c>
      <c r="E2086" s="10">
        <f t="shared" si="227"/>
        <v>3.6812074776077078E-4</v>
      </c>
      <c r="F2086">
        <f t="shared" si="228"/>
        <v>1.0003681885125182</v>
      </c>
      <c r="G2086">
        <f t="shared" si="229"/>
        <v>135.4333543092657</v>
      </c>
      <c r="H2086">
        <f t="shared" si="231"/>
        <v>2.0988062602791638E-2</v>
      </c>
      <c r="J2086">
        <f t="shared" si="230"/>
        <v>-20.910465764013729</v>
      </c>
      <c r="K2086">
        <f t="shared" si="232"/>
        <v>-4.7974718725294849</v>
      </c>
      <c r="L2086">
        <f t="shared" si="233"/>
        <v>0</v>
      </c>
    </row>
    <row r="2087" spans="1:12" x14ac:dyDescent="0.3">
      <c r="A2087">
        <v>2086</v>
      </c>
      <c r="B2087" t="s">
        <v>2101</v>
      </c>
      <c r="C2087">
        <v>131.05000000000001</v>
      </c>
      <c r="D2087">
        <v>1.899E-2</v>
      </c>
      <c r="E2087" s="10">
        <f t="shared" si="227"/>
        <v>-3.5972406102941314E-2</v>
      </c>
      <c r="F2087">
        <f t="shared" si="228"/>
        <v>0.96466691203533317</v>
      </c>
      <c r="G2087">
        <f t="shared" si="229"/>
        <v>130.63588243673621</v>
      </c>
      <c r="H2087">
        <f t="shared" si="231"/>
        <v>2.2058937407243268E-2</v>
      </c>
      <c r="J2087">
        <f t="shared" si="230"/>
        <v>-21.198873939601508</v>
      </c>
      <c r="K2087">
        <f t="shared" si="232"/>
        <v>2.5348393805994647</v>
      </c>
      <c r="L2087">
        <f t="shared" si="233"/>
        <v>0</v>
      </c>
    </row>
    <row r="2088" spans="1:12" x14ac:dyDescent="0.3">
      <c r="A2088">
        <v>2087</v>
      </c>
      <c r="B2088" t="s">
        <v>2102</v>
      </c>
      <c r="C2088">
        <v>135.05000000000001</v>
      </c>
      <c r="D2088">
        <v>2.0129999999999999E-2</v>
      </c>
      <c r="E2088" s="10">
        <f t="shared" si="227"/>
        <v>3.006615046920923E-2</v>
      </c>
      <c r="F2088">
        <f t="shared" si="228"/>
        <v>1.0305227012590614</v>
      </c>
      <c r="G2088">
        <f t="shared" si="229"/>
        <v>134.59766646379671</v>
      </c>
      <c r="H2088">
        <f t="shared" si="231"/>
        <v>2.2329996118865606E-2</v>
      </c>
      <c r="J2088">
        <f t="shared" si="230"/>
        <v>-22.110160684831776</v>
      </c>
      <c r="K2088">
        <f t="shared" si="232"/>
        <v>-1.4269446464610382</v>
      </c>
      <c r="L2088">
        <f t="shared" si="233"/>
        <v>0</v>
      </c>
    </row>
    <row r="2089" spans="1:12" x14ac:dyDescent="0.3">
      <c r="A2089">
        <v>2088</v>
      </c>
      <c r="B2089" t="s">
        <v>2103</v>
      </c>
      <c r="C2089">
        <v>133.6</v>
      </c>
      <c r="D2089">
        <v>1.9310000000000001E-2</v>
      </c>
      <c r="E2089" s="10">
        <f t="shared" si="227"/>
        <v>-1.0794819136079308E-2</v>
      </c>
      <c r="F2089">
        <f t="shared" si="228"/>
        <v>0.98926323583857823</v>
      </c>
      <c r="G2089">
        <f t="shared" si="229"/>
        <v>133.17072181733568</v>
      </c>
      <c r="H2089">
        <f t="shared" si="231"/>
        <v>2.2394738756007976E-2</v>
      </c>
      <c r="J2089">
        <f t="shared" si="230"/>
        <v>-21.93918422694837</v>
      </c>
      <c r="K2089">
        <f t="shared" si="232"/>
        <v>0.78381006891038396</v>
      </c>
      <c r="L2089">
        <f t="shared" si="233"/>
        <v>0</v>
      </c>
    </row>
    <row r="2090" spans="1:12" x14ac:dyDescent="0.3">
      <c r="A2090">
        <v>2089</v>
      </c>
      <c r="B2090" t="s">
        <v>2104</v>
      </c>
      <c r="C2090">
        <v>134.6</v>
      </c>
      <c r="D2090">
        <v>2.0070000000000001E-2</v>
      </c>
      <c r="E2090" s="10">
        <f t="shared" si="227"/>
        <v>7.4571561080819995E-3</v>
      </c>
      <c r="F2090">
        <f t="shared" si="228"/>
        <v>1.0074850299401197</v>
      </c>
      <c r="G2090">
        <f t="shared" si="229"/>
        <v>134.15051518246531</v>
      </c>
      <c r="H2090">
        <f t="shared" si="231"/>
        <v>2.2436609402733673E-2</v>
      </c>
      <c r="J2090">
        <f t="shared" si="230"/>
        <v>-22.141920797223683</v>
      </c>
      <c r="K2090">
        <f t="shared" si="232"/>
        <v>-0.19598329621925359</v>
      </c>
      <c r="L2090">
        <f t="shared" si="233"/>
        <v>0</v>
      </c>
    </row>
    <row r="2091" spans="1:12" x14ac:dyDescent="0.3">
      <c r="A2091">
        <v>2090</v>
      </c>
      <c r="B2091" t="s">
        <v>2105</v>
      </c>
      <c r="C2091">
        <v>134.4</v>
      </c>
      <c r="D2091">
        <v>1.992E-2</v>
      </c>
      <c r="E2091" s="10">
        <f t="shared" si="227"/>
        <v>-1.4869891215781444E-3</v>
      </c>
      <c r="F2091">
        <f t="shared" si="228"/>
        <v>0.99851411589896</v>
      </c>
      <c r="G2091">
        <f t="shared" si="229"/>
        <v>133.95453188624606</v>
      </c>
      <c r="H2091">
        <f t="shared" si="231"/>
        <v>2.063011756640655E-2</v>
      </c>
      <c r="J2091">
        <f t="shared" si="230"/>
        <v>-20.329412804939814</v>
      </c>
      <c r="K2091">
        <f t="shared" si="232"/>
        <v>1.6551534260605365</v>
      </c>
      <c r="L2091">
        <f t="shared" si="233"/>
        <v>0</v>
      </c>
    </row>
    <row r="2092" spans="1:12" x14ac:dyDescent="0.3">
      <c r="A2092">
        <v>2091</v>
      </c>
      <c r="B2092" t="s">
        <v>2106</v>
      </c>
      <c r="C2092">
        <v>136.05000000000001</v>
      </c>
      <c r="D2092">
        <v>1.9450000000000002E-2</v>
      </c>
      <c r="E2092" s="10">
        <f t="shared" si="227"/>
        <v>1.2202037140206226E-2</v>
      </c>
      <c r="F2092">
        <f t="shared" si="228"/>
        <v>1.0122767857142858</v>
      </c>
      <c r="G2092">
        <f t="shared" si="229"/>
        <v>135.6096853123066</v>
      </c>
      <c r="H2092">
        <f t="shared" si="231"/>
        <v>2.0721737939654105E-2</v>
      </c>
      <c r="J2092">
        <f t="shared" si="230"/>
        <v>-20.67200521578085</v>
      </c>
      <c r="K2092">
        <f t="shared" si="232"/>
        <v>0.6037335899988534</v>
      </c>
      <c r="L2092">
        <f t="shared" si="233"/>
        <v>0</v>
      </c>
    </row>
    <row r="2093" spans="1:12" x14ac:dyDescent="0.3">
      <c r="A2093">
        <v>2092</v>
      </c>
      <c r="B2093" t="s">
        <v>2107</v>
      </c>
      <c r="C2093">
        <v>139.1</v>
      </c>
      <c r="D2093">
        <v>1.9820000000000001E-2</v>
      </c>
      <c r="E2093" s="10">
        <f t="shared" si="227"/>
        <v>2.2170633700141711E-2</v>
      </c>
      <c r="F2093">
        <f t="shared" si="228"/>
        <v>1.022418228592429</v>
      </c>
      <c r="G2093">
        <f t="shared" si="229"/>
        <v>138.6412644287291</v>
      </c>
      <c r="H2093">
        <f t="shared" si="231"/>
        <v>2.0634939867380575E-2</v>
      </c>
      <c r="J2093">
        <f t="shared" si="230"/>
        <v>-21.045606158279149</v>
      </c>
      <c r="K2093">
        <f t="shared" si="232"/>
        <v>-2.4278455264236527</v>
      </c>
      <c r="L2093">
        <f t="shared" si="233"/>
        <v>0</v>
      </c>
    </row>
    <row r="2094" spans="1:12" x14ac:dyDescent="0.3">
      <c r="A2094">
        <v>2093</v>
      </c>
      <c r="B2094" t="s">
        <v>2108</v>
      </c>
      <c r="C2094">
        <v>136.65</v>
      </c>
      <c r="D2094">
        <v>1.9199999999999998E-2</v>
      </c>
      <c r="E2094" s="10">
        <f t="shared" si="227"/>
        <v>-1.7770186555320127E-2</v>
      </c>
      <c r="F2094">
        <f t="shared" si="228"/>
        <v>0.98238677210639835</v>
      </c>
      <c r="G2094">
        <f t="shared" si="229"/>
        <v>136.21341890230545</v>
      </c>
      <c r="H2094">
        <f t="shared" si="231"/>
        <v>2.0899260705658219E-2</v>
      </c>
      <c r="J2094">
        <f t="shared" si="230"/>
        <v>-20.941922012088387</v>
      </c>
      <c r="K2094">
        <f t="shared" si="232"/>
        <v>0.30017914293989634</v>
      </c>
      <c r="L2094">
        <f t="shared" si="233"/>
        <v>0</v>
      </c>
    </row>
    <row r="2095" spans="1:12" x14ac:dyDescent="0.3">
      <c r="A2095">
        <v>2094</v>
      </c>
      <c r="B2095" t="s">
        <v>2109</v>
      </c>
      <c r="C2095">
        <v>136.94999999999999</v>
      </c>
      <c r="D2095">
        <v>1.915E-2</v>
      </c>
      <c r="E2095" s="10">
        <f t="shared" si="227"/>
        <v>2.1929833350100864E-3</v>
      </c>
      <c r="F2095">
        <f t="shared" si="228"/>
        <v>1.0021953896816684</v>
      </c>
      <c r="G2095">
        <f t="shared" si="229"/>
        <v>136.51359804524535</v>
      </c>
      <c r="H2095">
        <f t="shared" si="231"/>
        <v>2.0502189284045545E-2</v>
      </c>
      <c r="J2095">
        <f t="shared" si="230"/>
        <v>-20.589313805774417</v>
      </c>
      <c r="K2095">
        <f t="shared" si="232"/>
        <v>6.8331889855627139</v>
      </c>
      <c r="L2095">
        <f t="shared" si="233"/>
        <v>0</v>
      </c>
    </row>
    <row r="2096" spans="1:12" x14ac:dyDescent="0.3">
      <c r="A2096">
        <v>2095</v>
      </c>
      <c r="B2096" t="s">
        <v>2110</v>
      </c>
      <c r="C2096">
        <v>143.94999999999999</v>
      </c>
      <c r="D2096">
        <v>1.8689999999999998E-2</v>
      </c>
      <c r="E2096" s="10">
        <f t="shared" si="227"/>
        <v>4.9850121349097665E-2</v>
      </c>
      <c r="F2096">
        <f t="shared" si="228"/>
        <v>1.0511135450894487</v>
      </c>
      <c r="G2096">
        <f t="shared" si="229"/>
        <v>143.50229341502251</v>
      </c>
      <c r="H2096">
        <f t="shared" si="231"/>
        <v>2.1798347649031651E-2</v>
      </c>
      <c r="J2096">
        <f t="shared" si="230"/>
        <v>-23.011669990548764</v>
      </c>
      <c r="K2096">
        <f t="shared" si="232"/>
        <v>-2.8776218458282301</v>
      </c>
      <c r="L2096">
        <f t="shared" si="233"/>
        <v>0</v>
      </c>
    </row>
    <row r="2097" spans="1:12" x14ac:dyDescent="0.3">
      <c r="A2097">
        <v>2096</v>
      </c>
      <c r="B2097" t="s">
        <v>2111</v>
      </c>
      <c r="C2097">
        <v>143.80000000000001</v>
      </c>
      <c r="D2097">
        <v>1.8939999999999999E-2</v>
      </c>
      <c r="E2097" s="10">
        <f t="shared" si="227"/>
        <v>-1.0425717712383765E-3</v>
      </c>
      <c r="F2097">
        <f t="shared" si="228"/>
        <v>0.99895797151788834</v>
      </c>
      <c r="G2097">
        <f t="shared" si="229"/>
        <v>143.34678703080806</v>
      </c>
      <c r="H2097">
        <f t="shared" si="231"/>
        <v>2.1663345974807943E-2</v>
      </c>
      <c r="J2097">
        <f t="shared" si="230"/>
        <v>-22.844371781742989</v>
      </c>
      <c r="K2097">
        <f t="shared" si="232"/>
        <v>-4.0896311437666952</v>
      </c>
      <c r="L2097">
        <f t="shared" si="233"/>
        <v>0</v>
      </c>
    </row>
    <row r="2098" spans="1:12" x14ac:dyDescent="0.3">
      <c r="A2098">
        <v>2097</v>
      </c>
      <c r="B2098" t="s">
        <v>2112</v>
      </c>
      <c r="C2098">
        <v>145.85</v>
      </c>
      <c r="D2098">
        <v>1.8589999999999999E-2</v>
      </c>
      <c r="E2098" s="10">
        <f t="shared" si="227"/>
        <v>1.4155251026783966E-2</v>
      </c>
      <c r="F2098">
        <f t="shared" si="228"/>
        <v>1.0142559109874825</v>
      </c>
      <c r="G2098">
        <f t="shared" si="229"/>
        <v>145.39880741678508</v>
      </c>
      <c r="H2098">
        <f t="shared" si="231"/>
        <v>2.1623338644169505E-2</v>
      </c>
      <c r="J2098">
        <f t="shared" si="230"/>
        <v>-23.12859838712097</v>
      </c>
      <c r="K2098">
        <f t="shared" si="232"/>
        <v>-7.463925140029005</v>
      </c>
      <c r="L2098">
        <f t="shared" si="233"/>
        <v>0</v>
      </c>
    </row>
    <row r="2099" spans="1:12" x14ac:dyDescent="0.3">
      <c r="A2099">
        <v>2098</v>
      </c>
      <c r="B2099" t="s">
        <v>2113</v>
      </c>
      <c r="C2099">
        <v>147.6</v>
      </c>
      <c r="D2099">
        <v>1.8030000000000001E-2</v>
      </c>
      <c r="E2099" s="10">
        <f t="shared" si="227"/>
        <v>1.192721585264162E-2</v>
      </c>
      <c r="F2099">
        <f t="shared" si="228"/>
        <v>1.0119986287281453</v>
      </c>
      <c r="G2099">
        <f t="shared" si="229"/>
        <v>147.15712774881965</v>
      </c>
      <c r="H2099">
        <f t="shared" si="231"/>
        <v>2.1592149758277224E-2</v>
      </c>
      <c r="J2099">
        <f t="shared" si="230"/>
        <v>-23.374531069114486</v>
      </c>
      <c r="K2099">
        <f t="shared" si="232"/>
        <v>-9.2222454720635767</v>
      </c>
      <c r="L2099">
        <f t="shared" si="233"/>
        <v>0</v>
      </c>
    </row>
    <row r="2100" spans="1:12" x14ac:dyDescent="0.3">
      <c r="A2100">
        <v>2099</v>
      </c>
      <c r="B2100" t="s">
        <v>2114</v>
      </c>
      <c r="C2100">
        <v>151.25</v>
      </c>
      <c r="D2100">
        <v>1.711E-2</v>
      </c>
      <c r="E2100" s="10">
        <f t="shared" si="227"/>
        <v>2.4428184744578731E-2</v>
      </c>
      <c r="F2100">
        <f t="shared" si="228"/>
        <v>1.0247289972899729</v>
      </c>
      <c r="G2100">
        <f t="shared" si="229"/>
        <v>150.81929981521802</v>
      </c>
      <c r="H2100">
        <f t="shared" si="231"/>
        <v>2.1960221437803323E-2</v>
      </c>
      <c r="J2100">
        <f t="shared" si="230"/>
        <v>-24.364603933252592</v>
      </c>
      <c r="K2100">
        <f t="shared" si="232"/>
        <v>-12.884417538461946</v>
      </c>
      <c r="L2100">
        <f t="shared" si="233"/>
        <v>0</v>
      </c>
    </row>
    <row r="2101" spans="1:12" x14ac:dyDescent="0.3">
      <c r="A2101">
        <v>2100</v>
      </c>
      <c r="B2101" t="s">
        <v>2115</v>
      </c>
      <c r="C2101">
        <v>150.15</v>
      </c>
      <c r="D2101">
        <v>1.6390000000000002E-2</v>
      </c>
      <c r="E2101" s="10">
        <f t="shared" si="227"/>
        <v>-7.299302481611496E-3</v>
      </c>
      <c r="F2101">
        <f t="shared" si="228"/>
        <v>0.99272727272727279</v>
      </c>
      <c r="G2101">
        <f t="shared" si="229"/>
        <v>149.74039995010452</v>
      </c>
      <c r="H2101">
        <f t="shared" si="231"/>
        <v>2.2001519403349101E-2</v>
      </c>
      <c r="J2101">
        <f t="shared" si="230"/>
        <v>-24.235801302472492</v>
      </c>
      <c r="K2101">
        <f t="shared" si="232"/>
        <v>-11.805517673348447</v>
      </c>
      <c r="L2101">
        <f t="shared" si="233"/>
        <v>0</v>
      </c>
    </row>
    <row r="2102" spans="1:12" x14ac:dyDescent="0.3">
      <c r="A2102">
        <v>2101</v>
      </c>
      <c r="B2102" t="s">
        <v>2116</v>
      </c>
      <c r="C2102">
        <v>150.9</v>
      </c>
      <c r="D2102">
        <v>1.72E-2</v>
      </c>
      <c r="E2102" s="10">
        <f t="shared" si="227"/>
        <v>4.9825713444638731E-3</v>
      </c>
      <c r="F2102">
        <f t="shared" si="228"/>
        <v>1.0049950049950049</v>
      </c>
      <c r="G2102">
        <f t="shared" si="229"/>
        <v>150.4680394392833</v>
      </c>
      <c r="H2102">
        <f t="shared" si="231"/>
        <v>2.1972203066723039E-2</v>
      </c>
      <c r="J2102">
        <f t="shared" si="230"/>
        <v>-24.321120924752705</v>
      </c>
      <c r="K2102">
        <f t="shared" si="232"/>
        <v>-12.533157162527232</v>
      </c>
      <c r="L2102">
        <f t="shared" si="233"/>
        <v>0</v>
      </c>
    </row>
    <row r="2103" spans="1:12" x14ac:dyDescent="0.3">
      <c r="A2103">
        <v>2102</v>
      </c>
      <c r="B2103" t="s">
        <v>2117</v>
      </c>
      <c r="C2103">
        <v>152.69999999999999</v>
      </c>
      <c r="D2103">
        <v>1.864E-2</v>
      </c>
      <c r="E2103" s="10">
        <f t="shared" si="227"/>
        <v>1.1857846450783468E-2</v>
      </c>
      <c r="F2103">
        <f t="shared" si="228"/>
        <v>1.0119284294234592</v>
      </c>
      <c r="G2103">
        <f t="shared" si="229"/>
        <v>152.22634812020266</v>
      </c>
      <c r="H2103">
        <f t="shared" si="231"/>
        <v>2.1540983255663535E-2</v>
      </c>
      <c r="J2103">
        <f t="shared" si="230"/>
        <v>-24.122430993005697</v>
      </c>
      <c r="K2103">
        <f t="shared" si="232"/>
        <v>-14.291465843446588</v>
      </c>
      <c r="L2103">
        <f t="shared" si="233"/>
        <v>0</v>
      </c>
    </row>
    <row r="2104" spans="1:12" x14ac:dyDescent="0.3">
      <c r="A2104">
        <v>2103</v>
      </c>
      <c r="B2104" t="s">
        <v>2118</v>
      </c>
      <c r="C2104">
        <v>153.44999999999999</v>
      </c>
      <c r="D2104">
        <v>1.8079999999999999E-2</v>
      </c>
      <c r="E2104" s="10">
        <f t="shared" si="227"/>
        <v>4.8995688411584797E-3</v>
      </c>
      <c r="F2104">
        <f t="shared" si="228"/>
        <v>1.0049115913555993</v>
      </c>
      <c r="G2104">
        <f t="shared" si="229"/>
        <v>152.98829997739386</v>
      </c>
      <c r="H2104">
        <f t="shared" si="231"/>
        <v>2.1483114762383456E-2</v>
      </c>
      <c r="J2104">
        <f t="shared" si="230"/>
        <v>-24.178045351181201</v>
      </c>
      <c r="K2104">
        <f t="shared" si="232"/>
        <v>-17.751735286043242</v>
      </c>
      <c r="L2104">
        <f t="shared" si="233"/>
        <v>0</v>
      </c>
    </row>
    <row r="2105" spans="1:12" x14ac:dyDescent="0.3">
      <c r="A2105">
        <v>2104</v>
      </c>
      <c r="B2105" t="s">
        <v>2119</v>
      </c>
      <c r="C2105">
        <v>149.55000000000001</v>
      </c>
      <c r="D2105">
        <v>1.8530000000000001E-2</v>
      </c>
      <c r="E2105" s="10">
        <f t="shared" si="227"/>
        <v>-2.5743995989788014E-2</v>
      </c>
      <c r="F2105">
        <f t="shared" si="228"/>
        <v>0.97458455522971665</v>
      </c>
      <c r="G2105">
        <f t="shared" si="229"/>
        <v>149.08885220558057</v>
      </c>
      <c r="H2105">
        <f t="shared" si="231"/>
        <v>2.1704879096862285E-2</v>
      </c>
      <c r="J2105">
        <f t="shared" si="230"/>
        <v>-23.805004228274036</v>
      </c>
      <c r="K2105">
        <f t="shared" si="232"/>
        <v>-13.852287514229943</v>
      </c>
      <c r="L2105">
        <f t="shared" si="233"/>
        <v>0</v>
      </c>
    </row>
    <row r="2106" spans="1:12" x14ac:dyDescent="0.3">
      <c r="A2106">
        <v>2105</v>
      </c>
      <c r="B2106" t="s">
        <v>2120</v>
      </c>
      <c r="C2106">
        <v>141.05000000000001</v>
      </c>
      <c r="D2106">
        <v>1.8120000000000001E-2</v>
      </c>
      <c r="E2106" s="10">
        <f t="shared" si="227"/>
        <v>-5.8516347627951687E-2</v>
      </c>
      <c r="F2106">
        <f t="shared" si="228"/>
        <v>0.94316282179872957</v>
      </c>
      <c r="G2106">
        <f t="shared" si="229"/>
        <v>140.62467156919428</v>
      </c>
      <c r="H2106">
        <f t="shared" si="231"/>
        <v>2.279048215490791E-2</v>
      </c>
      <c r="J2106">
        <f t="shared" si="230"/>
        <v>-23.576577184073219</v>
      </c>
      <c r="K2106">
        <f t="shared" si="232"/>
        <v>-5.5456398694844609</v>
      </c>
      <c r="L2106">
        <f t="shared" si="233"/>
        <v>0</v>
      </c>
    </row>
    <row r="2107" spans="1:12" x14ac:dyDescent="0.3">
      <c r="A2107">
        <v>2106</v>
      </c>
      <c r="B2107" t="s">
        <v>2121</v>
      </c>
      <c r="C2107">
        <v>139.69999999999999</v>
      </c>
      <c r="D2107">
        <v>1.9050000000000001E-2</v>
      </c>
      <c r="E2107" s="10">
        <f t="shared" si="227"/>
        <v>-9.6171711850893005E-3</v>
      </c>
      <c r="F2107">
        <f t="shared" si="228"/>
        <v>0.99042892591279674</v>
      </c>
      <c r="G2107">
        <f t="shared" si="229"/>
        <v>139.25715588704136</v>
      </c>
      <c r="H2107">
        <f t="shared" si="231"/>
        <v>2.2877341088157171E-2</v>
      </c>
      <c r="J2107">
        <f t="shared" si="230"/>
        <v>-23.436285996777688</v>
      </c>
      <c r="K2107">
        <f t="shared" si="232"/>
        <v>-4.178124187331548</v>
      </c>
      <c r="L2107">
        <f t="shared" si="233"/>
        <v>0</v>
      </c>
    </row>
    <row r="2108" spans="1:12" x14ac:dyDescent="0.3">
      <c r="A2108">
        <v>2107</v>
      </c>
      <c r="B2108" t="s">
        <v>2122</v>
      </c>
      <c r="C2108">
        <v>138.35</v>
      </c>
      <c r="D2108">
        <v>1.8030000000000001E-2</v>
      </c>
      <c r="E2108" s="10">
        <f t="shared" si="227"/>
        <v>-9.7105600299811617E-3</v>
      </c>
      <c r="F2108">
        <f t="shared" si="228"/>
        <v>0.99033643521832504</v>
      </c>
      <c r="G2108">
        <f t="shared" si="229"/>
        <v>137.93488227675607</v>
      </c>
      <c r="H2108">
        <f t="shared" si="231"/>
        <v>2.2765843817245269E-2</v>
      </c>
      <c r="J2108">
        <f t="shared" si="230"/>
        <v>-23.100617085755296</v>
      </c>
      <c r="K2108">
        <f t="shared" si="232"/>
        <v>-2.8558505770462546</v>
      </c>
      <c r="L2108">
        <f t="shared" si="233"/>
        <v>0</v>
      </c>
    </row>
    <row r="2109" spans="1:12" x14ac:dyDescent="0.3">
      <c r="A2109">
        <v>2108</v>
      </c>
      <c r="B2109" t="s">
        <v>2123</v>
      </c>
      <c r="C2109">
        <v>139.25</v>
      </c>
      <c r="D2109">
        <v>1.67E-2</v>
      </c>
      <c r="E2109" s="10">
        <f t="shared" si="227"/>
        <v>6.4841725744585431E-3</v>
      </c>
      <c r="F2109">
        <f t="shared" si="228"/>
        <v>1.0065052403324901</v>
      </c>
      <c r="G2109">
        <f t="shared" si="229"/>
        <v>138.86295971426259</v>
      </c>
      <c r="H2109">
        <f t="shared" si="231"/>
        <v>2.2282146646302337E-2</v>
      </c>
      <c r="J2109">
        <f t="shared" si="230"/>
        <v>-22.761934347391094</v>
      </c>
      <c r="K2109">
        <f t="shared" si="232"/>
        <v>-4.0306534773371538</v>
      </c>
      <c r="L2109">
        <f t="shared" si="233"/>
        <v>0</v>
      </c>
    </row>
    <row r="2110" spans="1:12" x14ac:dyDescent="0.3">
      <c r="A2110">
        <v>2109</v>
      </c>
      <c r="B2110" t="s">
        <v>2124</v>
      </c>
      <c r="C2110">
        <v>140.05000000000001</v>
      </c>
      <c r="D2110">
        <v>1.5769999999999999E-2</v>
      </c>
      <c r="E2110" s="10">
        <f t="shared" si="227"/>
        <v>5.7286228987242548E-3</v>
      </c>
      <c r="F2110">
        <f t="shared" si="228"/>
        <v>1.0057450628366249</v>
      </c>
      <c r="G2110">
        <f t="shared" si="229"/>
        <v>139.68238523536425</v>
      </c>
      <c r="H2110">
        <f t="shared" si="231"/>
        <v>2.1828049582387026E-2</v>
      </c>
      <c r="J2110">
        <f t="shared" si="230"/>
        <v>-22.429639569499898</v>
      </c>
      <c r="K2110">
        <f t="shared" si="232"/>
        <v>-4.8500789984388177</v>
      </c>
      <c r="L2110">
        <f t="shared" si="233"/>
        <v>0</v>
      </c>
    </row>
    <row r="2111" spans="1:12" x14ac:dyDescent="0.3">
      <c r="A2111">
        <v>2110</v>
      </c>
      <c r="B2111" t="s">
        <v>2125</v>
      </c>
      <c r="C2111">
        <v>140.80000000000001</v>
      </c>
      <c r="D2111">
        <v>1.455E-2</v>
      </c>
      <c r="E2111" s="10">
        <f t="shared" si="227"/>
        <v>5.3409420178244862E-3</v>
      </c>
      <c r="F2111">
        <f t="shared" si="228"/>
        <v>1.0053552302749018</v>
      </c>
      <c r="G2111">
        <f t="shared" si="229"/>
        <v>140.45897366155603</v>
      </c>
      <c r="H2111">
        <f t="shared" si="231"/>
        <v>2.1777645738519157E-2</v>
      </c>
      <c r="J2111">
        <f t="shared" si="230"/>
        <v>-22.5022600909274</v>
      </c>
      <c r="K2111">
        <f t="shared" si="232"/>
        <v>-5.6266674246305968</v>
      </c>
      <c r="L2111">
        <f t="shared" si="233"/>
        <v>0</v>
      </c>
    </row>
    <row r="2112" spans="1:12" x14ac:dyDescent="0.3">
      <c r="A2112">
        <v>2111</v>
      </c>
      <c r="B2112" t="s">
        <v>2126</v>
      </c>
      <c r="C2112">
        <v>138.5</v>
      </c>
      <c r="D2112">
        <v>1.409E-2</v>
      </c>
      <c r="E2112" s="10">
        <f t="shared" si="227"/>
        <v>-1.6470118096548969E-2</v>
      </c>
      <c r="F2112">
        <f t="shared" si="228"/>
        <v>0.9836647727272726</v>
      </c>
      <c r="G2112">
        <f t="shared" si="229"/>
        <v>138.1751374254321</v>
      </c>
      <c r="H2112">
        <f t="shared" si="231"/>
        <v>2.1543593079422382E-2</v>
      </c>
      <c r="J2112">
        <f t="shared" si="230"/>
        <v>-21.898469528116106</v>
      </c>
      <c r="K2112">
        <f t="shared" si="232"/>
        <v>-3.3428311885066648</v>
      </c>
      <c r="L2112">
        <f t="shared" si="233"/>
        <v>0</v>
      </c>
    </row>
    <row r="2113" spans="1:12" x14ac:dyDescent="0.3">
      <c r="A2113">
        <v>2112</v>
      </c>
      <c r="B2113" t="s">
        <v>2127</v>
      </c>
      <c r="C2113">
        <v>138.85</v>
      </c>
      <c r="D2113">
        <v>1.363E-2</v>
      </c>
      <c r="E2113" s="10">
        <f t="shared" si="227"/>
        <v>2.5238881254154E-3</v>
      </c>
      <c r="F2113">
        <f t="shared" si="228"/>
        <v>1.0025270758122744</v>
      </c>
      <c r="G2113">
        <f t="shared" si="229"/>
        <v>138.53493707779182</v>
      </c>
      <c r="H2113">
        <f t="shared" si="231"/>
        <v>2.0428954433562147E-2</v>
      </c>
      <c r="J2113">
        <f t="shared" si="230"/>
        <v>-20.81954203796839</v>
      </c>
      <c r="K2113">
        <f t="shared" si="232"/>
        <v>-3.7026308408663908</v>
      </c>
      <c r="L2113">
        <f t="shared" si="233"/>
        <v>0</v>
      </c>
    </row>
    <row r="2114" spans="1:12" x14ac:dyDescent="0.3">
      <c r="A2114">
        <v>2113</v>
      </c>
      <c r="B2114" t="s">
        <v>2128</v>
      </c>
      <c r="C2114">
        <v>135.55000000000001</v>
      </c>
      <c r="D2114">
        <v>1.389E-2</v>
      </c>
      <c r="E2114" s="10">
        <f t="shared" si="227"/>
        <v>-2.4053637808133924E-2</v>
      </c>
      <c r="F2114">
        <f t="shared" si="228"/>
        <v>0.97623334533669437</v>
      </c>
      <c r="G2114">
        <f t="shared" si="229"/>
        <v>135.23656469135062</v>
      </c>
      <c r="H2114">
        <f t="shared" si="231"/>
        <v>2.0956826627659457E-2</v>
      </c>
      <c r="J2114">
        <f t="shared" si="230"/>
        <v>-20.849006821749651</v>
      </c>
      <c r="K2114">
        <f t="shared" si="232"/>
        <v>-0.40425845442518948</v>
      </c>
      <c r="L2114">
        <f t="shared" si="233"/>
        <v>0</v>
      </c>
    </row>
    <row r="2115" spans="1:12" x14ac:dyDescent="0.3">
      <c r="A2115">
        <v>2114</v>
      </c>
      <c r="B2115" t="s">
        <v>2129</v>
      </c>
      <c r="C2115">
        <v>135.65</v>
      </c>
      <c r="D2115">
        <v>1.4750000000000001E-2</v>
      </c>
      <c r="E2115" s="10">
        <f t="shared" ref="E2115:E2178" si="234">LN(C2115/C2114)</f>
        <v>7.3746316026612909E-4</v>
      </c>
      <c r="F2115">
        <f t="shared" ref="F2115:F2178" si="235">C2115/C2114</f>
        <v>1.00073773515308</v>
      </c>
      <c r="G2115">
        <f t="shared" ref="G2115:G2178" si="236">C2115*EXP(-2/12*D2115)</f>
        <v>135.31693664144788</v>
      </c>
      <c r="H2115">
        <f t="shared" si="231"/>
        <v>2.0540538728360709E-2</v>
      </c>
      <c r="J2115">
        <f t="shared" si="230"/>
        <v>-20.44700523036456</v>
      </c>
      <c r="K2115">
        <f t="shared" si="232"/>
        <v>-0.48463040452244854</v>
      </c>
      <c r="L2115">
        <f t="shared" si="233"/>
        <v>0</v>
      </c>
    </row>
    <row r="2116" spans="1:12" x14ac:dyDescent="0.3">
      <c r="A2116">
        <v>2115</v>
      </c>
      <c r="B2116" t="s">
        <v>2130</v>
      </c>
      <c r="C2116">
        <v>135.4</v>
      </c>
      <c r="D2116">
        <v>1.4239999999999999E-2</v>
      </c>
      <c r="E2116" s="10">
        <f t="shared" si="234"/>
        <v>-1.8446786267661355E-3</v>
      </c>
      <c r="F2116">
        <f t="shared" si="235"/>
        <v>0.99815702174714338</v>
      </c>
      <c r="G2116">
        <f t="shared" si="236"/>
        <v>135.07903169970982</v>
      </c>
      <c r="H2116">
        <f t="shared" si="231"/>
        <v>2.054300726825382E-2</v>
      </c>
      <c r="J2116">
        <f t="shared" si="230"/>
        <v>-20.413509689359699</v>
      </c>
      <c r="K2116">
        <f t="shared" si="232"/>
        <v>-0.2467254627843829</v>
      </c>
      <c r="L2116">
        <f t="shared" si="233"/>
        <v>0</v>
      </c>
    </row>
    <row r="2117" spans="1:12" x14ac:dyDescent="0.3">
      <c r="A2117">
        <v>2116</v>
      </c>
      <c r="B2117" t="s">
        <v>2131</v>
      </c>
      <c r="C2117">
        <v>137.44999999999999</v>
      </c>
      <c r="D2117">
        <v>1.5520000000000001E-2</v>
      </c>
      <c r="E2117" s="10">
        <f t="shared" si="234"/>
        <v>1.5026854133079887E-2</v>
      </c>
      <c r="F2117">
        <f t="shared" si="235"/>
        <v>1.0151403249630722</v>
      </c>
      <c r="G2117">
        <f t="shared" si="236"/>
        <v>137.09492209873318</v>
      </c>
      <c r="H2117">
        <f t="shared" si="231"/>
        <v>1.9559648023479009E-2</v>
      </c>
      <c r="J2117">
        <f t="shared" si="230"/>
        <v>-19.726413169867563</v>
      </c>
      <c r="K2117">
        <f t="shared" si="232"/>
        <v>-2.2626158618077454</v>
      </c>
      <c r="L2117">
        <f t="shared" si="233"/>
        <v>0</v>
      </c>
    </row>
    <row r="2118" spans="1:12" x14ac:dyDescent="0.3">
      <c r="A2118">
        <v>2117</v>
      </c>
      <c r="B2118" t="s">
        <v>2132</v>
      </c>
      <c r="C2118">
        <v>135.94999999999999</v>
      </c>
      <c r="D2118">
        <v>1.5469999999999999E-2</v>
      </c>
      <c r="E2118" s="10">
        <f t="shared" si="234"/>
        <v>-1.0973043532775041E-2</v>
      </c>
      <c r="F2118">
        <f t="shared" si="235"/>
        <v>0.98908694070571113</v>
      </c>
      <c r="G2118">
        <f t="shared" si="236"/>
        <v>135.59992707960782</v>
      </c>
      <c r="H2118">
        <f t="shared" si="231"/>
        <v>1.8924133735972661E-2</v>
      </c>
      <c r="J2118">
        <f t="shared" si="230"/>
        <v>-18.877356831238266</v>
      </c>
      <c r="K2118">
        <f t="shared" si="232"/>
        <v>-0.7676208426823905</v>
      </c>
      <c r="L2118">
        <f t="shared" si="233"/>
        <v>0</v>
      </c>
    </row>
    <row r="2119" spans="1:12" x14ac:dyDescent="0.3">
      <c r="A2119">
        <v>2118</v>
      </c>
      <c r="B2119" t="s">
        <v>2133</v>
      </c>
      <c r="C2119">
        <v>135.19999999999999</v>
      </c>
      <c r="D2119">
        <v>1.634E-2</v>
      </c>
      <c r="E2119" s="10">
        <f t="shared" si="234"/>
        <v>-5.5320074696159922E-3</v>
      </c>
      <c r="F2119">
        <f t="shared" si="235"/>
        <v>0.99448326590658331</v>
      </c>
      <c r="G2119">
        <f t="shared" si="236"/>
        <v>134.83230623692543</v>
      </c>
      <c r="H2119">
        <f t="shared" si="231"/>
        <v>1.884270977115882E-2</v>
      </c>
      <c r="J2119">
        <f t="shared" si="230"/>
        <v>-18.689730649759028</v>
      </c>
      <c r="K2119">
        <f t="shared" si="232"/>
        <v>8.6010644318946561E-2</v>
      </c>
      <c r="L2119">
        <f t="shared" si="233"/>
        <v>0</v>
      </c>
    </row>
    <row r="2120" spans="1:12" x14ac:dyDescent="0.3">
      <c r="A2120">
        <v>2119</v>
      </c>
      <c r="B2120" t="s">
        <v>2134</v>
      </c>
      <c r="C2120">
        <v>137.30000000000001</v>
      </c>
      <c r="D2120">
        <v>1.7410000000000002E-2</v>
      </c>
      <c r="E2120" s="10">
        <f t="shared" si="234"/>
        <v>1.5413149165061864E-2</v>
      </c>
      <c r="F2120">
        <f t="shared" si="235"/>
        <v>1.0155325443786984</v>
      </c>
      <c r="G2120">
        <f t="shared" si="236"/>
        <v>136.90217861831493</v>
      </c>
      <c r="H2120">
        <f t="shared" si="231"/>
        <v>1.900083060049396E-2</v>
      </c>
      <c r="J2120">
        <f t="shared" si="230"/>
        <v>-19.135890015088055</v>
      </c>
      <c r="K2120">
        <f t="shared" si="232"/>
        <v>-1.9838617370705549</v>
      </c>
      <c r="L2120">
        <f t="shared" si="233"/>
        <v>0</v>
      </c>
    </row>
    <row r="2121" spans="1:12" x14ac:dyDescent="0.3">
      <c r="A2121">
        <v>2120</v>
      </c>
      <c r="B2121" t="s">
        <v>2135</v>
      </c>
      <c r="C2121">
        <v>135.30000000000001</v>
      </c>
      <c r="D2121">
        <v>1.695E-2</v>
      </c>
      <c r="E2121" s="10">
        <f t="shared" si="234"/>
        <v>-1.467377759718301E-2</v>
      </c>
      <c r="F2121">
        <f t="shared" si="235"/>
        <v>0.98543335761107065</v>
      </c>
      <c r="G2121">
        <f t="shared" si="236"/>
        <v>134.91831688124438</v>
      </c>
      <c r="H2121">
        <f t="shared" si="231"/>
        <v>1.9203706242184357E-2</v>
      </c>
      <c r="J2121">
        <f t="shared" si="230"/>
        <v>-19.059947030079048</v>
      </c>
      <c r="K2121">
        <f t="shared" si="232"/>
        <v>0.50084646052638959</v>
      </c>
      <c r="L2121">
        <f t="shared" si="233"/>
        <v>0</v>
      </c>
    </row>
    <row r="2122" spans="1:12" x14ac:dyDescent="0.3">
      <c r="A2122">
        <v>2121</v>
      </c>
      <c r="B2122" t="s">
        <v>2136</v>
      </c>
      <c r="C2122">
        <v>136.4</v>
      </c>
      <c r="D2122">
        <v>1.721E-2</v>
      </c>
      <c r="E2122" s="10">
        <f t="shared" si="234"/>
        <v>8.0972102326193028E-3</v>
      </c>
      <c r="F2122">
        <f t="shared" si="235"/>
        <v>1.0081300813008129</v>
      </c>
      <c r="G2122">
        <f t="shared" si="236"/>
        <v>136.00931990156252</v>
      </c>
      <c r="H2122">
        <f t="shared" si="231"/>
        <v>1.9129889524156552E-2</v>
      </c>
      <c r="J2122">
        <f t="shared" si="230"/>
        <v>-19.140216753316597</v>
      </c>
      <c r="K2122">
        <f t="shared" si="232"/>
        <v>-0.59015655979175108</v>
      </c>
      <c r="L2122">
        <f t="shared" si="233"/>
        <v>0</v>
      </c>
    </row>
    <row r="2123" spans="1:12" x14ac:dyDescent="0.3">
      <c r="A2123">
        <v>2122</v>
      </c>
      <c r="B2123" t="s">
        <v>2137</v>
      </c>
      <c r="C2123">
        <v>137.55000000000001</v>
      </c>
      <c r="D2123">
        <v>1.7000000000000001E-2</v>
      </c>
      <c r="E2123" s="10">
        <f t="shared" si="234"/>
        <v>8.3957419612219249E-3</v>
      </c>
      <c r="F2123">
        <f t="shared" si="235"/>
        <v>1.0084310850439884</v>
      </c>
      <c r="G2123">
        <f t="shared" si="236"/>
        <v>137.1608265893482</v>
      </c>
      <c r="H2123">
        <f t="shared" si="231"/>
        <v>1.8742919143960996E-2</v>
      </c>
      <c r="J2123">
        <f t="shared" si="230"/>
        <v>-18.911807823421135</v>
      </c>
      <c r="K2123">
        <f t="shared" si="232"/>
        <v>-2.0279035298921997</v>
      </c>
      <c r="L2123">
        <f t="shared" si="233"/>
        <v>0</v>
      </c>
    </row>
    <row r="2124" spans="1:12" x14ac:dyDescent="0.3">
      <c r="A2124">
        <v>2123</v>
      </c>
      <c r="B2124" t="s">
        <v>2138</v>
      </c>
      <c r="C2124">
        <v>139.35</v>
      </c>
      <c r="D2124">
        <v>1.67E-2</v>
      </c>
      <c r="E2124" s="10">
        <f t="shared" si="234"/>
        <v>1.3001266557373502E-2</v>
      </c>
      <c r="F2124">
        <f t="shared" si="235"/>
        <v>1.0130861504907305</v>
      </c>
      <c r="G2124">
        <f t="shared" si="236"/>
        <v>138.96268176791733</v>
      </c>
      <c r="H2124">
        <f t="shared" si="231"/>
        <v>1.8599491753144029E-2</v>
      </c>
      <c r="J2124">
        <f t="shared" si="230"/>
        <v>-19.013627633138757</v>
      </c>
      <c r="K2124">
        <f t="shared" si="232"/>
        <v>-4.2318962509206699</v>
      </c>
      <c r="L2124">
        <f t="shared" si="233"/>
        <v>0</v>
      </c>
    </row>
    <row r="2125" spans="1:12" x14ac:dyDescent="0.3">
      <c r="A2125">
        <v>2124</v>
      </c>
      <c r="B2125" t="s">
        <v>2139</v>
      </c>
      <c r="C2125">
        <v>140.15</v>
      </c>
      <c r="D2125">
        <v>1.6590000000000001E-2</v>
      </c>
      <c r="E2125" s="10">
        <f t="shared" si="234"/>
        <v>5.7245236828402492E-3</v>
      </c>
      <c r="F2125">
        <f t="shared" si="235"/>
        <v>1.0057409400789381</v>
      </c>
      <c r="G2125">
        <f t="shared" si="236"/>
        <v>139.76302049571009</v>
      </c>
      <c r="H2125">
        <f t="shared" si="231"/>
        <v>1.8620743416802372E-2</v>
      </c>
      <c r="J2125">
        <f t="shared" si="230"/>
        <v>-19.1449842920434</v>
      </c>
      <c r="K2125">
        <f t="shared" si="232"/>
        <v>-7.321569008029968</v>
      </c>
      <c r="L2125">
        <f t="shared" si="233"/>
        <v>0</v>
      </c>
    </row>
    <row r="2126" spans="1:12" x14ac:dyDescent="0.3">
      <c r="A2126">
        <v>2125</v>
      </c>
      <c r="B2126" t="s">
        <v>2140</v>
      </c>
      <c r="C2126">
        <v>136.85</v>
      </c>
      <c r="D2126">
        <v>1.7100000000000001E-2</v>
      </c>
      <c r="E2126" s="10">
        <f t="shared" si="234"/>
        <v>-2.3827842124109332E-2</v>
      </c>
      <c r="F2126">
        <f t="shared" si="235"/>
        <v>0.97645379950053501</v>
      </c>
      <c r="G2126">
        <f t="shared" si="236"/>
        <v>136.46053275444552</v>
      </c>
      <c r="H2126">
        <f t="shared" si="231"/>
        <v>1.6682083167584266E-2</v>
      </c>
      <c r="J2126">
        <f t="shared" si="230"/>
        <v>-16.746461878777051</v>
      </c>
      <c r="K2126">
        <f t="shared" si="232"/>
        <v>-4.0190812667653972</v>
      </c>
      <c r="L2126">
        <f t="shared" si="233"/>
        <v>0</v>
      </c>
    </row>
    <row r="2127" spans="1:12" x14ac:dyDescent="0.3">
      <c r="A2127">
        <v>2126</v>
      </c>
      <c r="B2127" t="s">
        <v>2141</v>
      </c>
      <c r="C2127">
        <v>140.19999999999999</v>
      </c>
      <c r="D2127">
        <v>1.736E-2</v>
      </c>
      <c r="E2127" s="10">
        <f t="shared" si="234"/>
        <v>2.4184539113801595E-2</v>
      </c>
      <c r="F2127">
        <f t="shared" si="235"/>
        <v>1.0244793569601753</v>
      </c>
      <c r="G2127">
        <f t="shared" si="236"/>
        <v>139.79494093468963</v>
      </c>
      <c r="H2127">
        <f t="shared" si="231"/>
        <v>1.7338539161064544E-2</v>
      </c>
      <c r="J2127">
        <f t="shared" si="230"/>
        <v>-17.830752807541305</v>
      </c>
      <c r="K2127">
        <f t="shared" si="232"/>
        <v>-7.3534894470095082</v>
      </c>
      <c r="L2127">
        <f t="shared" si="233"/>
        <v>0</v>
      </c>
    </row>
    <row r="2128" spans="1:12" x14ac:dyDescent="0.3">
      <c r="A2128">
        <v>2127</v>
      </c>
      <c r="B2128" t="s">
        <v>2142</v>
      </c>
      <c r="C2128">
        <v>137.9</v>
      </c>
      <c r="D2128">
        <v>1.634E-2</v>
      </c>
      <c r="E2128" s="10">
        <f t="shared" si="234"/>
        <v>-1.6541189801233414E-2</v>
      </c>
      <c r="F2128">
        <f t="shared" si="235"/>
        <v>0.98359486447931543</v>
      </c>
      <c r="G2128">
        <f t="shared" si="236"/>
        <v>137.52496324017767</v>
      </c>
      <c r="H2128">
        <f t="shared" si="231"/>
        <v>1.7328539304630311E-2</v>
      </c>
      <c r="J2128">
        <f t="shared" si="230"/>
        <v>-17.531101894891556</v>
      </c>
      <c r="K2128">
        <f t="shared" si="232"/>
        <v>-5.0835117524975431</v>
      </c>
      <c r="L2128">
        <f t="shared" si="233"/>
        <v>0</v>
      </c>
    </row>
    <row r="2129" spans="1:12" x14ac:dyDescent="0.3">
      <c r="A2129">
        <v>2128</v>
      </c>
      <c r="B2129" t="s">
        <v>2143</v>
      </c>
      <c r="C2129">
        <v>140.44999999999999</v>
      </c>
      <c r="D2129">
        <v>1.6799999999999999E-2</v>
      </c>
      <c r="E2129" s="10">
        <f t="shared" si="234"/>
        <v>1.8322768750996501E-2</v>
      </c>
      <c r="F2129">
        <f t="shared" si="235"/>
        <v>1.0184916606236403</v>
      </c>
      <c r="G2129">
        <f t="shared" si="236"/>
        <v>140.05729005049974</v>
      </c>
      <c r="H2129">
        <f t="shared" si="231"/>
        <v>1.7542136375889115E-2</v>
      </c>
      <c r="J2129">
        <f t="shared" si="230"/>
        <v>-18.073985213629705</v>
      </c>
      <c r="K2129">
        <f t="shared" si="232"/>
        <v>-7.6158385628196186</v>
      </c>
      <c r="L2129">
        <f t="shared" si="233"/>
        <v>0</v>
      </c>
    </row>
    <row r="2130" spans="1:12" x14ac:dyDescent="0.3">
      <c r="A2130">
        <v>2129</v>
      </c>
      <c r="B2130" t="s">
        <v>2144</v>
      </c>
      <c r="C2130">
        <v>135.80000000000001</v>
      </c>
      <c r="D2130">
        <v>1.685E-2</v>
      </c>
      <c r="E2130" s="10">
        <f t="shared" si="234"/>
        <v>-3.3668338425656759E-2</v>
      </c>
      <c r="F2130">
        <f t="shared" si="235"/>
        <v>0.96689213243147043</v>
      </c>
      <c r="G2130">
        <f t="shared" si="236"/>
        <v>135.41916334177077</v>
      </c>
      <c r="H2130">
        <f t="shared" si="231"/>
        <v>1.7768693384167131E-2</v>
      </c>
      <c r="J2130">
        <f t="shared" si="230"/>
        <v>-17.701144208235334</v>
      </c>
      <c r="K2130">
        <f t="shared" si="232"/>
        <v>-2.9777118540906429</v>
      </c>
      <c r="L2130">
        <f t="shared" si="233"/>
        <v>0</v>
      </c>
    </row>
    <row r="2131" spans="1:12" x14ac:dyDescent="0.3">
      <c r="A2131">
        <v>2130</v>
      </c>
      <c r="B2131" t="s">
        <v>2145</v>
      </c>
      <c r="C2131">
        <v>135.85</v>
      </c>
      <c r="D2131">
        <v>1.797E-2</v>
      </c>
      <c r="E2131" s="10">
        <f t="shared" si="234"/>
        <v>3.6812074776077078E-4</v>
      </c>
      <c r="F2131">
        <f t="shared" si="235"/>
        <v>1.0003681885125182</v>
      </c>
      <c r="G2131">
        <f t="shared" si="236"/>
        <v>135.44373793112982</v>
      </c>
      <c r="H2131">
        <f t="shared" si="231"/>
        <v>1.77686683088581E-2</v>
      </c>
      <c r="J2131">
        <f t="shared" si="230"/>
        <v>-17.704331460003559</v>
      </c>
      <c r="K2131">
        <f t="shared" si="232"/>
        <v>-3.002286443449691</v>
      </c>
      <c r="L2131">
        <f t="shared" si="233"/>
        <v>0</v>
      </c>
    </row>
    <row r="2132" spans="1:12" x14ac:dyDescent="0.3">
      <c r="A2132">
        <v>2131</v>
      </c>
      <c r="B2132" t="s">
        <v>2146</v>
      </c>
      <c r="C2132">
        <v>137.44999999999999</v>
      </c>
      <c r="D2132">
        <v>1.8540000000000001E-2</v>
      </c>
      <c r="E2132" s="10">
        <f t="shared" si="234"/>
        <v>1.1708878738897983E-2</v>
      </c>
      <c r="F2132">
        <f t="shared" si="235"/>
        <v>1.0117776959882223</v>
      </c>
      <c r="G2132">
        <f t="shared" si="236"/>
        <v>137.02593501781533</v>
      </c>
      <c r="H2132">
        <f t="shared" si="231"/>
        <v>1.7919056338242884E-2</v>
      </c>
      <c r="J2132">
        <f t="shared" si="230"/>
        <v>-18.06273996698744</v>
      </c>
      <c r="K2132">
        <f t="shared" si="232"/>
        <v>-4.584483530135202</v>
      </c>
      <c r="L2132">
        <f t="shared" si="233"/>
        <v>0</v>
      </c>
    </row>
    <row r="2133" spans="1:12" x14ac:dyDescent="0.3">
      <c r="A2133">
        <v>2132</v>
      </c>
      <c r="B2133" t="s">
        <v>2147</v>
      </c>
      <c r="C2133">
        <v>135.55000000000001</v>
      </c>
      <c r="D2133">
        <v>1.8489999999999999E-2</v>
      </c>
      <c r="E2133" s="10">
        <f t="shared" si="234"/>
        <v>-1.3919638666580076E-2</v>
      </c>
      <c r="F2133">
        <f t="shared" si="235"/>
        <v>0.98617679156056759</v>
      </c>
      <c r="G2133">
        <f t="shared" si="236"/>
        <v>135.132923059456</v>
      </c>
      <c r="H2133">
        <f t="shared" si="231"/>
        <v>1.7794079969388706E-2</v>
      </c>
      <c r="J2133">
        <f t="shared" si="230"/>
        <v>-17.688965292182509</v>
      </c>
      <c r="K2133">
        <f t="shared" si="232"/>
        <v>-2.6914715717758781</v>
      </c>
      <c r="L2133">
        <f t="shared" si="233"/>
        <v>0</v>
      </c>
    </row>
    <row r="2134" spans="1:12" x14ac:dyDescent="0.3">
      <c r="A2134">
        <v>2133</v>
      </c>
      <c r="B2134" t="s">
        <v>2148</v>
      </c>
      <c r="C2134">
        <v>135.15</v>
      </c>
      <c r="D2134">
        <v>1.864E-2</v>
      </c>
      <c r="E2134" s="10">
        <f t="shared" si="234"/>
        <v>-2.955303222218006E-3</v>
      </c>
      <c r="F2134">
        <f t="shared" si="235"/>
        <v>0.99704905938767974</v>
      </c>
      <c r="G2134">
        <f t="shared" si="236"/>
        <v>134.73078551699666</v>
      </c>
      <c r="H2134">
        <f t="shared" si="231"/>
        <v>1.7716673194624086E-2</v>
      </c>
      <c r="J2134">
        <f t="shared" si="230"/>
        <v>-17.559604772950557</v>
      </c>
      <c r="K2134">
        <f t="shared" si="232"/>
        <v>-2.2893340293165352</v>
      </c>
      <c r="L2134">
        <f t="shared" si="233"/>
        <v>0</v>
      </c>
    </row>
    <row r="2135" spans="1:12" x14ac:dyDescent="0.3">
      <c r="A2135">
        <v>2134</v>
      </c>
      <c r="B2135" t="s">
        <v>2149</v>
      </c>
      <c r="C2135">
        <v>132.85</v>
      </c>
      <c r="D2135">
        <v>1.848E-2</v>
      </c>
      <c r="E2135" s="10">
        <f t="shared" si="234"/>
        <v>-1.7164600516634151E-2</v>
      </c>
      <c r="F2135">
        <f t="shared" si="235"/>
        <v>0.9829818719940806</v>
      </c>
      <c r="G2135">
        <f t="shared" si="236"/>
        <v>132.44145148768013</v>
      </c>
      <c r="H2135">
        <f t="shared" si="231"/>
        <v>1.7424303569407086E-2</v>
      </c>
      <c r="J2135">
        <f t="shared" si="230"/>
        <v>-16.976379739345607</v>
      </c>
      <c r="K2135">
        <f t="shared" si="232"/>
        <v>1.112420151952449</v>
      </c>
      <c r="L2135">
        <f t="shared" si="233"/>
        <v>0</v>
      </c>
    </row>
    <row r="2136" spans="1:12" x14ac:dyDescent="0.3">
      <c r="A2136">
        <v>2135</v>
      </c>
      <c r="B2136" t="s">
        <v>2150</v>
      </c>
      <c r="C2136">
        <v>133.94999999999999</v>
      </c>
      <c r="D2136">
        <v>1.7769999999999998E-2</v>
      </c>
      <c r="E2136" s="10">
        <f t="shared" si="234"/>
        <v>8.245923784795172E-3</v>
      </c>
      <c r="F2136">
        <f t="shared" si="235"/>
        <v>1.0082800150545728</v>
      </c>
      <c r="G2136">
        <f t="shared" si="236"/>
        <v>133.55387163963258</v>
      </c>
      <c r="H2136">
        <f t="shared" si="231"/>
        <v>1.417485038651985E-2</v>
      </c>
      <c r="J2136">
        <f t="shared" si="230"/>
        <v>-13.926458419401644</v>
      </c>
      <c r="K2136">
        <f t="shared" si="232"/>
        <v>2.2374616895627639</v>
      </c>
      <c r="L2136">
        <f t="shared" si="233"/>
        <v>0</v>
      </c>
    </row>
    <row r="2137" spans="1:12" x14ac:dyDescent="0.3">
      <c r="A2137">
        <v>2136</v>
      </c>
      <c r="B2137" t="s">
        <v>2151</v>
      </c>
      <c r="C2137">
        <v>136.19999999999999</v>
      </c>
      <c r="D2137">
        <v>1.8030000000000001E-2</v>
      </c>
      <c r="E2137" s="10">
        <f t="shared" si="234"/>
        <v>1.6657797724794195E-2</v>
      </c>
      <c r="F2137">
        <f t="shared" si="235"/>
        <v>1.0167973124300111</v>
      </c>
      <c r="G2137">
        <f t="shared" si="236"/>
        <v>135.79133332919534</v>
      </c>
      <c r="H2137">
        <f t="shared" si="231"/>
        <v>1.4478658007476537E-2</v>
      </c>
      <c r="J2137">
        <f t="shared" si="230"/>
        <v>-14.463256334699192</v>
      </c>
      <c r="K2137">
        <f t="shared" si="232"/>
        <v>1.1213415251642402</v>
      </c>
      <c r="L2137">
        <f t="shared" si="233"/>
        <v>0</v>
      </c>
    </row>
    <row r="2138" spans="1:12" x14ac:dyDescent="0.3">
      <c r="A2138">
        <v>2137</v>
      </c>
      <c r="B2138" t="s">
        <v>2152</v>
      </c>
      <c r="C2138">
        <v>137.30000000000001</v>
      </c>
      <c r="D2138">
        <v>1.695E-2</v>
      </c>
      <c r="E2138" s="10">
        <f t="shared" si="234"/>
        <v>8.0439190585135465E-3</v>
      </c>
      <c r="F2138">
        <f t="shared" si="235"/>
        <v>1.0080763582966228</v>
      </c>
      <c r="G2138">
        <f t="shared" si="236"/>
        <v>136.91267485435958</v>
      </c>
      <c r="H2138">
        <f t="shared" si="231"/>
        <v>1.4466666809852129E-2</v>
      </c>
      <c r="J2138">
        <f t="shared" si="230"/>
        <v>-14.570614065319097</v>
      </c>
      <c r="K2138">
        <f t="shared" si="232"/>
        <v>1.7983899090759223</v>
      </c>
      <c r="L2138">
        <f t="shared" si="233"/>
        <v>0</v>
      </c>
    </row>
    <row r="2139" spans="1:12" x14ac:dyDescent="0.3">
      <c r="A2139">
        <v>2138</v>
      </c>
      <c r="B2139" t="s">
        <v>2153</v>
      </c>
      <c r="C2139">
        <v>139.85</v>
      </c>
      <c r="D2139">
        <v>1.711E-2</v>
      </c>
      <c r="E2139" s="10">
        <f t="shared" si="234"/>
        <v>1.8402106874043277E-2</v>
      </c>
      <c r="F2139">
        <f t="shared" si="235"/>
        <v>1.0185724690458848</v>
      </c>
      <c r="G2139">
        <f t="shared" si="236"/>
        <v>139.45176250683133</v>
      </c>
      <c r="H2139">
        <f t="shared" si="231"/>
        <v>1.4817464665989927E-2</v>
      </c>
      <c r="J2139">
        <f t="shared" si="230"/>
        <v>-15.200701424308294</v>
      </c>
      <c r="K2139">
        <f t="shared" si="232"/>
        <v>-1.0075361018370188</v>
      </c>
      <c r="L2139">
        <f t="shared" si="233"/>
        <v>0</v>
      </c>
    </row>
    <row r="2140" spans="1:12" x14ac:dyDescent="0.3">
      <c r="A2140">
        <v>2139</v>
      </c>
      <c r="B2140" t="s">
        <v>2154</v>
      </c>
      <c r="C2140">
        <v>140.25</v>
      </c>
      <c r="D2140">
        <v>1.7100000000000001E-2</v>
      </c>
      <c r="E2140" s="10">
        <f t="shared" si="234"/>
        <v>2.8561247548368951E-3</v>
      </c>
      <c r="F2140">
        <f t="shared" si="235"/>
        <v>1.0028602073650339</v>
      </c>
      <c r="G2140">
        <f t="shared" si="236"/>
        <v>139.85085654958701</v>
      </c>
      <c r="H2140">
        <f t="shared" si="231"/>
        <v>1.478938244849386E-2</v>
      </c>
      <c r="J2140">
        <f t="shared" si="230"/>
        <v>-15.215313011035708</v>
      </c>
      <c r="K2140">
        <f t="shared" si="232"/>
        <v>-1.4066301445926968</v>
      </c>
      <c r="L2140">
        <f t="shared" si="233"/>
        <v>0</v>
      </c>
    </row>
    <row r="2141" spans="1:12" x14ac:dyDescent="0.3">
      <c r="A2141">
        <v>2140</v>
      </c>
      <c r="B2141" t="s">
        <v>2155</v>
      </c>
      <c r="C2141">
        <v>139.1</v>
      </c>
      <c r="D2141">
        <v>1.6799999999999999E-2</v>
      </c>
      <c r="E2141" s="10">
        <f t="shared" si="234"/>
        <v>-8.2334454734085648E-3</v>
      </c>
      <c r="F2141">
        <f t="shared" si="235"/>
        <v>0.99180035650623877</v>
      </c>
      <c r="G2141">
        <f t="shared" si="236"/>
        <v>138.7110647634355</v>
      </c>
      <c r="H2141">
        <f t="shared" si="231"/>
        <v>1.4829446949402612E-2</v>
      </c>
      <c r="J2141">
        <f t="shared" si="230"/>
        <v>-15.13218983215336</v>
      </c>
      <c r="K2141">
        <f t="shared" si="232"/>
        <v>-3.0854551582520457</v>
      </c>
      <c r="L2141">
        <f t="shared" si="233"/>
        <v>0</v>
      </c>
    </row>
    <row r="2142" spans="1:12" x14ac:dyDescent="0.3">
      <c r="A2142">
        <v>2141</v>
      </c>
      <c r="B2142" t="s">
        <v>2156</v>
      </c>
      <c r="C2142">
        <v>143.69999999999999</v>
      </c>
      <c r="D2142">
        <v>1.695E-2</v>
      </c>
      <c r="E2142" s="10">
        <f t="shared" si="234"/>
        <v>3.2534694155581918E-2</v>
      </c>
      <c r="F2142">
        <f t="shared" si="235"/>
        <v>1.0330697340043133</v>
      </c>
      <c r="G2142">
        <f t="shared" si="236"/>
        <v>143.29462036832825</v>
      </c>
      <c r="H2142">
        <f t="shared" si="231"/>
        <v>1.5673764716089444E-2</v>
      </c>
      <c r="J2142">
        <f t="shared" si="230"/>
        <v>-16.522240139860926</v>
      </c>
      <c r="K2142">
        <f t="shared" si="232"/>
        <v>-7.6690107631447972</v>
      </c>
      <c r="L2142">
        <f t="shared" si="233"/>
        <v>0</v>
      </c>
    </row>
    <row r="2143" spans="1:12" x14ac:dyDescent="0.3">
      <c r="A2143">
        <v>2142</v>
      </c>
      <c r="B2143" t="s">
        <v>2157</v>
      </c>
      <c r="C2143">
        <v>143.80000000000001</v>
      </c>
      <c r="D2143">
        <v>1.6539999999999999E-2</v>
      </c>
      <c r="E2143" s="10">
        <f t="shared" si="234"/>
        <v>6.9565220196713979E-4</v>
      </c>
      <c r="F2143">
        <f t="shared" si="235"/>
        <v>1.000695894224078</v>
      </c>
      <c r="G2143">
        <f t="shared" si="236"/>
        <v>143.40413721489253</v>
      </c>
      <c r="H2143">
        <f t="shared" si="231"/>
        <v>1.5672108866212672E-2</v>
      </c>
      <c r="J2143">
        <f t="shared" si="230"/>
        <v>-16.533120894538239</v>
      </c>
      <c r="K2143">
        <f t="shared" si="232"/>
        <v>-9.4184027506707935</v>
      </c>
      <c r="L2143">
        <f t="shared" si="233"/>
        <v>0</v>
      </c>
    </row>
    <row r="2144" spans="1:12" x14ac:dyDescent="0.3">
      <c r="A2144">
        <v>2143</v>
      </c>
      <c r="B2144" t="s">
        <v>2158</v>
      </c>
      <c r="C2144">
        <v>143.25</v>
      </c>
      <c r="D2144">
        <v>1.736E-2</v>
      </c>
      <c r="E2144" s="10">
        <f t="shared" si="234"/>
        <v>-3.8320896920973997E-3</v>
      </c>
      <c r="F2144">
        <f t="shared" si="235"/>
        <v>0.99617524339360219</v>
      </c>
      <c r="G2144">
        <f t="shared" si="236"/>
        <v>142.83612902207057</v>
      </c>
      <c r="H2144">
        <f t="shared" si="231"/>
        <v>1.4969035772030606E-2</v>
      </c>
      <c r="J2144">
        <f t="shared" ref="J2144:J2207" si="237">-G2144*$O$3*$Q$3*H2144</f>
        <v>-15.728873472545311</v>
      </c>
      <c r="K2144">
        <f t="shared" si="232"/>
        <v>-8.8503945578488299</v>
      </c>
      <c r="L2144">
        <f t="shared" si="233"/>
        <v>0</v>
      </c>
    </row>
    <row r="2145" spans="1:12" x14ac:dyDescent="0.3">
      <c r="A2145">
        <v>2144</v>
      </c>
      <c r="B2145" t="s">
        <v>2159</v>
      </c>
      <c r="C2145">
        <v>141.9</v>
      </c>
      <c r="D2145">
        <v>1.7260000000000001E-2</v>
      </c>
      <c r="E2145" s="10">
        <f t="shared" si="234"/>
        <v>-9.4687714288519027E-3</v>
      </c>
      <c r="F2145">
        <f t="shared" si="235"/>
        <v>0.99057591623036656</v>
      </c>
      <c r="G2145">
        <f t="shared" si="236"/>
        <v>141.49238756364417</v>
      </c>
      <c r="H2145">
        <f t="shared" ref="H2145:H2208" si="238">SQRT(_xlfn.VAR.S(E2116:E2145))</f>
        <v>1.5110311574624311E-2</v>
      </c>
      <c r="J2145">
        <f t="shared" si="237"/>
        <v>-15.727953455734278</v>
      </c>
      <c r="K2145">
        <f t="shared" si="232"/>
        <v>-7.5066530994224365</v>
      </c>
      <c r="L2145">
        <f t="shared" si="233"/>
        <v>0</v>
      </c>
    </row>
    <row r="2146" spans="1:12" x14ac:dyDescent="0.3">
      <c r="A2146">
        <v>2145</v>
      </c>
      <c r="B2146" t="s">
        <v>2160</v>
      </c>
      <c r="C2146">
        <v>140.55000000000001</v>
      </c>
      <c r="D2146">
        <v>1.669E-2</v>
      </c>
      <c r="E2146" s="10">
        <f t="shared" si="234"/>
        <v>-9.5592868134560856E-3</v>
      </c>
      <c r="F2146">
        <f t="shared" si="235"/>
        <v>0.9904862579281184</v>
      </c>
      <c r="G2146">
        <f t="shared" si="236"/>
        <v>140.15958001087992</v>
      </c>
      <c r="H2146">
        <f t="shared" si="238"/>
        <v>1.5234357699327654E-2</v>
      </c>
      <c r="J2146">
        <f t="shared" si="237"/>
        <v>-15.707702117137378</v>
      </c>
      <c r="K2146">
        <f t="shared" ref="K2146:K2209" si="239">+MIN(G2147-G2146,G2148-G2146,G2149-G2146,G2150-G2146,G2151-G2146,G2152-G2146,G2153-G2146,G2154-G2146,G2155-G2146,G2156-G2146)</f>
        <v>-10.46011868157052</v>
      </c>
      <c r="L2146">
        <f t="shared" ref="L2146:L2209" si="240">+IF(K2146&lt;J2146,1,0)</f>
        <v>0</v>
      </c>
    </row>
    <row r="2147" spans="1:12" x14ac:dyDescent="0.3">
      <c r="A2147">
        <v>2146</v>
      </c>
      <c r="B2147" t="s">
        <v>2161</v>
      </c>
      <c r="C2147">
        <v>139.9</v>
      </c>
      <c r="D2147">
        <v>1.7059999999999999E-2</v>
      </c>
      <c r="E2147" s="10">
        <f t="shared" si="234"/>
        <v>-4.6354156811054432E-3</v>
      </c>
      <c r="F2147">
        <f t="shared" si="235"/>
        <v>0.99537531127712553</v>
      </c>
      <c r="G2147">
        <f t="shared" si="236"/>
        <v>139.50278264494983</v>
      </c>
      <c r="H2147">
        <f t="shared" si="238"/>
        <v>1.5042710043895957E-2</v>
      </c>
      <c r="J2147">
        <f t="shared" si="237"/>
        <v>-15.4374184193122</v>
      </c>
      <c r="K2147">
        <f t="shared" si="239"/>
        <v>-10.061628092726949</v>
      </c>
      <c r="L2147">
        <f t="shared" si="240"/>
        <v>0</v>
      </c>
    </row>
    <row r="2148" spans="1:12" x14ac:dyDescent="0.3">
      <c r="A2148">
        <v>2147</v>
      </c>
      <c r="B2148" t="s">
        <v>2162</v>
      </c>
      <c r="C2148">
        <v>143.5</v>
      </c>
      <c r="D2148">
        <v>1.6750000000000001E-2</v>
      </c>
      <c r="E2148" s="10">
        <f t="shared" si="234"/>
        <v>2.5407153528240307E-2</v>
      </c>
      <c r="F2148">
        <f t="shared" si="235"/>
        <v>1.0257326661901358</v>
      </c>
      <c r="G2148">
        <f t="shared" si="236"/>
        <v>143.09995449000064</v>
      </c>
      <c r="H2148">
        <f t="shared" si="238"/>
        <v>1.5536784937121635E-2</v>
      </c>
      <c r="J2148">
        <f t="shared" si="237"/>
        <v>-16.355595850542134</v>
      </c>
      <c r="K2148">
        <f t="shared" si="239"/>
        <v>-16.697996361466949</v>
      </c>
      <c r="L2148">
        <f t="shared" si="240"/>
        <v>1</v>
      </c>
    </row>
    <row r="2149" spans="1:12" x14ac:dyDescent="0.3">
      <c r="A2149">
        <v>2148</v>
      </c>
      <c r="B2149" t="s">
        <v>2163</v>
      </c>
      <c r="C2149">
        <v>138.85</v>
      </c>
      <c r="D2149">
        <v>1.7559999999999999E-2</v>
      </c>
      <c r="E2149" s="10">
        <f t="shared" si="234"/>
        <v>-3.2940821446867288E-2</v>
      </c>
      <c r="F2149">
        <f t="shared" si="235"/>
        <v>0.96759581881533097</v>
      </c>
      <c r="G2149">
        <f t="shared" si="236"/>
        <v>138.44422640499431</v>
      </c>
      <c r="H2149">
        <f t="shared" si="238"/>
        <v>1.6742029770605737E-2</v>
      </c>
      <c r="J2149">
        <f t="shared" si="237"/>
        <v>-17.050953869673901</v>
      </c>
      <c r="K2149">
        <f t="shared" si="239"/>
        <v>-12.042268276460618</v>
      </c>
      <c r="L2149">
        <f t="shared" si="240"/>
        <v>0</v>
      </c>
    </row>
    <row r="2150" spans="1:12" x14ac:dyDescent="0.3">
      <c r="A2150">
        <v>2149</v>
      </c>
      <c r="B2150" t="s">
        <v>2164</v>
      </c>
      <c r="C2150">
        <v>139.69999999999999</v>
      </c>
      <c r="D2150">
        <v>1.695E-2</v>
      </c>
      <c r="E2150" s="10">
        <f t="shared" si="234"/>
        <v>6.103052510107526E-3</v>
      </c>
      <c r="F2150">
        <f t="shared" si="235"/>
        <v>1.0061217140799423</v>
      </c>
      <c r="G2150">
        <f t="shared" si="236"/>
        <v>139.30590442209783</v>
      </c>
      <c r="H2150">
        <f t="shared" si="238"/>
        <v>1.654867243961574E-2</v>
      </c>
      <c r="J2150">
        <f t="shared" si="237"/>
        <v>-16.958928322210561</v>
      </c>
      <c r="K2150">
        <f t="shared" si="239"/>
        <v>-12.903946293564132</v>
      </c>
      <c r="L2150">
        <f t="shared" si="240"/>
        <v>0</v>
      </c>
    </row>
    <row r="2151" spans="1:12" x14ac:dyDescent="0.3">
      <c r="A2151">
        <v>2150</v>
      </c>
      <c r="B2151" t="s">
        <v>2165</v>
      </c>
      <c r="C2151">
        <v>136</v>
      </c>
      <c r="D2151">
        <v>1.6539999999999999E-2</v>
      </c>
      <c r="E2151" s="10">
        <f t="shared" si="234"/>
        <v>-2.6842380526864055E-2</v>
      </c>
      <c r="F2151">
        <f t="shared" si="235"/>
        <v>0.97351467430207594</v>
      </c>
      <c r="G2151">
        <f t="shared" si="236"/>
        <v>135.62560960518346</v>
      </c>
      <c r="H2151">
        <f t="shared" si="238"/>
        <v>1.7076111548592149E-2</v>
      </c>
      <c r="J2151">
        <f t="shared" si="237"/>
        <v>-17.037128816170288</v>
      </c>
      <c r="K2151">
        <f t="shared" si="239"/>
        <v>-9.2236514766497635</v>
      </c>
      <c r="L2151">
        <f t="shared" si="240"/>
        <v>0</v>
      </c>
    </row>
    <row r="2152" spans="1:12" x14ac:dyDescent="0.3">
      <c r="A2152">
        <v>2151</v>
      </c>
      <c r="B2152" t="s">
        <v>2166</v>
      </c>
      <c r="C2152">
        <v>136.69999999999999</v>
      </c>
      <c r="D2152">
        <v>1.634E-2</v>
      </c>
      <c r="E2152" s="10">
        <f t="shared" si="234"/>
        <v>5.1338579938518501E-3</v>
      </c>
      <c r="F2152">
        <f t="shared" si="235"/>
        <v>1.0051470588235294</v>
      </c>
      <c r="G2152">
        <f t="shared" si="236"/>
        <v>136.32822679428779</v>
      </c>
      <c r="H2152">
        <f t="shared" si="238"/>
        <v>1.7037213239965741E-2</v>
      </c>
      <c r="J2152">
        <f t="shared" si="237"/>
        <v>-17.086380193649997</v>
      </c>
      <c r="K2152">
        <f t="shared" si="239"/>
        <v>-9.9262686657540939</v>
      </c>
      <c r="L2152">
        <f t="shared" si="240"/>
        <v>0</v>
      </c>
    </row>
    <row r="2153" spans="1:12" x14ac:dyDescent="0.3">
      <c r="A2153">
        <v>2152</v>
      </c>
      <c r="B2153" t="s">
        <v>2167</v>
      </c>
      <c r="C2153">
        <v>134.35</v>
      </c>
      <c r="D2153">
        <v>1.6289999999999999E-2</v>
      </c>
      <c r="E2153" s="10">
        <f t="shared" si="234"/>
        <v>-1.7340408668403553E-2</v>
      </c>
      <c r="F2153">
        <f t="shared" si="235"/>
        <v>0.98280907095830294</v>
      </c>
      <c r="G2153">
        <f t="shared" si="236"/>
        <v>133.98573446422174</v>
      </c>
      <c r="H2153">
        <f t="shared" si="238"/>
        <v>1.7250312215650647E-2</v>
      </c>
      <c r="J2153">
        <f t="shared" si="237"/>
        <v>-17.002831141265197</v>
      </c>
      <c r="K2153">
        <f t="shared" si="239"/>
        <v>-7.583776335688043</v>
      </c>
      <c r="L2153">
        <f t="shared" si="240"/>
        <v>0</v>
      </c>
    </row>
    <row r="2154" spans="1:12" x14ac:dyDescent="0.3">
      <c r="A2154">
        <v>2153</v>
      </c>
      <c r="B2154" t="s">
        <v>2168</v>
      </c>
      <c r="C2154">
        <v>135.1</v>
      </c>
      <c r="D2154">
        <v>1.47E-2</v>
      </c>
      <c r="E2154" s="10">
        <f t="shared" si="234"/>
        <v>5.5669099046528631E-3</v>
      </c>
      <c r="F2154">
        <f t="shared" si="235"/>
        <v>1.0055824339411983</v>
      </c>
      <c r="G2154">
        <f t="shared" si="236"/>
        <v>134.76941013794479</v>
      </c>
      <c r="H2154">
        <f t="shared" si="238"/>
        <v>1.709816842665686E-2</v>
      </c>
      <c r="J2154">
        <f t="shared" si="237"/>
        <v>-16.951441649282128</v>
      </c>
      <c r="K2154">
        <f t="shared" si="239"/>
        <v>-8.367452009411096</v>
      </c>
      <c r="L2154">
        <f t="shared" si="240"/>
        <v>0</v>
      </c>
    </row>
    <row r="2155" spans="1:12" x14ac:dyDescent="0.3">
      <c r="A2155">
        <v>2154</v>
      </c>
      <c r="B2155" t="s">
        <v>2169</v>
      </c>
      <c r="C2155">
        <v>135.25</v>
      </c>
      <c r="D2155">
        <v>7.92E-3</v>
      </c>
      <c r="E2155" s="10">
        <f t="shared" si="234"/>
        <v>1.1096727604377971E-3</v>
      </c>
      <c r="F2155">
        <f t="shared" si="235"/>
        <v>1.0011102886750556</v>
      </c>
      <c r="G2155">
        <f t="shared" si="236"/>
        <v>135.07158777797198</v>
      </c>
      <c r="H2155">
        <f t="shared" si="238"/>
        <v>1.7055988574841509E-2</v>
      </c>
      <c r="J2155">
        <f t="shared" si="237"/>
        <v>-16.947538226892242</v>
      </c>
      <c r="K2155">
        <f t="shared" si="239"/>
        <v>-8.6696296494382921</v>
      </c>
      <c r="L2155">
        <f t="shared" si="240"/>
        <v>0</v>
      </c>
    </row>
    <row r="2156" spans="1:12" x14ac:dyDescent="0.3">
      <c r="A2156">
        <v>2155</v>
      </c>
      <c r="B2156" t="s">
        <v>2170</v>
      </c>
      <c r="C2156">
        <v>129.85</v>
      </c>
      <c r="D2156">
        <v>6.9599999999999992E-3</v>
      </c>
      <c r="E2156" s="10">
        <f t="shared" si="234"/>
        <v>-4.0744979617833445E-2</v>
      </c>
      <c r="F2156">
        <f t="shared" si="235"/>
        <v>0.9600739371534196</v>
      </c>
      <c r="G2156">
        <f t="shared" si="236"/>
        <v>129.6994613293094</v>
      </c>
      <c r="H2156">
        <f t="shared" si="238"/>
        <v>1.8079333234195586E-2</v>
      </c>
      <c r="J2156">
        <f t="shared" si="237"/>
        <v>-17.24988891647293</v>
      </c>
      <c r="K2156">
        <f t="shared" si="239"/>
        <v>-3.2975032007757079</v>
      </c>
      <c r="L2156">
        <f t="shared" si="240"/>
        <v>0</v>
      </c>
    </row>
    <row r="2157" spans="1:12" x14ac:dyDescent="0.3">
      <c r="A2157">
        <v>2156</v>
      </c>
      <c r="B2157" t="s">
        <v>2171</v>
      </c>
      <c r="C2157">
        <v>129.44999999999999</v>
      </c>
      <c r="D2157">
        <v>4.0999999999999999E-4</v>
      </c>
      <c r="E2157" s="10">
        <f t="shared" si="234"/>
        <v>-3.0852319112108615E-3</v>
      </c>
      <c r="F2157">
        <f t="shared" si="235"/>
        <v>0.99691952252599147</v>
      </c>
      <c r="G2157">
        <f t="shared" si="236"/>
        <v>129.44115455222288</v>
      </c>
      <c r="H2157">
        <f t="shared" si="238"/>
        <v>1.7403320068642286E-2</v>
      </c>
      <c r="J2157">
        <f t="shared" si="237"/>
        <v>-16.571819950992595</v>
      </c>
      <c r="K2157">
        <f t="shared" si="239"/>
        <v>-3.0391964236891909</v>
      </c>
      <c r="L2157">
        <f t="shared" si="240"/>
        <v>0</v>
      </c>
    </row>
    <row r="2158" spans="1:12" x14ac:dyDescent="0.3">
      <c r="A2158">
        <v>2157</v>
      </c>
      <c r="B2158" t="s">
        <v>2172</v>
      </c>
      <c r="C2158">
        <v>126.45</v>
      </c>
      <c r="D2158">
        <v>2.2799999999999999E-3</v>
      </c>
      <c r="E2158" s="10">
        <f t="shared" si="234"/>
        <v>-2.3447733081572348E-2</v>
      </c>
      <c r="F2158">
        <f t="shared" si="235"/>
        <v>0.97682502896871393</v>
      </c>
      <c r="G2158">
        <f t="shared" si="236"/>
        <v>126.40195812853369</v>
      </c>
      <c r="H2158">
        <f t="shared" si="238"/>
        <v>1.7637396325652793E-2</v>
      </c>
      <c r="J2158">
        <f t="shared" si="237"/>
        <v>-16.400383230864168</v>
      </c>
      <c r="K2158">
        <f t="shared" si="239"/>
        <v>-1.0984399587355256</v>
      </c>
      <c r="L2158">
        <f t="shared" si="240"/>
        <v>0</v>
      </c>
    </row>
    <row r="2159" spans="1:12" x14ac:dyDescent="0.3">
      <c r="A2159">
        <v>2158</v>
      </c>
      <c r="B2159" t="s">
        <v>2173</v>
      </c>
      <c r="C2159">
        <v>133.1</v>
      </c>
      <c r="D2159">
        <v>1.0059999999999999E-2</v>
      </c>
      <c r="E2159" s="10">
        <f t="shared" si="234"/>
        <v>5.1253752285091665E-2</v>
      </c>
      <c r="F2159">
        <f t="shared" si="235"/>
        <v>1.0525899565045471</v>
      </c>
      <c r="G2159">
        <f t="shared" si="236"/>
        <v>132.87702264824958</v>
      </c>
      <c r="H2159">
        <f t="shared" si="238"/>
        <v>1.9884694188002615E-2</v>
      </c>
      <c r="J2159">
        <f t="shared" si="237"/>
        <v>-19.437236786656179</v>
      </c>
      <c r="K2159">
        <f t="shared" si="239"/>
        <v>-10.930314581827346</v>
      </c>
      <c r="L2159">
        <f t="shared" si="240"/>
        <v>0</v>
      </c>
    </row>
    <row r="2160" spans="1:12" x14ac:dyDescent="0.3">
      <c r="A2160">
        <v>2159</v>
      </c>
      <c r="B2160" t="s">
        <v>2174</v>
      </c>
      <c r="C2160">
        <v>136.6</v>
      </c>
      <c r="D2160">
        <v>9.0399999999999994E-3</v>
      </c>
      <c r="E2160" s="10">
        <f t="shared" si="234"/>
        <v>2.5956221735623754E-2</v>
      </c>
      <c r="F2160">
        <f t="shared" si="235"/>
        <v>1.0262960180315552</v>
      </c>
      <c r="G2160">
        <f t="shared" si="236"/>
        <v>136.39434429953164</v>
      </c>
      <c r="H2160">
        <f t="shared" si="238"/>
        <v>1.956594004601022E-2</v>
      </c>
      <c r="J2160">
        <f t="shared" si="237"/>
        <v>-19.631921166258177</v>
      </c>
      <c r="K2160">
        <f t="shared" si="239"/>
        <v>-21.979615032239764</v>
      </c>
      <c r="L2160">
        <f t="shared" si="240"/>
        <v>1</v>
      </c>
    </row>
    <row r="2161" spans="1:12" x14ac:dyDescent="0.3">
      <c r="A2161">
        <v>2160</v>
      </c>
      <c r="B2161" t="s">
        <v>2175</v>
      </c>
      <c r="C2161">
        <v>134.9</v>
      </c>
      <c r="D2161">
        <v>8.0300000000000007E-3</v>
      </c>
      <c r="E2161" s="10">
        <f t="shared" si="234"/>
        <v>-1.252318392297945E-2</v>
      </c>
      <c r="F2161">
        <f t="shared" si="235"/>
        <v>0.98755490483162522</v>
      </c>
      <c r="G2161">
        <f t="shared" si="236"/>
        <v>134.71957959158641</v>
      </c>
      <c r="H2161">
        <f t="shared" si="238"/>
        <v>1.9703104419651871E-2</v>
      </c>
      <c r="J2161">
        <f t="shared" si="237"/>
        <v>-19.526800919020985</v>
      </c>
      <c r="K2161">
        <f t="shared" si="239"/>
        <v>-20.65292534693954</v>
      </c>
      <c r="L2161">
        <f t="shared" si="240"/>
        <v>1</v>
      </c>
    </row>
    <row r="2162" spans="1:12" x14ac:dyDescent="0.3">
      <c r="A2162">
        <v>2161</v>
      </c>
      <c r="B2162" t="s">
        <v>2176</v>
      </c>
      <c r="C2162">
        <v>135.65</v>
      </c>
      <c r="D2162">
        <v>4.5700000000000003E-3</v>
      </c>
      <c r="E2162" s="10">
        <f t="shared" si="234"/>
        <v>5.5442758912306392E-3</v>
      </c>
      <c r="F2162">
        <f t="shared" si="235"/>
        <v>1.0055596738324686</v>
      </c>
      <c r="G2162">
        <f t="shared" si="236"/>
        <v>135.54671925441036</v>
      </c>
      <c r="H2162">
        <f t="shared" si="238"/>
        <v>1.9606163494641685E-2</v>
      </c>
      <c r="J2162">
        <f t="shared" si="237"/>
        <v>-19.550026527432632</v>
      </c>
      <c r="K2162">
        <f t="shared" si="239"/>
        <v>-21.480065009763493</v>
      </c>
      <c r="L2162">
        <f t="shared" si="240"/>
        <v>1</v>
      </c>
    </row>
    <row r="2163" spans="1:12" x14ac:dyDescent="0.3">
      <c r="A2163">
        <v>2162</v>
      </c>
      <c r="B2163" t="s">
        <v>2177</v>
      </c>
      <c r="C2163">
        <v>137.6</v>
      </c>
      <c r="D2163">
        <v>7.8200000000000006E-3</v>
      </c>
      <c r="E2163" s="10">
        <f t="shared" si="234"/>
        <v>1.427288639430243E-2</v>
      </c>
      <c r="F2163">
        <f t="shared" si="235"/>
        <v>1.0143752303722815</v>
      </c>
      <c r="G2163">
        <f t="shared" si="236"/>
        <v>137.42077815160786</v>
      </c>
      <c r="H2163">
        <f t="shared" si="238"/>
        <v>1.9613409100450556E-2</v>
      </c>
      <c r="J2163">
        <f t="shared" si="237"/>
        <v>-19.827648496006265</v>
      </c>
      <c r="K2163">
        <f t="shared" si="239"/>
        <v>-23.354123906960993</v>
      </c>
      <c r="L2163">
        <f t="shared" si="240"/>
        <v>1</v>
      </c>
    </row>
    <row r="2164" spans="1:12" x14ac:dyDescent="0.3">
      <c r="A2164">
        <v>2163</v>
      </c>
      <c r="B2164" t="s">
        <v>2178</v>
      </c>
      <c r="C2164">
        <v>134.15</v>
      </c>
      <c r="D2164">
        <v>8.43E-3</v>
      </c>
      <c r="E2164" s="10">
        <f t="shared" si="234"/>
        <v>-2.5392348627610101E-2</v>
      </c>
      <c r="F2164">
        <f t="shared" si="235"/>
        <v>0.97492732558139539</v>
      </c>
      <c r="G2164">
        <f t="shared" si="236"/>
        <v>133.96165159573772</v>
      </c>
      <c r="H2164">
        <f t="shared" si="238"/>
        <v>2.0169623846766318E-2</v>
      </c>
      <c r="J2164">
        <f t="shared" si="237"/>
        <v>-19.876687639179575</v>
      </c>
      <c r="K2164">
        <f t="shared" si="239"/>
        <v>-19.894997351090851</v>
      </c>
      <c r="L2164">
        <f t="shared" si="240"/>
        <v>1</v>
      </c>
    </row>
    <row r="2165" spans="1:12" x14ac:dyDescent="0.3">
      <c r="A2165">
        <v>2164</v>
      </c>
      <c r="B2165" t="s">
        <v>2179</v>
      </c>
      <c r="C2165">
        <v>130.25</v>
      </c>
      <c r="D2165">
        <v>1.32E-3</v>
      </c>
      <c r="E2165" s="10">
        <f t="shared" si="234"/>
        <v>-2.9502896238156929E-2</v>
      </c>
      <c r="F2165">
        <f t="shared" si="235"/>
        <v>0.97092806559821088</v>
      </c>
      <c r="G2165">
        <f t="shared" si="236"/>
        <v>130.22134815181886</v>
      </c>
      <c r="H2165">
        <f t="shared" si="238"/>
        <v>2.0646626283929024E-2</v>
      </c>
      <c r="J2165">
        <f t="shared" si="237"/>
        <v>-19.778666368500762</v>
      </c>
      <c r="K2165">
        <f t="shared" si="239"/>
        <v>-16.154693907171989</v>
      </c>
      <c r="L2165">
        <f t="shared" si="240"/>
        <v>0</v>
      </c>
    </row>
    <row r="2166" spans="1:12" x14ac:dyDescent="0.3">
      <c r="A2166">
        <v>2165</v>
      </c>
      <c r="B2166" t="s">
        <v>2180</v>
      </c>
      <c r="C2166">
        <v>130.44999999999999</v>
      </c>
      <c r="D2166">
        <v>9.1000000000000004E-3</v>
      </c>
      <c r="E2166" s="10">
        <f t="shared" si="234"/>
        <v>1.5343309492610044E-3</v>
      </c>
      <c r="F2166">
        <f t="shared" si="235"/>
        <v>1.0015355086372359</v>
      </c>
      <c r="G2166">
        <f t="shared" si="236"/>
        <v>130.2523007931288</v>
      </c>
      <c r="H2166">
        <f t="shared" si="238"/>
        <v>2.0583074640806012E-2</v>
      </c>
      <c r="J2166">
        <f t="shared" si="237"/>
        <v>-19.722473132267595</v>
      </c>
      <c r="K2166">
        <f t="shared" si="239"/>
        <v>-17.045327617514403</v>
      </c>
      <c r="L2166">
        <f t="shared" si="240"/>
        <v>0</v>
      </c>
    </row>
    <row r="2167" spans="1:12" x14ac:dyDescent="0.3">
      <c r="A2167">
        <v>2166</v>
      </c>
      <c r="B2167" t="s">
        <v>2181</v>
      </c>
      <c r="C2167">
        <v>129.1</v>
      </c>
      <c r="D2167">
        <v>7.980000000000001E-3</v>
      </c>
      <c r="E2167" s="10">
        <f t="shared" si="234"/>
        <v>-1.0402713730140584E-2</v>
      </c>
      <c r="F2167">
        <f t="shared" si="235"/>
        <v>0.98965120735914147</v>
      </c>
      <c r="G2167">
        <f t="shared" si="236"/>
        <v>128.92841113189093</v>
      </c>
      <c r="H2167">
        <f t="shared" si="238"/>
        <v>2.0379829795738311E-2</v>
      </c>
      <c r="J2167">
        <f t="shared" si="237"/>
        <v>-19.329245582931872</v>
      </c>
      <c r="K2167">
        <f t="shared" si="239"/>
        <v>-16.071932643051014</v>
      </c>
      <c r="L2167">
        <f t="shared" si="240"/>
        <v>0</v>
      </c>
    </row>
    <row r="2168" spans="1:12" x14ac:dyDescent="0.3">
      <c r="A2168">
        <v>2167</v>
      </c>
      <c r="B2168" t="s">
        <v>2182</v>
      </c>
      <c r="C2168">
        <v>125.45</v>
      </c>
      <c r="D2168">
        <v>7.0099999999999997E-3</v>
      </c>
      <c r="E2168" s="10">
        <f t="shared" si="234"/>
        <v>-2.8680025040165487E-2</v>
      </c>
      <c r="F2168">
        <f t="shared" si="235"/>
        <v>0.97172734314484899</v>
      </c>
      <c r="G2168">
        <f t="shared" si="236"/>
        <v>125.30351816979817</v>
      </c>
      <c r="H2168">
        <f t="shared" si="238"/>
        <v>2.0866238852547802E-2</v>
      </c>
      <c r="J2168">
        <f t="shared" si="237"/>
        <v>-19.23415714667761</v>
      </c>
      <c r="K2168">
        <f t="shared" si="239"/>
        <v>-12.447039680958255</v>
      </c>
      <c r="L2168">
        <f t="shared" si="240"/>
        <v>0</v>
      </c>
    </row>
    <row r="2169" spans="1:12" x14ac:dyDescent="0.3">
      <c r="A2169">
        <v>2168</v>
      </c>
      <c r="B2169" t="s">
        <v>2183</v>
      </c>
      <c r="C2169">
        <v>122.05</v>
      </c>
      <c r="D2169">
        <v>5.0800000000000003E-3</v>
      </c>
      <c r="E2169" s="10">
        <f t="shared" si="234"/>
        <v>-2.7476475973462249E-2</v>
      </c>
      <c r="F2169">
        <f t="shared" si="235"/>
        <v>0.972897568752491</v>
      </c>
      <c r="G2169">
        <f t="shared" si="236"/>
        <v>121.94670806642223</v>
      </c>
      <c r="H2169">
        <f t="shared" si="238"/>
        <v>2.092407094362141E-2</v>
      </c>
      <c r="J2169">
        <f t="shared" si="237"/>
        <v>-18.770765563078037</v>
      </c>
      <c r="K2169">
        <f t="shared" si="239"/>
        <v>-9.0902295775823205</v>
      </c>
      <c r="L2169">
        <f t="shared" si="240"/>
        <v>0</v>
      </c>
    </row>
    <row r="2170" spans="1:12" x14ac:dyDescent="0.3">
      <c r="A2170">
        <v>2169</v>
      </c>
      <c r="B2170" t="s">
        <v>2184</v>
      </c>
      <c r="C2170">
        <v>114.5</v>
      </c>
      <c r="D2170">
        <v>4.47E-3</v>
      </c>
      <c r="E2170" s="10">
        <f t="shared" si="234"/>
        <v>-6.3855973844674688E-2</v>
      </c>
      <c r="F2170">
        <f t="shared" si="235"/>
        <v>0.93814010651372393</v>
      </c>
      <c r="G2170">
        <f t="shared" si="236"/>
        <v>114.41472926729188</v>
      </c>
      <c r="H2170">
        <f t="shared" si="238"/>
        <v>2.3497825344574678E-2</v>
      </c>
      <c r="J2170">
        <f t="shared" si="237"/>
        <v>-19.777679254164777</v>
      </c>
      <c r="K2170">
        <f t="shared" si="239"/>
        <v>-1.5582507784519635</v>
      </c>
      <c r="L2170">
        <f t="shared" si="240"/>
        <v>0</v>
      </c>
    </row>
    <row r="2171" spans="1:12" x14ac:dyDescent="0.3">
      <c r="A2171">
        <v>2170</v>
      </c>
      <c r="B2171" t="s">
        <v>2185</v>
      </c>
      <c r="C2171">
        <v>114.2</v>
      </c>
      <c r="D2171">
        <v>7.0099999999999997E-3</v>
      </c>
      <c r="E2171" s="10">
        <f t="shared" si="234"/>
        <v>-2.6235257723844808E-3</v>
      </c>
      <c r="F2171">
        <f t="shared" si="235"/>
        <v>0.99737991266375547</v>
      </c>
      <c r="G2171">
        <f t="shared" si="236"/>
        <v>114.06665424464687</v>
      </c>
      <c r="H2171">
        <f t="shared" si="238"/>
        <v>2.3508029268692998E-2</v>
      </c>
      <c r="J2171">
        <f t="shared" si="237"/>
        <v>-19.726073484173789</v>
      </c>
      <c r="K2171">
        <f t="shared" si="239"/>
        <v>-1.6601597821790364</v>
      </c>
      <c r="L2171">
        <f t="shared" si="240"/>
        <v>0</v>
      </c>
    </row>
    <row r="2172" spans="1:12" x14ac:dyDescent="0.3">
      <c r="A2172">
        <v>2171</v>
      </c>
      <c r="B2172" t="s">
        <v>2186</v>
      </c>
      <c r="C2172">
        <v>114.55</v>
      </c>
      <c r="D2172">
        <v>5.6299999999999996E-3</v>
      </c>
      <c r="E2172" s="10">
        <f t="shared" si="234"/>
        <v>3.0601116775946218E-3</v>
      </c>
      <c r="F2172">
        <f t="shared" si="235"/>
        <v>1.0030647985989491</v>
      </c>
      <c r="G2172">
        <f t="shared" si="236"/>
        <v>114.44256432978476</v>
      </c>
      <c r="H2172">
        <f t="shared" si="238"/>
        <v>2.2407296152625246E-2</v>
      </c>
      <c r="J2172">
        <f t="shared" si="237"/>
        <v>-18.864389522506329</v>
      </c>
      <c r="K2172">
        <f t="shared" si="239"/>
        <v>-4.5215147439886465</v>
      </c>
      <c r="L2172">
        <f t="shared" si="240"/>
        <v>0</v>
      </c>
    </row>
    <row r="2173" spans="1:12" x14ac:dyDescent="0.3">
      <c r="A2173">
        <v>2172</v>
      </c>
      <c r="B2173" t="s">
        <v>2187</v>
      </c>
      <c r="C2173">
        <v>114.65</v>
      </c>
      <c r="D2173">
        <v>5.13E-3</v>
      </c>
      <c r="E2173" s="10">
        <f t="shared" si="234"/>
        <v>8.7260040440900798E-4</v>
      </c>
      <c r="F2173">
        <f t="shared" si="235"/>
        <v>1.0008729812309036</v>
      </c>
      <c r="G2173">
        <f t="shared" si="236"/>
        <v>114.55201614406747</v>
      </c>
      <c r="H2173">
        <f t="shared" si="238"/>
        <v>2.2409566639015652E-2</v>
      </c>
      <c r="J2173">
        <f t="shared" si="237"/>
        <v>-18.884344569764924</v>
      </c>
      <c r="K2173">
        <f t="shared" si="239"/>
        <v>-6.0610718573100684</v>
      </c>
      <c r="L2173">
        <f t="shared" si="240"/>
        <v>0</v>
      </c>
    </row>
    <row r="2174" spans="1:12" x14ac:dyDescent="0.3">
      <c r="A2174">
        <v>2173</v>
      </c>
      <c r="B2174" t="s">
        <v>2188</v>
      </c>
      <c r="C2174">
        <v>115.35</v>
      </c>
      <c r="D2174">
        <v>2.33E-3</v>
      </c>
      <c r="E2174" s="10">
        <f t="shared" si="234"/>
        <v>6.0869753158491486E-3</v>
      </c>
      <c r="F2174">
        <f t="shared" si="235"/>
        <v>1.006105538595726</v>
      </c>
      <c r="G2174">
        <f t="shared" si="236"/>
        <v>115.30521444642446</v>
      </c>
      <c r="H2174">
        <f t="shared" si="238"/>
        <v>2.2539132523973823E-2</v>
      </c>
      <c r="J2174">
        <f t="shared" si="237"/>
        <v>-19.11841416774288</v>
      </c>
      <c r="K2174">
        <f t="shared" si="239"/>
        <v>-7.690176519191823</v>
      </c>
      <c r="L2174">
        <f t="shared" si="240"/>
        <v>0</v>
      </c>
    </row>
    <row r="2175" spans="1:12" x14ac:dyDescent="0.3">
      <c r="A2175">
        <v>2174</v>
      </c>
      <c r="B2175" t="s">
        <v>2189</v>
      </c>
      <c r="C2175">
        <v>118.95</v>
      </c>
      <c r="D2175">
        <v>2.6900000000000001E-3</v>
      </c>
      <c r="E2175" s="10">
        <f t="shared" si="234"/>
        <v>3.0732252129204142E-2</v>
      </c>
      <c r="F2175">
        <f t="shared" si="235"/>
        <v>1.0312093628088428</v>
      </c>
      <c r="G2175">
        <f t="shared" si="236"/>
        <v>118.89668270285385</v>
      </c>
      <c r="H2175">
        <f t="shared" si="238"/>
        <v>2.3572238693909453E-2</v>
      </c>
      <c r="J2175">
        <f t="shared" si="237"/>
        <v>-20.617513542737186</v>
      </c>
      <c r="K2175">
        <f t="shared" si="239"/>
        <v>-11.336063934027848</v>
      </c>
      <c r="L2175">
        <f t="shared" si="240"/>
        <v>0</v>
      </c>
    </row>
    <row r="2176" spans="1:12" x14ac:dyDescent="0.3">
      <c r="A2176">
        <v>2175</v>
      </c>
      <c r="B2176" t="s">
        <v>2190</v>
      </c>
      <c r="C2176">
        <v>113.25</v>
      </c>
      <c r="D2176">
        <v>2.2799999999999999E-3</v>
      </c>
      <c r="E2176" s="10">
        <f t="shared" si="234"/>
        <v>-4.9105472385823301E-2</v>
      </c>
      <c r="F2176">
        <f t="shared" si="235"/>
        <v>0.95208070617906682</v>
      </c>
      <c r="G2176">
        <f t="shared" si="236"/>
        <v>113.20697317561439</v>
      </c>
      <c r="H2176">
        <f t="shared" si="238"/>
        <v>2.4855850592445182E-2</v>
      </c>
      <c r="J2176">
        <f t="shared" si="237"/>
        <v>-20.699865767520439</v>
      </c>
      <c r="K2176">
        <f t="shared" si="239"/>
        <v>-5.6463544067883902</v>
      </c>
      <c r="L2176">
        <f t="shared" si="240"/>
        <v>0</v>
      </c>
    </row>
    <row r="2177" spans="1:12" x14ac:dyDescent="0.3">
      <c r="A2177">
        <v>2176</v>
      </c>
      <c r="B2177" t="s">
        <v>2191</v>
      </c>
      <c r="C2177">
        <v>112.95</v>
      </c>
      <c r="D2177">
        <v>4.9699999999999996E-3</v>
      </c>
      <c r="E2177" s="10">
        <f t="shared" si="234"/>
        <v>-2.652521449131117E-3</v>
      </c>
      <c r="F2177">
        <f t="shared" si="235"/>
        <v>0.99735099337748345</v>
      </c>
      <c r="G2177">
        <f t="shared" si="236"/>
        <v>112.85647848883991</v>
      </c>
      <c r="H2177">
        <f t="shared" si="238"/>
        <v>2.486553687707703E-2</v>
      </c>
      <c r="J2177">
        <f t="shared" si="237"/>
        <v>-20.643819633843943</v>
      </c>
      <c r="K2177">
        <f t="shared" si="239"/>
        <v>-5.2958597200139081</v>
      </c>
      <c r="L2177">
        <f t="shared" si="240"/>
        <v>0</v>
      </c>
    </row>
    <row r="2178" spans="1:12" x14ac:dyDescent="0.3">
      <c r="A2178">
        <v>2177</v>
      </c>
      <c r="B2178" t="s">
        <v>2192</v>
      </c>
      <c r="C2178">
        <v>115.6</v>
      </c>
      <c r="D2178">
        <v>8.0800000000000004E-3</v>
      </c>
      <c r="E2178" s="10">
        <f t="shared" si="234"/>
        <v>2.3190713324264728E-2</v>
      </c>
      <c r="F2178">
        <f t="shared" si="235"/>
        <v>1.0234617087206728</v>
      </c>
      <c r="G2178">
        <f t="shared" si="236"/>
        <v>115.44443010723843</v>
      </c>
      <c r="H2178">
        <f t="shared" si="238"/>
        <v>2.4768623180623679E-2</v>
      </c>
      <c r="J2178">
        <f t="shared" si="237"/>
        <v>-21.03490577214183</v>
      </c>
      <c r="K2178">
        <f t="shared" si="239"/>
        <v>-7.8838113384124284</v>
      </c>
      <c r="L2178">
        <f t="shared" si="240"/>
        <v>0</v>
      </c>
    </row>
    <row r="2179" spans="1:12" x14ac:dyDescent="0.3">
      <c r="A2179">
        <v>2178</v>
      </c>
      <c r="B2179" t="s">
        <v>2193</v>
      </c>
      <c r="C2179">
        <v>114.5</v>
      </c>
      <c r="D2179">
        <v>1.093E-2</v>
      </c>
      <c r="E2179" s="10">
        <f t="shared" ref="E2179:E2242" si="241">LN(C2179/C2178)</f>
        <v>-9.5611332439827345E-3</v>
      </c>
      <c r="F2179">
        <f t="shared" ref="F2179:F2242" si="242">C2179/C2178</f>
        <v>0.99048442906574397</v>
      </c>
      <c r="G2179">
        <f t="shared" ref="G2179:G2242" si="243">C2179*EXP(-2/12*D2179)</f>
        <v>114.29160903373335</v>
      </c>
      <c r="H2179">
        <f t="shared" si="238"/>
        <v>2.4294267211762244E-2</v>
      </c>
      <c r="J2179">
        <f t="shared" si="237"/>
        <v>-20.42602558465741</v>
      </c>
      <c r="K2179">
        <f t="shared" si="239"/>
        <v>-6.7309902649073479</v>
      </c>
      <c r="L2179">
        <f t="shared" si="240"/>
        <v>0</v>
      </c>
    </row>
    <row r="2180" spans="1:12" x14ac:dyDescent="0.3">
      <c r="A2180">
        <v>2179</v>
      </c>
      <c r="B2180" t="s">
        <v>2194</v>
      </c>
      <c r="C2180">
        <v>114.25</v>
      </c>
      <c r="D2180">
        <v>1.0880000000000001E-2</v>
      </c>
      <c r="E2180" s="10">
        <f t="shared" si="241"/>
        <v>-2.1857932199802082E-3</v>
      </c>
      <c r="F2180">
        <f t="shared" si="242"/>
        <v>0.99781659388646293</v>
      </c>
      <c r="G2180">
        <f t="shared" si="243"/>
        <v>114.04301439033655</v>
      </c>
      <c r="H2180">
        <f t="shared" si="238"/>
        <v>2.419377336943487E-2</v>
      </c>
      <c r="J2180">
        <f t="shared" si="237"/>
        <v>-20.297288136555981</v>
      </c>
      <c r="K2180">
        <f t="shared" si="239"/>
        <v>-6.4823956215105483</v>
      </c>
      <c r="L2180">
        <f t="shared" si="240"/>
        <v>0</v>
      </c>
    </row>
    <row r="2181" spans="1:12" x14ac:dyDescent="0.3">
      <c r="A2181">
        <v>2180</v>
      </c>
      <c r="B2181" t="s">
        <v>2195</v>
      </c>
      <c r="C2181">
        <v>112.6</v>
      </c>
      <c r="D2181">
        <v>1.0320000000000001E-2</v>
      </c>
      <c r="E2181" s="10">
        <f t="shared" si="241"/>
        <v>-1.45473140687241E-2</v>
      </c>
      <c r="F2181">
        <f t="shared" si="242"/>
        <v>0.98555798687089713</v>
      </c>
      <c r="G2181">
        <f t="shared" si="243"/>
        <v>112.40649446246783</v>
      </c>
      <c r="H2181">
        <f t="shared" si="238"/>
        <v>2.394370987409793E-2</v>
      </c>
      <c r="J2181">
        <f t="shared" si="237"/>
        <v>-19.799242104342344</v>
      </c>
      <c r="K2181">
        <f t="shared" si="239"/>
        <v>-4.8458756936418297</v>
      </c>
      <c r="L2181">
        <f t="shared" si="240"/>
        <v>0</v>
      </c>
    </row>
    <row r="2182" spans="1:12" x14ac:dyDescent="0.3">
      <c r="A2182">
        <v>2181</v>
      </c>
      <c r="B2182" t="s">
        <v>2196</v>
      </c>
      <c r="C2182">
        <v>110.1</v>
      </c>
      <c r="D2182">
        <v>9.7599999999999996E-3</v>
      </c>
      <c r="E2182" s="10">
        <f t="shared" si="241"/>
        <v>-2.2452671976955729E-2</v>
      </c>
      <c r="F2182">
        <f t="shared" si="242"/>
        <v>0.97779751332149201</v>
      </c>
      <c r="G2182">
        <f t="shared" si="243"/>
        <v>109.92104958579611</v>
      </c>
      <c r="H2182">
        <f t="shared" si="238"/>
        <v>2.4019308407642381E-2</v>
      </c>
      <c r="J2182">
        <f t="shared" si="237"/>
        <v>-19.42258746322991</v>
      </c>
      <c r="K2182">
        <f t="shared" si="239"/>
        <v>-2.3604308169701085</v>
      </c>
      <c r="L2182">
        <f t="shared" si="240"/>
        <v>0</v>
      </c>
    </row>
    <row r="2183" spans="1:12" x14ac:dyDescent="0.3">
      <c r="A2183">
        <v>2182</v>
      </c>
      <c r="B2183" t="s">
        <v>2197</v>
      </c>
      <c r="C2183">
        <v>108.65</v>
      </c>
      <c r="D2183">
        <v>8.7899999999999992E-3</v>
      </c>
      <c r="E2183" s="10">
        <f t="shared" si="241"/>
        <v>-1.325733702619555E-2</v>
      </c>
      <c r="F2183">
        <f t="shared" si="242"/>
        <v>0.98683015440508637</v>
      </c>
      <c r="G2183">
        <f t="shared" si="243"/>
        <v>108.4909442867574</v>
      </c>
      <c r="H2183">
        <f t="shared" si="238"/>
        <v>2.39714662588646E-2</v>
      </c>
      <c r="J2183">
        <f t="shared" si="237"/>
        <v>-19.131710881718806</v>
      </c>
      <c r="K2183">
        <f t="shared" si="239"/>
        <v>-0.93032551793139362</v>
      </c>
      <c r="L2183">
        <f t="shared" si="240"/>
        <v>0</v>
      </c>
    </row>
    <row r="2184" spans="1:12" x14ac:dyDescent="0.3">
      <c r="A2184">
        <v>2183</v>
      </c>
      <c r="B2184" t="s">
        <v>2198</v>
      </c>
      <c r="C2184">
        <v>107.75</v>
      </c>
      <c r="D2184">
        <v>7.5199999999999998E-3</v>
      </c>
      <c r="E2184" s="10">
        <f t="shared" si="241"/>
        <v>-8.3179777185815144E-3</v>
      </c>
      <c r="F2184">
        <f t="shared" si="242"/>
        <v>0.99171652093879425</v>
      </c>
      <c r="G2184">
        <f t="shared" si="243"/>
        <v>107.61503792723263</v>
      </c>
      <c r="H2184">
        <f t="shared" si="238"/>
        <v>2.385266828058559E-2</v>
      </c>
      <c r="J2184">
        <f t="shared" si="237"/>
        <v>-18.88320257789243</v>
      </c>
      <c r="K2184">
        <f t="shared" si="239"/>
        <v>-5.4419158406631141E-2</v>
      </c>
      <c r="L2184">
        <f t="shared" si="240"/>
        <v>0</v>
      </c>
    </row>
    <row r="2185" spans="1:12" x14ac:dyDescent="0.3">
      <c r="A2185">
        <v>2184</v>
      </c>
      <c r="B2185" t="s">
        <v>2199</v>
      </c>
      <c r="C2185">
        <v>107.7</v>
      </c>
      <c r="D2185">
        <v>7.77E-3</v>
      </c>
      <c r="E2185" s="10">
        <f t="shared" si="241"/>
        <v>-4.6414482151428015E-4</v>
      </c>
      <c r="F2185">
        <f t="shared" si="242"/>
        <v>0.99953596287703017</v>
      </c>
      <c r="G2185">
        <f t="shared" si="243"/>
        <v>107.560618768826</v>
      </c>
      <c r="H2185">
        <f t="shared" si="238"/>
        <v>2.3834712373718543E-2</v>
      </c>
      <c r="J2185">
        <f t="shared" si="237"/>
        <v>-18.859445867921636</v>
      </c>
      <c r="K2185">
        <f t="shared" si="239"/>
        <v>3.3728012071785969</v>
      </c>
      <c r="L2185">
        <f t="shared" si="240"/>
        <v>0</v>
      </c>
    </row>
    <row r="2186" spans="1:12" x14ac:dyDescent="0.3">
      <c r="A2186">
        <v>2185</v>
      </c>
      <c r="B2186" t="s">
        <v>2200</v>
      </c>
      <c r="C2186">
        <v>112.2</v>
      </c>
      <c r="D2186">
        <v>5.5300000000000002E-3</v>
      </c>
      <c r="E2186" s="10">
        <f t="shared" si="241"/>
        <v>4.0933408926253093E-2</v>
      </c>
      <c r="F2186">
        <f t="shared" si="242"/>
        <v>1.041782729805014</v>
      </c>
      <c r="G2186">
        <f t="shared" si="243"/>
        <v>112.09663664059846</v>
      </c>
      <c r="H2186">
        <f t="shared" si="238"/>
        <v>2.4570806910201949E-2</v>
      </c>
      <c r="J2186">
        <f t="shared" si="237"/>
        <v>-20.261785895435693</v>
      </c>
      <c r="K2186">
        <f t="shared" si="239"/>
        <v>-1.7330626299796421</v>
      </c>
      <c r="L2186">
        <f t="shared" si="240"/>
        <v>0</v>
      </c>
    </row>
    <row r="2187" spans="1:12" x14ac:dyDescent="0.3">
      <c r="A2187">
        <v>2186</v>
      </c>
      <c r="B2187" t="s">
        <v>2201</v>
      </c>
      <c r="C2187">
        <v>111</v>
      </c>
      <c r="D2187">
        <v>3.5999999999999999E-3</v>
      </c>
      <c r="E2187" s="10">
        <f t="shared" si="241"/>
        <v>-1.0752791776261849E-2</v>
      </c>
      <c r="F2187">
        <f t="shared" si="242"/>
        <v>0.98930481283422456</v>
      </c>
      <c r="G2187">
        <f t="shared" si="243"/>
        <v>110.9334199760046</v>
      </c>
      <c r="H2187">
        <f t="shared" si="238"/>
        <v>2.4591472941885479E-2</v>
      </c>
      <c r="J2187">
        <f t="shared" si="237"/>
        <v>-20.06839613096292</v>
      </c>
      <c r="K2187">
        <f t="shared" si="239"/>
        <v>-0.56984596538578103</v>
      </c>
      <c r="L2187">
        <f t="shared" si="240"/>
        <v>0</v>
      </c>
    </row>
    <row r="2188" spans="1:12" x14ac:dyDescent="0.3">
      <c r="A2188">
        <v>2187</v>
      </c>
      <c r="B2188" t="s">
        <v>2202</v>
      </c>
      <c r="C2188">
        <v>113</v>
      </c>
      <c r="D2188">
        <v>4.4200000000000003E-3</v>
      </c>
      <c r="E2188" s="10">
        <f t="shared" si="241"/>
        <v>1.7857617400006472E-2</v>
      </c>
      <c r="F2188">
        <f t="shared" si="242"/>
        <v>1.0180180180180181</v>
      </c>
      <c r="G2188">
        <f t="shared" si="243"/>
        <v>112.91678732043344</v>
      </c>
      <c r="H2188">
        <f t="shared" si="238"/>
        <v>2.4686393525151468E-2</v>
      </c>
      <c r="J2188">
        <f t="shared" si="237"/>
        <v>-20.506043848007799</v>
      </c>
      <c r="K2188">
        <f t="shared" si="239"/>
        <v>-2.5532133098146232</v>
      </c>
      <c r="L2188">
        <f t="shared" si="240"/>
        <v>0</v>
      </c>
    </row>
    <row r="2189" spans="1:12" x14ac:dyDescent="0.3">
      <c r="A2189">
        <v>2188</v>
      </c>
      <c r="B2189" t="s">
        <v>2203</v>
      </c>
      <c r="C2189">
        <v>112.35</v>
      </c>
      <c r="D2189">
        <v>4.5199999999999997E-3</v>
      </c>
      <c r="E2189" s="10">
        <f t="shared" si="241"/>
        <v>-5.7688200810024791E-3</v>
      </c>
      <c r="F2189">
        <f t="shared" si="242"/>
        <v>0.99424778761061938</v>
      </c>
      <c r="G2189">
        <f t="shared" si="243"/>
        <v>112.26539487193276</v>
      </c>
      <c r="H2189">
        <f t="shared" si="238"/>
        <v>2.239423808661279E-2</v>
      </c>
      <c r="J2189">
        <f t="shared" si="237"/>
        <v>-18.494726786262635</v>
      </c>
      <c r="K2189">
        <f t="shared" si="239"/>
        <v>-1.9018208613139365</v>
      </c>
      <c r="L2189">
        <f t="shared" si="240"/>
        <v>0</v>
      </c>
    </row>
    <row r="2190" spans="1:12" x14ac:dyDescent="0.3">
      <c r="A2190">
        <v>2189</v>
      </c>
      <c r="B2190" t="s">
        <v>2204</v>
      </c>
      <c r="C2190">
        <v>116.7</v>
      </c>
      <c r="D2190">
        <v>4.8700000000000002E-3</v>
      </c>
      <c r="E2190" s="10">
        <f t="shared" si="241"/>
        <v>3.7987540661172145E-2</v>
      </c>
      <c r="F2190">
        <f t="shared" si="242"/>
        <v>1.0387182910547397</v>
      </c>
      <c r="G2190">
        <f t="shared" si="243"/>
        <v>116.60531693074373</v>
      </c>
      <c r="H2190">
        <f t="shared" si="238"/>
        <v>2.307708001825353E-2</v>
      </c>
      <c r="J2190">
        <f t="shared" si="237"/>
        <v>-19.795429558318805</v>
      </c>
      <c r="K2190">
        <f t="shared" si="239"/>
        <v>-6.2417429201249064</v>
      </c>
      <c r="L2190">
        <f t="shared" si="240"/>
        <v>0</v>
      </c>
    </row>
    <row r="2191" spans="1:12" x14ac:dyDescent="0.3">
      <c r="A2191">
        <v>2190</v>
      </c>
      <c r="B2191" t="s">
        <v>2205</v>
      </c>
      <c r="C2191">
        <v>116.4</v>
      </c>
      <c r="D2191">
        <v>4.0600000000000002E-3</v>
      </c>
      <c r="E2191" s="10">
        <f t="shared" si="241"/>
        <v>-2.5740039951728773E-3</v>
      </c>
      <c r="F2191">
        <f t="shared" si="242"/>
        <v>0.99742930591259638</v>
      </c>
      <c r="G2191">
        <f t="shared" si="243"/>
        <v>116.32126264247697</v>
      </c>
      <c r="H2191">
        <f t="shared" si="238"/>
        <v>2.3040389095391849E-2</v>
      </c>
      <c r="J2191">
        <f t="shared" si="237"/>
        <v>-19.715810596636182</v>
      </c>
      <c r="K2191">
        <f t="shared" si="239"/>
        <v>-8.0248725823109766</v>
      </c>
      <c r="L2191">
        <f t="shared" si="240"/>
        <v>0</v>
      </c>
    </row>
    <row r="2192" spans="1:12" x14ac:dyDescent="0.3">
      <c r="A2192">
        <v>2191</v>
      </c>
      <c r="B2192" t="s">
        <v>2206</v>
      </c>
      <c r="C2192">
        <v>111</v>
      </c>
      <c r="D2192">
        <v>3.0399999999999997E-3</v>
      </c>
      <c r="E2192" s="10">
        <f t="shared" si="241"/>
        <v>-4.7502333985003371E-2</v>
      </c>
      <c r="F2192">
        <f t="shared" si="242"/>
        <v>0.95360824742268036</v>
      </c>
      <c r="G2192">
        <f t="shared" si="243"/>
        <v>110.94377424506072</v>
      </c>
      <c r="H2192">
        <f t="shared" si="238"/>
        <v>2.4215435135794907E-2</v>
      </c>
      <c r="J2192">
        <f t="shared" si="237"/>
        <v>-19.763366951715419</v>
      </c>
      <c r="K2192">
        <f t="shared" si="239"/>
        <v>-2.647384184894733</v>
      </c>
      <c r="L2192">
        <f t="shared" si="240"/>
        <v>0</v>
      </c>
    </row>
    <row r="2193" spans="1:12" x14ac:dyDescent="0.3">
      <c r="A2193">
        <v>2192</v>
      </c>
      <c r="B2193" t="s">
        <v>2207</v>
      </c>
      <c r="C2193">
        <v>112.1</v>
      </c>
      <c r="D2193">
        <v>2.8399999999999996E-3</v>
      </c>
      <c r="E2193" s="10">
        <f t="shared" si="241"/>
        <v>9.86112876577999E-3</v>
      </c>
      <c r="F2193">
        <f t="shared" si="242"/>
        <v>1.0099099099099098</v>
      </c>
      <c r="G2193">
        <f t="shared" si="243"/>
        <v>112.04695188904334</v>
      </c>
      <c r="H2193">
        <f t="shared" si="238"/>
        <v>2.4096876954446768E-2</v>
      </c>
      <c r="J2193">
        <f t="shared" si="237"/>
        <v>-19.862162342510697</v>
      </c>
      <c r="K2193">
        <f t="shared" si="239"/>
        <v>-3.7505618288773519</v>
      </c>
      <c r="L2193">
        <f t="shared" si="240"/>
        <v>0</v>
      </c>
    </row>
    <row r="2194" spans="1:12" x14ac:dyDescent="0.3">
      <c r="A2194">
        <v>2193</v>
      </c>
      <c r="B2194" t="s">
        <v>2208</v>
      </c>
      <c r="C2194">
        <v>112.8</v>
      </c>
      <c r="D2194">
        <v>2.2300000000000002E-3</v>
      </c>
      <c r="E2194" s="10">
        <f t="shared" si="241"/>
        <v>6.2250089858442333E-3</v>
      </c>
      <c r="F2194">
        <f t="shared" si="242"/>
        <v>1.0062444246208742</v>
      </c>
      <c r="G2194">
        <f t="shared" si="243"/>
        <v>112.75808378991155</v>
      </c>
      <c r="H2194">
        <f t="shared" si="238"/>
        <v>2.3948076785059291E-2</v>
      </c>
      <c r="J2194">
        <f t="shared" si="237"/>
        <v>-19.86479325791489</v>
      </c>
      <c r="K2194">
        <f t="shared" si="239"/>
        <v>-4.4616937297455621</v>
      </c>
      <c r="L2194">
        <f t="shared" si="240"/>
        <v>0</v>
      </c>
    </row>
    <row r="2195" spans="1:12" x14ac:dyDescent="0.3">
      <c r="A2195">
        <v>2194</v>
      </c>
      <c r="B2195" t="s">
        <v>2209</v>
      </c>
      <c r="C2195">
        <v>111.75</v>
      </c>
      <c r="D2195">
        <v>1.47E-3</v>
      </c>
      <c r="E2195" s="10">
        <f t="shared" si="241"/>
        <v>-9.3521055702802877E-3</v>
      </c>
      <c r="F2195">
        <f t="shared" si="242"/>
        <v>0.99069148936170215</v>
      </c>
      <c r="G2195">
        <f t="shared" si="243"/>
        <v>111.72262460362299</v>
      </c>
      <c r="H2195">
        <f t="shared" si="238"/>
        <v>2.353879589928734E-2</v>
      </c>
      <c r="J2195">
        <f t="shared" si="237"/>
        <v>-19.345995996804408</v>
      </c>
      <c r="K2195">
        <f t="shared" si="239"/>
        <v>-3.4262345434569994</v>
      </c>
      <c r="L2195">
        <f t="shared" si="240"/>
        <v>0</v>
      </c>
    </row>
    <row r="2196" spans="1:12" x14ac:dyDescent="0.3">
      <c r="A2196">
        <v>2195</v>
      </c>
      <c r="B2196" t="s">
        <v>2210</v>
      </c>
      <c r="C2196">
        <v>110.4</v>
      </c>
      <c r="D2196">
        <v>1.98E-3</v>
      </c>
      <c r="E2196" s="10">
        <f t="shared" si="241"/>
        <v>-1.215409965068317E-2</v>
      </c>
      <c r="F2196">
        <f t="shared" si="242"/>
        <v>0.98791946308724843</v>
      </c>
      <c r="G2196">
        <f t="shared" si="243"/>
        <v>110.36357401061882</v>
      </c>
      <c r="H2196">
        <f t="shared" si="238"/>
        <v>2.3538301842719045E-2</v>
      </c>
      <c r="J2196">
        <f t="shared" si="237"/>
        <v>-19.110260388475616</v>
      </c>
      <c r="K2196">
        <f t="shared" si="239"/>
        <v>-2.0671839504528293</v>
      </c>
      <c r="L2196">
        <f t="shared" si="240"/>
        <v>0</v>
      </c>
    </row>
    <row r="2197" spans="1:12" x14ac:dyDescent="0.3">
      <c r="A2197">
        <v>2196</v>
      </c>
      <c r="B2197" t="s">
        <v>2211</v>
      </c>
      <c r="C2197">
        <v>110.95</v>
      </c>
      <c r="D2197">
        <v>1.2199999999999999E-3</v>
      </c>
      <c r="E2197" s="10">
        <f t="shared" si="241"/>
        <v>4.9695155356079294E-3</v>
      </c>
      <c r="F2197">
        <f t="shared" si="242"/>
        <v>1.004981884057971</v>
      </c>
      <c r="G2197">
        <f t="shared" si="243"/>
        <v>110.92744246009428</v>
      </c>
      <c r="H2197">
        <f t="shared" si="238"/>
        <v>2.3596552779245158E-2</v>
      </c>
      <c r="J2197">
        <f t="shared" si="237"/>
        <v>-19.255432694433427</v>
      </c>
      <c r="K2197">
        <f t="shared" si="239"/>
        <v>-2.6310523999282935</v>
      </c>
      <c r="L2197">
        <f t="shared" si="240"/>
        <v>0</v>
      </c>
    </row>
    <row r="2198" spans="1:12" x14ac:dyDescent="0.3">
      <c r="A2198">
        <v>2197</v>
      </c>
      <c r="B2198" t="s">
        <v>2212</v>
      </c>
      <c r="C2198">
        <v>110.55</v>
      </c>
      <c r="D2198">
        <v>1.01E-3</v>
      </c>
      <c r="E2198" s="10">
        <f t="shared" si="241"/>
        <v>-3.6117420751476813E-3</v>
      </c>
      <c r="F2198">
        <f t="shared" si="242"/>
        <v>0.99639477242000896</v>
      </c>
      <c r="G2198">
        <f t="shared" si="243"/>
        <v>110.53139231619066</v>
      </c>
      <c r="H2198">
        <f t="shared" si="238"/>
        <v>2.3170937340502379E-2</v>
      </c>
      <c r="J2198">
        <f t="shared" si="237"/>
        <v>-18.840610189381096</v>
      </c>
      <c r="K2198">
        <f t="shared" si="239"/>
        <v>-2.2350022560246714</v>
      </c>
      <c r="L2198">
        <f t="shared" si="240"/>
        <v>0</v>
      </c>
    </row>
    <row r="2199" spans="1:12" x14ac:dyDescent="0.3">
      <c r="A2199">
        <v>2198</v>
      </c>
      <c r="B2199" t="s">
        <v>2213</v>
      </c>
      <c r="C2199">
        <v>110.6</v>
      </c>
      <c r="D2199">
        <v>1.32E-3</v>
      </c>
      <c r="E2199" s="10">
        <f t="shared" si="241"/>
        <v>4.5218178477900996E-4</v>
      </c>
      <c r="F2199">
        <f t="shared" si="242"/>
        <v>1.0004522840343735</v>
      </c>
      <c r="G2199">
        <f t="shared" si="243"/>
        <v>110.57567067632372</v>
      </c>
      <c r="H2199">
        <f t="shared" si="238"/>
        <v>2.2761540437809268E-2</v>
      </c>
      <c r="J2199">
        <f t="shared" si="237"/>
        <v>-18.515138003382095</v>
      </c>
      <c r="K2199">
        <f t="shared" si="239"/>
        <v>-2.2792806161577346</v>
      </c>
      <c r="L2199">
        <f t="shared" si="240"/>
        <v>0</v>
      </c>
    </row>
    <row r="2200" spans="1:12" x14ac:dyDescent="0.3">
      <c r="A2200">
        <v>2199</v>
      </c>
      <c r="B2200" t="s">
        <v>2214</v>
      </c>
      <c r="C2200">
        <v>111</v>
      </c>
      <c r="D2200">
        <v>6.0999999999999997E-4</v>
      </c>
      <c r="E2200" s="10">
        <f t="shared" si="241"/>
        <v>3.6101122240997934E-3</v>
      </c>
      <c r="F2200">
        <f t="shared" si="242"/>
        <v>1.003616636528029</v>
      </c>
      <c r="G2200">
        <f t="shared" si="243"/>
        <v>110.98871557363474</v>
      </c>
      <c r="H2200">
        <f t="shared" si="238"/>
        <v>1.9697141852980576E-2</v>
      </c>
      <c r="J2200">
        <f t="shared" si="237"/>
        <v>-16.082285171957061</v>
      </c>
      <c r="K2200">
        <f t="shared" si="239"/>
        <v>-6.4918505266102073</v>
      </c>
      <c r="L2200">
        <f t="shared" si="240"/>
        <v>0</v>
      </c>
    </row>
    <row r="2201" spans="1:12" x14ac:dyDescent="0.3">
      <c r="A2201">
        <v>2200</v>
      </c>
      <c r="B2201" t="s">
        <v>2215</v>
      </c>
      <c r="C2201">
        <v>108.3</v>
      </c>
      <c r="D2201">
        <v>2.0000000000000001E-4</v>
      </c>
      <c r="E2201" s="10">
        <f t="shared" si="241"/>
        <v>-2.462504730538918E-2</v>
      </c>
      <c r="F2201">
        <f t="shared" si="242"/>
        <v>0.9756756756756757</v>
      </c>
      <c r="G2201">
        <f t="shared" si="243"/>
        <v>108.29639006016599</v>
      </c>
      <c r="H2201">
        <f t="shared" si="238"/>
        <v>2.0162429861443142E-2</v>
      </c>
      <c r="J2201">
        <f t="shared" si="237"/>
        <v>-16.062848766897197</v>
      </c>
      <c r="K2201">
        <f t="shared" si="239"/>
        <v>-6.7006233053061095</v>
      </c>
      <c r="L2201">
        <f t="shared" si="240"/>
        <v>0</v>
      </c>
    </row>
    <row r="2202" spans="1:12" x14ac:dyDescent="0.3">
      <c r="A2202">
        <v>2201</v>
      </c>
      <c r="B2202" t="s">
        <v>2216</v>
      </c>
      <c r="C2202">
        <v>108.95</v>
      </c>
      <c r="D2202">
        <v>2.9999999999999997E-4</v>
      </c>
      <c r="E2202" s="10">
        <f t="shared" si="241"/>
        <v>5.9839073836840083E-3</v>
      </c>
      <c r="F2202">
        <f t="shared" si="242"/>
        <v>1.0060018467220684</v>
      </c>
      <c r="G2202">
        <f t="shared" si="243"/>
        <v>108.94455263618522</v>
      </c>
      <c r="H2202">
        <f t="shared" si="238"/>
        <v>2.0193615763102961E-2</v>
      </c>
      <c r="J2202">
        <f t="shared" si="237"/>
        <v>-16.18397984647881</v>
      </c>
      <c r="K2202">
        <f t="shared" si="239"/>
        <v>-7.3487858813253411</v>
      </c>
      <c r="L2202">
        <f t="shared" si="240"/>
        <v>0</v>
      </c>
    </row>
    <row r="2203" spans="1:12" x14ac:dyDescent="0.3">
      <c r="A2203">
        <v>2202</v>
      </c>
      <c r="B2203" t="s">
        <v>2217</v>
      </c>
      <c r="C2203">
        <v>112.2</v>
      </c>
      <c r="D2203">
        <v>2.5000000000000001E-4</v>
      </c>
      <c r="E2203" s="10">
        <f t="shared" si="241"/>
        <v>2.9393931697966964E-2</v>
      </c>
      <c r="F2203">
        <f t="shared" si="242"/>
        <v>1.0298301973382284</v>
      </c>
      <c r="G2203">
        <f t="shared" si="243"/>
        <v>112.19532509739449</v>
      </c>
      <c r="H2203">
        <f t="shared" si="238"/>
        <v>2.0973802537178864E-2</v>
      </c>
      <c r="J2203">
        <f t="shared" si="237"/>
        <v>-17.310820652499345</v>
      </c>
      <c r="K2203">
        <f t="shared" si="239"/>
        <v>-10.599558342534607</v>
      </c>
      <c r="L2203">
        <f t="shared" si="240"/>
        <v>0</v>
      </c>
    </row>
    <row r="2204" spans="1:12" x14ac:dyDescent="0.3">
      <c r="A2204">
        <v>2203</v>
      </c>
      <c r="B2204" t="s">
        <v>2218</v>
      </c>
      <c r="C2204">
        <v>112.5</v>
      </c>
      <c r="D2204">
        <v>1.2199999999999999E-3</v>
      </c>
      <c r="E2204" s="10">
        <f t="shared" si="241"/>
        <v>2.6702285558788921E-3</v>
      </c>
      <c r="F2204">
        <f t="shared" si="242"/>
        <v>1.0026737967914439</v>
      </c>
      <c r="G2204">
        <f t="shared" si="243"/>
        <v>112.47712732546738</v>
      </c>
      <c r="H2204">
        <f t="shared" si="238"/>
        <v>2.0944821399135057E-2</v>
      </c>
      <c r="J2204">
        <f t="shared" si="237"/>
        <v>-17.330320640701682</v>
      </c>
      <c r="K2204">
        <f t="shared" si="239"/>
        <v>-10.881360570607498</v>
      </c>
      <c r="L2204">
        <f t="shared" si="240"/>
        <v>0</v>
      </c>
    </row>
    <row r="2205" spans="1:12" x14ac:dyDescent="0.3">
      <c r="A2205">
        <v>2204</v>
      </c>
      <c r="B2205" t="s">
        <v>2219</v>
      </c>
      <c r="C2205">
        <v>114.1</v>
      </c>
      <c r="D2205">
        <v>7.0999999999999991E-4</v>
      </c>
      <c r="E2205" s="10">
        <f t="shared" si="241"/>
        <v>1.4122035223555048E-2</v>
      </c>
      <c r="F2205">
        <f t="shared" si="242"/>
        <v>1.0142222222222221</v>
      </c>
      <c r="G2205">
        <f t="shared" si="243"/>
        <v>114.08649896549362</v>
      </c>
      <c r="H2205">
        <f t="shared" si="238"/>
        <v>2.0290936748293915E-2</v>
      </c>
      <c r="J2205">
        <f t="shared" si="237"/>
        <v>-17.029506813059804</v>
      </c>
      <c r="K2205">
        <f t="shared" si="239"/>
        <v>-12.490732210633738</v>
      </c>
      <c r="L2205">
        <f t="shared" si="240"/>
        <v>0</v>
      </c>
    </row>
    <row r="2206" spans="1:12" x14ac:dyDescent="0.3">
      <c r="A2206">
        <v>2205</v>
      </c>
      <c r="B2206" t="s">
        <v>2220</v>
      </c>
      <c r="C2206">
        <v>114.1</v>
      </c>
      <c r="D2206">
        <v>3.5999999999999997E-4</v>
      </c>
      <c r="E2206" s="10">
        <f t="shared" si="241"/>
        <v>0</v>
      </c>
      <c r="F2206">
        <f t="shared" si="242"/>
        <v>1</v>
      </c>
      <c r="G2206">
        <f t="shared" si="243"/>
        <v>114.09315420537588</v>
      </c>
      <c r="H2206">
        <f t="shared" si="238"/>
        <v>1.8179652404748361E-2</v>
      </c>
      <c r="J2206">
        <f t="shared" si="237"/>
        <v>-15.258466294572425</v>
      </c>
      <c r="K2206">
        <f t="shared" si="239"/>
        <v>-12.497387450516001</v>
      </c>
      <c r="L2206">
        <f t="shared" si="240"/>
        <v>0</v>
      </c>
    </row>
    <row r="2207" spans="1:12" x14ac:dyDescent="0.3">
      <c r="A2207">
        <v>2206</v>
      </c>
      <c r="B2207" t="s">
        <v>2221</v>
      </c>
      <c r="C2207">
        <v>111.65</v>
      </c>
      <c r="D2207">
        <v>2.5000000000000001E-4</v>
      </c>
      <c r="E2207" s="10">
        <f t="shared" si="241"/>
        <v>-2.1706278581862946E-2</v>
      </c>
      <c r="F2207">
        <f t="shared" si="242"/>
        <v>0.97852760736196331</v>
      </c>
      <c r="G2207">
        <f t="shared" si="243"/>
        <v>111.64534801358373</v>
      </c>
      <c r="H2207">
        <f t="shared" si="238"/>
        <v>1.8612210037002076E-2</v>
      </c>
      <c r="J2207">
        <f t="shared" si="237"/>
        <v>-15.286367538366513</v>
      </c>
      <c r="K2207">
        <f t="shared" si="239"/>
        <v>-10.049581258723848</v>
      </c>
      <c r="L2207">
        <f t="shared" si="240"/>
        <v>0</v>
      </c>
    </row>
    <row r="2208" spans="1:12" x14ac:dyDescent="0.3">
      <c r="A2208">
        <v>2207</v>
      </c>
      <c r="B2208" t="s">
        <v>2222</v>
      </c>
      <c r="C2208">
        <v>110.25</v>
      </c>
      <c r="D2208">
        <v>3.5000000000000005E-4</v>
      </c>
      <c r="E2208" s="10">
        <f t="shared" si="241"/>
        <v>-1.2618463959211575E-2</v>
      </c>
      <c r="F2208">
        <f t="shared" si="242"/>
        <v>0.98746081504702188</v>
      </c>
      <c r="G2208">
        <f t="shared" si="243"/>
        <v>110.24356893757448</v>
      </c>
      <c r="H2208">
        <f t="shared" si="238"/>
        <v>1.8191561090941322E-2</v>
      </c>
      <c r="J2208">
        <f t="shared" ref="J2208:J2271" si="244">-G2208*$O$3*$Q$3*H2208</f>
        <v>-14.753292545547065</v>
      </c>
      <c r="K2208">
        <f t="shared" si="239"/>
        <v>-8.6478021827145994</v>
      </c>
      <c r="L2208">
        <f t="shared" si="240"/>
        <v>0</v>
      </c>
    </row>
    <row r="2209" spans="1:12" x14ac:dyDescent="0.3">
      <c r="A2209">
        <v>2208</v>
      </c>
      <c r="B2209" t="s">
        <v>2223</v>
      </c>
      <c r="C2209">
        <v>109.6</v>
      </c>
      <c r="D2209">
        <v>1.4999999999999999E-4</v>
      </c>
      <c r="E2209" s="10">
        <f t="shared" si="241"/>
        <v>-5.9131398130402735E-3</v>
      </c>
      <c r="F2209">
        <f t="shared" si="242"/>
        <v>0.99410430839002262</v>
      </c>
      <c r="G2209">
        <f t="shared" si="243"/>
        <v>109.59726003424971</v>
      </c>
      <c r="H2209">
        <f t="shared" ref="H2209:H2272" si="245">SQRT(_xlfn.VAR.S(E2180:E2209))</f>
        <v>1.8148510369093762E-2</v>
      </c>
      <c r="J2209">
        <f t="shared" si="244"/>
        <v>-14.632091267656651</v>
      </c>
      <c r="K2209">
        <f t="shared" si="239"/>
        <v>-8.0014932793898339</v>
      </c>
      <c r="L2209">
        <f t="shared" si="240"/>
        <v>0</v>
      </c>
    </row>
    <row r="2210" spans="1:12" x14ac:dyDescent="0.3">
      <c r="A2210">
        <v>2209</v>
      </c>
      <c r="B2210" t="s">
        <v>2224</v>
      </c>
      <c r="C2210">
        <v>104.5</v>
      </c>
      <c r="D2210">
        <v>1.7999999999999998E-4</v>
      </c>
      <c r="E2210" s="10">
        <f t="shared" si="241"/>
        <v>-4.765030310904942E-2</v>
      </c>
      <c r="F2210">
        <f t="shared" si="242"/>
        <v>0.95346715328467158</v>
      </c>
      <c r="G2210">
        <f t="shared" si="243"/>
        <v>104.49686504702453</v>
      </c>
      <c r="H2210">
        <f t="shared" si="245"/>
        <v>2.0013780274182193E-2</v>
      </c>
      <c r="J2210">
        <f t="shared" si="244"/>
        <v>-15.385021580735259</v>
      </c>
      <c r="K2210">
        <f t="shared" ref="K2210:K2273" si="246">+MIN(G2211-G2210,G2212-G2210,G2213-G2210,G2214-G2210,G2215-G2210,G2216-G2210,G2217-G2210,G2218-G2210,G2219-G2210,G2220-G2210)</f>
        <v>-2.9010982921646473</v>
      </c>
      <c r="L2210">
        <f t="shared" ref="L2210:L2273" si="247">+IF(K2210&lt;J2210,1,0)</f>
        <v>0</v>
      </c>
    </row>
    <row r="2211" spans="1:12" x14ac:dyDescent="0.3">
      <c r="A2211">
        <v>2210</v>
      </c>
      <c r="B2211" t="s">
        <v>2225</v>
      </c>
      <c r="C2211">
        <v>101.6</v>
      </c>
      <c r="D2211">
        <v>2.5000000000000001E-4</v>
      </c>
      <c r="E2211" s="10">
        <f t="shared" si="241"/>
        <v>-2.8143536260484235E-2</v>
      </c>
      <c r="F2211">
        <f t="shared" si="242"/>
        <v>0.97224880382775114</v>
      </c>
      <c r="G2211">
        <f t="shared" si="243"/>
        <v>101.59576675485988</v>
      </c>
      <c r="H2211">
        <f t="shared" si="245"/>
        <v>2.043442753066459E-2</v>
      </c>
      <c r="J2211">
        <f t="shared" si="244"/>
        <v>-15.272277564983511</v>
      </c>
      <c r="K2211">
        <f t="shared" si="246"/>
        <v>6.1527965880511886</v>
      </c>
      <c r="L2211">
        <f t="shared" si="247"/>
        <v>0</v>
      </c>
    </row>
    <row r="2212" spans="1:12" x14ac:dyDescent="0.3">
      <c r="A2212">
        <v>2211</v>
      </c>
      <c r="B2212" t="s">
        <v>2226</v>
      </c>
      <c r="C2212">
        <v>107.75</v>
      </c>
      <c r="D2212">
        <v>8.0000000000000007E-5</v>
      </c>
      <c r="E2212" s="10">
        <f t="shared" si="241"/>
        <v>5.8770193839475654E-2</v>
      </c>
      <c r="F2212">
        <f t="shared" si="242"/>
        <v>1.0605314960629921</v>
      </c>
      <c r="G2212">
        <f t="shared" si="243"/>
        <v>107.74856334291107</v>
      </c>
      <c r="H2212">
        <f t="shared" si="245"/>
        <v>2.3041158542454275E-2</v>
      </c>
      <c r="J2212">
        <f t="shared" si="244"/>
        <v>-18.263395380762141</v>
      </c>
      <c r="K2212">
        <f t="shared" si="246"/>
        <v>0.29603429214917298</v>
      </c>
      <c r="L2212">
        <f t="shared" si="247"/>
        <v>0</v>
      </c>
    </row>
    <row r="2213" spans="1:12" x14ac:dyDescent="0.3">
      <c r="A2213">
        <v>2212</v>
      </c>
      <c r="B2213" t="s">
        <v>2227</v>
      </c>
      <c r="C2213">
        <v>108.05</v>
      </c>
      <c r="D2213">
        <v>2.9999999999999997E-4</v>
      </c>
      <c r="E2213" s="10">
        <f t="shared" si="241"/>
        <v>2.7803539690377621E-3</v>
      </c>
      <c r="F2213">
        <f t="shared" si="242"/>
        <v>1.002784222737819</v>
      </c>
      <c r="G2213">
        <f t="shared" si="243"/>
        <v>108.04459763506024</v>
      </c>
      <c r="H2213">
        <f t="shared" si="245"/>
        <v>2.2925984582471116E-2</v>
      </c>
      <c r="J2213">
        <f t="shared" si="244"/>
        <v>-18.222030666586864</v>
      </c>
      <c r="K2213">
        <f t="shared" si="246"/>
        <v>-0.59728385148238772</v>
      </c>
      <c r="L2213">
        <f t="shared" si="247"/>
        <v>0</v>
      </c>
    </row>
    <row r="2214" spans="1:12" x14ac:dyDescent="0.3">
      <c r="A2214">
        <v>2213</v>
      </c>
      <c r="B2214" t="s">
        <v>2228</v>
      </c>
      <c r="C2214">
        <v>108.45</v>
      </c>
      <c r="D2214">
        <v>1.4999999999999999E-4</v>
      </c>
      <c r="E2214" s="10">
        <f t="shared" si="241"/>
        <v>3.6951543199884806E-3</v>
      </c>
      <c r="F2214">
        <f t="shared" si="242"/>
        <v>1.0037019898195281</v>
      </c>
      <c r="G2214">
        <f t="shared" si="243"/>
        <v>108.44728878389034</v>
      </c>
      <c r="H2214">
        <f t="shared" si="245"/>
        <v>2.2883898985785033E-2</v>
      </c>
      <c r="J2214">
        <f t="shared" si="244"/>
        <v>-18.256370535627564</v>
      </c>
      <c r="K2214">
        <f t="shared" si="246"/>
        <v>-0.99997500031248876</v>
      </c>
      <c r="L2214">
        <f t="shared" si="247"/>
        <v>0</v>
      </c>
    </row>
    <row r="2215" spans="1:12" x14ac:dyDescent="0.3">
      <c r="A2215">
        <v>2214</v>
      </c>
      <c r="B2215" t="s">
        <v>2229</v>
      </c>
      <c r="C2215">
        <v>111.05</v>
      </c>
      <c r="D2215">
        <v>5.0000000000000002E-5</v>
      </c>
      <c r="E2215" s="10">
        <f t="shared" si="241"/>
        <v>2.3691313067552983E-2</v>
      </c>
      <c r="F2215">
        <f t="shared" si="242"/>
        <v>1.0239741816505301</v>
      </c>
      <c r="G2215">
        <f t="shared" si="243"/>
        <v>111.04907458718922</v>
      </c>
      <c r="H2215">
        <f t="shared" si="245"/>
        <v>2.328066948075521E-2</v>
      </c>
      <c r="J2215">
        <f t="shared" si="244"/>
        <v>-19.018494249681595</v>
      </c>
      <c r="K2215">
        <f t="shared" si="246"/>
        <v>-3.60176080361137</v>
      </c>
      <c r="L2215">
        <f t="shared" si="247"/>
        <v>0</v>
      </c>
    </row>
    <row r="2216" spans="1:12" x14ac:dyDescent="0.3">
      <c r="A2216">
        <v>2215</v>
      </c>
      <c r="B2216" t="s">
        <v>2230</v>
      </c>
      <c r="C2216">
        <v>109.85</v>
      </c>
      <c r="D2216">
        <v>3.5999999999999997E-4</v>
      </c>
      <c r="E2216" s="10">
        <f t="shared" si="241"/>
        <v>-1.0864751509817309E-2</v>
      </c>
      <c r="F2216">
        <f t="shared" si="242"/>
        <v>0.98919405673120209</v>
      </c>
      <c r="G2216">
        <f t="shared" si="243"/>
        <v>109.84340919772605</v>
      </c>
      <c r="H2216">
        <f t="shared" si="245"/>
        <v>2.2109864104564784E-2</v>
      </c>
      <c r="J2216">
        <f t="shared" si="244"/>
        <v>-17.865936971482615</v>
      </c>
      <c r="K2216">
        <f t="shared" si="246"/>
        <v>-3.1969641384767016</v>
      </c>
      <c r="L2216">
        <f t="shared" si="247"/>
        <v>0</v>
      </c>
    </row>
    <row r="2217" spans="1:12" x14ac:dyDescent="0.3">
      <c r="A2217">
        <v>2216</v>
      </c>
      <c r="B2217" t="s">
        <v>2231</v>
      </c>
      <c r="C2217">
        <v>108.3</v>
      </c>
      <c r="D2217">
        <v>2.5000000000000001E-4</v>
      </c>
      <c r="E2217" s="10">
        <f t="shared" si="241"/>
        <v>-1.4210644823674283E-2</v>
      </c>
      <c r="F2217">
        <f t="shared" si="242"/>
        <v>0.98588984979517524</v>
      </c>
      <c r="G2217">
        <f t="shared" si="243"/>
        <v>108.2954875940091</v>
      </c>
      <c r="H2217">
        <f t="shared" si="245"/>
        <v>2.2172970833204301E-2</v>
      </c>
      <c r="J2217">
        <f t="shared" si="244"/>
        <v>-17.664443802532883</v>
      </c>
      <c r="K2217">
        <f t="shared" si="246"/>
        <v>-1.6490425347597579</v>
      </c>
      <c r="L2217">
        <f t="shared" si="247"/>
        <v>0</v>
      </c>
    </row>
    <row r="2218" spans="1:12" x14ac:dyDescent="0.3">
      <c r="A2218">
        <v>2217</v>
      </c>
      <c r="B2218" t="s">
        <v>2232</v>
      </c>
      <c r="C2218">
        <v>109.6</v>
      </c>
      <c r="D2218">
        <v>1.4999999999999999E-4</v>
      </c>
      <c r="E2218" s="10">
        <f t="shared" si="241"/>
        <v>1.1932220506970119E-2</v>
      </c>
      <c r="F2218">
        <f t="shared" si="242"/>
        <v>1.0120036934441365</v>
      </c>
      <c r="G2218">
        <f t="shared" si="243"/>
        <v>109.59726003424971</v>
      </c>
      <c r="H2218">
        <f t="shared" si="245"/>
        <v>2.2026757966575428E-2</v>
      </c>
      <c r="J2218">
        <f t="shared" si="244"/>
        <v>-17.758897360875171</v>
      </c>
      <c r="K2218">
        <f t="shared" si="246"/>
        <v>-2.9508149750003696</v>
      </c>
      <c r="L2218">
        <f t="shared" si="247"/>
        <v>0</v>
      </c>
    </row>
    <row r="2219" spans="1:12" x14ac:dyDescent="0.3">
      <c r="A2219">
        <v>2218</v>
      </c>
      <c r="B2219" t="s">
        <v>2233</v>
      </c>
      <c r="C2219">
        <v>110.5</v>
      </c>
      <c r="D2219">
        <v>5.0000000000000002E-5</v>
      </c>
      <c r="E2219" s="10">
        <f t="shared" si="241"/>
        <v>8.1781464438924895E-3</v>
      </c>
      <c r="F2219">
        <f t="shared" si="242"/>
        <v>1.0082116788321169</v>
      </c>
      <c r="G2219">
        <f t="shared" si="243"/>
        <v>110.49907917050346</v>
      </c>
      <c r="H2219">
        <f t="shared" si="245"/>
        <v>2.207017688851327E-2</v>
      </c>
      <c r="J2219">
        <f t="shared" si="244"/>
        <v>-17.94032034298322</v>
      </c>
      <c r="K2219">
        <f t="shared" si="246"/>
        <v>-3.8526341112541189</v>
      </c>
      <c r="L2219">
        <f t="shared" si="247"/>
        <v>0</v>
      </c>
    </row>
    <row r="2220" spans="1:12" x14ac:dyDescent="0.3">
      <c r="A2220">
        <v>2219</v>
      </c>
      <c r="B2220" t="s">
        <v>2234</v>
      </c>
      <c r="C2220">
        <v>110.7</v>
      </c>
      <c r="D2220">
        <v>5.0000000000000002E-5</v>
      </c>
      <c r="E2220" s="10">
        <f t="shared" si="241"/>
        <v>1.8083187567836808E-3</v>
      </c>
      <c r="F2220">
        <f t="shared" si="242"/>
        <v>1.0018099547511312</v>
      </c>
      <c r="G2220">
        <f t="shared" si="243"/>
        <v>110.69907750384375</v>
      </c>
      <c r="H2220">
        <f t="shared" si="245"/>
        <v>2.0846092307201313E-2</v>
      </c>
      <c r="J2220">
        <f t="shared" si="244"/>
        <v>-16.975961395756006</v>
      </c>
      <c r="K2220">
        <f t="shared" si="246"/>
        <v>-4.0526324445944084</v>
      </c>
      <c r="L2220">
        <f t="shared" si="247"/>
        <v>0</v>
      </c>
    </row>
    <row r="2221" spans="1:12" x14ac:dyDescent="0.3">
      <c r="A2221">
        <v>2220</v>
      </c>
      <c r="B2221" t="s">
        <v>2235</v>
      </c>
      <c r="C2221">
        <v>110.95</v>
      </c>
      <c r="D2221">
        <v>2.0000000000000001E-4</v>
      </c>
      <c r="E2221" s="10">
        <f t="shared" si="241"/>
        <v>2.2558096640117255E-3</v>
      </c>
      <c r="F2221">
        <f t="shared" si="242"/>
        <v>1.0022583559168925</v>
      </c>
      <c r="G2221">
        <f t="shared" si="243"/>
        <v>110.94630172830487</v>
      </c>
      <c r="H2221">
        <f t="shared" si="245"/>
        <v>2.0858231116659406E-2</v>
      </c>
      <c r="J2221">
        <f t="shared" si="244"/>
        <v>-17.023781091200689</v>
      </c>
      <c r="K2221">
        <f t="shared" si="246"/>
        <v>-4.2998566690555293</v>
      </c>
      <c r="L2221">
        <f t="shared" si="247"/>
        <v>0</v>
      </c>
    </row>
    <row r="2222" spans="1:12" x14ac:dyDescent="0.3">
      <c r="A2222">
        <v>2221</v>
      </c>
      <c r="B2222" t="s">
        <v>2236</v>
      </c>
      <c r="C2222">
        <v>108.35</v>
      </c>
      <c r="D2222">
        <v>1.4999999999999999E-4</v>
      </c>
      <c r="E2222" s="10">
        <f t="shared" si="241"/>
        <v>-2.3712921396234963E-2</v>
      </c>
      <c r="F2222">
        <f t="shared" si="242"/>
        <v>0.97656602073005849</v>
      </c>
      <c r="G2222">
        <f t="shared" si="243"/>
        <v>108.34729128385909</v>
      </c>
      <c r="H2222">
        <f t="shared" si="245"/>
        <v>1.9458112502025986E-2</v>
      </c>
      <c r="J2222">
        <f t="shared" si="244"/>
        <v>-15.509024749407075</v>
      </c>
      <c r="K2222">
        <f t="shared" si="246"/>
        <v>-1.700846224609748</v>
      </c>
      <c r="L2222">
        <f t="shared" si="247"/>
        <v>0</v>
      </c>
    </row>
    <row r="2223" spans="1:12" x14ac:dyDescent="0.3">
      <c r="A2223">
        <v>2222</v>
      </c>
      <c r="B2223" t="s">
        <v>2237</v>
      </c>
      <c r="C2223">
        <v>107.45</v>
      </c>
      <c r="D2223">
        <v>1.4999999999999999E-4</v>
      </c>
      <c r="E2223" s="10">
        <f t="shared" si="241"/>
        <v>-8.3411048938485353E-3</v>
      </c>
      <c r="F2223">
        <f t="shared" si="242"/>
        <v>0.9916935856022151</v>
      </c>
      <c r="G2223">
        <f t="shared" si="243"/>
        <v>107.44731378357785</v>
      </c>
      <c r="H2223">
        <f t="shared" si="245"/>
        <v>1.9397735650742386E-2</v>
      </c>
      <c r="J2223">
        <f t="shared" si="244"/>
        <v>-15.332476922649256</v>
      </c>
      <c r="K2223">
        <f t="shared" si="246"/>
        <v>-0.80086872432850953</v>
      </c>
      <c r="L2223">
        <f t="shared" si="247"/>
        <v>0</v>
      </c>
    </row>
    <row r="2224" spans="1:12" x14ac:dyDescent="0.3">
      <c r="A2224">
        <v>2223</v>
      </c>
      <c r="B2224" t="s">
        <v>2238</v>
      </c>
      <c r="C2224">
        <v>108.05</v>
      </c>
      <c r="D2224">
        <v>1.4999999999999999E-4</v>
      </c>
      <c r="E2224" s="10">
        <f t="shared" si="241"/>
        <v>5.5684598643754865E-3</v>
      </c>
      <c r="F2224">
        <f t="shared" si="242"/>
        <v>1.0055839925546766</v>
      </c>
      <c r="G2224">
        <f t="shared" si="243"/>
        <v>108.04729878376534</v>
      </c>
      <c r="H2224">
        <f t="shared" si="245"/>
        <v>1.9389190552560713E-2</v>
      </c>
      <c r="J2224">
        <f t="shared" si="244"/>
        <v>-15.411301375044639</v>
      </c>
      <c r="K2224">
        <f t="shared" si="246"/>
        <v>-1.4008537245159971</v>
      </c>
      <c r="L2224">
        <f t="shared" si="247"/>
        <v>0</v>
      </c>
    </row>
    <row r="2225" spans="1:13" x14ac:dyDescent="0.3">
      <c r="A2225">
        <v>2224</v>
      </c>
      <c r="B2225" t="s">
        <v>2239</v>
      </c>
      <c r="C2225">
        <v>108.4</v>
      </c>
      <c r="D2225">
        <v>2.0000000000000001E-4</v>
      </c>
      <c r="E2225" s="10">
        <f t="shared" si="241"/>
        <v>3.2340060526510317E-3</v>
      </c>
      <c r="F2225">
        <f t="shared" si="242"/>
        <v>1.0032392410920872</v>
      </c>
      <c r="G2225">
        <f t="shared" si="243"/>
        <v>108.39638672688822</v>
      </c>
      <c r="H2225">
        <f t="shared" si="245"/>
        <v>1.9348078435960946E-2</v>
      </c>
      <c r="J2225">
        <f t="shared" si="244"/>
        <v>-15.428310326765791</v>
      </c>
      <c r="K2225">
        <f t="shared" si="246"/>
        <v>-1.749941667638879</v>
      </c>
      <c r="L2225">
        <f t="shared" si="247"/>
        <v>0</v>
      </c>
    </row>
    <row r="2226" spans="1:13" x14ac:dyDescent="0.3">
      <c r="A2226">
        <v>2225</v>
      </c>
      <c r="B2226" t="s">
        <v>2240</v>
      </c>
      <c r="C2226">
        <v>106.65</v>
      </c>
      <c r="D2226">
        <v>2.0000000000000001E-4</v>
      </c>
      <c r="E2226" s="10">
        <f t="shared" si="241"/>
        <v>-1.627564408818629E-2</v>
      </c>
      <c r="F2226">
        <f t="shared" si="242"/>
        <v>0.98385608856088558</v>
      </c>
      <c r="G2226">
        <f t="shared" si="243"/>
        <v>106.64644505924934</v>
      </c>
      <c r="H2226">
        <f t="shared" si="245"/>
        <v>1.9444298270890028E-2</v>
      </c>
      <c r="J2226">
        <f t="shared" si="244"/>
        <v>-15.254724841274804</v>
      </c>
      <c r="K2226">
        <f t="shared" si="246"/>
        <v>0.88903667075592807</v>
      </c>
      <c r="L2226">
        <f t="shared" si="247"/>
        <v>0</v>
      </c>
    </row>
    <row r="2227" spans="1:13" x14ac:dyDescent="0.3">
      <c r="A2227">
        <v>2226</v>
      </c>
      <c r="B2227" t="s">
        <v>2241</v>
      </c>
      <c r="C2227">
        <v>107.55</v>
      </c>
      <c r="D2227">
        <v>8.1000000000000006E-4</v>
      </c>
      <c r="E2227" s="10">
        <f t="shared" si="241"/>
        <v>8.4034107963793792E-3</v>
      </c>
      <c r="F2227">
        <f t="shared" si="242"/>
        <v>1.0084388185654007</v>
      </c>
      <c r="G2227">
        <f t="shared" si="243"/>
        <v>107.53548173000527</v>
      </c>
      <c r="H2227">
        <f t="shared" si="245"/>
        <v>1.9491625665633616E-2</v>
      </c>
      <c r="J2227">
        <f t="shared" si="244"/>
        <v>-15.419332296709953</v>
      </c>
      <c r="K2227">
        <f t="shared" si="246"/>
        <v>0.14818500863168538</v>
      </c>
      <c r="L2227">
        <f t="shared" si="247"/>
        <v>0</v>
      </c>
    </row>
    <row r="2228" spans="1:13" x14ac:dyDescent="0.3">
      <c r="A2228">
        <v>2227</v>
      </c>
      <c r="B2228" t="s">
        <v>2242</v>
      </c>
      <c r="C2228">
        <v>112.05</v>
      </c>
      <c r="D2228">
        <v>1.2700000000000001E-3</v>
      </c>
      <c r="E2228" s="10">
        <f t="shared" si="241"/>
        <v>4.0989344533196949E-2</v>
      </c>
      <c r="F2228">
        <f t="shared" si="242"/>
        <v>1.0418410041841004</v>
      </c>
      <c r="G2228">
        <f t="shared" si="243"/>
        <v>112.02628525989853</v>
      </c>
      <c r="H2228">
        <f t="shared" si="245"/>
        <v>2.0935942901109589E-2</v>
      </c>
      <c r="J2228">
        <f t="shared" si="244"/>
        <v>-17.253538650119392</v>
      </c>
      <c r="K2228">
        <f t="shared" si="246"/>
        <v>-4.3426185212615707</v>
      </c>
      <c r="L2228">
        <f t="shared" si="247"/>
        <v>0</v>
      </c>
    </row>
    <row r="2229" spans="1:13" s="8" customFormat="1" x14ac:dyDescent="0.3">
      <c r="A2229" s="8">
        <v>2228</v>
      </c>
      <c r="B2229" s="8" t="s">
        <v>2243</v>
      </c>
      <c r="C2229" s="8">
        <v>110.9</v>
      </c>
      <c r="D2229" s="8">
        <v>8.1000000000000006E-4</v>
      </c>
      <c r="E2229" s="17">
        <f t="shared" si="241"/>
        <v>-1.0316305890614596E-2</v>
      </c>
      <c r="F2229" s="8">
        <f t="shared" si="242"/>
        <v>0.98973672467648377</v>
      </c>
      <c r="G2229" s="8">
        <f t="shared" si="243"/>
        <v>110.88502951053079</v>
      </c>
      <c r="H2229" s="8">
        <f t="shared" si="245"/>
        <v>2.1028001972544577E-2</v>
      </c>
      <c r="J2229" s="8">
        <f t="shared" si="244"/>
        <v>-17.152864076224748</v>
      </c>
      <c r="K2229" s="8">
        <f t="shared" si="246"/>
        <v>-3.2013627718938267</v>
      </c>
      <c r="L2229" s="8">
        <f t="shared" si="247"/>
        <v>0</v>
      </c>
      <c r="M2229"/>
    </row>
    <row r="2230" spans="1:13" x14ac:dyDescent="0.3">
      <c r="A2230">
        <v>2229</v>
      </c>
      <c r="B2230" t="s">
        <v>2244</v>
      </c>
      <c r="C2230">
        <v>107.7</v>
      </c>
      <c r="D2230">
        <v>9.1E-4</v>
      </c>
      <c r="E2230" s="10">
        <f t="shared" si="241"/>
        <v>-2.9279310193978458E-2</v>
      </c>
      <c r="F2230">
        <f t="shared" si="242"/>
        <v>0.97114517583408477</v>
      </c>
      <c r="G2230">
        <f t="shared" si="243"/>
        <v>107.68366673863696</v>
      </c>
      <c r="H2230">
        <f t="shared" si="245"/>
        <v>2.1685253612362256E-2</v>
      </c>
      <c r="J2230">
        <f t="shared" si="244"/>
        <v>-17.178295201987591</v>
      </c>
      <c r="K2230">
        <f t="shared" si="246"/>
        <v>5.7510185451296536</v>
      </c>
      <c r="L2230">
        <f t="shared" si="247"/>
        <v>0</v>
      </c>
      <c r="M2230" s="8"/>
    </row>
    <row r="2231" spans="1:13" x14ac:dyDescent="0.3">
      <c r="A2231">
        <v>2230</v>
      </c>
      <c r="B2231" t="s">
        <v>2245</v>
      </c>
      <c r="C2231">
        <v>116.1</v>
      </c>
      <c r="D2231">
        <v>1.3700000000000001E-3</v>
      </c>
      <c r="E2231" s="10">
        <f t="shared" si="241"/>
        <v>7.5102304541502865E-2</v>
      </c>
      <c r="F2231">
        <f t="shared" si="242"/>
        <v>1.0779944289693593</v>
      </c>
      <c r="G2231">
        <f t="shared" si="243"/>
        <v>116.07349352627091</v>
      </c>
      <c r="H2231">
        <f t="shared" si="245"/>
        <v>2.5284830584927045E-2</v>
      </c>
      <c r="J2231">
        <f t="shared" si="244"/>
        <v>-21.590307340406781</v>
      </c>
      <c r="K2231">
        <f t="shared" si="246"/>
        <v>-2.6388082425042967</v>
      </c>
      <c r="L2231">
        <f t="shared" si="247"/>
        <v>0</v>
      </c>
    </row>
    <row r="2232" spans="1:13" x14ac:dyDescent="0.3">
      <c r="A2232">
        <v>2231</v>
      </c>
      <c r="B2232" t="s">
        <v>2246</v>
      </c>
      <c r="C2232">
        <v>114.2</v>
      </c>
      <c r="D2232">
        <v>1.01E-3</v>
      </c>
      <c r="E2232" s="10">
        <f t="shared" si="241"/>
        <v>-1.6500591481935951E-2</v>
      </c>
      <c r="F2232">
        <f t="shared" si="242"/>
        <v>0.98363479758828598</v>
      </c>
      <c r="G2232">
        <f t="shared" si="243"/>
        <v>114.18077795123449</v>
      </c>
      <c r="H2232">
        <f t="shared" si="245"/>
        <v>2.5504709450677836E-2</v>
      </c>
      <c r="J2232">
        <f t="shared" si="244"/>
        <v>-21.422941347866871</v>
      </c>
      <c r="K2232">
        <f t="shared" si="246"/>
        <v>-0.74609266746787739</v>
      </c>
      <c r="L2232">
        <f t="shared" si="247"/>
        <v>0</v>
      </c>
    </row>
    <row r="2233" spans="1:13" x14ac:dyDescent="0.3">
      <c r="A2233">
        <v>2232</v>
      </c>
      <c r="B2233" t="s">
        <v>2247</v>
      </c>
      <c r="C2233">
        <v>113.45</v>
      </c>
      <c r="D2233">
        <v>8.1000000000000006E-4</v>
      </c>
      <c r="E2233" s="10">
        <f t="shared" si="241"/>
        <v>-6.5890859960591134E-3</v>
      </c>
      <c r="F2233">
        <f t="shared" si="242"/>
        <v>0.99343257443082311</v>
      </c>
      <c r="G2233">
        <f t="shared" si="243"/>
        <v>113.43468528376661</v>
      </c>
      <c r="H2233">
        <f t="shared" si="245"/>
        <v>2.4991974978580824E-2</v>
      </c>
      <c r="J2233">
        <f t="shared" si="244"/>
        <v>-20.855094809867605</v>
      </c>
      <c r="K2233">
        <f t="shared" si="246"/>
        <v>0.44519416026817282</v>
      </c>
      <c r="L2233">
        <f t="shared" si="247"/>
        <v>0</v>
      </c>
    </row>
    <row r="2234" spans="1:13" x14ac:dyDescent="0.3">
      <c r="A2234">
        <v>2233</v>
      </c>
      <c r="B2234" t="s">
        <v>2248</v>
      </c>
      <c r="C2234">
        <v>116.9</v>
      </c>
      <c r="D2234">
        <v>6.6E-4</v>
      </c>
      <c r="E2234" s="10">
        <f t="shared" si="241"/>
        <v>2.9956657252172014E-2</v>
      </c>
      <c r="F2234">
        <f t="shared" si="242"/>
        <v>1.0304098721903923</v>
      </c>
      <c r="G2234">
        <f t="shared" si="243"/>
        <v>116.88714170721907</v>
      </c>
      <c r="H2234">
        <f t="shared" si="245"/>
        <v>2.5568477575502093E-2</v>
      </c>
      <c r="J2234">
        <f t="shared" si="244"/>
        <v>-21.98554971925785</v>
      </c>
      <c r="K2234">
        <f t="shared" si="246"/>
        <v>-3.0072622631842876</v>
      </c>
      <c r="L2234">
        <f t="shared" si="247"/>
        <v>0</v>
      </c>
    </row>
    <row r="2235" spans="1:13" x14ac:dyDescent="0.3">
      <c r="A2235">
        <v>2234</v>
      </c>
      <c r="B2235" t="s">
        <v>2249</v>
      </c>
      <c r="C2235">
        <v>114.5</v>
      </c>
      <c r="D2235">
        <v>6.6E-4</v>
      </c>
      <c r="E2235" s="10">
        <f t="shared" si="241"/>
        <v>-2.0744045483728456E-2</v>
      </c>
      <c r="F2235">
        <f t="shared" si="242"/>
        <v>0.97946963216424288</v>
      </c>
      <c r="G2235">
        <f t="shared" si="243"/>
        <v>114.4874056926996</v>
      </c>
      <c r="H2235">
        <f t="shared" si="245"/>
        <v>2.5756287299143626E-2</v>
      </c>
      <c r="J2235">
        <f t="shared" si="244"/>
        <v>-21.692354631461161</v>
      </c>
      <c r="K2235">
        <f t="shared" si="246"/>
        <v>-0.60752624866481142</v>
      </c>
      <c r="L2235">
        <f t="shared" si="247"/>
        <v>0</v>
      </c>
    </row>
    <row r="2236" spans="1:13" x14ac:dyDescent="0.3">
      <c r="A2236">
        <v>2235</v>
      </c>
      <c r="B2236" t="s">
        <v>2250</v>
      </c>
      <c r="C2236">
        <v>114.75</v>
      </c>
      <c r="D2236">
        <v>1.17E-3</v>
      </c>
      <c r="E2236" s="10">
        <f t="shared" si="241"/>
        <v>2.1810259463601461E-3</v>
      </c>
      <c r="F2236">
        <f t="shared" si="242"/>
        <v>1.0021834061135371</v>
      </c>
      <c r="G2236">
        <f t="shared" si="243"/>
        <v>114.72762593154258</v>
      </c>
      <c r="H2236">
        <f t="shared" si="245"/>
        <v>2.5759024663201124E-2</v>
      </c>
      <c r="J2236">
        <f t="shared" si="244"/>
        <v>-21.740180342576991</v>
      </c>
      <c r="K2236">
        <f t="shared" si="246"/>
        <v>-0.84774648750779136</v>
      </c>
      <c r="L2236">
        <f t="shared" si="247"/>
        <v>0</v>
      </c>
    </row>
    <row r="2237" spans="1:13" x14ac:dyDescent="0.3">
      <c r="A2237">
        <v>2236</v>
      </c>
      <c r="B2237" t="s">
        <v>2251</v>
      </c>
      <c r="C2237">
        <v>114.65</v>
      </c>
      <c r="D2237">
        <v>1.06E-3</v>
      </c>
      <c r="E2237" s="10">
        <f t="shared" si="241"/>
        <v>-8.7183963674101138E-4</v>
      </c>
      <c r="F2237">
        <f t="shared" si="242"/>
        <v>0.99912854030501097</v>
      </c>
      <c r="G2237">
        <f t="shared" si="243"/>
        <v>114.62974695573827</v>
      </c>
      <c r="H2237">
        <f t="shared" si="245"/>
        <v>2.542706371968468E-2</v>
      </c>
      <c r="J2237">
        <f t="shared" si="244"/>
        <v>-21.441702490848318</v>
      </c>
      <c r="K2237">
        <f t="shared" si="246"/>
        <v>-0.74986751170348498</v>
      </c>
      <c r="L2237">
        <f t="shared" si="247"/>
        <v>0</v>
      </c>
    </row>
    <row r="2238" spans="1:13" x14ac:dyDescent="0.3">
      <c r="A2238">
        <v>2237</v>
      </c>
      <c r="B2238" t="s">
        <v>2252</v>
      </c>
      <c r="C2238">
        <v>113.9</v>
      </c>
      <c r="D2238">
        <v>1.06E-3</v>
      </c>
      <c r="E2238" s="10">
        <f t="shared" si="241"/>
        <v>-6.5631388507769711E-3</v>
      </c>
      <c r="F2238">
        <f t="shared" si="242"/>
        <v>0.99345835150457917</v>
      </c>
      <c r="G2238">
        <f t="shared" si="243"/>
        <v>113.87987944403478</v>
      </c>
      <c r="H2238">
        <f t="shared" si="245"/>
        <v>2.5340069557836034E-2</v>
      </c>
      <c r="J2238">
        <f t="shared" si="244"/>
        <v>-21.228559339068752</v>
      </c>
      <c r="K2238">
        <f t="shared" si="246"/>
        <v>0.99771724035949205</v>
      </c>
      <c r="L2238">
        <f t="shared" si="247"/>
        <v>0</v>
      </c>
    </row>
    <row r="2239" spans="1:13" x14ac:dyDescent="0.3">
      <c r="A2239">
        <v>2238</v>
      </c>
      <c r="B2239" t="s">
        <v>2253</v>
      </c>
      <c r="C2239">
        <v>115.8</v>
      </c>
      <c r="D2239">
        <v>1.17E-3</v>
      </c>
      <c r="E2239" s="10">
        <f t="shared" si="241"/>
        <v>1.6543694685758333E-2</v>
      </c>
      <c r="F2239">
        <f t="shared" si="242"/>
        <v>1.0166812993854257</v>
      </c>
      <c r="G2239">
        <f t="shared" si="243"/>
        <v>115.7774212015044</v>
      </c>
      <c r="H2239">
        <f t="shared" si="245"/>
        <v>2.5457612588013687E-2</v>
      </c>
      <c r="J2239">
        <f t="shared" si="244"/>
        <v>-21.682395691863796</v>
      </c>
      <c r="K2239">
        <f t="shared" si="246"/>
        <v>-0.8998245171101189</v>
      </c>
      <c r="L2239">
        <f t="shared" si="247"/>
        <v>0</v>
      </c>
    </row>
    <row r="2240" spans="1:13" x14ac:dyDescent="0.3">
      <c r="A2240">
        <v>2239</v>
      </c>
      <c r="B2240" t="s">
        <v>2254</v>
      </c>
      <c r="C2240">
        <v>114.9</v>
      </c>
      <c r="D2240">
        <v>1.17E-3</v>
      </c>
      <c r="E2240" s="10">
        <f t="shared" si="241"/>
        <v>-7.8023802841847871E-3</v>
      </c>
      <c r="F2240">
        <f t="shared" si="242"/>
        <v>0.99222797927461148</v>
      </c>
      <c r="G2240">
        <f t="shared" si="243"/>
        <v>114.87759668439428</v>
      </c>
      <c r="H2240">
        <f t="shared" si="245"/>
        <v>2.3770328523501427E-2</v>
      </c>
      <c r="J2240">
        <f t="shared" si="244"/>
        <v>-20.087979013767427</v>
      </c>
      <c r="K2240">
        <f t="shared" si="246"/>
        <v>2.6485039121274099</v>
      </c>
      <c r="L2240">
        <f t="shared" si="247"/>
        <v>0</v>
      </c>
    </row>
    <row r="2241" spans="1:12" x14ac:dyDescent="0.3">
      <c r="A2241">
        <v>2240</v>
      </c>
      <c r="B2241" t="s">
        <v>2255</v>
      </c>
      <c r="C2241">
        <v>117.55</v>
      </c>
      <c r="D2241">
        <v>1.2199999999999999E-3</v>
      </c>
      <c r="E2241" s="10">
        <f t="shared" si="241"/>
        <v>2.2801590131368434E-2</v>
      </c>
      <c r="F2241">
        <f t="shared" si="242"/>
        <v>1.0230635335073976</v>
      </c>
      <c r="G2241">
        <f t="shared" si="243"/>
        <v>117.52610059652169</v>
      </c>
      <c r="H2241">
        <f t="shared" si="245"/>
        <v>2.3271218767461459E-2</v>
      </c>
      <c r="J2241">
        <f t="shared" si="244"/>
        <v>-20.119592322523452</v>
      </c>
      <c r="K2241">
        <f t="shared" si="246"/>
        <v>-1.6848083892916037</v>
      </c>
      <c r="L2241">
        <f t="shared" si="247"/>
        <v>0</v>
      </c>
    </row>
    <row r="2242" spans="1:12" x14ac:dyDescent="0.3">
      <c r="A2242">
        <v>2241</v>
      </c>
      <c r="B2242" t="s">
        <v>2256</v>
      </c>
      <c r="C2242">
        <v>119.45</v>
      </c>
      <c r="D2242">
        <v>1.06E-3</v>
      </c>
      <c r="E2242" s="10">
        <f t="shared" si="241"/>
        <v>1.6034098785740129E-2</v>
      </c>
      <c r="F2242">
        <f t="shared" si="242"/>
        <v>1.0161633347511698</v>
      </c>
      <c r="G2242">
        <f t="shared" si="243"/>
        <v>119.42889903064052</v>
      </c>
      <c r="H2242">
        <f t="shared" si="245"/>
        <v>2.1060396798559609E-2</v>
      </c>
      <c r="J2242">
        <f t="shared" si="244"/>
        <v>-18.502980829972469</v>
      </c>
      <c r="K2242">
        <f t="shared" si="246"/>
        <v>-3.5876068234104395</v>
      </c>
      <c r="L2242">
        <f t="shared" si="247"/>
        <v>0</v>
      </c>
    </row>
    <row r="2243" spans="1:12" x14ac:dyDescent="0.3">
      <c r="A2243">
        <v>2242</v>
      </c>
      <c r="B2243" t="s">
        <v>2257</v>
      </c>
      <c r="C2243">
        <v>119.65</v>
      </c>
      <c r="D2243">
        <v>1.01E-3</v>
      </c>
      <c r="E2243" s="10">
        <f t="shared" ref="E2243:E2306" si="248">LN(C2243/C2242)</f>
        <v>1.6729405825637368E-3</v>
      </c>
      <c r="F2243">
        <f t="shared" ref="F2243:F2306" si="249">C2243/C2242</f>
        <v>1.0016743407283382</v>
      </c>
      <c r="G2243">
        <f t="shared" ref="G2243:G2306" si="250">C2243*EXP(-2/12*D2243)</f>
        <v>119.62986061177941</v>
      </c>
      <c r="H2243">
        <f t="shared" si="245"/>
        <v>2.1062556268254377E-2</v>
      </c>
      <c r="J2243">
        <f t="shared" si="244"/>
        <v>-18.536016007113648</v>
      </c>
      <c r="K2243">
        <f t="shared" si="246"/>
        <v>-3.7885684045493235</v>
      </c>
      <c r="L2243">
        <f t="shared" si="247"/>
        <v>0</v>
      </c>
    </row>
    <row r="2244" spans="1:12" x14ac:dyDescent="0.3">
      <c r="A2244">
        <v>2243</v>
      </c>
      <c r="B2244" t="s">
        <v>2258</v>
      </c>
      <c r="C2244">
        <v>122.2</v>
      </c>
      <c r="D2244">
        <v>1.17E-3</v>
      </c>
      <c r="E2244" s="10">
        <f t="shared" si="248"/>
        <v>2.108823238311261E-2</v>
      </c>
      <c r="F2244">
        <f t="shared" si="249"/>
        <v>1.0213121604680317</v>
      </c>
      <c r="G2244">
        <f t="shared" si="250"/>
        <v>122.1761733231765</v>
      </c>
      <c r="H2244">
        <f t="shared" si="245"/>
        <v>2.1308923561787374E-2</v>
      </c>
      <c r="J2244">
        <f t="shared" si="244"/>
        <v>-19.151983137536774</v>
      </c>
      <c r="K2244">
        <f t="shared" si="246"/>
        <v>-6.3348811159464162</v>
      </c>
      <c r="L2244">
        <f t="shared" si="247"/>
        <v>0</v>
      </c>
    </row>
    <row r="2245" spans="1:12" x14ac:dyDescent="0.3">
      <c r="A2245">
        <v>2244</v>
      </c>
      <c r="B2245" t="s">
        <v>2259</v>
      </c>
      <c r="C2245">
        <v>121.9</v>
      </c>
      <c r="D2245">
        <v>1.4199999999999998E-3</v>
      </c>
      <c r="E2245" s="10">
        <f t="shared" si="248"/>
        <v>-2.4580102502691154E-3</v>
      </c>
      <c r="F2245">
        <f t="shared" si="249"/>
        <v>0.99754500818330605</v>
      </c>
      <c r="G2245">
        <f t="shared" si="250"/>
        <v>121.87115374694126</v>
      </c>
      <c r="H2245">
        <f t="shared" si="245"/>
        <v>2.1007472444072556E-2</v>
      </c>
      <c r="J2245">
        <f t="shared" si="244"/>
        <v>-18.833908050983965</v>
      </c>
      <c r="K2245">
        <f t="shared" si="246"/>
        <v>-6.0298615397111774</v>
      </c>
      <c r="L2245">
        <f t="shared" si="247"/>
        <v>0</v>
      </c>
    </row>
    <row r="2246" spans="1:12" x14ac:dyDescent="0.3">
      <c r="A2246">
        <v>2245</v>
      </c>
      <c r="B2246" t="s">
        <v>2260</v>
      </c>
      <c r="C2246">
        <v>122.5</v>
      </c>
      <c r="D2246">
        <v>1.83E-3</v>
      </c>
      <c r="E2246" s="10">
        <f t="shared" si="248"/>
        <v>4.9099934975557853E-3</v>
      </c>
      <c r="F2246">
        <f t="shared" si="249"/>
        <v>1.0049220672682526</v>
      </c>
      <c r="G2246">
        <f t="shared" si="250"/>
        <v>122.46264319720203</v>
      </c>
      <c r="H2246">
        <f t="shared" si="245"/>
        <v>2.0842461815217077E-2</v>
      </c>
      <c r="J2246">
        <f t="shared" si="244"/>
        <v>-18.776660940957683</v>
      </c>
      <c r="K2246">
        <f t="shared" si="246"/>
        <v>-6.7243867307961978</v>
      </c>
      <c r="L2246">
        <f t="shared" si="247"/>
        <v>0</v>
      </c>
    </row>
    <row r="2247" spans="1:12" x14ac:dyDescent="0.3">
      <c r="A2247">
        <v>2246</v>
      </c>
      <c r="B2247" t="s">
        <v>2261</v>
      </c>
      <c r="C2247">
        <v>121.5</v>
      </c>
      <c r="D2247">
        <v>2.2799999999999999E-3</v>
      </c>
      <c r="E2247" s="10">
        <f t="shared" si="248"/>
        <v>-8.196767204178515E-3</v>
      </c>
      <c r="F2247">
        <f t="shared" si="249"/>
        <v>0.99183673469387756</v>
      </c>
      <c r="G2247">
        <f t="shared" si="250"/>
        <v>121.45383877118896</v>
      </c>
      <c r="H2247">
        <f t="shared" si="245"/>
        <v>2.0693309178362283E-2</v>
      </c>
      <c r="J2247">
        <f t="shared" si="244"/>
        <v>-18.488722891432449</v>
      </c>
      <c r="K2247">
        <f t="shared" si="246"/>
        <v>-9.3597129313877332</v>
      </c>
      <c r="L2247">
        <f t="shared" si="247"/>
        <v>0</v>
      </c>
    </row>
    <row r="2248" spans="1:12" x14ac:dyDescent="0.3">
      <c r="A2248">
        <v>2247</v>
      </c>
      <c r="B2248" t="s">
        <v>2262</v>
      </c>
      <c r="C2248">
        <v>118.9</v>
      </c>
      <c r="D2248">
        <v>2.4299999999999999E-3</v>
      </c>
      <c r="E2248" s="10">
        <f t="shared" si="248"/>
        <v>-2.1631459083866968E-2</v>
      </c>
      <c r="F2248">
        <f t="shared" si="249"/>
        <v>0.97860082304526752</v>
      </c>
      <c r="G2248">
        <f t="shared" si="250"/>
        <v>118.85185524996997</v>
      </c>
      <c r="H2248">
        <f t="shared" si="245"/>
        <v>2.1142791771199539E-2</v>
      </c>
      <c r="J2248">
        <f t="shared" si="244"/>
        <v>-18.485619889862303</v>
      </c>
      <c r="K2248">
        <f t="shared" si="246"/>
        <v>-6.75772941016875</v>
      </c>
      <c r="L2248">
        <f t="shared" si="247"/>
        <v>0</v>
      </c>
    </row>
    <row r="2249" spans="1:12" x14ac:dyDescent="0.3">
      <c r="A2249">
        <v>2248</v>
      </c>
      <c r="B2249" t="s">
        <v>2263</v>
      </c>
      <c r="C2249">
        <v>119.75</v>
      </c>
      <c r="D2249">
        <v>2.64E-3</v>
      </c>
      <c r="E2249" s="10">
        <f t="shared" si="248"/>
        <v>7.1234325942883467E-3</v>
      </c>
      <c r="F2249">
        <f t="shared" si="249"/>
        <v>1.0071488645920941</v>
      </c>
      <c r="G2249">
        <f t="shared" si="250"/>
        <v>119.69732159010006</v>
      </c>
      <c r="H2249">
        <f t="shared" si="245"/>
        <v>2.1134269098328225E-2</v>
      </c>
      <c r="J2249">
        <f t="shared" si="244"/>
        <v>-18.609614900017039</v>
      </c>
      <c r="K2249">
        <f t="shared" si="246"/>
        <v>-9.402298973764232</v>
      </c>
      <c r="L2249">
        <f t="shared" si="247"/>
        <v>0</v>
      </c>
    </row>
    <row r="2250" spans="1:12" x14ac:dyDescent="0.3">
      <c r="A2250">
        <v>2249</v>
      </c>
      <c r="B2250" t="s">
        <v>2264</v>
      </c>
      <c r="C2250">
        <v>119.25</v>
      </c>
      <c r="D2250">
        <v>3.2000000000000002E-3</v>
      </c>
      <c r="E2250" s="10">
        <f t="shared" si="248"/>
        <v>-4.1841065225739849E-3</v>
      </c>
      <c r="F2250">
        <f t="shared" si="249"/>
        <v>0.99582463465553239</v>
      </c>
      <c r="G2250">
        <f t="shared" si="250"/>
        <v>119.18641695698528</v>
      </c>
      <c r="H2250">
        <f t="shared" si="245"/>
        <v>2.1171074955407532E-2</v>
      </c>
      <c r="J2250">
        <f t="shared" si="244"/>
        <v>-18.562454171230545</v>
      </c>
      <c r="K2250">
        <f t="shared" si="246"/>
        <v>-10.39354820871948</v>
      </c>
      <c r="L2250">
        <f t="shared" si="247"/>
        <v>0</v>
      </c>
    </row>
    <row r="2251" spans="1:12" x14ac:dyDescent="0.3">
      <c r="A2251">
        <v>2250</v>
      </c>
      <c r="B2251" t="s">
        <v>2265</v>
      </c>
      <c r="C2251">
        <v>115.9</v>
      </c>
      <c r="D2251">
        <v>3.0399999999999997E-3</v>
      </c>
      <c r="E2251" s="10">
        <f t="shared" si="248"/>
        <v>-2.8494379422744531E-2</v>
      </c>
      <c r="F2251">
        <f t="shared" si="249"/>
        <v>0.97190775681341723</v>
      </c>
      <c r="G2251">
        <f t="shared" si="250"/>
        <v>115.84129220723008</v>
      </c>
      <c r="H2251">
        <f t="shared" si="245"/>
        <v>2.1913668624174872E-2</v>
      </c>
      <c r="J2251">
        <f t="shared" si="244"/>
        <v>-18.674294527072902</v>
      </c>
      <c r="K2251">
        <f t="shared" si="246"/>
        <v>-7.0484234589642796</v>
      </c>
      <c r="L2251">
        <f t="shared" si="247"/>
        <v>0</v>
      </c>
    </row>
    <row r="2252" spans="1:12" x14ac:dyDescent="0.3">
      <c r="A2252">
        <v>2251</v>
      </c>
      <c r="B2252" t="s">
        <v>2266</v>
      </c>
      <c r="C2252">
        <v>119.2</v>
      </c>
      <c r="D2252">
        <v>2.9399999999999999E-3</v>
      </c>
      <c r="E2252" s="10">
        <f t="shared" si="248"/>
        <v>2.8075004285543426E-2</v>
      </c>
      <c r="F2252">
        <f t="shared" si="249"/>
        <v>1.0284728213977568</v>
      </c>
      <c r="G2252">
        <f t="shared" si="250"/>
        <v>119.14160630762299</v>
      </c>
      <c r="H2252">
        <f t="shared" si="245"/>
        <v>2.1902499133272531E-2</v>
      </c>
      <c r="J2252">
        <f t="shared" si="244"/>
        <v>-19.196534936632364</v>
      </c>
      <c r="K2252">
        <f t="shared" si="246"/>
        <v>-10.34873755935719</v>
      </c>
      <c r="L2252">
        <f t="shared" si="247"/>
        <v>0</v>
      </c>
    </row>
    <row r="2253" spans="1:12" x14ac:dyDescent="0.3">
      <c r="A2253">
        <v>2252</v>
      </c>
      <c r="B2253" t="s">
        <v>2267</v>
      </c>
      <c r="C2253">
        <v>119.55</v>
      </c>
      <c r="D2253">
        <v>2.9399999999999999E-3</v>
      </c>
      <c r="E2253" s="10">
        <f t="shared" si="248"/>
        <v>2.9319392730842303E-3</v>
      </c>
      <c r="F2253">
        <f t="shared" si="249"/>
        <v>1.0029362416107381</v>
      </c>
      <c r="G2253">
        <f t="shared" si="250"/>
        <v>119.49143484963362</v>
      </c>
      <c r="H2253">
        <f t="shared" si="245"/>
        <v>2.1794437071146176E-2</v>
      </c>
      <c r="J2253">
        <f t="shared" si="244"/>
        <v>-19.157911069359677</v>
      </c>
      <c r="K2253">
        <f t="shared" si="246"/>
        <v>-10.698566101367817</v>
      </c>
      <c r="L2253">
        <f t="shared" si="247"/>
        <v>0</v>
      </c>
    </row>
    <row r="2254" spans="1:12" x14ac:dyDescent="0.3">
      <c r="A2254">
        <v>2253</v>
      </c>
      <c r="B2254" t="s">
        <v>2268</v>
      </c>
      <c r="C2254">
        <v>121.4</v>
      </c>
      <c r="D2254">
        <v>2.8399999999999996E-3</v>
      </c>
      <c r="E2254" s="10">
        <f t="shared" si="248"/>
        <v>1.5356184721064255E-2</v>
      </c>
      <c r="F2254">
        <f t="shared" si="249"/>
        <v>1.0154746967795902</v>
      </c>
      <c r="G2254">
        <f t="shared" si="250"/>
        <v>121.34255093068566</v>
      </c>
      <c r="H2254">
        <f t="shared" si="245"/>
        <v>2.1898597976853024E-2</v>
      </c>
      <c r="J2254">
        <f t="shared" si="244"/>
        <v>-19.547676901876027</v>
      </c>
      <c r="K2254">
        <f t="shared" si="246"/>
        <v>-12.549682182419858</v>
      </c>
      <c r="L2254">
        <f t="shared" si="247"/>
        <v>0</v>
      </c>
    </row>
    <row r="2255" spans="1:12" x14ac:dyDescent="0.3">
      <c r="A2255">
        <v>2254</v>
      </c>
      <c r="B2255" t="s">
        <v>2269</v>
      </c>
      <c r="C2255">
        <v>116.85</v>
      </c>
      <c r="D2255">
        <v>3.2000000000000002E-3</v>
      </c>
      <c r="E2255" s="10">
        <f t="shared" si="248"/>
        <v>-3.8199817640531007E-2</v>
      </c>
      <c r="F2255">
        <f t="shared" si="249"/>
        <v>0.9625205930807248</v>
      </c>
      <c r="G2255">
        <f t="shared" si="250"/>
        <v>116.78769661571262</v>
      </c>
      <c r="H2255">
        <f t="shared" si="245"/>
        <v>2.3208385029373235E-2</v>
      </c>
      <c r="J2255">
        <f t="shared" si="244"/>
        <v>-19.939200227642946</v>
      </c>
      <c r="K2255">
        <f t="shared" si="246"/>
        <v>-7.9948278674468156</v>
      </c>
      <c r="L2255">
        <f t="shared" si="247"/>
        <v>0</v>
      </c>
    </row>
    <row r="2256" spans="1:12" x14ac:dyDescent="0.3">
      <c r="A2256">
        <v>2255</v>
      </c>
      <c r="B2256" t="s">
        <v>2270</v>
      </c>
      <c r="C2256">
        <v>115.8</v>
      </c>
      <c r="D2256">
        <v>3.2000000000000002E-3</v>
      </c>
      <c r="E2256" s="10">
        <f t="shared" si="248"/>
        <v>-9.0264958459720778E-3</v>
      </c>
      <c r="F2256">
        <f t="shared" si="249"/>
        <v>0.99101412066752248</v>
      </c>
      <c r="G2256">
        <f t="shared" si="250"/>
        <v>115.73825646640583</v>
      </c>
      <c r="H2256">
        <f t="shared" si="245"/>
        <v>2.3043286198147963E-2</v>
      </c>
      <c r="J2256">
        <f t="shared" si="244"/>
        <v>-19.619460919104327</v>
      </c>
      <c r="K2256">
        <f t="shared" si="246"/>
        <v>-6.9453877181400259</v>
      </c>
      <c r="L2256">
        <f t="shared" si="247"/>
        <v>0</v>
      </c>
    </row>
    <row r="2257" spans="1:12" x14ac:dyDescent="0.3">
      <c r="A2257">
        <v>2256</v>
      </c>
      <c r="B2257" t="s">
        <v>2271</v>
      </c>
      <c r="C2257">
        <v>112.15</v>
      </c>
      <c r="D2257">
        <v>2.99E-3</v>
      </c>
      <c r="E2257" s="10">
        <f t="shared" si="248"/>
        <v>-3.2027304172677511E-2</v>
      </c>
      <c r="F2257">
        <f t="shared" si="249"/>
        <v>0.96848013816925738</v>
      </c>
      <c r="G2257">
        <f t="shared" si="250"/>
        <v>112.09412583980122</v>
      </c>
      <c r="H2257">
        <f t="shared" si="245"/>
        <v>2.3868391635970678E-2</v>
      </c>
      <c r="J2257">
        <f t="shared" si="244"/>
        <v>-19.682113431073549</v>
      </c>
      <c r="K2257">
        <f t="shared" si="246"/>
        <v>-3.3012570915354189</v>
      </c>
      <c r="L2257">
        <f t="shared" si="247"/>
        <v>0</v>
      </c>
    </row>
    <row r="2258" spans="1:12" x14ac:dyDescent="0.3">
      <c r="A2258">
        <v>2257</v>
      </c>
      <c r="B2258" t="s">
        <v>2272</v>
      </c>
      <c r="C2258">
        <v>112.35</v>
      </c>
      <c r="D2258">
        <v>3.0399999999999997E-3</v>
      </c>
      <c r="E2258" s="10">
        <f t="shared" si="248"/>
        <v>1.781737665120722E-3</v>
      </c>
      <c r="F2258">
        <f t="shared" si="249"/>
        <v>1.0017833259028086</v>
      </c>
      <c r="G2258">
        <f t="shared" si="250"/>
        <v>112.29309041831146</v>
      </c>
      <c r="H2258">
        <f t="shared" si="245"/>
        <v>2.2668968444761177E-2</v>
      </c>
      <c r="J2258">
        <f t="shared" si="244"/>
        <v>-18.726236883760599</v>
      </c>
      <c r="K2258">
        <f t="shared" si="246"/>
        <v>-8.7850196770634454</v>
      </c>
      <c r="L2258">
        <f t="shared" si="247"/>
        <v>0</v>
      </c>
    </row>
    <row r="2259" spans="1:12" x14ac:dyDescent="0.3">
      <c r="A2259">
        <v>2258</v>
      </c>
      <c r="B2259" t="s">
        <v>2273</v>
      </c>
      <c r="C2259">
        <v>110.35</v>
      </c>
      <c r="D2259">
        <v>2.99E-3</v>
      </c>
      <c r="E2259" s="10">
        <f t="shared" si="248"/>
        <v>-1.7961865928592724E-2</v>
      </c>
      <c r="F2259">
        <f t="shared" si="249"/>
        <v>0.98219848687138411</v>
      </c>
      <c r="G2259">
        <f t="shared" si="250"/>
        <v>110.29502261633583</v>
      </c>
      <c r="H2259">
        <f t="shared" si="245"/>
        <v>2.2832371604888456E-2</v>
      </c>
      <c r="J2259">
        <f t="shared" si="244"/>
        <v>-18.525616049579465</v>
      </c>
      <c r="K2259">
        <f t="shared" si="246"/>
        <v>-6.7869518750878086</v>
      </c>
      <c r="L2259">
        <f t="shared" si="247"/>
        <v>0</v>
      </c>
    </row>
    <row r="2260" spans="1:12" x14ac:dyDescent="0.3">
      <c r="A2260">
        <v>2259</v>
      </c>
      <c r="B2260" t="s">
        <v>2274</v>
      </c>
      <c r="C2260">
        <v>108.85</v>
      </c>
      <c r="D2260">
        <v>3.15E-3</v>
      </c>
      <c r="E2260" s="10">
        <f t="shared" si="248"/>
        <v>-1.3686345022189015E-2</v>
      </c>
      <c r="F2260">
        <f t="shared" si="249"/>
        <v>0.98640688717716352</v>
      </c>
      <c r="G2260">
        <f t="shared" si="250"/>
        <v>108.7928687482658</v>
      </c>
      <c r="H2260">
        <f t="shared" si="245"/>
        <v>2.2318463247083527E-2</v>
      </c>
      <c r="J2260">
        <f t="shared" si="244"/>
        <v>-17.862014480787618</v>
      </c>
      <c r="K2260">
        <f t="shared" si="246"/>
        <v>-5.284798007017784</v>
      </c>
      <c r="L2260">
        <f t="shared" si="247"/>
        <v>0</v>
      </c>
    </row>
    <row r="2261" spans="1:12" x14ac:dyDescent="0.3">
      <c r="A2261">
        <v>2260</v>
      </c>
      <c r="B2261" t="s">
        <v>2275</v>
      </c>
      <c r="C2261">
        <v>109.7</v>
      </c>
      <c r="D2261">
        <v>3.0999999999999999E-3</v>
      </c>
      <c r="E2261" s="10">
        <f t="shared" si="248"/>
        <v>7.77857960062829E-3</v>
      </c>
      <c r="F2261">
        <f t="shared" si="249"/>
        <v>1.007808911345889</v>
      </c>
      <c r="G2261">
        <f t="shared" si="250"/>
        <v>109.64333630604811</v>
      </c>
      <c r="H2261">
        <f t="shared" si="245"/>
        <v>1.7382153157903271E-2</v>
      </c>
      <c r="J2261">
        <f t="shared" si="244"/>
        <v>-14.020113679622513</v>
      </c>
      <c r="K2261">
        <f t="shared" si="246"/>
        <v>-6.1352655648000933</v>
      </c>
      <c r="L2261">
        <f t="shared" si="247"/>
        <v>0</v>
      </c>
    </row>
    <row r="2262" spans="1:12" x14ac:dyDescent="0.3">
      <c r="A2262">
        <v>2261</v>
      </c>
      <c r="B2262" t="s">
        <v>2276</v>
      </c>
      <c r="C2262">
        <v>108.9</v>
      </c>
      <c r="D2262">
        <v>2.7400000000000002E-3</v>
      </c>
      <c r="E2262" s="10">
        <f t="shared" si="248"/>
        <v>-7.3193373422696965E-3</v>
      </c>
      <c r="F2262">
        <f t="shared" si="249"/>
        <v>0.99270738377392898</v>
      </c>
      <c r="G2262">
        <f t="shared" si="250"/>
        <v>108.85028035351668</v>
      </c>
      <c r="H2262">
        <f t="shared" si="245"/>
        <v>1.7195867807561851E-2</v>
      </c>
      <c r="J2262">
        <f t="shared" si="244"/>
        <v>-13.769538049314146</v>
      </c>
      <c r="K2262">
        <f t="shared" si="246"/>
        <v>-5.3422096122686611</v>
      </c>
      <c r="L2262">
        <f t="shared" si="247"/>
        <v>0</v>
      </c>
    </row>
    <row r="2263" spans="1:12" x14ac:dyDescent="0.3">
      <c r="A2263">
        <v>2262</v>
      </c>
      <c r="B2263" t="s">
        <v>2277</v>
      </c>
      <c r="C2263">
        <v>110.85</v>
      </c>
      <c r="D2263">
        <v>2.7900000000000004E-3</v>
      </c>
      <c r="E2263" s="10">
        <f t="shared" si="248"/>
        <v>1.7747906123405589E-2</v>
      </c>
      <c r="F2263">
        <f t="shared" si="249"/>
        <v>1.0179063360881542</v>
      </c>
      <c r="G2263">
        <f t="shared" si="250"/>
        <v>110.79846673241327</v>
      </c>
      <c r="H2263">
        <f t="shared" si="245"/>
        <v>1.7522565758248024E-2</v>
      </c>
      <c r="J2263">
        <f t="shared" si="244"/>
        <v>-14.282267721292939</v>
      </c>
      <c r="K2263">
        <f t="shared" si="246"/>
        <v>-7.2903959911652549</v>
      </c>
      <c r="L2263">
        <f t="shared" si="247"/>
        <v>0</v>
      </c>
    </row>
    <row r="2264" spans="1:12" x14ac:dyDescent="0.3">
      <c r="A2264">
        <v>2263</v>
      </c>
      <c r="B2264" t="s">
        <v>2278</v>
      </c>
      <c r="C2264">
        <v>111.2</v>
      </c>
      <c r="D2264">
        <v>2.99E-3</v>
      </c>
      <c r="E2264" s="10">
        <f t="shared" si="248"/>
        <v>3.1524457541615191E-3</v>
      </c>
      <c r="F2264">
        <f t="shared" si="249"/>
        <v>1.0031574199368516</v>
      </c>
      <c r="G2264">
        <f t="shared" si="250"/>
        <v>111.14459913852782</v>
      </c>
      <c r="H2264">
        <f t="shared" si="245"/>
        <v>1.6558493677179615E-2</v>
      </c>
      <c r="J2264">
        <f t="shared" si="244"/>
        <v>-13.538635972943931</v>
      </c>
      <c r="K2264">
        <f t="shared" si="246"/>
        <v>-7.6365283972798039</v>
      </c>
      <c r="L2264">
        <f t="shared" si="247"/>
        <v>0</v>
      </c>
    </row>
    <row r="2265" spans="1:12" x14ac:dyDescent="0.3">
      <c r="A2265">
        <v>2264</v>
      </c>
      <c r="B2265" t="s">
        <v>2279</v>
      </c>
      <c r="C2265">
        <v>110.65</v>
      </c>
      <c r="D2265">
        <v>3.0399999999999997E-3</v>
      </c>
      <c r="E2265" s="10">
        <f t="shared" si="248"/>
        <v>-4.9583153194233615E-3</v>
      </c>
      <c r="F2265">
        <f t="shared" si="249"/>
        <v>0.99505395683453235</v>
      </c>
      <c r="G2265">
        <f t="shared" si="250"/>
        <v>110.59395153347721</v>
      </c>
      <c r="H2265">
        <f t="shared" si="245"/>
        <v>1.6177781502061249E-2</v>
      </c>
      <c r="J2265">
        <f t="shared" si="244"/>
        <v>-13.161823479170506</v>
      </c>
      <c r="K2265">
        <f t="shared" si="246"/>
        <v>-7.0858807922291902</v>
      </c>
      <c r="L2265">
        <f t="shared" si="247"/>
        <v>0</v>
      </c>
    </row>
    <row r="2266" spans="1:12" x14ac:dyDescent="0.3">
      <c r="A2266">
        <v>2265</v>
      </c>
      <c r="B2266" t="s">
        <v>2280</v>
      </c>
      <c r="C2266">
        <v>110.7</v>
      </c>
      <c r="D2266">
        <v>2.7400000000000002E-3</v>
      </c>
      <c r="E2266" s="10">
        <f t="shared" si="248"/>
        <v>4.517732175325538E-4</v>
      </c>
      <c r="F2266">
        <f t="shared" si="249"/>
        <v>1.0004518752824221</v>
      </c>
      <c r="G2266">
        <f t="shared" si="250"/>
        <v>110.64945854117811</v>
      </c>
      <c r="H2266">
        <f t="shared" si="245"/>
        <v>1.6168618337340492E-2</v>
      </c>
      <c r="J2266">
        <f t="shared" si="244"/>
        <v>-13.160970732085632</v>
      </c>
      <c r="K2266">
        <f t="shared" si="246"/>
        <v>-7.1413877999300865</v>
      </c>
      <c r="L2266">
        <f t="shared" si="247"/>
        <v>0</v>
      </c>
    </row>
    <row r="2267" spans="1:12" x14ac:dyDescent="0.3">
      <c r="A2267">
        <v>2266</v>
      </c>
      <c r="B2267" t="s">
        <v>2281</v>
      </c>
      <c r="C2267">
        <v>109.45</v>
      </c>
      <c r="D2267">
        <v>2.5400000000000002E-3</v>
      </c>
      <c r="E2267" s="10">
        <f t="shared" si="248"/>
        <v>-1.1356015745719216E-2</v>
      </c>
      <c r="F2267">
        <f t="shared" si="249"/>
        <v>0.98870822041553752</v>
      </c>
      <c r="G2267">
        <f t="shared" si="250"/>
        <v>109.40367597261094</v>
      </c>
      <c r="H2267">
        <f t="shared" si="245"/>
        <v>1.6274289969167584E-2</v>
      </c>
      <c r="J2267">
        <f t="shared" si="244"/>
        <v>-13.097840126458827</v>
      </c>
      <c r="K2267">
        <f t="shared" si="246"/>
        <v>-5.8956052313629215</v>
      </c>
      <c r="L2267">
        <f t="shared" si="247"/>
        <v>0</v>
      </c>
    </row>
    <row r="2268" spans="1:12" x14ac:dyDescent="0.3">
      <c r="A2268">
        <v>2267</v>
      </c>
      <c r="B2268" t="s">
        <v>2282</v>
      </c>
      <c r="C2268">
        <v>103.55</v>
      </c>
      <c r="D2268">
        <v>2.4299999999999999E-3</v>
      </c>
      <c r="E2268" s="10">
        <f t="shared" si="248"/>
        <v>-5.5413236127278886E-2</v>
      </c>
      <c r="F2268">
        <f t="shared" si="249"/>
        <v>0.9460941068981269</v>
      </c>
      <c r="G2268">
        <f t="shared" si="250"/>
        <v>103.50807074124802</v>
      </c>
      <c r="H2268">
        <f t="shared" si="245"/>
        <v>1.9007773462291544E-2</v>
      </c>
      <c r="J2268">
        <f t="shared" si="244"/>
        <v>-14.473420567681131</v>
      </c>
      <c r="K2268">
        <f t="shared" si="246"/>
        <v>0.29987852460041609</v>
      </c>
      <c r="L2268">
        <f t="shared" si="247"/>
        <v>0</v>
      </c>
    </row>
    <row r="2269" spans="1:12" x14ac:dyDescent="0.3">
      <c r="A2269">
        <v>2268</v>
      </c>
      <c r="B2269" t="s">
        <v>2283</v>
      </c>
      <c r="C2269">
        <v>104.1</v>
      </c>
      <c r="D2269">
        <v>2.64E-3</v>
      </c>
      <c r="E2269" s="10">
        <f t="shared" si="248"/>
        <v>5.2973877793300126E-3</v>
      </c>
      <c r="F2269">
        <f t="shared" si="249"/>
        <v>1.0053114437469821</v>
      </c>
      <c r="G2269">
        <f t="shared" si="250"/>
        <v>104.05420607540222</v>
      </c>
      <c r="H2269">
        <f t="shared" si="245"/>
        <v>1.8714086851435448E-2</v>
      </c>
      <c r="J2269">
        <f t="shared" si="244"/>
        <v>-14.324979242073988</v>
      </c>
      <c r="K2269">
        <f t="shared" si="246"/>
        <v>-0.24625680955378471</v>
      </c>
      <c r="L2269">
        <f t="shared" si="247"/>
        <v>0</v>
      </c>
    </row>
    <row r="2270" spans="1:12" x14ac:dyDescent="0.3">
      <c r="A2270">
        <v>2269</v>
      </c>
      <c r="B2270" t="s">
        <v>2284</v>
      </c>
      <c r="C2270">
        <v>106.3</v>
      </c>
      <c r="D2270">
        <v>2.5400000000000002E-3</v>
      </c>
      <c r="E2270" s="10">
        <f t="shared" si="248"/>
        <v>2.0913309726979117E-2</v>
      </c>
      <c r="F2270">
        <f t="shared" si="249"/>
        <v>1.0211335254562921</v>
      </c>
      <c r="G2270">
        <f t="shared" si="250"/>
        <v>106.25500919039327</v>
      </c>
      <c r="H2270">
        <f t="shared" si="245"/>
        <v>1.921673379786145E-2</v>
      </c>
      <c r="J2270">
        <f t="shared" si="244"/>
        <v>-15.020856873116418</v>
      </c>
      <c r="K2270">
        <f t="shared" si="246"/>
        <v>-2.4470599245448312</v>
      </c>
      <c r="L2270">
        <f t="shared" si="247"/>
        <v>0</v>
      </c>
    </row>
    <row r="2271" spans="1:12" x14ac:dyDescent="0.3">
      <c r="A2271">
        <v>2270</v>
      </c>
      <c r="B2271" t="s">
        <v>2285</v>
      </c>
      <c r="C2271">
        <v>106.55</v>
      </c>
      <c r="D2271">
        <v>1.83E-3</v>
      </c>
      <c r="E2271" s="10">
        <f t="shared" si="248"/>
        <v>2.3490731967237928E-3</v>
      </c>
      <c r="F2271">
        <f t="shared" si="249"/>
        <v>1.002351834430856</v>
      </c>
      <c r="G2271">
        <f t="shared" si="250"/>
        <v>106.51750720540306</v>
      </c>
      <c r="H2271">
        <f t="shared" si="245"/>
        <v>1.8638844158119325E-2</v>
      </c>
      <c r="J2271">
        <f t="shared" si="244"/>
        <v>-14.605138915152901</v>
      </c>
      <c r="K2271">
        <f t="shared" si="246"/>
        <v>-2.7095579395546281</v>
      </c>
      <c r="L2271">
        <f t="shared" si="247"/>
        <v>0</v>
      </c>
    </row>
    <row r="2272" spans="1:12" x14ac:dyDescent="0.3">
      <c r="A2272">
        <v>2271</v>
      </c>
      <c r="B2272" t="s">
        <v>2286</v>
      </c>
      <c r="C2272">
        <v>105.3</v>
      </c>
      <c r="D2272">
        <v>2.0799999999999998E-3</v>
      </c>
      <c r="E2272" s="10">
        <f t="shared" si="248"/>
        <v>-1.1800939404696301E-2</v>
      </c>
      <c r="F2272">
        <f t="shared" si="249"/>
        <v>0.98826841858282499</v>
      </c>
      <c r="G2272">
        <f t="shared" si="250"/>
        <v>105.26350232662891</v>
      </c>
      <c r="H2272">
        <f t="shared" si="245"/>
        <v>1.8334830197697608E-2</v>
      </c>
      <c r="J2272">
        <f t="shared" ref="J2272:J2335" si="251">-G2272*$O$3*$Q$3*H2272</f>
        <v>-14.197779553814669</v>
      </c>
      <c r="K2272">
        <f t="shared" si="246"/>
        <v>-1.4555530607804741</v>
      </c>
      <c r="L2272">
        <f t="shared" si="247"/>
        <v>0</v>
      </c>
    </row>
    <row r="2273" spans="1:12" x14ac:dyDescent="0.3">
      <c r="A2273">
        <v>2272</v>
      </c>
      <c r="B2273" t="s">
        <v>2287</v>
      </c>
      <c r="C2273">
        <v>104.2</v>
      </c>
      <c r="D2273">
        <v>2.1299999999999999E-3</v>
      </c>
      <c r="E2273" s="10">
        <f t="shared" si="248"/>
        <v>-1.0501289820663175E-2</v>
      </c>
      <c r="F2273">
        <f t="shared" si="249"/>
        <v>0.98955365622032299</v>
      </c>
      <c r="G2273">
        <f t="shared" si="250"/>
        <v>104.1630155651256</v>
      </c>
      <c r="H2273">
        <f t="shared" ref="H2273:H2336" si="252">SQRT(_xlfn.VAR.S(E2244:E2273))</f>
        <v>1.8335023799781323E-2</v>
      </c>
      <c r="J2273">
        <f t="shared" si="251"/>
        <v>-14.049495939897994</v>
      </c>
      <c r="K2273">
        <f t="shared" si="246"/>
        <v>-0.35506629927716915</v>
      </c>
      <c r="L2273">
        <f t="shared" si="247"/>
        <v>0</v>
      </c>
    </row>
    <row r="2274" spans="1:12" x14ac:dyDescent="0.3">
      <c r="A2274">
        <v>2273</v>
      </c>
      <c r="B2274" t="s">
        <v>2288</v>
      </c>
      <c r="C2274">
        <v>103.85</v>
      </c>
      <c r="D2274">
        <v>2.4299999999999999E-3</v>
      </c>
      <c r="E2274" s="10">
        <f t="shared" si="248"/>
        <v>-3.3645789971452691E-3</v>
      </c>
      <c r="F2274">
        <f t="shared" si="249"/>
        <v>0.99664107485604603</v>
      </c>
      <c r="G2274">
        <f t="shared" si="250"/>
        <v>103.80794926584844</v>
      </c>
      <c r="H2274">
        <f t="shared" si="252"/>
        <v>1.7685282970447025E-2</v>
      </c>
      <c r="J2274">
        <f t="shared" si="251"/>
        <v>-13.50542779488894</v>
      </c>
      <c r="K2274">
        <f t="shared" ref="K2274:K2337" si="253">+MIN(G2275-G2274,G2276-G2274,G2277-G2274,G2278-G2274,G2279-G2274,G2280-G2274,G2281-G2274,G2282-G2274,G2283-G2274,G2284-G2274)</f>
        <v>1.1021773105818653</v>
      </c>
      <c r="L2274">
        <f t="shared" ref="L2274:L2337" si="254">+IF(K2274&lt;J2274,1,0)</f>
        <v>0</v>
      </c>
    </row>
    <row r="2275" spans="1:12" x14ac:dyDescent="0.3">
      <c r="A2275">
        <v>2274</v>
      </c>
      <c r="B2275" t="s">
        <v>2289</v>
      </c>
      <c r="C2275">
        <v>104.95</v>
      </c>
      <c r="D2275">
        <v>2.2799999999999999E-3</v>
      </c>
      <c r="E2275" s="10">
        <f t="shared" si="248"/>
        <v>1.0536495944520798E-2</v>
      </c>
      <c r="F2275">
        <f t="shared" si="249"/>
        <v>1.0105922002888783</v>
      </c>
      <c r="G2275">
        <f t="shared" si="250"/>
        <v>104.9101265764303</v>
      </c>
      <c r="H2275">
        <f t="shared" si="252"/>
        <v>1.7918024227689393E-2</v>
      </c>
      <c r="J2275">
        <f t="shared" si="251"/>
        <v>-13.828441958280706</v>
      </c>
      <c r="K2275">
        <f t="shared" si="253"/>
        <v>3.3523359304444398</v>
      </c>
      <c r="L2275">
        <f t="shared" si="254"/>
        <v>0</v>
      </c>
    </row>
    <row r="2276" spans="1:12" x14ac:dyDescent="0.3">
      <c r="A2276">
        <v>2275</v>
      </c>
      <c r="B2276" t="s">
        <v>2290</v>
      </c>
      <c r="C2276">
        <v>108.45</v>
      </c>
      <c r="D2276">
        <v>2.0300000000000001E-3</v>
      </c>
      <c r="E2276" s="10">
        <f t="shared" si="248"/>
        <v>3.280519100624147E-2</v>
      </c>
      <c r="F2276">
        <f t="shared" si="249"/>
        <v>1.0333492139113865</v>
      </c>
      <c r="G2276">
        <f t="shared" si="250"/>
        <v>108.41331395640567</v>
      </c>
      <c r="H2276">
        <f t="shared" si="252"/>
        <v>1.9132182937513616E-2</v>
      </c>
      <c r="J2276">
        <f t="shared" si="251"/>
        <v>-15.258535961661938</v>
      </c>
      <c r="K2276">
        <f t="shared" si="253"/>
        <v>-0.15085144953093277</v>
      </c>
      <c r="L2276">
        <f t="shared" si="254"/>
        <v>0</v>
      </c>
    </row>
    <row r="2277" spans="1:12" x14ac:dyDescent="0.3">
      <c r="A2277">
        <v>2276</v>
      </c>
      <c r="B2277" t="s">
        <v>2291</v>
      </c>
      <c r="C2277">
        <v>108.3</v>
      </c>
      <c r="D2277">
        <v>2.0799999999999998E-3</v>
      </c>
      <c r="E2277" s="10">
        <f t="shared" si="248"/>
        <v>-1.3840832659385636E-3</v>
      </c>
      <c r="F2277">
        <f t="shared" si="249"/>
        <v>0.99861687413554623</v>
      </c>
      <c r="G2277">
        <f t="shared" si="250"/>
        <v>108.26246250687474</v>
      </c>
      <c r="H2277">
        <f t="shared" si="252"/>
        <v>1.9121826120402818E-2</v>
      </c>
      <c r="J2277">
        <f t="shared" si="251"/>
        <v>-15.229056103760048</v>
      </c>
      <c r="K2277">
        <f t="shared" si="253"/>
        <v>0.54527561617079812</v>
      </c>
      <c r="L2277">
        <f t="shared" si="254"/>
        <v>0</v>
      </c>
    </row>
    <row r="2278" spans="1:12" x14ac:dyDescent="0.3">
      <c r="A2278">
        <v>2277</v>
      </c>
      <c r="B2278" t="s">
        <v>2292</v>
      </c>
      <c r="C2278">
        <v>108.85</v>
      </c>
      <c r="D2278">
        <v>2.33E-3</v>
      </c>
      <c r="E2278" s="10">
        <f t="shared" si="248"/>
        <v>5.0656336736115805E-3</v>
      </c>
      <c r="F2278">
        <f t="shared" si="249"/>
        <v>1.005078485687904</v>
      </c>
      <c r="G2278">
        <f t="shared" si="250"/>
        <v>108.80773812304554</v>
      </c>
      <c r="H2278">
        <f t="shared" si="252"/>
        <v>1.8884731573242452E-2</v>
      </c>
      <c r="J2278">
        <f t="shared" si="251"/>
        <v>-15.11598036806889</v>
      </c>
      <c r="K2278">
        <f t="shared" si="253"/>
        <v>0.39893463742507151</v>
      </c>
      <c r="L2278">
        <f t="shared" si="254"/>
        <v>0</v>
      </c>
    </row>
    <row r="2279" spans="1:12" x14ac:dyDescent="0.3">
      <c r="A2279">
        <v>2278</v>
      </c>
      <c r="B2279" t="s">
        <v>2293</v>
      </c>
      <c r="C2279">
        <v>109.25</v>
      </c>
      <c r="D2279">
        <v>2.3799999999999997E-3</v>
      </c>
      <c r="E2279" s="10">
        <f t="shared" si="248"/>
        <v>3.6680462951432075E-3</v>
      </c>
      <c r="F2279">
        <f t="shared" si="249"/>
        <v>1.0036747818098302</v>
      </c>
      <c r="G2279">
        <f t="shared" si="250"/>
        <v>109.20667276047061</v>
      </c>
      <c r="H2279">
        <f t="shared" si="252"/>
        <v>1.8831676649716734E-2</v>
      </c>
      <c r="J2279">
        <f t="shared" si="251"/>
        <v>-15.128779205027572</v>
      </c>
      <c r="K2279">
        <f t="shared" si="253"/>
        <v>1.904801917637684</v>
      </c>
      <c r="L2279">
        <f t="shared" si="254"/>
        <v>0</v>
      </c>
    </row>
    <row r="2280" spans="1:12" x14ac:dyDescent="0.3">
      <c r="A2280">
        <v>2279</v>
      </c>
      <c r="B2280" t="s">
        <v>2294</v>
      </c>
      <c r="C2280">
        <v>111.15</v>
      </c>
      <c r="D2280">
        <v>2.0799999999999998E-3</v>
      </c>
      <c r="E2280" s="10">
        <f t="shared" si="248"/>
        <v>1.7241806434506173E-2</v>
      </c>
      <c r="F2280">
        <f t="shared" si="249"/>
        <v>1.0173913043478262</v>
      </c>
      <c r="G2280">
        <f t="shared" si="250"/>
        <v>111.11147467810829</v>
      </c>
      <c r="H2280">
        <f t="shared" si="252"/>
        <v>1.9190407229658184E-2</v>
      </c>
      <c r="J2280">
        <f t="shared" si="251"/>
        <v>-15.685877645863263</v>
      </c>
      <c r="K2280">
        <f t="shared" si="253"/>
        <v>1.8617851529365055</v>
      </c>
      <c r="L2280">
        <f t="shared" si="254"/>
        <v>0</v>
      </c>
    </row>
    <row r="2281" spans="1:12" x14ac:dyDescent="0.3">
      <c r="A2281">
        <v>2280</v>
      </c>
      <c r="B2281" t="s">
        <v>2295</v>
      </c>
      <c r="C2281">
        <v>114.2</v>
      </c>
      <c r="D2281">
        <v>1.98E-3</v>
      </c>
      <c r="E2281" s="10">
        <f t="shared" si="248"/>
        <v>2.7070656811704185E-2</v>
      </c>
      <c r="F2281">
        <f t="shared" si="249"/>
        <v>1.0274403958614484</v>
      </c>
      <c r="G2281">
        <f t="shared" si="250"/>
        <v>114.16232021750606</v>
      </c>
      <c r="H2281">
        <f t="shared" si="252"/>
        <v>1.9260844397020055E-2</v>
      </c>
      <c r="J2281">
        <f t="shared" si="251"/>
        <v>-16.175727799626024</v>
      </c>
      <c r="K2281">
        <f t="shared" si="253"/>
        <v>-1.1890603864612643</v>
      </c>
      <c r="L2281">
        <f t="shared" si="254"/>
        <v>0</v>
      </c>
    </row>
    <row r="2282" spans="1:12" x14ac:dyDescent="0.3">
      <c r="A2282">
        <v>2281</v>
      </c>
      <c r="B2282" t="s">
        <v>2296</v>
      </c>
      <c r="C2282">
        <v>116.2</v>
      </c>
      <c r="D2282">
        <v>2.0799999999999998E-3</v>
      </c>
      <c r="E2282" s="10">
        <f t="shared" si="248"/>
        <v>1.7361547195901026E-2</v>
      </c>
      <c r="F2282">
        <f t="shared" si="249"/>
        <v>1.0175131348511384</v>
      </c>
      <c r="G2282">
        <f t="shared" si="250"/>
        <v>116.15972431485545</v>
      </c>
      <c r="H2282">
        <f t="shared" si="252"/>
        <v>1.8806878238489363E-2</v>
      </c>
      <c r="J2282">
        <f t="shared" si="251"/>
        <v>-16.070818863758877</v>
      </c>
      <c r="K2282">
        <f t="shared" si="253"/>
        <v>-3.1864644838106528</v>
      </c>
      <c r="L2282">
        <f t="shared" si="254"/>
        <v>0</v>
      </c>
    </row>
    <row r="2283" spans="1:12" x14ac:dyDescent="0.3">
      <c r="A2283">
        <v>2282</v>
      </c>
      <c r="B2283" t="s">
        <v>2297</v>
      </c>
      <c r="C2283">
        <v>117.5</v>
      </c>
      <c r="D2283">
        <v>2.0799999999999998E-3</v>
      </c>
      <c r="E2283" s="10">
        <f t="shared" si="248"/>
        <v>1.1125489166402684E-2</v>
      </c>
      <c r="F2283">
        <f t="shared" si="249"/>
        <v>1.0111876075731496</v>
      </c>
      <c r="G2283">
        <f t="shared" si="250"/>
        <v>117.45927372629531</v>
      </c>
      <c r="H2283">
        <f t="shared" si="252"/>
        <v>1.8922826353812598E-2</v>
      </c>
      <c r="J2283">
        <f t="shared" si="251"/>
        <v>-16.350801113561609</v>
      </c>
      <c r="K2283">
        <f t="shared" si="253"/>
        <v>-4.4860138952505082</v>
      </c>
      <c r="L2283">
        <f t="shared" si="254"/>
        <v>0</v>
      </c>
    </row>
    <row r="2284" spans="1:12" x14ac:dyDescent="0.3">
      <c r="A2284">
        <v>2283</v>
      </c>
      <c r="B2284" t="s">
        <v>2298</v>
      </c>
      <c r="C2284">
        <v>116.75</v>
      </c>
      <c r="D2284">
        <v>2.1299999999999999E-3</v>
      </c>
      <c r="E2284" s="10">
        <f t="shared" si="248"/>
        <v>-6.4034370352069126E-3</v>
      </c>
      <c r="F2284">
        <f t="shared" si="249"/>
        <v>0.99361702127659579</v>
      </c>
      <c r="G2284">
        <f t="shared" si="250"/>
        <v>116.70856110583891</v>
      </c>
      <c r="H2284">
        <f t="shared" si="252"/>
        <v>1.870685420586201E-2</v>
      </c>
      <c r="J2284">
        <f t="shared" si="251"/>
        <v>-16.060874810177388</v>
      </c>
      <c r="K2284">
        <f t="shared" si="253"/>
        <v>-3.7353012747941108</v>
      </c>
      <c r="L2284">
        <f t="shared" si="254"/>
        <v>0</v>
      </c>
    </row>
    <row r="2285" spans="1:12" x14ac:dyDescent="0.3">
      <c r="A2285">
        <v>2284</v>
      </c>
      <c r="B2285" t="s">
        <v>2299</v>
      </c>
      <c r="C2285">
        <v>116.7</v>
      </c>
      <c r="D2285">
        <v>1.9300000000000001E-3</v>
      </c>
      <c r="E2285" s="10">
        <f t="shared" si="248"/>
        <v>-4.2835725649639572E-4</v>
      </c>
      <c r="F2285">
        <f t="shared" si="249"/>
        <v>0.99957173447537473</v>
      </c>
      <c r="G2285">
        <f t="shared" si="250"/>
        <v>116.66246753679479</v>
      </c>
      <c r="H2285">
        <f t="shared" si="252"/>
        <v>1.7360471861406997E-2</v>
      </c>
      <c r="J2285">
        <f t="shared" si="251"/>
        <v>-14.899044040299609</v>
      </c>
      <c r="K2285">
        <f t="shared" si="253"/>
        <v>-3.6892077057499932</v>
      </c>
      <c r="L2285">
        <f t="shared" si="254"/>
        <v>0</v>
      </c>
    </row>
    <row r="2286" spans="1:12" x14ac:dyDescent="0.3">
      <c r="A2286">
        <v>2285</v>
      </c>
      <c r="B2286" t="s">
        <v>2300</v>
      </c>
      <c r="C2286">
        <v>117.35</v>
      </c>
      <c r="D2286">
        <v>1.47E-3</v>
      </c>
      <c r="E2286" s="10">
        <f t="shared" si="248"/>
        <v>5.5543830045221825E-3</v>
      </c>
      <c r="F2286">
        <f t="shared" si="249"/>
        <v>1.0055698371893744</v>
      </c>
      <c r="G2286">
        <f t="shared" si="250"/>
        <v>117.32125277167927</v>
      </c>
      <c r="H2286">
        <f t="shared" si="252"/>
        <v>1.7304303783632301E-2</v>
      </c>
      <c r="J2286">
        <f t="shared" si="251"/>
        <v>-14.934701376059158</v>
      </c>
      <c r="K2286">
        <f t="shared" si="253"/>
        <v>-4.3479929406344695</v>
      </c>
      <c r="L2286">
        <f t="shared" si="254"/>
        <v>0</v>
      </c>
    </row>
    <row r="2287" spans="1:12" x14ac:dyDescent="0.3">
      <c r="A2287">
        <v>2286</v>
      </c>
      <c r="B2287" t="s">
        <v>2301</v>
      </c>
      <c r="C2287">
        <v>115.85</v>
      </c>
      <c r="D2287">
        <v>1.3700000000000001E-3</v>
      </c>
      <c r="E2287" s="10">
        <f t="shared" si="248"/>
        <v>-1.2864671418647345E-2</v>
      </c>
      <c r="F2287">
        <f t="shared" si="249"/>
        <v>0.98721772475500635</v>
      </c>
      <c r="G2287">
        <f t="shared" si="250"/>
        <v>115.82355060308772</v>
      </c>
      <c r="H2287">
        <f t="shared" si="252"/>
        <v>1.6394126451764138E-2</v>
      </c>
      <c r="J2287">
        <f t="shared" si="251"/>
        <v>-13.968535487833499</v>
      </c>
      <c r="K2287">
        <f t="shared" si="253"/>
        <v>-2.8502907720429249</v>
      </c>
      <c r="L2287">
        <f t="shared" si="254"/>
        <v>0</v>
      </c>
    </row>
    <row r="2288" spans="1:12" x14ac:dyDescent="0.3">
      <c r="A2288">
        <v>2287</v>
      </c>
      <c r="B2288" t="s">
        <v>2302</v>
      </c>
      <c r="C2288">
        <v>113</v>
      </c>
      <c r="D2288">
        <v>1.4199999999999998E-3</v>
      </c>
      <c r="E2288" s="10">
        <f t="shared" si="248"/>
        <v>-2.4908432166044613E-2</v>
      </c>
      <c r="F2288">
        <f t="shared" si="249"/>
        <v>0.97539922313336214</v>
      </c>
      <c r="G2288">
        <f t="shared" si="250"/>
        <v>112.9732598310448</v>
      </c>
      <c r="H2288">
        <f t="shared" si="252"/>
        <v>1.7065310357099191E-2</v>
      </c>
      <c r="J2288">
        <f t="shared" si="251"/>
        <v>-14.182590780508201</v>
      </c>
      <c r="K2288">
        <f t="shared" si="253"/>
        <v>1.4870537150046772</v>
      </c>
      <c r="L2288">
        <f t="shared" si="254"/>
        <v>0</v>
      </c>
    </row>
    <row r="2289" spans="1:12" x14ac:dyDescent="0.3">
      <c r="A2289">
        <v>2288</v>
      </c>
      <c r="B2289" t="s">
        <v>2303</v>
      </c>
      <c r="C2289">
        <v>115.75</v>
      </c>
      <c r="D2289">
        <v>2.0799999999999998E-3</v>
      </c>
      <c r="E2289" s="10">
        <f t="shared" si="248"/>
        <v>2.4044874254002868E-2</v>
      </c>
      <c r="F2289">
        <f t="shared" si="249"/>
        <v>1.0243362831858407</v>
      </c>
      <c r="G2289">
        <f t="shared" si="250"/>
        <v>115.70988028781858</v>
      </c>
      <c r="H2289">
        <f t="shared" si="252"/>
        <v>1.7246761712782659E-2</v>
      </c>
      <c r="J2289">
        <f t="shared" si="251"/>
        <v>-14.680597374403762</v>
      </c>
      <c r="K2289">
        <f t="shared" si="253"/>
        <v>-1.249566741769101</v>
      </c>
      <c r="L2289">
        <f t="shared" si="254"/>
        <v>0</v>
      </c>
    </row>
    <row r="2290" spans="1:12" x14ac:dyDescent="0.3">
      <c r="A2290">
        <v>2289</v>
      </c>
      <c r="B2290" t="s">
        <v>2304</v>
      </c>
      <c r="C2290">
        <v>114.5</v>
      </c>
      <c r="D2290">
        <v>2.0799999999999998E-3</v>
      </c>
      <c r="E2290" s="10">
        <f t="shared" si="248"/>
        <v>-1.0857869972049069E-2</v>
      </c>
      <c r="F2290">
        <f t="shared" si="249"/>
        <v>0.98920086393088558</v>
      </c>
      <c r="G2290">
        <f t="shared" si="250"/>
        <v>114.46031354604948</v>
      </c>
      <c r="H2290">
        <f t="shared" si="252"/>
        <v>1.7167907835126714E-2</v>
      </c>
      <c r="J2290">
        <f t="shared" si="251"/>
        <v>-14.455663332061626</v>
      </c>
      <c r="K2290">
        <f t="shared" si="253"/>
        <v>-0.73628349770049795</v>
      </c>
      <c r="L2290">
        <f t="shared" si="254"/>
        <v>0</v>
      </c>
    </row>
    <row r="2291" spans="1:12" x14ac:dyDescent="0.3">
      <c r="A2291">
        <v>2290</v>
      </c>
      <c r="B2291" t="s">
        <v>2305</v>
      </c>
      <c r="C2291">
        <v>116.8</v>
      </c>
      <c r="D2291">
        <v>2.1299999999999999E-3</v>
      </c>
      <c r="E2291" s="10">
        <f t="shared" si="248"/>
        <v>1.9888247399832366E-2</v>
      </c>
      <c r="F2291">
        <f t="shared" si="249"/>
        <v>1.0200873362445415</v>
      </c>
      <c r="G2291">
        <f t="shared" si="250"/>
        <v>116.75854335898916</v>
      </c>
      <c r="H2291">
        <f t="shared" si="252"/>
        <v>1.7456023037932006E-2</v>
      </c>
      <c r="J2291">
        <f t="shared" si="251"/>
        <v>-14.993385082480799</v>
      </c>
      <c r="K2291">
        <f t="shared" si="253"/>
        <v>-4.9350113934815454</v>
      </c>
      <c r="L2291">
        <f t="shared" si="254"/>
        <v>0</v>
      </c>
    </row>
    <row r="2292" spans="1:12" x14ac:dyDescent="0.3">
      <c r="A2292">
        <v>2291</v>
      </c>
      <c r="B2292" t="s">
        <v>2306</v>
      </c>
      <c r="C2292">
        <v>118.4</v>
      </c>
      <c r="D2292">
        <v>2.0799999999999998E-3</v>
      </c>
      <c r="E2292" s="10">
        <f t="shared" si="248"/>
        <v>1.3605652055778678E-2</v>
      </c>
      <c r="F2292">
        <f t="shared" si="249"/>
        <v>1.0136986301369864</v>
      </c>
      <c r="G2292">
        <f t="shared" si="250"/>
        <v>118.35896178036907</v>
      </c>
      <c r="H2292">
        <f t="shared" si="252"/>
        <v>1.7485096898777534E-2</v>
      </c>
      <c r="J2292">
        <f t="shared" si="251"/>
        <v>-15.224215089103097</v>
      </c>
      <c r="K2292">
        <f t="shared" si="253"/>
        <v>-6.7335220786371934</v>
      </c>
      <c r="L2292">
        <f t="shared" si="254"/>
        <v>0</v>
      </c>
    </row>
    <row r="2293" spans="1:12" x14ac:dyDescent="0.3">
      <c r="A2293">
        <v>2292</v>
      </c>
      <c r="B2293" t="s">
        <v>2307</v>
      </c>
      <c r="C2293">
        <v>117.5</v>
      </c>
      <c r="D2293">
        <v>1.9300000000000001E-3</v>
      </c>
      <c r="E2293" s="10">
        <f t="shared" si="248"/>
        <v>-7.6303888656917311E-3</v>
      </c>
      <c r="F2293">
        <f t="shared" si="249"/>
        <v>0.99239864864864857</v>
      </c>
      <c r="G2293">
        <f t="shared" si="250"/>
        <v>117.4622102448448</v>
      </c>
      <c r="H2293">
        <f t="shared" si="252"/>
        <v>1.7349752081329151E-2</v>
      </c>
      <c r="J2293">
        <f t="shared" si="251"/>
        <v>-14.991916772599311</v>
      </c>
      <c r="K2293">
        <f t="shared" si="253"/>
        <v>-5.8367705431129195</v>
      </c>
      <c r="L2293">
        <f t="shared" si="254"/>
        <v>0</v>
      </c>
    </row>
    <row r="2294" spans="1:12" x14ac:dyDescent="0.3">
      <c r="A2294">
        <v>2293</v>
      </c>
      <c r="B2294" t="s">
        <v>2308</v>
      </c>
      <c r="C2294">
        <v>117.5</v>
      </c>
      <c r="D2294">
        <v>1.98E-3</v>
      </c>
      <c r="E2294" s="10">
        <f t="shared" si="248"/>
        <v>0</v>
      </c>
      <c r="F2294">
        <f t="shared" si="249"/>
        <v>1</v>
      </c>
      <c r="G2294">
        <f t="shared" si="250"/>
        <v>117.46123139717129</v>
      </c>
      <c r="H2294">
        <f t="shared" si="252"/>
        <v>1.7351714638554384E-2</v>
      </c>
      <c r="J2294">
        <f t="shared" si="251"/>
        <v>-14.993487671593858</v>
      </c>
      <c r="K2294">
        <f t="shared" si="253"/>
        <v>-5.8357916954394113</v>
      </c>
      <c r="L2294">
        <f t="shared" si="254"/>
        <v>0</v>
      </c>
    </row>
    <row r="2295" spans="1:12" x14ac:dyDescent="0.3">
      <c r="A2295">
        <v>2294</v>
      </c>
      <c r="B2295" t="s">
        <v>2309</v>
      </c>
      <c r="C2295">
        <v>118.2</v>
      </c>
      <c r="D2295">
        <v>1.83E-3</v>
      </c>
      <c r="E2295" s="10">
        <f t="shared" si="248"/>
        <v>5.939771387784158E-3</v>
      </c>
      <c r="F2295">
        <f t="shared" si="249"/>
        <v>1.0059574468085106</v>
      </c>
      <c r="G2295">
        <f t="shared" si="250"/>
        <v>118.16395449721861</v>
      </c>
      <c r="H2295">
        <f t="shared" si="252"/>
        <v>1.7318593748954531E-2</v>
      </c>
      <c r="J2295">
        <f t="shared" si="251"/>
        <v>-15.054396918285651</v>
      </c>
      <c r="K2295">
        <f t="shared" si="253"/>
        <v>-6.5385147954867335</v>
      </c>
      <c r="L2295">
        <f t="shared" si="254"/>
        <v>0</v>
      </c>
    </row>
    <row r="2296" spans="1:12" x14ac:dyDescent="0.3">
      <c r="A2296">
        <v>2295</v>
      </c>
      <c r="B2296" t="s">
        <v>2310</v>
      </c>
      <c r="C2296">
        <v>119.3</v>
      </c>
      <c r="D2296">
        <v>1.8799999999999999E-3</v>
      </c>
      <c r="E2296" s="10">
        <f t="shared" si="248"/>
        <v>9.2632241318725411E-3</v>
      </c>
      <c r="F2296">
        <f t="shared" si="249"/>
        <v>1.009306260575296</v>
      </c>
      <c r="G2296">
        <f t="shared" si="250"/>
        <v>119.26262518902617</v>
      </c>
      <c r="H2296">
        <f t="shared" si="252"/>
        <v>1.7362581872696962E-2</v>
      </c>
      <c r="J2296">
        <f t="shared" si="251"/>
        <v>-15.232963170522295</v>
      </c>
      <c r="K2296">
        <f t="shared" si="253"/>
        <v>-7.637185487294289</v>
      </c>
      <c r="L2296">
        <f t="shared" si="254"/>
        <v>0</v>
      </c>
    </row>
    <row r="2297" spans="1:12" x14ac:dyDescent="0.3">
      <c r="A2297">
        <v>2296</v>
      </c>
      <c r="B2297" t="s">
        <v>2311</v>
      </c>
      <c r="C2297">
        <v>115.2</v>
      </c>
      <c r="D2297">
        <v>1.7699999999999999E-3</v>
      </c>
      <c r="E2297" s="10">
        <f t="shared" si="248"/>
        <v>-3.4971580842079554E-2</v>
      </c>
      <c r="F2297">
        <f t="shared" si="249"/>
        <v>0.96563285834031853</v>
      </c>
      <c r="G2297">
        <f t="shared" si="250"/>
        <v>115.16602101214713</v>
      </c>
      <c r="H2297">
        <f t="shared" si="252"/>
        <v>1.8509616566613034E-2</v>
      </c>
      <c r="J2297">
        <f t="shared" si="251"/>
        <v>-15.681496489970925</v>
      </c>
      <c r="K2297">
        <f t="shared" si="253"/>
        <v>-3.5405813104152486</v>
      </c>
      <c r="L2297">
        <f t="shared" si="254"/>
        <v>0</v>
      </c>
    </row>
    <row r="2298" spans="1:12" x14ac:dyDescent="0.3">
      <c r="A2298">
        <v>2297</v>
      </c>
      <c r="B2298" t="s">
        <v>2312</v>
      </c>
      <c r="C2298">
        <v>115.4</v>
      </c>
      <c r="D2298">
        <v>1.7699999999999999E-3</v>
      </c>
      <c r="E2298" s="10">
        <f t="shared" si="248"/>
        <v>1.7346058122083715E-3</v>
      </c>
      <c r="F2298">
        <f t="shared" si="249"/>
        <v>1.0017361111111112</v>
      </c>
      <c r="G2298">
        <f t="shared" si="250"/>
        <v>115.36596202084877</v>
      </c>
      <c r="H2298">
        <f t="shared" si="252"/>
        <v>1.5044782443081835E-2</v>
      </c>
      <c r="J2298">
        <f t="shared" si="251"/>
        <v>-12.768189644632979</v>
      </c>
      <c r="K2298">
        <f t="shared" si="253"/>
        <v>-3.7405223191168915</v>
      </c>
      <c r="L2298">
        <f t="shared" si="254"/>
        <v>0</v>
      </c>
    </row>
    <row r="2299" spans="1:12" x14ac:dyDescent="0.3">
      <c r="A2299">
        <v>2298</v>
      </c>
      <c r="B2299" t="s">
        <v>2313</v>
      </c>
      <c r="C2299">
        <v>115.7</v>
      </c>
      <c r="D2299">
        <v>1.5199999999999999E-3</v>
      </c>
      <c r="E2299" s="10">
        <f t="shared" si="248"/>
        <v>2.5962801256316816E-3</v>
      </c>
      <c r="F2299">
        <f t="shared" si="249"/>
        <v>1.0025996533795494</v>
      </c>
      <c r="G2299">
        <f t="shared" si="250"/>
        <v>115.6706930457043</v>
      </c>
      <c r="H2299">
        <f t="shared" si="252"/>
        <v>1.5042428496015328E-2</v>
      </c>
      <c r="J2299">
        <f t="shared" si="251"/>
        <v>-12.799912891898092</v>
      </c>
      <c r="K2299">
        <f t="shared" si="253"/>
        <v>-4.0452533439724192</v>
      </c>
      <c r="L2299">
        <f t="shared" si="254"/>
        <v>0</v>
      </c>
    </row>
    <row r="2300" spans="1:12" x14ac:dyDescent="0.3">
      <c r="A2300">
        <v>2299</v>
      </c>
      <c r="B2300" t="s">
        <v>2314</v>
      </c>
      <c r="C2300">
        <v>113.75</v>
      </c>
      <c r="D2300">
        <v>1.3700000000000001E-3</v>
      </c>
      <c r="E2300" s="10">
        <f t="shared" si="248"/>
        <v>-1.6997576368571136E-2</v>
      </c>
      <c r="F2300">
        <f t="shared" si="249"/>
        <v>0.9831460674157303</v>
      </c>
      <c r="G2300">
        <f t="shared" si="250"/>
        <v>113.72403004834898</v>
      </c>
      <c r="H2300">
        <f t="shared" si="252"/>
        <v>1.5123199636320136E-2</v>
      </c>
      <c r="J2300">
        <f t="shared" si="251"/>
        <v>-12.652071783295</v>
      </c>
      <c r="K2300">
        <f t="shared" si="253"/>
        <v>-2.098590346617101</v>
      </c>
      <c r="L2300">
        <f t="shared" si="254"/>
        <v>0</v>
      </c>
    </row>
    <row r="2301" spans="1:12" x14ac:dyDescent="0.3">
      <c r="A2301">
        <v>2300</v>
      </c>
      <c r="B2301" t="s">
        <v>2315</v>
      </c>
      <c r="C2301">
        <v>111.85</v>
      </c>
      <c r="D2301">
        <v>1.4199999999999998E-3</v>
      </c>
      <c r="E2301" s="10">
        <f t="shared" si="248"/>
        <v>-1.6844369894921211E-2</v>
      </c>
      <c r="F2301">
        <f t="shared" si="249"/>
        <v>0.98329670329670327</v>
      </c>
      <c r="G2301">
        <f t="shared" si="250"/>
        <v>111.82353196550761</v>
      </c>
      <c r="H2301">
        <f t="shared" si="252"/>
        <v>1.5519991148678584E-2</v>
      </c>
      <c r="J2301">
        <f t="shared" si="251"/>
        <v>-12.767045181826683</v>
      </c>
      <c r="K2301">
        <f t="shared" si="253"/>
        <v>-0.19809226377573452</v>
      </c>
      <c r="L2301">
        <f t="shared" si="254"/>
        <v>0</v>
      </c>
    </row>
    <row r="2302" spans="1:12" x14ac:dyDescent="0.3">
      <c r="A2302">
        <v>2301</v>
      </c>
      <c r="B2302" t="s">
        <v>2316</v>
      </c>
      <c r="C2302">
        <v>111.65</v>
      </c>
      <c r="D2302">
        <v>1.32E-3</v>
      </c>
      <c r="E2302" s="10">
        <f t="shared" si="248"/>
        <v>-1.7897096499716097E-3</v>
      </c>
      <c r="F2302">
        <f t="shared" si="249"/>
        <v>0.99821189092534657</v>
      </c>
      <c r="G2302">
        <f t="shared" si="250"/>
        <v>111.62543970173188</v>
      </c>
      <c r="H2302">
        <f t="shared" si="252"/>
        <v>1.5327948857500204E-2</v>
      </c>
      <c r="J2302">
        <f t="shared" si="251"/>
        <v>-12.586730864339629</v>
      </c>
      <c r="K2302">
        <f t="shared" si="253"/>
        <v>0.59612723327509798</v>
      </c>
      <c r="L2302">
        <f t="shared" si="254"/>
        <v>0</v>
      </c>
    </row>
    <row r="2303" spans="1:12" x14ac:dyDescent="0.3">
      <c r="A2303">
        <v>2302</v>
      </c>
      <c r="B2303" t="s">
        <v>2317</v>
      </c>
      <c r="C2303">
        <v>112.25</v>
      </c>
      <c r="D2303">
        <v>1.5199999999999999E-3</v>
      </c>
      <c r="E2303" s="10">
        <f t="shared" si="248"/>
        <v>5.3595483361967245E-3</v>
      </c>
      <c r="F2303">
        <f t="shared" si="249"/>
        <v>1.0053739364084191</v>
      </c>
      <c r="G2303">
        <f t="shared" si="250"/>
        <v>112.22156693500698</v>
      </c>
      <c r="H2303">
        <f t="shared" si="252"/>
        <v>1.5156176143641009E-2</v>
      </c>
      <c r="J2303">
        <f t="shared" si="251"/>
        <v>-12.512142821464252</v>
      </c>
      <c r="K2303">
        <f t="shared" si="253"/>
        <v>2.6600505356345963</v>
      </c>
      <c r="L2303">
        <f t="shared" si="254"/>
        <v>0</v>
      </c>
    </row>
    <row r="2304" spans="1:12" x14ac:dyDescent="0.3">
      <c r="A2304">
        <v>2303</v>
      </c>
      <c r="B2304" t="s">
        <v>2318</v>
      </c>
      <c r="C2304">
        <v>116.95</v>
      </c>
      <c r="D2304">
        <v>1.3700000000000001E-3</v>
      </c>
      <c r="E2304" s="10">
        <f t="shared" si="248"/>
        <v>4.1017966407824451E-2</v>
      </c>
      <c r="F2304">
        <f t="shared" si="249"/>
        <v>1.0418708240534522</v>
      </c>
      <c r="G2304">
        <f t="shared" si="250"/>
        <v>116.92329946509373</v>
      </c>
      <c r="H2304">
        <f t="shared" si="252"/>
        <v>1.6657697271543342E-2</v>
      </c>
      <c r="J2304">
        <f t="shared" si="251"/>
        <v>-14.327873816836487</v>
      </c>
      <c r="K2304">
        <f t="shared" si="253"/>
        <v>-2.041681994452162</v>
      </c>
      <c r="L2304">
        <f t="shared" si="254"/>
        <v>0</v>
      </c>
    </row>
    <row r="2305" spans="1:12" x14ac:dyDescent="0.3">
      <c r="A2305">
        <v>2304</v>
      </c>
      <c r="B2305" t="s">
        <v>2319</v>
      </c>
      <c r="C2305">
        <v>117.75</v>
      </c>
      <c r="D2305">
        <v>1.06E-3</v>
      </c>
      <c r="E2305" s="10">
        <f t="shared" si="248"/>
        <v>6.8172398663390405E-3</v>
      </c>
      <c r="F2305">
        <f t="shared" si="249"/>
        <v>1.0068405301410859</v>
      </c>
      <c r="G2305">
        <f t="shared" si="250"/>
        <v>117.72919933744596</v>
      </c>
      <c r="H2305">
        <f t="shared" si="252"/>
        <v>1.662086312168596E-2</v>
      </c>
      <c r="J2305">
        <f t="shared" si="251"/>
        <v>-14.394728700510779</v>
      </c>
      <c r="K2305">
        <f t="shared" si="253"/>
        <v>-2.84758186680439</v>
      </c>
      <c r="L2305">
        <f t="shared" si="254"/>
        <v>0</v>
      </c>
    </row>
    <row r="2306" spans="1:12" x14ac:dyDescent="0.3">
      <c r="A2306">
        <v>2305</v>
      </c>
      <c r="B2306" t="s">
        <v>2320</v>
      </c>
      <c r="C2306">
        <v>119</v>
      </c>
      <c r="D2306">
        <v>1.06E-3</v>
      </c>
      <c r="E2306" s="10">
        <f t="shared" si="248"/>
        <v>1.0559760215002253E-2</v>
      </c>
      <c r="F2306">
        <f t="shared" si="249"/>
        <v>1.0106157112526539</v>
      </c>
      <c r="G2306">
        <f t="shared" si="250"/>
        <v>118.97897852361842</v>
      </c>
      <c r="H2306">
        <f t="shared" si="252"/>
        <v>1.5757689736531664E-2</v>
      </c>
      <c r="J2306">
        <f t="shared" si="251"/>
        <v>-13.792039803286704</v>
      </c>
      <c r="K2306">
        <f t="shared" si="253"/>
        <v>-4.0973610529768507</v>
      </c>
      <c r="L2306">
        <f t="shared" si="254"/>
        <v>0</v>
      </c>
    </row>
    <row r="2307" spans="1:12" x14ac:dyDescent="0.3">
      <c r="A2307">
        <v>2306</v>
      </c>
      <c r="B2307" t="s">
        <v>2321</v>
      </c>
      <c r="C2307">
        <v>114.9</v>
      </c>
      <c r="D2307">
        <v>9.6000000000000002E-4</v>
      </c>
      <c r="E2307" s="10">
        <f t="shared" ref="E2307:E2370" si="255">LN(C2307/C2306)</f>
        <v>-3.5061308256819378E-2</v>
      </c>
      <c r="F2307">
        <f t="shared" ref="F2307:F2370" si="256">C2307/C2306</f>
        <v>0.96554621848739497</v>
      </c>
      <c r="G2307">
        <f t="shared" ref="G2307:G2370" si="257">C2307*EXP(-2/12*D2307)</f>
        <v>114.88161747064157</v>
      </c>
      <c r="H2307">
        <f t="shared" si="252"/>
        <v>1.7219515723986681E-2</v>
      </c>
      <c r="J2307">
        <f t="shared" si="251"/>
        <v>-14.552486182301395</v>
      </c>
      <c r="K2307">
        <f t="shared" si="253"/>
        <v>9.308531215435778E-2</v>
      </c>
      <c r="L2307">
        <f t="shared" si="254"/>
        <v>0</v>
      </c>
    </row>
    <row r="2308" spans="1:12" x14ac:dyDescent="0.3">
      <c r="A2308">
        <v>2307</v>
      </c>
      <c r="B2308" t="s">
        <v>2322</v>
      </c>
      <c r="C2308">
        <v>115.7</v>
      </c>
      <c r="D2308">
        <v>1.2700000000000001E-3</v>
      </c>
      <c r="E2308" s="10">
        <f t="shared" si="255"/>
        <v>6.9384493449208542E-3</v>
      </c>
      <c r="F2308">
        <f t="shared" si="256"/>
        <v>1.0069625761531766</v>
      </c>
      <c r="G2308">
        <f t="shared" si="257"/>
        <v>115.6755127583245</v>
      </c>
      <c r="H2308">
        <f t="shared" si="252"/>
        <v>1.723450672260398E-2</v>
      </c>
      <c r="J2308">
        <f t="shared" si="251"/>
        <v>-14.665808563322294</v>
      </c>
      <c r="K2308">
        <f t="shared" si="253"/>
        <v>-0.70080997552857127</v>
      </c>
      <c r="L2308">
        <f t="shared" si="254"/>
        <v>0</v>
      </c>
    </row>
    <row r="2309" spans="1:12" x14ac:dyDescent="0.3">
      <c r="A2309">
        <v>2308</v>
      </c>
      <c r="B2309" t="s">
        <v>2323</v>
      </c>
      <c r="C2309">
        <v>116.05</v>
      </c>
      <c r="D2309">
        <v>1.01E-3</v>
      </c>
      <c r="E2309" s="10">
        <f t="shared" si="255"/>
        <v>3.0204985208151379E-3</v>
      </c>
      <c r="F2309">
        <f t="shared" si="256"/>
        <v>1.0030250648228176</v>
      </c>
      <c r="G2309">
        <f t="shared" si="257"/>
        <v>116.03046656077726</v>
      </c>
      <c r="H2309">
        <f t="shared" si="252"/>
        <v>1.723279547539994E-2</v>
      </c>
      <c r="J2309">
        <f t="shared" si="251"/>
        <v>-14.70935037494937</v>
      </c>
      <c r="K2309">
        <f t="shared" si="253"/>
        <v>-1.0557637779813263</v>
      </c>
      <c r="L2309">
        <f t="shared" si="254"/>
        <v>0</v>
      </c>
    </row>
    <row r="2310" spans="1:12" x14ac:dyDescent="0.3">
      <c r="A2310">
        <v>2309</v>
      </c>
      <c r="B2310" t="s">
        <v>2324</v>
      </c>
      <c r="C2310">
        <v>115</v>
      </c>
      <c r="D2310">
        <v>1.32E-3</v>
      </c>
      <c r="E2310" s="10">
        <f t="shared" si="255"/>
        <v>-9.0890043571959737E-3</v>
      </c>
      <c r="F2310">
        <f t="shared" si="256"/>
        <v>0.99095217578629902</v>
      </c>
      <c r="G2310">
        <f t="shared" si="257"/>
        <v>114.97470278279593</v>
      </c>
      <c r="H2310">
        <f t="shared" si="252"/>
        <v>1.7100435573287196E-2</v>
      </c>
      <c r="J2310">
        <f t="shared" si="251"/>
        <v>-14.46355957932925</v>
      </c>
      <c r="K2310">
        <f t="shared" si="253"/>
        <v>4.8443399660211668</v>
      </c>
      <c r="L2310">
        <f t="shared" si="254"/>
        <v>0</v>
      </c>
    </row>
    <row r="2311" spans="1:12" x14ac:dyDescent="0.3">
      <c r="A2311">
        <v>2310</v>
      </c>
      <c r="B2311" t="s">
        <v>2325</v>
      </c>
      <c r="C2311">
        <v>119.85</v>
      </c>
      <c r="D2311">
        <v>1.5499999999999999E-3</v>
      </c>
      <c r="E2311" s="10">
        <f t="shared" si="255"/>
        <v>4.1308832517143214E-2</v>
      </c>
      <c r="F2311">
        <f t="shared" si="256"/>
        <v>1.0421739130434782</v>
      </c>
      <c r="G2311">
        <f t="shared" si="257"/>
        <v>119.8190427488171</v>
      </c>
      <c r="H2311">
        <f t="shared" si="252"/>
        <v>1.8018038469139297E-2</v>
      </c>
      <c r="J2311">
        <f t="shared" si="251"/>
        <v>-15.881776357907128</v>
      </c>
      <c r="K2311">
        <f t="shared" si="253"/>
        <v>0.34330048438445715</v>
      </c>
      <c r="L2311">
        <f t="shared" si="254"/>
        <v>0</v>
      </c>
    </row>
    <row r="2312" spans="1:12" x14ac:dyDescent="0.3">
      <c r="A2312">
        <v>2311</v>
      </c>
      <c r="B2312" t="s">
        <v>2326</v>
      </c>
      <c r="C2312">
        <v>120.2</v>
      </c>
      <c r="D2312">
        <v>1.8799999999999999E-3</v>
      </c>
      <c r="E2312" s="10">
        <f t="shared" si="255"/>
        <v>2.9160612207138766E-3</v>
      </c>
      <c r="F2312">
        <f t="shared" si="256"/>
        <v>1.0029203170629954</v>
      </c>
      <c r="G2312">
        <f t="shared" si="257"/>
        <v>120.16234323320155</v>
      </c>
      <c r="H2312">
        <f t="shared" si="252"/>
        <v>1.777393526089871E-2</v>
      </c>
      <c r="J2312">
        <f t="shared" si="251"/>
        <v>-15.711501940567725</v>
      </c>
      <c r="K2312">
        <f t="shared" si="253"/>
        <v>3.4478890797776813</v>
      </c>
      <c r="L2312">
        <f t="shared" si="254"/>
        <v>0</v>
      </c>
    </row>
    <row r="2313" spans="1:12" x14ac:dyDescent="0.3">
      <c r="A2313">
        <v>2312</v>
      </c>
      <c r="B2313" t="s">
        <v>2327</v>
      </c>
      <c r="C2313">
        <v>123.65</v>
      </c>
      <c r="D2313">
        <v>1.9300000000000001E-3</v>
      </c>
      <c r="E2313" s="10">
        <f t="shared" si="255"/>
        <v>2.8297971866317981E-2</v>
      </c>
      <c r="F2313">
        <f t="shared" si="256"/>
        <v>1.028702163061564</v>
      </c>
      <c r="G2313">
        <f t="shared" si="257"/>
        <v>123.61023231297924</v>
      </c>
      <c r="H2313">
        <f t="shared" si="252"/>
        <v>1.8373419198748447E-2</v>
      </c>
      <c r="J2313">
        <f t="shared" si="251"/>
        <v>-16.70744834674581</v>
      </c>
      <c r="K2313">
        <f t="shared" si="253"/>
        <v>1.0300895612971317E-3</v>
      </c>
      <c r="L2313">
        <f t="shared" si="254"/>
        <v>0</v>
      </c>
    </row>
    <row r="2314" spans="1:12" x14ac:dyDescent="0.3">
      <c r="A2314">
        <v>2313</v>
      </c>
      <c r="B2314" t="s">
        <v>2328</v>
      </c>
      <c r="C2314">
        <v>123.95</v>
      </c>
      <c r="D2314">
        <v>1.8799999999999999E-3</v>
      </c>
      <c r="E2314" s="10">
        <f t="shared" si="255"/>
        <v>2.4232645137742701E-3</v>
      </c>
      <c r="F2314">
        <f t="shared" si="256"/>
        <v>1.002426202992317</v>
      </c>
      <c r="G2314">
        <f t="shared" si="257"/>
        <v>123.91116841726566</v>
      </c>
      <c r="H2314">
        <f t="shared" si="252"/>
        <v>1.8309733658350265E-2</v>
      </c>
      <c r="J2314">
        <f t="shared" si="251"/>
        <v>-16.690071598480195</v>
      </c>
      <c r="K2314">
        <f t="shared" si="253"/>
        <v>-0.29990601472512424</v>
      </c>
      <c r="L2314">
        <f t="shared" si="254"/>
        <v>0</v>
      </c>
    </row>
    <row r="2315" spans="1:12" x14ac:dyDescent="0.3">
      <c r="A2315">
        <v>2314</v>
      </c>
      <c r="B2315" t="s">
        <v>2329</v>
      </c>
      <c r="C2315">
        <v>123.65</v>
      </c>
      <c r="D2315">
        <v>1.8799999999999999E-3</v>
      </c>
      <c r="E2315" s="10">
        <f t="shared" si="255"/>
        <v>-2.4232645137743239E-3</v>
      </c>
      <c r="F2315">
        <f t="shared" si="256"/>
        <v>0.99757966922146024</v>
      </c>
      <c r="G2315">
        <f t="shared" si="257"/>
        <v>123.61126240254053</v>
      </c>
      <c r="H2315">
        <f t="shared" si="252"/>
        <v>1.8322455523102112E-2</v>
      </c>
      <c r="J2315">
        <f t="shared" si="251"/>
        <v>-16.661244537521068</v>
      </c>
      <c r="K2315">
        <f t="shared" si="253"/>
        <v>2.051033253393868</v>
      </c>
      <c r="L2315">
        <f t="shared" si="254"/>
        <v>0</v>
      </c>
    </row>
    <row r="2316" spans="1:12" x14ac:dyDescent="0.3">
      <c r="A2316">
        <v>2315</v>
      </c>
      <c r="B2316" t="s">
        <v>2330</v>
      </c>
      <c r="C2316">
        <v>125.7</v>
      </c>
      <c r="D2316">
        <v>1.8E-3</v>
      </c>
      <c r="E2316" s="10">
        <f t="shared" si="255"/>
        <v>1.644312162877655E-2</v>
      </c>
      <c r="F2316">
        <f t="shared" si="256"/>
        <v>1.016579053780833</v>
      </c>
      <c r="G2316">
        <f t="shared" si="257"/>
        <v>125.6622956559344</v>
      </c>
      <c r="H2316">
        <f t="shared" si="252"/>
        <v>1.8503716985412474E-2</v>
      </c>
      <c r="J2316">
        <f t="shared" si="251"/>
        <v>-17.105260293532972</v>
      </c>
      <c r="K2316">
        <f t="shared" si="253"/>
        <v>1.2002743652589203</v>
      </c>
      <c r="L2316">
        <f t="shared" si="254"/>
        <v>0</v>
      </c>
    </row>
    <row r="2317" spans="1:12" x14ac:dyDescent="0.3">
      <c r="A2317">
        <v>2316</v>
      </c>
      <c r="B2317" t="s">
        <v>2331</v>
      </c>
      <c r="C2317">
        <v>127.85</v>
      </c>
      <c r="D2317">
        <v>1.7000000000000001E-3</v>
      </c>
      <c r="E2317" s="10">
        <f t="shared" si="255"/>
        <v>1.6959586140993747E-2</v>
      </c>
      <c r="F2317">
        <f t="shared" si="256"/>
        <v>1.0171042163882258</v>
      </c>
      <c r="G2317">
        <f t="shared" si="257"/>
        <v>127.81378096460564</v>
      </c>
      <c r="H2317">
        <f t="shared" si="252"/>
        <v>1.8462494995478043E-2</v>
      </c>
      <c r="J2317">
        <f t="shared" si="251"/>
        <v>-17.359363351793114</v>
      </c>
      <c r="K2317">
        <f t="shared" si="253"/>
        <v>-0.95121094341232038</v>
      </c>
      <c r="L2317">
        <f t="shared" si="254"/>
        <v>0</v>
      </c>
    </row>
    <row r="2318" spans="1:12" x14ac:dyDescent="0.3">
      <c r="A2318">
        <v>2317</v>
      </c>
      <c r="B2318" t="s">
        <v>2332</v>
      </c>
      <c r="C2318">
        <v>128.15</v>
      </c>
      <c r="D2318">
        <v>1.8799999999999999E-3</v>
      </c>
      <c r="E2318" s="10">
        <f t="shared" si="255"/>
        <v>2.3437510728845862E-3</v>
      </c>
      <c r="F2318">
        <f t="shared" si="256"/>
        <v>1.0023464998044584</v>
      </c>
      <c r="G2318">
        <f t="shared" si="257"/>
        <v>128.10985262341748</v>
      </c>
      <c r="H2318">
        <f t="shared" si="252"/>
        <v>1.7681363070364234E-2</v>
      </c>
      <c r="J2318">
        <f t="shared" si="251"/>
        <v>-16.663414380249169</v>
      </c>
      <c r="K2318">
        <f t="shared" si="253"/>
        <v>-1.2472826022241605</v>
      </c>
      <c r="L2318">
        <f t="shared" si="254"/>
        <v>0</v>
      </c>
    </row>
    <row r="2319" spans="1:12" x14ac:dyDescent="0.3">
      <c r="A2319">
        <v>2318</v>
      </c>
      <c r="B2319" t="s">
        <v>2333</v>
      </c>
      <c r="C2319">
        <v>126.9</v>
      </c>
      <c r="D2319">
        <v>1.7699999999999999E-3</v>
      </c>
      <c r="E2319" s="10">
        <f t="shared" si="255"/>
        <v>-9.8020780897381237E-3</v>
      </c>
      <c r="F2319">
        <f t="shared" si="256"/>
        <v>0.99024580569644949</v>
      </c>
      <c r="G2319">
        <f t="shared" si="257"/>
        <v>126.86257002119332</v>
      </c>
      <c r="H2319">
        <f t="shared" si="252"/>
        <v>1.7449354126448841E-2</v>
      </c>
      <c r="J2319">
        <f t="shared" si="251"/>
        <v>-16.284655758661216</v>
      </c>
      <c r="K2319">
        <f t="shared" si="253"/>
        <v>0.65235855134898202</v>
      </c>
      <c r="L2319">
        <f t="shared" si="254"/>
        <v>0</v>
      </c>
    </row>
    <row r="2320" spans="1:12" x14ac:dyDescent="0.3">
      <c r="A2320">
        <v>2319</v>
      </c>
      <c r="B2320" t="s">
        <v>2334</v>
      </c>
      <c r="C2320">
        <v>127.95</v>
      </c>
      <c r="D2320">
        <v>1.6200000000000001E-3</v>
      </c>
      <c r="E2320" s="10">
        <f t="shared" si="255"/>
        <v>8.240187885455795E-3</v>
      </c>
      <c r="F2320">
        <f t="shared" si="256"/>
        <v>1.008274231678487</v>
      </c>
      <c r="G2320">
        <f t="shared" si="257"/>
        <v>127.9154581633578</v>
      </c>
      <c r="H2320">
        <f t="shared" si="252"/>
        <v>1.727133960933612E-2</v>
      </c>
      <c r="J2320">
        <f t="shared" si="251"/>
        <v>-16.252297939059613</v>
      </c>
      <c r="K2320">
        <f t="shared" si="253"/>
        <v>-0.40052959081549488</v>
      </c>
      <c r="L2320">
        <f t="shared" si="254"/>
        <v>0</v>
      </c>
    </row>
    <row r="2321" spans="1:12" x14ac:dyDescent="0.3">
      <c r="A2321">
        <v>2320</v>
      </c>
      <c r="B2321" t="s">
        <v>2335</v>
      </c>
      <c r="C2321">
        <v>127.55</v>
      </c>
      <c r="D2321">
        <v>1.65E-3</v>
      </c>
      <c r="E2321" s="10">
        <f t="shared" si="255"/>
        <v>-3.1311180179774108E-3</v>
      </c>
      <c r="F2321">
        <f t="shared" si="256"/>
        <v>0.99687377881985151</v>
      </c>
      <c r="G2321">
        <f t="shared" si="257"/>
        <v>127.5149285725423</v>
      </c>
      <c r="H2321">
        <f t="shared" si="252"/>
        <v>1.7037197758229251E-2</v>
      </c>
      <c r="J2321">
        <f t="shared" si="251"/>
        <v>-15.981771503524232</v>
      </c>
      <c r="K2321">
        <f t="shared" si="253"/>
        <v>1.8479820771852218</v>
      </c>
      <c r="L2321">
        <f t="shared" si="254"/>
        <v>0</v>
      </c>
    </row>
    <row r="2322" spans="1:12" x14ac:dyDescent="0.3">
      <c r="A2322">
        <v>2321</v>
      </c>
      <c r="B2322" t="s">
        <v>2336</v>
      </c>
      <c r="C2322">
        <v>129.4</v>
      </c>
      <c r="D2322">
        <v>1.72E-3</v>
      </c>
      <c r="E2322" s="10">
        <f t="shared" si="255"/>
        <v>1.4399937478979753E-2</v>
      </c>
      <c r="F2322">
        <f t="shared" si="256"/>
        <v>1.0145041160329282</v>
      </c>
      <c r="G2322">
        <f t="shared" si="257"/>
        <v>129.36291064972752</v>
      </c>
      <c r="H2322">
        <f t="shared" si="252"/>
        <v>1.7054960151735896E-2</v>
      </c>
      <c r="J2322">
        <f t="shared" si="251"/>
        <v>-16.230287328138587</v>
      </c>
      <c r="K2322">
        <f t="shared" si="253"/>
        <v>2.8967440032506602</v>
      </c>
      <c r="L2322">
        <f t="shared" si="254"/>
        <v>0</v>
      </c>
    </row>
    <row r="2323" spans="1:12" x14ac:dyDescent="0.3">
      <c r="A2323">
        <v>2322</v>
      </c>
      <c r="B2323" t="s">
        <v>2337</v>
      </c>
      <c r="C2323">
        <v>132.30000000000001</v>
      </c>
      <c r="D2323">
        <v>1.83E-3</v>
      </c>
      <c r="E2323" s="10">
        <f t="shared" si="255"/>
        <v>2.2163689054109835E-2</v>
      </c>
      <c r="F2323">
        <f t="shared" si="256"/>
        <v>1.0224111282843895</v>
      </c>
      <c r="G2323">
        <f t="shared" si="257"/>
        <v>132.25965465297818</v>
      </c>
      <c r="H2323">
        <f t="shared" si="252"/>
        <v>1.728287502066508E-2</v>
      </c>
      <c r="J2323">
        <f t="shared" si="251"/>
        <v>-16.815473248938897</v>
      </c>
      <c r="K2323">
        <f t="shared" si="253"/>
        <v>0.99969504650778163</v>
      </c>
      <c r="L2323">
        <f t="shared" si="254"/>
        <v>0</v>
      </c>
    </row>
    <row r="2324" spans="1:12" x14ac:dyDescent="0.3">
      <c r="A2324">
        <v>2323</v>
      </c>
      <c r="B2324" t="s">
        <v>2338</v>
      </c>
      <c r="C2324">
        <v>133.30000000000001</v>
      </c>
      <c r="D2324">
        <v>1.83E-3</v>
      </c>
      <c r="E2324" s="10">
        <f t="shared" si="255"/>
        <v>7.5301560637529687E-3</v>
      </c>
      <c r="F2324">
        <f t="shared" si="256"/>
        <v>1.0075585789871504</v>
      </c>
      <c r="G2324">
        <f t="shared" si="257"/>
        <v>133.25934969948597</v>
      </c>
      <c r="H2324">
        <f t="shared" si="252"/>
        <v>1.7278143530423045E-2</v>
      </c>
      <c r="J2324">
        <f t="shared" si="251"/>
        <v>-16.937936004739015</v>
      </c>
      <c r="K2324">
        <f t="shared" si="253"/>
        <v>1.6994815790632174</v>
      </c>
      <c r="L2324">
        <f t="shared" si="254"/>
        <v>0</v>
      </c>
    </row>
    <row r="2325" spans="1:12" x14ac:dyDescent="0.3">
      <c r="A2325">
        <v>2324</v>
      </c>
      <c r="B2325" t="s">
        <v>2339</v>
      </c>
      <c r="C2325">
        <v>135.80000000000001</v>
      </c>
      <c r="D2325">
        <v>1.83E-3</v>
      </c>
      <c r="E2325" s="10">
        <f t="shared" si="255"/>
        <v>1.8580987939932844E-2</v>
      </c>
      <c r="F2325">
        <f t="shared" si="256"/>
        <v>1.0187546886721681</v>
      </c>
      <c r="G2325">
        <f t="shared" si="257"/>
        <v>135.75858731575539</v>
      </c>
      <c r="H2325">
        <f t="shared" si="252"/>
        <v>1.7474922210895784E-2</v>
      </c>
      <c r="J2325">
        <f t="shared" si="251"/>
        <v>-17.452123675799935</v>
      </c>
      <c r="K2325">
        <f t="shared" si="253"/>
        <v>-1.9509664387067858</v>
      </c>
      <c r="L2325">
        <f t="shared" si="254"/>
        <v>0</v>
      </c>
    </row>
    <row r="2326" spans="1:12" x14ac:dyDescent="0.3">
      <c r="A2326">
        <v>2325</v>
      </c>
      <c r="B2326" t="s">
        <v>2340</v>
      </c>
      <c r="C2326">
        <v>135</v>
      </c>
      <c r="D2326">
        <v>1.83E-3</v>
      </c>
      <c r="E2326" s="10">
        <f t="shared" si="255"/>
        <v>-5.9084366861663941E-3</v>
      </c>
      <c r="F2326">
        <f t="shared" si="256"/>
        <v>0.99410898379970536</v>
      </c>
      <c r="G2326">
        <f t="shared" si="257"/>
        <v>134.95883127854918</v>
      </c>
      <c r="H2326">
        <f t="shared" si="252"/>
        <v>1.7555466331251227E-2</v>
      </c>
      <c r="J2326">
        <f t="shared" si="251"/>
        <v>-17.42927810384608</v>
      </c>
      <c r="K2326">
        <f t="shared" si="253"/>
        <v>-4.9478404268843406</v>
      </c>
      <c r="L2326">
        <f t="shared" si="254"/>
        <v>0</v>
      </c>
    </row>
    <row r="2327" spans="1:12" x14ac:dyDescent="0.3">
      <c r="A2327">
        <v>2326</v>
      </c>
      <c r="B2327" t="s">
        <v>2341</v>
      </c>
      <c r="C2327">
        <v>136.44999999999999</v>
      </c>
      <c r="D2327">
        <v>1.7699999999999999E-3</v>
      </c>
      <c r="E2327" s="10">
        <f t="shared" si="255"/>
        <v>1.0683468715918005E-2</v>
      </c>
      <c r="F2327">
        <f t="shared" si="256"/>
        <v>1.0107407407407407</v>
      </c>
      <c r="G2327">
        <f t="shared" si="257"/>
        <v>136.4097531866968</v>
      </c>
      <c r="H2327">
        <f t="shared" si="252"/>
        <v>1.5955740198921157E-2</v>
      </c>
      <c r="J2327">
        <f t="shared" si="251"/>
        <v>-16.011355492655504</v>
      </c>
      <c r="K2327">
        <f t="shared" si="253"/>
        <v>-6.3987623350319609</v>
      </c>
      <c r="L2327">
        <f t="shared" si="254"/>
        <v>0</v>
      </c>
    </row>
    <row r="2328" spans="1:12" x14ac:dyDescent="0.3">
      <c r="A2328">
        <v>2327</v>
      </c>
      <c r="B2328" t="s">
        <v>2342</v>
      </c>
      <c r="C2328">
        <v>135.5</v>
      </c>
      <c r="D2328">
        <v>1.6200000000000001E-3</v>
      </c>
      <c r="E2328" s="10">
        <f t="shared" si="255"/>
        <v>-6.9866068345918091E-3</v>
      </c>
      <c r="F2328">
        <f t="shared" si="256"/>
        <v>0.9930377427629169</v>
      </c>
      <c r="G2328">
        <f t="shared" si="257"/>
        <v>135.46341993853054</v>
      </c>
      <c r="H2328">
        <f t="shared" si="252"/>
        <v>1.6108124900120188E-2</v>
      </c>
      <c r="J2328">
        <f t="shared" si="251"/>
        <v>-16.052132828787531</v>
      </c>
      <c r="K2328">
        <f t="shared" si="253"/>
        <v>-5.4524290868656919</v>
      </c>
      <c r="L2328">
        <f t="shared" si="254"/>
        <v>0</v>
      </c>
    </row>
    <row r="2329" spans="1:12" x14ac:dyDescent="0.3">
      <c r="A2329">
        <v>2328</v>
      </c>
      <c r="B2329" t="s">
        <v>2343</v>
      </c>
      <c r="C2329">
        <v>136.80000000000001</v>
      </c>
      <c r="D2329">
        <v>1.4499999999999999E-3</v>
      </c>
      <c r="E2329" s="10">
        <f t="shared" si="255"/>
        <v>9.5483648686945869E-3</v>
      </c>
      <c r="F2329">
        <f t="shared" si="256"/>
        <v>1.0095940959409595</v>
      </c>
      <c r="G2329">
        <f t="shared" si="257"/>
        <v>136.76694399442823</v>
      </c>
      <c r="H2329">
        <f t="shared" si="252"/>
        <v>1.6117114490868521E-2</v>
      </c>
      <c r="J2329">
        <f t="shared" si="251"/>
        <v>-16.215642257895848</v>
      </c>
      <c r="K2329">
        <f t="shared" si="253"/>
        <v>-6.7559531427633885</v>
      </c>
      <c r="L2329">
        <f t="shared" si="254"/>
        <v>0</v>
      </c>
    </row>
    <row r="2330" spans="1:12" x14ac:dyDescent="0.3">
      <c r="A2330">
        <v>2329</v>
      </c>
      <c r="B2330" t="s">
        <v>2344</v>
      </c>
      <c r="C2330">
        <v>137.4</v>
      </c>
      <c r="D2330">
        <v>1.3700000000000001E-3</v>
      </c>
      <c r="E2330" s="10">
        <f t="shared" si="255"/>
        <v>4.3763745997987815E-3</v>
      </c>
      <c r="F2330">
        <f t="shared" si="256"/>
        <v>1.0043859649122806</v>
      </c>
      <c r="G2330">
        <f t="shared" si="257"/>
        <v>137.36863058147824</v>
      </c>
      <c r="H2330">
        <f t="shared" si="252"/>
        <v>1.554679640720911E-2</v>
      </c>
      <c r="J2330">
        <f t="shared" si="251"/>
        <v>-15.710651708895744</v>
      </c>
      <c r="K2330">
        <f t="shared" si="253"/>
        <v>-7.8557629255879533</v>
      </c>
      <c r="L2330">
        <f t="shared" si="254"/>
        <v>0</v>
      </c>
    </row>
    <row r="2331" spans="1:12" x14ac:dyDescent="0.3">
      <c r="A2331">
        <v>2330</v>
      </c>
      <c r="B2331" t="s">
        <v>2345</v>
      </c>
      <c r="C2331">
        <v>142.25</v>
      </c>
      <c r="D2331">
        <v>9.8999999999999999E-4</v>
      </c>
      <c r="E2331" s="10">
        <f t="shared" si="255"/>
        <v>3.4689693218191264E-2</v>
      </c>
      <c r="F2331">
        <f t="shared" si="256"/>
        <v>1.0352983988355167</v>
      </c>
      <c r="G2331">
        <f t="shared" si="257"/>
        <v>142.22653068627162</v>
      </c>
      <c r="H2331">
        <f t="shared" si="252"/>
        <v>1.5747509361888665E-2</v>
      </c>
      <c r="J2331">
        <f t="shared" si="251"/>
        <v>-16.476243904685159</v>
      </c>
      <c r="K2331">
        <f t="shared" si="253"/>
        <v>-20.909290763462181</v>
      </c>
      <c r="L2331">
        <f t="shared" si="254"/>
        <v>1</v>
      </c>
    </row>
    <row r="2332" spans="1:12" x14ac:dyDescent="0.3">
      <c r="A2332">
        <v>2331</v>
      </c>
      <c r="B2332" t="s">
        <v>2346</v>
      </c>
      <c r="C2332">
        <v>142</v>
      </c>
      <c r="D2332">
        <v>1.34E-3</v>
      </c>
      <c r="E2332" s="10">
        <f t="shared" si="255"/>
        <v>-1.7590154051795588E-3</v>
      </c>
      <c r="F2332">
        <f t="shared" si="256"/>
        <v>0.99824253075571179</v>
      </c>
      <c r="G2332">
        <f t="shared" si="257"/>
        <v>141.96829020772526</v>
      </c>
      <c r="H2332">
        <f t="shared" si="252"/>
        <v>1.5746851401397123E-2</v>
      </c>
      <c r="J2332">
        <f t="shared" si="251"/>
        <v>-16.445640857198658</v>
      </c>
      <c r="K2332">
        <f t="shared" si="253"/>
        <v>-20.651050284915826</v>
      </c>
      <c r="L2332">
        <f t="shared" si="254"/>
        <v>1</v>
      </c>
    </row>
    <row r="2333" spans="1:12" x14ac:dyDescent="0.3">
      <c r="A2333">
        <v>2332</v>
      </c>
      <c r="B2333" t="s">
        <v>2347</v>
      </c>
      <c r="C2333">
        <v>138.35</v>
      </c>
      <c r="D2333">
        <v>1.32E-3</v>
      </c>
      <c r="E2333" s="10">
        <f t="shared" si="255"/>
        <v>-2.6040351368325838E-2</v>
      </c>
      <c r="F2333">
        <f t="shared" si="256"/>
        <v>0.9742957746478873</v>
      </c>
      <c r="G2333">
        <f t="shared" si="257"/>
        <v>138.31956634782449</v>
      </c>
      <c r="H2333">
        <f t="shared" si="252"/>
        <v>1.6928657466798822E-2</v>
      </c>
      <c r="J2333">
        <f t="shared" si="251"/>
        <v>-17.225500795662157</v>
      </c>
      <c r="K2333">
        <f t="shared" si="253"/>
        <v>-19.903517147977297</v>
      </c>
      <c r="L2333">
        <f t="shared" si="254"/>
        <v>1</v>
      </c>
    </row>
    <row r="2334" spans="1:12" x14ac:dyDescent="0.3">
      <c r="A2334">
        <v>2333</v>
      </c>
      <c r="B2334" t="s">
        <v>2348</v>
      </c>
      <c r="C2334">
        <v>139.19999999999999</v>
      </c>
      <c r="D2334">
        <v>1.5E-3</v>
      </c>
      <c r="E2334" s="10">
        <f t="shared" si="255"/>
        <v>6.1250416673843851E-3</v>
      </c>
      <c r="F2334">
        <f t="shared" si="256"/>
        <v>1.0061438380917962</v>
      </c>
      <c r="G2334">
        <f t="shared" si="257"/>
        <v>139.16520434963752</v>
      </c>
      <c r="H2334">
        <f t="shared" si="252"/>
        <v>1.5659714014742275E-2</v>
      </c>
      <c r="J2334">
        <f t="shared" si="251"/>
        <v>-16.031723311281734</v>
      </c>
      <c r="K2334">
        <f t="shared" si="253"/>
        <v>-20.749155149790326</v>
      </c>
      <c r="L2334">
        <f t="shared" si="254"/>
        <v>1</v>
      </c>
    </row>
    <row r="2335" spans="1:12" x14ac:dyDescent="0.3">
      <c r="A2335">
        <v>2334</v>
      </c>
      <c r="B2335" t="s">
        <v>2349</v>
      </c>
      <c r="C2335">
        <v>133.85</v>
      </c>
      <c r="D2335">
        <v>1.9E-3</v>
      </c>
      <c r="E2335" s="10">
        <f t="shared" si="255"/>
        <v>-3.9191977933957761E-2</v>
      </c>
      <c r="F2335">
        <f t="shared" si="256"/>
        <v>0.96156609195402298</v>
      </c>
      <c r="G2335">
        <f t="shared" si="257"/>
        <v>133.80762087704861</v>
      </c>
      <c r="H2335">
        <f t="shared" si="252"/>
        <v>1.7679874812528473E-2</v>
      </c>
      <c r="J2335">
        <f t="shared" si="251"/>
        <v>-17.403065516701332</v>
      </c>
      <c r="K2335">
        <f t="shared" si="253"/>
        <v>-17.142625626073709</v>
      </c>
      <c r="L2335">
        <f t="shared" si="254"/>
        <v>0</v>
      </c>
    </row>
    <row r="2336" spans="1:12" x14ac:dyDescent="0.3">
      <c r="A2336">
        <v>2335</v>
      </c>
      <c r="B2336" t="s">
        <v>2350</v>
      </c>
      <c r="C2336">
        <v>130.05000000000001</v>
      </c>
      <c r="D2336">
        <v>1.8E-3</v>
      </c>
      <c r="E2336" s="10">
        <f t="shared" si="255"/>
        <v>-2.8800778071700842E-2</v>
      </c>
      <c r="F2336">
        <f t="shared" si="256"/>
        <v>0.97161001120657464</v>
      </c>
      <c r="G2336">
        <f t="shared" si="257"/>
        <v>130.01099085166484</v>
      </c>
      <c r="H2336">
        <f t="shared" si="252"/>
        <v>1.8631991229147042E-2</v>
      </c>
      <c r="J2336">
        <f t="shared" ref="J2336:J2399" si="258">-G2336*$O$3*$Q$3*H2336</f>
        <v>-17.819891686294046</v>
      </c>
      <c r="K2336">
        <f t="shared" si="253"/>
        <v>-13.345995600689946</v>
      </c>
      <c r="L2336">
        <f t="shared" si="254"/>
        <v>0</v>
      </c>
    </row>
    <row r="2337" spans="1:12" x14ac:dyDescent="0.3">
      <c r="A2337">
        <v>2336</v>
      </c>
      <c r="B2337" t="s">
        <v>2351</v>
      </c>
      <c r="C2337">
        <v>131.15</v>
      </c>
      <c r="D2337">
        <v>1.83E-3</v>
      </c>
      <c r="E2337" s="10">
        <f t="shared" si="255"/>
        <v>8.4227144182220867E-3</v>
      </c>
      <c r="F2337">
        <f t="shared" si="256"/>
        <v>1.0084582852748942</v>
      </c>
      <c r="G2337">
        <f t="shared" si="257"/>
        <v>131.11000534949426</v>
      </c>
      <c r="H2337">
        <f t="shared" ref="H2337:H2400" si="259">SQRT(_xlfn.VAR.S(E2308:E2337))</f>
        <v>1.7209247273055596E-2</v>
      </c>
      <c r="J2337">
        <f t="shared" si="258"/>
        <v>-16.59829315176404</v>
      </c>
      <c r="K2337">
        <f t="shared" si="253"/>
        <v>-14.999683154149963</v>
      </c>
      <c r="L2337">
        <f t="shared" si="254"/>
        <v>0</v>
      </c>
    </row>
    <row r="2338" spans="1:12" x14ac:dyDescent="0.3">
      <c r="A2338">
        <v>2337</v>
      </c>
      <c r="B2338" t="s">
        <v>2352</v>
      </c>
      <c r="C2338">
        <v>130.30000000000001</v>
      </c>
      <c r="D2338">
        <v>1.7699999999999999E-3</v>
      </c>
      <c r="E2338" s="10">
        <f t="shared" si="255"/>
        <v>-6.5022221820831925E-3</v>
      </c>
      <c r="F2338">
        <f t="shared" si="256"/>
        <v>0.99351887152115903</v>
      </c>
      <c r="G2338">
        <f t="shared" si="257"/>
        <v>130.26156716912126</v>
      </c>
      <c r="H2338">
        <f t="shared" si="259"/>
        <v>1.7315760236945189E-2</v>
      </c>
      <c r="J2338">
        <f t="shared" si="258"/>
        <v>-16.59294918704364</v>
      </c>
      <c r="K2338">
        <f t="shared" ref="K2338:K2401" si="260">+MIN(G2339-G2338,G2340-G2338,G2341-G2338,G2342-G2338,G2343-G2338,G2344-G2338,G2345-G2338,G2346-G2338,G2347-G2338,G2348-G2338)</f>
        <v>-14.151244973776969</v>
      </c>
      <c r="L2338">
        <f t="shared" ref="L2338:L2401" si="261">+IF(K2338&lt;J2338,1,0)</f>
        <v>0</v>
      </c>
    </row>
    <row r="2339" spans="1:12" x14ac:dyDescent="0.3">
      <c r="A2339">
        <v>2338</v>
      </c>
      <c r="B2339" t="s">
        <v>2353</v>
      </c>
      <c r="C2339">
        <v>131.6</v>
      </c>
      <c r="D2339">
        <v>1.7699999999999999E-3</v>
      </c>
      <c r="E2339" s="10">
        <f t="shared" si="255"/>
        <v>9.9275347604172864E-3</v>
      </c>
      <c r="F2339">
        <f t="shared" si="256"/>
        <v>1.0099769762087489</v>
      </c>
      <c r="G2339">
        <f t="shared" si="257"/>
        <v>131.56118372568196</v>
      </c>
      <c r="H2339">
        <f t="shared" si="259"/>
        <v>1.7348707301034948E-2</v>
      </c>
      <c r="J2339">
        <f t="shared" si="258"/>
        <v>-16.790383393157867</v>
      </c>
      <c r="K2339">
        <f t="shared" si="260"/>
        <v>-15.450861530337662</v>
      </c>
      <c r="L2339">
        <f t="shared" si="261"/>
        <v>0</v>
      </c>
    </row>
    <row r="2340" spans="1:12" x14ac:dyDescent="0.3">
      <c r="A2340">
        <v>2339</v>
      </c>
      <c r="B2340" t="s">
        <v>2354</v>
      </c>
      <c r="C2340">
        <v>129.55000000000001</v>
      </c>
      <c r="D2340">
        <v>1.72E-3</v>
      </c>
      <c r="E2340" s="10">
        <f t="shared" si="255"/>
        <v>-1.5700111883097719E-2</v>
      </c>
      <c r="F2340">
        <f t="shared" si="256"/>
        <v>0.98442249240121593</v>
      </c>
      <c r="G2340">
        <f t="shared" si="257"/>
        <v>129.51286765589029</v>
      </c>
      <c r="H2340">
        <f t="shared" si="259"/>
        <v>1.7563873219810969E-2</v>
      </c>
      <c r="J2340">
        <f t="shared" si="258"/>
        <v>-16.733967988489585</v>
      </c>
      <c r="K2340">
        <f t="shared" si="260"/>
        <v>-13.402545460545994</v>
      </c>
      <c r="L2340">
        <f t="shared" si="261"/>
        <v>0</v>
      </c>
    </row>
    <row r="2341" spans="1:12" x14ac:dyDescent="0.3">
      <c r="A2341">
        <v>2340</v>
      </c>
      <c r="B2341" t="s">
        <v>2355</v>
      </c>
      <c r="C2341">
        <v>121.35</v>
      </c>
      <c r="D2341">
        <v>1.6200000000000001E-3</v>
      </c>
      <c r="E2341" s="10">
        <f t="shared" si="255"/>
        <v>-6.5387974835508705E-2</v>
      </c>
      <c r="F2341">
        <f t="shared" si="256"/>
        <v>0.9367039752991122</v>
      </c>
      <c r="G2341">
        <f t="shared" si="257"/>
        <v>121.31723992280943</v>
      </c>
      <c r="H2341">
        <f t="shared" si="259"/>
        <v>2.0327757184908285E-2</v>
      </c>
      <c r="J2341">
        <f t="shared" si="258"/>
        <v>-18.141688525328703</v>
      </c>
      <c r="K2341">
        <f t="shared" si="260"/>
        <v>-5.2069177274651395</v>
      </c>
      <c r="L2341">
        <f t="shared" si="261"/>
        <v>0</v>
      </c>
    </row>
    <row r="2342" spans="1:12" x14ac:dyDescent="0.3">
      <c r="A2342">
        <v>2341</v>
      </c>
      <c r="B2342" t="s">
        <v>2356</v>
      </c>
      <c r="C2342">
        <v>122.4</v>
      </c>
      <c r="D2342">
        <v>1.7499999999999998E-3</v>
      </c>
      <c r="E2342" s="10">
        <f t="shared" si="255"/>
        <v>8.6154379056154334E-3</v>
      </c>
      <c r="F2342">
        <f t="shared" si="256"/>
        <v>1.0086526576019779</v>
      </c>
      <c r="G2342">
        <f t="shared" si="257"/>
        <v>122.36430520574389</v>
      </c>
      <c r="H2342">
        <f t="shared" si="259"/>
        <v>2.0378510769891653E-2</v>
      </c>
      <c r="J2342">
        <f t="shared" si="258"/>
        <v>-18.34395230461827</v>
      </c>
      <c r="K2342">
        <f t="shared" si="260"/>
        <v>-6.2539830103995939</v>
      </c>
      <c r="L2342">
        <f t="shared" si="261"/>
        <v>0</v>
      </c>
    </row>
    <row r="2343" spans="1:12" x14ac:dyDescent="0.3">
      <c r="A2343">
        <v>2342</v>
      </c>
      <c r="B2343" t="s">
        <v>2357</v>
      </c>
      <c r="C2343">
        <v>118.45</v>
      </c>
      <c r="D2343">
        <v>1.72E-3</v>
      </c>
      <c r="E2343" s="10">
        <f t="shared" si="255"/>
        <v>-3.2803439473431235E-2</v>
      </c>
      <c r="F2343">
        <f t="shared" si="256"/>
        <v>0.96772875816993464</v>
      </c>
      <c r="G2343">
        <f t="shared" si="257"/>
        <v>118.41604919984719</v>
      </c>
      <c r="H2343">
        <f t="shared" si="259"/>
        <v>2.0567762566416826E-2</v>
      </c>
      <c r="J2343">
        <f t="shared" si="258"/>
        <v>-17.916919324621414</v>
      </c>
      <c r="K2343">
        <f t="shared" si="260"/>
        <v>-2.3057270045028986</v>
      </c>
      <c r="L2343">
        <f t="shared" si="261"/>
        <v>0</v>
      </c>
    </row>
    <row r="2344" spans="1:12" x14ac:dyDescent="0.3">
      <c r="A2344">
        <v>2343</v>
      </c>
      <c r="B2344" t="s">
        <v>2358</v>
      </c>
      <c r="C2344">
        <v>120.45</v>
      </c>
      <c r="D2344">
        <v>1.7699999999999999E-3</v>
      </c>
      <c r="E2344" s="10">
        <f t="shared" si="255"/>
        <v>1.6743798456086E-2</v>
      </c>
      <c r="F2344">
        <f t="shared" si="256"/>
        <v>1.0168847615027439</v>
      </c>
      <c r="G2344">
        <f t="shared" si="257"/>
        <v>120.41447249056529</v>
      </c>
      <c r="H2344">
        <f t="shared" si="259"/>
        <v>2.0824900044412391E-2</v>
      </c>
      <c r="J2344">
        <f t="shared" si="258"/>
        <v>-18.447067364018924</v>
      </c>
      <c r="K2344">
        <f t="shared" si="260"/>
        <v>-5.3955317973701824</v>
      </c>
      <c r="L2344">
        <f t="shared" si="261"/>
        <v>0</v>
      </c>
    </row>
    <row r="2345" spans="1:12" x14ac:dyDescent="0.3">
      <c r="A2345">
        <v>2344</v>
      </c>
      <c r="B2345" t="s">
        <v>2359</v>
      </c>
      <c r="C2345">
        <v>116.7</v>
      </c>
      <c r="D2345">
        <v>1.8E-3</v>
      </c>
      <c r="E2345" s="10">
        <f t="shared" si="255"/>
        <v>-3.1628189768370084E-2</v>
      </c>
      <c r="F2345">
        <f t="shared" si="256"/>
        <v>0.96886674968866748</v>
      </c>
      <c r="G2345">
        <f t="shared" si="257"/>
        <v>116.6649952509749</v>
      </c>
      <c r="H2345">
        <f t="shared" si="259"/>
        <v>2.1565368022182355E-2</v>
      </c>
      <c r="J2345">
        <f t="shared" si="258"/>
        <v>-18.508156467246611</v>
      </c>
      <c r="K2345">
        <f t="shared" si="260"/>
        <v>-1.6460545577797916</v>
      </c>
      <c r="L2345">
        <f t="shared" si="261"/>
        <v>0</v>
      </c>
    </row>
    <row r="2346" spans="1:12" x14ac:dyDescent="0.3">
      <c r="A2346">
        <v>2345</v>
      </c>
      <c r="B2346" t="s">
        <v>2360</v>
      </c>
      <c r="C2346">
        <v>117.7</v>
      </c>
      <c r="D2346">
        <v>1.9300000000000001E-3</v>
      </c>
      <c r="E2346" s="10">
        <f t="shared" si="255"/>
        <v>8.5324749737207429E-3</v>
      </c>
      <c r="F2346">
        <f t="shared" si="256"/>
        <v>1.0085689802913453</v>
      </c>
      <c r="G2346">
        <f t="shared" si="257"/>
        <v>117.6621459218573</v>
      </c>
      <c r="H2346">
        <f t="shared" si="259"/>
        <v>2.1380559058255429E-2</v>
      </c>
      <c r="J2346">
        <f t="shared" si="258"/>
        <v>-18.506382851684492</v>
      </c>
      <c r="K2346">
        <f t="shared" si="260"/>
        <v>-3.6978603263084153</v>
      </c>
      <c r="L2346">
        <f t="shared" si="261"/>
        <v>0</v>
      </c>
    </row>
    <row r="2347" spans="1:12" x14ac:dyDescent="0.3">
      <c r="A2347">
        <v>2346</v>
      </c>
      <c r="B2347" t="s">
        <v>2361</v>
      </c>
      <c r="C2347">
        <v>116.15</v>
      </c>
      <c r="D2347">
        <v>2.0499999999999997E-3</v>
      </c>
      <c r="E2347" s="10">
        <f t="shared" si="255"/>
        <v>-1.3256555049812912E-2</v>
      </c>
      <c r="F2347">
        <f t="shared" si="256"/>
        <v>0.98683092608326251</v>
      </c>
      <c r="G2347">
        <f t="shared" si="257"/>
        <v>116.1103221953443</v>
      </c>
      <c r="H2347">
        <f t="shared" si="259"/>
        <v>2.1157806060135821E-2</v>
      </c>
      <c r="J2347">
        <f t="shared" si="258"/>
        <v>-18.072040150950073</v>
      </c>
      <c r="K2347">
        <f t="shared" si="260"/>
        <v>-3.1451584911393695</v>
      </c>
      <c r="L2347">
        <f t="shared" si="261"/>
        <v>0</v>
      </c>
    </row>
    <row r="2348" spans="1:12" x14ac:dyDescent="0.3">
      <c r="A2348">
        <v>2347</v>
      </c>
      <c r="B2348" t="s">
        <v>2362</v>
      </c>
      <c r="C2348">
        <v>116.15</v>
      </c>
      <c r="D2348">
        <v>1.98E-3</v>
      </c>
      <c r="E2348" s="10">
        <f t="shared" si="255"/>
        <v>0</v>
      </c>
      <c r="F2348">
        <f t="shared" si="256"/>
        <v>1</v>
      </c>
      <c r="G2348">
        <f t="shared" si="257"/>
        <v>116.11167682367189</v>
      </c>
      <c r="H2348">
        <f t="shared" si="259"/>
        <v>2.1140953513088645E-2</v>
      </c>
      <c r="J2348">
        <f t="shared" si="258"/>
        <v>-18.057856141914058</v>
      </c>
      <c r="K2348">
        <f t="shared" si="260"/>
        <v>-3.1465131194669596</v>
      </c>
      <c r="L2348">
        <f t="shared" si="261"/>
        <v>0</v>
      </c>
    </row>
    <row r="2349" spans="1:12" x14ac:dyDescent="0.3">
      <c r="A2349">
        <v>2348</v>
      </c>
      <c r="B2349" t="s">
        <v>2363</v>
      </c>
      <c r="C2349">
        <v>117.55</v>
      </c>
      <c r="D2349">
        <v>1.72E-3</v>
      </c>
      <c r="E2349" s="10">
        <f t="shared" si="255"/>
        <v>1.1981315769660293E-2</v>
      </c>
      <c r="F2349">
        <f t="shared" si="256"/>
        <v>1.0120533792509685</v>
      </c>
      <c r="G2349">
        <f t="shared" si="257"/>
        <v>117.51630716287072</v>
      </c>
      <c r="H2349">
        <f t="shared" si="259"/>
        <v>2.1282737829736196E-2</v>
      </c>
      <c r="J2349">
        <f t="shared" si="258"/>
        <v>-18.39887850621831</v>
      </c>
      <c r="K2349">
        <f t="shared" si="260"/>
        <v>-5.2494307768974409</v>
      </c>
      <c r="L2349">
        <f t="shared" si="261"/>
        <v>0</v>
      </c>
    </row>
    <row r="2350" spans="1:12" x14ac:dyDescent="0.3">
      <c r="A2350">
        <v>2349</v>
      </c>
      <c r="B2350" t="s">
        <v>2364</v>
      </c>
      <c r="C2350">
        <v>116.75</v>
      </c>
      <c r="D2350">
        <v>1.8799999999999999E-3</v>
      </c>
      <c r="E2350" s="10">
        <f t="shared" si="255"/>
        <v>-6.8288784370717755E-3</v>
      </c>
      <c r="F2350">
        <f t="shared" si="256"/>
        <v>0.99319438536792859</v>
      </c>
      <c r="G2350">
        <f t="shared" si="257"/>
        <v>116.71342406386258</v>
      </c>
      <c r="H2350">
        <f t="shared" si="259"/>
        <v>2.1196916344899074E-2</v>
      </c>
      <c r="J2350">
        <f t="shared" si="258"/>
        <v>-18.199489949975547</v>
      </c>
      <c r="K2350">
        <f t="shared" si="260"/>
        <v>-4.4476703410398244</v>
      </c>
      <c r="L2350">
        <f t="shared" si="261"/>
        <v>0</v>
      </c>
    </row>
    <row r="2351" spans="1:12" x14ac:dyDescent="0.3">
      <c r="A2351">
        <v>2350</v>
      </c>
      <c r="B2351" t="s">
        <v>2365</v>
      </c>
      <c r="C2351">
        <v>117.85</v>
      </c>
      <c r="D2351">
        <v>1.83E-3</v>
      </c>
      <c r="E2351" s="10">
        <f t="shared" si="255"/>
        <v>9.3777328331332791E-3</v>
      </c>
      <c r="F2351">
        <f t="shared" si="256"/>
        <v>1.0094218415417557</v>
      </c>
      <c r="G2351">
        <f t="shared" si="257"/>
        <v>117.81406123094088</v>
      </c>
      <c r="H2351">
        <f t="shared" si="259"/>
        <v>2.1318020666113796E-2</v>
      </c>
      <c r="J2351">
        <f t="shared" si="258"/>
        <v>-18.476075429899442</v>
      </c>
      <c r="K2351">
        <f t="shared" si="260"/>
        <v>-5.5483075081181283</v>
      </c>
      <c r="L2351">
        <f t="shared" si="261"/>
        <v>0</v>
      </c>
    </row>
    <row r="2352" spans="1:12" x14ac:dyDescent="0.3">
      <c r="A2352">
        <v>2351</v>
      </c>
      <c r="B2352" t="s">
        <v>2366</v>
      </c>
      <c r="C2352">
        <v>117.3</v>
      </c>
      <c r="D2352">
        <v>1.9300000000000001E-3</v>
      </c>
      <c r="E2352" s="10">
        <f t="shared" si="255"/>
        <v>-4.6778737227102674E-3</v>
      </c>
      <c r="F2352">
        <f t="shared" si="256"/>
        <v>0.99533305048790843</v>
      </c>
      <c r="G2352">
        <f t="shared" si="257"/>
        <v>117.26227456783229</v>
      </c>
      <c r="H2352">
        <f t="shared" si="259"/>
        <v>2.1075460497586442E-2</v>
      </c>
      <c r="J2352">
        <f t="shared" si="258"/>
        <v>-18.180302597540557</v>
      </c>
      <c r="K2352">
        <f t="shared" si="260"/>
        <v>-4.9965208450095417</v>
      </c>
      <c r="L2352">
        <f t="shared" si="261"/>
        <v>0</v>
      </c>
    </row>
    <row r="2353" spans="1:12" x14ac:dyDescent="0.3">
      <c r="A2353">
        <v>2352</v>
      </c>
      <c r="B2353" t="s">
        <v>2367</v>
      </c>
      <c r="C2353">
        <v>116.4</v>
      </c>
      <c r="D2353">
        <v>1.72E-3</v>
      </c>
      <c r="E2353" s="10">
        <f t="shared" si="255"/>
        <v>-7.7022203620922391E-3</v>
      </c>
      <c r="F2353">
        <f t="shared" si="256"/>
        <v>0.99232736572890035</v>
      </c>
      <c r="G2353">
        <f t="shared" si="257"/>
        <v>116.36663678228969</v>
      </c>
      <c r="H2353">
        <f t="shared" si="259"/>
        <v>2.0530859066289459E-2</v>
      </c>
      <c r="J2353">
        <f t="shared" si="258"/>
        <v>-17.575242459429823</v>
      </c>
      <c r="K2353">
        <f t="shared" si="260"/>
        <v>-4.1008830594669377</v>
      </c>
      <c r="L2353">
        <f t="shared" si="261"/>
        <v>0</v>
      </c>
    </row>
    <row r="2354" spans="1:12" x14ac:dyDescent="0.3">
      <c r="A2354">
        <v>2353</v>
      </c>
      <c r="B2354" t="s">
        <v>2368</v>
      </c>
      <c r="C2354">
        <v>115.05</v>
      </c>
      <c r="D2354">
        <v>1.6200000000000001E-3</v>
      </c>
      <c r="E2354" s="10">
        <f t="shared" si="255"/>
        <v>-1.1665718815962635E-2</v>
      </c>
      <c r="F2354">
        <f t="shared" si="256"/>
        <v>0.98840206185567003</v>
      </c>
      <c r="G2354">
        <f t="shared" si="257"/>
        <v>115.01894069319511</v>
      </c>
      <c r="H2354">
        <f t="shared" si="259"/>
        <v>2.0449447068467574E-2</v>
      </c>
      <c r="J2354">
        <f t="shared" si="258"/>
        <v>-17.302810595341409</v>
      </c>
      <c r="K2354">
        <f t="shared" si="260"/>
        <v>-2.7531869703723544</v>
      </c>
      <c r="L2354">
        <f t="shared" si="261"/>
        <v>0</v>
      </c>
    </row>
    <row r="2355" spans="1:12" x14ac:dyDescent="0.3">
      <c r="A2355">
        <v>2354</v>
      </c>
      <c r="B2355" t="s">
        <v>2369</v>
      </c>
      <c r="C2355">
        <v>115.4</v>
      </c>
      <c r="D2355">
        <v>1.6200000000000001E-3</v>
      </c>
      <c r="E2355" s="10">
        <f t="shared" si="255"/>
        <v>3.037537592624419E-3</v>
      </c>
      <c r="F2355">
        <f t="shared" si="256"/>
        <v>1.0030421555845286</v>
      </c>
      <c r="G2355">
        <f t="shared" si="257"/>
        <v>115.36884620595147</v>
      </c>
      <c r="H2355">
        <f t="shared" si="259"/>
        <v>2.0026333655343828E-2</v>
      </c>
      <c r="J2355">
        <f t="shared" si="258"/>
        <v>-16.996352027427722</v>
      </c>
      <c r="K2355">
        <f t="shared" si="260"/>
        <v>-3.1030924831287194</v>
      </c>
      <c r="L2355">
        <f t="shared" si="261"/>
        <v>0</v>
      </c>
    </row>
    <row r="2356" spans="1:12" x14ac:dyDescent="0.3">
      <c r="A2356">
        <v>2355</v>
      </c>
      <c r="B2356" t="s">
        <v>2370</v>
      </c>
      <c r="C2356">
        <v>114</v>
      </c>
      <c r="D2356">
        <v>1.8799999999999999E-3</v>
      </c>
      <c r="E2356" s="10">
        <f t="shared" si="255"/>
        <v>-1.2205905679503734E-2</v>
      </c>
      <c r="F2356">
        <f t="shared" si="256"/>
        <v>0.98786828422876949</v>
      </c>
      <c r="G2356">
        <f t="shared" si="257"/>
        <v>113.96428559554889</v>
      </c>
      <c r="H2356">
        <f t="shared" si="259"/>
        <v>2.0064533873635902E-2</v>
      </c>
      <c r="J2356">
        <f t="shared" si="258"/>
        <v>-16.821455383624357</v>
      </c>
      <c r="K2356">
        <f t="shared" si="260"/>
        <v>-1.6985318727261358</v>
      </c>
      <c r="L2356">
        <f t="shared" si="261"/>
        <v>0</v>
      </c>
    </row>
    <row r="2357" spans="1:12" x14ac:dyDescent="0.3">
      <c r="A2357">
        <v>2356</v>
      </c>
      <c r="B2357" t="s">
        <v>2371</v>
      </c>
      <c r="C2357">
        <v>113</v>
      </c>
      <c r="D2357">
        <v>1.8500000000000001E-3</v>
      </c>
      <c r="E2357" s="10">
        <f t="shared" si="255"/>
        <v>-8.8106296821549197E-3</v>
      </c>
      <c r="F2357">
        <f t="shared" si="256"/>
        <v>0.99122807017543857</v>
      </c>
      <c r="G2357">
        <f t="shared" si="257"/>
        <v>112.96516370420493</v>
      </c>
      <c r="H2357">
        <f t="shared" si="259"/>
        <v>1.9832114953461221E-2</v>
      </c>
      <c r="J2357">
        <f t="shared" si="258"/>
        <v>-16.480837898366872</v>
      </c>
      <c r="K2357">
        <f t="shared" si="260"/>
        <v>-0.69940998138217481</v>
      </c>
      <c r="L2357">
        <f t="shared" si="261"/>
        <v>0</v>
      </c>
    </row>
    <row r="2358" spans="1:12" x14ac:dyDescent="0.3">
      <c r="A2358">
        <v>2357</v>
      </c>
      <c r="B2358" t="s">
        <v>2372</v>
      </c>
      <c r="C2358">
        <v>113.55</v>
      </c>
      <c r="D2358">
        <v>1.83E-3</v>
      </c>
      <c r="E2358" s="10">
        <f t="shared" si="255"/>
        <v>4.8554498392269019E-3</v>
      </c>
      <c r="F2358">
        <f t="shared" si="256"/>
        <v>1.0048672566371681</v>
      </c>
      <c r="G2358">
        <f t="shared" si="257"/>
        <v>113.51537253095746</v>
      </c>
      <c r="H2358">
        <f t="shared" si="259"/>
        <v>1.9935265705344072E-2</v>
      </c>
      <c r="J2358">
        <f t="shared" si="258"/>
        <v>-16.647247175626028</v>
      </c>
      <c r="K2358">
        <f t="shared" si="260"/>
        <v>-1.2496188081347128</v>
      </c>
      <c r="L2358">
        <f t="shared" si="261"/>
        <v>0</v>
      </c>
    </row>
    <row r="2359" spans="1:12" x14ac:dyDescent="0.3">
      <c r="A2359">
        <v>2358</v>
      </c>
      <c r="B2359" t="s">
        <v>2373</v>
      </c>
      <c r="C2359">
        <v>112.3</v>
      </c>
      <c r="D2359">
        <v>1.7699999999999999E-3</v>
      </c>
      <c r="E2359" s="10">
        <f t="shared" si="255"/>
        <v>-1.1069406807169955E-2</v>
      </c>
      <c r="F2359">
        <f t="shared" si="256"/>
        <v>0.98899163364156761</v>
      </c>
      <c r="G2359">
        <f t="shared" si="257"/>
        <v>112.26687638597328</v>
      </c>
      <c r="H2359">
        <f t="shared" si="259"/>
        <v>1.9739077416853379E-2</v>
      </c>
      <c r="J2359">
        <f t="shared" si="258"/>
        <v>-16.302124683538359</v>
      </c>
      <c r="K2359">
        <f t="shared" si="260"/>
        <v>-1.1226631505252271E-3</v>
      </c>
      <c r="L2359">
        <f t="shared" si="261"/>
        <v>0</v>
      </c>
    </row>
    <row r="2360" spans="1:12" x14ac:dyDescent="0.3">
      <c r="A2360">
        <v>2359</v>
      </c>
      <c r="B2360" t="s">
        <v>2374</v>
      </c>
      <c r="C2360">
        <v>112.3</v>
      </c>
      <c r="D2360">
        <v>1.83E-3</v>
      </c>
      <c r="E2360" s="10">
        <f t="shared" si="255"/>
        <v>0</v>
      </c>
      <c r="F2360">
        <f t="shared" si="256"/>
        <v>1</v>
      </c>
      <c r="G2360">
        <f t="shared" si="257"/>
        <v>112.26575372282275</v>
      </c>
      <c r="H2360">
        <f t="shared" si="259"/>
        <v>1.9671382757081586E-2</v>
      </c>
      <c r="J2360">
        <f t="shared" si="258"/>
        <v>-16.246054503663881</v>
      </c>
      <c r="K2360">
        <f t="shared" si="260"/>
        <v>0.5998170279046775</v>
      </c>
      <c r="L2360">
        <f t="shared" si="261"/>
        <v>0</v>
      </c>
    </row>
    <row r="2361" spans="1:12" x14ac:dyDescent="0.3">
      <c r="A2361">
        <v>2360</v>
      </c>
      <c r="B2361" t="s">
        <v>2375</v>
      </c>
      <c r="C2361">
        <v>112.9</v>
      </c>
      <c r="D2361">
        <v>1.83E-3</v>
      </c>
      <c r="E2361" s="10">
        <f t="shared" si="255"/>
        <v>5.3286094112189319E-3</v>
      </c>
      <c r="F2361">
        <f t="shared" si="256"/>
        <v>1.0053428317008015</v>
      </c>
      <c r="G2361">
        <f t="shared" si="257"/>
        <v>112.86557075072743</v>
      </c>
      <c r="H2361">
        <f t="shared" si="259"/>
        <v>1.8216482108400347E-2</v>
      </c>
      <c r="J2361">
        <f t="shared" si="258"/>
        <v>-15.124872223544896</v>
      </c>
      <c r="K2361">
        <f t="shared" si="260"/>
        <v>0.60189724574918557</v>
      </c>
      <c r="L2361">
        <f t="shared" si="261"/>
        <v>0</v>
      </c>
    </row>
    <row r="2362" spans="1:12" x14ac:dyDescent="0.3">
      <c r="A2362">
        <v>2361</v>
      </c>
      <c r="B2362" t="s">
        <v>2376</v>
      </c>
      <c r="C2362">
        <v>115.65</v>
      </c>
      <c r="D2362">
        <v>1.83E-3</v>
      </c>
      <c r="E2362" s="10">
        <f t="shared" si="255"/>
        <v>2.4065917521831914E-2</v>
      </c>
      <c r="F2362">
        <f t="shared" si="256"/>
        <v>1.0243578387953942</v>
      </c>
      <c r="G2362">
        <f t="shared" si="257"/>
        <v>115.6147321286238</v>
      </c>
      <c r="H2362">
        <f t="shared" si="259"/>
        <v>1.9095998532462251E-2</v>
      </c>
      <c r="J2362">
        <f t="shared" si="258"/>
        <v>-16.241318030311049</v>
      </c>
      <c r="K2362">
        <f t="shared" si="260"/>
        <v>-2.1472641321471855</v>
      </c>
      <c r="L2362">
        <f t="shared" si="261"/>
        <v>0</v>
      </c>
    </row>
    <row r="2363" spans="1:12" x14ac:dyDescent="0.3">
      <c r="A2363">
        <v>2362</v>
      </c>
      <c r="B2363" t="s">
        <v>2377</v>
      </c>
      <c r="C2363">
        <v>113.5</v>
      </c>
      <c r="D2363">
        <v>1.72E-3</v>
      </c>
      <c r="E2363" s="10">
        <f t="shared" si="255"/>
        <v>-1.8765551755990869E-2</v>
      </c>
      <c r="F2363">
        <f t="shared" si="256"/>
        <v>0.98140942498919148</v>
      </c>
      <c r="G2363">
        <f t="shared" si="257"/>
        <v>113.46746799647661</v>
      </c>
      <c r="H2363">
        <f t="shared" si="259"/>
        <v>1.8888864895297095E-2</v>
      </c>
      <c r="J2363">
        <f t="shared" si="258"/>
        <v>-15.766777711186798</v>
      </c>
      <c r="K2363">
        <f t="shared" si="260"/>
        <v>2.7492117796503237</v>
      </c>
      <c r="L2363">
        <f t="shared" si="261"/>
        <v>0</v>
      </c>
    </row>
    <row r="2364" spans="1:12" x14ac:dyDescent="0.3">
      <c r="A2364">
        <v>2363</v>
      </c>
      <c r="B2364" t="s">
        <v>2378</v>
      </c>
      <c r="C2364">
        <v>116.25</v>
      </c>
      <c r="D2364">
        <v>1.72E-3</v>
      </c>
      <c r="E2364" s="10">
        <f t="shared" si="255"/>
        <v>2.3940207546008403E-2</v>
      </c>
      <c r="F2364">
        <f t="shared" si="256"/>
        <v>1.0242290748898679</v>
      </c>
      <c r="G2364">
        <f t="shared" si="257"/>
        <v>116.21667977612694</v>
      </c>
      <c r="H2364">
        <f t="shared" si="259"/>
        <v>1.9570444279457533E-2</v>
      </c>
      <c r="J2364">
        <f t="shared" si="258"/>
        <v>-16.731499679138494</v>
      </c>
      <c r="K2364">
        <f t="shared" si="260"/>
        <v>3.4989968104640354</v>
      </c>
      <c r="L2364">
        <f t="shared" si="261"/>
        <v>0</v>
      </c>
    </row>
    <row r="2365" spans="1:12" x14ac:dyDescent="0.3">
      <c r="A2365">
        <v>2364</v>
      </c>
      <c r="B2365" t="s">
        <v>2379</v>
      </c>
      <c r="C2365">
        <v>119.75</v>
      </c>
      <c r="D2365">
        <v>1.72E-3</v>
      </c>
      <c r="E2365" s="10">
        <f t="shared" si="255"/>
        <v>2.9663191823558855E-2</v>
      </c>
      <c r="F2365">
        <f t="shared" si="256"/>
        <v>1.0301075268817204</v>
      </c>
      <c r="G2365">
        <f t="shared" si="257"/>
        <v>119.71567658659097</v>
      </c>
      <c r="H2365">
        <f t="shared" si="259"/>
        <v>1.9581802044741175E-2</v>
      </c>
      <c r="J2365">
        <f t="shared" si="258"/>
        <v>-17.245246280244931</v>
      </c>
      <c r="K2365">
        <f t="shared" si="260"/>
        <v>0.19674496767297001</v>
      </c>
      <c r="L2365">
        <f t="shared" si="261"/>
        <v>0</v>
      </c>
    </row>
    <row r="2366" spans="1:12" x14ac:dyDescent="0.3">
      <c r="A2366">
        <v>2365</v>
      </c>
      <c r="B2366" t="s">
        <v>2380</v>
      </c>
      <c r="C2366">
        <v>119.95</v>
      </c>
      <c r="D2366">
        <v>1.8799999999999999E-3</v>
      </c>
      <c r="E2366" s="10">
        <f t="shared" si="255"/>
        <v>1.6687529946789504E-3</v>
      </c>
      <c r="F2366">
        <f t="shared" si="256"/>
        <v>1.001670146137787</v>
      </c>
      <c r="G2366">
        <f t="shared" si="257"/>
        <v>119.91242155426394</v>
      </c>
      <c r="H2366">
        <f t="shared" si="259"/>
        <v>1.9017620765653696E-2</v>
      </c>
      <c r="J2366">
        <f t="shared" si="258"/>
        <v>-16.775909586642346</v>
      </c>
      <c r="K2366">
        <f t="shared" si="260"/>
        <v>0.14995300736255501</v>
      </c>
      <c r="L2366">
        <f t="shared" si="261"/>
        <v>0</v>
      </c>
    </row>
    <row r="2367" spans="1:12" x14ac:dyDescent="0.3">
      <c r="A2367">
        <v>2366</v>
      </c>
      <c r="B2367" t="s">
        <v>2381</v>
      </c>
      <c r="C2367">
        <v>120.1</v>
      </c>
      <c r="D2367">
        <v>1.8799999999999999E-3</v>
      </c>
      <c r="E2367" s="10">
        <f t="shared" si="255"/>
        <v>1.2497398002342531E-3</v>
      </c>
      <c r="F2367">
        <f t="shared" si="256"/>
        <v>1.0012505210504377</v>
      </c>
      <c r="G2367">
        <f t="shared" si="257"/>
        <v>120.0623745616265</v>
      </c>
      <c r="H2367">
        <f t="shared" si="259"/>
        <v>1.8917855369799383E-2</v>
      </c>
      <c r="J2367">
        <f t="shared" si="258"/>
        <v>-16.708772660072082</v>
      </c>
      <c r="K2367">
        <f t="shared" si="260"/>
        <v>2.697108124098051</v>
      </c>
      <c r="L2367">
        <f t="shared" si="261"/>
        <v>0</v>
      </c>
    </row>
    <row r="2368" spans="1:12" x14ac:dyDescent="0.3">
      <c r="A2368">
        <v>2367</v>
      </c>
      <c r="B2368" t="s">
        <v>2382</v>
      </c>
      <c r="C2368">
        <v>124.55</v>
      </c>
      <c r="D2368">
        <v>1.8799999999999999E-3</v>
      </c>
      <c r="E2368" s="10">
        <f t="shared" si="255"/>
        <v>3.6382512622251652E-2</v>
      </c>
      <c r="F2368">
        <f t="shared" si="256"/>
        <v>1.0370524562864281</v>
      </c>
      <c r="G2368">
        <f t="shared" si="257"/>
        <v>124.51098044671592</v>
      </c>
      <c r="H2368">
        <f t="shared" si="259"/>
        <v>2.0214723437393667E-2</v>
      </c>
      <c r="J2368">
        <f t="shared" si="258"/>
        <v>-18.515744429578071</v>
      </c>
      <c r="K2368">
        <f t="shared" si="260"/>
        <v>-1.75149776099137</v>
      </c>
      <c r="L2368">
        <f t="shared" si="261"/>
        <v>0</v>
      </c>
    </row>
    <row r="2369" spans="1:12" x14ac:dyDescent="0.3">
      <c r="A2369">
        <v>2368</v>
      </c>
      <c r="B2369" t="s">
        <v>2383</v>
      </c>
      <c r="C2369">
        <v>123.95</v>
      </c>
      <c r="D2369">
        <v>1.8799999999999999E-3</v>
      </c>
      <c r="E2369" s="10">
        <f t="shared" si="255"/>
        <v>-4.8289832269898759E-3</v>
      </c>
      <c r="F2369">
        <f t="shared" si="256"/>
        <v>0.99518265756724211</v>
      </c>
      <c r="G2369">
        <f t="shared" si="257"/>
        <v>123.91116841726566</v>
      </c>
      <c r="H2369">
        <f t="shared" si="259"/>
        <v>2.0106201869190453E-2</v>
      </c>
      <c r="J2369">
        <f t="shared" si="258"/>
        <v>-18.327625897345833</v>
      </c>
      <c r="K2369">
        <f t="shared" si="260"/>
        <v>-1.1516857315411073</v>
      </c>
      <c r="L2369">
        <f t="shared" si="261"/>
        <v>0</v>
      </c>
    </row>
    <row r="2370" spans="1:12" x14ac:dyDescent="0.3">
      <c r="A2370">
        <v>2369</v>
      </c>
      <c r="B2370" t="s">
        <v>2384</v>
      </c>
      <c r="C2370">
        <v>124.45</v>
      </c>
      <c r="D2370">
        <v>1.9300000000000001E-3</v>
      </c>
      <c r="E2370" s="10">
        <f t="shared" si="255"/>
        <v>4.0257703324015418E-3</v>
      </c>
      <c r="F2370">
        <f t="shared" si="256"/>
        <v>1.0040338846308996</v>
      </c>
      <c r="G2370">
        <f t="shared" si="257"/>
        <v>124.40997502102924</v>
      </c>
      <c r="H2370">
        <f t="shared" si="259"/>
        <v>1.9964642420851393E-2</v>
      </c>
      <c r="J2370">
        <f t="shared" si="258"/>
        <v>-18.271847407628051</v>
      </c>
      <c r="K2370">
        <f t="shared" si="260"/>
        <v>-1.6504923353046905</v>
      </c>
      <c r="L2370">
        <f t="shared" si="261"/>
        <v>0</v>
      </c>
    </row>
    <row r="2371" spans="1:12" x14ac:dyDescent="0.3">
      <c r="A2371">
        <v>2370</v>
      </c>
      <c r="B2371" t="s">
        <v>2385</v>
      </c>
      <c r="C2371">
        <v>122.8</v>
      </c>
      <c r="D2371">
        <v>1.98E-3</v>
      </c>
      <c r="E2371" s="10">
        <f t="shared" ref="E2371:E2434" si="262">LN(C2371/C2370)</f>
        <v>-1.3347013100558969E-2</v>
      </c>
      <c r="F2371">
        <f t="shared" ref="F2371:F2434" si="263">C2371/C2370</f>
        <v>0.9867416633186018</v>
      </c>
      <c r="G2371">
        <f t="shared" ref="G2371:G2434" si="264">C2371*EXP(-2/12*D2371)</f>
        <v>122.75948268572455</v>
      </c>
      <c r="H2371">
        <f t="shared" si="259"/>
        <v>1.6093094005694853E-2</v>
      </c>
      <c r="J2371">
        <f t="shared" si="258"/>
        <v>-14.533168821683246</v>
      </c>
      <c r="K2371">
        <f t="shared" si="260"/>
        <v>4.8960094768176532E-2</v>
      </c>
      <c r="L2371">
        <f t="shared" si="261"/>
        <v>0</v>
      </c>
    </row>
    <row r="2372" spans="1:12" x14ac:dyDescent="0.3">
      <c r="A2372">
        <v>2371</v>
      </c>
      <c r="B2372" t="s">
        <v>2386</v>
      </c>
      <c r="C2372">
        <v>122.85</v>
      </c>
      <c r="D2372">
        <v>2.0300000000000001E-3</v>
      </c>
      <c r="E2372" s="10">
        <f t="shared" si="262"/>
        <v>4.0708325414608919E-4</v>
      </c>
      <c r="F2372">
        <f t="shared" si="263"/>
        <v>1.0004071661237786</v>
      </c>
      <c r="G2372">
        <f t="shared" si="264"/>
        <v>122.80844278049273</v>
      </c>
      <c r="H2372">
        <f t="shared" si="259"/>
        <v>1.6018132588823342E-2</v>
      </c>
      <c r="J2372">
        <f t="shared" si="258"/>
        <v>-14.471242772065615</v>
      </c>
      <c r="K2372">
        <f t="shared" si="260"/>
        <v>2.1030369083604086</v>
      </c>
      <c r="L2372">
        <f t="shared" si="261"/>
        <v>0</v>
      </c>
    </row>
    <row r="2373" spans="1:12" x14ac:dyDescent="0.3">
      <c r="A2373">
        <v>2372</v>
      </c>
      <c r="B2373" t="s">
        <v>2387</v>
      </c>
      <c r="C2373">
        <v>124.95</v>
      </c>
      <c r="D2373">
        <v>1.8500000000000001E-3</v>
      </c>
      <c r="E2373" s="10">
        <f t="shared" si="262"/>
        <v>1.6949558313773424E-2</v>
      </c>
      <c r="F2373">
        <f t="shared" si="263"/>
        <v>1.0170940170940173</v>
      </c>
      <c r="G2373">
        <f t="shared" si="264"/>
        <v>124.91147968885313</v>
      </c>
      <c r="H2373">
        <f t="shared" si="259"/>
        <v>1.5037165951717895E-2</v>
      </c>
      <c r="J2373">
        <f t="shared" si="258"/>
        <v>-13.817646134729436</v>
      </c>
      <c r="K2373">
        <f t="shared" si="260"/>
        <v>2.8991059711698597</v>
      </c>
      <c r="L2373">
        <f t="shared" si="261"/>
        <v>0</v>
      </c>
    </row>
    <row r="2374" spans="1:12" x14ac:dyDescent="0.3">
      <c r="A2374">
        <v>2373</v>
      </c>
      <c r="B2374" t="s">
        <v>2388</v>
      </c>
      <c r="C2374">
        <v>127.85</v>
      </c>
      <c r="D2374">
        <v>1.8500000000000001E-3</v>
      </c>
      <c r="E2374" s="10">
        <f t="shared" si="262"/>
        <v>2.2944044456234249E-2</v>
      </c>
      <c r="F2374">
        <f t="shared" si="263"/>
        <v>1.0232092837134854</v>
      </c>
      <c r="G2374">
        <f t="shared" si="264"/>
        <v>127.81058566002299</v>
      </c>
      <c r="H2374">
        <f t="shared" si="259"/>
        <v>1.5290390401587445E-2</v>
      </c>
      <c r="J2374">
        <f t="shared" si="258"/>
        <v>-14.376432174189523</v>
      </c>
      <c r="K2374">
        <f t="shared" si="260"/>
        <v>1.1018094076295455</v>
      </c>
      <c r="L2374">
        <f t="shared" si="261"/>
        <v>0</v>
      </c>
    </row>
    <row r="2375" spans="1:12" x14ac:dyDescent="0.3">
      <c r="A2375">
        <v>2374</v>
      </c>
      <c r="B2375" t="s">
        <v>2389</v>
      </c>
      <c r="C2375">
        <v>133.05000000000001</v>
      </c>
      <c r="D2375">
        <v>1.9300000000000001E-3</v>
      </c>
      <c r="E2375" s="10">
        <f t="shared" si="262"/>
        <v>3.9867295686502748E-2</v>
      </c>
      <c r="F2375">
        <f t="shared" si="263"/>
        <v>1.0406726632772783</v>
      </c>
      <c r="G2375">
        <f t="shared" si="264"/>
        <v>133.00720913256683</v>
      </c>
      <c r="H2375">
        <f t="shared" si="259"/>
        <v>1.5441292927919617E-2</v>
      </c>
      <c r="J2375">
        <f t="shared" si="258"/>
        <v>-15.108611824916599</v>
      </c>
      <c r="K2375">
        <f t="shared" si="260"/>
        <v>-7.5942114244604397</v>
      </c>
      <c r="L2375">
        <f t="shared" si="261"/>
        <v>0</v>
      </c>
    </row>
    <row r="2376" spans="1:12" x14ac:dyDescent="0.3">
      <c r="A2376">
        <v>2375</v>
      </c>
      <c r="B2376" t="s">
        <v>2390</v>
      </c>
      <c r="C2376">
        <v>133</v>
      </c>
      <c r="D2376">
        <v>1.8500000000000001E-3</v>
      </c>
      <c r="E2376" s="10">
        <f t="shared" si="262"/>
        <v>-3.7586920194445446E-4</v>
      </c>
      <c r="F2376">
        <f t="shared" si="263"/>
        <v>0.99962420142803454</v>
      </c>
      <c r="G2376">
        <f t="shared" si="264"/>
        <v>132.958997988135</v>
      </c>
      <c r="H2376">
        <f t="shared" si="259"/>
        <v>1.5444154170724981E-2</v>
      </c>
      <c r="J2376">
        <f t="shared" si="258"/>
        <v>-15.105933986810955</v>
      </c>
      <c r="K2376">
        <f t="shared" si="260"/>
        <v>-8.2474566421211648</v>
      </c>
      <c r="L2376">
        <f t="shared" si="261"/>
        <v>0</v>
      </c>
    </row>
    <row r="2377" spans="1:12" x14ac:dyDescent="0.3">
      <c r="A2377">
        <v>2376</v>
      </c>
      <c r="B2377" t="s">
        <v>2391</v>
      </c>
      <c r="C2377">
        <v>131.5</v>
      </c>
      <c r="D2377">
        <v>1.83E-3</v>
      </c>
      <c r="E2377" s="10">
        <f t="shared" si="262"/>
        <v>-1.1342276603934495E-2</v>
      </c>
      <c r="F2377">
        <f t="shared" si="263"/>
        <v>0.98872180451127822</v>
      </c>
      <c r="G2377">
        <f t="shared" si="264"/>
        <v>131.45989861577198</v>
      </c>
      <c r="H2377">
        <f t="shared" si="259"/>
        <v>1.5373877982417367E-2</v>
      </c>
      <c r="J2377">
        <f t="shared" si="258"/>
        <v>-14.867653929588675</v>
      </c>
      <c r="K2377">
        <f t="shared" si="260"/>
        <v>-6.7483572697581451</v>
      </c>
      <c r="L2377">
        <f t="shared" si="261"/>
        <v>0</v>
      </c>
    </row>
    <row r="2378" spans="1:12" x14ac:dyDescent="0.3">
      <c r="A2378">
        <v>2377</v>
      </c>
      <c r="B2378" t="s">
        <v>2392</v>
      </c>
      <c r="C2378">
        <v>134.69999999999999</v>
      </c>
      <c r="D2378">
        <v>1.7499999999999998E-3</v>
      </c>
      <c r="E2378" s="10">
        <f t="shared" si="262"/>
        <v>2.4043231798498915E-2</v>
      </c>
      <c r="F2378">
        <f t="shared" si="263"/>
        <v>1.0243346007604561</v>
      </c>
      <c r="G2378">
        <f t="shared" si="264"/>
        <v>134.66071822887008</v>
      </c>
      <c r="H2378">
        <f t="shared" si="259"/>
        <v>1.5772278819066628E-2</v>
      </c>
      <c r="J2378">
        <f t="shared" si="258"/>
        <v>-15.624318845624291</v>
      </c>
      <c r="K2378">
        <f t="shared" si="260"/>
        <v>-11.9944560897016</v>
      </c>
      <c r="L2378">
        <f t="shared" si="261"/>
        <v>0</v>
      </c>
    </row>
    <row r="2379" spans="1:12" x14ac:dyDescent="0.3">
      <c r="A2379">
        <v>2378</v>
      </c>
      <c r="B2379" t="s">
        <v>2393</v>
      </c>
      <c r="C2379">
        <v>137.9</v>
      </c>
      <c r="D2379">
        <v>1.7699999999999999E-3</v>
      </c>
      <c r="E2379" s="10">
        <f t="shared" si="262"/>
        <v>2.3478701382937922E-2</v>
      </c>
      <c r="F2379">
        <f t="shared" si="263"/>
        <v>1.0237564959168524</v>
      </c>
      <c r="G2379">
        <f t="shared" si="264"/>
        <v>137.85932549978375</v>
      </c>
      <c r="H2379">
        <f t="shared" si="259"/>
        <v>1.6085869150034057E-2</v>
      </c>
      <c r="J2379">
        <f t="shared" si="258"/>
        <v>-16.313471990402878</v>
      </c>
      <c r="K2379">
        <f t="shared" si="260"/>
        <v>-15.19306336061527</v>
      </c>
      <c r="L2379">
        <f t="shared" si="261"/>
        <v>0</v>
      </c>
    </row>
    <row r="2380" spans="1:12" x14ac:dyDescent="0.3">
      <c r="A2380">
        <v>2379</v>
      </c>
      <c r="B2380" t="s">
        <v>2394</v>
      </c>
      <c r="C2380">
        <v>135.85</v>
      </c>
      <c r="D2380">
        <v>1.67E-3</v>
      </c>
      <c r="E2380" s="10">
        <f t="shared" si="262"/>
        <v>-1.497744892689945E-2</v>
      </c>
      <c r="F2380">
        <f t="shared" si="263"/>
        <v>0.98513415518491654</v>
      </c>
      <c r="G2380">
        <f t="shared" si="264"/>
        <v>135.8121936782905</v>
      </c>
      <c r="H2380">
        <f t="shared" si="259"/>
        <v>1.6364504899758041E-2</v>
      </c>
      <c r="J2380">
        <f t="shared" si="258"/>
        <v>-16.34960840854114</v>
      </c>
      <c r="K2380">
        <f t="shared" si="260"/>
        <v>-14.844859268237414</v>
      </c>
      <c r="L2380">
        <f t="shared" si="261"/>
        <v>0</v>
      </c>
    </row>
    <row r="2381" spans="1:12" x14ac:dyDescent="0.3">
      <c r="A2381">
        <v>2380</v>
      </c>
      <c r="B2381" t="s">
        <v>2395</v>
      </c>
      <c r="C2381">
        <v>136.9</v>
      </c>
      <c r="D2381">
        <v>1.8799999999999999E-3</v>
      </c>
      <c r="E2381" s="10">
        <f t="shared" si="262"/>
        <v>7.6993964220465408E-3</v>
      </c>
      <c r="F2381">
        <f t="shared" si="263"/>
        <v>1.007729112992271</v>
      </c>
      <c r="G2381">
        <f t="shared" si="264"/>
        <v>136.85711138623373</v>
      </c>
      <c r="H2381">
        <f t="shared" si="259"/>
        <v>1.6352065748810072E-2</v>
      </c>
      <c r="J2381">
        <f t="shared" si="258"/>
        <v>-16.462876284793921</v>
      </c>
      <c r="K2381">
        <f t="shared" si="260"/>
        <v>-16.840120597259187</v>
      </c>
      <c r="L2381">
        <f t="shared" si="261"/>
        <v>1</v>
      </c>
    </row>
    <row r="2382" spans="1:12" x14ac:dyDescent="0.3">
      <c r="A2382">
        <v>2381</v>
      </c>
      <c r="B2382" t="s">
        <v>2396</v>
      </c>
      <c r="C2382">
        <v>135.55000000000001</v>
      </c>
      <c r="D2382">
        <v>1.83E-3</v>
      </c>
      <c r="E2382" s="10">
        <f t="shared" si="262"/>
        <v>-9.9101563497286608E-3</v>
      </c>
      <c r="F2382">
        <f t="shared" si="263"/>
        <v>0.99013878743608474</v>
      </c>
      <c r="G2382">
        <f t="shared" si="264"/>
        <v>135.50866355412845</v>
      </c>
      <c r="H2382">
        <f t="shared" si="259"/>
        <v>1.6486142628020749E-2</v>
      </c>
      <c r="J2382">
        <f t="shared" si="258"/>
        <v>-16.434323651607958</v>
      </c>
      <c r="K2382">
        <f t="shared" si="260"/>
        <v>-15.491672765153908</v>
      </c>
      <c r="L2382">
        <f t="shared" si="261"/>
        <v>0</v>
      </c>
    </row>
    <row r="2383" spans="1:12" x14ac:dyDescent="0.3">
      <c r="A2383">
        <v>2382</v>
      </c>
      <c r="B2383" t="s">
        <v>2397</v>
      </c>
      <c r="C2383">
        <v>132.75</v>
      </c>
      <c r="D2383">
        <v>1.7499999999999998E-3</v>
      </c>
      <c r="E2383" s="10">
        <f t="shared" si="262"/>
        <v>-2.0872915822626365E-2</v>
      </c>
      <c r="F2383">
        <f t="shared" si="263"/>
        <v>0.97934341571375871</v>
      </c>
      <c r="G2383">
        <f t="shared" si="264"/>
        <v>132.71128689593544</v>
      </c>
      <c r="H2383">
        <f t="shared" si="259"/>
        <v>1.6998516014654436E-2</v>
      </c>
      <c r="J2383">
        <f t="shared" si="258"/>
        <v>-16.595280214790613</v>
      </c>
      <c r="K2383">
        <f t="shared" si="260"/>
        <v>-12.694296106960905</v>
      </c>
      <c r="L2383">
        <f t="shared" si="261"/>
        <v>0</v>
      </c>
    </row>
    <row r="2384" spans="1:12" x14ac:dyDescent="0.3">
      <c r="A2384">
        <v>2383</v>
      </c>
      <c r="B2384" t="s">
        <v>2398</v>
      </c>
      <c r="C2384">
        <v>128.94999999999999</v>
      </c>
      <c r="D2384">
        <v>1.7499999999999998E-3</v>
      </c>
      <c r="E2384" s="10">
        <f t="shared" si="262"/>
        <v>-2.9042927794694487E-2</v>
      </c>
      <c r="F2384">
        <f t="shared" si="263"/>
        <v>0.97137476459510352</v>
      </c>
      <c r="G2384">
        <f t="shared" si="264"/>
        <v>128.91239506765254</v>
      </c>
      <c r="H2384">
        <f t="shared" si="259"/>
        <v>1.7839455473424085E-2</v>
      </c>
      <c r="J2384">
        <f t="shared" si="258"/>
        <v>-16.917726197133618</v>
      </c>
      <c r="K2384">
        <f t="shared" si="260"/>
        <v>-8.8954042786780008</v>
      </c>
      <c r="L2384">
        <f t="shared" si="261"/>
        <v>0</v>
      </c>
    </row>
    <row r="2385" spans="1:12" x14ac:dyDescent="0.3">
      <c r="A2385">
        <v>2384</v>
      </c>
      <c r="B2385" t="s">
        <v>2399</v>
      </c>
      <c r="C2385">
        <v>125.45</v>
      </c>
      <c r="D2385">
        <v>1.7699999999999999E-3</v>
      </c>
      <c r="E2385" s="10">
        <f t="shared" si="262"/>
        <v>-2.7517459514922397E-2</v>
      </c>
      <c r="F2385">
        <f t="shared" si="263"/>
        <v>0.97285769678169842</v>
      </c>
      <c r="G2385">
        <f t="shared" si="264"/>
        <v>125.41299770810639</v>
      </c>
      <c r="H2385">
        <f t="shared" si="259"/>
        <v>1.8734385323990986E-2</v>
      </c>
      <c r="J2385">
        <f t="shared" si="258"/>
        <v>-17.284137711877456</v>
      </c>
      <c r="K2385">
        <f t="shared" si="260"/>
        <v>-5.3960069191318496</v>
      </c>
      <c r="L2385">
        <f t="shared" si="261"/>
        <v>0</v>
      </c>
    </row>
    <row r="2386" spans="1:12" x14ac:dyDescent="0.3">
      <c r="A2386">
        <v>2385</v>
      </c>
      <c r="B2386" t="s">
        <v>2400</v>
      </c>
      <c r="C2386">
        <v>124.75</v>
      </c>
      <c r="D2386">
        <v>1.8500000000000001E-3</v>
      </c>
      <c r="E2386" s="10">
        <f t="shared" si="262"/>
        <v>-5.5955381808033191E-3</v>
      </c>
      <c r="F2386">
        <f t="shared" si="263"/>
        <v>0.99442008768433632</v>
      </c>
      <c r="G2386">
        <f t="shared" si="264"/>
        <v>124.71154134601383</v>
      </c>
      <c r="H2386">
        <f t="shared" si="259"/>
        <v>1.8590328372280442E-2</v>
      </c>
      <c r="J2386">
        <f t="shared" si="258"/>
        <v>-17.055302575510467</v>
      </c>
      <c r="K2386">
        <f t="shared" si="260"/>
        <v>-5.5397486746816185</v>
      </c>
      <c r="L2386">
        <f t="shared" si="261"/>
        <v>0</v>
      </c>
    </row>
    <row r="2387" spans="1:12" x14ac:dyDescent="0.3">
      <c r="A2387">
        <v>2386</v>
      </c>
      <c r="B2387" t="s">
        <v>2401</v>
      </c>
      <c r="C2387">
        <v>125.35</v>
      </c>
      <c r="D2387">
        <v>1.67E-3</v>
      </c>
      <c r="E2387" s="10">
        <f t="shared" si="262"/>
        <v>4.7980899726744004E-3</v>
      </c>
      <c r="F2387">
        <f t="shared" si="263"/>
        <v>1.004809619238477</v>
      </c>
      <c r="G2387">
        <f t="shared" si="264"/>
        <v>125.31511577161365</v>
      </c>
      <c r="H2387">
        <f t="shared" si="259"/>
        <v>1.8457663668001199E-2</v>
      </c>
      <c r="J2387">
        <f t="shared" si="258"/>
        <v>-17.015546744947613</v>
      </c>
      <c r="K2387">
        <f t="shared" si="260"/>
        <v>-6.1433231002814352</v>
      </c>
      <c r="L2387">
        <f t="shared" si="261"/>
        <v>0</v>
      </c>
    </row>
    <row r="2388" spans="1:12" x14ac:dyDescent="0.3">
      <c r="A2388">
        <v>2387</v>
      </c>
      <c r="B2388" t="s">
        <v>2402</v>
      </c>
      <c r="C2388">
        <v>122.7</v>
      </c>
      <c r="D2388">
        <v>1.65E-3</v>
      </c>
      <c r="E2388" s="10">
        <f t="shared" si="262"/>
        <v>-2.1367472887436581E-2</v>
      </c>
      <c r="F2388">
        <f t="shared" si="263"/>
        <v>0.97885919425608303</v>
      </c>
      <c r="G2388">
        <f t="shared" si="264"/>
        <v>122.66626213916848</v>
      </c>
      <c r="H2388">
        <f t="shared" si="259"/>
        <v>1.9002062942421096E-2</v>
      </c>
      <c r="J2388">
        <f t="shared" si="258"/>
        <v>-17.147136487033194</v>
      </c>
      <c r="K2388">
        <f t="shared" si="260"/>
        <v>-3.494469467836268</v>
      </c>
      <c r="L2388">
        <f t="shared" si="261"/>
        <v>0</v>
      </c>
    </row>
    <row r="2389" spans="1:12" x14ac:dyDescent="0.3">
      <c r="A2389">
        <v>2388</v>
      </c>
      <c r="B2389" t="s">
        <v>2403</v>
      </c>
      <c r="C2389">
        <v>123.7</v>
      </c>
      <c r="D2389">
        <v>1.67E-3</v>
      </c>
      <c r="E2389" s="10">
        <f t="shared" si="262"/>
        <v>8.1169276815763903E-3</v>
      </c>
      <c r="F2389">
        <f t="shared" si="263"/>
        <v>1.0081499592502037</v>
      </c>
      <c r="G2389">
        <f t="shared" si="264"/>
        <v>123.66557495770729</v>
      </c>
      <c r="H2389">
        <f t="shared" si="259"/>
        <v>1.8848970974724086E-2</v>
      </c>
      <c r="J2389">
        <f t="shared" si="258"/>
        <v>-17.147554322613669</v>
      </c>
      <c r="K2389">
        <f t="shared" si="260"/>
        <v>-4.4937822863750796</v>
      </c>
      <c r="L2389">
        <f t="shared" si="261"/>
        <v>0</v>
      </c>
    </row>
    <row r="2390" spans="1:12" x14ac:dyDescent="0.3">
      <c r="A2390">
        <v>2389</v>
      </c>
      <c r="B2390" t="s">
        <v>2404</v>
      </c>
      <c r="C2390">
        <v>121</v>
      </c>
      <c r="D2390">
        <v>1.6200000000000001E-3</v>
      </c>
      <c r="E2390" s="10">
        <f t="shared" si="262"/>
        <v>-2.2068733801701185E-2</v>
      </c>
      <c r="F2390">
        <f t="shared" si="263"/>
        <v>0.97817299919159251</v>
      </c>
      <c r="G2390">
        <f t="shared" si="264"/>
        <v>120.96733441005308</v>
      </c>
      <c r="H2390">
        <f t="shared" si="259"/>
        <v>1.9401626775831599E-2</v>
      </c>
      <c r="J2390">
        <f t="shared" si="258"/>
        <v>-17.265214463908222</v>
      </c>
      <c r="K2390">
        <f t="shared" si="260"/>
        <v>-1.7955417387208712</v>
      </c>
      <c r="L2390">
        <f t="shared" si="261"/>
        <v>0</v>
      </c>
    </row>
    <row r="2391" spans="1:12" x14ac:dyDescent="0.3">
      <c r="A2391">
        <v>2390</v>
      </c>
      <c r="B2391" t="s">
        <v>2405</v>
      </c>
      <c r="C2391">
        <v>120.05</v>
      </c>
      <c r="D2391">
        <v>1.65E-3</v>
      </c>
      <c r="E2391" s="10">
        <f t="shared" si="262"/>
        <v>-7.8822229294788458E-3</v>
      </c>
      <c r="F2391">
        <f t="shared" si="263"/>
        <v>0.99214876033057853</v>
      </c>
      <c r="G2391">
        <f t="shared" si="264"/>
        <v>120.01699078897454</v>
      </c>
      <c r="H2391">
        <f t="shared" si="259"/>
        <v>1.9484657903850403E-2</v>
      </c>
      <c r="J2391">
        <f t="shared" si="258"/>
        <v>-17.202883145063769</v>
      </c>
      <c r="K2391">
        <f t="shared" si="260"/>
        <v>-0.845198117642326</v>
      </c>
      <c r="L2391">
        <f t="shared" si="261"/>
        <v>0</v>
      </c>
    </row>
    <row r="2392" spans="1:12" x14ac:dyDescent="0.3">
      <c r="A2392">
        <v>2391</v>
      </c>
      <c r="B2392" t="s">
        <v>2406</v>
      </c>
      <c r="C2392">
        <v>123.6</v>
      </c>
      <c r="D2392">
        <v>1.57E-3</v>
      </c>
      <c r="E2392" s="10">
        <f t="shared" si="262"/>
        <v>2.914222235632806E-2</v>
      </c>
      <c r="F2392">
        <f t="shared" si="263"/>
        <v>1.0295710120783006</v>
      </c>
      <c r="G2392">
        <f t="shared" si="264"/>
        <v>123.56766223104262</v>
      </c>
      <c r="H2392">
        <f t="shared" si="259"/>
        <v>1.9703286705129643E-2</v>
      </c>
      <c r="J2392">
        <f t="shared" si="258"/>
        <v>-17.910562598023894</v>
      </c>
      <c r="K2392">
        <f t="shared" si="260"/>
        <v>-4.3958695597104054</v>
      </c>
      <c r="L2392">
        <f t="shared" si="261"/>
        <v>0</v>
      </c>
    </row>
    <row r="2393" spans="1:12" x14ac:dyDescent="0.3">
      <c r="A2393">
        <v>2392</v>
      </c>
      <c r="B2393" t="s">
        <v>2407</v>
      </c>
      <c r="C2393">
        <v>120.15</v>
      </c>
      <c r="D2393">
        <v>1.47E-3</v>
      </c>
      <c r="E2393" s="10">
        <f t="shared" si="262"/>
        <v>-2.8309582841112409E-2</v>
      </c>
      <c r="F2393">
        <f t="shared" si="263"/>
        <v>0.97208737864077677</v>
      </c>
      <c r="G2393">
        <f t="shared" si="264"/>
        <v>120.12056685570741</v>
      </c>
      <c r="H2393">
        <f t="shared" si="259"/>
        <v>2.0126253641789545E-2</v>
      </c>
      <c r="J2393">
        <f t="shared" si="258"/>
        <v>-17.784679179012752</v>
      </c>
      <c r="K2393">
        <f t="shared" si="260"/>
        <v>-0.94877418437519623</v>
      </c>
      <c r="L2393">
        <f t="shared" si="261"/>
        <v>0</v>
      </c>
    </row>
    <row r="2394" spans="1:12" x14ac:dyDescent="0.3">
      <c r="A2394">
        <v>2393</v>
      </c>
      <c r="B2394" t="s">
        <v>2408</v>
      </c>
      <c r="C2394">
        <v>121.1</v>
      </c>
      <c r="D2394">
        <v>1.4000000000000002E-3</v>
      </c>
      <c r="E2394" s="10">
        <f t="shared" si="262"/>
        <v>7.8756883765685945E-3</v>
      </c>
      <c r="F2394">
        <f t="shared" si="263"/>
        <v>1.007906783187682</v>
      </c>
      <c r="G2394">
        <f t="shared" si="264"/>
        <v>121.07174662968805</v>
      </c>
      <c r="H2394">
        <f t="shared" si="259"/>
        <v>1.9729363752659854E-2</v>
      </c>
      <c r="J2394">
        <f t="shared" si="258"/>
        <v>-17.572016746025142</v>
      </c>
      <c r="K2394">
        <f t="shared" si="260"/>
        <v>-1.8999539583558374</v>
      </c>
      <c r="L2394">
        <f t="shared" si="261"/>
        <v>0</v>
      </c>
    </row>
    <row r="2395" spans="1:12" x14ac:dyDescent="0.3">
      <c r="A2395">
        <v>2394</v>
      </c>
      <c r="B2395" t="s">
        <v>2409</v>
      </c>
      <c r="C2395">
        <v>120.9</v>
      </c>
      <c r="D2395">
        <v>1.4199999999999998E-3</v>
      </c>
      <c r="E2395" s="10">
        <f t="shared" si="262"/>
        <v>-1.6528929382995142E-3</v>
      </c>
      <c r="F2395">
        <f t="shared" si="263"/>
        <v>0.99834847233691171</v>
      </c>
      <c r="G2395">
        <f t="shared" si="264"/>
        <v>120.87139038560457</v>
      </c>
      <c r="H2395">
        <f t="shared" si="259"/>
        <v>1.8995150605939967E-2</v>
      </c>
      <c r="J2395">
        <f t="shared" si="258"/>
        <v>-16.890090624149519</v>
      </c>
      <c r="K2395">
        <f t="shared" si="260"/>
        <v>-1.6995977142723575</v>
      </c>
      <c r="L2395">
        <f t="shared" si="261"/>
        <v>0</v>
      </c>
    </row>
    <row r="2396" spans="1:12" x14ac:dyDescent="0.3">
      <c r="A2396">
        <v>2395</v>
      </c>
      <c r="B2396" t="s">
        <v>2410</v>
      </c>
      <c r="C2396">
        <v>119.2</v>
      </c>
      <c r="D2396">
        <v>1.4199999999999998E-3</v>
      </c>
      <c r="E2396" s="10">
        <f t="shared" si="262"/>
        <v>-1.4161002989497627E-2</v>
      </c>
      <c r="F2396">
        <f t="shared" si="263"/>
        <v>0.98593879239040527</v>
      </c>
      <c r="G2396">
        <f t="shared" si="264"/>
        <v>119.17179267133221</v>
      </c>
      <c r="H2396">
        <f t="shared" si="259"/>
        <v>1.9175360832271129E-2</v>
      </c>
      <c r="J2396">
        <f t="shared" si="258"/>
        <v>-16.810581561237257</v>
      </c>
      <c r="K2396">
        <f t="shared" si="260"/>
        <v>0.6008561180498333</v>
      </c>
      <c r="L2396">
        <f t="shared" si="261"/>
        <v>0</v>
      </c>
    </row>
    <row r="2397" spans="1:12" x14ac:dyDescent="0.3">
      <c r="A2397">
        <v>2396</v>
      </c>
      <c r="B2397" t="s">
        <v>2411</v>
      </c>
      <c r="C2397">
        <v>120.4</v>
      </c>
      <c r="D2397">
        <v>1.3700000000000001E-3</v>
      </c>
      <c r="E2397" s="10">
        <f t="shared" si="262"/>
        <v>1.0016778243471209E-2</v>
      </c>
      <c r="F2397">
        <f t="shared" si="263"/>
        <v>1.0100671140939597</v>
      </c>
      <c r="G2397">
        <f t="shared" si="264"/>
        <v>120.37251180502169</v>
      </c>
      <c r="H2397">
        <f t="shared" si="259"/>
        <v>1.9264955964626178E-2</v>
      </c>
      <c r="J2397">
        <f t="shared" si="258"/>
        <v>-17.059294410626251</v>
      </c>
      <c r="K2397">
        <f t="shared" si="260"/>
        <v>-0.59986301563964162</v>
      </c>
      <c r="L2397">
        <f t="shared" si="261"/>
        <v>0</v>
      </c>
    </row>
    <row r="2398" spans="1:12" x14ac:dyDescent="0.3">
      <c r="A2398">
        <v>2397</v>
      </c>
      <c r="B2398" t="s">
        <v>2412</v>
      </c>
      <c r="C2398">
        <v>119.8</v>
      </c>
      <c r="D2398">
        <v>1.3700000000000001E-3</v>
      </c>
      <c r="E2398" s="10">
        <f t="shared" si="262"/>
        <v>-4.9958471933717781E-3</v>
      </c>
      <c r="F2398">
        <f t="shared" si="263"/>
        <v>0.99501661129568097</v>
      </c>
      <c r="G2398">
        <f t="shared" si="264"/>
        <v>119.77264878938205</v>
      </c>
      <c r="H2398">
        <f t="shared" si="259"/>
        <v>1.8017327250481045E-2</v>
      </c>
      <c r="J2398">
        <f t="shared" si="258"/>
        <v>-15.875000278519716</v>
      </c>
      <c r="K2398">
        <f t="shared" si="260"/>
        <v>3.0493036628348449</v>
      </c>
      <c r="L2398">
        <f t="shared" si="261"/>
        <v>0</v>
      </c>
    </row>
    <row r="2399" spans="1:12" x14ac:dyDescent="0.3">
      <c r="A2399">
        <v>2398</v>
      </c>
      <c r="B2399" t="s">
        <v>2413</v>
      </c>
      <c r="C2399">
        <v>122.85</v>
      </c>
      <c r="D2399">
        <v>1.3700000000000001E-3</v>
      </c>
      <c r="E2399" s="10">
        <f t="shared" si="262"/>
        <v>2.5140413285839158E-2</v>
      </c>
      <c r="F2399">
        <f t="shared" si="263"/>
        <v>1.0254590984974958</v>
      </c>
      <c r="G2399">
        <f t="shared" si="264"/>
        <v>122.82195245221689</v>
      </c>
      <c r="H2399">
        <f t="shared" si="259"/>
        <v>1.8634939943065577E-2</v>
      </c>
      <c r="J2399">
        <f t="shared" si="258"/>
        <v>-16.837193966050165</v>
      </c>
      <c r="K2399">
        <f t="shared" si="260"/>
        <v>0.15058061503809483</v>
      </c>
      <c r="L2399">
        <f t="shared" si="261"/>
        <v>0</v>
      </c>
    </row>
    <row r="2400" spans="1:12" x14ac:dyDescent="0.3">
      <c r="A2400">
        <v>2399</v>
      </c>
      <c r="B2400" t="s">
        <v>2414</v>
      </c>
      <c r="C2400">
        <v>123</v>
      </c>
      <c r="D2400">
        <v>1.34E-3</v>
      </c>
      <c r="E2400" s="10">
        <f t="shared" si="262"/>
        <v>1.220256405229369E-3</v>
      </c>
      <c r="F2400">
        <f t="shared" si="263"/>
        <v>1.0012210012210012</v>
      </c>
      <c r="G2400">
        <f t="shared" si="264"/>
        <v>122.97253306725499</v>
      </c>
      <c r="H2400">
        <f t="shared" si="259"/>
        <v>1.8619531083983929E-2</v>
      </c>
      <c r="J2400">
        <f t="shared" ref="J2400:J2463" si="265">-G2400*$O$3*$Q$3*H2400</f>
        <v>-16.843897081629201</v>
      </c>
      <c r="K2400">
        <f t="shared" si="260"/>
        <v>0.3976488692394895</v>
      </c>
      <c r="L2400">
        <f t="shared" si="261"/>
        <v>0</v>
      </c>
    </row>
    <row r="2401" spans="1:12" x14ac:dyDescent="0.3">
      <c r="A2401">
        <v>2400</v>
      </c>
      <c r="B2401" t="s">
        <v>2415</v>
      </c>
      <c r="C2401">
        <v>123.7</v>
      </c>
      <c r="D2401">
        <v>1.47E-3</v>
      </c>
      <c r="E2401" s="10">
        <f t="shared" si="262"/>
        <v>5.6749240260246516E-3</v>
      </c>
      <c r="F2401">
        <f t="shared" si="263"/>
        <v>1.005691056910569</v>
      </c>
      <c r="G2401">
        <f t="shared" si="264"/>
        <v>123.66969721224308</v>
      </c>
      <c r="H2401">
        <f t="shared" ref="H2401:H2464" si="266">SQRT(_xlfn.VAR.S(E2372:E2401))</f>
        <v>1.8486513371916851E-2</v>
      </c>
      <c r="J2401">
        <f t="shared" si="265"/>
        <v>-16.818374833209177</v>
      </c>
      <c r="K2401">
        <f t="shared" si="260"/>
        <v>-0.29951527574860393</v>
      </c>
      <c r="L2401">
        <f t="shared" si="261"/>
        <v>0</v>
      </c>
    </row>
    <row r="2402" spans="1:12" x14ac:dyDescent="0.3">
      <c r="A2402">
        <v>2401</v>
      </c>
      <c r="B2402" t="s">
        <v>2416</v>
      </c>
      <c r="C2402">
        <v>123.4</v>
      </c>
      <c r="D2402">
        <v>1.4499999999999999E-3</v>
      </c>
      <c r="E2402" s="10">
        <f t="shared" si="262"/>
        <v>-2.4281679271547329E-3</v>
      </c>
      <c r="F2402">
        <f t="shared" si="263"/>
        <v>0.99757477768795477</v>
      </c>
      <c r="G2402">
        <f t="shared" si="264"/>
        <v>123.37018193649448</v>
      </c>
      <c r="H2402">
        <f t="shared" si="266"/>
        <v>1.8492893976073951E-2</v>
      </c>
      <c r="J2402">
        <f t="shared" si="265"/>
        <v>-16.783433249527938</v>
      </c>
      <c r="K2402">
        <f t="shared" ref="K2402:K2465" si="267">+MIN(G2403-G2402,G2404-G2402,G2405-G2402,G2406-G2402,G2407-G2402,G2408-G2402,G2409-G2402,G2410-G2402,G2411-G2402,G2412-G2402)</f>
        <v>1.9001672389914859</v>
      </c>
      <c r="L2402">
        <f t="shared" ref="L2402:L2465" si="268">+IF(K2402&lt;J2402,1,0)</f>
        <v>0</v>
      </c>
    </row>
    <row r="2403" spans="1:12" x14ac:dyDescent="0.3">
      <c r="A2403">
        <v>2402</v>
      </c>
      <c r="B2403" t="s">
        <v>2417</v>
      </c>
      <c r="C2403">
        <v>125.3</v>
      </c>
      <c r="D2403">
        <v>1.4199999999999998E-3</v>
      </c>
      <c r="E2403" s="10">
        <f t="shared" si="262"/>
        <v>1.5279750430735022E-2</v>
      </c>
      <c r="F2403">
        <f t="shared" si="263"/>
        <v>1.0153970826580225</v>
      </c>
      <c r="G2403">
        <f t="shared" si="264"/>
        <v>125.27034917548596</v>
      </c>
      <c r="H2403">
        <f t="shared" si="266"/>
        <v>1.8443029030827646E-2</v>
      </c>
      <c r="J2403">
        <f t="shared" si="265"/>
        <v>-16.995981845643485</v>
      </c>
      <c r="K2403">
        <f t="shared" si="267"/>
        <v>2.408156467006549</v>
      </c>
      <c r="L2403">
        <f t="shared" si="268"/>
        <v>0</v>
      </c>
    </row>
    <row r="2404" spans="1:12" x14ac:dyDescent="0.3">
      <c r="A2404">
        <v>2403</v>
      </c>
      <c r="B2404" t="s">
        <v>2418</v>
      </c>
      <c r="C2404">
        <v>132.1</v>
      </c>
      <c r="D2404">
        <v>1.3700000000000001E-3</v>
      </c>
      <c r="E2404" s="10">
        <f t="shared" si="262"/>
        <v>5.2848349626257056E-2</v>
      </c>
      <c r="F2404">
        <f t="shared" si="263"/>
        <v>1.054269752593775</v>
      </c>
      <c r="G2404">
        <f t="shared" si="264"/>
        <v>132.06984060999471</v>
      </c>
      <c r="H2404">
        <f t="shared" si="266"/>
        <v>2.042255993756974E-2</v>
      </c>
      <c r="J2404">
        <f t="shared" si="265"/>
        <v>-19.841730828323879</v>
      </c>
      <c r="K2404">
        <f t="shared" si="267"/>
        <v>-4.9408186292605336</v>
      </c>
      <c r="L2404">
        <f t="shared" si="268"/>
        <v>0</v>
      </c>
    </row>
    <row r="2405" spans="1:12" x14ac:dyDescent="0.3">
      <c r="A2405">
        <v>2404</v>
      </c>
      <c r="B2405" t="s">
        <v>2419</v>
      </c>
      <c r="C2405">
        <v>133.6</v>
      </c>
      <c r="D2405">
        <v>1.34E-3</v>
      </c>
      <c r="E2405" s="10">
        <f t="shared" si="262"/>
        <v>1.1291049574265818E-2</v>
      </c>
      <c r="F2405">
        <f t="shared" si="263"/>
        <v>1.0113550340651023</v>
      </c>
      <c r="G2405">
        <f t="shared" si="264"/>
        <v>133.5701659982542</v>
      </c>
      <c r="H2405">
        <f t="shared" si="266"/>
        <v>1.9180192049167287E-2</v>
      </c>
      <c r="J2405">
        <f t="shared" si="265"/>
        <v>-18.846388428723554</v>
      </c>
      <c r="K2405">
        <f t="shared" si="267"/>
        <v>-8.0967273537449103</v>
      </c>
      <c r="L2405">
        <f t="shared" si="268"/>
        <v>0</v>
      </c>
    </row>
    <row r="2406" spans="1:12" x14ac:dyDescent="0.3">
      <c r="A2406">
        <v>2405</v>
      </c>
      <c r="B2406" t="s">
        <v>2420</v>
      </c>
      <c r="C2406">
        <v>133.19999999999999</v>
      </c>
      <c r="D2406">
        <v>1.17E-3</v>
      </c>
      <c r="E2406" s="10">
        <f t="shared" si="262"/>
        <v>-2.9985029962566689E-3</v>
      </c>
      <c r="F2406">
        <f t="shared" si="263"/>
        <v>0.99700598802395202</v>
      </c>
      <c r="G2406">
        <f t="shared" si="264"/>
        <v>133.17402853230038</v>
      </c>
      <c r="H2406">
        <f t="shared" si="266"/>
        <v>1.9188587649597112E-2</v>
      </c>
      <c r="J2406">
        <f t="shared" si="265"/>
        <v>-18.798719526935802</v>
      </c>
      <c r="K2406">
        <f t="shared" si="267"/>
        <v>-7.7005898877910965</v>
      </c>
      <c r="L2406">
        <f t="shared" si="268"/>
        <v>0</v>
      </c>
    </row>
    <row r="2407" spans="1:12" x14ac:dyDescent="0.3">
      <c r="A2407">
        <v>2406</v>
      </c>
      <c r="B2407" t="s">
        <v>2421</v>
      </c>
      <c r="C2407">
        <v>135.05000000000001</v>
      </c>
      <c r="D2407">
        <v>9.8999999999999999E-4</v>
      </c>
      <c r="E2407" s="10">
        <f t="shared" si="262"/>
        <v>1.3793322132335988E-2</v>
      </c>
      <c r="F2407">
        <f t="shared" si="263"/>
        <v>1.0138888888888891</v>
      </c>
      <c r="G2407">
        <f t="shared" si="264"/>
        <v>135.02771858826702</v>
      </c>
      <c r="H2407">
        <f t="shared" si="266"/>
        <v>1.922272861751111E-2</v>
      </c>
      <c r="J2407">
        <f t="shared" si="265"/>
        <v>-19.094297521582725</v>
      </c>
      <c r="K2407">
        <f t="shared" si="267"/>
        <v>-9.5542799437577344</v>
      </c>
      <c r="L2407">
        <f t="shared" si="268"/>
        <v>0</v>
      </c>
    </row>
    <row r="2408" spans="1:12" x14ac:dyDescent="0.3">
      <c r="A2408">
        <v>2407</v>
      </c>
      <c r="B2408" t="s">
        <v>2422</v>
      </c>
      <c r="C2408">
        <v>134.80000000000001</v>
      </c>
      <c r="D2408">
        <v>8.5999999999999998E-4</v>
      </c>
      <c r="E2408" s="10">
        <f t="shared" si="262"/>
        <v>-1.8528817604179613E-3</v>
      </c>
      <c r="F2408">
        <f t="shared" si="263"/>
        <v>0.99814883376527208</v>
      </c>
      <c r="G2408">
        <f t="shared" si="264"/>
        <v>134.78068005129606</v>
      </c>
      <c r="H2408">
        <f t="shared" si="266"/>
        <v>1.8721992011409651E-2</v>
      </c>
      <c r="J2408">
        <f t="shared" si="265"/>
        <v>-18.562882668300549</v>
      </c>
      <c r="K2408">
        <f t="shared" si="267"/>
        <v>-9.3072414067867726</v>
      </c>
      <c r="L2408">
        <f t="shared" si="268"/>
        <v>0</v>
      </c>
    </row>
    <row r="2409" spans="1:12" x14ac:dyDescent="0.3">
      <c r="A2409">
        <v>2408</v>
      </c>
      <c r="B2409" t="s">
        <v>2423</v>
      </c>
      <c r="C2409">
        <v>135.65</v>
      </c>
      <c r="D2409">
        <v>9.3999999999999997E-4</v>
      </c>
      <c r="E2409" s="10">
        <f t="shared" si="262"/>
        <v>6.2858406267339911E-3</v>
      </c>
      <c r="F2409">
        <f t="shared" si="263"/>
        <v>1.0063056379821957</v>
      </c>
      <c r="G2409">
        <f t="shared" si="264"/>
        <v>135.62874983130669</v>
      </c>
      <c r="H2409">
        <f t="shared" si="266"/>
        <v>1.8236129723837619E-2</v>
      </c>
      <c r="J2409">
        <f t="shared" si="265"/>
        <v>-18.19492007666015</v>
      </c>
      <c r="K2409">
        <f t="shared" si="267"/>
        <v>-10.155311186797405</v>
      </c>
      <c r="L2409">
        <f t="shared" si="268"/>
        <v>0</v>
      </c>
    </row>
    <row r="2410" spans="1:12" x14ac:dyDescent="0.3">
      <c r="A2410">
        <v>2409</v>
      </c>
      <c r="B2410" t="s">
        <v>2424</v>
      </c>
      <c r="C2410">
        <v>138.05000000000001</v>
      </c>
      <c r="D2410">
        <v>1.06E-3</v>
      </c>
      <c r="E2410" s="10">
        <f t="shared" si="262"/>
        <v>1.7537899271222675E-2</v>
      </c>
      <c r="F2410">
        <f t="shared" si="263"/>
        <v>1.0176925912274235</v>
      </c>
      <c r="G2410">
        <f t="shared" si="264"/>
        <v>138.02561332088678</v>
      </c>
      <c r="H2410">
        <f t="shared" si="266"/>
        <v>1.8315067139744561E-2</v>
      </c>
      <c r="J2410">
        <f t="shared" si="265"/>
        <v>-18.596615910048254</v>
      </c>
      <c r="K2410">
        <f t="shared" si="267"/>
        <v>-12.55217467637749</v>
      </c>
      <c r="L2410">
        <f t="shared" si="268"/>
        <v>0</v>
      </c>
    </row>
    <row r="2411" spans="1:12" x14ac:dyDescent="0.3">
      <c r="A2411">
        <v>2410</v>
      </c>
      <c r="B2411" t="s">
        <v>2425</v>
      </c>
      <c r="C2411">
        <v>136.4</v>
      </c>
      <c r="D2411">
        <v>1.01E-3</v>
      </c>
      <c r="E2411" s="10">
        <f t="shared" si="262"/>
        <v>-1.2024192966801701E-2</v>
      </c>
      <c r="F2411">
        <f t="shared" si="263"/>
        <v>0.98804780876494025</v>
      </c>
      <c r="G2411">
        <f t="shared" si="264"/>
        <v>136.37704126574769</v>
      </c>
      <c r="H2411">
        <f t="shared" si="266"/>
        <v>1.8402834738401805E-2</v>
      </c>
      <c r="J2411">
        <f t="shared" si="265"/>
        <v>-18.462551121174474</v>
      </c>
      <c r="K2411">
        <f t="shared" si="267"/>
        <v>-10.903602621238406</v>
      </c>
      <c r="L2411">
        <f t="shared" si="268"/>
        <v>0</v>
      </c>
    </row>
    <row r="2412" spans="1:12" x14ac:dyDescent="0.3">
      <c r="A2412">
        <v>2411</v>
      </c>
      <c r="B2412" t="s">
        <v>2426</v>
      </c>
      <c r="C2412">
        <v>129.30000000000001</v>
      </c>
      <c r="D2412">
        <v>9.6000000000000002E-4</v>
      </c>
      <c r="E2412" s="10">
        <f t="shared" si="262"/>
        <v>-5.345645963154988E-2</v>
      </c>
      <c r="F2412">
        <f t="shared" si="263"/>
        <v>0.94794721407624638</v>
      </c>
      <c r="G2412">
        <f t="shared" si="264"/>
        <v>129.27931365495175</v>
      </c>
      <c r="H2412">
        <f t="shared" si="266"/>
        <v>2.0767029269309706E-2</v>
      </c>
      <c r="J2412">
        <f t="shared" si="265"/>
        <v>-19.750092475319931</v>
      </c>
      <c r="K2412">
        <f t="shared" si="267"/>
        <v>-3.8058750104424632</v>
      </c>
      <c r="L2412">
        <f t="shared" si="268"/>
        <v>0</v>
      </c>
    </row>
    <row r="2413" spans="1:12" x14ac:dyDescent="0.3">
      <c r="A2413">
        <v>2412</v>
      </c>
      <c r="B2413" t="s">
        <v>2427</v>
      </c>
      <c r="C2413">
        <v>127.7</v>
      </c>
      <c r="D2413">
        <v>1.01E-3</v>
      </c>
      <c r="E2413" s="10">
        <f t="shared" si="262"/>
        <v>-1.2451522739318262E-2</v>
      </c>
      <c r="F2413">
        <f t="shared" si="263"/>
        <v>0.98762567672080426</v>
      </c>
      <c r="G2413">
        <f t="shared" si="264"/>
        <v>127.67850564249251</v>
      </c>
      <c r="H2413">
        <f t="shared" si="266"/>
        <v>2.055297254333573E-2</v>
      </c>
      <c r="J2413">
        <f t="shared" si="265"/>
        <v>-19.304482051095448</v>
      </c>
      <c r="K2413">
        <f t="shared" si="267"/>
        <v>-2.2050669979832236</v>
      </c>
      <c r="L2413">
        <f t="shared" si="268"/>
        <v>0</v>
      </c>
    </row>
    <row r="2414" spans="1:12" x14ac:dyDescent="0.3">
      <c r="A2414">
        <v>2413</v>
      </c>
      <c r="B2414" t="s">
        <v>2428</v>
      </c>
      <c r="C2414">
        <v>127.15</v>
      </c>
      <c r="D2414">
        <v>9.8999999999999999E-4</v>
      </c>
      <c r="E2414" s="10">
        <f t="shared" si="262"/>
        <v>-4.3162711703649886E-3</v>
      </c>
      <c r="F2414">
        <f t="shared" si="263"/>
        <v>0.99569303054032887</v>
      </c>
      <c r="G2414">
        <f t="shared" si="264"/>
        <v>127.12902198073418</v>
      </c>
      <c r="H2414">
        <f t="shared" si="266"/>
        <v>1.9886754467871255E-2</v>
      </c>
      <c r="J2414">
        <f t="shared" si="265"/>
        <v>-18.598346658394441</v>
      </c>
      <c r="K2414">
        <f t="shared" si="267"/>
        <v>-1.6555833362248933</v>
      </c>
      <c r="L2414">
        <f t="shared" si="268"/>
        <v>0</v>
      </c>
    </row>
    <row r="2415" spans="1:12" x14ac:dyDescent="0.3">
      <c r="A2415">
        <v>2414</v>
      </c>
      <c r="B2415" t="s">
        <v>2429</v>
      </c>
      <c r="C2415">
        <v>125.5</v>
      </c>
      <c r="D2415">
        <v>1.2700000000000001E-3</v>
      </c>
      <c r="E2415" s="10">
        <f t="shared" si="262"/>
        <v>-1.3061733296290106E-2</v>
      </c>
      <c r="F2415">
        <f t="shared" si="263"/>
        <v>0.98702320094376716</v>
      </c>
      <c r="G2415">
        <f t="shared" si="264"/>
        <v>125.47343864450929</v>
      </c>
      <c r="H2415">
        <f t="shared" si="266"/>
        <v>1.9377365899768784E-2</v>
      </c>
      <c r="J2415">
        <f t="shared" si="265"/>
        <v>-17.885960235892803</v>
      </c>
      <c r="K2415">
        <f t="shared" si="267"/>
        <v>1.2052353171493024</v>
      </c>
      <c r="L2415">
        <f t="shared" si="268"/>
        <v>0</v>
      </c>
    </row>
    <row r="2416" spans="1:12" x14ac:dyDescent="0.3">
      <c r="A2416">
        <v>2415</v>
      </c>
      <c r="B2416" t="s">
        <v>2430</v>
      </c>
      <c r="C2416">
        <v>127.8</v>
      </c>
      <c r="D2416">
        <v>1.2700000000000001E-3</v>
      </c>
      <c r="E2416" s="10">
        <f t="shared" si="262"/>
        <v>1.8160783371595792E-2</v>
      </c>
      <c r="F2416">
        <f t="shared" si="263"/>
        <v>1.0183266932270916</v>
      </c>
      <c r="G2416">
        <f t="shared" si="264"/>
        <v>127.77295186269551</v>
      </c>
      <c r="H2416">
        <f t="shared" si="266"/>
        <v>1.9624094773602812E-2</v>
      </c>
      <c r="J2416">
        <f t="shared" si="265"/>
        <v>-18.445663491967846</v>
      </c>
      <c r="K2416">
        <f t="shared" si="267"/>
        <v>-1.0942779010369179</v>
      </c>
      <c r="L2416">
        <f t="shared" si="268"/>
        <v>0</v>
      </c>
    </row>
    <row r="2417" spans="1:12" x14ac:dyDescent="0.3">
      <c r="A2417">
        <v>2416</v>
      </c>
      <c r="B2417" t="s">
        <v>2431</v>
      </c>
      <c r="C2417">
        <v>126.7</v>
      </c>
      <c r="D2417">
        <v>1.01E-3</v>
      </c>
      <c r="E2417" s="10">
        <f t="shared" si="262"/>
        <v>-8.6444546163409637E-3</v>
      </c>
      <c r="F2417">
        <f t="shared" si="263"/>
        <v>0.99139280125195628</v>
      </c>
      <c r="G2417">
        <f t="shared" si="264"/>
        <v>126.67867396165859</v>
      </c>
      <c r="H2417">
        <f t="shared" si="266"/>
        <v>1.9683159358676632E-2</v>
      </c>
      <c r="J2417">
        <f t="shared" si="265"/>
        <v>-18.342732726055974</v>
      </c>
      <c r="K2417">
        <f t="shared" si="267"/>
        <v>2.7506156952130283</v>
      </c>
      <c r="L2417">
        <f t="shared" si="268"/>
        <v>0</v>
      </c>
    </row>
    <row r="2418" spans="1:12" x14ac:dyDescent="0.3">
      <c r="A2418">
        <v>2417</v>
      </c>
      <c r="B2418" t="s">
        <v>2432</v>
      </c>
      <c r="C2418">
        <v>129.69999999999999</v>
      </c>
      <c r="D2418">
        <v>9.8999999999999999E-4</v>
      </c>
      <c r="E2418" s="10">
        <f t="shared" si="262"/>
        <v>2.3402003995304618E-2</v>
      </c>
      <c r="F2418">
        <f t="shared" si="263"/>
        <v>1.0236779794790842</v>
      </c>
      <c r="G2418">
        <f t="shared" si="264"/>
        <v>129.67860126544414</v>
      </c>
      <c r="H2418">
        <f t="shared" si="266"/>
        <v>1.9676415638799644E-2</v>
      </c>
      <c r="J2418">
        <f t="shared" si="265"/>
        <v>-18.770680869020914</v>
      </c>
      <c r="K2418">
        <f t="shared" si="267"/>
        <v>-0.24931160857252621</v>
      </c>
      <c r="L2418">
        <f t="shared" si="268"/>
        <v>0</v>
      </c>
    </row>
    <row r="2419" spans="1:12" x14ac:dyDescent="0.3">
      <c r="A2419">
        <v>2418</v>
      </c>
      <c r="B2419" t="s">
        <v>2433</v>
      </c>
      <c r="C2419">
        <v>129.44999999999999</v>
      </c>
      <c r="D2419">
        <v>9.6000000000000002E-4</v>
      </c>
      <c r="E2419" s="10">
        <f t="shared" si="262"/>
        <v>-1.9293851248515881E-3</v>
      </c>
      <c r="F2419">
        <f t="shared" si="263"/>
        <v>0.99807247494217421</v>
      </c>
      <c r="G2419">
        <f t="shared" si="264"/>
        <v>129.42928965687162</v>
      </c>
      <c r="H2419">
        <f t="shared" si="266"/>
        <v>1.9651543326845662E-2</v>
      </c>
      <c r="J2419">
        <f t="shared" si="265"/>
        <v>-18.710911798456717</v>
      </c>
      <c r="K2419">
        <f t="shared" si="267"/>
        <v>4.1537887481853488</v>
      </c>
      <c r="L2419">
        <f t="shared" si="268"/>
        <v>0</v>
      </c>
    </row>
    <row r="2420" spans="1:12" x14ac:dyDescent="0.3">
      <c r="A2420">
        <v>2419</v>
      </c>
      <c r="B2420" t="s">
        <v>2434</v>
      </c>
      <c r="C2420">
        <v>133.6</v>
      </c>
      <c r="D2420">
        <v>7.5999999999999993E-4</v>
      </c>
      <c r="E2420" s="10">
        <f t="shared" si="262"/>
        <v>3.1555554904998645E-2</v>
      </c>
      <c r="F2420">
        <f t="shared" si="263"/>
        <v>1.0320587099266125</v>
      </c>
      <c r="G2420">
        <f t="shared" si="264"/>
        <v>133.58307840505697</v>
      </c>
      <c r="H2420">
        <f t="shared" si="266"/>
        <v>1.9870055352394524E-2</v>
      </c>
      <c r="J2420">
        <f t="shared" si="265"/>
        <v>-19.526133089629397</v>
      </c>
      <c r="K2420">
        <f t="shared" si="267"/>
        <v>0.6476804739229749</v>
      </c>
      <c r="L2420">
        <f t="shared" si="268"/>
        <v>0</v>
      </c>
    </row>
    <row r="2421" spans="1:12" x14ac:dyDescent="0.3">
      <c r="A2421">
        <v>2420</v>
      </c>
      <c r="B2421" t="s">
        <v>2435</v>
      </c>
      <c r="C2421">
        <v>134.25</v>
      </c>
      <c r="D2421">
        <v>8.5999999999999998E-4</v>
      </c>
      <c r="E2421" s="10">
        <f t="shared" si="262"/>
        <v>4.8534722864286657E-3</v>
      </c>
      <c r="F2421">
        <f t="shared" si="263"/>
        <v>1.0048652694610778</v>
      </c>
      <c r="G2421">
        <f t="shared" si="264"/>
        <v>134.23075887897994</v>
      </c>
      <c r="H2421">
        <f t="shared" si="266"/>
        <v>1.975860158305837E-2</v>
      </c>
      <c r="J2421">
        <f t="shared" si="265"/>
        <v>-19.510750275897465</v>
      </c>
      <c r="K2421">
        <f t="shared" si="267"/>
        <v>1.4031901540543288</v>
      </c>
      <c r="L2421">
        <f t="shared" si="268"/>
        <v>0</v>
      </c>
    </row>
    <row r="2422" spans="1:12" x14ac:dyDescent="0.3">
      <c r="A2422">
        <v>2421</v>
      </c>
      <c r="B2422" t="s">
        <v>2436</v>
      </c>
      <c r="C2422">
        <v>137.9</v>
      </c>
      <c r="D2422">
        <v>6.6E-4</v>
      </c>
      <c r="E2422" s="10">
        <f t="shared" si="262"/>
        <v>2.6825051410282193E-2</v>
      </c>
      <c r="F2422">
        <f t="shared" si="263"/>
        <v>1.0271880819366854</v>
      </c>
      <c r="G2422">
        <f t="shared" si="264"/>
        <v>137.88483183426442</v>
      </c>
      <c r="H2422">
        <f t="shared" si="266"/>
        <v>1.96601057463658E-2</v>
      </c>
      <c r="J2422">
        <f t="shared" si="265"/>
        <v>-19.941970245224454</v>
      </c>
      <c r="K2422">
        <f t="shared" si="267"/>
        <v>-2.2508828012301478</v>
      </c>
      <c r="L2422">
        <f t="shared" si="268"/>
        <v>0</v>
      </c>
    </row>
    <row r="2423" spans="1:12" x14ac:dyDescent="0.3">
      <c r="A2423">
        <v>2422</v>
      </c>
      <c r="B2423" t="s">
        <v>2437</v>
      </c>
      <c r="C2423">
        <v>135.65</v>
      </c>
      <c r="D2423">
        <v>7.0999999999999991E-4</v>
      </c>
      <c r="E2423" s="10">
        <f t="shared" si="262"/>
        <v>-1.6450745694315354E-2</v>
      </c>
      <c r="F2423">
        <f t="shared" si="263"/>
        <v>0.98368382886149386</v>
      </c>
      <c r="G2423">
        <f t="shared" si="264"/>
        <v>135.63394903303427</v>
      </c>
      <c r="H2423">
        <f t="shared" si="266"/>
        <v>1.9106802807600933E-2</v>
      </c>
      <c r="J2423">
        <f t="shared" si="265"/>
        <v>-19.064356416840635</v>
      </c>
      <c r="K2423">
        <f t="shared" si="267"/>
        <v>0.85331156148058085</v>
      </c>
      <c r="L2423">
        <f t="shared" si="268"/>
        <v>0</v>
      </c>
    </row>
    <row r="2424" spans="1:12" x14ac:dyDescent="0.3">
      <c r="A2424">
        <v>2423</v>
      </c>
      <c r="B2424" t="s">
        <v>2438</v>
      </c>
      <c r="C2424">
        <v>138.44999999999999</v>
      </c>
      <c r="D2424">
        <v>6.6E-4</v>
      </c>
      <c r="E2424" s="10">
        <f t="shared" si="262"/>
        <v>2.0431210512030056E-2</v>
      </c>
      <c r="F2424">
        <f t="shared" si="263"/>
        <v>1.0206413564319941</v>
      </c>
      <c r="G2424">
        <f t="shared" si="264"/>
        <v>138.43477133759177</v>
      </c>
      <c r="H2424">
        <f t="shared" si="266"/>
        <v>1.9329820919272607E-2</v>
      </c>
      <c r="J2424">
        <f t="shared" si="265"/>
        <v>-19.685150474364484</v>
      </c>
      <c r="K2424">
        <f t="shared" si="267"/>
        <v>-2.1020412438079461</v>
      </c>
      <c r="L2424">
        <f t="shared" si="268"/>
        <v>0</v>
      </c>
    </row>
    <row r="2425" spans="1:12" x14ac:dyDescent="0.3">
      <c r="A2425">
        <v>2424</v>
      </c>
      <c r="B2425" t="s">
        <v>2439</v>
      </c>
      <c r="C2425">
        <v>139.25</v>
      </c>
      <c r="D2425">
        <v>6.0999999999999997E-4</v>
      </c>
      <c r="E2425" s="10">
        <f t="shared" si="262"/>
        <v>5.7616291904227322E-3</v>
      </c>
      <c r="F2425">
        <f t="shared" si="263"/>
        <v>1.0057782592993862</v>
      </c>
      <c r="G2425">
        <f t="shared" si="264"/>
        <v>139.23584363629402</v>
      </c>
      <c r="H2425">
        <f t="shared" si="266"/>
        <v>1.9296297508333473E-2</v>
      </c>
      <c r="J2425">
        <f t="shared" si="265"/>
        <v>-19.764724162212694</v>
      </c>
      <c r="K2425">
        <f t="shared" si="267"/>
        <v>-4.6517703606109251</v>
      </c>
      <c r="L2425">
        <f t="shared" si="268"/>
        <v>0</v>
      </c>
    </row>
    <row r="2426" spans="1:12" x14ac:dyDescent="0.3">
      <c r="A2426">
        <v>2425</v>
      </c>
      <c r="B2426" t="s">
        <v>2440</v>
      </c>
      <c r="C2426">
        <v>137.75</v>
      </c>
      <c r="D2426">
        <v>6.3000000000000003E-4</v>
      </c>
      <c r="E2426" s="10">
        <f t="shared" si="262"/>
        <v>-1.0830430774369553E-2</v>
      </c>
      <c r="F2426">
        <f t="shared" si="263"/>
        <v>0.98922800718132853</v>
      </c>
      <c r="G2426">
        <f t="shared" si="264"/>
        <v>137.7355370093203</v>
      </c>
      <c r="H2426">
        <f t="shared" si="266"/>
        <v>1.9193286115093116E-2</v>
      </c>
      <c r="J2426">
        <f t="shared" si="265"/>
        <v>-19.447378402714381</v>
      </c>
      <c r="K2426">
        <f t="shared" si="267"/>
        <v>-3.1514637336372004</v>
      </c>
      <c r="L2426">
        <f t="shared" si="268"/>
        <v>0</v>
      </c>
    </row>
    <row r="2427" spans="1:12" x14ac:dyDescent="0.3">
      <c r="A2427">
        <v>2426</v>
      </c>
      <c r="B2427" t="s">
        <v>2441</v>
      </c>
      <c r="C2427">
        <v>142.85</v>
      </c>
      <c r="D2427">
        <v>6.6E-4</v>
      </c>
      <c r="E2427" s="10">
        <f t="shared" si="262"/>
        <v>3.6354680643758228E-2</v>
      </c>
      <c r="F2427">
        <f t="shared" si="263"/>
        <v>1.0370235934664247</v>
      </c>
      <c r="G2427">
        <f t="shared" si="264"/>
        <v>142.83428736421081</v>
      </c>
      <c r="H2427">
        <f t="shared" si="266"/>
        <v>2.0023542422364701E-2</v>
      </c>
      <c r="J2427">
        <f t="shared" si="265"/>
        <v>-21.039678790965699</v>
      </c>
      <c r="K2427">
        <f t="shared" si="267"/>
        <v>-8.2502140885277129</v>
      </c>
      <c r="L2427">
        <f t="shared" si="268"/>
        <v>0</v>
      </c>
    </row>
    <row r="2428" spans="1:12" x14ac:dyDescent="0.3">
      <c r="A2428">
        <v>2427</v>
      </c>
      <c r="B2428" t="s">
        <v>2442</v>
      </c>
      <c r="C2428">
        <v>144.25</v>
      </c>
      <c r="D2428">
        <v>6.8000000000000005E-4</v>
      </c>
      <c r="E2428" s="10">
        <f t="shared" si="262"/>
        <v>9.7527767114268683E-3</v>
      </c>
      <c r="F2428">
        <f t="shared" si="263"/>
        <v>1.0098004900245012</v>
      </c>
      <c r="G2428">
        <f t="shared" si="264"/>
        <v>144.23365259303722</v>
      </c>
      <c r="H2428">
        <f t="shared" si="266"/>
        <v>1.9932751077441361E-2</v>
      </c>
      <c r="J2428">
        <f t="shared" si="265"/>
        <v>-21.149473759467128</v>
      </c>
      <c r="K2428">
        <f t="shared" si="267"/>
        <v>-9.6495793173541244</v>
      </c>
      <c r="L2428">
        <f t="shared" si="268"/>
        <v>0</v>
      </c>
    </row>
    <row r="2429" spans="1:12" x14ac:dyDescent="0.3">
      <c r="A2429">
        <v>2428</v>
      </c>
      <c r="B2429" t="s">
        <v>2443</v>
      </c>
      <c r="C2429">
        <v>141.80000000000001</v>
      </c>
      <c r="D2429">
        <v>8.4000000000000003E-4</v>
      </c>
      <c r="E2429" s="10">
        <f t="shared" si="262"/>
        <v>-1.7130291290181739E-2</v>
      </c>
      <c r="F2429">
        <f t="shared" si="263"/>
        <v>0.98301559792027737</v>
      </c>
      <c r="G2429">
        <f t="shared" si="264"/>
        <v>141.78014938957517</v>
      </c>
      <c r="H2429">
        <f t="shared" si="266"/>
        <v>2.0040775725622729E-2</v>
      </c>
      <c r="J2429">
        <f t="shared" si="265"/>
        <v>-20.902377082491181</v>
      </c>
      <c r="K2429">
        <f t="shared" si="267"/>
        <v>-7.1960761138920759</v>
      </c>
      <c r="L2429">
        <f t="shared" si="268"/>
        <v>0</v>
      </c>
    </row>
    <row r="2430" spans="1:12" x14ac:dyDescent="0.3">
      <c r="A2430">
        <v>2429</v>
      </c>
      <c r="B2430" t="s">
        <v>2444</v>
      </c>
      <c r="C2430">
        <v>144.30000000000001</v>
      </c>
      <c r="D2430">
        <v>7.0999999999999991E-4</v>
      </c>
      <c r="E2430" s="10">
        <f t="shared" si="262"/>
        <v>1.7476851681798144E-2</v>
      </c>
      <c r="F2430">
        <f t="shared" si="263"/>
        <v>1.0176304654442878</v>
      </c>
      <c r="G2430">
        <f t="shared" si="264"/>
        <v>144.28292551026058</v>
      </c>
      <c r="H2430">
        <f t="shared" si="266"/>
        <v>2.0160578723138901E-2</v>
      </c>
      <c r="J2430">
        <f t="shared" si="265"/>
        <v>-21.398515957040473</v>
      </c>
      <c r="K2430">
        <f t="shared" si="267"/>
        <v>-9.6988522345774868</v>
      </c>
      <c r="L2430">
        <f t="shared" si="268"/>
        <v>0</v>
      </c>
    </row>
    <row r="2431" spans="1:12" x14ac:dyDescent="0.3">
      <c r="A2431">
        <v>2430</v>
      </c>
      <c r="B2431" t="s">
        <v>2445</v>
      </c>
      <c r="C2431">
        <v>143.65</v>
      </c>
      <c r="D2431">
        <v>5.2999999999999998E-4</v>
      </c>
      <c r="E2431" s="10">
        <f t="shared" si="262"/>
        <v>-4.5146803545266945E-3</v>
      </c>
      <c r="F2431">
        <f t="shared" si="263"/>
        <v>0.99549549549549543</v>
      </c>
      <c r="G2431">
        <f t="shared" si="264"/>
        <v>143.63731147708469</v>
      </c>
      <c r="H2431">
        <f t="shared" si="266"/>
        <v>2.0240134190897766E-2</v>
      </c>
      <c r="J2431">
        <f t="shared" si="265"/>
        <v>-21.386827958305787</v>
      </c>
      <c r="K2431">
        <f t="shared" si="267"/>
        <v>-9.053238201401598</v>
      </c>
      <c r="L2431">
        <f t="shared" si="268"/>
        <v>0</v>
      </c>
    </row>
    <row r="2432" spans="1:12" x14ac:dyDescent="0.3">
      <c r="A2432">
        <v>2431</v>
      </c>
      <c r="B2432" t="s">
        <v>2446</v>
      </c>
      <c r="C2432">
        <v>137.15</v>
      </c>
      <c r="D2432">
        <v>6.0999999999999997E-4</v>
      </c>
      <c r="E2432" s="10">
        <f t="shared" si="262"/>
        <v>-4.630456804168627E-2</v>
      </c>
      <c r="F2432">
        <f t="shared" si="263"/>
        <v>0.95475113122171951</v>
      </c>
      <c r="G2432">
        <f t="shared" si="264"/>
        <v>137.13605712544148</v>
      </c>
      <c r="H2432">
        <f t="shared" si="266"/>
        <v>2.2276967466469979E-2</v>
      </c>
      <c r="J2432">
        <f t="shared" si="265"/>
        <v>-22.473641564643767</v>
      </c>
      <c r="K2432">
        <f t="shared" si="267"/>
        <v>-2.5519838497583862</v>
      </c>
      <c r="L2432">
        <f t="shared" si="268"/>
        <v>0</v>
      </c>
    </row>
    <row r="2433" spans="1:12" x14ac:dyDescent="0.3">
      <c r="A2433">
        <v>2432</v>
      </c>
      <c r="B2433" t="s">
        <v>2447</v>
      </c>
      <c r="C2433">
        <v>136.5</v>
      </c>
      <c r="D2433">
        <v>5.6000000000000006E-4</v>
      </c>
      <c r="E2433" s="10">
        <f t="shared" si="262"/>
        <v>-4.7506027585978647E-3</v>
      </c>
      <c r="F2433">
        <f t="shared" si="263"/>
        <v>0.99526066350710896</v>
      </c>
      <c r="G2433">
        <f t="shared" si="264"/>
        <v>136.48726059451485</v>
      </c>
      <c r="H2433">
        <f t="shared" si="266"/>
        <v>2.2212478092691352E-2</v>
      </c>
      <c r="J2433">
        <f t="shared" si="265"/>
        <v>-22.302566880492304</v>
      </c>
      <c r="K2433">
        <f t="shared" si="267"/>
        <v>-1.9031873188317547</v>
      </c>
      <c r="L2433">
        <f t="shared" si="268"/>
        <v>0</v>
      </c>
    </row>
    <row r="2434" spans="1:12" x14ac:dyDescent="0.3">
      <c r="A2434">
        <v>2433</v>
      </c>
      <c r="B2434" t="s">
        <v>2448</v>
      </c>
      <c r="C2434">
        <v>136.35</v>
      </c>
      <c r="D2434">
        <v>7.5999999999999993E-4</v>
      </c>
      <c r="E2434" s="10">
        <f t="shared" si="262"/>
        <v>-1.0995053334168876E-3</v>
      </c>
      <c r="F2434">
        <f t="shared" si="263"/>
        <v>0.99890109890109891</v>
      </c>
      <c r="G2434">
        <f t="shared" si="264"/>
        <v>136.33273009378382</v>
      </c>
      <c r="H2434">
        <f t="shared" si="266"/>
        <v>2.0109692019476901E-2</v>
      </c>
      <c r="J2434">
        <f t="shared" si="265"/>
        <v>-20.168391902142933</v>
      </c>
      <c r="K2434">
        <f t="shared" si="267"/>
        <v>-2.2974747828110367</v>
      </c>
      <c r="L2434">
        <f t="shared" si="268"/>
        <v>0</v>
      </c>
    </row>
    <row r="2435" spans="1:12" x14ac:dyDescent="0.3">
      <c r="A2435">
        <v>2434</v>
      </c>
      <c r="B2435" t="s">
        <v>2449</v>
      </c>
      <c r="C2435">
        <v>134.6</v>
      </c>
      <c r="D2435">
        <v>7.0999999999999991E-4</v>
      </c>
      <c r="E2435" s="10">
        <f t="shared" ref="E2435:E2498" si="269">LN(C2435/C2434)</f>
        <v>-1.2917692080970121E-2</v>
      </c>
      <c r="F2435">
        <f t="shared" ref="F2435:F2498" si="270">C2435/C2434</f>
        <v>0.98716538320498715</v>
      </c>
      <c r="G2435">
        <f t="shared" ref="G2435:G2498" si="271">C2435*EXP(-2/12*D2435)</f>
        <v>134.5840732756831</v>
      </c>
      <c r="H2435">
        <f t="shared" si="266"/>
        <v>2.0170430142698526E-2</v>
      </c>
      <c r="J2435">
        <f t="shared" si="265"/>
        <v>-19.969838326172837</v>
      </c>
      <c r="K2435">
        <f t="shared" si="267"/>
        <v>-3.9477908055001762</v>
      </c>
      <c r="L2435">
        <f t="shared" si="268"/>
        <v>0</v>
      </c>
    </row>
    <row r="2436" spans="1:12" x14ac:dyDescent="0.3">
      <c r="A2436">
        <v>2435</v>
      </c>
      <c r="B2436" t="s">
        <v>2450</v>
      </c>
      <c r="C2436">
        <v>136.75</v>
      </c>
      <c r="D2436">
        <v>5.8E-4</v>
      </c>
      <c r="E2436" s="10">
        <f t="shared" si="269"/>
        <v>1.5847024091463102E-2</v>
      </c>
      <c r="F2436">
        <f t="shared" si="270"/>
        <v>1.0159732540861812</v>
      </c>
      <c r="G2436">
        <f t="shared" si="271"/>
        <v>136.73678147223913</v>
      </c>
      <c r="H2436">
        <f t="shared" si="266"/>
        <v>2.0358401693218259E-2</v>
      </c>
      <c r="J2436">
        <f t="shared" si="265"/>
        <v>-20.478340180590287</v>
      </c>
      <c r="K2436">
        <f t="shared" si="267"/>
        <v>-6.1004990020562104</v>
      </c>
      <c r="L2436">
        <f t="shared" si="268"/>
        <v>0</v>
      </c>
    </row>
    <row r="2437" spans="1:12" x14ac:dyDescent="0.3">
      <c r="A2437">
        <v>2436</v>
      </c>
      <c r="B2437" t="s">
        <v>2451</v>
      </c>
      <c r="C2437">
        <v>135.5</v>
      </c>
      <c r="D2437">
        <v>5.0999999999999993E-4</v>
      </c>
      <c r="E2437" s="10">
        <f t="shared" si="269"/>
        <v>-9.1828009823349804E-3</v>
      </c>
      <c r="F2437">
        <f t="shared" si="270"/>
        <v>0.99085923217550276</v>
      </c>
      <c r="G2437">
        <f t="shared" si="271"/>
        <v>135.48848298947988</v>
      </c>
      <c r="H2437">
        <f t="shared" si="266"/>
        <v>2.0287784107159607E-2</v>
      </c>
      <c r="J2437">
        <f t="shared" si="265"/>
        <v>-20.221004020690021</v>
      </c>
      <c r="K2437">
        <f t="shared" si="267"/>
        <v>-4.8522005192969573</v>
      </c>
      <c r="L2437">
        <f t="shared" si="268"/>
        <v>0</v>
      </c>
    </row>
    <row r="2438" spans="1:12" x14ac:dyDescent="0.3">
      <c r="A2438">
        <v>2437</v>
      </c>
      <c r="B2438" t="s">
        <v>2452</v>
      </c>
      <c r="C2438">
        <v>142.35</v>
      </c>
      <c r="D2438">
        <v>5.0999999999999993E-4</v>
      </c>
      <c r="E2438" s="10">
        <f t="shared" si="269"/>
        <v>4.931717340429085E-2</v>
      </c>
      <c r="F2438">
        <f t="shared" si="270"/>
        <v>1.0505535055350552</v>
      </c>
      <c r="G2438">
        <f t="shared" si="271"/>
        <v>142.3379007642248</v>
      </c>
      <c r="H2438">
        <f t="shared" si="266"/>
        <v>2.2179793994963049E-2</v>
      </c>
      <c r="J2438">
        <f t="shared" si="265"/>
        <v>-23.22436162571509</v>
      </c>
      <c r="K2438">
        <f t="shared" si="267"/>
        <v>-11.701618294041879</v>
      </c>
      <c r="L2438">
        <f t="shared" si="268"/>
        <v>0</v>
      </c>
    </row>
    <row r="2439" spans="1:12" x14ac:dyDescent="0.3">
      <c r="A2439">
        <v>2438</v>
      </c>
      <c r="B2439" t="s">
        <v>2453</v>
      </c>
      <c r="C2439">
        <v>141.1</v>
      </c>
      <c r="D2439">
        <v>5.2999999999999998E-4</v>
      </c>
      <c r="E2439" s="10">
        <f t="shared" si="269"/>
        <v>-8.819954865278248E-3</v>
      </c>
      <c r="F2439">
        <f t="shared" si="270"/>
        <v>0.99121882683526519</v>
      </c>
      <c r="G2439">
        <f t="shared" si="271"/>
        <v>141.08753671713643</v>
      </c>
      <c r="H2439">
        <f t="shared" si="266"/>
        <v>2.2246200150255004E-2</v>
      </c>
      <c r="J2439">
        <f t="shared" si="265"/>
        <v>-23.089270517647368</v>
      </c>
      <c r="K2439">
        <f t="shared" si="267"/>
        <v>-10.451254246953511</v>
      </c>
      <c r="L2439">
        <f t="shared" si="268"/>
        <v>0</v>
      </c>
    </row>
    <row r="2440" spans="1:12" x14ac:dyDescent="0.3">
      <c r="A2440">
        <v>2439</v>
      </c>
      <c r="B2440" t="s">
        <v>2454</v>
      </c>
      <c r="C2440">
        <v>140.75</v>
      </c>
      <c r="D2440">
        <v>5.0999999999999993E-4</v>
      </c>
      <c r="E2440" s="10">
        <f t="shared" si="269"/>
        <v>-2.4835918389685676E-3</v>
      </c>
      <c r="F2440">
        <f t="shared" si="270"/>
        <v>0.99751948972360027</v>
      </c>
      <c r="G2440">
        <f t="shared" si="271"/>
        <v>140.73803675844496</v>
      </c>
      <c r="H2440">
        <f t="shared" si="266"/>
        <v>2.2042056240912114E-2</v>
      </c>
      <c r="J2440">
        <f t="shared" si="265"/>
        <v>-22.820718578077805</v>
      </c>
      <c r="K2440">
        <f t="shared" si="267"/>
        <v>-10.101754288262043</v>
      </c>
      <c r="L2440">
        <f t="shared" si="268"/>
        <v>0</v>
      </c>
    </row>
    <row r="2441" spans="1:12" x14ac:dyDescent="0.3">
      <c r="A2441">
        <v>2440</v>
      </c>
      <c r="B2441" t="s">
        <v>2455</v>
      </c>
      <c r="C2441">
        <v>142.1</v>
      </c>
      <c r="D2441">
        <v>4.0999999999999999E-4</v>
      </c>
      <c r="E2441" s="10">
        <f t="shared" si="269"/>
        <v>9.5457680832550448E-3</v>
      </c>
      <c r="F2441">
        <f t="shared" si="270"/>
        <v>1.0095914742451153</v>
      </c>
      <c r="G2441">
        <f t="shared" si="271"/>
        <v>142.09029016508978</v>
      </c>
      <c r="H2441">
        <f t="shared" si="266"/>
        <v>2.1966191663719773E-2</v>
      </c>
      <c r="J2441">
        <f t="shared" si="265"/>
        <v>-22.960687643866528</v>
      </c>
      <c r="K2441">
        <f t="shared" si="267"/>
        <v>-11.454007694906863</v>
      </c>
      <c r="L2441">
        <f t="shared" si="268"/>
        <v>0</v>
      </c>
    </row>
    <row r="2442" spans="1:12" x14ac:dyDescent="0.3">
      <c r="A2442">
        <v>2441</v>
      </c>
      <c r="B2442" t="s">
        <v>2456</v>
      </c>
      <c r="C2442">
        <v>138.9</v>
      </c>
      <c r="D2442">
        <v>5.6000000000000006E-4</v>
      </c>
      <c r="E2442" s="10">
        <f t="shared" si="269"/>
        <v>-2.277678534275681E-2</v>
      </c>
      <c r="F2442">
        <f t="shared" si="270"/>
        <v>0.97748064743138641</v>
      </c>
      <c r="G2442">
        <f t="shared" si="271"/>
        <v>138.88703660496785</v>
      </c>
      <c r="H2442">
        <f t="shared" si="266"/>
        <v>1.9947322205713554E-2</v>
      </c>
      <c r="J2442">
        <f t="shared" si="265"/>
        <v>-20.380368631892246</v>
      </c>
      <c r="K2442">
        <f t="shared" si="267"/>
        <v>-8.2507541347849269</v>
      </c>
      <c r="L2442">
        <f t="shared" si="268"/>
        <v>0</v>
      </c>
    </row>
    <row r="2443" spans="1:12" x14ac:dyDescent="0.3">
      <c r="A2443">
        <v>2442</v>
      </c>
      <c r="B2443" t="s">
        <v>2457</v>
      </c>
      <c r="C2443">
        <v>140.05000000000001</v>
      </c>
      <c r="D2443">
        <v>5.2999999999999998E-4</v>
      </c>
      <c r="E2443" s="10">
        <f t="shared" si="269"/>
        <v>8.2452519458194058E-3</v>
      </c>
      <c r="F2443">
        <f t="shared" si="270"/>
        <v>1.0082793376529877</v>
      </c>
      <c r="G2443">
        <f t="shared" si="271"/>
        <v>140.0376294630401</v>
      </c>
      <c r="H2443">
        <f t="shared" si="266"/>
        <v>1.9773563571503869E-2</v>
      </c>
      <c r="J2443">
        <f t="shared" si="265"/>
        <v>-20.370205750649422</v>
      </c>
      <c r="K2443">
        <f t="shared" si="267"/>
        <v>-9.4013469928571851</v>
      </c>
      <c r="L2443">
        <f t="shared" si="268"/>
        <v>0</v>
      </c>
    </row>
    <row r="2444" spans="1:12" x14ac:dyDescent="0.3">
      <c r="A2444">
        <v>2443</v>
      </c>
      <c r="B2444" t="s">
        <v>2458</v>
      </c>
      <c r="C2444">
        <v>134.05000000000001</v>
      </c>
      <c r="D2444">
        <v>6.6E-4</v>
      </c>
      <c r="E2444" s="10">
        <f t="shared" si="269"/>
        <v>-4.3786637024149276E-2</v>
      </c>
      <c r="F2444">
        <f t="shared" si="270"/>
        <v>0.95715815780078539</v>
      </c>
      <c r="G2444">
        <f t="shared" si="271"/>
        <v>134.03525531097279</v>
      </c>
      <c r="H2444">
        <f t="shared" si="266"/>
        <v>2.1518592974266046E-2</v>
      </c>
      <c r="J2444">
        <f t="shared" si="265"/>
        <v>-21.217716267226262</v>
      </c>
      <c r="K2444">
        <f t="shared" si="267"/>
        <v>-3.3989728407898667</v>
      </c>
      <c r="L2444">
        <f t="shared" si="268"/>
        <v>0</v>
      </c>
    </row>
    <row r="2445" spans="1:12" x14ac:dyDescent="0.3">
      <c r="A2445">
        <v>2444</v>
      </c>
      <c r="B2445" t="s">
        <v>2459</v>
      </c>
      <c r="C2445">
        <v>130.65</v>
      </c>
      <c r="D2445">
        <v>6.3000000000000003E-4</v>
      </c>
      <c r="E2445" s="10">
        <f t="shared" si="269"/>
        <v>-2.5690872715346823E-2</v>
      </c>
      <c r="F2445">
        <f t="shared" si="270"/>
        <v>0.97463632972771352</v>
      </c>
      <c r="G2445">
        <f t="shared" si="271"/>
        <v>130.63628247018292</v>
      </c>
      <c r="H2445">
        <f t="shared" si="266"/>
        <v>2.1938026971755148E-2</v>
      </c>
      <c r="J2445">
        <f t="shared" si="265"/>
        <v>-21.082742281920456</v>
      </c>
      <c r="K2445">
        <f t="shared" si="267"/>
        <v>0.44995275248052735</v>
      </c>
      <c r="L2445">
        <f t="shared" si="268"/>
        <v>0</v>
      </c>
    </row>
    <row r="2446" spans="1:12" x14ac:dyDescent="0.3">
      <c r="A2446">
        <v>2445</v>
      </c>
      <c r="B2446" t="s">
        <v>2460</v>
      </c>
      <c r="C2446">
        <v>131.1</v>
      </c>
      <c r="D2446">
        <v>6.3000000000000003E-4</v>
      </c>
      <c r="E2446" s="10">
        <f t="shared" si="269"/>
        <v>3.4383988030324874E-3</v>
      </c>
      <c r="F2446">
        <f t="shared" si="270"/>
        <v>1.0034443168771525</v>
      </c>
      <c r="G2446">
        <f t="shared" si="271"/>
        <v>131.08623522266345</v>
      </c>
      <c r="H2446">
        <f t="shared" si="266"/>
        <v>2.1712295339726066E-2</v>
      </c>
      <c r="J2446">
        <f t="shared" si="265"/>
        <v>-20.93767957891377</v>
      </c>
      <c r="K2446">
        <f t="shared" si="267"/>
        <v>3.5092781854468171</v>
      </c>
      <c r="L2446">
        <f t="shared" si="268"/>
        <v>0</v>
      </c>
    </row>
    <row r="2447" spans="1:12" x14ac:dyDescent="0.3">
      <c r="A2447">
        <v>2446</v>
      </c>
      <c r="B2447" t="s">
        <v>2461</v>
      </c>
      <c r="C2447">
        <v>136.35</v>
      </c>
      <c r="D2447">
        <v>5.8E-4</v>
      </c>
      <c r="E2447" s="10">
        <f t="shared" si="269"/>
        <v>3.9264718521943409E-2</v>
      </c>
      <c r="F2447">
        <f t="shared" si="270"/>
        <v>1.0400457665903891</v>
      </c>
      <c r="G2447">
        <f t="shared" si="271"/>
        <v>136.33682013703697</v>
      </c>
      <c r="H2447">
        <f t="shared" si="266"/>
        <v>2.2728036193218389E-2</v>
      </c>
      <c r="J2447">
        <f t="shared" si="265"/>
        <v>-22.79506282400795</v>
      </c>
      <c r="K2447">
        <f t="shared" si="267"/>
        <v>-1.7413067289267019</v>
      </c>
      <c r="L2447">
        <f t="shared" si="268"/>
        <v>0</v>
      </c>
    </row>
    <row r="2448" spans="1:12" x14ac:dyDescent="0.3">
      <c r="A2448">
        <v>2447</v>
      </c>
      <c r="B2448" t="s">
        <v>2462</v>
      </c>
      <c r="C2448">
        <v>135.75</v>
      </c>
      <c r="D2448">
        <v>6.3000000000000003E-4</v>
      </c>
      <c r="E2448" s="10">
        <f t="shared" si="269"/>
        <v>-4.4101504775526171E-3</v>
      </c>
      <c r="F2448">
        <f t="shared" si="270"/>
        <v>0.99559955995599569</v>
      </c>
      <c r="G2448">
        <f t="shared" si="271"/>
        <v>135.73574699829567</v>
      </c>
      <c r="H2448">
        <f t="shared" si="266"/>
        <v>2.2408785811025563E-2</v>
      </c>
      <c r="J2448">
        <f t="shared" si="265"/>
        <v>-22.375785161470237</v>
      </c>
      <c r="K2448">
        <f t="shared" si="267"/>
        <v>-1.140233590185403</v>
      </c>
      <c r="L2448">
        <f t="shared" si="268"/>
        <v>0</v>
      </c>
    </row>
    <row r="2449" spans="1:12" x14ac:dyDescent="0.3">
      <c r="A2449">
        <v>2448</v>
      </c>
      <c r="B2449" t="s">
        <v>2463</v>
      </c>
      <c r="C2449">
        <v>138.05000000000001</v>
      </c>
      <c r="D2449">
        <v>2.9999999999999997E-4</v>
      </c>
      <c r="E2449" s="10">
        <f t="shared" si="269"/>
        <v>1.680097956211862E-2</v>
      </c>
      <c r="F2449">
        <f t="shared" si="270"/>
        <v>1.0169429097605893</v>
      </c>
      <c r="G2449">
        <f t="shared" si="271"/>
        <v>138.04309767255964</v>
      </c>
      <c r="H2449">
        <f t="shared" si="266"/>
        <v>2.2569726464522079E-2</v>
      </c>
      <c r="J2449">
        <f t="shared" si="265"/>
        <v>-22.919583041706623</v>
      </c>
      <c r="K2449">
        <f t="shared" si="267"/>
        <v>-3.4475842644493753</v>
      </c>
      <c r="L2449">
        <f t="shared" si="268"/>
        <v>0</v>
      </c>
    </row>
    <row r="2450" spans="1:12" x14ac:dyDescent="0.3">
      <c r="A2450">
        <v>2449</v>
      </c>
      <c r="B2450" t="s">
        <v>2464</v>
      </c>
      <c r="C2450">
        <v>135.05000000000001</v>
      </c>
      <c r="D2450">
        <v>2.0000000000000001E-4</v>
      </c>
      <c r="E2450" s="10">
        <f t="shared" si="269"/>
        <v>-2.1970858137538837E-2</v>
      </c>
      <c r="F2450">
        <f t="shared" si="270"/>
        <v>0.97826874320898227</v>
      </c>
      <c r="G2450">
        <f t="shared" si="271"/>
        <v>135.04549840836029</v>
      </c>
      <c r="H2450">
        <f t="shared" si="266"/>
        <v>2.2278312233103951E-2</v>
      </c>
      <c r="J2450">
        <f t="shared" si="265"/>
        <v>-22.132380044764624</v>
      </c>
      <c r="K2450">
        <f t="shared" si="267"/>
        <v>-0.44998500025002386</v>
      </c>
      <c r="L2450">
        <f t="shared" si="268"/>
        <v>0</v>
      </c>
    </row>
    <row r="2451" spans="1:12" x14ac:dyDescent="0.3">
      <c r="A2451">
        <v>2450</v>
      </c>
      <c r="B2451" t="s">
        <v>2465</v>
      </c>
      <c r="C2451">
        <v>134.6</v>
      </c>
      <c r="D2451">
        <v>2.0000000000000001E-4</v>
      </c>
      <c r="E2451" s="10">
        <f t="shared" si="269"/>
        <v>-3.3376630279972896E-3</v>
      </c>
      <c r="F2451">
        <f t="shared" si="270"/>
        <v>0.99666790077748968</v>
      </c>
      <c r="G2451">
        <f t="shared" si="271"/>
        <v>134.59551340811026</v>
      </c>
      <c r="H2451">
        <f t="shared" si="266"/>
        <v>2.2271533386602274E-2</v>
      </c>
      <c r="J2451">
        <f t="shared" si="265"/>
        <v>-22.051920756010364</v>
      </c>
      <c r="K2451">
        <f t="shared" si="267"/>
        <v>1.4440564917153722</v>
      </c>
      <c r="L2451">
        <f t="shared" si="268"/>
        <v>0</v>
      </c>
    </row>
    <row r="2452" spans="1:12" x14ac:dyDescent="0.3">
      <c r="A2452">
        <v>2451</v>
      </c>
      <c r="B2452" t="s">
        <v>2466</v>
      </c>
      <c r="C2452">
        <v>136.30000000000001</v>
      </c>
      <c r="D2452">
        <v>2.5000000000000001E-4</v>
      </c>
      <c r="E2452" s="10">
        <f t="shared" si="269"/>
        <v>1.2550921491859674E-2</v>
      </c>
      <c r="F2452">
        <f t="shared" si="270"/>
        <v>1.0126300148588412</v>
      </c>
      <c r="G2452">
        <f t="shared" si="271"/>
        <v>136.29432095164768</v>
      </c>
      <c r="H2452">
        <f t="shared" si="266"/>
        <v>2.1828676981961014E-2</v>
      </c>
      <c r="J2452">
        <f t="shared" si="265"/>
        <v>-21.886226791452742</v>
      </c>
      <c r="K2452">
        <f t="shared" si="267"/>
        <v>-0.25475105182204061</v>
      </c>
      <c r="L2452">
        <f t="shared" si="268"/>
        <v>0</v>
      </c>
    </row>
    <row r="2453" spans="1:12" x14ac:dyDescent="0.3">
      <c r="A2453">
        <v>2452</v>
      </c>
      <c r="B2453" t="s">
        <v>2467</v>
      </c>
      <c r="C2453">
        <v>136.05000000000001</v>
      </c>
      <c r="D2453">
        <v>4.6000000000000001E-4</v>
      </c>
      <c r="E2453" s="10">
        <f t="shared" si="269"/>
        <v>-1.8358734732316375E-3</v>
      </c>
      <c r="F2453">
        <f t="shared" si="270"/>
        <v>0.99816581071166544</v>
      </c>
      <c r="G2453">
        <f t="shared" si="271"/>
        <v>136.03956989982564</v>
      </c>
      <c r="H2453">
        <f t="shared" si="266"/>
        <v>2.1619944026139114E-2</v>
      </c>
      <c r="J2453">
        <f t="shared" si="265"/>
        <v>-21.63642661970869</v>
      </c>
      <c r="K2453">
        <f t="shared" si="267"/>
        <v>1.9039925837175531</v>
      </c>
      <c r="L2453">
        <f t="shared" si="268"/>
        <v>0</v>
      </c>
    </row>
    <row r="2454" spans="1:12" x14ac:dyDescent="0.3">
      <c r="A2454">
        <v>2453</v>
      </c>
      <c r="B2454" t="s">
        <v>2468</v>
      </c>
      <c r="C2454">
        <v>138.80000000000001</v>
      </c>
      <c r="D2454">
        <v>4.6000000000000001E-4</v>
      </c>
      <c r="E2454" s="10">
        <f t="shared" si="269"/>
        <v>2.0011582843448745E-2</v>
      </c>
      <c r="F2454">
        <f t="shared" si="270"/>
        <v>1.0202131569276001</v>
      </c>
      <c r="G2454">
        <f t="shared" si="271"/>
        <v>138.78935907457404</v>
      </c>
      <c r="H2454">
        <f t="shared" si="266"/>
        <v>2.1606466941625331E-2</v>
      </c>
      <c r="J2454">
        <f t="shared" si="265"/>
        <v>-22.060007125056689</v>
      </c>
      <c r="K2454">
        <f t="shared" si="267"/>
        <v>-0.84579659103084737</v>
      </c>
      <c r="L2454">
        <f t="shared" si="268"/>
        <v>0</v>
      </c>
    </row>
    <row r="2455" spans="1:12" x14ac:dyDescent="0.3">
      <c r="A2455">
        <v>2454</v>
      </c>
      <c r="B2455" t="s">
        <v>2469</v>
      </c>
      <c r="C2455">
        <v>137.94999999999999</v>
      </c>
      <c r="D2455">
        <v>2.8000000000000003E-4</v>
      </c>
      <c r="E2455" s="10">
        <f t="shared" si="269"/>
        <v>-6.1427474094092284E-3</v>
      </c>
      <c r="F2455">
        <f t="shared" si="270"/>
        <v>0.99387608069164246</v>
      </c>
      <c r="G2455">
        <f t="shared" si="271"/>
        <v>137.94356248354319</v>
      </c>
      <c r="H2455">
        <f t="shared" si="266"/>
        <v>2.1607916740018943E-2</v>
      </c>
      <c r="J2455">
        <f t="shared" si="265"/>
        <v>-21.927042389103818</v>
      </c>
      <c r="K2455">
        <f t="shared" si="267"/>
        <v>3.1444445261660974</v>
      </c>
      <c r="L2455">
        <f t="shared" si="268"/>
        <v>0</v>
      </c>
    </row>
    <row r="2456" spans="1:12" x14ac:dyDescent="0.3">
      <c r="A2456">
        <v>2455</v>
      </c>
      <c r="B2456" t="s">
        <v>2470</v>
      </c>
      <c r="C2456">
        <v>141.75</v>
      </c>
      <c r="D2456">
        <v>5.6000000000000006E-4</v>
      </c>
      <c r="E2456" s="10">
        <f t="shared" si="269"/>
        <v>2.7173641944566469E-2</v>
      </c>
      <c r="F2456">
        <f t="shared" si="270"/>
        <v>1.0275462123957957</v>
      </c>
      <c r="G2456">
        <f t="shared" si="271"/>
        <v>141.73677061738078</v>
      </c>
      <c r="H2456">
        <f t="shared" si="266"/>
        <v>2.2078925033532249E-2</v>
      </c>
      <c r="J2456">
        <f t="shared" si="265"/>
        <v>-23.021105704956227</v>
      </c>
      <c r="K2456">
        <f t="shared" si="267"/>
        <v>-0.64876360767149777</v>
      </c>
      <c r="L2456">
        <f t="shared" si="268"/>
        <v>0</v>
      </c>
    </row>
    <row r="2457" spans="1:12" x14ac:dyDescent="0.3">
      <c r="A2457">
        <v>2456</v>
      </c>
      <c r="B2457" t="s">
        <v>2471</v>
      </c>
      <c r="C2457">
        <v>142.5</v>
      </c>
      <c r="D2457">
        <v>5.6000000000000006E-4</v>
      </c>
      <c r="E2457" s="10">
        <f t="shared" si="269"/>
        <v>5.2770571008438193E-3</v>
      </c>
      <c r="F2457">
        <f t="shared" si="270"/>
        <v>1.0052910052910053</v>
      </c>
      <c r="G2457">
        <f t="shared" si="271"/>
        <v>142.48670062064735</v>
      </c>
      <c r="H2457">
        <f t="shared" si="266"/>
        <v>2.106654888597281E-2</v>
      </c>
      <c r="J2457">
        <f t="shared" si="265"/>
        <v>-22.081747848197367</v>
      </c>
      <c r="K2457">
        <f t="shared" si="267"/>
        <v>-1.3986936109380679</v>
      </c>
      <c r="L2457">
        <f t="shared" si="268"/>
        <v>0</v>
      </c>
    </row>
    <row r="2458" spans="1:12" x14ac:dyDescent="0.3">
      <c r="A2458">
        <v>2457</v>
      </c>
      <c r="B2458" t="s">
        <v>2472</v>
      </c>
      <c r="C2458">
        <v>143.19999999999999</v>
      </c>
      <c r="D2458">
        <v>4.6000000000000001E-4</v>
      </c>
      <c r="E2458" s="10">
        <f t="shared" si="269"/>
        <v>4.9002548178399509E-3</v>
      </c>
      <c r="F2458">
        <f t="shared" si="270"/>
        <v>1.0049122807017543</v>
      </c>
      <c r="G2458">
        <f t="shared" si="271"/>
        <v>143.18902175417145</v>
      </c>
      <c r="H2458">
        <f t="shared" si="266"/>
        <v>2.1006979407449253E-2</v>
      </c>
      <c r="J2458">
        <f t="shared" si="265"/>
        <v>-22.127841525549091</v>
      </c>
      <c r="K2458">
        <f t="shared" si="267"/>
        <v>-2.1010147444621623</v>
      </c>
      <c r="L2458">
        <f t="shared" si="268"/>
        <v>0</v>
      </c>
    </row>
    <row r="2459" spans="1:12" x14ac:dyDescent="0.3">
      <c r="A2459">
        <v>2458</v>
      </c>
      <c r="B2459" t="s">
        <v>2473</v>
      </c>
      <c r="C2459">
        <v>144.15</v>
      </c>
      <c r="D2459">
        <v>4.8000000000000001E-4</v>
      </c>
      <c r="E2459" s="10">
        <f t="shared" si="269"/>
        <v>6.6121695578661181E-3</v>
      </c>
      <c r="F2459">
        <f t="shared" si="270"/>
        <v>1.0066340782122907</v>
      </c>
      <c r="G2459">
        <f t="shared" si="271"/>
        <v>144.13846846126771</v>
      </c>
      <c r="H2459">
        <f t="shared" si="266"/>
        <v>2.0795017388870924E-2</v>
      </c>
      <c r="J2459">
        <f t="shared" si="265"/>
        <v>-22.04981305359944</v>
      </c>
      <c r="K2459">
        <f t="shared" si="267"/>
        <v>-3.0504614515584194</v>
      </c>
      <c r="L2459">
        <f t="shared" si="268"/>
        <v>0</v>
      </c>
    </row>
    <row r="2460" spans="1:12" x14ac:dyDescent="0.3">
      <c r="A2460">
        <v>2459</v>
      </c>
      <c r="B2460" t="s">
        <v>2474</v>
      </c>
      <c r="C2460">
        <v>141.1</v>
      </c>
      <c r="D2460">
        <v>5.0999999999999993E-4</v>
      </c>
      <c r="E2460" s="10">
        <f t="shared" si="269"/>
        <v>-2.1385565225642986E-2</v>
      </c>
      <c r="F2460">
        <f t="shared" si="270"/>
        <v>0.97884148456468945</v>
      </c>
      <c r="G2460">
        <f t="shared" si="271"/>
        <v>141.08800700970929</v>
      </c>
      <c r="H2460">
        <f t="shared" si="266"/>
        <v>2.0914187382663409E-2</v>
      </c>
      <c r="J2460">
        <f t="shared" si="265"/>
        <v>-21.706850451791155</v>
      </c>
      <c r="K2460">
        <f t="shared" si="267"/>
        <v>0.45420795438116102</v>
      </c>
      <c r="L2460">
        <f t="shared" si="268"/>
        <v>0</v>
      </c>
    </row>
    <row r="2461" spans="1:12" x14ac:dyDescent="0.3">
      <c r="A2461">
        <v>2460</v>
      </c>
      <c r="B2461" t="s">
        <v>2475</v>
      </c>
      <c r="C2461">
        <v>146.25</v>
      </c>
      <c r="D2461">
        <v>2.3000000000000001E-4</v>
      </c>
      <c r="E2461" s="10">
        <f t="shared" si="269"/>
        <v>3.5848627253197575E-2</v>
      </c>
      <c r="F2461">
        <f t="shared" si="270"/>
        <v>1.0364989369241673</v>
      </c>
      <c r="G2461">
        <f t="shared" si="271"/>
        <v>146.24439385745174</v>
      </c>
      <c r="H2461">
        <f t="shared" si="266"/>
        <v>2.1936800873492431E-2</v>
      </c>
      <c r="J2461">
        <f t="shared" si="265"/>
        <v>-23.600338958129914</v>
      </c>
      <c r="K2461">
        <f t="shared" si="267"/>
        <v>-4.7021788933612925</v>
      </c>
      <c r="L2461">
        <f t="shared" si="268"/>
        <v>0</v>
      </c>
    </row>
    <row r="2462" spans="1:12" x14ac:dyDescent="0.3">
      <c r="A2462">
        <v>2461</v>
      </c>
      <c r="B2462" t="s">
        <v>2476</v>
      </c>
      <c r="C2462">
        <v>143.65</v>
      </c>
      <c r="D2462">
        <v>2.5000000000000001E-4</v>
      </c>
      <c r="E2462" s="10">
        <f t="shared" si="269"/>
        <v>-1.7937700686667318E-2</v>
      </c>
      <c r="F2462">
        <f t="shared" si="270"/>
        <v>0.98222222222222222</v>
      </c>
      <c r="G2462">
        <f t="shared" si="271"/>
        <v>143.64401470802778</v>
      </c>
      <c r="H2462">
        <f t="shared" si="266"/>
        <v>2.0403157940900311E-2</v>
      </c>
      <c r="J2462">
        <f t="shared" si="265"/>
        <v>-21.56009384421866</v>
      </c>
      <c r="K2462">
        <f t="shared" si="267"/>
        <v>-2.1017997439373346</v>
      </c>
      <c r="L2462">
        <f t="shared" si="268"/>
        <v>0</v>
      </c>
    </row>
    <row r="2463" spans="1:12" x14ac:dyDescent="0.3">
      <c r="A2463">
        <v>2462</v>
      </c>
      <c r="B2463" t="s">
        <v>2477</v>
      </c>
      <c r="C2463">
        <v>141.55000000000001</v>
      </c>
      <c r="D2463">
        <v>3.3E-4</v>
      </c>
      <c r="E2463" s="10">
        <f t="shared" si="269"/>
        <v>-1.4726773867389881E-2</v>
      </c>
      <c r="F2463">
        <f t="shared" si="270"/>
        <v>0.98538113470240174</v>
      </c>
      <c r="G2463">
        <f t="shared" si="271"/>
        <v>141.54221496409045</v>
      </c>
      <c r="H2463">
        <f t="shared" si="266"/>
        <v>2.0589723829136635E-2</v>
      </c>
      <c r="J2463">
        <f t="shared" si="265"/>
        <v>-21.438886725175621</v>
      </c>
      <c r="K2463">
        <f t="shared" si="267"/>
        <v>0.88974251196017917</v>
      </c>
      <c r="L2463">
        <f t="shared" si="268"/>
        <v>0</v>
      </c>
    </row>
    <row r="2464" spans="1:12" x14ac:dyDescent="0.3">
      <c r="A2464">
        <v>2463</v>
      </c>
      <c r="B2464" t="s">
        <v>2478</v>
      </c>
      <c r="C2464">
        <v>142.65</v>
      </c>
      <c r="D2464">
        <v>2.8000000000000003E-4</v>
      </c>
      <c r="E2464" s="10">
        <f t="shared" si="269"/>
        <v>7.7410661016002573E-3</v>
      </c>
      <c r="F2464">
        <f t="shared" si="270"/>
        <v>1.0077711056163898</v>
      </c>
      <c r="G2464">
        <f t="shared" si="271"/>
        <v>142.64334315532759</v>
      </c>
      <c r="H2464">
        <f t="shared" si="266"/>
        <v>2.0618759600581803E-2</v>
      </c>
      <c r="J2464">
        <f t="shared" ref="J2464:J2527" si="272">-G2464*$O$3*$Q$3*H2464</f>
        <v>-21.636139091387193</v>
      </c>
      <c r="K2464">
        <f t="shared" si="267"/>
        <v>-3.3544867095794473</v>
      </c>
      <c r="L2464">
        <f t="shared" si="268"/>
        <v>0</v>
      </c>
    </row>
    <row r="2465" spans="1:13" x14ac:dyDescent="0.3">
      <c r="A2465">
        <v>2464</v>
      </c>
      <c r="B2465" t="s">
        <v>2479</v>
      </c>
      <c r="C2465">
        <v>142.6</v>
      </c>
      <c r="D2465">
        <v>2.5000000000000001E-4</v>
      </c>
      <c r="E2465" s="10">
        <f t="shared" si="269"/>
        <v>-3.5056967931347625E-4</v>
      </c>
      <c r="F2465">
        <f t="shared" si="270"/>
        <v>0.9996494917630564</v>
      </c>
      <c r="G2465">
        <f t="shared" si="271"/>
        <v>142.59405845711632</v>
      </c>
      <c r="H2465">
        <f t="shared" ref="H2465:H2528" si="273">SQRT(_xlfn.VAR.S(E2436:E2465))</f>
        <v>2.0442529162138179E-2</v>
      </c>
      <c r="J2465">
        <f t="shared" si="272"/>
        <v>-21.443801408562489</v>
      </c>
      <c r="K2465">
        <f t="shared" si="267"/>
        <v>-5.6584374522058738</v>
      </c>
      <c r="L2465">
        <f t="shared" si="268"/>
        <v>0</v>
      </c>
    </row>
    <row r="2466" spans="1:13" x14ac:dyDescent="0.3">
      <c r="A2466">
        <v>2465</v>
      </c>
      <c r="B2466" t="s">
        <v>2480</v>
      </c>
      <c r="C2466">
        <v>145.85</v>
      </c>
      <c r="D2466">
        <v>2.9999999999999997E-4</v>
      </c>
      <c r="E2466" s="10">
        <f t="shared" si="269"/>
        <v>2.2535188333534815E-2</v>
      </c>
      <c r="F2466">
        <f t="shared" si="270"/>
        <v>1.0227910238429172</v>
      </c>
      <c r="G2466">
        <f t="shared" si="271"/>
        <v>145.84270768230945</v>
      </c>
      <c r="H2466">
        <f t="shared" si="273"/>
        <v>2.0635160165477135E-2</v>
      </c>
      <c r="J2466">
        <f t="shared" si="272"/>
        <v>-22.13901444039746</v>
      </c>
      <c r="K2466">
        <f t="shared" ref="K2466:K2529" si="274">+MIN(G2467-G2466,G2468-G2466,G2469-G2466,G2470-G2466,G2471-G2466,G2472-G2466,G2473-G2466,G2474-G2466,G2475-G2466,G2476-G2466)</f>
        <v>-9.5156580006034801</v>
      </c>
      <c r="L2466">
        <f t="shared" ref="L2466:L2529" si="275">+IF(K2466&lt;J2466,1,0)</f>
        <v>0</v>
      </c>
    </row>
    <row r="2467" spans="1:13" x14ac:dyDescent="0.3">
      <c r="A2467">
        <v>2466</v>
      </c>
      <c r="B2467" t="s">
        <v>2481</v>
      </c>
      <c r="C2467">
        <v>147.19999999999999</v>
      </c>
      <c r="D2467">
        <v>4.6000000000000001E-4</v>
      </c>
      <c r="E2467" s="10">
        <f t="shared" si="269"/>
        <v>9.2135099810454479E-3</v>
      </c>
      <c r="F2467">
        <f t="shared" si="270"/>
        <v>1.009256085018855</v>
      </c>
      <c r="G2467">
        <f t="shared" si="271"/>
        <v>147.18871509926004</v>
      </c>
      <c r="H2467">
        <f t="shared" si="273"/>
        <v>2.0560053416670783E-2</v>
      </c>
      <c r="J2467">
        <f t="shared" si="272"/>
        <v>-22.262015122726694</v>
      </c>
      <c r="K2467">
        <f t="shared" si="274"/>
        <v>-10.861665417554065</v>
      </c>
      <c r="L2467">
        <f t="shared" si="275"/>
        <v>0</v>
      </c>
    </row>
    <row r="2468" spans="1:13" x14ac:dyDescent="0.3">
      <c r="A2468">
        <v>2467</v>
      </c>
      <c r="B2468" t="s">
        <v>2482</v>
      </c>
      <c r="C2468">
        <v>148.19999999999999</v>
      </c>
      <c r="D2468">
        <v>4.0999999999999999E-4</v>
      </c>
      <c r="E2468" s="10">
        <f t="shared" si="269"/>
        <v>6.7705065672107071E-3</v>
      </c>
      <c r="F2468">
        <f t="shared" si="270"/>
        <v>1.0067934782608696</v>
      </c>
      <c r="G2468">
        <f t="shared" si="271"/>
        <v>148.18987334599794</v>
      </c>
      <c r="H2468">
        <f t="shared" si="273"/>
        <v>1.8613111407282199E-2</v>
      </c>
      <c r="J2468">
        <f t="shared" si="272"/>
        <v>-20.290989415722898</v>
      </c>
      <c r="K2468">
        <f t="shared" si="274"/>
        <v>-12.253694226757943</v>
      </c>
      <c r="L2468">
        <f t="shared" si="275"/>
        <v>0</v>
      </c>
    </row>
    <row r="2469" spans="1:13" x14ac:dyDescent="0.3">
      <c r="A2469">
        <v>2468</v>
      </c>
      <c r="B2469" t="s">
        <v>2483</v>
      </c>
      <c r="C2469">
        <v>146</v>
      </c>
      <c r="D2469">
        <v>4.2999999999999999E-4</v>
      </c>
      <c r="E2469" s="10">
        <f t="shared" si="269"/>
        <v>-1.4956091153649992E-2</v>
      </c>
      <c r="F2469">
        <f t="shared" si="270"/>
        <v>0.98515519568151155</v>
      </c>
      <c r="G2469">
        <f t="shared" si="271"/>
        <v>145.98953704159382</v>
      </c>
      <c r="H2469">
        <f t="shared" si="273"/>
        <v>1.8761757356132277E-2</v>
      </c>
      <c r="J2469">
        <f t="shared" si="272"/>
        <v>-20.149346578708009</v>
      </c>
      <c r="K2469">
        <f t="shared" si="274"/>
        <v>-10.053357922353825</v>
      </c>
      <c r="L2469">
        <f t="shared" si="275"/>
        <v>0</v>
      </c>
    </row>
    <row r="2470" spans="1:13" x14ac:dyDescent="0.3">
      <c r="A2470">
        <v>2469</v>
      </c>
      <c r="B2470" t="s">
        <v>2484</v>
      </c>
      <c r="C2470">
        <v>144.35</v>
      </c>
      <c r="D2470">
        <v>4.6000000000000001E-4</v>
      </c>
      <c r="E2470" s="10">
        <f t="shared" si="269"/>
        <v>-1.1365715599392418E-2</v>
      </c>
      <c r="F2470">
        <f t="shared" si="270"/>
        <v>0.98869863013698622</v>
      </c>
      <c r="G2470">
        <f t="shared" si="271"/>
        <v>144.33893359088444</v>
      </c>
      <c r="H2470">
        <f t="shared" si="273"/>
        <v>1.8890518099389231E-2</v>
      </c>
      <c r="J2470">
        <f t="shared" si="272"/>
        <v>-20.058251953533063</v>
      </c>
      <c r="K2470">
        <f t="shared" si="274"/>
        <v>-8.4027544716444424</v>
      </c>
      <c r="L2470">
        <f t="shared" si="275"/>
        <v>0</v>
      </c>
    </row>
    <row r="2471" spans="1:13" x14ac:dyDescent="0.3">
      <c r="A2471">
        <v>2470</v>
      </c>
      <c r="B2471" t="s">
        <v>2485</v>
      </c>
      <c r="C2471">
        <v>145.6</v>
      </c>
      <c r="D2471">
        <v>5.0999999999999993E-4</v>
      </c>
      <c r="E2471" s="10">
        <f t="shared" si="269"/>
        <v>8.6222296536414972E-3</v>
      </c>
      <c r="F2471">
        <f t="shared" si="270"/>
        <v>1.0086595081399377</v>
      </c>
      <c r="G2471">
        <f t="shared" si="271"/>
        <v>145.58762452596508</v>
      </c>
      <c r="H2471">
        <f t="shared" si="273"/>
        <v>1.8876592185124174E-2</v>
      </c>
      <c r="J2471">
        <f t="shared" si="272"/>
        <v>-20.216863272191468</v>
      </c>
      <c r="K2471">
        <f t="shared" si="274"/>
        <v>-9.6514454067250881</v>
      </c>
      <c r="L2471">
        <f t="shared" si="275"/>
        <v>0</v>
      </c>
    </row>
    <row r="2472" spans="1:13" x14ac:dyDescent="0.3">
      <c r="A2472">
        <v>2471</v>
      </c>
      <c r="B2472" t="s">
        <v>2486</v>
      </c>
      <c r="C2472">
        <v>142.44999999999999</v>
      </c>
      <c r="D2472">
        <v>7.5999999999999993E-4</v>
      </c>
      <c r="E2472" s="10">
        <f t="shared" si="269"/>
        <v>-2.1872074818668329E-2</v>
      </c>
      <c r="F2472">
        <f t="shared" si="270"/>
        <v>0.97836538461538458</v>
      </c>
      <c r="G2472">
        <f t="shared" si="271"/>
        <v>142.43195747605063</v>
      </c>
      <c r="H2472">
        <f t="shared" si="273"/>
        <v>1.8838292897038974E-2</v>
      </c>
      <c r="J2472">
        <f t="shared" si="272"/>
        <v>-19.73852557246903</v>
      </c>
      <c r="K2472">
        <f t="shared" si="274"/>
        <v>-6.4957783568106322</v>
      </c>
      <c r="L2472">
        <f t="shared" si="275"/>
        <v>0</v>
      </c>
    </row>
    <row r="2473" spans="1:13" x14ac:dyDescent="0.3">
      <c r="A2473">
        <v>2472</v>
      </c>
      <c r="B2473" t="s">
        <v>2487</v>
      </c>
      <c r="C2473">
        <v>142.65</v>
      </c>
      <c r="D2473">
        <v>6.6E-4</v>
      </c>
      <c r="E2473" s="10">
        <f t="shared" si="269"/>
        <v>1.4030167155918418E-3</v>
      </c>
      <c r="F2473">
        <f t="shared" si="270"/>
        <v>1.0014040014040015</v>
      </c>
      <c r="G2473">
        <f t="shared" si="271"/>
        <v>142.63430936300085</v>
      </c>
      <c r="H2473">
        <f t="shared" si="273"/>
        <v>1.8786910871171444E-2</v>
      </c>
      <c r="J2473">
        <f t="shared" si="272"/>
        <v>-19.712654005440719</v>
      </c>
      <c r="K2473">
        <f t="shared" si="274"/>
        <v>-6.6981302437608576</v>
      </c>
      <c r="L2473">
        <f t="shared" si="275"/>
        <v>0</v>
      </c>
    </row>
    <row r="2474" spans="1:13" x14ac:dyDescent="0.3">
      <c r="A2474">
        <v>2473</v>
      </c>
      <c r="B2474" t="s">
        <v>2488</v>
      </c>
      <c r="C2474">
        <v>139.30000000000001</v>
      </c>
      <c r="D2474">
        <v>4.8000000000000001E-4</v>
      </c>
      <c r="E2474" s="10">
        <f t="shared" si="269"/>
        <v>-2.3764196873748988E-2</v>
      </c>
      <c r="F2474">
        <f t="shared" si="270"/>
        <v>0.97651594812478093</v>
      </c>
      <c r="G2474">
        <f t="shared" si="271"/>
        <v>139.28885644574814</v>
      </c>
      <c r="H2474">
        <f t="shared" si="273"/>
        <v>1.7464291809158806E-2</v>
      </c>
      <c r="J2474">
        <f t="shared" si="272"/>
        <v>-17.895056457683339</v>
      </c>
      <c r="K2474">
        <f t="shared" si="274"/>
        <v>-3.3526773265081431</v>
      </c>
      <c r="L2474">
        <f t="shared" si="275"/>
        <v>0</v>
      </c>
    </row>
    <row r="2475" spans="1:13" x14ac:dyDescent="0.3">
      <c r="A2475">
        <v>2474</v>
      </c>
      <c r="B2475" t="s">
        <v>2489</v>
      </c>
      <c r="C2475">
        <v>136.94999999999999</v>
      </c>
      <c r="D2475">
        <v>6.3000000000000003E-4</v>
      </c>
      <c r="E2475" s="10">
        <f t="shared" si="269"/>
        <v>-1.7013985076673063E-2</v>
      </c>
      <c r="F2475">
        <f t="shared" si="270"/>
        <v>0.98312993539124172</v>
      </c>
      <c r="G2475">
        <f t="shared" si="271"/>
        <v>136.93562100491044</v>
      </c>
      <c r="H2475">
        <f t="shared" si="273"/>
        <v>1.7069599537419548E-2</v>
      </c>
      <c r="J2475">
        <f t="shared" si="272"/>
        <v>-17.195130999101515</v>
      </c>
      <c r="K2475">
        <f t="shared" si="274"/>
        <v>-0.99944188567044989</v>
      </c>
      <c r="L2475">
        <f t="shared" si="275"/>
        <v>0</v>
      </c>
    </row>
    <row r="2476" spans="1:13" x14ac:dyDescent="0.3">
      <c r="A2476">
        <v>2475</v>
      </c>
      <c r="B2476" t="s">
        <v>2490</v>
      </c>
      <c r="C2476">
        <v>136.35</v>
      </c>
      <c r="D2476">
        <v>1.01E-3</v>
      </c>
      <c r="E2476" s="10">
        <f t="shared" si="269"/>
        <v>-4.3907864174895462E-3</v>
      </c>
      <c r="F2476">
        <f t="shared" si="270"/>
        <v>0.99561883899233306</v>
      </c>
      <c r="G2476">
        <f t="shared" si="271"/>
        <v>136.32704968170597</v>
      </c>
      <c r="H2476">
        <f t="shared" si="273"/>
        <v>1.7099868215537314E-2</v>
      </c>
      <c r="J2476">
        <f t="shared" si="272"/>
        <v>-17.149067909286043</v>
      </c>
      <c r="K2476">
        <f t="shared" si="274"/>
        <v>-0.3908705624659774</v>
      </c>
      <c r="L2476">
        <f t="shared" si="275"/>
        <v>0</v>
      </c>
    </row>
    <row r="2477" spans="1:13" x14ac:dyDescent="0.3">
      <c r="A2477">
        <v>2476</v>
      </c>
      <c r="B2477" t="s">
        <v>2491</v>
      </c>
      <c r="C2477">
        <v>136.65</v>
      </c>
      <c r="D2477">
        <v>4.2999999999999999E-4</v>
      </c>
      <c r="E2477" s="10">
        <f t="shared" si="269"/>
        <v>2.1978030824796615E-3</v>
      </c>
      <c r="F2477">
        <f t="shared" si="270"/>
        <v>1.0022002200220024</v>
      </c>
      <c r="G2477">
        <f t="shared" si="271"/>
        <v>136.64020710091643</v>
      </c>
      <c r="H2477">
        <f t="shared" si="273"/>
        <v>1.552983902840401E-2</v>
      </c>
      <c r="J2477">
        <f t="shared" si="272"/>
        <v>-15.610297734915642</v>
      </c>
      <c r="K2477">
        <f t="shared" si="274"/>
        <v>-0.70402798167643255</v>
      </c>
      <c r="L2477">
        <f t="shared" si="275"/>
        <v>0</v>
      </c>
    </row>
    <row r="2478" spans="1:13" x14ac:dyDescent="0.3">
      <c r="A2478">
        <v>2477</v>
      </c>
      <c r="B2478" t="s">
        <v>2492</v>
      </c>
      <c r="C2478">
        <v>135.94999999999999</v>
      </c>
      <c r="D2478">
        <v>6.0999999999999997E-4</v>
      </c>
      <c r="E2478" s="10">
        <f t="shared" si="269"/>
        <v>-5.1357412955974555E-3</v>
      </c>
      <c r="F2478">
        <f t="shared" si="270"/>
        <v>0.99487742407610669</v>
      </c>
      <c r="G2478">
        <f t="shared" si="271"/>
        <v>135.93617911923999</v>
      </c>
      <c r="H2478">
        <f t="shared" si="273"/>
        <v>1.5537625393209234E-2</v>
      </c>
      <c r="J2478">
        <f t="shared" si="272"/>
        <v>-15.537653275356345</v>
      </c>
      <c r="K2478">
        <f t="shared" si="274"/>
        <v>4.7995120248058356</v>
      </c>
      <c r="L2478">
        <f t="shared" si="275"/>
        <v>0</v>
      </c>
    </row>
    <row r="2479" spans="1:13" s="8" customFormat="1" x14ac:dyDescent="0.3">
      <c r="A2479" s="8">
        <v>2478</v>
      </c>
      <c r="B2479" s="8" t="s">
        <v>2493</v>
      </c>
      <c r="C2479" s="8">
        <v>141.85</v>
      </c>
      <c r="D2479" s="8">
        <v>6.3000000000000003E-4</v>
      </c>
      <c r="E2479" s="17">
        <f t="shared" si="269"/>
        <v>4.2482990176380721E-2</v>
      </c>
      <c r="F2479" s="8">
        <f t="shared" si="270"/>
        <v>1.0433983082015448</v>
      </c>
      <c r="G2479" s="8">
        <f t="shared" si="271"/>
        <v>141.83510653192076</v>
      </c>
      <c r="H2479" s="8">
        <f t="shared" si="273"/>
        <v>1.7119399840402109E-2</v>
      </c>
      <c r="J2479" s="8">
        <f t="shared" si="272"/>
        <v>-17.862325343569935</v>
      </c>
      <c r="K2479" s="8">
        <f t="shared" si="274"/>
        <v>-1.0994153878749273</v>
      </c>
      <c r="L2479" s="8">
        <f t="shared" si="275"/>
        <v>0</v>
      </c>
      <c r="M2479"/>
    </row>
    <row r="2480" spans="1:13" x14ac:dyDescent="0.3">
      <c r="A2480">
        <v>2479</v>
      </c>
      <c r="B2480" t="s">
        <v>2494</v>
      </c>
      <c r="C2480">
        <v>141</v>
      </c>
      <c r="D2480">
        <v>6.6E-4</v>
      </c>
      <c r="E2480" s="10">
        <f t="shared" si="269"/>
        <v>-6.0102708766920148E-3</v>
      </c>
      <c r="F2480">
        <f t="shared" si="270"/>
        <v>0.99400775467042657</v>
      </c>
      <c r="G2480">
        <f t="shared" si="271"/>
        <v>140.98449085301871</v>
      </c>
      <c r="H2480">
        <f t="shared" si="273"/>
        <v>1.6624827635689482E-2</v>
      </c>
      <c r="J2480">
        <f t="shared" si="272"/>
        <v>-17.24226089721537</v>
      </c>
      <c r="K2480">
        <f t="shared" si="274"/>
        <v>-1.7967863099613623</v>
      </c>
      <c r="L2480">
        <f t="shared" si="275"/>
        <v>0</v>
      </c>
      <c r="M2480" s="8"/>
    </row>
    <row r="2481" spans="1:12" x14ac:dyDescent="0.3">
      <c r="A2481">
        <v>2480</v>
      </c>
      <c r="B2481" t="s">
        <v>2495</v>
      </c>
      <c r="C2481">
        <v>141.6</v>
      </c>
      <c r="D2481">
        <v>5.6000000000000006E-4</v>
      </c>
      <c r="E2481" s="10">
        <f t="shared" si="269"/>
        <v>4.246290881451004E-3</v>
      </c>
      <c r="F2481">
        <f t="shared" si="270"/>
        <v>1.0042553191489361</v>
      </c>
      <c r="G2481">
        <f t="shared" si="271"/>
        <v>141.58678461672747</v>
      </c>
      <c r="H2481">
        <f t="shared" si="273"/>
        <v>1.6607369560563058E-2</v>
      </c>
      <c r="J2481">
        <f t="shared" si="272"/>
        <v>-17.297737010097471</v>
      </c>
      <c r="K2481">
        <f t="shared" si="274"/>
        <v>-2.8985736156879227</v>
      </c>
      <c r="L2481">
        <f t="shared" si="275"/>
        <v>0</v>
      </c>
    </row>
    <row r="2482" spans="1:12" x14ac:dyDescent="0.3">
      <c r="A2482">
        <v>2481</v>
      </c>
      <c r="B2482" t="s">
        <v>2496</v>
      </c>
      <c r="C2482">
        <v>141.9</v>
      </c>
      <c r="D2482">
        <v>5.2999999999999998E-4</v>
      </c>
      <c r="E2482" s="10">
        <f t="shared" si="269"/>
        <v>2.1164029063776937E-3</v>
      </c>
      <c r="F2482">
        <f t="shared" si="270"/>
        <v>1.0021186440677967</v>
      </c>
      <c r="G2482">
        <f t="shared" si="271"/>
        <v>141.8874660535908</v>
      </c>
      <c r="H2482">
        <f t="shared" si="273"/>
        <v>1.6480844707585925E-2</v>
      </c>
      <c r="J2482">
        <f t="shared" si="272"/>
        <v>-17.202407081169799</v>
      </c>
      <c r="K2482">
        <f t="shared" si="274"/>
        <v>-3.1992550525512513</v>
      </c>
      <c r="L2482">
        <f t="shared" si="275"/>
        <v>0</v>
      </c>
    </row>
    <row r="2483" spans="1:12" x14ac:dyDescent="0.3">
      <c r="A2483">
        <v>2482</v>
      </c>
      <c r="B2483" t="s">
        <v>2497</v>
      </c>
      <c r="C2483">
        <v>145.35</v>
      </c>
      <c r="D2483">
        <v>5.0999999999999993E-4</v>
      </c>
      <c r="E2483" s="10">
        <f t="shared" si="269"/>
        <v>2.4022042838887897E-2</v>
      </c>
      <c r="F2483">
        <f t="shared" si="270"/>
        <v>1.0243128964059196</v>
      </c>
      <c r="G2483">
        <f t="shared" si="271"/>
        <v>145.33764577506199</v>
      </c>
      <c r="H2483">
        <f t="shared" si="273"/>
        <v>1.6977591156557219E-2</v>
      </c>
      <c r="J2483">
        <f t="shared" si="272"/>
        <v>-18.151808984863937</v>
      </c>
      <c r="K2483">
        <f t="shared" si="274"/>
        <v>-6.6494347740224384</v>
      </c>
      <c r="L2483">
        <f t="shared" si="275"/>
        <v>0</v>
      </c>
    </row>
    <row r="2484" spans="1:12" x14ac:dyDescent="0.3">
      <c r="A2484">
        <v>2483</v>
      </c>
      <c r="B2484" t="s">
        <v>2498</v>
      </c>
      <c r="C2484">
        <v>143.69999999999999</v>
      </c>
      <c r="D2484">
        <v>3.3E-4</v>
      </c>
      <c r="E2484" s="10">
        <f t="shared" si="269"/>
        <v>-1.1416833919905783E-2</v>
      </c>
      <c r="F2484">
        <f t="shared" si="270"/>
        <v>0.98864809081527338</v>
      </c>
      <c r="G2484">
        <f t="shared" si="271"/>
        <v>143.69209671734225</v>
      </c>
      <c r="H2484">
        <f t="shared" si="273"/>
        <v>1.6809701874572772E-2</v>
      </c>
      <c r="J2484">
        <f t="shared" si="272"/>
        <v>-17.768821057466017</v>
      </c>
      <c r="K2484">
        <f t="shared" si="274"/>
        <v>-5.4584553327717629</v>
      </c>
      <c r="L2484">
        <f t="shared" si="275"/>
        <v>0</v>
      </c>
    </row>
    <row r="2485" spans="1:12" x14ac:dyDescent="0.3">
      <c r="A2485">
        <v>2484</v>
      </c>
      <c r="B2485" t="s">
        <v>2499</v>
      </c>
      <c r="C2485">
        <v>143.1</v>
      </c>
      <c r="D2485">
        <v>4.8000000000000001E-4</v>
      </c>
      <c r="E2485" s="10">
        <f t="shared" si="269"/>
        <v>-4.1841065225739849E-3</v>
      </c>
      <c r="F2485">
        <f t="shared" si="270"/>
        <v>0.99582463465553239</v>
      </c>
      <c r="G2485">
        <f t="shared" si="271"/>
        <v>143.08855245790778</v>
      </c>
      <c r="H2485">
        <f t="shared" si="273"/>
        <v>1.6784158776903473E-2</v>
      </c>
      <c r="J2485">
        <f t="shared" si="272"/>
        <v>-17.667300264444005</v>
      </c>
      <c r="K2485">
        <f t="shared" si="274"/>
        <v>-9.5554677199185676</v>
      </c>
      <c r="L2485">
        <f t="shared" si="275"/>
        <v>0</v>
      </c>
    </row>
    <row r="2486" spans="1:12" x14ac:dyDescent="0.3">
      <c r="A2486">
        <v>2485</v>
      </c>
      <c r="B2486" t="s">
        <v>2500</v>
      </c>
      <c r="C2486">
        <v>145.15</v>
      </c>
      <c r="D2486">
        <v>5.6000000000000006E-4</v>
      </c>
      <c r="E2486" s="10">
        <f t="shared" si="269"/>
        <v>1.4224003908233683E-2</v>
      </c>
      <c r="F2486">
        <f t="shared" si="270"/>
        <v>1.0143256464011181</v>
      </c>
      <c r="G2486">
        <f t="shared" si="271"/>
        <v>145.13645329885588</v>
      </c>
      <c r="H2486">
        <f t="shared" si="273"/>
        <v>1.6251789961306058E-2</v>
      </c>
      <c r="J2486">
        <f t="shared" si="272"/>
        <v>-17.351755822048659</v>
      </c>
      <c r="K2486">
        <f t="shared" si="274"/>
        <v>-12.20395722982181</v>
      </c>
      <c r="L2486">
        <f t="shared" si="275"/>
        <v>0</v>
      </c>
    </row>
    <row r="2487" spans="1:12" x14ac:dyDescent="0.3">
      <c r="A2487">
        <v>2486</v>
      </c>
      <c r="B2487" t="s">
        <v>2501</v>
      </c>
      <c r="C2487">
        <v>144.35</v>
      </c>
      <c r="D2487">
        <v>5.2999999999999998E-4</v>
      </c>
      <c r="E2487" s="10">
        <f t="shared" si="269"/>
        <v>-5.5267843616948979E-3</v>
      </c>
      <c r="F2487">
        <f t="shared" si="270"/>
        <v>0.99448846021357207</v>
      </c>
      <c r="G2487">
        <f t="shared" si="271"/>
        <v>144.33724964648223</v>
      </c>
      <c r="H2487">
        <f t="shared" si="273"/>
        <v>1.6268627443017925E-2</v>
      </c>
      <c r="J2487">
        <f t="shared" si="272"/>
        <v>-17.274085307043286</v>
      </c>
      <c r="K2487">
        <f t="shared" si="274"/>
        <v>-12.653930590000186</v>
      </c>
      <c r="L2487">
        <f t="shared" si="275"/>
        <v>0</v>
      </c>
    </row>
    <row r="2488" spans="1:12" x14ac:dyDescent="0.3">
      <c r="A2488">
        <v>2487</v>
      </c>
      <c r="B2488" t="s">
        <v>2502</v>
      </c>
      <c r="C2488">
        <v>140.75</v>
      </c>
      <c r="D2488">
        <v>6.0999999999999997E-4</v>
      </c>
      <c r="E2488" s="10">
        <f t="shared" si="269"/>
        <v>-2.5255639089144279E-2</v>
      </c>
      <c r="F2488">
        <f t="shared" si="270"/>
        <v>0.97506061655697962</v>
      </c>
      <c r="G2488">
        <f t="shared" si="271"/>
        <v>140.73569114404583</v>
      </c>
      <c r="H2488">
        <f t="shared" si="273"/>
        <v>1.6902186155598759E-2</v>
      </c>
      <c r="J2488">
        <f t="shared" si="272"/>
        <v>-17.498984703687793</v>
      </c>
      <c r="K2488">
        <f t="shared" si="274"/>
        <v>-9.0523720875637821</v>
      </c>
      <c r="L2488">
        <f t="shared" si="275"/>
        <v>0</v>
      </c>
    </row>
    <row r="2489" spans="1:12" x14ac:dyDescent="0.3">
      <c r="A2489">
        <v>2488</v>
      </c>
      <c r="B2489" t="s">
        <v>2503</v>
      </c>
      <c r="C2489">
        <v>140.9</v>
      </c>
      <c r="D2489">
        <v>5.8E-4</v>
      </c>
      <c r="E2489" s="10">
        <f t="shared" si="269"/>
        <v>1.0651518848347041E-3</v>
      </c>
      <c r="F2489">
        <f t="shared" si="270"/>
        <v>1.0010657193605683</v>
      </c>
      <c r="G2489">
        <f t="shared" si="271"/>
        <v>140.88638032496158</v>
      </c>
      <c r="H2489">
        <f t="shared" si="273"/>
        <v>1.6851112180060995E-2</v>
      </c>
      <c r="J2489">
        <f t="shared" si="272"/>
        <v>-17.464787337490392</v>
      </c>
      <c r="K2489">
        <f t="shared" si="274"/>
        <v>-9.2030612684795301</v>
      </c>
      <c r="L2489">
        <f t="shared" si="275"/>
        <v>0</v>
      </c>
    </row>
    <row r="2490" spans="1:12" x14ac:dyDescent="0.3">
      <c r="A2490">
        <v>2489</v>
      </c>
      <c r="B2490" t="s">
        <v>2504</v>
      </c>
      <c r="C2490">
        <v>139.19999999999999</v>
      </c>
      <c r="D2490">
        <v>5.2999999999999998E-4</v>
      </c>
      <c r="E2490" s="10">
        <f t="shared" si="269"/>
        <v>-1.213867100431535E-2</v>
      </c>
      <c r="F2490">
        <f t="shared" si="270"/>
        <v>0.98793470546486861</v>
      </c>
      <c r="G2490">
        <f t="shared" si="271"/>
        <v>139.18770454305735</v>
      </c>
      <c r="H2490">
        <f t="shared" si="273"/>
        <v>1.6542580358910253E-2</v>
      </c>
      <c r="J2490">
        <f t="shared" si="272"/>
        <v>-16.938301003862765</v>
      </c>
      <c r="K2490">
        <f t="shared" si="274"/>
        <v>-7.5043854865753019</v>
      </c>
      <c r="L2490">
        <f t="shared" si="275"/>
        <v>0</v>
      </c>
    </row>
    <row r="2491" spans="1:12" x14ac:dyDescent="0.3">
      <c r="A2491">
        <v>2490</v>
      </c>
      <c r="B2491" t="s">
        <v>2505</v>
      </c>
      <c r="C2491">
        <v>138.69999999999999</v>
      </c>
      <c r="D2491">
        <v>5.0999999999999993E-4</v>
      </c>
      <c r="E2491" s="10">
        <f t="shared" si="269"/>
        <v>-3.5984205795333698E-3</v>
      </c>
      <c r="F2491">
        <f t="shared" si="270"/>
        <v>0.99640804597701149</v>
      </c>
      <c r="G2491">
        <f t="shared" si="271"/>
        <v>138.68821100103955</v>
      </c>
      <c r="H2491">
        <f t="shared" si="273"/>
        <v>1.5058913064690073E-2</v>
      </c>
      <c r="J2491">
        <f t="shared" si="272"/>
        <v>-15.36380876584505</v>
      </c>
      <c r="K2491">
        <f t="shared" si="274"/>
        <v>-7.1581612381083062</v>
      </c>
      <c r="L2491">
        <f t="shared" si="275"/>
        <v>0</v>
      </c>
    </row>
    <row r="2492" spans="1:12" x14ac:dyDescent="0.3">
      <c r="A2492">
        <v>2491</v>
      </c>
      <c r="B2492" t="s">
        <v>2506</v>
      </c>
      <c r="C2492">
        <v>139.6</v>
      </c>
      <c r="D2492">
        <v>5.0999999999999993E-4</v>
      </c>
      <c r="E2492" s="10">
        <f t="shared" si="269"/>
        <v>6.4678630074861375E-3</v>
      </c>
      <c r="F2492">
        <f t="shared" si="270"/>
        <v>1.0064888248017303</v>
      </c>
      <c r="G2492">
        <f t="shared" si="271"/>
        <v>139.58813450429071</v>
      </c>
      <c r="H2492">
        <f t="shared" si="273"/>
        <v>1.4812404561082262E-2</v>
      </c>
      <c r="J2492">
        <f t="shared" si="272"/>
        <v>-15.21037036613413</v>
      </c>
      <c r="K2492">
        <f t="shared" si="274"/>
        <v>-10.808311590377684</v>
      </c>
      <c r="L2492">
        <f t="shared" si="275"/>
        <v>0</v>
      </c>
    </row>
    <row r="2493" spans="1:12" x14ac:dyDescent="0.3">
      <c r="A2493">
        <v>2492</v>
      </c>
      <c r="B2493" t="s">
        <v>2507</v>
      </c>
      <c r="C2493">
        <v>139.4</v>
      </c>
      <c r="D2493">
        <v>5.0999999999999993E-4</v>
      </c>
      <c r="E2493" s="10">
        <f t="shared" si="269"/>
        <v>-1.4336920018484744E-3</v>
      </c>
      <c r="F2493">
        <f t="shared" si="270"/>
        <v>0.99856733524355312</v>
      </c>
      <c r="G2493">
        <f t="shared" si="271"/>
        <v>139.38815150356822</v>
      </c>
      <c r="H2493">
        <f t="shared" si="273"/>
        <v>1.4583226278463311E-2</v>
      </c>
      <c r="J2493">
        <f t="shared" si="272"/>
        <v>-14.953580531687505</v>
      </c>
      <c r="K2493">
        <f t="shared" si="274"/>
        <v>-10.608328589655201</v>
      </c>
      <c r="L2493">
        <f t="shared" si="275"/>
        <v>0</v>
      </c>
    </row>
    <row r="2494" spans="1:12" x14ac:dyDescent="0.3">
      <c r="A2494">
        <v>2493</v>
      </c>
      <c r="B2494" t="s">
        <v>2508</v>
      </c>
      <c r="C2494">
        <v>138.25</v>
      </c>
      <c r="D2494">
        <v>7.0999999999999991E-4</v>
      </c>
      <c r="E2494" s="10">
        <f t="shared" si="269"/>
        <v>-8.283857923979376E-3</v>
      </c>
      <c r="F2494">
        <f t="shared" si="270"/>
        <v>0.99175035868005734</v>
      </c>
      <c r="G2494">
        <f t="shared" si="271"/>
        <v>138.23364138457049</v>
      </c>
      <c r="H2494">
        <f t="shared" si="273"/>
        <v>1.4564045380577021E-2</v>
      </c>
      <c r="J2494">
        <f t="shared" si="272"/>
        <v>-14.81021941352774</v>
      </c>
      <c r="K2494">
        <f t="shared" si="274"/>
        <v>-9.4538184706574668</v>
      </c>
      <c r="L2494">
        <f t="shared" si="275"/>
        <v>0</v>
      </c>
    </row>
    <row r="2495" spans="1:12" x14ac:dyDescent="0.3">
      <c r="A2495">
        <v>2494</v>
      </c>
      <c r="B2495" t="s">
        <v>2509</v>
      </c>
      <c r="C2495">
        <v>133.55000000000001</v>
      </c>
      <c r="D2495">
        <v>7.5999999999999993E-4</v>
      </c>
      <c r="E2495" s="10">
        <f t="shared" si="269"/>
        <v>-3.4587700846474216E-2</v>
      </c>
      <c r="F2495">
        <f t="shared" si="270"/>
        <v>0.96600361663652812</v>
      </c>
      <c r="G2495">
        <f t="shared" si="271"/>
        <v>133.53308473798921</v>
      </c>
      <c r="H2495">
        <f t="shared" si="273"/>
        <v>1.5797024611424529E-2</v>
      </c>
      <c r="J2495">
        <f t="shared" si="272"/>
        <v>-15.517790959406925</v>
      </c>
      <c r="K2495">
        <f t="shared" si="274"/>
        <v>-4.7532618240761906</v>
      </c>
      <c r="L2495">
        <f t="shared" si="275"/>
        <v>0</v>
      </c>
    </row>
    <row r="2496" spans="1:12" x14ac:dyDescent="0.3">
      <c r="A2496">
        <v>2495</v>
      </c>
      <c r="B2496" t="s">
        <v>2510</v>
      </c>
      <c r="C2496">
        <v>132.94999999999999</v>
      </c>
      <c r="D2496">
        <v>7.9000000000000001E-4</v>
      </c>
      <c r="E2496" s="10">
        <f t="shared" si="269"/>
        <v>-4.5028218669412694E-3</v>
      </c>
      <c r="F2496">
        <f t="shared" si="270"/>
        <v>0.99550730063646553</v>
      </c>
      <c r="G2496">
        <f t="shared" si="271"/>
        <v>132.93249606903407</v>
      </c>
      <c r="H2496">
        <f t="shared" si="273"/>
        <v>1.5093636548403544E-2</v>
      </c>
      <c r="J2496">
        <f t="shared" si="272"/>
        <v>-14.760149907623836</v>
      </c>
      <c r="K2496">
        <f t="shared" si="274"/>
        <v>-4.1526731551210503</v>
      </c>
      <c r="L2496">
        <f t="shared" si="275"/>
        <v>0</v>
      </c>
    </row>
    <row r="2497" spans="1:12" x14ac:dyDescent="0.3">
      <c r="A2497">
        <v>2496</v>
      </c>
      <c r="B2497" t="s">
        <v>2511</v>
      </c>
      <c r="C2497">
        <v>131.69999999999999</v>
      </c>
      <c r="D2497">
        <v>7.5999999999999993E-4</v>
      </c>
      <c r="E2497" s="10">
        <f t="shared" si="269"/>
        <v>-9.4465089397935131E-3</v>
      </c>
      <c r="F2497">
        <f t="shared" si="270"/>
        <v>0.9905979691613388</v>
      </c>
      <c r="G2497">
        <f t="shared" si="271"/>
        <v>131.68331905648205</v>
      </c>
      <c r="H2497">
        <f t="shared" si="273"/>
        <v>1.4953096586492482E-2</v>
      </c>
      <c r="J2497">
        <f t="shared" si="272"/>
        <v>-14.485304316528071</v>
      </c>
      <c r="K2497">
        <f t="shared" si="274"/>
        <v>-2.9034961425690256</v>
      </c>
      <c r="L2497">
        <f t="shared" si="275"/>
        <v>0</v>
      </c>
    </row>
    <row r="2498" spans="1:12" x14ac:dyDescent="0.3">
      <c r="A2498">
        <v>2497</v>
      </c>
      <c r="B2498" t="s">
        <v>2512</v>
      </c>
      <c r="C2498">
        <v>132.55000000000001</v>
      </c>
      <c r="D2498">
        <v>9.1E-4</v>
      </c>
      <c r="E2498" s="10">
        <f t="shared" si="269"/>
        <v>6.4333239857993843E-3</v>
      </c>
      <c r="F2498">
        <f t="shared" si="270"/>
        <v>1.0064540622627185</v>
      </c>
      <c r="G2498">
        <f t="shared" si="271"/>
        <v>132.52989810776538</v>
      </c>
      <c r="H2498">
        <f t="shared" si="273"/>
        <v>1.4945072784389802E-2</v>
      </c>
      <c r="J2498">
        <f t="shared" si="272"/>
        <v>-14.57060615103712</v>
      </c>
      <c r="K2498">
        <f t="shared" si="274"/>
        <v>-3.7500751938523536</v>
      </c>
      <c r="L2498">
        <f t="shared" si="275"/>
        <v>0</v>
      </c>
    </row>
    <row r="2499" spans="1:12" x14ac:dyDescent="0.3">
      <c r="A2499">
        <v>2498</v>
      </c>
      <c r="B2499" t="s">
        <v>2513</v>
      </c>
      <c r="C2499">
        <v>135.05000000000001</v>
      </c>
      <c r="D2499">
        <v>9.8999999999999999E-4</v>
      </c>
      <c r="E2499" s="10">
        <f t="shared" ref="E2499:E2562" si="276">LN(C2499/C2498)</f>
        <v>1.8685147503590068E-2</v>
      </c>
      <c r="F2499">
        <f t="shared" ref="F2499:F2562" si="277">C2499/C2498</f>
        <v>1.01886080724255</v>
      </c>
      <c r="G2499">
        <f t="shared" ref="G2499:G2562" si="278">C2499*EXP(-2/12*D2499)</f>
        <v>135.02771858826702</v>
      </c>
      <c r="H2499">
        <f t="shared" si="273"/>
        <v>1.5330073564709661E-2</v>
      </c>
      <c r="J2499">
        <f t="shared" si="272"/>
        <v>-15.22765011652214</v>
      </c>
      <c r="K2499">
        <f t="shared" si="274"/>
        <v>-6.2478956743539982</v>
      </c>
      <c r="L2499">
        <f t="shared" si="275"/>
        <v>0</v>
      </c>
    </row>
    <row r="2500" spans="1:12" x14ac:dyDescent="0.3">
      <c r="A2500">
        <v>2499</v>
      </c>
      <c r="B2500" t="s">
        <v>2514</v>
      </c>
      <c r="C2500">
        <v>133</v>
      </c>
      <c r="D2500">
        <v>1.01E-3</v>
      </c>
      <c r="E2500" s="10">
        <f t="shared" si="276"/>
        <v>-1.5295952016870859E-2</v>
      </c>
      <c r="F2500">
        <f t="shared" si="277"/>
        <v>0.98482043687523135</v>
      </c>
      <c r="G2500">
        <f t="shared" si="278"/>
        <v>132.97761355091234</v>
      </c>
      <c r="H2500">
        <f t="shared" si="273"/>
        <v>1.5424083409782595E-2</v>
      </c>
      <c r="J2500">
        <f t="shared" si="272"/>
        <v>-15.08841499694598</v>
      </c>
      <c r="K2500">
        <f t="shared" si="274"/>
        <v>-4.197790636999315</v>
      </c>
      <c r="L2500">
        <f t="shared" si="275"/>
        <v>0</v>
      </c>
    </row>
    <row r="2501" spans="1:12" x14ac:dyDescent="0.3">
      <c r="A2501">
        <v>2500</v>
      </c>
      <c r="B2501" t="s">
        <v>2515</v>
      </c>
      <c r="C2501">
        <v>131.55000000000001</v>
      </c>
      <c r="D2501">
        <v>9.1E-4</v>
      </c>
      <c r="E2501" s="10">
        <f t="shared" si="276"/>
        <v>-1.0962120735451917E-2</v>
      </c>
      <c r="F2501">
        <f t="shared" si="277"/>
        <v>0.98909774436090236</v>
      </c>
      <c r="G2501">
        <f t="shared" si="278"/>
        <v>131.53004976293124</v>
      </c>
      <c r="H2501">
        <f t="shared" si="273"/>
        <v>1.5341277042930545E-2</v>
      </c>
      <c r="J2501">
        <f t="shared" si="272"/>
        <v>-14.84404348388909</v>
      </c>
      <c r="K2501">
        <f t="shared" si="274"/>
        <v>-2.7502268490182189</v>
      </c>
      <c r="L2501">
        <f t="shared" si="275"/>
        <v>0</v>
      </c>
    </row>
    <row r="2502" spans="1:12" x14ac:dyDescent="0.3">
      <c r="A2502">
        <v>2501</v>
      </c>
      <c r="B2502" t="s">
        <v>2516</v>
      </c>
      <c r="C2502">
        <v>128.80000000000001</v>
      </c>
      <c r="D2502">
        <v>9.3999999999999997E-4</v>
      </c>
      <c r="E2502" s="10">
        <f t="shared" si="276"/>
        <v>-2.1126193816048449E-2</v>
      </c>
      <c r="F2502">
        <f t="shared" si="277"/>
        <v>0.97909540098821746</v>
      </c>
      <c r="G2502">
        <f t="shared" si="278"/>
        <v>128.77982291391302</v>
      </c>
      <c r="H2502">
        <f t="shared" si="273"/>
        <v>1.531085310657381E-2</v>
      </c>
      <c r="J2502">
        <f t="shared" si="272"/>
        <v>-14.504839717821691</v>
      </c>
      <c r="K2502">
        <f t="shared" si="274"/>
        <v>1.0498355128851529</v>
      </c>
      <c r="L2502">
        <f t="shared" si="275"/>
        <v>0</v>
      </c>
    </row>
    <row r="2503" spans="1:12" x14ac:dyDescent="0.3">
      <c r="A2503">
        <v>2502</v>
      </c>
      <c r="B2503" t="s">
        <v>2517</v>
      </c>
      <c r="C2503">
        <v>130.65</v>
      </c>
      <c r="D2503">
        <v>9.8999999999999999E-4</v>
      </c>
      <c r="E2503" s="10">
        <f t="shared" si="276"/>
        <v>1.4261178296368136E-2</v>
      </c>
      <c r="F2503">
        <f t="shared" si="277"/>
        <v>1.014363354037267</v>
      </c>
      <c r="G2503">
        <f t="shared" si="278"/>
        <v>130.62844452837533</v>
      </c>
      <c r="H2503">
        <f t="shared" si="273"/>
        <v>1.5625457994837416E-2</v>
      </c>
      <c r="J2503">
        <f t="shared" si="272"/>
        <v>-15.015376693125551</v>
      </c>
      <c r="K2503">
        <f t="shared" si="274"/>
        <v>-0.79878610157715002</v>
      </c>
      <c r="L2503">
        <f t="shared" si="275"/>
        <v>0</v>
      </c>
    </row>
    <row r="2504" spans="1:12" x14ac:dyDescent="0.3">
      <c r="A2504">
        <v>2503</v>
      </c>
      <c r="B2504" t="s">
        <v>2518</v>
      </c>
      <c r="C2504">
        <v>130.4</v>
      </c>
      <c r="D2504">
        <v>1.09E-3</v>
      </c>
      <c r="E2504" s="10">
        <f t="shared" si="276"/>
        <v>-1.9153424740689152E-3</v>
      </c>
      <c r="F2504">
        <f t="shared" si="277"/>
        <v>0.99808649062380406</v>
      </c>
      <c r="G2504">
        <f t="shared" si="278"/>
        <v>130.37631281831747</v>
      </c>
      <c r="H2504">
        <f t="shared" si="273"/>
        <v>1.5121925033787472E-2</v>
      </c>
      <c r="J2504">
        <f t="shared" si="272"/>
        <v>-14.503455807783219</v>
      </c>
      <c r="K2504">
        <f t="shared" si="274"/>
        <v>-0.54665439151929718</v>
      </c>
      <c r="L2504">
        <f t="shared" si="275"/>
        <v>0</v>
      </c>
    </row>
    <row r="2505" spans="1:12" x14ac:dyDescent="0.3">
      <c r="A2505">
        <v>2504</v>
      </c>
      <c r="B2505" t="s">
        <v>2519</v>
      </c>
      <c r="C2505">
        <v>132.19999999999999</v>
      </c>
      <c r="D2505">
        <v>1.06E-3</v>
      </c>
      <c r="E2505" s="10">
        <f t="shared" si="276"/>
        <v>1.3709277925033144E-2</v>
      </c>
      <c r="F2505">
        <f t="shared" si="277"/>
        <v>1.0138036809815949</v>
      </c>
      <c r="G2505">
        <f t="shared" si="278"/>
        <v>132.17664672959961</v>
      </c>
      <c r="H2505">
        <f t="shared" si="273"/>
        <v>1.5124472604200219E-2</v>
      </c>
      <c r="J2505">
        <f t="shared" si="272"/>
        <v>-14.706207521077429</v>
      </c>
      <c r="K2505">
        <f t="shared" si="274"/>
        <v>-4.5026097566024106</v>
      </c>
      <c r="L2505">
        <f t="shared" si="275"/>
        <v>0</v>
      </c>
    </row>
    <row r="2506" spans="1:12" x14ac:dyDescent="0.3">
      <c r="A2506">
        <v>2505</v>
      </c>
      <c r="B2506" t="s">
        <v>2520</v>
      </c>
      <c r="C2506">
        <v>132.19999999999999</v>
      </c>
      <c r="D2506">
        <v>1.01E-3</v>
      </c>
      <c r="E2506" s="10">
        <f t="shared" si="276"/>
        <v>0</v>
      </c>
      <c r="F2506">
        <f t="shared" si="277"/>
        <v>1</v>
      </c>
      <c r="G2506">
        <f t="shared" si="278"/>
        <v>132.17774820624518</v>
      </c>
      <c r="H2506">
        <f t="shared" si="273"/>
        <v>1.5113537903640865E-2</v>
      </c>
      <c r="J2506">
        <f t="shared" si="272"/>
        <v>-14.695697681703692</v>
      </c>
      <c r="K2506">
        <f t="shared" si="274"/>
        <v>-4.5037112332479836</v>
      </c>
      <c r="L2506">
        <f t="shared" si="275"/>
        <v>0</v>
      </c>
    </row>
    <row r="2507" spans="1:12" x14ac:dyDescent="0.3">
      <c r="A2507">
        <v>2506</v>
      </c>
      <c r="B2507" t="s">
        <v>2521</v>
      </c>
      <c r="C2507">
        <v>132.75</v>
      </c>
      <c r="D2507">
        <v>9.6000000000000002E-4</v>
      </c>
      <c r="E2507" s="10">
        <f t="shared" si="276"/>
        <v>4.1517327044623435E-3</v>
      </c>
      <c r="F2507">
        <f t="shared" si="277"/>
        <v>1.004160363086233</v>
      </c>
      <c r="G2507">
        <f t="shared" si="278"/>
        <v>132.72876169910938</v>
      </c>
      <c r="H2507">
        <f t="shared" si="273"/>
        <v>1.513212771549507E-2</v>
      </c>
      <c r="J2507">
        <f t="shared" si="272"/>
        <v>-14.775111311388107</v>
      </c>
      <c r="K2507">
        <f t="shared" si="274"/>
        <v>-5.0547247261121839</v>
      </c>
      <c r="L2507">
        <f t="shared" si="275"/>
        <v>0</v>
      </c>
    </row>
    <row r="2508" spans="1:12" x14ac:dyDescent="0.3">
      <c r="A2508">
        <v>2507</v>
      </c>
      <c r="B2508" t="s">
        <v>2522</v>
      </c>
      <c r="C2508">
        <v>133.44999999999999</v>
      </c>
      <c r="D2508">
        <v>9.3999999999999997E-4</v>
      </c>
      <c r="E2508" s="10">
        <f t="shared" si="276"/>
        <v>5.2592157284848959E-3</v>
      </c>
      <c r="F2508">
        <f t="shared" si="277"/>
        <v>1.0052730696798493</v>
      </c>
      <c r="G2508">
        <f t="shared" si="278"/>
        <v>133.42909447097585</v>
      </c>
      <c r="H2508">
        <f t="shared" si="273"/>
        <v>1.5152335619782482E-2</v>
      </c>
      <c r="J2508">
        <f t="shared" si="272"/>
        <v>-14.872906256481418</v>
      </c>
      <c r="K2508">
        <f t="shared" si="274"/>
        <v>-5.7550574979786546</v>
      </c>
      <c r="L2508">
        <f t="shared" si="275"/>
        <v>0</v>
      </c>
    </row>
    <row r="2509" spans="1:12" x14ac:dyDescent="0.3">
      <c r="A2509">
        <v>2508</v>
      </c>
      <c r="B2509" t="s">
        <v>2523</v>
      </c>
      <c r="C2509">
        <v>132.25</v>
      </c>
      <c r="D2509">
        <v>9.8999999999999999E-4</v>
      </c>
      <c r="E2509" s="10">
        <f t="shared" si="276"/>
        <v>-9.032805112124313E-3</v>
      </c>
      <c r="F2509">
        <f t="shared" si="277"/>
        <v>0.99100786811539909</v>
      </c>
      <c r="G2509">
        <f t="shared" si="278"/>
        <v>132.22818055015412</v>
      </c>
      <c r="H2509">
        <f t="shared" si="273"/>
        <v>1.2842260898269977E-2</v>
      </c>
      <c r="J2509">
        <f t="shared" si="272"/>
        <v>-12.491978595941085</v>
      </c>
      <c r="K2509">
        <f t="shared" si="274"/>
        <v>-4.5541435771569212</v>
      </c>
      <c r="L2509">
        <f t="shared" si="275"/>
        <v>0</v>
      </c>
    </row>
    <row r="2510" spans="1:12" x14ac:dyDescent="0.3">
      <c r="A2510">
        <v>2509</v>
      </c>
      <c r="B2510" t="s">
        <v>2524</v>
      </c>
      <c r="C2510">
        <v>134.1</v>
      </c>
      <c r="D2510">
        <v>1.01E-3</v>
      </c>
      <c r="E2510" s="10">
        <f t="shared" si="276"/>
        <v>1.3891719549224121E-2</v>
      </c>
      <c r="F2510">
        <f t="shared" si="277"/>
        <v>1.0139886578449906</v>
      </c>
      <c r="G2510">
        <f t="shared" si="278"/>
        <v>134.07742839982964</v>
      </c>
      <c r="H2510">
        <f t="shared" si="273"/>
        <v>1.3156114008707739E-2</v>
      </c>
      <c r="J2510">
        <f t="shared" si="272"/>
        <v>-12.976244520217323</v>
      </c>
      <c r="K2510">
        <f t="shared" si="274"/>
        <v>-6.4033914268324423</v>
      </c>
      <c r="L2510">
        <f t="shared" si="275"/>
        <v>0</v>
      </c>
    </row>
    <row r="2511" spans="1:12" x14ac:dyDescent="0.3">
      <c r="A2511">
        <v>2510</v>
      </c>
      <c r="B2511" t="s">
        <v>2525</v>
      </c>
      <c r="C2511">
        <v>134.75</v>
      </c>
      <c r="D2511">
        <v>1.06E-3</v>
      </c>
      <c r="E2511" s="10">
        <f t="shared" si="276"/>
        <v>4.8354195014736947E-3</v>
      </c>
      <c r="F2511">
        <f t="shared" si="277"/>
        <v>1.0048471290082028</v>
      </c>
      <c r="G2511">
        <f t="shared" si="278"/>
        <v>134.72619626939147</v>
      </c>
      <c r="H2511">
        <f t="shared" si="273"/>
        <v>1.3165689558278777E-2</v>
      </c>
      <c r="J2511">
        <f t="shared" si="272"/>
        <v>-13.048523725968108</v>
      </c>
      <c r="K2511">
        <f t="shared" si="274"/>
        <v>-7.0521592963942652</v>
      </c>
      <c r="L2511">
        <f t="shared" si="275"/>
        <v>0</v>
      </c>
    </row>
    <row r="2512" spans="1:12" x14ac:dyDescent="0.3">
      <c r="A2512">
        <v>2511</v>
      </c>
      <c r="B2512" t="s">
        <v>2526</v>
      </c>
      <c r="C2512">
        <v>129.85</v>
      </c>
      <c r="D2512">
        <v>9.3999999999999997E-4</v>
      </c>
      <c r="E2512" s="10">
        <f t="shared" si="276"/>
        <v>-3.7041271680349097E-2</v>
      </c>
      <c r="F2512">
        <f t="shared" si="277"/>
        <v>0.96363636363636362</v>
      </c>
      <c r="G2512">
        <f t="shared" si="278"/>
        <v>129.82965842679818</v>
      </c>
      <c r="H2512">
        <f t="shared" si="273"/>
        <v>1.4637869855695193E-2</v>
      </c>
      <c r="J2512">
        <f t="shared" si="272"/>
        <v>-13.98033302157134</v>
      </c>
      <c r="K2512">
        <f t="shared" si="274"/>
        <v>-2.1556214538009755</v>
      </c>
      <c r="L2512">
        <f t="shared" si="275"/>
        <v>0</v>
      </c>
    </row>
    <row r="2513" spans="1:12" x14ac:dyDescent="0.3">
      <c r="A2513">
        <v>2512</v>
      </c>
      <c r="B2513" t="s">
        <v>2527</v>
      </c>
      <c r="C2513">
        <v>130.35</v>
      </c>
      <c r="D2513">
        <v>1.17E-3</v>
      </c>
      <c r="E2513" s="10">
        <f t="shared" si="276"/>
        <v>3.843202270753352E-3</v>
      </c>
      <c r="F2513">
        <f t="shared" si="277"/>
        <v>1.0038505968425107</v>
      </c>
      <c r="G2513">
        <f t="shared" si="278"/>
        <v>130.32458422811828</v>
      </c>
      <c r="H2513">
        <f t="shared" si="273"/>
        <v>1.3794685397188819E-2</v>
      </c>
      <c r="J2513">
        <f t="shared" si="272"/>
        <v>-13.225249353841232</v>
      </c>
      <c r="K2513">
        <f t="shared" si="274"/>
        <v>-2.6505472551210829</v>
      </c>
      <c r="L2513">
        <f t="shared" si="275"/>
        <v>0</v>
      </c>
    </row>
    <row r="2514" spans="1:12" x14ac:dyDescent="0.3">
      <c r="A2514">
        <v>2513</v>
      </c>
      <c r="B2514" t="s">
        <v>2528</v>
      </c>
      <c r="C2514">
        <v>130.44999999999999</v>
      </c>
      <c r="D2514">
        <v>1.17E-3</v>
      </c>
      <c r="E2514" s="10">
        <f t="shared" si="276"/>
        <v>7.6687120322659205E-4</v>
      </c>
      <c r="F2514">
        <f t="shared" si="277"/>
        <v>1.0007671653241272</v>
      </c>
      <c r="G2514">
        <f t="shared" si="278"/>
        <v>130.42456473001943</v>
      </c>
      <c r="H2514">
        <f t="shared" si="273"/>
        <v>1.3736779309734546E-2</v>
      </c>
      <c r="J2514">
        <f t="shared" si="272"/>
        <v>-13.179836956644417</v>
      </c>
      <c r="K2514">
        <f t="shared" si="274"/>
        <v>-2.7505277570222262</v>
      </c>
      <c r="L2514">
        <f t="shared" si="275"/>
        <v>0</v>
      </c>
    </row>
    <row r="2515" spans="1:12" x14ac:dyDescent="0.3">
      <c r="A2515">
        <v>2514</v>
      </c>
      <c r="B2515" t="s">
        <v>2529</v>
      </c>
      <c r="C2515">
        <v>127.7</v>
      </c>
      <c r="D2515">
        <v>1.2199999999999999E-3</v>
      </c>
      <c r="E2515" s="10">
        <f t="shared" si="276"/>
        <v>-2.130624854424374E-2</v>
      </c>
      <c r="F2515">
        <f t="shared" si="277"/>
        <v>0.97891912610195486</v>
      </c>
      <c r="G2515">
        <f t="shared" si="278"/>
        <v>127.6740369729972</v>
      </c>
      <c r="H2515">
        <f t="shared" si="273"/>
        <v>1.4128141909702215E-2</v>
      </c>
      <c r="J2515">
        <f t="shared" si="272"/>
        <v>-13.269463369690985</v>
      </c>
      <c r="K2515">
        <f t="shared" si="274"/>
        <v>0.14570877389728309</v>
      </c>
      <c r="L2515">
        <f t="shared" si="275"/>
        <v>0</v>
      </c>
    </row>
    <row r="2516" spans="1:12" x14ac:dyDescent="0.3">
      <c r="A2516">
        <v>2515</v>
      </c>
      <c r="B2516" t="s">
        <v>2530</v>
      </c>
      <c r="C2516">
        <v>129.05000000000001</v>
      </c>
      <c r="D2516">
        <v>1.24E-3</v>
      </c>
      <c r="E2516" s="10">
        <f t="shared" si="276"/>
        <v>1.0516163126129284E-2</v>
      </c>
      <c r="F2516">
        <f t="shared" si="277"/>
        <v>1.0105716523101018</v>
      </c>
      <c r="G2516">
        <f t="shared" si="278"/>
        <v>129.02333242241127</v>
      </c>
      <c r="H2516">
        <f t="shared" si="273"/>
        <v>1.3980517955164489E-2</v>
      </c>
      <c r="J2516">
        <f t="shared" si="272"/>
        <v>-13.269581830108269</v>
      </c>
      <c r="K2516">
        <f t="shared" si="274"/>
        <v>-1.2035866755167888</v>
      </c>
      <c r="L2516">
        <f t="shared" si="275"/>
        <v>0</v>
      </c>
    </row>
    <row r="2517" spans="1:12" x14ac:dyDescent="0.3">
      <c r="A2517">
        <v>2516</v>
      </c>
      <c r="B2517" t="s">
        <v>2531</v>
      </c>
      <c r="C2517">
        <v>129.55000000000001</v>
      </c>
      <c r="D2517">
        <v>1.2700000000000001E-3</v>
      </c>
      <c r="E2517" s="10">
        <f t="shared" si="276"/>
        <v>3.8669808434960394E-3</v>
      </c>
      <c r="F2517">
        <f t="shared" si="277"/>
        <v>1.0038744672607516</v>
      </c>
      <c r="G2517">
        <f t="shared" si="278"/>
        <v>129.52258148522853</v>
      </c>
      <c r="H2517">
        <f t="shared" si="273"/>
        <v>1.4048297585031639E-2</v>
      </c>
      <c r="J2517">
        <f t="shared" si="272"/>
        <v>-13.385509624315711</v>
      </c>
      <c r="K2517">
        <f t="shared" si="274"/>
        <v>-1.7028357383340449</v>
      </c>
      <c r="L2517">
        <f t="shared" si="275"/>
        <v>0</v>
      </c>
    </row>
    <row r="2518" spans="1:12" x14ac:dyDescent="0.3">
      <c r="A2518">
        <v>2517</v>
      </c>
      <c r="B2518" t="s">
        <v>2532</v>
      </c>
      <c r="C2518">
        <v>130.19999999999999</v>
      </c>
      <c r="D2518">
        <v>1.32E-3</v>
      </c>
      <c r="E2518" s="10">
        <f t="shared" si="276"/>
        <v>5.0048227663497848E-3</v>
      </c>
      <c r="F2518">
        <f t="shared" si="277"/>
        <v>1.0050173678116556</v>
      </c>
      <c r="G2518">
        <f t="shared" si="278"/>
        <v>130.17135915060894</v>
      </c>
      <c r="H2518">
        <f t="shared" si="273"/>
        <v>1.3516515301606377E-2</v>
      </c>
      <c r="J2518">
        <f t="shared" si="272"/>
        <v>-12.943326320725999</v>
      </c>
      <c r="K2518">
        <f t="shared" si="274"/>
        <v>-2.3516134037144525</v>
      </c>
      <c r="L2518">
        <f t="shared" si="275"/>
        <v>0</v>
      </c>
    </row>
    <row r="2519" spans="1:12" x14ac:dyDescent="0.3">
      <c r="A2519">
        <v>2518</v>
      </c>
      <c r="B2519" t="s">
        <v>2533</v>
      </c>
      <c r="C2519">
        <v>129.69999999999999</v>
      </c>
      <c r="D2519">
        <v>1.4199999999999998E-3</v>
      </c>
      <c r="E2519" s="10">
        <f t="shared" si="276"/>
        <v>-3.8476384520706344E-3</v>
      </c>
      <c r="F2519">
        <f t="shared" si="277"/>
        <v>0.99615975422427039</v>
      </c>
      <c r="G2519">
        <f t="shared" si="278"/>
        <v>129.66930796536735</v>
      </c>
      <c r="H2519">
        <f t="shared" si="273"/>
        <v>1.3500365838834811E-2</v>
      </c>
      <c r="J2519">
        <f t="shared" si="272"/>
        <v>-12.878000899768422</v>
      </c>
      <c r="K2519">
        <f t="shared" si="274"/>
        <v>-1.8495622184728688</v>
      </c>
      <c r="L2519">
        <f t="shared" si="275"/>
        <v>0</v>
      </c>
    </row>
    <row r="2520" spans="1:12" x14ac:dyDescent="0.3">
      <c r="A2520">
        <v>2519</v>
      </c>
      <c r="B2520" t="s">
        <v>2534</v>
      </c>
      <c r="C2520">
        <v>127.85</v>
      </c>
      <c r="D2520">
        <v>1.4199999999999998E-3</v>
      </c>
      <c r="E2520" s="10">
        <f t="shared" si="276"/>
        <v>-1.4366389585202576E-2</v>
      </c>
      <c r="F2520">
        <f t="shared" si="277"/>
        <v>0.98573631457208943</v>
      </c>
      <c r="G2520">
        <f t="shared" si="278"/>
        <v>127.81974574689448</v>
      </c>
      <c r="H2520">
        <f t="shared" si="273"/>
        <v>1.3559722216053881E-2</v>
      </c>
      <c r="J2520">
        <f t="shared" si="272"/>
        <v>-12.750125592013804</v>
      </c>
      <c r="K2520">
        <f t="shared" si="274"/>
        <v>0.1478316934698114</v>
      </c>
      <c r="L2520">
        <f t="shared" si="275"/>
        <v>0</v>
      </c>
    </row>
    <row r="2521" spans="1:12" x14ac:dyDescent="0.3">
      <c r="A2521">
        <v>2520</v>
      </c>
      <c r="B2521" t="s">
        <v>2535</v>
      </c>
      <c r="C2521">
        <v>128</v>
      </c>
      <c r="D2521">
        <v>1.5199999999999999E-3</v>
      </c>
      <c r="E2521" s="10">
        <f t="shared" si="276"/>
        <v>1.1725621824215883E-3</v>
      </c>
      <c r="F2521">
        <f t="shared" si="277"/>
        <v>1.0011732499022292</v>
      </c>
      <c r="G2521">
        <f t="shared" si="278"/>
        <v>127.96757744036429</v>
      </c>
      <c r="H2521">
        <f t="shared" si="273"/>
        <v>1.3578426371141736E-2</v>
      </c>
      <c r="J2521">
        <f t="shared" si="272"/>
        <v>-12.782479671947941</v>
      </c>
      <c r="K2521">
        <f t="shared" si="274"/>
        <v>0.64983535418934935</v>
      </c>
      <c r="L2521">
        <f t="shared" si="275"/>
        <v>0</v>
      </c>
    </row>
    <row r="2522" spans="1:12" x14ac:dyDescent="0.3">
      <c r="A2522">
        <v>2521</v>
      </c>
      <c r="B2522" t="s">
        <v>2536</v>
      </c>
      <c r="C2522">
        <v>128.69999999999999</v>
      </c>
      <c r="D2522">
        <v>1.5199999999999999E-3</v>
      </c>
      <c r="E2522" s="10">
        <f t="shared" si="276"/>
        <v>5.453850682463725E-3</v>
      </c>
      <c r="F2522">
        <f t="shared" si="277"/>
        <v>1.0054687499999999</v>
      </c>
      <c r="G2522">
        <f t="shared" si="278"/>
        <v>128.66740012949128</v>
      </c>
      <c r="H2522">
        <f t="shared" si="273"/>
        <v>1.3556123414794272E-2</v>
      </c>
      <c r="J2522">
        <f t="shared" si="272"/>
        <v>-12.83127344704349</v>
      </c>
      <c r="K2522">
        <f t="shared" si="274"/>
        <v>-4.9987334937640071E-2</v>
      </c>
      <c r="L2522">
        <f t="shared" si="275"/>
        <v>0</v>
      </c>
    </row>
    <row r="2523" spans="1:12" x14ac:dyDescent="0.3">
      <c r="A2523">
        <v>2522</v>
      </c>
      <c r="B2523" t="s">
        <v>2537</v>
      </c>
      <c r="C2523">
        <v>130.25</v>
      </c>
      <c r="D2523">
        <v>1.57E-3</v>
      </c>
      <c r="E2523" s="10">
        <f t="shared" si="276"/>
        <v>1.1971566031395337E-2</v>
      </c>
      <c r="F2523">
        <f t="shared" si="277"/>
        <v>1.0120435120435121</v>
      </c>
      <c r="G2523">
        <f t="shared" si="278"/>
        <v>130.21592237535035</v>
      </c>
      <c r="H2523">
        <f t="shared" si="273"/>
        <v>1.381804511511513E-2</v>
      </c>
      <c r="J2523">
        <f t="shared" si="272"/>
        <v>-13.236599194047303</v>
      </c>
      <c r="K2523">
        <f t="shared" si="274"/>
        <v>-1.5985095807967014</v>
      </c>
      <c r="L2523">
        <f t="shared" si="275"/>
        <v>0</v>
      </c>
    </row>
    <row r="2524" spans="1:12" x14ac:dyDescent="0.3">
      <c r="A2524">
        <v>2523</v>
      </c>
      <c r="B2524" t="s">
        <v>2538</v>
      </c>
      <c r="C2524">
        <v>130.5</v>
      </c>
      <c r="D2524">
        <v>1.5199999999999999E-3</v>
      </c>
      <c r="E2524" s="10">
        <f t="shared" si="276"/>
        <v>1.9175461292718545E-3</v>
      </c>
      <c r="F2524">
        <f t="shared" si="277"/>
        <v>1.0019193857965452</v>
      </c>
      <c r="G2524">
        <f t="shared" si="278"/>
        <v>130.46694418724641</v>
      </c>
      <c r="H2524">
        <f t="shared" si="273"/>
        <v>1.3790265520280155E-2</v>
      </c>
      <c r="J2524">
        <f t="shared" si="272"/>
        <v>-13.235453888892996</v>
      </c>
      <c r="K2524">
        <f t="shared" si="274"/>
        <v>-1.8495313926927679</v>
      </c>
      <c r="L2524">
        <f t="shared" si="275"/>
        <v>0</v>
      </c>
    </row>
    <row r="2525" spans="1:12" x14ac:dyDescent="0.3">
      <c r="A2525">
        <v>2524</v>
      </c>
      <c r="B2525" t="s">
        <v>2539</v>
      </c>
      <c r="C2525">
        <v>131.44999999999999</v>
      </c>
      <c r="D2525">
        <v>1.5199999999999999E-3</v>
      </c>
      <c r="E2525" s="10">
        <f t="shared" si="276"/>
        <v>7.253324413142046E-3</v>
      </c>
      <c r="F2525">
        <f t="shared" si="277"/>
        <v>1.00727969348659</v>
      </c>
      <c r="G2525">
        <f t="shared" si="278"/>
        <v>131.4167035510616</v>
      </c>
      <c r="H2525">
        <f t="shared" si="273"/>
        <v>1.242055992889188E-2</v>
      </c>
      <c r="J2525">
        <f t="shared" si="272"/>
        <v>-12.007634625183956</v>
      </c>
      <c r="K2525">
        <f t="shared" si="274"/>
        <v>-2.7992907565079577</v>
      </c>
      <c r="L2525">
        <f t="shared" si="275"/>
        <v>0</v>
      </c>
    </row>
    <row r="2526" spans="1:12" x14ac:dyDescent="0.3">
      <c r="A2526">
        <v>2525</v>
      </c>
      <c r="B2526" t="s">
        <v>2540</v>
      </c>
      <c r="C2526">
        <v>130.15</v>
      </c>
      <c r="D2526">
        <v>1.5E-3</v>
      </c>
      <c r="E2526" s="10">
        <f t="shared" si="276"/>
        <v>-9.9389197353157294E-3</v>
      </c>
      <c r="F2526">
        <f t="shared" si="277"/>
        <v>0.99011030810194001</v>
      </c>
      <c r="G2526">
        <f t="shared" si="278"/>
        <v>130.11746656684861</v>
      </c>
      <c r="H2526">
        <f t="shared" si="273"/>
        <v>1.2519800482850701E-2</v>
      </c>
      <c r="J2526">
        <f t="shared" si="272"/>
        <v>-11.983915206488003</v>
      </c>
      <c r="K2526">
        <f t="shared" si="274"/>
        <v>-1.5000537722949616</v>
      </c>
      <c r="L2526">
        <f t="shared" si="275"/>
        <v>0</v>
      </c>
    </row>
    <row r="2527" spans="1:12" x14ac:dyDescent="0.3">
      <c r="A2527">
        <v>2526</v>
      </c>
      <c r="B2527" t="s">
        <v>2541</v>
      </c>
      <c r="C2527">
        <v>128.65</v>
      </c>
      <c r="D2527">
        <v>1.5199999999999999E-3</v>
      </c>
      <c r="E2527" s="10">
        <f t="shared" si="276"/>
        <v>-1.1592092712821181E-2</v>
      </c>
      <c r="F2527">
        <f t="shared" si="277"/>
        <v>0.98847483672685366</v>
      </c>
      <c r="G2527">
        <f t="shared" si="278"/>
        <v>128.61741279455364</v>
      </c>
      <c r="H2527">
        <f t="shared" si="273"/>
        <v>1.2577427369994388E-2</v>
      </c>
      <c r="J2527">
        <f t="shared" si="272"/>
        <v>-11.900283510457598</v>
      </c>
      <c r="K2527">
        <f t="shared" si="274"/>
        <v>1.6484964991749393</v>
      </c>
      <c r="L2527">
        <f t="shared" si="275"/>
        <v>0</v>
      </c>
    </row>
    <row r="2528" spans="1:12" x14ac:dyDescent="0.3">
      <c r="A2528">
        <v>2527</v>
      </c>
      <c r="B2528" t="s">
        <v>2542</v>
      </c>
      <c r="C2528">
        <v>130.35</v>
      </c>
      <c r="D2528">
        <v>1.6200000000000001E-3</v>
      </c>
      <c r="E2528" s="10">
        <f t="shared" si="276"/>
        <v>1.3127601651757411E-2</v>
      </c>
      <c r="F2528">
        <f t="shared" si="277"/>
        <v>1.0132141469102214</v>
      </c>
      <c r="G2528">
        <f t="shared" si="278"/>
        <v>130.31481025082991</v>
      </c>
      <c r="H2528">
        <f t="shared" si="273"/>
        <v>1.2767777500273188E-2</v>
      </c>
      <c r="J2528">
        <f t="shared" ref="J2528:J2591" si="279">-G2528*$O$3*$Q$3*H2528</f>
        <v>-12.239813556509111</v>
      </c>
      <c r="K2528">
        <f t="shared" si="274"/>
        <v>-4.8900957101324138E-2</v>
      </c>
      <c r="L2528">
        <f t="shared" si="275"/>
        <v>0</v>
      </c>
    </row>
    <row r="2529" spans="1:12" x14ac:dyDescent="0.3">
      <c r="A2529">
        <v>2528</v>
      </c>
      <c r="B2529" t="s">
        <v>2543</v>
      </c>
      <c r="C2529">
        <v>131.19999999999999</v>
      </c>
      <c r="D2529">
        <v>1.5499999999999999E-3</v>
      </c>
      <c r="E2529" s="10">
        <f t="shared" si="276"/>
        <v>6.499736130477992E-3</v>
      </c>
      <c r="F2529">
        <f t="shared" si="277"/>
        <v>1.0065209052550825</v>
      </c>
      <c r="G2529">
        <f t="shared" si="278"/>
        <v>131.16611104417859</v>
      </c>
      <c r="H2529">
        <f t="shared" ref="H2529:H2592" si="280">SQRT(_xlfn.VAR.S(E2500:E2529))</f>
        <v>1.232048220450464E-2</v>
      </c>
      <c r="J2529">
        <f t="shared" si="279"/>
        <v>-11.888171694814561</v>
      </c>
      <c r="K2529">
        <f t="shared" si="274"/>
        <v>-0.90020175045000883</v>
      </c>
      <c r="L2529">
        <f t="shared" si="275"/>
        <v>0</v>
      </c>
    </row>
    <row r="2530" spans="1:12" x14ac:dyDescent="0.3">
      <c r="A2530">
        <v>2529</v>
      </c>
      <c r="B2530" t="s">
        <v>2544</v>
      </c>
      <c r="C2530">
        <v>133.15</v>
      </c>
      <c r="D2530">
        <v>1.5499999999999999E-3</v>
      </c>
      <c r="E2530" s="10">
        <f t="shared" si="276"/>
        <v>1.4753435749952597E-2</v>
      </c>
      <c r="F2530">
        <f t="shared" si="277"/>
        <v>1.0148628048780488</v>
      </c>
      <c r="G2530">
        <f t="shared" si="278"/>
        <v>133.1156073592407</v>
      </c>
      <c r="H2530">
        <f t="shared" si="280"/>
        <v>1.23366186987168E-2</v>
      </c>
      <c r="J2530">
        <f t="shared" si="279"/>
        <v>-12.080664973724902</v>
      </c>
      <c r="K2530">
        <f t="shared" ref="K2530:K2593" si="281">+MIN(G2531-G2530,G2532-G2530,G2533-G2530,G2534-G2530,G2535-G2530,G2536-G2530,G2537-G2530,G2538-G2530,G2539-G2530,G2540-G2530)</f>
        <v>-2.8496980655121149</v>
      </c>
      <c r="L2530">
        <f t="shared" ref="L2530:L2593" si="282">+IF(K2530&lt;J2530,1,0)</f>
        <v>0</v>
      </c>
    </row>
    <row r="2531" spans="1:12" x14ac:dyDescent="0.3">
      <c r="A2531">
        <v>2530</v>
      </c>
      <c r="B2531" t="s">
        <v>2545</v>
      </c>
      <c r="C2531">
        <v>130.30000000000001</v>
      </c>
      <c r="D2531">
        <v>1.57E-3</v>
      </c>
      <c r="E2531" s="10">
        <f t="shared" si="276"/>
        <v>-2.1636828129141743E-2</v>
      </c>
      <c r="F2531">
        <f t="shared" si="277"/>
        <v>0.97859556890724753</v>
      </c>
      <c r="G2531">
        <f t="shared" si="278"/>
        <v>130.26590929372858</v>
      </c>
      <c r="H2531">
        <f t="shared" si="280"/>
        <v>1.280969561645532E-2</v>
      </c>
      <c r="J2531">
        <f t="shared" si="279"/>
        <v>-12.275390204979624</v>
      </c>
      <c r="K2531">
        <f t="shared" si="281"/>
        <v>2.702617764049819</v>
      </c>
      <c r="L2531">
        <f t="shared" si="282"/>
        <v>0</v>
      </c>
    </row>
    <row r="2532" spans="1:12" x14ac:dyDescent="0.3">
      <c r="A2532">
        <v>2531</v>
      </c>
      <c r="B2532" t="s">
        <v>2546</v>
      </c>
      <c r="C2532">
        <v>133</v>
      </c>
      <c r="D2532">
        <v>1.4199999999999998E-3</v>
      </c>
      <c r="E2532" s="10">
        <f t="shared" si="276"/>
        <v>2.0509644090954147E-2</v>
      </c>
      <c r="F2532">
        <f t="shared" si="277"/>
        <v>1.0207214121258632</v>
      </c>
      <c r="G2532">
        <f t="shared" si="278"/>
        <v>132.9685270577784</v>
      </c>
      <c r="H2532">
        <f t="shared" si="280"/>
        <v>1.2732806793576783E-2</v>
      </c>
      <c r="J2532">
        <f t="shared" si="279"/>
        <v>-12.454856490821166</v>
      </c>
      <c r="K2532">
        <f t="shared" si="281"/>
        <v>1.2996923697376985</v>
      </c>
      <c r="L2532">
        <f t="shared" si="282"/>
        <v>0</v>
      </c>
    </row>
    <row r="2533" spans="1:12" x14ac:dyDescent="0.3">
      <c r="A2533">
        <v>2532</v>
      </c>
      <c r="B2533" t="s">
        <v>2547</v>
      </c>
      <c r="C2533">
        <v>134.75</v>
      </c>
      <c r="D2533">
        <v>1.3700000000000001E-3</v>
      </c>
      <c r="E2533" s="10">
        <f t="shared" si="276"/>
        <v>1.3072081567352701E-2</v>
      </c>
      <c r="F2533">
        <f t="shared" si="277"/>
        <v>1.013157894736842</v>
      </c>
      <c r="G2533">
        <f t="shared" si="278"/>
        <v>134.71923559573648</v>
      </c>
      <c r="H2533">
        <f t="shared" si="280"/>
        <v>1.2692111880319634E-2</v>
      </c>
      <c r="J2533">
        <f t="shared" si="279"/>
        <v>-12.578510666123563</v>
      </c>
      <c r="K2533">
        <f t="shared" si="281"/>
        <v>-0.45101616822037727</v>
      </c>
      <c r="L2533">
        <f t="shared" si="282"/>
        <v>0</v>
      </c>
    </row>
    <row r="2534" spans="1:12" x14ac:dyDescent="0.3">
      <c r="A2534">
        <v>2533</v>
      </c>
      <c r="B2534" t="s">
        <v>2548</v>
      </c>
      <c r="C2534">
        <v>134.30000000000001</v>
      </c>
      <c r="D2534">
        <v>1.4199999999999998E-3</v>
      </c>
      <c r="E2534" s="10">
        <f t="shared" si="276"/>
        <v>-3.3451062599146142E-3</v>
      </c>
      <c r="F2534">
        <f t="shared" si="277"/>
        <v>0.99666048237476812</v>
      </c>
      <c r="G2534">
        <f t="shared" si="278"/>
        <v>134.2682194275161</v>
      </c>
      <c r="H2534">
        <f t="shared" si="280"/>
        <v>1.2706229415226407E-2</v>
      </c>
      <c r="J2534">
        <f t="shared" si="279"/>
        <v>-12.550344373030528</v>
      </c>
      <c r="K2534">
        <f t="shared" si="281"/>
        <v>0.39541648185704048</v>
      </c>
      <c r="L2534">
        <f t="shared" si="282"/>
        <v>0</v>
      </c>
    </row>
    <row r="2535" spans="1:12" x14ac:dyDescent="0.3">
      <c r="A2535">
        <v>2534</v>
      </c>
      <c r="B2535" t="s">
        <v>2549</v>
      </c>
      <c r="C2535">
        <v>137</v>
      </c>
      <c r="D2535">
        <v>1.3700000000000001E-3</v>
      </c>
      <c r="E2535" s="10">
        <f t="shared" si="276"/>
        <v>1.9904822298933041E-2</v>
      </c>
      <c r="F2535">
        <f t="shared" si="277"/>
        <v>1.0201042442293373</v>
      </c>
      <c r="G2535">
        <f t="shared" si="278"/>
        <v>136.96872190438515</v>
      </c>
      <c r="H2535">
        <f t="shared" si="280"/>
        <v>1.2967872656469684E-2</v>
      </c>
      <c r="J2535">
        <f t="shared" si="279"/>
        <v>-13.066397352405858</v>
      </c>
      <c r="K2535">
        <f t="shared" si="281"/>
        <v>-4.3034405285004027</v>
      </c>
      <c r="L2535">
        <f t="shared" si="282"/>
        <v>0</v>
      </c>
    </row>
    <row r="2536" spans="1:12" x14ac:dyDescent="0.3">
      <c r="A2536">
        <v>2535</v>
      </c>
      <c r="B2536" t="s">
        <v>2550</v>
      </c>
      <c r="C2536">
        <v>135.85</v>
      </c>
      <c r="D2536">
        <v>1.4000000000000002E-3</v>
      </c>
      <c r="E2536" s="10">
        <f t="shared" si="276"/>
        <v>-8.4295899557681638E-3</v>
      </c>
      <c r="F2536">
        <f t="shared" si="277"/>
        <v>0.9916058394160584</v>
      </c>
      <c r="G2536">
        <f t="shared" si="278"/>
        <v>135.81830536451793</v>
      </c>
      <c r="H2536">
        <f t="shared" si="280"/>
        <v>1.3085314296909097E-2</v>
      </c>
      <c r="J2536">
        <f t="shared" si="279"/>
        <v>-13.073991145698441</v>
      </c>
      <c r="K2536">
        <f t="shared" si="281"/>
        <v>-3.1530239886331799</v>
      </c>
      <c r="L2536">
        <f t="shared" si="282"/>
        <v>0</v>
      </c>
    </row>
    <row r="2537" spans="1:12" x14ac:dyDescent="0.3">
      <c r="A2537">
        <v>2536</v>
      </c>
      <c r="B2537" t="s">
        <v>2551</v>
      </c>
      <c r="C2537">
        <v>138.15</v>
      </c>
      <c r="D2537">
        <v>1.32E-3</v>
      </c>
      <c r="E2537" s="10">
        <f t="shared" si="276"/>
        <v>1.6788715497068934E-2</v>
      </c>
      <c r="F2537">
        <f t="shared" si="277"/>
        <v>1.0169304379830697</v>
      </c>
      <c r="G2537">
        <f t="shared" si="278"/>
        <v>138.11961034298486</v>
      </c>
      <c r="H2537">
        <f t="shared" si="280"/>
        <v>1.3393119871837196E-2</v>
      </c>
      <c r="J2537">
        <f t="shared" si="279"/>
        <v>-13.608266978713697</v>
      </c>
      <c r="K2537">
        <f t="shared" si="281"/>
        <v>-5.9541981508826609</v>
      </c>
      <c r="L2537">
        <f t="shared" si="282"/>
        <v>0</v>
      </c>
    </row>
    <row r="2538" spans="1:12" x14ac:dyDescent="0.3">
      <c r="A2538">
        <v>2537</v>
      </c>
      <c r="B2538" t="s">
        <v>2552</v>
      </c>
      <c r="C2538">
        <v>138.94999999999999</v>
      </c>
      <c r="D2538">
        <v>1.5499999999999999E-3</v>
      </c>
      <c r="E2538" s="10">
        <f t="shared" si="276"/>
        <v>5.7741048190869636E-3</v>
      </c>
      <c r="F2538">
        <f t="shared" si="277"/>
        <v>1.0057908070937385</v>
      </c>
      <c r="G2538">
        <f t="shared" si="278"/>
        <v>138.9141092194254</v>
      </c>
      <c r="H2538">
        <f t="shared" si="280"/>
        <v>1.3398658681212349E-2</v>
      </c>
      <c r="J2538">
        <f t="shared" si="279"/>
        <v>-13.692205323973988</v>
      </c>
      <c r="K2538">
        <f t="shared" si="281"/>
        <v>-7.0992645318420955</v>
      </c>
      <c r="L2538">
        <f t="shared" si="282"/>
        <v>0</v>
      </c>
    </row>
    <row r="2539" spans="1:12" x14ac:dyDescent="0.3">
      <c r="A2539">
        <v>2538</v>
      </c>
      <c r="B2539" t="s">
        <v>2553</v>
      </c>
      <c r="C2539">
        <v>136.15</v>
      </c>
      <c r="D2539">
        <v>1.57E-3</v>
      </c>
      <c r="E2539" s="10">
        <f t="shared" si="276"/>
        <v>-2.0356937068743971E-2</v>
      </c>
      <c r="F2539">
        <f t="shared" si="277"/>
        <v>0.9798488664987407</v>
      </c>
      <c r="G2539">
        <f t="shared" si="278"/>
        <v>136.11437874398425</v>
      </c>
      <c r="H2539">
        <f t="shared" si="280"/>
        <v>1.3852954900955231E-2</v>
      </c>
      <c r="J2539">
        <f t="shared" si="279"/>
        <v>-13.87113972158876</v>
      </c>
      <c r="K2539">
        <f t="shared" si="281"/>
        <v>-4.3995073932894968</v>
      </c>
      <c r="L2539">
        <f t="shared" si="282"/>
        <v>0</v>
      </c>
    </row>
    <row r="2540" spans="1:12" x14ac:dyDescent="0.3">
      <c r="A2540">
        <v>2539</v>
      </c>
      <c r="B2540" t="s">
        <v>2554</v>
      </c>
      <c r="C2540">
        <v>137.4</v>
      </c>
      <c r="D2540">
        <v>1.6200000000000001E-3</v>
      </c>
      <c r="E2540" s="10">
        <f t="shared" si="276"/>
        <v>9.1391606684803096E-3</v>
      </c>
      <c r="F2540">
        <f t="shared" si="277"/>
        <v>1.0091810503121557</v>
      </c>
      <c r="G2540">
        <f t="shared" si="278"/>
        <v>137.36290700777931</v>
      </c>
      <c r="H2540">
        <f t="shared" si="280"/>
        <v>1.3726674516577985E-2</v>
      </c>
      <c r="J2540">
        <f t="shared" si="279"/>
        <v>-13.870768701481902</v>
      </c>
      <c r="K2540">
        <f t="shared" si="281"/>
        <v>-8.2966837551288108</v>
      </c>
      <c r="L2540">
        <f t="shared" si="282"/>
        <v>0</v>
      </c>
    </row>
    <row r="2541" spans="1:12" x14ac:dyDescent="0.3">
      <c r="A2541">
        <v>2540</v>
      </c>
      <c r="B2541" t="s">
        <v>2555</v>
      </c>
      <c r="C2541">
        <v>139.65</v>
      </c>
      <c r="D2541">
        <v>1.67E-3</v>
      </c>
      <c r="E2541" s="10">
        <f t="shared" si="276"/>
        <v>1.6242912602936869E-2</v>
      </c>
      <c r="F2541">
        <f t="shared" si="277"/>
        <v>1.0163755458515285</v>
      </c>
      <c r="G2541">
        <f t="shared" si="278"/>
        <v>139.61113615880214</v>
      </c>
      <c r="H2541">
        <f t="shared" si="280"/>
        <v>1.3997353499299372E-2</v>
      </c>
      <c r="J2541">
        <f t="shared" si="279"/>
        <v>-14.375789761691331</v>
      </c>
      <c r="K2541">
        <f t="shared" si="281"/>
        <v>-10.643812019684987</v>
      </c>
      <c r="L2541">
        <f t="shared" si="282"/>
        <v>0</v>
      </c>
    </row>
    <row r="2542" spans="1:12" x14ac:dyDescent="0.3">
      <c r="A2542">
        <v>2541</v>
      </c>
      <c r="B2542" t="s">
        <v>2556</v>
      </c>
      <c r="C2542">
        <v>139.19999999999999</v>
      </c>
      <c r="D2542">
        <v>1.72E-3</v>
      </c>
      <c r="E2542" s="10">
        <f t="shared" si="276"/>
        <v>-3.2275444908665993E-3</v>
      </c>
      <c r="F2542">
        <f t="shared" si="277"/>
        <v>0.99677765843179367</v>
      </c>
      <c r="G2542">
        <f t="shared" si="278"/>
        <v>139.16010171902681</v>
      </c>
      <c r="H2542">
        <f t="shared" si="280"/>
        <v>1.2036700738462532E-2</v>
      </c>
      <c r="J2542">
        <f t="shared" si="279"/>
        <v>-12.322190573579087</v>
      </c>
      <c r="K2542">
        <f t="shared" si="281"/>
        <v>-10.192777579909659</v>
      </c>
      <c r="L2542">
        <f t="shared" si="282"/>
        <v>0</v>
      </c>
    </row>
    <row r="2543" spans="1:12" x14ac:dyDescent="0.3">
      <c r="A2543">
        <v>2542</v>
      </c>
      <c r="B2543" t="s">
        <v>2557</v>
      </c>
      <c r="C2543">
        <v>137.55000000000001</v>
      </c>
      <c r="D2543">
        <v>1.67E-3</v>
      </c>
      <c r="E2543" s="10">
        <f t="shared" si="276"/>
        <v>-1.1924260529735531E-2</v>
      </c>
      <c r="F2543">
        <f t="shared" si="277"/>
        <v>0.98814655172413812</v>
      </c>
      <c r="G2543">
        <f t="shared" si="278"/>
        <v>137.51172057746678</v>
      </c>
      <c r="H2543">
        <f t="shared" si="280"/>
        <v>1.2308957788065112E-2</v>
      </c>
      <c r="J2543">
        <f t="shared" si="279"/>
        <v>-12.451644678577793</v>
      </c>
      <c r="K2543">
        <f t="shared" si="281"/>
        <v>-8.5443964383496223</v>
      </c>
      <c r="L2543">
        <f t="shared" si="282"/>
        <v>0</v>
      </c>
    </row>
    <row r="2544" spans="1:12" x14ac:dyDescent="0.3">
      <c r="A2544">
        <v>2543</v>
      </c>
      <c r="B2544" t="s">
        <v>2558</v>
      </c>
      <c r="C2544">
        <v>134.69999999999999</v>
      </c>
      <c r="D2544">
        <v>1.6200000000000001E-3</v>
      </c>
      <c r="E2544" s="10">
        <f t="shared" si="276"/>
        <v>-2.0937403954265427E-2</v>
      </c>
      <c r="F2544">
        <f t="shared" si="277"/>
        <v>0.97928026172300964</v>
      </c>
      <c r="G2544">
        <f t="shared" si="278"/>
        <v>134.66363590937314</v>
      </c>
      <c r="H2544">
        <f t="shared" si="280"/>
        <v>1.2990290139448475E-2</v>
      </c>
      <c r="J2544">
        <f t="shared" si="279"/>
        <v>-12.868706860605908</v>
      </c>
      <c r="K2544">
        <f t="shared" si="281"/>
        <v>-5.6963117702559884</v>
      </c>
      <c r="L2544">
        <f t="shared" si="282"/>
        <v>0</v>
      </c>
    </row>
    <row r="2545" spans="1:12" x14ac:dyDescent="0.3">
      <c r="A2545">
        <v>2544</v>
      </c>
      <c r="B2545" t="s">
        <v>2559</v>
      </c>
      <c r="C2545">
        <v>132.69999999999999</v>
      </c>
      <c r="D2545">
        <v>1.57E-3</v>
      </c>
      <c r="E2545" s="10">
        <f t="shared" si="276"/>
        <v>-1.4959142078156507E-2</v>
      </c>
      <c r="F2545">
        <f t="shared" si="277"/>
        <v>0.9851521900519673</v>
      </c>
      <c r="G2545">
        <f t="shared" si="278"/>
        <v>132.66528137588475</v>
      </c>
      <c r="H2545">
        <f t="shared" si="280"/>
        <v>1.2660817145131155E-2</v>
      </c>
      <c r="J2545">
        <f t="shared" si="279"/>
        <v>-12.356194605517274</v>
      </c>
      <c r="K2545">
        <f t="shared" si="281"/>
        <v>-3.6979572367675928</v>
      </c>
      <c r="L2545">
        <f t="shared" si="282"/>
        <v>0</v>
      </c>
    </row>
    <row r="2546" spans="1:12" x14ac:dyDescent="0.3">
      <c r="A2546">
        <v>2545</v>
      </c>
      <c r="B2546" t="s">
        <v>2560</v>
      </c>
      <c r="C2546">
        <v>133.55000000000001</v>
      </c>
      <c r="D2546">
        <v>1.4199999999999998E-3</v>
      </c>
      <c r="E2546" s="10">
        <f t="shared" si="276"/>
        <v>6.384998217808152E-3</v>
      </c>
      <c r="F2546">
        <f t="shared" si="277"/>
        <v>1.0064054257724191</v>
      </c>
      <c r="G2546">
        <f t="shared" si="278"/>
        <v>133.51839690651357</v>
      </c>
      <c r="H2546">
        <f t="shared" si="280"/>
        <v>1.2579101200099923E-2</v>
      </c>
      <c r="J2546">
        <f t="shared" si="279"/>
        <v>-12.355389503870237</v>
      </c>
      <c r="K2546">
        <f t="shared" si="281"/>
        <v>-4.5510727673964197</v>
      </c>
      <c r="L2546">
        <f t="shared" si="282"/>
        <v>0</v>
      </c>
    </row>
    <row r="2547" spans="1:12" x14ac:dyDescent="0.3">
      <c r="A2547">
        <v>2546</v>
      </c>
      <c r="B2547" t="s">
        <v>2561</v>
      </c>
      <c r="C2547">
        <v>132.19999999999999</v>
      </c>
      <c r="D2547">
        <v>1.57E-3</v>
      </c>
      <c r="E2547" s="10">
        <f t="shared" si="276"/>
        <v>-1.0160012138384139E-2</v>
      </c>
      <c r="F2547">
        <f t="shared" si="277"/>
        <v>0.98989142643204775</v>
      </c>
      <c r="G2547">
        <f t="shared" si="278"/>
        <v>132.1654121921022</v>
      </c>
      <c r="H2547">
        <f t="shared" si="280"/>
        <v>1.2734078909360999E-2</v>
      </c>
      <c r="J2547">
        <f t="shared" si="279"/>
        <v>-12.380867396641118</v>
      </c>
      <c r="K2547">
        <f t="shared" si="281"/>
        <v>-3.1980880529850424</v>
      </c>
      <c r="L2547">
        <f t="shared" si="282"/>
        <v>0</v>
      </c>
    </row>
    <row r="2548" spans="1:12" x14ac:dyDescent="0.3">
      <c r="A2548">
        <v>2547</v>
      </c>
      <c r="B2548" t="s">
        <v>2562</v>
      </c>
      <c r="C2548">
        <v>131.85</v>
      </c>
      <c r="D2548">
        <v>1.6000000000000001E-3</v>
      </c>
      <c r="E2548" s="10">
        <f t="shared" si="276"/>
        <v>-2.6510146182901306E-3</v>
      </c>
      <c r="F2548">
        <f t="shared" si="277"/>
        <v>0.99735249621785182</v>
      </c>
      <c r="G2548">
        <f t="shared" si="278"/>
        <v>131.8148446875833</v>
      </c>
      <c r="H2548">
        <f t="shared" si="280"/>
        <v>1.2721021137043115E-2</v>
      </c>
      <c r="J2548">
        <f t="shared" si="279"/>
        <v>-12.335365355644308</v>
      </c>
      <c r="K2548">
        <f t="shared" si="281"/>
        <v>-2.8475205484661501</v>
      </c>
      <c r="L2548">
        <f t="shared" si="282"/>
        <v>0</v>
      </c>
    </row>
    <row r="2549" spans="1:12" x14ac:dyDescent="0.3">
      <c r="A2549">
        <v>2548</v>
      </c>
      <c r="B2549" t="s">
        <v>2563</v>
      </c>
      <c r="C2549">
        <v>131.75</v>
      </c>
      <c r="D2549">
        <v>1.6000000000000001E-3</v>
      </c>
      <c r="E2549" s="10">
        <f t="shared" si="276"/>
        <v>-7.5872537782391281E-4</v>
      </c>
      <c r="F2549">
        <f t="shared" si="277"/>
        <v>0.9992415623814942</v>
      </c>
      <c r="G2549">
        <f t="shared" si="278"/>
        <v>131.71487135069475</v>
      </c>
      <c r="H2549">
        <f t="shared" si="280"/>
        <v>1.2697769282142068E-2</v>
      </c>
      <c r="J2549">
        <f t="shared" si="279"/>
        <v>-12.303479908997598</v>
      </c>
      <c r="K2549">
        <f t="shared" si="281"/>
        <v>-2.7475472115775972</v>
      </c>
      <c r="L2549">
        <f t="shared" si="282"/>
        <v>0</v>
      </c>
    </row>
    <row r="2550" spans="1:12" x14ac:dyDescent="0.3">
      <c r="A2550">
        <v>2549</v>
      </c>
      <c r="B2550" t="s">
        <v>2564</v>
      </c>
      <c r="C2550">
        <v>129.1</v>
      </c>
      <c r="D2550">
        <v>1.57E-3</v>
      </c>
      <c r="E2550" s="10">
        <f t="shared" si="276"/>
        <v>-2.0318889568874919E-2</v>
      </c>
      <c r="F2550">
        <f t="shared" si="277"/>
        <v>0.97988614800759011</v>
      </c>
      <c r="G2550">
        <f t="shared" si="278"/>
        <v>129.0662232526505</v>
      </c>
      <c r="H2550">
        <f t="shared" si="280"/>
        <v>1.2981781962029886E-2</v>
      </c>
      <c r="J2550">
        <f t="shared" si="279"/>
        <v>-12.325729518612281</v>
      </c>
      <c r="K2550">
        <f t="shared" si="281"/>
        <v>-9.8899113533349237E-2</v>
      </c>
      <c r="L2550">
        <f t="shared" si="282"/>
        <v>0</v>
      </c>
    </row>
    <row r="2551" spans="1:12" x14ac:dyDescent="0.3">
      <c r="A2551">
        <v>2550</v>
      </c>
      <c r="B2551" t="s">
        <v>2565</v>
      </c>
      <c r="C2551">
        <v>129</v>
      </c>
      <c r="D2551">
        <v>1.5199999999999999E-3</v>
      </c>
      <c r="E2551" s="10">
        <f t="shared" si="276"/>
        <v>-7.7489349092468775E-4</v>
      </c>
      <c r="F2551">
        <f t="shared" si="277"/>
        <v>0.99922540666150272</v>
      </c>
      <c r="G2551">
        <f t="shared" si="278"/>
        <v>128.96732413911715</v>
      </c>
      <c r="H2551">
        <f t="shared" si="280"/>
        <v>1.2982263178609581E-2</v>
      </c>
      <c r="J2551">
        <f t="shared" si="279"/>
        <v>-12.31674127343733</v>
      </c>
      <c r="K2551">
        <f t="shared" si="281"/>
        <v>0.14996200481292021</v>
      </c>
      <c r="L2551">
        <f t="shared" si="282"/>
        <v>0</v>
      </c>
    </row>
    <row r="2552" spans="1:12" x14ac:dyDescent="0.3">
      <c r="A2552">
        <v>2551</v>
      </c>
      <c r="B2552" t="s">
        <v>2566</v>
      </c>
      <c r="C2552">
        <v>129.15</v>
      </c>
      <c r="D2552">
        <v>1.5199999999999999E-3</v>
      </c>
      <c r="E2552" s="10">
        <f t="shared" si="276"/>
        <v>1.1621151801775185E-3</v>
      </c>
      <c r="F2552">
        <f t="shared" si="277"/>
        <v>1.0011627906976746</v>
      </c>
      <c r="G2552">
        <f t="shared" si="278"/>
        <v>129.11728614393007</v>
      </c>
      <c r="H2552">
        <f t="shared" si="280"/>
        <v>1.2946646763910006E-2</v>
      </c>
      <c r="J2552">
        <f t="shared" si="279"/>
        <v>-12.297233197141409</v>
      </c>
      <c r="K2552">
        <f t="shared" si="281"/>
        <v>0.54921235020074732</v>
      </c>
      <c r="L2552">
        <f t="shared" si="282"/>
        <v>0</v>
      </c>
    </row>
    <row r="2553" spans="1:12" x14ac:dyDescent="0.3">
      <c r="A2553">
        <v>2552</v>
      </c>
      <c r="B2553" t="s">
        <v>2567</v>
      </c>
      <c r="C2553">
        <v>129.69999999999999</v>
      </c>
      <c r="D2553">
        <v>1.5499999999999999E-3</v>
      </c>
      <c r="E2553" s="10">
        <f t="shared" si="276"/>
        <v>4.249571780548517E-3</v>
      </c>
      <c r="F2553">
        <f t="shared" si="277"/>
        <v>1.0042586140147114</v>
      </c>
      <c r="G2553">
        <f t="shared" si="278"/>
        <v>129.66649849413082</v>
      </c>
      <c r="H2553">
        <f t="shared" si="280"/>
        <v>1.2778489329544533E-2</v>
      </c>
      <c r="J2553">
        <f t="shared" si="279"/>
        <v>-12.189138693699835</v>
      </c>
      <c r="K2553">
        <f t="shared" si="281"/>
        <v>1.1003697027414603</v>
      </c>
      <c r="L2553">
        <f t="shared" si="282"/>
        <v>0</v>
      </c>
    </row>
    <row r="2554" spans="1:12" x14ac:dyDescent="0.3">
      <c r="A2554">
        <v>2553</v>
      </c>
      <c r="B2554" t="s">
        <v>2568</v>
      </c>
      <c r="C2554">
        <v>131.1</v>
      </c>
      <c r="D2554">
        <v>1.57E-3</v>
      </c>
      <c r="E2554" s="10">
        <f t="shared" si="276"/>
        <v>1.0736299447256058E-2</v>
      </c>
      <c r="F2554">
        <f t="shared" si="277"/>
        <v>1.0107941403238243</v>
      </c>
      <c r="G2554">
        <f t="shared" si="278"/>
        <v>131.06569998778065</v>
      </c>
      <c r="H2554">
        <f t="shared" si="280"/>
        <v>1.2928037581154031E-2</v>
      </c>
      <c r="J2554">
        <f t="shared" si="279"/>
        <v>-12.4648592203222</v>
      </c>
      <c r="K2554">
        <f t="shared" si="281"/>
        <v>-0.2988317909083662</v>
      </c>
      <c r="L2554">
        <f t="shared" si="282"/>
        <v>0</v>
      </c>
    </row>
    <row r="2555" spans="1:12" x14ac:dyDescent="0.3">
      <c r="A2555">
        <v>2554</v>
      </c>
      <c r="B2555" t="s">
        <v>2569</v>
      </c>
      <c r="C2555">
        <v>131.80000000000001</v>
      </c>
      <c r="D2555">
        <v>1.57E-3</v>
      </c>
      <c r="E2555" s="10">
        <f t="shared" si="276"/>
        <v>5.32523129875278E-3</v>
      </c>
      <c r="F2555">
        <f t="shared" si="277"/>
        <v>1.0053394355453853</v>
      </c>
      <c r="G2555">
        <f t="shared" si="278"/>
        <v>131.76551684507621</v>
      </c>
      <c r="H2555">
        <f t="shared" si="280"/>
        <v>1.2896275327675255E-2</v>
      </c>
      <c r="J2555">
        <f t="shared" si="279"/>
        <v>-12.500626722702583</v>
      </c>
      <c r="K2555">
        <f t="shared" si="281"/>
        <v>-0.9986486482039254</v>
      </c>
      <c r="L2555">
        <f t="shared" si="282"/>
        <v>0</v>
      </c>
    </row>
    <row r="2556" spans="1:12" x14ac:dyDescent="0.3">
      <c r="A2556">
        <v>2555</v>
      </c>
      <c r="B2556" t="s">
        <v>2570</v>
      </c>
      <c r="C2556">
        <v>132.55000000000001</v>
      </c>
      <c r="D2556">
        <v>1.57E-3</v>
      </c>
      <c r="E2556" s="10">
        <f t="shared" si="276"/>
        <v>5.6743106666277505E-3</v>
      </c>
      <c r="F2556">
        <f t="shared" si="277"/>
        <v>1.0056904400606981</v>
      </c>
      <c r="G2556">
        <f t="shared" si="278"/>
        <v>132.51532062075</v>
      </c>
      <c r="H2556">
        <f t="shared" si="280"/>
        <v>1.2792273710670333E-2</v>
      </c>
      <c r="J2556">
        <f t="shared" si="279"/>
        <v>-12.470376210326146</v>
      </c>
      <c r="K2556">
        <f t="shared" si="281"/>
        <v>-1.7484524238777226</v>
      </c>
      <c r="L2556">
        <f t="shared" si="282"/>
        <v>0</v>
      </c>
    </row>
    <row r="2557" spans="1:12" x14ac:dyDescent="0.3">
      <c r="A2557">
        <v>2556</v>
      </c>
      <c r="B2557" t="s">
        <v>2571</v>
      </c>
      <c r="C2557">
        <v>130.80000000000001</v>
      </c>
      <c r="D2557">
        <v>1.5199999999999999E-3</v>
      </c>
      <c r="E2557" s="10">
        <f t="shared" si="276"/>
        <v>-1.3290493711936243E-2</v>
      </c>
      <c r="F2557">
        <f t="shared" si="277"/>
        <v>0.98679743493021499</v>
      </c>
      <c r="G2557">
        <f t="shared" si="278"/>
        <v>130.76686819687228</v>
      </c>
      <c r="H2557">
        <f t="shared" si="280"/>
        <v>1.2851753005884268E-2</v>
      </c>
      <c r="J2557">
        <f t="shared" si="279"/>
        <v>-12.363055355108745</v>
      </c>
      <c r="K2557">
        <f t="shared" si="281"/>
        <v>2.2049831156355708</v>
      </c>
      <c r="L2557">
        <f t="shared" si="282"/>
        <v>0</v>
      </c>
    </row>
    <row r="2558" spans="1:12" x14ac:dyDescent="0.3">
      <c r="A2558">
        <v>2557</v>
      </c>
      <c r="B2558" t="s">
        <v>2572</v>
      </c>
      <c r="C2558">
        <v>133.85</v>
      </c>
      <c r="D2558">
        <v>1.6200000000000001E-3</v>
      </c>
      <c r="E2558" s="10">
        <f t="shared" si="276"/>
        <v>2.3050330943263152E-2</v>
      </c>
      <c r="F2558">
        <f t="shared" si="277"/>
        <v>1.0233180428134556</v>
      </c>
      <c r="G2558">
        <f t="shared" si="278"/>
        <v>133.81386537839344</v>
      </c>
      <c r="H2558">
        <f t="shared" si="280"/>
        <v>1.3306204190632508E-2</v>
      </c>
      <c r="J2558">
        <f t="shared" si="279"/>
        <v>-13.098483589804058</v>
      </c>
      <c r="K2558">
        <f t="shared" si="281"/>
        <v>-0.8420140658855928</v>
      </c>
      <c r="L2558">
        <f t="shared" si="282"/>
        <v>0</v>
      </c>
    </row>
    <row r="2559" spans="1:12" x14ac:dyDescent="0.3">
      <c r="A2559">
        <v>2558</v>
      </c>
      <c r="B2559" t="s">
        <v>2573</v>
      </c>
      <c r="C2559">
        <v>134.5</v>
      </c>
      <c r="D2559">
        <v>1.67E-3</v>
      </c>
      <c r="E2559" s="10">
        <f t="shared" si="276"/>
        <v>4.8444290755324275E-3</v>
      </c>
      <c r="F2559">
        <f t="shared" si="277"/>
        <v>1.0048561822936124</v>
      </c>
      <c r="G2559">
        <f t="shared" si="278"/>
        <v>134.46256937600347</v>
      </c>
      <c r="H2559">
        <f t="shared" si="280"/>
        <v>1.3285527024661979E-2</v>
      </c>
      <c r="J2559">
        <f t="shared" si="279"/>
        <v>-13.141529477411176</v>
      </c>
      <c r="K2559">
        <f t="shared" si="281"/>
        <v>-1.4907180634956205</v>
      </c>
      <c r="L2559">
        <f t="shared" si="282"/>
        <v>0</v>
      </c>
    </row>
    <row r="2560" spans="1:12" x14ac:dyDescent="0.3">
      <c r="A2560">
        <v>2559</v>
      </c>
      <c r="B2560" t="s">
        <v>2574</v>
      </c>
      <c r="C2560">
        <v>135.19999999999999</v>
      </c>
      <c r="D2560">
        <v>1.65E-3</v>
      </c>
      <c r="E2560" s="10">
        <f t="shared" si="276"/>
        <v>5.1909645669698697E-3</v>
      </c>
      <c r="F2560">
        <f t="shared" si="277"/>
        <v>1.0052044609665427</v>
      </c>
      <c r="G2560">
        <f t="shared" si="278"/>
        <v>135.16282511178139</v>
      </c>
      <c r="H2560">
        <f t="shared" si="280"/>
        <v>1.3052575561619265E-2</v>
      </c>
      <c r="J2560">
        <f t="shared" si="279"/>
        <v>-12.978341492372365</v>
      </c>
      <c r="K2560">
        <f t="shared" si="281"/>
        <v>-2.1909737992735359</v>
      </c>
      <c r="L2560">
        <f t="shared" si="282"/>
        <v>0</v>
      </c>
    </row>
    <row r="2561" spans="1:12" x14ac:dyDescent="0.3">
      <c r="A2561">
        <v>2560</v>
      </c>
      <c r="B2561" t="s">
        <v>2575</v>
      </c>
      <c r="C2561">
        <v>138.4</v>
      </c>
      <c r="D2561">
        <v>1.67E-3</v>
      </c>
      <c r="E2561" s="10">
        <f t="shared" si="276"/>
        <v>2.3392879574705594E-2</v>
      </c>
      <c r="F2561">
        <f t="shared" si="277"/>
        <v>1.0236686390532546</v>
      </c>
      <c r="G2561">
        <f t="shared" si="278"/>
        <v>138.36148402705487</v>
      </c>
      <c r="H2561">
        <f t="shared" si="280"/>
        <v>1.3007081163893123E-2</v>
      </c>
      <c r="J2561">
        <f t="shared" si="279"/>
        <v>-13.239170718693913</v>
      </c>
      <c r="K2561">
        <f t="shared" si="281"/>
        <v>-5.3896327145470195</v>
      </c>
      <c r="L2561">
        <f t="shared" si="282"/>
        <v>0</v>
      </c>
    </row>
    <row r="2562" spans="1:12" x14ac:dyDescent="0.3">
      <c r="A2562">
        <v>2561</v>
      </c>
      <c r="B2562" t="s">
        <v>2576</v>
      </c>
      <c r="C2562">
        <v>137.4</v>
      </c>
      <c r="D2562">
        <v>1.7000000000000001E-3</v>
      </c>
      <c r="E2562" s="10">
        <f t="shared" si="276"/>
        <v>-7.251663395320236E-3</v>
      </c>
      <c r="F2562">
        <f t="shared" si="277"/>
        <v>0.99277456647398843</v>
      </c>
      <c r="G2562">
        <f t="shared" si="278"/>
        <v>137.36107551456251</v>
      </c>
      <c r="H2562">
        <f t="shared" si="280"/>
        <v>1.2627567539075341E-2</v>
      </c>
      <c r="J2562">
        <f t="shared" si="279"/>
        <v>-12.759953841209583</v>
      </c>
      <c r="K2562">
        <f t="shared" si="281"/>
        <v>-4.3892242020546632</v>
      </c>
      <c r="L2562">
        <f t="shared" si="282"/>
        <v>0</v>
      </c>
    </row>
    <row r="2563" spans="1:12" x14ac:dyDescent="0.3">
      <c r="A2563">
        <v>2562</v>
      </c>
      <c r="B2563" t="s">
        <v>2577</v>
      </c>
      <c r="C2563">
        <v>137.25</v>
      </c>
      <c r="D2563">
        <v>1.5499999999999999E-3</v>
      </c>
      <c r="E2563" s="10">
        <f t="shared" ref="E2563:E2626" si="283">LN(C2563/C2562)</f>
        <v>-1.0922993986090385E-3</v>
      </c>
      <c r="F2563">
        <f t="shared" ref="F2563:F2626" si="284">C2563/C2562</f>
        <v>0.99890829694323136</v>
      </c>
      <c r="G2563">
        <f t="shared" ref="G2563:G2626" si="285">C2563*EXP(-2/12*D2563)</f>
        <v>137.21454832937127</v>
      </c>
      <c r="H2563">
        <f t="shared" si="280"/>
        <v>1.2427123634845881E-2</v>
      </c>
      <c r="J2563">
        <f t="shared" si="279"/>
        <v>-12.544013135965168</v>
      </c>
      <c r="K2563">
        <f t="shared" si="281"/>
        <v>-4.7520846781374075</v>
      </c>
      <c r="L2563">
        <f t="shared" si="282"/>
        <v>0</v>
      </c>
    </row>
    <row r="2564" spans="1:12" x14ac:dyDescent="0.3">
      <c r="A2564">
        <v>2563</v>
      </c>
      <c r="B2564" t="s">
        <v>2578</v>
      </c>
      <c r="C2564">
        <v>133.15</v>
      </c>
      <c r="D2564">
        <v>1.14E-3</v>
      </c>
      <c r="E2564" s="10">
        <f t="shared" si="283"/>
        <v>-3.032776812969875E-2</v>
      </c>
      <c r="F2564">
        <f t="shared" si="284"/>
        <v>0.97012750455373409</v>
      </c>
      <c r="G2564">
        <f t="shared" si="285"/>
        <v>133.1247039032053</v>
      </c>
      <c r="H2564">
        <f t="shared" si="280"/>
        <v>1.3640648627594407E-2</v>
      </c>
      <c r="J2564">
        <f t="shared" si="279"/>
        <v>-13.358552373571897</v>
      </c>
      <c r="K2564">
        <f t="shared" si="281"/>
        <v>-1.5102446049946252</v>
      </c>
      <c r="L2564">
        <f t="shared" si="282"/>
        <v>0</v>
      </c>
    </row>
    <row r="2565" spans="1:12" x14ac:dyDescent="0.3">
      <c r="A2565">
        <v>2564</v>
      </c>
      <c r="B2565" t="s">
        <v>2579</v>
      </c>
      <c r="C2565">
        <v>133</v>
      </c>
      <c r="D2565">
        <v>1.2700000000000001E-3</v>
      </c>
      <c r="E2565" s="10">
        <f t="shared" si="283"/>
        <v>-1.1271840381874983E-3</v>
      </c>
      <c r="F2565">
        <f t="shared" si="284"/>
        <v>0.99887345099511826</v>
      </c>
      <c r="G2565">
        <f t="shared" si="285"/>
        <v>132.97185131250785</v>
      </c>
      <c r="H2565">
        <f t="shared" si="280"/>
        <v>1.3096745116719023E-2</v>
      </c>
      <c r="J2565">
        <f t="shared" si="279"/>
        <v>-12.811170511978961</v>
      </c>
      <c r="K2565">
        <f t="shared" si="281"/>
        <v>-1.3573920142971758</v>
      </c>
      <c r="L2565">
        <f t="shared" si="282"/>
        <v>0</v>
      </c>
    </row>
    <row r="2566" spans="1:12" x14ac:dyDescent="0.3">
      <c r="A2566">
        <v>2565</v>
      </c>
      <c r="B2566" t="s">
        <v>2580</v>
      </c>
      <c r="C2566">
        <v>133.55000000000001</v>
      </c>
      <c r="D2566">
        <v>1.5199999999999999E-3</v>
      </c>
      <c r="E2566" s="10">
        <f t="shared" si="283"/>
        <v>4.1268113342161072E-3</v>
      </c>
      <c r="F2566">
        <f t="shared" si="284"/>
        <v>1.0041353383458647</v>
      </c>
      <c r="G2566">
        <f t="shared" si="285"/>
        <v>133.5161716184426</v>
      </c>
      <c r="H2566">
        <f t="shared" si="280"/>
        <v>1.30512768224848E-2</v>
      </c>
      <c r="J2566">
        <f t="shared" si="279"/>
        <v>-12.818954117771506</v>
      </c>
      <c r="K2566">
        <f t="shared" si="281"/>
        <v>-1.9017123202319226</v>
      </c>
      <c r="L2566">
        <f t="shared" si="282"/>
        <v>0</v>
      </c>
    </row>
    <row r="2567" spans="1:12" x14ac:dyDescent="0.3">
      <c r="A2567">
        <v>2566</v>
      </c>
      <c r="B2567" t="s">
        <v>2581</v>
      </c>
      <c r="C2567">
        <v>135.25</v>
      </c>
      <c r="D2567">
        <v>1.57E-3</v>
      </c>
      <c r="E2567" s="10">
        <f t="shared" si="283"/>
        <v>1.264897817062091E-2</v>
      </c>
      <c r="F2567">
        <f t="shared" si="284"/>
        <v>1.0127293148633469</v>
      </c>
      <c r="G2567">
        <f t="shared" si="285"/>
        <v>135.21461421317568</v>
      </c>
      <c r="H2567">
        <f t="shared" si="280"/>
        <v>1.2882212940470761E-2</v>
      </c>
      <c r="J2567">
        <f t="shared" si="279"/>
        <v>-12.813855663768045</v>
      </c>
      <c r="K2567">
        <f t="shared" si="281"/>
        <v>-3.6001549149650032</v>
      </c>
      <c r="L2567">
        <f t="shared" si="282"/>
        <v>0</v>
      </c>
    </row>
    <row r="2568" spans="1:12" x14ac:dyDescent="0.3">
      <c r="A2568">
        <v>2567</v>
      </c>
      <c r="B2568" t="s">
        <v>2582</v>
      </c>
      <c r="C2568">
        <v>136.80000000000001</v>
      </c>
      <c r="D2568">
        <v>1.57E-3</v>
      </c>
      <c r="E2568" s="10">
        <f t="shared" si="283"/>
        <v>1.1395087461859197E-2</v>
      </c>
      <c r="F2568">
        <f t="shared" si="284"/>
        <v>1.011460258780037</v>
      </c>
      <c r="G2568">
        <f t="shared" si="285"/>
        <v>136.76420868290154</v>
      </c>
      <c r="H2568">
        <f t="shared" si="280"/>
        <v>1.3019872662834031E-2</v>
      </c>
      <c r="J2568">
        <f t="shared" si="279"/>
        <v>-13.099204264744008</v>
      </c>
      <c r="K2568">
        <f t="shared" si="281"/>
        <v>-5.149749384690864</v>
      </c>
      <c r="L2568">
        <f t="shared" si="282"/>
        <v>0</v>
      </c>
    </row>
    <row r="2569" spans="1:12" x14ac:dyDescent="0.3">
      <c r="A2569">
        <v>2568</v>
      </c>
      <c r="B2569" t="s">
        <v>2583</v>
      </c>
      <c r="C2569">
        <v>137.05000000000001</v>
      </c>
      <c r="D2569">
        <v>1.6200000000000001E-3</v>
      </c>
      <c r="E2569" s="10">
        <f t="shared" si="283"/>
        <v>1.8258175603447628E-3</v>
      </c>
      <c r="F2569">
        <f t="shared" si="284"/>
        <v>1.001827485380117</v>
      </c>
      <c r="G2569">
        <f t="shared" si="285"/>
        <v>137.01300149502296</v>
      </c>
      <c r="H2569">
        <f t="shared" si="280"/>
        <v>1.2472843731460051E-2</v>
      </c>
      <c r="J2569">
        <f t="shared" si="279"/>
        <v>-12.571670283665098</v>
      </c>
      <c r="K2569">
        <f t="shared" si="281"/>
        <v>-5.3985421968122864</v>
      </c>
      <c r="L2569">
        <f t="shared" si="282"/>
        <v>0</v>
      </c>
    </row>
    <row r="2570" spans="1:12" x14ac:dyDescent="0.3">
      <c r="A2570">
        <v>2569</v>
      </c>
      <c r="B2570" t="s">
        <v>2584</v>
      </c>
      <c r="C2570">
        <v>134.25</v>
      </c>
      <c r="D2570">
        <v>1.5199999999999999E-3</v>
      </c>
      <c r="E2570" s="10">
        <f t="shared" si="283"/>
        <v>-2.0642089359820842E-2</v>
      </c>
      <c r="F2570">
        <f t="shared" si="284"/>
        <v>0.97956950018241506</v>
      </c>
      <c r="G2570">
        <f t="shared" si="285"/>
        <v>134.21599430756959</v>
      </c>
      <c r="H2570">
        <f t="shared" si="280"/>
        <v>1.291573714706086E-2</v>
      </c>
      <c r="J2570">
        <f t="shared" si="279"/>
        <v>-12.7523196943537</v>
      </c>
      <c r="K2570">
        <f t="shared" si="281"/>
        <v>-2.601535009358912</v>
      </c>
      <c r="L2570">
        <f t="shared" si="282"/>
        <v>0</v>
      </c>
    </row>
    <row r="2571" spans="1:12" x14ac:dyDescent="0.3">
      <c r="A2571">
        <v>2570</v>
      </c>
      <c r="B2571" t="s">
        <v>2585</v>
      </c>
      <c r="C2571">
        <v>134.55000000000001</v>
      </c>
      <c r="D2571">
        <v>1.57E-3</v>
      </c>
      <c r="E2571" s="10">
        <f t="shared" si="283"/>
        <v>2.232143783940856E-3</v>
      </c>
      <c r="F2571">
        <f t="shared" si="284"/>
        <v>1.0022346368715085</v>
      </c>
      <c r="G2571">
        <f t="shared" si="285"/>
        <v>134.51479735588015</v>
      </c>
      <c r="H2571">
        <f t="shared" si="280"/>
        <v>1.2526682505190094E-2</v>
      </c>
      <c r="J2571">
        <f t="shared" si="279"/>
        <v>-12.395722709049281</v>
      </c>
      <c r="K2571">
        <f t="shared" si="281"/>
        <v>-2.9003380576694724</v>
      </c>
      <c r="L2571">
        <f t="shared" si="282"/>
        <v>0</v>
      </c>
    </row>
    <row r="2572" spans="1:12" x14ac:dyDescent="0.3">
      <c r="A2572">
        <v>2571</v>
      </c>
      <c r="B2572" t="s">
        <v>2586</v>
      </c>
      <c r="C2572">
        <v>136.25</v>
      </c>
      <c r="D2572">
        <v>1.72E-3</v>
      </c>
      <c r="E2572" s="10">
        <f t="shared" si="283"/>
        <v>1.255555637043851E-2</v>
      </c>
      <c r="F2572">
        <f t="shared" si="284"/>
        <v>1.0126347082868821</v>
      </c>
      <c r="G2572">
        <f t="shared" si="285"/>
        <v>136.21094726449286</v>
      </c>
      <c r="H2572">
        <f t="shared" si="280"/>
        <v>1.2769417339534636E-2</v>
      </c>
      <c r="J2572">
        <f t="shared" si="279"/>
        <v>-12.795251156279495</v>
      </c>
      <c r="K2572">
        <f t="shared" si="281"/>
        <v>-4.5964879662821829</v>
      </c>
      <c r="L2572">
        <f t="shared" si="282"/>
        <v>0</v>
      </c>
    </row>
    <row r="2573" spans="1:12" x14ac:dyDescent="0.3">
      <c r="A2573">
        <v>2572</v>
      </c>
      <c r="B2573" t="s">
        <v>2587</v>
      </c>
      <c r="C2573">
        <v>132.5</v>
      </c>
      <c r="D2573">
        <v>1.7000000000000001E-3</v>
      </c>
      <c r="E2573" s="10">
        <f t="shared" si="283"/>
        <v>-2.7908788117076502E-2</v>
      </c>
      <c r="F2573">
        <f t="shared" si="284"/>
        <v>0.97247706422018354</v>
      </c>
      <c r="G2573">
        <f t="shared" si="285"/>
        <v>132.46246365123386</v>
      </c>
      <c r="H2573">
        <f t="shared" si="280"/>
        <v>1.3562183660683211E-2</v>
      </c>
      <c r="J2573">
        <f t="shared" si="279"/>
        <v>-13.215639100599814</v>
      </c>
      <c r="K2573">
        <f t="shared" si="281"/>
        <v>-0.84800435302318533</v>
      </c>
      <c r="L2573">
        <f t="shared" si="282"/>
        <v>0</v>
      </c>
    </row>
    <row r="2574" spans="1:12" x14ac:dyDescent="0.3">
      <c r="A2574">
        <v>2573</v>
      </c>
      <c r="B2574" t="s">
        <v>2588</v>
      </c>
      <c r="C2574">
        <v>131.65</v>
      </c>
      <c r="D2574">
        <v>1.6200000000000001E-3</v>
      </c>
      <c r="E2574" s="10">
        <f t="shared" si="283"/>
        <v>-6.4357594839584671E-3</v>
      </c>
      <c r="F2574">
        <f t="shared" si="284"/>
        <v>0.99358490566037738</v>
      </c>
      <c r="G2574">
        <f t="shared" si="285"/>
        <v>131.61445929821068</v>
      </c>
      <c r="H2574">
        <f t="shared" si="280"/>
        <v>1.3086250024058685E-2</v>
      </c>
      <c r="J2574">
        <f t="shared" si="279"/>
        <v>-12.670231155842814</v>
      </c>
      <c r="K2574">
        <f t="shared" si="281"/>
        <v>0.60093981226978599</v>
      </c>
      <c r="L2574">
        <f t="shared" si="282"/>
        <v>0</v>
      </c>
    </row>
    <row r="2575" spans="1:12" x14ac:dyDescent="0.3">
      <c r="A2575">
        <v>2574</v>
      </c>
      <c r="B2575" t="s">
        <v>2589</v>
      </c>
      <c r="C2575">
        <v>132.4</v>
      </c>
      <c r="D2575">
        <v>1.6200000000000001E-3</v>
      </c>
      <c r="E2575" s="10">
        <f t="shared" si="283"/>
        <v>5.6807575605894722E-3</v>
      </c>
      <c r="F2575">
        <f t="shared" si="284"/>
        <v>1.005696923661223</v>
      </c>
      <c r="G2575">
        <f t="shared" si="285"/>
        <v>132.36425682554571</v>
      </c>
      <c r="H2575">
        <f t="shared" si="280"/>
        <v>1.2854702333497857E-2</v>
      </c>
      <c r="J2575">
        <f t="shared" si="279"/>
        <v>-12.516948655210907</v>
      </c>
      <c r="K2575">
        <f t="shared" si="281"/>
        <v>-0.14885771506524748</v>
      </c>
      <c r="L2575">
        <f t="shared" si="282"/>
        <v>0</v>
      </c>
    </row>
    <row r="2576" spans="1:12" x14ac:dyDescent="0.3">
      <c r="A2576">
        <v>2575</v>
      </c>
      <c r="B2576" t="s">
        <v>2590</v>
      </c>
      <c r="C2576">
        <v>132.25</v>
      </c>
      <c r="D2576">
        <v>1.57E-3</v>
      </c>
      <c r="E2576" s="10">
        <f t="shared" si="283"/>
        <v>-1.1335727644991051E-3</v>
      </c>
      <c r="F2576">
        <f t="shared" si="284"/>
        <v>0.9988670694864048</v>
      </c>
      <c r="G2576">
        <f t="shared" si="285"/>
        <v>132.21539911048046</v>
      </c>
      <c r="H2576">
        <f t="shared" si="280"/>
        <v>1.279756957981699E-2</v>
      </c>
      <c r="J2576">
        <f t="shared" si="279"/>
        <v>-12.447302969288041</v>
      </c>
      <c r="K2576">
        <f t="shared" si="281"/>
        <v>0.49765728107686868</v>
      </c>
      <c r="L2576">
        <f t="shared" si="282"/>
        <v>0</v>
      </c>
    </row>
    <row r="2577" spans="1:12" x14ac:dyDescent="0.3">
      <c r="A2577">
        <v>2576</v>
      </c>
      <c r="B2577" t="s">
        <v>2591</v>
      </c>
      <c r="C2577">
        <v>132.75</v>
      </c>
      <c r="D2577">
        <v>1.67E-3</v>
      </c>
      <c r="E2577" s="10">
        <f t="shared" si="283"/>
        <v>3.7735893836394877E-3</v>
      </c>
      <c r="F2577">
        <f t="shared" si="284"/>
        <v>1.003780718336484</v>
      </c>
      <c r="G2577">
        <f t="shared" si="285"/>
        <v>132.71305639155733</v>
      </c>
      <c r="H2577">
        <f t="shared" si="280"/>
        <v>1.2680673447405283E-2</v>
      </c>
      <c r="J2577">
        <f t="shared" si="279"/>
        <v>-12.380029813599688</v>
      </c>
      <c r="K2577">
        <f t="shared" si="281"/>
        <v>0.36099163884193786</v>
      </c>
      <c r="L2577">
        <f t="shared" si="282"/>
        <v>0</v>
      </c>
    </row>
    <row r="2578" spans="1:12" x14ac:dyDescent="0.3">
      <c r="A2578">
        <v>2577</v>
      </c>
      <c r="B2578" t="s">
        <v>2592</v>
      </c>
      <c r="C2578">
        <v>133.69999999999999</v>
      </c>
      <c r="D2578">
        <v>1.67E-3</v>
      </c>
      <c r="E2578" s="10">
        <f t="shared" si="283"/>
        <v>7.1308239858492656E-3</v>
      </c>
      <c r="F2578">
        <f t="shared" si="284"/>
        <v>1.0071563088512241</v>
      </c>
      <c r="G2578">
        <f t="shared" si="285"/>
        <v>133.66279201168524</v>
      </c>
      <c r="H2578">
        <f t="shared" si="280"/>
        <v>1.2732132508253681E-2</v>
      </c>
      <c r="J2578">
        <f t="shared" si="279"/>
        <v>-12.519223684462437</v>
      </c>
      <c r="K2578">
        <f t="shared" si="281"/>
        <v>-0.5887439812859725</v>
      </c>
      <c r="L2578">
        <f t="shared" si="282"/>
        <v>0</v>
      </c>
    </row>
    <row r="2579" spans="1:12" x14ac:dyDescent="0.3">
      <c r="A2579">
        <v>2578</v>
      </c>
      <c r="B2579" t="s">
        <v>2593</v>
      </c>
      <c r="C2579">
        <v>134.75</v>
      </c>
      <c r="D2579">
        <v>1.67E-3</v>
      </c>
      <c r="E2579" s="10">
        <f t="shared" si="283"/>
        <v>7.8227256812090779E-3</v>
      </c>
      <c r="F2579">
        <f t="shared" si="284"/>
        <v>1.0078534031413613</v>
      </c>
      <c r="G2579">
        <f t="shared" si="285"/>
        <v>134.71249980235294</v>
      </c>
      <c r="H2579">
        <f t="shared" si="280"/>
        <v>1.2799921955781149E-2</v>
      </c>
      <c r="J2579">
        <f t="shared" si="279"/>
        <v>-12.684721531606701</v>
      </c>
      <c r="K2579">
        <f t="shared" si="281"/>
        <v>-1.6384517719536689</v>
      </c>
      <c r="L2579">
        <f t="shared" si="282"/>
        <v>0</v>
      </c>
    </row>
    <row r="2580" spans="1:12" x14ac:dyDescent="0.3">
      <c r="A2580">
        <v>2579</v>
      </c>
      <c r="B2580" t="s">
        <v>2594</v>
      </c>
      <c r="C2580">
        <v>134.25</v>
      </c>
      <c r="D2580">
        <v>1.6200000000000001E-3</v>
      </c>
      <c r="E2580" s="10">
        <f t="shared" si="283"/>
        <v>-3.7174764001324202E-3</v>
      </c>
      <c r="F2580">
        <f t="shared" si="284"/>
        <v>0.99628942486085348</v>
      </c>
      <c r="G2580">
        <f t="shared" si="285"/>
        <v>134.21375739297213</v>
      </c>
      <c r="H2580">
        <f t="shared" si="280"/>
        <v>1.22025418132134E-2</v>
      </c>
      <c r="J2580">
        <f t="shared" si="279"/>
        <v>-12.047947323775793</v>
      </c>
      <c r="K2580">
        <f t="shared" si="281"/>
        <v>-1.1397093625728587</v>
      </c>
      <c r="L2580">
        <f t="shared" si="282"/>
        <v>0</v>
      </c>
    </row>
    <row r="2581" spans="1:12" x14ac:dyDescent="0.3">
      <c r="A2581">
        <v>2580</v>
      </c>
      <c r="B2581" t="s">
        <v>2595</v>
      </c>
      <c r="C2581">
        <v>136.55000000000001</v>
      </c>
      <c r="D2581">
        <v>1.5199999999999999E-3</v>
      </c>
      <c r="E2581" s="10">
        <f t="shared" si="283"/>
        <v>1.6987114530740036E-2</v>
      </c>
      <c r="F2581">
        <f t="shared" si="284"/>
        <v>1.0171322160148977</v>
      </c>
      <c r="G2581">
        <f t="shared" si="285"/>
        <v>136.51541171470114</v>
      </c>
      <c r="H2581">
        <f t="shared" si="280"/>
        <v>1.2524851132436473E-2</v>
      </c>
      <c r="J2581">
        <f t="shared" si="279"/>
        <v>-12.578242881138884</v>
      </c>
      <c r="K2581">
        <f t="shared" si="281"/>
        <v>-3.4413636843018764</v>
      </c>
      <c r="L2581">
        <f t="shared" si="282"/>
        <v>0</v>
      </c>
    </row>
    <row r="2582" spans="1:12" x14ac:dyDescent="0.3">
      <c r="A2582">
        <v>2581</v>
      </c>
      <c r="B2582" t="s">
        <v>2596</v>
      </c>
      <c r="C2582">
        <v>135.4</v>
      </c>
      <c r="D2582">
        <v>1.5199999999999999E-3</v>
      </c>
      <c r="E2582" s="10">
        <f t="shared" si="283"/>
        <v>-8.457487441539395E-3</v>
      </c>
      <c r="F2582">
        <f t="shared" si="284"/>
        <v>0.99157817649212743</v>
      </c>
      <c r="G2582">
        <f t="shared" si="285"/>
        <v>135.36570301113537</v>
      </c>
      <c r="H2582">
        <f t="shared" si="280"/>
        <v>1.2666621272586352E-2</v>
      </c>
      <c r="J2582">
        <f t="shared" si="279"/>
        <v>-12.613486573861403</v>
      </c>
      <c r="K2582">
        <f t="shared" si="281"/>
        <v>-2.291654980736098</v>
      </c>
      <c r="L2582">
        <f t="shared" si="282"/>
        <v>0</v>
      </c>
    </row>
    <row r="2583" spans="1:12" x14ac:dyDescent="0.3">
      <c r="A2583">
        <v>2582</v>
      </c>
      <c r="B2583" t="s">
        <v>2597</v>
      </c>
      <c r="C2583">
        <v>135.6</v>
      </c>
      <c r="D2583">
        <v>1.4499999999999999E-3</v>
      </c>
      <c r="E2583" s="10">
        <f t="shared" si="283"/>
        <v>1.4760150281204576E-3</v>
      </c>
      <c r="F2583">
        <f t="shared" si="284"/>
        <v>1.001477104874446</v>
      </c>
      <c r="G2583">
        <f t="shared" si="285"/>
        <v>135.56723395938937</v>
      </c>
      <c r="H2583">
        <f t="shared" si="280"/>
        <v>1.2656546918901468E-2</v>
      </c>
      <c r="J2583">
        <f t="shared" si="279"/>
        <v>-12.62221836307998</v>
      </c>
      <c r="K2583">
        <f t="shared" si="281"/>
        <v>-2.4931859289901013</v>
      </c>
      <c r="L2583">
        <f t="shared" si="282"/>
        <v>0</v>
      </c>
    </row>
    <row r="2584" spans="1:12" x14ac:dyDescent="0.3">
      <c r="A2584">
        <v>2583</v>
      </c>
      <c r="B2584" t="s">
        <v>2598</v>
      </c>
      <c r="C2584">
        <v>133.75</v>
      </c>
      <c r="D2584">
        <v>1.2900000000000001E-3</v>
      </c>
      <c r="E2584" s="10">
        <f t="shared" si="283"/>
        <v>-1.3736989730179221E-2</v>
      </c>
      <c r="F2584">
        <f t="shared" si="284"/>
        <v>0.98635693215339237</v>
      </c>
      <c r="G2584">
        <f t="shared" si="285"/>
        <v>133.72124684107536</v>
      </c>
      <c r="H2584">
        <f t="shared" si="280"/>
        <v>1.2827112087408934E-2</v>
      </c>
      <c r="J2584">
        <f t="shared" si="279"/>
        <v>-12.61813088191907</v>
      </c>
      <c r="K2584">
        <f t="shared" si="281"/>
        <v>-0.64719881067608753</v>
      </c>
      <c r="L2584">
        <f t="shared" si="282"/>
        <v>0</v>
      </c>
    </row>
    <row r="2585" spans="1:12" x14ac:dyDescent="0.3">
      <c r="A2585">
        <v>2584</v>
      </c>
      <c r="B2585" t="s">
        <v>2599</v>
      </c>
      <c r="C2585">
        <v>133.1</v>
      </c>
      <c r="D2585">
        <v>1.17E-3</v>
      </c>
      <c r="E2585" s="10">
        <f t="shared" si="283"/>
        <v>-4.8716603750500395E-3</v>
      </c>
      <c r="F2585">
        <f t="shared" si="284"/>
        <v>0.99514018691588779</v>
      </c>
      <c r="G2585">
        <f t="shared" si="285"/>
        <v>133.07404803039927</v>
      </c>
      <c r="H2585">
        <f t="shared" si="280"/>
        <v>1.2834520315356727E-2</v>
      </c>
      <c r="J2585">
        <f t="shared" si="279"/>
        <v>-12.564312524059744</v>
      </c>
      <c r="K2585">
        <f t="shared" si="281"/>
        <v>0.44946717942926284</v>
      </c>
      <c r="L2585">
        <f t="shared" si="282"/>
        <v>0</v>
      </c>
    </row>
    <row r="2586" spans="1:12" x14ac:dyDescent="0.3">
      <c r="A2586">
        <v>2585</v>
      </c>
      <c r="B2586" t="s">
        <v>2600</v>
      </c>
      <c r="C2586">
        <v>133.55000000000001</v>
      </c>
      <c r="D2586">
        <v>1.1899999999999999E-3</v>
      </c>
      <c r="E2586" s="10">
        <f t="shared" si="283"/>
        <v>3.3752141549040866E-3</v>
      </c>
      <c r="F2586">
        <f t="shared" si="284"/>
        <v>1.0033809166040573</v>
      </c>
      <c r="G2586">
        <f t="shared" si="285"/>
        <v>133.52351520982853</v>
      </c>
      <c r="H2586">
        <f t="shared" si="280"/>
        <v>1.2808328251814298E-2</v>
      </c>
      <c r="J2586">
        <f t="shared" si="279"/>
        <v>-12.581022154575209</v>
      </c>
      <c r="K2586">
        <f t="shared" si="281"/>
        <v>0.90430237027140947</v>
      </c>
      <c r="L2586">
        <f t="shared" si="282"/>
        <v>0</v>
      </c>
    </row>
    <row r="2587" spans="1:12" x14ac:dyDescent="0.3">
      <c r="A2587">
        <v>2586</v>
      </c>
      <c r="B2587" t="s">
        <v>2601</v>
      </c>
      <c r="C2587">
        <v>134.44999999999999</v>
      </c>
      <c r="D2587">
        <v>9.8999999999999999E-4</v>
      </c>
      <c r="E2587" s="10">
        <f t="shared" si="283"/>
        <v>6.7164431589036211E-3</v>
      </c>
      <c r="F2587">
        <f t="shared" si="284"/>
        <v>1.0067390490453012</v>
      </c>
      <c r="G2587">
        <f t="shared" si="285"/>
        <v>134.42781758009994</v>
      </c>
      <c r="H2587">
        <f t="shared" si="280"/>
        <v>1.2598099047647809E-2</v>
      </c>
      <c r="J2587">
        <f t="shared" si="279"/>
        <v>-12.458331627689239</v>
      </c>
      <c r="K2587">
        <f t="shared" si="281"/>
        <v>2.5518622603491394</v>
      </c>
      <c r="L2587">
        <f t="shared" si="282"/>
        <v>0</v>
      </c>
    </row>
    <row r="2588" spans="1:12" x14ac:dyDescent="0.3">
      <c r="A2588">
        <v>2587</v>
      </c>
      <c r="B2588" t="s">
        <v>2602</v>
      </c>
      <c r="C2588">
        <v>137</v>
      </c>
      <c r="D2588">
        <v>8.8999999999999995E-4</v>
      </c>
      <c r="E2588" s="10">
        <f t="shared" si="283"/>
        <v>1.8788543113251288E-2</v>
      </c>
      <c r="F2588">
        <f t="shared" si="284"/>
        <v>1.0189661584232057</v>
      </c>
      <c r="G2588">
        <f t="shared" si="285"/>
        <v>136.97967984044908</v>
      </c>
      <c r="H2588">
        <f t="shared" si="280"/>
        <v>1.2361727439159111E-2</v>
      </c>
      <c r="J2588">
        <f t="shared" si="279"/>
        <v>-12.456643378426735</v>
      </c>
      <c r="K2588">
        <f t="shared" si="281"/>
        <v>7.951236332597091</v>
      </c>
      <c r="L2588">
        <f t="shared" si="282"/>
        <v>0</v>
      </c>
    </row>
    <row r="2589" spans="1:12" x14ac:dyDescent="0.3">
      <c r="A2589">
        <v>2588</v>
      </c>
      <c r="B2589" t="s">
        <v>2603</v>
      </c>
      <c r="C2589">
        <v>144.94999999999999</v>
      </c>
      <c r="D2589">
        <v>7.9000000000000001E-4</v>
      </c>
      <c r="E2589" s="10">
        <f t="shared" si="283"/>
        <v>5.6407929539539589E-2</v>
      </c>
      <c r="F2589">
        <f t="shared" si="284"/>
        <v>1.058029197080292</v>
      </c>
      <c r="G2589">
        <f t="shared" si="285"/>
        <v>144.93091617304617</v>
      </c>
      <c r="H2589">
        <f t="shared" si="280"/>
        <v>1.5997149114818098E-2</v>
      </c>
      <c r="J2589">
        <f t="shared" si="279"/>
        <v>-17.055692258574947</v>
      </c>
      <c r="K2589">
        <f t="shared" si="281"/>
        <v>6.0037380237120317</v>
      </c>
      <c r="L2589">
        <f t="shared" si="282"/>
        <v>0</v>
      </c>
    </row>
    <row r="2590" spans="1:12" x14ac:dyDescent="0.3">
      <c r="A2590">
        <v>2589</v>
      </c>
      <c r="B2590" t="s">
        <v>2604</v>
      </c>
      <c r="C2590">
        <v>150.94999999999999</v>
      </c>
      <c r="D2590">
        <v>6.0999999999999997E-4</v>
      </c>
      <c r="E2590" s="10">
        <f t="shared" si="283"/>
        <v>4.0559800785183245E-2</v>
      </c>
      <c r="F2590">
        <f t="shared" si="284"/>
        <v>1.0413935839944808</v>
      </c>
      <c r="G2590">
        <f t="shared" si="285"/>
        <v>150.9346541967582</v>
      </c>
      <c r="H2590">
        <f t="shared" si="280"/>
        <v>1.7440911792727373E-2</v>
      </c>
      <c r="J2590">
        <f t="shared" si="279"/>
        <v>-19.365283997659766</v>
      </c>
      <c r="K2590">
        <f t="shared" si="281"/>
        <v>5.3903318044150694</v>
      </c>
      <c r="L2590">
        <f t="shared" si="282"/>
        <v>0</v>
      </c>
    </row>
    <row r="2591" spans="1:12" x14ac:dyDescent="0.3">
      <c r="A2591">
        <v>2590</v>
      </c>
      <c r="B2591" t="s">
        <v>2605</v>
      </c>
      <c r="C2591">
        <v>159.35</v>
      </c>
      <c r="D2591">
        <v>8.8999999999999995E-4</v>
      </c>
      <c r="E2591" s="10">
        <f t="shared" si="283"/>
        <v>5.4154384710497633E-2</v>
      </c>
      <c r="F2591">
        <f t="shared" si="284"/>
        <v>1.0556475654190129</v>
      </c>
      <c r="G2591">
        <f t="shared" si="285"/>
        <v>159.32636483631796</v>
      </c>
      <c r="H2591">
        <f t="shared" si="280"/>
        <v>1.9430977552035E-2</v>
      </c>
      <c r="J2591">
        <f t="shared" si="279"/>
        <v>-22.774456323178914</v>
      </c>
      <c r="K2591">
        <f t="shared" si="281"/>
        <v>-3.0013788351446919</v>
      </c>
      <c r="L2591">
        <f t="shared" si="282"/>
        <v>0</v>
      </c>
    </row>
    <row r="2592" spans="1:12" x14ac:dyDescent="0.3">
      <c r="A2592">
        <v>2591</v>
      </c>
      <c r="B2592" t="s">
        <v>2606</v>
      </c>
      <c r="C2592">
        <v>158.75</v>
      </c>
      <c r="D2592">
        <v>9.6000000000000002E-4</v>
      </c>
      <c r="E2592" s="10">
        <f t="shared" si="283"/>
        <v>-3.7724030905443365E-3</v>
      </c>
      <c r="F2592">
        <f t="shared" si="284"/>
        <v>0.99623470348289933</v>
      </c>
      <c r="G2592">
        <f t="shared" si="285"/>
        <v>158.72460203189164</v>
      </c>
      <c r="H2592">
        <f t="shared" si="280"/>
        <v>1.9367471891280554E-2</v>
      </c>
      <c r="J2592">
        <f t="shared" ref="J2592:J2655" si="286">-G2592*$O$3*$Q$3*H2592</f>
        <v>-22.614287121082903</v>
      </c>
      <c r="K2592">
        <f t="shared" si="281"/>
        <v>-2.3996160307183629</v>
      </c>
      <c r="L2592">
        <f t="shared" si="282"/>
        <v>0</v>
      </c>
    </row>
    <row r="2593" spans="1:12" x14ac:dyDescent="0.3">
      <c r="A2593">
        <v>2592</v>
      </c>
      <c r="B2593" t="s">
        <v>2607</v>
      </c>
      <c r="C2593">
        <v>156.35</v>
      </c>
      <c r="D2593">
        <v>9.6000000000000002E-4</v>
      </c>
      <c r="E2593" s="10">
        <f t="shared" si="283"/>
        <v>-1.5233553868950827E-2</v>
      </c>
      <c r="F2593">
        <f t="shared" si="284"/>
        <v>0.98488188976377944</v>
      </c>
      <c r="G2593">
        <f t="shared" si="285"/>
        <v>156.32498600117327</v>
      </c>
      <c r="H2593">
        <f t="shared" ref="H2593:H2656" si="287">SQRT(_xlfn.VAR.S(E2564:E2593))</f>
        <v>1.9685665803473404E-2</v>
      </c>
      <c r="J2593">
        <f t="shared" si="286"/>
        <v>-22.638321699136139</v>
      </c>
      <c r="K2593">
        <f t="shared" si="281"/>
        <v>2.2409186642065322</v>
      </c>
      <c r="L2593">
        <f t="shared" si="282"/>
        <v>0</v>
      </c>
    </row>
    <row r="2594" spans="1:12" x14ac:dyDescent="0.3">
      <c r="A2594">
        <v>2593</v>
      </c>
      <c r="B2594" t="s">
        <v>2608</v>
      </c>
      <c r="C2594">
        <v>160.25</v>
      </c>
      <c r="D2594">
        <v>1.01E-3</v>
      </c>
      <c r="E2594" s="10">
        <f t="shared" si="283"/>
        <v>2.4638011896929216E-2</v>
      </c>
      <c r="F2594">
        <f t="shared" si="284"/>
        <v>1.0249440358170772</v>
      </c>
      <c r="G2594">
        <f t="shared" si="285"/>
        <v>160.22302685363684</v>
      </c>
      <c r="H2594">
        <f t="shared" si="287"/>
        <v>1.888928189584823E-2</v>
      </c>
      <c r="J2594">
        <f t="shared" si="286"/>
        <v>-22.264149037295294</v>
      </c>
      <c r="K2594">
        <f t="shared" ref="K2594:K2657" si="288">+MIN(G2595-G2594,G2596-G2594,G2597-G2594,G2598-G2594,G2599-G2594,G2600-G2594,G2601-G2594,G2602-G2594,G2603-G2594,G2604-G2594)</f>
        <v>-1.6571221882570342</v>
      </c>
      <c r="L2594">
        <f t="shared" ref="L2594:L2657" si="289">+IF(K2594&lt;J2594,1,0)</f>
        <v>0</v>
      </c>
    </row>
    <row r="2595" spans="1:12" x14ac:dyDescent="0.3">
      <c r="A2595">
        <v>2594</v>
      </c>
      <c r="B2595" t="s">
        <v>2609</v>
      </c>
      <c r="C2595">
        <v>158.94999999999999</v>
      </c>
      <c r="D2595">
        <v>1.14E-3</v>
      </c>
      <c r="E2595" s="10">
        <f t="shared" si="283"/>
        <v>-8.1454084439678189E-3</v>
      </c>
      <c r="F2595">
        <f t="shared" si="284"/>
        <v>0.99188767550702017</v>
      </c>
      <c r="G2595">
        <f t="shared" si="285"/>
        <v>158.91980236886579</v>
      </c>
      <c r="H2595">
        <f t="shared" si="287"/>
        <v>1.9025806985910644E-2</v>
      </c>
      <c r="J2595">
        <f t="shared" si="286"/>
        <v>-22.242665135107369</v>
      </c>
      <c r="K2595">
        <f t="shared" si="288"/>
        <v>-3.4630771795086162</v>
      </c>
      <c r="L2595">
        <f t="shared" si="289"/>
        <v>0</v>
      </c>
    </row>
    <row r="2596" spans="1:12" x14ac:dyDescent="0.3">
      <c r="A2596">
        <v>2595</v>
      </c>
      <c r="B2596" t="s">
        <v>2610</v>
      </c>
      <c r="C2596">
        <v>159.1</v>
      </c>
      <c r="D2596">
        <v>1.32E-3</v>
      </c>
      <c r="E2596" s="10">
        <f t="shared" si="283"/>
        <v>9.4324798692956783E-4</v>
      </c>
      <c r="F2596">
        <f t="shared" si="284"/>
        <v>1.0009436929852156</v>
      </c>
      <c r="G2596">
        <f t="shared" si="285"/>
        <v>159.06500184993766</v>
      </c>
      <c r="H2596">
        <f t="shared" si="287"/>
        <v>1.9045145333409407E-2</v>
      </c>
      <c r="J2596">
        <f t="shared" si="286"/>
        <v>-22.285616188293723</v>
      </c>
      <c r="K2596">
        <f t="shared" si="288"/>
        <v>-3.6082766605804864</v>
      </c>
      <c r="L2596">
        <f t="shared" si="289"/>
        <v>0</v>
      </c>
    </row>
    <row r="2597" spans="1:12" x14ac:dyDescent="0.3">
      <c r="A2597">
        <v>2596</v>
      </c>
      <c r="B2597" t="s">
        <v>2611</v>
      </c>
      <c r="C2597">
        <v>158.6</v>
      </c>
      <c r="D2597">
        <v>1.2900000000000001E-3</v>
      </c>
      <c r="E2597" s="10">
        <f t="shared" si="283"/>
        <v>-3.1476261429935312E-3</v>
      </c>
      <c r="F2597">
        <f t="shared" si="284"/>
        <v>0.99685732243871783</v>
      </c>
      <c r="G2597">
        <f t="shared" si="285"/>
        <v>158.5659046653798</v>
      </c>
      <c r="H2597">
        <f t="shared" si="287"/>
        <v>1.9068620320278961E-2</v>
      </c>
      <c r="J2597">
        <f t="shared" si="286"/>
        <v>-22.243073751831837</v>
      </c>
      <c r="K2597">
        <f t="shared" si="288"/>
        <v>-3.1091794760226321</v>
      </c>
      <c r="L2597">
        <f t="shared" si="289"/>
        <v>0</v>
      </c>
    </row>
    <row r="2598" spans="1:12" x14ac:dyDescent="0.3">
      <c r="A2598">
        <v>2597</v>
      </c>
      <c r="B2598" t="s">
        <v>2612</v>
      </c>
      <c r="C2598">
        <v>166.75</v>
      </c>
      <c r="D2598">
        <v>1.2900000000000001E-3</v>
      </c>
      <c r="E2598" s="10">
        <f t="shared" si="283"/>
        <v>5.0110375594985546E-2</v>
      </c>
      <c r="F2598">
        <f t="shared" si="284"/>
        <v>1.0513871374527113</v>
      </c>
      <c r="G2598">
        <f t="shared" si="285"/>
        <v>166.7141526037332</v>
      </c>
      <c r="H2598">
        <f t="shared" si="287"/>
        <v>2.0732234846244063E-2</v>
      </c>
      <c r="J2598">
        <f t="shared" si="286"/>
        <v>-25.426366908156485</v>
      </c>
      <c r="K2598">
        <f t="shared" si="288"/>
        <v>-11.257427414376025</v>
      </c>
      <c r="L2598">
        <f t="shared" si="289"/>
        <v>0</v>
      </c>
    </row>
    <row r="2599" spans="1:12" x14ac:dyDescent="0.3">
      <c r="A2599">
        <v>2598</v>
      </c>
      <c r="B2599" t="s">
        <v>2613</v>
      </c>
      <c r="C2599">
        <v>167</v>
      </c>
      <c r="D2599">
        <v>1.34E-3</v>
      </c>
      <c r="E2599" s="10">
        <f t="shared" si="283"/>
        <v>1.4981276210219918E-3</v>
      </c>
      <c r="F2599">
        <f t="shared" si="284"/>
        <v>1.0014992503748126</v>
      </c>
      <c r="G2599">
        <f t="shared" si="285"/>
        <v>166.96270749781775</v>
      </c>
      <c r="H2599">
        <f t="shared" si="287"/>
        <v>2.0734922617800612E-2</v>
      </c>
      <c r="J2599">
        <f t="shared" si="286"/>
        <v>-25.467576438550406</v>
      </c>
      <c r="K2599">
        <f t="shared" si="288"/>
        <v>-11.505982308460574</v>
      </c>
      <c r="L2599">
        <f t="shared" si="289"/>
        <v>0</v>
      </c>
    </row>
    <row r="2600" spans="1:12" x14ac:dyDescent="0.3">
      <c r="A2600">
        <v>2599</v>
      </c>
      <c r="B2600" t="s">
        <v>2614</v>
      </c>
      <c r="C2600">
        <v>166.3</v>
      </c>
      <c r="D2600">
        <v>1.4199999999999998E-3</v>
      </c>
      <c r="E2600" s="10">
        <f t="shared" si="283"/>
        <v>-4.2004262178730037E-3</v>
      </c>
      <c r="F2600">
        <f t="shared" si="284"/>
        <v>0.99580838323353305</v>
      </c>
      <c r="G2600">
        <f t="shared" si="285"/>
        <v>166.26064699028984</v>
      </c>
      <c r="H2600">
        <f t="shared" si="287"/>
        <v>2.02007734029786E-2</v>
      </c>
      <c r="J2600">
        <f t="shared" si="286"/>
        <v>-24.707180269554247</v>
      </c>
      <c r="K2600">
        <f t="shared" si="288"/>
        <v>-10.80392180093267</v>
      </c>
      <c r="L2600">
        <f t="shared" si="289"/>
        <v>0</v>
      </c>
    </row>
    <row r="2601" spans="1:12" x14ac:dyDescent="0.3">
      <c r="A2601">
        <v>2600</v>
      </c>
      <c r="B2601" t="s">
        <v>2615</v>
      </c>
      <c r="C2601">
        <v>161.5</v>
      </c>
      <c r="D2601">
        <v>1.67E-3</v>
      </c>
      <c r="E2601" s="10">
        <f t="shared" si="283"/>
        <v>-2.9288243536170877E-2</v>
      </c>
      <c r="F2601">
        <f t="shared" si="284"/>
        <v>0.97113650030066134</v>
      </c>
      <c r="G2601">
        <f t="shared" si="285"/>
        <v>161.45505542174396</v>
      </c>
      <c r="H2601">
        <f t="shared" si="287"/>
        <v>2.1256760632037242E-2</v>
      </c>
      <c r="J2601">
        <f t="shared" si="286"/>
        <v>-25.247271527615446</v>
      </c>
      <c r="K2601">
        <f t="shared" si="288"/>
        <v>-5.9983302323867917</v>
      </c>
      <c r="L2601">
        <f t="shared" si="289"/>
        <v>0</v>
      </c>
    </row>
    <row r="2602" spans="1:12" x14ac:dyDescent="0.3">
      <c r="A2602">
        <v>2601</v>
      </c>
      <c r="B2602" t="s">
        <v>2616</v>
      </c>
      <c r="C2602">
        <v>164.2</v>
      </c>
      <c r="D2602">
        <v>1.7699999999999999E-3</v>
      </c>
      <c r="E2602" s="10">
        <f t="shared" si="283"/>
        <v>1.6580054355616502E-2</v>
      </c>
      <c r="F2602">
        <f t="shared" si="284"/>
        <v>1.0167182662538699</v>
      </c>
      <c r="G2602">
        <f t="shared" si="285"/>
        <v>164.15156814404997</v>
      </c>
      <c r="H2602">
        <f t="shared" si="287"/>
        <v>2.1311628132099296E-2</v>
      </c>
      <c r="J2602">
        <f t="shared" si="286"/>
        <v>-25.735190425331574</v>
      </c>
      <c r="K2602">
        <f t="shared" si="288"/>
        <v>-8.6948429546928026</v>
      </c>
      <c r="L2602">
        <f t="shared" si="289"/>
        <v>0</v>
      </c>
    </row>
    <row r="2603" spans="1:12" x14ac:dyDescent="0.3">
      <c r="A2603">
        <v>2602</v>
      </c>
      <c r="B2603" t="s">
        <v>2617</v>
      </c>
      <c r="C2603">
        <v>166.2</v>
      </c>
      <c r="D2603">
        <v>1.72E-3</v>
      </c>
      <c r="E2603" s="10">
        <f t="shared" si="283"/>
        <v>1.210668540302005E-2</v>
      </c>
      <c r="F2603">
        <f t="shared" si="284"/>
        <v>1.0121802679658953</v>
      </c>
      <c r="G2603">
        <f t="shared" si="285"/>
        <v>166.15236282832083</v>
      </c>
      <c r="H2603">
        <f t="shared" si="287"/>
        <v>2.0331647011164924E-2</v>
      </c>
      <c r="J2603">
        <f t="shared" si="286"/>
        <v>-24.851053450597881</v>
      </c>
      <c r="K2603">
        <f t="shared" si="288"/>
        <v>-10.69563763896366</v>
      </c>
      <c r="L2603">
        <f t="shared" si="289"/>
        <v>0</v>
      </c>
    </row>
    <row r="2604" spans="1:12" x14ac:dyDescent="0.3">
      <c r="A2604">
        <v>2603</v>
      </c>
      <c r="B2604" t="s">
        <v>2618</v>
      </c>
      <c r="C2604">
        <v>162.30000000000001</v>
      </c>
      <c r="D2604">
        <v>1.7000000000000001E-3</v>
      </c>
      <c r="E2604" s="10">
        <f t="shared" si="283"/>
        <v>-2.3745407900802176E-2</v>
      </c>
      <c r="F2604">
        <f t="shared" si="284"/>
        <v>0.97653429602888098</v>
      </c>
      <c r="G2604">
        <f t="shared" si="285"/>
        <v>162.25402151392646</v>
      </c>
      <c r="H2604">
        <f t="shared" si="287"/>
        <v>2.0977689228288555E-2</v>
      </c>
      <c r="J2604">
        <f t="shared" si="286"/>
        <v>-25.039107096812259</v>
      </c>
      <c r="K2604">
        <f t="shared" si="288"/>
        <v>-6.7972963245692881</v>
      </c>
      <c r="L2604">
        <f t="shared" si="289"/>
        <v>0</v>
      </c>
    </row>
    <row r="2605" spans="1:12" x14ac:dyDescent="0.3">
      <c r="A2605">
        <v>2604</v>
      </c>
      <c r="B2605" t="s">
        <v>2619</v>
      </c>
      <c r="C2605">
        <v>155.5</v>
      </c>
      <c r="D2605">
        <v>1.67E-3</v>
      </c>
      <c r="E2605" s="10">
        <f t="shared" si="283"/>
        <v>-4.2800742901256753E-2</v>
      </c>
      <c r="F2605">
        <f t="shared" si="284"/>
        <v>0.95810227972889705</v>
      </c>
      <c r="G2605">
        <f t="shared" si="285"/>
        <v>155.45672518935717</v>
      </c>
      <c r="H2605">
        <f t="shared" si="287"/>
        <v>2.2863614505146547E-2</v>
      </c>
      <c r="J2605">
        <f t="shared" si="286"/>
        <v>-26.146895095620302</v>
      </c>
      <c r="K2605">
        <f t="shared" si="288"/>
        <v>0.95234241619797899</v>
      </c>
      <c r="L2605">
        <f t="shared" si="289"/>
        <v>0</v>
      </c>
    </row>
    <row r="2606" spans="1:12" x14ac:dyDescent="0.3">
      <c r="A2606">
        <v>2605</v>
      </c>
      <c r="B2606" t="s">
        <v>2620</v>
      </c>
      <c r="C2606">
        <v>160.65</v>
      </c>
      <c r="D2606">
        <v>1.65E-3</v>
      </c>
      <c r="E2606" s="10">
        <f t="shared" si="283"/>
        <v>3.2582353942578683E-2</v>
      </c>
      <c r="F2606">
        <f t="shared" si="284"/>
        <v>1.0331189710610933</v>
      </c>
      <c r="G2606">
        <f t="shared" si="285"/>
        <v>160.60582732402133</v>
      </c>
      <c r="H2606">
        <f t="shared" si="287"/>
        <v>2.3356722775046829E-2</v>
      </c>
      <c r="J2606">
        <f t="shared" si="286"/>
        <v>-27.595541824954591</v>
      </c>
      <c r="K2606">
        <f t="shared" si="288"/>
        <v>-4.1967597184661827</v>
      </c>
      <c r="L2606">
        <f t="shared" si="289"/>
        <v>0</v>
      </c>
    </row>
    <row r="2607" spans="1:12" x14ac:dyDescent="0.3">
      <c r="A2607">
        <v>2606</v>
      </c>
      <c r="B2607" t="s">
        <v>2621</v>
      </c>
      <c r="C2607">
        <v>159.65</v>
      </c>
      <c r="D2607">
        <v>1.5199999999999999E-3</v>
      </c>
      <c r="E2607" s="10">
        <f t="shared" si="283"/>
        <v>-6.2441664010764947E-3</v>
      </c>
      <c r="F2607">
        <f t="shared" si="284"/>
        <v>0.9937752878929349</v>
      </c>
      <c r="G2607">
        <f t="shared" si="285"/>
        <v>159.60956045589188</v>
      </c>
      <c r="H2607">
        <f t="shared" si="287"/>
        <v>2.3468160777382192E-2</v>
      </c>
      <c r="J2607">
        <f t="shared" si="286"/>
        <v>-27.555206953453233</v>
      </c>
      <c r="K2607">
        <f t="shared" si="288"/>
        <v>-3.2004928503367296</v>
      </c>
      <c r="L2607">
        <f t="shared" si="289"/>
        <v>0</v>
      </c>
    </row>
    <row r="2608" spans="1:12" x14ac:dyDescent="0.3">
      <c r="A2608">
        <v>2607</v>
      </c>
      <c r="B2608" t="s">
        <v>2622</v>
      </c>
      <c r="C2608">
        <v>161.19999999999999</v>
      </c>
      <c r="D2608">
        <v>1.5199999999999999E-3</v>
      </c>
      <c r="E2608" s="10">
        <f t="shared" si="283"/>
        <v>9.6619109117368901E-3</v>
      </c>
      <c r="F2608">
        <f t="shared" si="284"/>
        <v>1.0097087378640777</v>
      </c>
      <c r="G2608">
        <f t="shared" si="285"/>
        <v>161.15916783895878</v>
      </c>
      <c r="H2608">
        <f t="shared" si="287"/>
        <v>2.3476354758926822E-2</v>
      </c>
      <c r="J2608">
        <f t="shared" si="286"/>
        <v>-27.832447628656915</v>
      </c>
      <c r="K2608">
        <f t="shared" si="288"/>
        <v>-4.7501002334036286</v>
      </c>
      <c r="L2608">
        <f t="shared" si="289"/>
        <v>0</v>
      </c>
    </row>
    <row r="2609" spans="1:12" x14ac:dyDescent="0.3">
      <c r="A2609">
        <v>2608</v>
      </c>
      <c r="B2609" t="s">
        <v>2623</v>
      </c>
      <c r="C2609">
        <v>161.15</v>
      </c>
      <c r="D2609">
        <v>1.5199999999999999E-3</v>
      </c>
      <c r="E2609" s="10">
        <f t="shared" si="283"/>
        <v>-3.1022181108096596E-4</v>
      </c>
      <c r="F2609">
        <f t="shared" si="284"/>
        <v>0.99968982630272962</v>
      </c>
      <c r="G2609">
        <f t="shared" si="285"/>
        <v>161.10918050402114</v>
      </c>
      <c r="H2609">
        <f t="shared" si="287"/>
        <v>2.3504328683590189E-2</v>
      </c>
      <c r="J2609">
        <f t="shared" si="286"/>
        <v>-27.856969000912553</v>
      </c>
      <c r="K2609">
        <f t="shared" si="288"/>
        <v>-4.7001128984659886</v>
      </c>
      <c r="L2609">
        <f t="shared" si="289"/>
        <v>0</v>
      </c>
    </row>
    <row r="2610" spans="1:12" x14ac:dyDescent="0.3">
      <c r="A2610">
        <v>2609</v>
      </c>
      <c r="B2610" t="s">
        <v>2624</v>
      </c>
      <c r="C2610">
        <v>163.25</v>
      </c>
      <c r="D2610">
        <v>1.57E-3</v>
      </c>
      <c r="E2610" s="10">
        <f t="shared" si="283"/>
        <v>1.2947159895093619E-2</v>
      </c>
      <c r="F2610">
        <f t="shared" si="284"/>
        <v>1.0130313372634192</v>
      </c>
      <c r="G2610">
        <f t="shared" si="285"/>
        <v>163.20728850499762</v>
      </c>
      <c r="H2610">
        <f t="shared" si="287"/>
        <v>2.3464524430464501E-2</v>
      </c>
      <c r="J2610">
        <f t="shared" si="286"/>
        <v>-28.171957644550336</v>
      </c>
      <c r="K2610">
        <f t="shared" si="288"/>
        <v>-6.7982208994424695</v>
      </c>
      <c r="L2610">
        <f t="shared" si="289"/>
        <v>0</v>
      </c>
    </row>
    <row r="2611" spans="1:12" x14ac:dyDescent="0.3">
      <c r="A2611">
        <v>2610</v>
      </c>
      <c r="B2611" t="s">
        <v>2625</v>
      </c>
      <c r="C2611">
        <v>162.6</v>
      </c>
      <c r="D2611">
        <v>1.5199999999999999E-3</v>
      </c>
      <c r="E2611" s="10">
        <f t="shared" si="283"/>
        <v>-3.9895710428303121E-3</v>
      </c>
      <c r="F2611">
        <f t="shared" si="284"/>
        <v>0.99601837672281768</v>
      </c>
      <c r="G2611">
        <f t="shared" si="285"/>
        <v>162.55881321721276</v>
      </c>
      <c r="H2611">
        <f t="shared" si="287"/>
        <v>2.3454377722345883E-2</v>
      </c>
      <c r="J2611">
        <f t="shared" si="286"/>
        <v>-28.047887426915338</v>
      </c>
      <c r="K2611">
        <f t="shared" si="288"/>
        <v>-6.1497456116576075</v>
      </c>
      <c r="L2611">
        <f t="shared" si="289"/>
        <v>0</v>
      </c>
    </row>
    <row r="2612" spans="1:12" x14ac:dyDescent="0.3">
      <c r="A2612">
        <v>2611</v>
      </c>
      <c r="B2612" t="s">
        <v>2626</v>
      </c>
      <c r="C2612">
        <v>164.8</v>
      </c>
      <c r="D2612">
        <v>1.5199999999999999E-3</v>
      </c>
      <c r="E2612" s="10">
        <f t="shared" si="283"/>
        <v>1.3439420361661146E-2</v>
      </c>
      <c r="F2612">
        <f t="shared" si="284"/>
        <v>1.0135301353013531</v>
      </c>
      <c r="G2612">
        <f t="shared" si="285"/>
        <v>164.75825595446904</v>
      </c>
      <c r="H2612">
        <f t="shared" si="287"/>
        <v>2.3335151965167091E-2</v>
      </c>
      <c r="J2612">
        <f t="shared" si="286"/>
        <v>-28.282874098229179</v>
      </c>
      <c r="K2612">
        <f t="shared" si="288"/>
        <v>-8.3491883489138843</v>
      </c>
      <c r="L2612">
        <f t="shared" si="289"/>
        <v>0</v>
      </c>
    </row>
    <row r="2613" spans="1:12" x14ac:dyDescent="0.3">
      <c r="A2613">
        <v>2612</v>
      </c>
      <c r="B2613" t="s">
        <v>2627</v>
      </c>
      <c r="C2613">
        <v>164.8</v>
      </c>
      <c r="D2613">
        <v>1.5199999999999999E-3</v>
      </c>
      <c r="E2613" s="10">
        <f t="shared" si="283"/>
        <v>0</v>
      </c>
      <c r="F2613">
        <f t="shared" si="284"/>
        <v>1</v>
      </c>
      <c r="G2613">
        <f t="shared" si="285"/>
        <v>164.75825595446904</v>
      </c>
      <c r="H2613">
        <f t="shared" si="287"/>
        <v>2.3347771570987941E-2</v>
      </c>
      <c r="J2613">
        <f t="shared" si="286"/>
        <v>-28.29816942277359</v>
      </c>
      <c r="K2613">
        <f t="shared" si="288"/>
        <v>-8.3491883489138843</v>
      </c>
      <c r="L2613">
        <f t="shared" si="289"/>
        <v>0</v>
      </c>
    </row>
    <row r="2614" spans="1:12" x14ac:dyDescent="0.3">
      <c r="A2614">
        <v>2613</v>
      </c>
      <c r="B2614" t="s">
        <v>2628</v>
      </c>
      <c r="C2614">
        <v>162</v>
      </c>
      <c r="D2614">
        <v>1.5199999999999999E-3</v>
      </c>
      <c r="E2614" s="10">
        <f t="shared" si="283"/>
        <v>-1.7136282242987355E-2</v>
      </c>
      <c r="F2614">
        <f t="shared" si="284"/>
        <v>0.98300970873786397</v>
      </c>
      <c r="G2614">
        <f t="shared" si="285"/>
        <v>161.95896519796105</v>
      </c>
      <c r="H2614">
        <f t="shared" si="287"/>
        <v>2.3457366214289854E-2</v>
      </c>
      <c r="J2614">
        <f t="shared" si="286"/>
        <v>-27.947950284183602</v>
      </c>
      <c r="K2614">
        <f t="shared" si="288"/>
        <v>-5.5498975924058982</v>
      </c>
      <c r="L2614">
        <f t="shared" si="289"/>
        <v>0</v>
      </c>
    </row>
    <row r="2615" spans="1:12" x14ac:dyDescent="0.3">
      <c r="A2615">
        <v>2614</v>
      </c>
      <c r="B2615" t="s">
        <v>2629</v>
      </c>
      <c r="C2615">
        <v>156.44999999999999</v>
      </c>
      <c r="D2615">
        <v>1.57E-3</v>
      </c>
      <c r="E2615" s="10">
        <f t="shared" si="283"/>
        <v>-3.4859865117492998E-2</v>
      </c>
      <c r="F2615">
        <f t="shared" si="284"/>
        <v>0.96574074074074068</v>
      </c>
      <c r="G2615">
        <f t="shared" si="285"/>
        <v>156.40906760555515</v>
      </c>
      <c r="H2615">
        <f t="shared" si="287"/>
        <v>2.456644107386077E-2</v>
      </c>
      <c r="J2615">
        <f t="shared" si="286"/>
        <v>-28.266360455526623</v>
      </c>
      <c r="K2615">
        <f t="shared" si="288"/>
        <v>0.84977761243033001</v>
      </c>
      <c r="L2615">
        <f t="shared" si="289"/>
        <v>0</v>
      </c>
    </row>
    <row r="2616" spans="1:12" x14ac:dyDescent="0.3">
      <c r="A2616">
        <v>2615</v>
      </c>
      <c r="B2616" t="s">
        <v>2630</v>
      </c>
      <c r="C2616">
        <v>157.30000000000001</v>
      </c>
      <c r="D2616">
        <v>1.57E-3</v>
      </c>
      <c r="E2616" s="10">
        <f t="shared" si="283"/>
        <v>5.4183399493410774E-3</v>
      </c>
      <c r="F2616">
        <f t="shared" si="284"/>
        <v>1.0054330457015022</v>
      </c>
      <c r="G2616">
        <f t="shared" si="285"/>
        <v>157.25884521798548</v>
      </c>
      <c r="H2616">
        <f t="shared" si="287"/>
        <v>2.4563500980291714E-2</v>
      </c>
      <c r="J2616">
        <f t="shared" si="286"/>
        <v>-28.416531607066734</v>
      </c>
      <c r="K2616">
        <f t="shared" si="288"/>
        <v>4.4001959703497278</v>
      </c>
      <c r="L2616">
        <f t="shared" si="289"/>
        <v>0</v>
      </c>
    </row>
    <row r="2617" spans="1:12" x14ac:dyDescent="0.3">
      <c r="A2617">
        <v>2616</v>
      </c>
      <c r="B2617" t="s">
        <v>2631</v>
      </c>
      <c r="C2617">
        <v>161.69999999999999</v>
      </c>
      <c r="D2617">
        <v>1.5199999999999999E-3</v>
      </c>
      <c r="E2617" s="10">
        <f t="shared" si="283"/>
        <v>2.7587956518828963E-2</v>
      </c>
      <c r="F2617">
        <f t="shared" si="284"/>
        <v>1.0279720279720279</v>
      </c>
      <c r="G2617">
        <f t="shared" si="285"/>
        <v>161.65904118833521</v>
      </c>
      <c r="H2617">
        <f t="shared" si="287"/>
        <v>2.4893786454250642E-2</v>
      </c>
      <c r="J2617">
        <f t="shared" si="286"/>
        <v>-29.60442832364938</v>
      </c>
      <c r="K2617">
        <f t="shared" si="288"/>
        <v>2.0481165004449622</v>
      </c>
      <c r="L2617">
        <f t="shared" si="289"/>
        <v>0</v>
      </c>
    </row>
    <row r="2618" spans="1:12" x14ac:dyDescent="0.3">
      <c r="A2618">
        <v>2617</v>
      </c>
      <c r="B2618" t="s">
        <v>2632</v>
      </c>
      <c r="C2618">
        <v>166</v>
      </c>
      <c r="D2618">
        <v>1.5199999999999999E-3</v>
      </c>
      <c r="E2618" s="10">
        <f t="shared" si="283"/>
        <v>2.6245021773482199E-2</v>
      </c>
      <c r="F2618">
        <f t="shared" si="284"/>
        <v>1.0265924551638839</v>
      </c>
      <c r="G2618">
        <f t="shared" si="285"/>
        <v>165.95795199297245</v>
      </c>
      <c r="H2618">
        <f t="shared" si="287"/>
        <v>2.506097137169884E-2</v>
      </c>
      <c r="J2618">
        <f t="shared" si="286"/>
        <v>-30.595791158492435</v>
      </c>
      <c r="K2618">
        <f t="shared" si="288"/>
        <v>-2.2507943041922829</v>
      </c>
      <c r="L2618">
        <f t="shared" si="289"/>
        <v>0</v>
      </c>
    </row>
    <row r="2619" spans="1:12" x14ac:dyDescent="0.3">
      <c r="A2619">
        <v>2618</v>
      </c>
      <c r="B2619" t="s">
        <v>2633</v>
      </c>
      <c r="C2619">
        <v>165.6</v>
      </c>
      <c r="D2619">
        <v>1.5499999999999999E-3</v>
      </c>
      <c r="E2619" s="10">
        <f t="shared" si="283"/>
        <v>-2.4125464053839896E-3</v>
      </c>
      <c r="F2619">
        <f t="shared" si="284"/>
        <v>0.99759036144578306</v>
      </c>
      <c r="G2619">
        <f t="shared" si="285"/>
        <v>165.55722552527419</v>
      </c>
      <c r="H2619">
        <f t="shared" si="287"/>
        <v>2.3249088142901178E-2</v>
      </c>
      <c r="J2619">
        <f t="shared" si="286"/>
        <v>-28.315209835736052</v>
      </c>
      <c r="K2619">
        <f t="shared" si="288"/>
        <v>-1.85006783649402</v>
      </c>
      <c r="L2619">
        <f t="shared" si="289"/>
        <v>0</v>
      </c>
    </row>
    <row r="2620" spans="1:12" x14ac:dyDescent="0.3">
      <c r="A2620">
        <v>2619</v>
      </c>
      <c r="B2620" t="s">
        <v>2634</v>
      </c>
      <c r="C2620">
        <v>163.75</v>
      </c>
      <c r="D2620">
        <v>1.57E-3</v>
      </c>
      <c r="E2620" s="10">
        <f t="shared" si="283"/>
        <v>-1.1234367435798013E-2</v>
      </c>
      <c r="F2620">
        <f t="shared" si="284"/>
        <v>0.98882850241545894</v>
      </c>
      <c r="G2620">
        <f t="shared" si="285"/>
        <v>163.70715768878017</v>
      </c>
      <c r="H2620">
        <f t="shared" si="287"/>
        <v>2.2381227100194488E-2</v>
      </c>
      <c r="J2620">
        <f t="shared" si="286"/>
        <v>-26.953631276528778</v>
      </c>
      <c r="K2620">
        <f t="shared" si="288"/>
        <v>2.898408236026512</v>
      </c>
      <c r="L2620">
        <f t="shared" si="289"/>
        <v>0</v>
      </c>
    </row>
    <row r="2621" spans="1:12" x14ac:dyDescent="0.3">
      <c r="A2621">
        <v>2620</v>
      </c>
      <c r="B2621" t="s">
        <v>2635</v>
      </c>
      <c r="C2621">
        <v>167.4</v>
      </c>
      <c r="D2621">
        <v>1.5499999999999999E-3</v>
      </c>
      <c r="E2621" s="10">
        <f t="shared" si="283"/>
        <v>2.2045283540013765E-2</v>
      </c>
      <c r="F2621">
        <f t="shared" si="284"/>
        <v>1.022290076335878</v>
      </c>
      <c r="G2621">
        <f t="shared" si="285"/>
        <v>167.35676058533153</v>
      </c>
      <c r="H2621">
        <f t="shared" si="287"/>
        <v>2.0527374375761877E-2</v>
      </c>
      <c r="J2621">
        <f t="shared" si="286"/>
        <v>-25.272161288464705</v>
      </c>
      <c r="K2621">
        <f t="shared" si="288"/>
        <v>-0.7511946605248454</v>
      </c>
      <c r="L2621">
        <f t="shared" si="289"/>
        <v>0</v>
      </c>
    </row>
    <row r="2622" spans="1:12" x14ac:dyDescent="0.3">
      <c r="A2622">
        <v>2621</v>
      </c>
      <c r="B2622" t="s">
        <v>2636</v>
      </c>
      <c r="C2622">
        <v>173.05</v>
      </c>
      <c r="D2622">
        <v>1.5199999999999999E-3</v>
      </c>
      <c r="E2622" s="10">
        <f t="shared" si="283"/>
        <v>3.3194412025978455E-2</v>
      </c>
      <c r="F2622">
        <f t="shared" si="284"/>
        <v>1.0337514934289129</v>
      </c>
      <c r="G2622">
        <f t="shared" si="285"/>
        <v>173.00616621918002</v>
      </c>
      <c r="H2622">
        <f t="shared" si="287"/>
        <v>2.1286591475490668E-2</v>
      </c>
      <c r="J2622">
        <f t="shared" si="286"/>
        <v>-27.091523503946846</v>
      </c>
      <c r="K2622">
        <f t="shared" si="288"/>
        <v>-6.4006002943733336</v>
      </c>
      <c r="L2622">
        <f t="shared" si="289"/>
        <v>0</v>
      </c>
    </row>
    <row r="2623" spans="1:12" x14ac:dyDescent="0.3">
      <c r="A2623">
        <v>2622</v>
      </c>
      <c r="B2623" t="s">
        <v>2637</v>
      </c>
      <c r="C2623">
        <v>176.3</v>
      </c>
      <c r="D2623">
        <v>1.47E-3</v>
      </c>
      <c r="E2623" s="10">
        <f t="shared" si="283"/>
        <v>1.8606519322471319E-2</v>
      </c>
      <c r="F2623">
        <f t="shared" si="284"/>
        <v>1.0187806992198787</v>
      </c>
      <c r="G2623">
        <f t="shared" si="285"/>
        <v>176.25681179077168</v>
      </c>
      <c r="H2623">
        <f t="shared" si="287"/>
        <v>2.1190303383655372E-2</v>
      </c>
      <c r="J2623">
        <f t="shared" si="286"/>
        <v>-27.475702508294525</v>
      </c>
      <c r="K2623">
        <f t="shared" si="288"/>
        <v>-9.6512458659649951</v>
      </c>
      <c r="L2623">
        <f t="shared" si="289"/>
        <v>0</v>
      </c>
    </row>
    <row r="2624" spans="1:12" x14ac:dyDescent="0.3">
      <c r="A2624">
        <v>2623</v>
      </c>
      <c r="B2624" t="s">
        <v>2638</v>
      </c>
      <c r="C2624">
        <v>172.5</v>
      </c>
      <c r="D2624">
        <v>1.47E-3</v>
      </c>
      <c r="E2624" s="10">
        <f t="shared" si="283"/>
        <v>-2.1789852932410168E-2</v>
      </c>
      <c r="F2624">
        <f t="shared" si="284"/>
        <v>0.97844583096993754</v>
      </c>
      <c r="G2624">
        <f t="shared" si="285"/>
        <v>172.45774267673349</v>
      </c>
      <c r="H2624">
        <f t="shared" si="287"/>
        <v>2.1326247205521141E-2</v>
      </c>
      <c r="J2624">
        <f t="shared" si="286"/>
        <v>-27.05595432047944</v>
      </c>
      <c r="K2624">
        <f t="shared" si="288"/>
        <v>-5.8521767519268053</v>
      </c>
      <c r="L2624">
        <f t="shared" si="289"/>
        <v>0</v>
      </c>
    </row>
    <row r="2625" spans="1:12" x14ac:dyDescent="0.3">
      <c r="A2625">
        <v>2624</v>
      </c>
      <c r="B2625" t="s">
        <v>2639</v>
      </c>
      <c r="C2625">
        <v>166.65</v>
      </c>
      <c r="D2625">
        <v>1.6000000000000001E-3</v>
      </c>
      <c r="E2625" s="10">
        <f t="shared" si="283"/>
        <v>-3.4501431717665738E-2</v>
      </c>
      <c r="F2625">
        <f t="shared" si="284"/>
        <v>0.96608695652173915</v>
      </c>
      <c r="G2625">
        <f t="shared" si="285"/>
        <v>166.60556592480668</v>
      </c>
      <c r="H2625">
        <f t="shared" si="287"/>
        <v>2.2298702319550771E-2</v>
      </c>
      <c r="J2625">
        <f t="shared" si="286"/>
        <v>-27.329696995344744</v>
      </c>
      <c r="K2625">
        <f t="shared" si="288"/>
        <v>0.75398396311206284</v>
      </c>
      <c r="L2625">
        <f t="shared" si="289"/>
        <v>0</v>
      </c>
    </row>
    <row r="2626" spans="1:12" x14ac:dyDescent="0.3">
      <c r="A2626">
        <v>2625</v>
      </c>
      <c r="B2626" t="s">
        <v>2640</v>
      </c>
      <c r="C2626">
        <v>169.75</v>
      </c>
      <c r="D2626">
        <v>1.5499999999999999E-3</v>
      </c>
      <c r="E2626" s="10">
        <f t="shared" si="283"/>
        <v>1.8430961685056719E-2</v>
      </c>
      <c r="F2626">
        <f t="shared" si="284"/>
        <v>1.0186018601860185</v>
      </c>
      <c r="G2626">
        <f t="shared" si="285"/>
        <v>169.70615358040638</v>
      </c>
      <c r="H2626">
        <f t="shared" si="287"/>
        <v>2.250915257062814E-2</v>
      </c>
      <c r="J2626">
        <f t="shared" si="286"/>
        <v>-28.101044054066914</v>
      </c>
      <c r="K2626">
        <f t="shared" si="288"/>
        <v>-2.3466036924876335</v>
      </c>
      <c r="L2626">
        <f t="shared" si="289"/>
        <v>0</v>
      </c>
    </row>
    <row r="2627" spans="1:12" x14ac:dyDescent="0.3">
      <c r="A2627">
        <v>2626</v>
      </c>
      <c r="B2627" t="s">
        <v>2641</v>
      </c>
      <c r="C2627">
        <v>169.85</v>
      </c>
      <c r="D2627">
        <v>1.5E-3</v>
      </c>
      <c r="E2627" s="10">
        <f t="shared" ref="E2627:E2690" si="290">LN(C2627/C2626)</f>
        <v>5.8892816778741369E-4</v>
      </c>
      <c r="F2627">
        <f t="shared" ref="F2627:F2690" si="291">C2627/C2626</f>
        <v>1.0005891016200295</v>
      </c>
      <c r="G2627">
        <f t="shared" ref="G2627:G2690" si="292">C2627*EXP(-2/12*D2627)</f>
        <v>169.8075428073702</v>
      </c>
      <c r="H2627">
        <f t="shared" si="287"/>
        <v>2.2489100844867108E-2</v>
      </c>
      <c r="J2627">
        <f t="shared" si="286"/>
        <v>-28.092784658195853</v>
      </c>
      <c r="K2627">
        <f t="shared" si="288"/>
        <v>-2.4479929194514511</v>
      </c>
      <c r="L2627">
        <f t="shared" si="289"/>
        <v>0</v>
      </c>
    </row>
    <row r="2628" spans="1:12" x14ac:dyDescent="0.3">
      <c r="A2628">
        <v>2627</v>
      </c>
      <c r="B2628" t="s">
        <v>2642</v>
      </c>
      <c r="C2628">
        <v>167.4</v>
      </c>
      <c r="D2628">
        <v>1.4499999999999999E-3</v>
      </c>
      <c r="E2628" s="10">
        <f t="shared" si="290"/>
        <v>-1.4529536551217855E-2</v>
      </c>
      <c r="F2628">
        <f t="shared" si="291"/>
        <v>0.98557550780100101</v>
      </c>
      <c r="G2628">
        <f t="shared" si="292"/>
        <v>167.35954988791875</v>
      </c>
      <c r="H2628">
        <f t="shared" si="287"/>
        <v>2.0780569783836821E-2</v>
      </c>
      <c r="J2628">
        <f t="shared" si="286"/>
        <v>-25.584307789905683</v>
      </c>
      <c r="K2628">
        <f t="shared" si="288"/>
        <v>2.1994683975711951</v>
      </c>
      <c r="L2628">
        <f t="shared" si="289"/>
        <v>0</v>
      </c>
    </row>
    <row r="2629" spans="1:12" x14ac:dyDescent="0.3">
      <c r="A2629">
        <v>2628</v>
      </c>
      <c r="B2629" t="s">
        <v>2643</v>
      </c>
      <c r="C2629">
        <v>169.6</v>
      </c>
      <c r="D2629">
        <v>1.4499999999999999E-3</v>
      </c>
      <c r="E2629" s="10">
        <f t="shared" si="290"/>
        <v>1.3056565302427619E-2</v>
      </c>
      <c r="F2629">
        <f t="shared" si="291"/>
        <v>1.0131421744324969</v>
      </c>
      <c r="G2629">
        <f t="shared" si="292"/>
        <v>169.55901828548994</v>
      </c>
      <c r="H2629">
        <f t="shared" si="287"/>
        <v>2.0913540197827391E-2</v>
      </c>
      <c r="J2629">
        <f t="shared" si="286"/>
        <v>-26.086401215667681</v>
      </c>
      <c r="K2629">
        <f t="shared" si="288"/>
        <v>4.6595771924131668E-2</v>
      </c>
      <c r="L2629">
        <f t="shared" si="289"/>
        <v>0</v>
      </c>
    </row>
    <row r="2630" spans="1:12" x14ac:dyDescent="0.3">
      <c r="A2630">
        <v>2629</v>
      </c>
      <c r="B2630" t="s">
        <v>2644</v>
      </c>
      <c r="C2630">
        <v>169.65</v>
      </c>
      <c r="D2630">
        <v>1.57E-3</v>
      </c>
      <c r="E2630" s="10">
        <f t="shared" si="290"/>
        <v>2.9476787243655592E-4</v>
      </c>
      <c r="F2630">
        <f t="shared" si="291"/>
        <v>1.0002948113207548</v>
      </c>
      <c r="G2630">
        <f t="shared" si="292"/>
        <v>169.60561405741407</v>
      </c>
      <c r="H2630">
        <f t="shared" si="287"/>
        <v>2.0894685654758292E-2</v>
      </c>
      <c r="J2630">
        <f t="shared" si="286"/>
        <v>-26.070045321232374</v>
      </c>
      <c r="K2630">
        <f t="shared" si="288"/>
        <v>-2.8006574762789</v>
      </c>
      <c r="L2630">
        <f t="shared" si="289"/>
        <v>0</v>
      </c>
    </row>
    <row r="2631" spans="1:12" x14ac:dyDescent="0.3">
      <c r="A2631">
        <v>2630</v>
      </c>
      <c r="B2631" t="s">
        <v>2645</v>
      </c>
      <c r="C2631">
        <v>170.6</v>
      </c>
      <c r="D2631">
        <v>1.5199999999999999E-3</v>
      </c>
      <c r="E2631" s="10">
        <f t="shared" si="290"/>
        <v>5.5841438273394337E-3</v>
      </c>
      <c r="F2631">
        <f t="shared" si="291"/>
        <v>1.0055997642204537</v>
      </c>
      <c r="G2631">
        <f t="shared" si="292"/>
        <v>170.55678680723554</v>
      </c>
      <c r="H2631">
        <f t="shared" si="287"/>
        <v>2.0126777101926396E-2</v>
      </c>
      <c r="J2631">
        <f t="shared" si="286"/>
        <v>-25.252766508443621</v>
      </c>
      <c r="K2631">
        <f t="shared" si="288"/>
        <v>-6.4997206898075888</v>
      </c>
      <c r="L2631">
        <f t="shared" si="289"/>
        <v>0</v>
      </c>
    </row>
    <row r="2632" spans="1:12" x14ac:dyDescent="0.3">
      <c r="A2632">
        <v>2631</v>
      </c>
      <c r="B2632" t="s">
        <v>2646</v>
      </c>
      <c r="C2632">
        <v>175.55</v>
      </c>
      <c r="D2632">
        <v>1.5499999999999999E-3</v>
      </c>
      <c r="E2632" s="10">
        <f t="shared" si="290"/>
        <v>2.8602267556862591E-2</v>
      </c>
      <c r="F2632">
        <f t="shared" si="291"/>
        <v>1.0290152403282533</v>
      </c>
      <c r="G2632">
        <f t="shared" si="292"/>
        <v>175.50465544059111</v>
      </c>
      <c r="H2632">
        <f t="shared" si="287"/>
        <v>2.0545967712618709E-2</v>
      </c>
      <c r="J2632">
        <f t="shared" si="286"/>
        <v>-26.526561789825244</v>
      </c>
      <c r="K2632">
        <f t="shared" si="288"/>
        <v>-11.447589323163157</v>
      </c>
      <c r="L2632">
        <f t="shared" si="289"/>
        <v>0</v>
      </c>
    </row>
    <row r="2633" spans="1:12" x14ac:dyDescent="0.3">
      <c r="A2633">
        <v>2632</v>
      </c>
      <c r="B2633" t="s">
        <v>2647</v>
      </c>
      <c r="C2633">
        <v>175.5</v>
      </c>
      <c r="D2633">
        <v>1.5499999999999999E-3</v>
      </c>
      <c r="E2633" s="10">
        <f t="shared" si="290"/>
        <v>-2.8485970852078831E-4</v>
      </c>
      <c r="F2633">
        <f t="shared" si="291"/>
        <v>0.99971518086015376</v>
      </c>
      <c r="G2633">
        <f t="shared" si="292"/>
        <v>175.45466835558952</v>
      </c>
      <c r="H2633">
        <f t="shared" si="287"/>
        <v>2.0464918267494234E-2</v>
      </c>
      <c r="J2633">
        <f t="shared" si="286"/>
        <v>-26.414394712527741</v>
      </c>
      <c r="K2633">
        <f t="shared" si="288"/>
        <v>-11.397602238161568</v>
      </c>
      <c r="L2633">
        <f t="shared" si="289"/>
        <v>0</v>
      </c>
    </row>
    <row r="2634" spans="1:12" x14ac:dyDescent="0.3">
      <c r="A2634">
        <v>2633</v>
      </c>
      <c r="B2634" t="s">
        <v>2648</v>
      </c>
      <c r="C2634">
        <v>178.7</v>
      </c>
      <c r="D2634">
        <v>1.57E-3</v>
      </c>
      <c r="E2634" s="10">
        <f t="shared" si="290"/>
        <v>1.8069379259461865E-2</v>
      </c>
      <c r="F2634">
        <f t="shared" si="291"/>
        <v>1.0182336182336182</v>
      </c>
      <c r="G2634">
        <f t="shared" si="292"/>
        <v>178.65324628387796</v>
      </c>
      <c r="H2634">
        <f t="shared" si="287"/>
        <v>2.00844503863149E-2</v>
      </c>
      <c r="J2634">
        <f t="shared" si="286"/>
        <v>-26.395906693142624</v>
      </c>
      <c r="K2634">
        <f t="shared" si="288"/>
        <v>-14.596180166450011</v>
      </c>
      <c r="L2634">
        <f t="shared" si="289"/>
        <v>0</v>
      </c>
    </row>
    <row r="2635" spans="1:12" x14ac:dyDescent="0.3">
      <c r="A2635">
        <v>2634</v>
      </c>
      <c r="B2635" t="s">
        <v>2649</v>
      </c>
      <c r="C2635">
        <v>175.5</v>
      </c>
      <c r="D2635">
        <v>1.6200000000000001E-3</v>
      </c>
      <c r="E2635" s="10">
        <f t="shared" si="290"/>
        <v>-1.8069379259461848E-2</v>
      </c>
      <c r="F2635">
        <f t="shared" si="291"/>
        <v>0.9820928931169558</v>
      </c>
      <c r="G2635">
        <f t="shared" si="292"/>
        <v>175.45262139639931</v>
      </c>
      <c r="H2635">
        <f t="shared" si="287"/>
        <v>1.8582219457612435E-2</v>
      </c>
      <c r="J2635">
        <f t="shared" si="286"/>
        <v>-23.984085670987199</v>
      </c>
      <c r="K2635">
        <f t="shared" si="288"/>
        <v>-11.395555278971358</v>
      </c>
      <c r="L2635">
        <f t="shared" si="289"/>
        <v>0</v>
      </c>
    </row>
    <row r="2636" spans="1:12" x14ac:dyDescent="0.3">
      <c r="A2636">
        <v>2635</v>
      </c>
      <c r="B2636" t="s">
        <v>2650</v>
      </c>
      <c r="C2636">
        <v>175.15</v>
      </c>
      <c r="D2636">
        <v>1.57E-3</v>
      </c>
      <c r="E2636" s="10">
        <f t="shared" si="290"/>
        <v>-1.9962932624246355E-3</v>
      </c>
      <c r="F2636">
        <f t="shared" si="291"/>
        <v>0.99800569800569805</v>
      </c>
      <c r="G2636">
        <f t="shared" si="292"/>
        <v>175.10417507902196</v>
      </c>
      <c r="H2636">
        <f t="shared" si="287"/>
        <v>1.7806532920126395E-2</v>
      </c>
      <c r="J2636">
        <f t="shared" si="286"/>
        <v>-22.937262717121108</v>
      </c>
      <c r="K2636">
        <f t="shared" si="288"/>
        <v>-11.047108961594006</v>
      </c>
      <c r="L2636">
        <f t="shared" si="289"/>
        <v>0</v>
      </c>
    </row>
    <row r="2637" spans="1:12" x14ac:dyDescent="0.3">
      <c r="A2637">
        <v>2636</v>
      </c>
      <c r="B2637" t="s">
        <v>2651</v>
      </c>
      <c r="C2637">
        <v>177.3</v>
      </c>
      <c r="D2637">
        <v>1.5199999999999999E-3</v>
      </c>
      <c r="E2637" s="10">
        <f t="shared" si="290"/>
        <v>1.2200463436666488E-2</v>
      </c>
      <c r="F2637">
        <f t="shared" si="291"/>
        <v>1.0122751926919784</v>
      </c>
      <c r="G2637">
        <f t="shared" si="292"/>
        <v>177.25508968887962</v>
      </c>
      <c r="H2637">
        <f t="shared" si="287"/>
        <v>1.7799039370977196E-2</v>
      </c>
      <c r="J2637">
        <f t="shared" si="286"/>
        <v>-23.209244235712468</v>
      </c>
      <c r="K2637">
        <f t="shared" si="288"/>
        <v>-13.198023571451671</v>
      </c>
      <c r="L2637">
        <f t="shared" si="289"/>
        <v>0</v>
      </c>
    </row>
    <row r="2638" spans="1:12" x14ac:dyDescent="0.3">
      <c r="A2638">
        <v>2637</v>
      </c>
      <c r="B2638" t="s">
        <v>2652</v>
      </c>
      <c r="C2638">
        <v>181.55</v>
      </c>
      <c r="D2638">
        <v>1.5199999999999999E-3</v>
      </c>
      <c r="E2638" s="10">
        <f t="shared" si="290"/>
        <v>2.3687884780182616E-2</v>
      </c>
      <c r="F2638">
        <f t="shared" si="291"/>
        <v>1.023970671178793</v>
      </c>
      <c r="G2638">
        <f t="shared" si="292"/>
        <v>181.5040131585792</v>
      </c>
      <c r="H2638">
        <f t="shared" si="287"/>
        <v>1.8147407709238079E-2</v>
      </c>
      <c r="J2638">
        <f t="shared" si="286"/>
        <v>-24.23073283168954</v>
      </c>
      <c r="K2638">
        <f t="shared" si="288"/>
        <v>-17.446947041151248</v>
      </c>
      <c r="L2638">
        <f t="shared" si="289"/>
        <v>0</v>
      </c>
    </row>
    <row r="2639" spans="1:12" x14ac:dyDescent="0.3">
      <c r="A2639">
        <v>2638</v>
      </c>
      <c r="B2639" t="s">
        <v>2653</v>
      </c>
      <c r="C2639">
        <v>181.5</v>
      </c>
      <c r="D2639">
        <v>1.57E-3</v>
      </c>
      <c r="E2639" s="10">
        <f t="shared" si="290"/>
        <v>-2.7544415543941819E-4</v>
      </c>
      <c r="F2639">
        <f t="shared" si="291"/>
        <v>0.99972459377581924</v>
      </c>
      <c r="G2639">
        <f t="shared" si="292"/>
        <v>181.45251371306014</v>
      </c>
      <c r="H2639">
        <f t="shared" si="287"/>
        <v>1.8147126442290301E-2</v>
      </c>
      <c r="J2639">
        <f t="shared" si="286"/>
        <v>-24.223482224791489</v>
      </c>
      <c r="K2639">
        <f t="shared" si="288"/>
        <v>-17.395447595632191</v>
      </c>
      <c r="L2639">
        <f t="shared" si="289"/>
        <v>0</v>
      </c>
    </row>
    <row r="2640" spans="1:12" x14ac:dyDescent="0.3">
      <c r="A2640">
        <v>2639</v>
      </c>
      <c r="B2640" t="s">
        <v>2654</v>
      </c>
      <c r="C2640">
        <v>166.85</v>
      </c>
      <c r="D2640">
        <v>1.6200000000000001E-3</v>
      </c>
      <c r="E2640" s="10">
        <f t="shared" si="290"/>
        <v>-8.4160448507522467E-2</v>
      </c>
      <c r="F2640">
        <f t="shared" si="291"/>
        <v>0.91928374655647382</v>
      </c>
      <c r="G2640">
        <f t="shared" si="292"/>
        <v>166.80495658113517</v>
      </c>
      <c r="H2640">
        <f t="shared" si="287"/>
        <v>2.4155473225380645E-2</v>
      </c>
      <c r="J2640">
        <f t="shared" si="286"/>
        <v>-29.640820560980856</v>
      </c>
      <c r="K2640">
        <f t="shared" si="288"/>
        <v>-2.7478904637072219</v>
      </c>
      <c r="L2640">
        <f t="shared" si="289"/>
        <v>0</v>
      </c>
    </row>
    <row r="2641" spans="1:12" x14ac:dyDescent="0.3">
      <c r="A2641">
        <v>2640</v>
      </c>
      <c r="B2641" t="s">
        <v>2655</v>
      </c>
      <c r="C2641">
        <v>164.1</v>
      </c>
      <c r="D2641">
        <v>1.57E-3</v>
      </c>
      <c r="E2641" s="10">
        <f t="shared" si="290"/>
        <v>-1.6619207101337838E-2</v>
      </c>
      <c r="F2641">
        <f t="shared" si="291"/>
        <v>0.98351813005693733</v>
      </c>
      <c r="G2641">
        <f t="shared" si="292"/>
        <v>164.05706611742795</v>
      </c>
      <c r="H2641">
        <f t="shared" si="287"/>
        <v>2.434978559863436E-2</v>
      </c>
      <c r="J2641">
        <f t="shared" si="286"/>
        <v>-29.387037213630293</v>
      </c>
      <c r="K2641">
        <f t="shared" si="288"/>
        <v>5.849885335618211</v>
      </c>
      <c r="L2641">
        <f t="shared" si="289"/>
        <v>0</v>
      </c>
    </row>
    <row r="2642" spans="1:12" x14ac:dyDescent="0.3">
      <c r="A2642">
        <v>2641</v>
      </c>
      <c r="B2642" t="s">
        <v>2656</v>
      </c>
      <c r="C2642">
        <v>169.95</v>
      </c>
      <c r="D2642">
        <v>1.5199999999999999E-3</v>
      </c>
      <c r="E2642" s="10">
        <f t="shared" si="290"/>
        <v>3.5028278046079872E-2</v>
      </c>
      <c r="F2642">
        <f t="shared" si="291"/>
        <v>1.0356489945155394</v>
      </c>
      <c r="G2642">
        <f t="shared" si="292"/>
        <v>169.90695145304616</v>
      </c>
      <c r="H2642">
        <f t="shared" si="287"/>
        <v>2.5059969159556449E-2</v>
      </c>
      <c r="J2642">
        <f t="shared" si="286"/>
        <v>-31.32257086889604</v>
      </c>
      <c r="K2642">
        <f t="shared" si="288"/>
        <v>6.85121083127882</v>
      </c>
      <c r="L2642">
        <f t="shared" si="289"/>
        <v>0</v>
      </c>
    </row>
    <row r="2643" spans="1:12" x14ac:dyDescent="0.3">
      <c r="A2643">
        <v>2642</v>
      </c>
      <c r="B2643" t="s">
        <v>2657</v>
      </c>
      <c r="C2643">
        <v>177.05</v>
      </c>
      <c r="D2643">
        <v>1.47E-3</v>
      </c>
      <c r="E2643" s="10">
        <f t="shared" si="290"/>
        <v>4.0927902415787892E-2</v>
      </c>
      <c r="F2643">
        <f t="shared" si="291"/>
        <v>1.0417769932333041</v>
      </c>
      <c r="G2643">
        <f t="shared" si="292"/>
        <v>177.00662806327921</v>
      </c>
      <c r="H2643">
        <f t="shared" si="287"/>
        <v>2.6094889864478367E-2</v>
      </c>
      <c r="J2643">
        <f t="shared" si="286"/>
        <v>-33.979009732538117</v>
      </c>
      <c r="K2643">
        <f t="shared" si="288"/>
        <v>-0.24846577895422683</v>
      </c>
      <c r="L2643">
        <f t="shared" si="289"/>
        <v>0</v>
      </c>
    </row>
    <row r="2644" spans="1:12" x14ac:dyDescent="0.3">
      <c r="A2644">
        <v>2643</v>
      </c>
      <c r="B2644" t="s">
        <v>2658</v>
      </c>
      <c r="C2644">
        <v>179.55</v>
      </c>
      <c r="D2644">
        <v>1.3700000000000001E-3</v>
      </c>
      <c r="E2644" s="10">
        <f t="shared" si="290"/>
        <v>1.4021542114179209E-2</v>
      </c>
      <c r="F2644">
        <f t="shared" si="291"/>
        <v>1.0141203049985881</v>
      </c>
      <c r="G2644">
        <f t="shared" si="292"/>
        <v>179.50900743016317</v>
      </c>
      <c r="H2644">
        <f t="shared" si="287"/>
        <v>2.5910331241057315E-2</v>
      </c>
      <c r="J2644">
        <f t="shared" si="286"/>
        <v>-34.215660759594492</v>
      </c>
      <c r="K2644">
        <f t="shared" si="288"/>
        <v>-2.7508451458381842</v>
      </c>
      <c r="L2644">
        <f t="shared" si="289"/>
        <v>0</v>
      </c>
    </row>
    <row r="2645" spans="1:12" x14ac:dyDescent="0.3">
      <c r="A2645">
        <v>2644</v>
      </c>
      <c r="B2645" t="s">
        <v>2659</v>
      </c>
      <c r="C2645">
        <v>176.8</v>
      </c>
      <c r="D2645">
        <v>1.4199999999999998E-3</v>
      </c>
      <c r="E2645" s="10">
        <f t="shared" si="290"/>
        <v>-1.5434570468548727E-2</v>
      </c>
      <c r="F2645">
        <f t="shared" si="291"/>
        <v>0.98468393205235316</v>
      </c>
      <c r="G2645">
        <f t="shared" si="292"/>
        <v>176.75816228432498</v>
      </c>
      <c r="H2645">
        <f t="shared" si="287"/>
        <v>2.5152122040786849E-2</v>
      </c>
      <c r="J2645">
        <f t="shared" si="286"/>
        <v>-32.705427475719851</v>
      </c>
      <c r="K2645">
        <f t="shared" si="288"/>
        <v>3.7006282539342692</v>
      </c>
      <c r="L2645">
        <f t="shared" si="289"/>
        <v>0</v>
      </c>
    </row>
    <row r="2646" spans="1:12" x14ac:dyDescent="0.3">
      <c r="A2646">
        <v>2645</v>
      </c>
      <c r="B2646" t="s">
        <v>2660</v>
      </c>
      <c r="C2646">
        <v>180.5</v>
      </c>
      <c r="D2646">
        <v>1.3700000000000001E-3</v>
      </c>
      <c r="E2646" s="10">
        <f t="shared" si="290"/>
        <v>2.0711627569392477E-2</v>
      </c>
      <c r="F2646">
        <f t="shared" si="291"/>
        <v>1.0209276018099547</v>
      </c>
      <c r="G2646">
        <f t="shared" si="292"/>
        <v>180.45879053825925</v>
      </c>
      <c r="H2646">
        <f t="shared" si="287"/>
        <v>2.5334582737631468E-2</v>
      </c>
      <c r="J2646">
        <f t="shared" si="286"/>
        <v>-33.632373613795906</v>
      </c>
      <c r="K2646">
        <f t="shared" si="288"/>
        <v>2.70029936353842</v>
      </c>
      <c r="L2646">
        <f t="shared" si="289"/>
        <v>0</v>
      </c>
    </row>
    <row r="2647" spans="1:12" x14ac:dyDescent="0.3">
      <c r="A2647">
        <v>2646</v>
      </c>
      <c r="B2647" t="s">
        <v>2661</v>
      </c>
      <c r="C2647">
        <v>183.2</v>
      </c>
      <c r="D2647">
        <v>1.34E-3</v>
      </c>
      <c r="E2647" s="10">
        <f t="shared" si="290"/>
        <v>1.4847674467094316E-2</v>
      </c>
      <c r="F2647">
        <f t="shared" si="291"/>
        <v>1.0149584487534626</v>
      </c>
      <c r="G2647">
        <f t="shared" si="292"/>
        <v>183.15908990179767</v>
      </c>
      <c r="H2647">
        <f t="shared" si="287"/>
        <v>2.5040787027439785E-2</v>
      </c>
      <c r="J2647">
        <f t="shared" si="286"/>
        <v>-33.739774226639696</v>
      </c>
      <c r="K2647">
        <f t="shared" si="288"/>
        <v>1.8502035760839419</v>
      </c>
      <c r="L2647">
        <f t="shared" si="289"/>
        <v>0</v>
      </c>
    </row>
    <row r="2648" spans="1:12" x14ac:dyDescent="0.3">
      <c r="A2648">
        <v>2647</v>
      </c>
      <c r="B2648" t="s">
        <v>2662</v>
      </c>
      <c r="C2648">
        <v>185.05</v>
      </c>
      <c r="D2648">
        <v>1.32E-3</v>
      </c>
      <c r="E2648" s="10">
        <f t="shared" si="290"/>
        <v>1.0047606592135189E-2</v>
      </c>
      <c r="F2648">
        <f t="shared" si="291"/>
        <v>1.0100982532751093</v>
      </c>
      <c r="G2648">
        <f t="shared" si="292"/>
        <v>185.00929347788161</v>
      </c>
      <c r="H2648">
        <f t="shared" si="287"/>
        <v>2.4720784556825467E-2</v>
      </c>
      <c r="J2648">
        <f t="shared" si="286"/>
        <v>-33.645076108176383</v>
      </c>
      <c r="K2648">
        <f t="shared" si="288"/>
        <v>-4.5065312140082483</v>
      </c>
      <c r="L2648">
        <f t="shared" si="289"/>
        <v>0</v>
      </c>
    </row>
    <row r="2649" spans="1:12" x14ac:dyDescent="0.3">
      <c r="A2649">
        <v>2648</v>
      </c>
      <c r="B2649" t="s">
        <v>2663</v>
      </c>
      <c r="C2649">
        <v>190.7</v>
      </c>
      <c r="D2649">
        <v>1.32E-3</v>
      </c>
      <c r="E2649" s="10">
        <f t="shared" si="290"/>
        <v>3.0075453774208307E-2</v>
      </c>
      <c r="F2649">
        <f t="shared" si="291"/>
        <v>1.0305322885706565</v>
      </c>
      <c r="G2649">
        <f t="shared" si="292"/>
        <v>190.65805061460156</v>
      </c>
      <c r="H2649">
        <f t="shared" si="287"/>
        <v>2.5155127450886772E-2</v>
      </c>
      <c r="J2649">
        <f t="shared" si="286"/>
        <v>-35.281528436773719</v>
      </c>
      <c r="K2649">
        <f t="shared" si="288"/>
        <v>-10.155288350728199</v>
      </c>
      <c r="L2649">
        <f t="shared" si="289"/>
        <v>0</v>
      </c>
    </row>
    <row r="2650" spans="1:12" x14ac:dyDescent="0.3">
      <c r="A2650">
        <v>2649</v>
      </c>
      <c r="B2650" t="s">
        <v>2664</v>
      </c>
      <c r="C2650">
        <v>193.1</v>
      </c>
      <c r="D2650">
        <v>1.3700000000000001E-3</v>
      </c>
      <c r="E2650" s="10">
        <f t="shared" si="290"/>
        <v>1.2506676828095382E-2</v>
      </c>
      <c r="F2650">
        <f t="shared" si="291"/>
        <v>1.0125852123754588</v>
      </c>
      <c r="G2650">
        <f t="shared" si="292"/>
        <v>193.05591386669175</v>
      </c>
      <c r="H2650">
        <f t="shared" si="287"/>
        <v>2.5009436186974873E-2</v>
      </c>
      <c r="J2650">
        <f t="shared" si="286"/>
        <v>-35.518345843266133</v>
      </c>
      <c r="K2650">
        <f t="shared" si="288"/>
        <v>-13.153894135704888</v>
      </c>
      <c r="L2650">
        <f t="shared" si="289"/>
        <v>0</v>
      </c>
    </row>
    <row r="2651" spans="1:12" x14ac:dyDescent="0.3">
      <c r="A2651">
        <v>2650</v>
      </c>
      <c r="B2651" t="s">
        <v>2665</v>
      </c>
      <c r="C2651">
        <v>189.15</v>
      </c>
      <c r="D2651">
        <v>1.4199999999999998E-3</v>
      </c>
      <c r="E2651" s="10">
        <f t="shared" si="290"/>
        <v>-2.0667838355430391E-2</v>
      </c>
      <c r="F2651">
        <f t="shared" si="291"/>
        <v>0.9795442775763854</v>
      </c>
      <c r="G2651">
        <f t="shared" si="292"/>
        <v>189.10523979683296</v>
      </c>
      <c r="H2651">
        <f t="shared" si="287"/>
        <v>2.5249447171205256E-2</v>
      </c>
      <c r="J2651">
        <f t="shared" si="286"/>
        <v>-35.125390174502805</v>
      </c>
      <c r="K2651">
        <f t="shared" si="288"/>
        <v>-9.2032200658460965</v>
      </c>
      <c r="L2651">
        <f t="shared" si="289"/>
        <v>0</v>
      </c>
    </row>
    <row r="2652" spans="1:12" x14ac:dyDescent="0.3">
      <c r="A2652">
        <v>2651</v>
      </c>
      <c r="B2652" t="s">
        <v>2666</v>
      </c>
      <c r="C2652">
        <v>188.25</v>
      </c>
      <c r="D2652">
        <v>1.4000000000000002E-3</v>
      </c>
      <c r="E2652" s="10">
        <f t="shared" si="290"/>
        <v>-4.7694843990352806E-3</v>
      </c>
      <c r="F2652">
        <f t="shared" si="291"/>
        <v>0.99524187153053134</v>
      </c>
      <c r="G2652">
        <f t="shared" si="292"/>
        <v>188.20608012418478</v>
      </c>
      <c r="H2652">
        <f t="shared" si="287"/>
        <v>2.4684563963404207E-2</v>
      </c>
      <c r="J2652">
        <f t="shared" si="286"/>
        <v>-34.176283238597463</v>
      </c>
      <c r="K2652">
        <f t="shared" si="288"/>
        <v>-8.3040603931979149</v>
      </c>
      <c r="L2652">
        <f t="shared" si="289"/>
        <v>0</v>
      </c>
    </row>
    <row r="2653" spans="1:12" x14ac:dyDescent="0.3">
      <c r="A2653">
        <v>2652</v>
      </c>
      <c r="B2653" t="s">
        <v>2667</v>
      </c>
      <c r="C2653">
        <v>187.5</v>
      </c>
      <c r="D2653">
        <v>1.4499999999999999E-3</v>
      </c>
      <c r="E2653" s="10">
        <f t="shared" si="290"/>
        <v>-3.9920212695374498E-3</v>
      </c>
      <c r="F2653">
        <f t="shared" si="291"/>
        <v>0.99601593625498008</v>
      </c>
      <c r="G2653">
        <f t="shared" si="292"/>
        <v>187.45469297481938</v>
      </c>
      <c r="H2653">
        <f t="shared" si="287"/>
        <v>2.45301027621566E-2</v>
      </c>
      <c r="J2653">
        <f t="shared" si="286"/>
        <v>-33.826838177273977</v>
      </c>
      <c r="K2653">
        <f t="shared" si="288"/>
        <v>-7.5526732438325155</v>
      </c>
      <c r="L2653">
        <f t="shared" si="289"/>
        <v>0</v>
      </c>
    </row>
    <row r="2654" spans="1:12" x14ac:dyDescent="0.3">
      <c r="A2654">
        <v>2653</v>
      </c>
      <c r="B2654" t="s">
        <v>2668</v>
      </c>
      <c r="C2654">
        <v>193.7</v>
      </c>
      <c r="D2654">
        <v>1.5199999999999999E-3</v>
      </c>
      <c r="E2654" s="10">
        <f t="shared" si="290"/>
        <v>3.25317250024846E-2</v>
      </c>
      <c r="F2654">
        <f t="shared" si="291"/>
        <v>1.0330666666666666</v>
      </c>
      <c r="G2654">
        <f t="shared" si="292"/>
        <v>193.65093554842628</v>
      </c>
      <c r="H2654">
        <f t="shared" si="287"/>
        <v>2.4713639860194751E-2</v>
      </c>
      <c r="J2654">
        <f t="shared" si="286"/>
        <v>-35.206433628321719</v>
      </c>
      <c r="K2654">
        <f t="shared" si="288"/>
        <v>-13.748915817439411</v>
      </c>
      <c r="L2654">
        <f t="shared" si="289"/>
        <v>0</v>
      </c>
    </row>
    <row r="2655" spans="1:12" x14ac:dyDescent="0.3">
      <c r="A2655">
        <v>2654</v>
      </c>
      <c r="B2655" t="s">
        <v>2669</v>
      </c>
      <c r="C2655">
        <v>192.65</v>
      </c>
      <c r="D2655">
        <v>1.6000000000000001E-3</v>
      </c>
      <c r="E2655" s="10">
        <f t="shared" si="290"/>
        <v>-5.435499340783502E-3</v>
      </c>
      <c r="F2655">
        <f t="shared" si="291"/>
        <v>0.9945792462570987</v>
      </c>
      <c r="G2655">
        <f t="shared" si="292"/>
        <v>192.59863351583562</v>
      </c>
      <c r="H2655">
        <f t="shared" si="287"/>
        <v>2.3706962578071856E-2</v>
      </c>
      <c r="J2655">
        <f t="shared" si="286"/>
        <v>-33.588826907262678</v>
      </c>
      <c r="K2655">
        <f t="shared" si="288"/>
        <v>-12.696613784848751</v>
      </c>
      <c r="L2655">
        <f t="shared" si="289"/>
        <v>0</v>
      </c>
    </row>
    <row r="2656" spans="1:12" x14ac:dyDescent="0.3">
      <c r="A2656">
        <v>2655</v>
      </c>
      <c r="B2656" t="s">
        <v>2670</v>
      </c>
      <c r="C2656">
        <v>190.35</v>
      </c>
      <c r="D2656">
        <v>1.57E-3</v>
      </c>
      <c r="E2656" s="10">
        <f t="shared" si="290"/>
        <v>-1.2010588243660239E-2</v>
      </c>
      <c r="F2656">
        <f t="shared" si="291"/>
        <v>0.98806125097326758</v>
      </c>
      <c r="G2656">
        <f t="shared" si="292"/>
        <v>190.30019826601102</v>
      </c>
      <c r="H2656">
        <f t="shared" si="287"/>
        <v>2.3756286054893754E-2</v>
      </c>
      <c r="J2656">
        <f t="shared" ref="J2656:J2719" si="293">-G2656*$O$3*$Q$3*H2656</f>
        <v>-33.257033471064013</v>
      </c>
      <c r="K2656">
        <f t="shared" si="288"/>
        <v>-10.398178535024158</v>
      </c>
      <c r="L2656">
        <f t="shared" si="289"/>
        <v>0</v>
      </c>
    </row>
    <row r="2657" spans="1:12" x14ac:dyDescent="0.3">
      <c r="A2657">
        <v>2656</v>
      </c>
      <c r="B2657" t="s">
        <v>2671</v>
      </c>
      <c r="C2657">
        <v>187.85</v>
      </c>
      <c r="D2657">
        <v>1.5499999999999999E-3</v>
      </c>
      <c r="E2657" s="10">
        <f t="shared" si="290"/>
        <v>-1.3220710808528401E-2</v>
      </c>
      <c r="F2657">
        <f t="shared" si="291"/>
        <v>0.98686629892303657</v>
      </c>
      <c r="G2657">
        <f t="shared" si="292"/>
        <v>187.80147835098285</v>
      </c>
      <c r="H2657">
        <f t="shared" ref="H2657:H2720" si="294">SQRT(_xlfn.VAR.S(E2628:E2657))</f>
        <v>2.3953982085132913E-2</v>
      </c>
      <c r="J2657">
        <f t="shared" si="293"/>
        <v>-33.093480704097274</v>
      </c>
      <c r="K2657">
        <f t="shared" si="288"/>
        <v>-7.8994586199959826</v>
      </c>
      <c r="L2657">
        <f t="shared" si="289"/>
        <v>0</v>
      </c>
    </row>
    <row r="2658" spans="1:12" x14ac:dyDescent="0.3">
      <c r="A2658">
        <v>2657</v>
      </c>
      <c r="B2658" t="s">
        <v>2672</v>
      </c>
      <c r="C2658">
        <v>180.55</v>
      </c>
      <c r="D2658">
        <v>1.57E-3</v>
      </c>
      <c r="E2658" s="10">
        <f t="shared" si="290"/>
        <v>-3.9636024296511065E-2</v>
      </c>
      <c r="F2658">
        <f t="shared" si="291"/>
        <v>0.96113920681394738</v>
      </c>
      <c r="G2658">
        <f t="shared" si="292"/>
        <v>180.50276226387336</v>
      </c>
      <c r="H2658">
        <f t="shared" si="294"/>
        <v>2.5015509319657236E-2</v>
      </c>
      <c r="J2658">
        <f t="shared" si="293"/>
        <v>-33.216886510165125</v>
      </c>
      <c r="K2658">
        <f t="shared" ref="K2658:K2721" si="295">+MIN(G2659-G2658,G2660-G2658,G2661-G2658,G2662-G2658,G2663-G2658,G2664-G2658,G2665-G2658,G2666-G2658,G2667-G2658,G2668-G2658)</f>
        <v>-8.0473190083794179</v>
      </c>
      <c r="L2658">
        <f t="shared" ref="L2658:L2721" si="296">+IF(K2658&lt;J2658,1,0)</f>
        <v>0</v>
      </c>
    </row>
    <row r="2659" spans="1:12" x14ac:dyDescent="0.3">
      <c r="A2659">
        <v>2658</v>
      </c>
      <c r="B2659" t="s">
        <v>2673</v>
      </c>
      <c r="C2659">
        <v>182.9</v>
      </c>
      <c r="D2659">
        <v>1.6200000000000001E-3</v>
      </c>
      <c r="E2659" s="10">
        <f t="shared" si="290"/>
        <v>1.2931807673353149E-2</v>
      </c>
      <c r="F2659">
        <f t="shared" si="291"/>
        <v>1.0130157851010799</v>
      </c>
      <c r="G2659">
        <f t="shared" si="292"/>
        <v>182.85062366610504</v>
      </c>
      <c r="H2659">
        <f t="shared" si="294"/>
        <v>2.5013707745773411E-2</v>
      </c>
      <c r="J2659">
        <f t="shared" si="293"/>
        <v>-33.646526618219056</v>
      </c>
      <c r="K2659">
        <f t="shared" si="295"/>
        <v>-10.39518041061109</v>
      </c>
      <c r="L2659">
        <f t="shared" si="296"/>
        <v>0</v>
      </c>
    </row>
    <row r="2660" spans="1:12" x14ac:dyDescent="0.3">
      <c r="A2660">
        <v>2659</v>
      </c>
      <c r="B2660" t="s">
        <v>2674</v>
      </c>
      <c r="C2660">
        <v>179.95</v>
      </c>
      <c r="D2660">
        <v>1.6000000000000001E-3</v>
      </c>
      <c r="E2660" s="10">
        <f t="shared" si="290"/>
        <v>-1.6260520871780405E-2</v>
      </c>
      <c r="F2660">
        <f t="shared" si="291"/>
        <v>0.98387096774193539</v>
      </c>
      <c r="G2660">
        <f t="shared" si="292"/>
        <v>179.90201973098686</v>
      </c>
      <c r="H2660">
        <f t="shared" si="294"/>
        <v>2.5245954405977936E-2</v>
      </c>
      <c r="J2660">
        <f t="shared" si="293"/>
        <v>-33.411313804172458</v>
      </c>
      <c r="K2660">
        <f t="shared" si="295"/>
        <v>-7.4465764754929182</v>
      </c>
      <c r="L2660">
        <f t="shared" si="296"/>
        <v>0</v>
      </c>
    </row>
    <row r="2661" spans="1:12" x14ac:dyDescent="0.3">
      <c r="A2661">
        <v>2660</v>
      </c>
      <c r="B2661" t="s">
        <v>2675</v>
      </c>
      <c r="C2661">
        <v>181.65</v>
      </c>
      <c r="D2661">
        <v>1.57E-3</v>
      </c>
      <c r="E2661" s="10">
        <f t="shared" si="290"/>
        <v>9.4027241421712777E-3</v>
      </c>
      <c r="F2661">
        <f t="shared" si="291"/>
        <v>1.0094470686301751</v>
      </c>
      <c r="G2661">
        <f t="shared" si="292"/>
        <v>181.60247446819491</v>
      </c>
      <c r="H2661">
        <f t="shared" si="294"/>
        <v>2.5274442482715934E-2</v>
      </c>
      <c r="J2661">
        <f t="shared" si="293"/>
        <v>-33.765179821488566</v>
      </c>
      <c r="K2661">
        <f t="shared" si="295"/>
        <v>-9.1470312127009663</v>
      </c>
      <c r="L2661">
        <f t="shared" si="296"/>
        <v>0</v>
      </c>
    </row>
    <row r="2662" spans="1:12" x14ac:dyDescent="0.3">
      <c r="A2662">
        <v>2661</v>
      </c>
      <c r="B2662" t="s">
        <v>2676</v>
      </c>
      <c r="C2662">
        <v>180.6</v>
      </c>
      <c r="D2662">
        <v>1.47E-3</v>
      </c>
      <c r="E2662" s="10">
        <f t="shared" si="290"/>
        <v>-5.7971176843259579E-3</v>
      </c>
      <c r="F2662">
        <f t="shared" si="291"/>
        <v>0.9942196531791907</v>
      </c>
      <c r="G2662">
        <f t="shared" si="292"/>
        <v>180.55575841981488</v>
      </c>
      <c r="H2662">
        <f t="shared" si="294"/>
        <v>2.4806232596575006E-2</v>
      </c>
      <c r="J2662">
        <f t="shared" si="293"/>
        <v>-32.948669047477956</v>
      </c>
      <c r="K2662">
        <f t="shared" si="295"/>
        <v>-8.1003151643209321</v>
      </c>
      <c r="L2662">
        <f t="shared" si="296"/>
        <v>0</v>
      </c>
    </row>
    <row r="2663" spans="1:12" x14ac:dyDescent="0.3">
      <c r="A2663">
        <v>2662</v>
      </c>
      <c r="B2663" t="s">
        <v>2677</v>
      </c>
      <c r="C2663">
        <v>182.25</v>
      </c>
      <c r="D2663">
        <v>1.3700000000000001E-3</v>
      </c>
      <c r="E2663" s="10">
        <f t="shared" si="290"/>
        <v>9.0947299058824066E-3</v>
      </c>
      <c r="F2663">
        <f t="shared" si="291"/>
        <v>1.0091362126245846</v>
      </c>
      <c r="G2663">
        <f t="shared" si="292"/>
        <v>182.20839100054155</v>
      </c>
      <c r="H2663">
        <f t="shared" si="294"/>
        <v>2.4849264447994908E-2</v>
      </c>
      <c r="J2663">
        <f t="shared" si="293"/>
        <v>-33.307929110222489</v>
      </c>
      <c r="K2663">
        <f t="shared" si="295"/>
        <v>-9.7529477450476065</v>
      </c>
      <c r="L2663">
        <f t="shared" si="296"/>
        <v>0</v>
      </c>
    </row>
    <row r="2664" spans="1:12" x14ac:dyDescent="0.3">
      <c r="A2664">
        <v>2663</v>
      </c>
      <c r="B2664" t="s">
        <v>2678</v>
      </c>
      <c r="C2664">
        <v>188.95</v>
      </c>
      <c r="D2664">
        <v>1.57E-3</v>
      </c>
      <c r="E2664" s="10">
        <f t="shared" si="290"/>
        <v>3.6103058906730441E-2</v>
      </c>
      <c r="F2664">
        <f t="shared" si="291"/>
        <v>1.0367626886145405</v>
      </c>
      <c r="G2664">
        <f t="shared" si="292"/>
        <v>188.9005645514199</v>
      </c>
      <c r="H2664">
        <f t="shared" si="294"/>
        <v>2.548008497149936E-2</v>
      </c>
      <c r="J2664">
        <f t="shared" si="293"/>
        <v>-35.407873785877335</v>
      </c>
      <c r="K2664">
        <f t="shared" si="295"/>
        <v>-16.445121295925958</v>
      </c>
      <c r="L2664">
        <f t="shared" si="296"/>
        <v>0</v>
      </c>
    </row>
    <row r="2665" spans="1:12" x14ac:dyDescent="0.3">
      <c r="A2665">
        <v>2664</v>
      </c>
      <c r="B2665" t="s">
        <v>2679</v>
      </c>
      <c r="C2665">
        <v>185.75</v>
      </c>
      <c r="D2665">
        <v>1.6200000000000001E-3</v>
      </c>
      <c r="E2665" s="10">
        <f t="shared" si="290"/>
        <v>-1.7080746197629337E-2</v>
      </c>
      <c r="F2665">
        <f t="shared" si="291"/>
        <v>0.98306430272558887</v>
      </c>
      <c r="G2665">
        <f t="shared" si="292"/>
        <v>185.6998542699782</v>
      </c>
      <c r="H2665">
        <f t="shared" si="294"/>
        <v>2.5454047856825233E-2</v>
      </c>
      <c r="J2665">
        <f t="shared" si="293"/>
        <v>-34.772357811205787</v>
      </c>
      <c r="K2665">
        <f t="shared" si="295"/>
        <v>-13.244411014484257</v>
      </c>
      <c r="L2665">
        <f t="shared" si="296"/>
        <v>0</v>
      </c>
    </row>
    <row r="2666" spans="1:12" x14ac:dyDescent="0.3">
      <c r="A2666">
        <v>2665</v>
      </c>
      <c r="B2666" t="s">
        <v>2680</v>
      </c>
      <c r="C2666">
        <v>183.05</v>
      </c>
      <c r="D2666">
        <v>1.6200000000000001E-3</v>
      </c>
      <c r="E2666" s="10">
        <f t="shared" si="290"/>
        <v>-1.4642344031623265E-2</v>
      </c>
      <c r="F2666">
        <f t="shared" si="291"/>
        <v>0.98546433378196507</v>
      </c>
      <c r="G2666">
        <f t="shared" si="292"/>
        <v>183.00058317157206</v>
      </c>
      <c r="H2666">
        <f t="shared" si="294"/>
        <v>2.5624802907664879E-2</v>
      </c>
      <c r="J2666">
        <f t="shared" si="293"/>
        <v>-34.496793430207298</v>
      </c>
      <c r="K2666">
        <f t="shared" si="295"/>
        <v>-10.545139916078114</v>
      </c>
      <c r="L2666">
        <f t="shared" si="296"/>
        <v>0</v>
      </c>
    </row>
    <row r="2667" spans="1:12" x14ac:dyDescent="0.3">
      <c r="A2667">
        <v>2666</v>
      </c>
      <c r="B2667" t="s">
        <v>2681</v>
      </c>
      <c r="C2667">
        <v>181.1</v>
      </c>
      <c r="D2667">
        <v>1.57E-3</v>
      </c>
      <c r="E2667" s="10">
        <f t="shared" si="290"/>
        <v>-1.0709974676877563E-2</v>
      </c>
      <c r="F2667">
        <f t="shared" si="291"/>
        <v>0.98934717290357821</v>
      </c>
      <c r="G2667">
        <f t="shared" si="292"/>
        <v>181.05261836603412</v>
      </c>
      <c r="H2667">
        <f t="shared" si="294"/>
        <v>2.563538987116255E-2</v>
      </c>
      <c r="J2667">
        <f t="shared" si="293"/>
        <v>-34.143690207821948</v>
      </c>
      <c r="K2667">
        <f t="shared" si="295"/>
        <v>-8.5971751105401779</v>
      </c>
      <c r="L2667">
        <f t="shared" si="296"/>
        <v>0</v>
      </c>
    </row>
    <row r="2668" spans="1:12" x14ac:dyDescent="0.3">
      <c r="A2668">
        <v>2667</v>
      </c>
      <c r="B2668" t="s">
        <v>2682</v>
      </c>
      <c r="C2668">
        <v>172.5</v>
      </c>
      <c r="D2668">
        <v>1.5499999999999999E-3</v>
      </c>
      <c r="E2668" s="10">
        <f t="shared" si="290"/>
        <v>-4.8652128417953265E-2</v>
      </c>
      <c r="F2668">
        <f t="shared" si="291"/>
        <v>0.95251242407509662</v>
      </c>
      <c r="G2668">
        <f t="shared" si="292"/>
        <v>172.45544325549395</v>
      </c>
      <c r="H2668">
        <f t="shared" si="294"/>
        <v>2.6776064465089455E-2</v>
      </c>
      <c r="J2668">
        <f t="shared" si="293"/>
        <v>-33.969517035647222</v>
      </c>
      <c r="K2668">
        <f t="shared" si="295"/>
        <v>0.9592921631933109</v>
      </c>
      <c r="L2668">
        <f t="shared" si="296"/>
        <v>0</v>
      </c>
    </row>
    <row r="2669" spans="1:12" x14ac:dyDescent="0.3">
      <c r="A2669">
        <v>2668</v>
      </c>
      <c r="B2669" t="s">
        <v>2683</v>
      </c>
      <c r="C2669">
        <v>177</v>
      </c>
      <c r="D2669">
        <v>1.1899999999999999E-3</v>
      </c>
      <c r="E2669" s="10">
        <f t="shared" si="290"/>
        <v>2.5752496102414764E-2</v>
      </c>
      <c r="F2669">
        <f t="shared" si="291"/>
        <v>1.0260869565217392</v>
      </c>
      <c r="G2669">
        <f t="shared" si="292"/>
        <v>176.96489848101569</v>
      </c>
      <c r="H2669">
        <f t="shared" si="294"/>
        <v>2.7241595912812784E-2</v>
      </c>
      <c r="J2669">
        <f t="shared" si="293"/>
        <v>-35.463810571298609</v>
      </c>
      <c r="K2669">
        <f t="shared" si="295"/>
        <v>-3.550163062328437</v>
      </c>
      <c r="L2669">
        <f t="shared" si="296"/>
        <v>0</v>
      </c>
    </row>
    <row r="2670" spans="1:12" x14ac:dyDescent="0.3">
      <c r="A2670">
        <v>2669</v>
      </c>
      <c r="B2670" t="s">
        <v>2684</v>
      </c>
      <c r="C2670">
        <v>175.55</v>
      </c>
      <c r="D2670">
        <v>1.2199999999999999E-3</v>
      </c>
      <c r="E2670" s="10">
        <f t="shared" si="290"/>
        <v>-8.2258299593878561E-3</v>
      </c>
      <c r="F2670">
        <f t="shared" si="291"/>
        <v>0.99180790960451981</v>
      </c>
      <c r="G2670">
        <f t="shared" si="292"/>
        <v>175.51430846209601</v>
      </c>
      <c r="H2670">
        <f t="shared" si="294"/>
        <v>2.2314837160217187E-2</v>
      </c>
      <c r="J2670">
        <f t="shared" si="293"/>
        <v>-28.811904720701573</v>
      </c>
      <c r="K2670">
        <f t="shared" si="295"/>
        <v>-2.0995730434087534</v>
      </c>
      <c r="L2670">
        <f t="shared" si="296"/>
        <v>0</v>
      </c>
    </row>
    <row r="2671" spans="1:12" x14ac:dyDescent="0.3">
      <c r="A2671">
        <v>2670</v>
      </c>
      <c r="B2671" t="s">
        <v>2685</v>
      </c>
      <c r="C2671">
        <v>173.45</v>
      </c>
      <c r="D2671">
        <v>1.2199999999999999E-3</v>
      </c>
      <c r="E2671" s="10">
        <f t="shared" si="290"/>
        <v>-1.2034529198682649E-2</v>
      </c>
      <c r="F2671">
        <f t="shared" si="291"/>
        <v>0.98803759612645958</v>
      </c>
      <c r="G2671">
        <f t="shared" si="292"/>
        <v>173.41473541868726</v>
      </c>
      <c r="H2671">
        <f t="shared" si="294"/>
        <v>2.2200498927322818E-2</v>
      </c>
      <c r="J2671">
        <f t="shared" si="293"/>
        <v>-28.321382734110113</v>
      </c>
      <c r="K2671">
        <f t="shared" si="295"/>
        <v>8.6982311798361707</v>
      </c>
      <c r="L2671">
        <f t="shared" si="296"/>
        <v>0</v>
      </c>
    </row>
    <row r="2672" spans="1:12" x14ac:dyDescent="0.3">
      <c r="A2672">
        <v>2671</v>
      </c>
      <c r="B2672" t="s">
        <v>2686</v>
      </c>
      <c r="C2672">
        <v>182.15</v>
      </c>
      <c r="D2672">
        <v>1.2199999999999999E-3</v>
      </c>
      <c r="E2672" s="10">
        <f t="shared" si="290"/>
        <v>4.8941150038814114E-2</v>
      </c>
      <c r="F2672">
        <f t="shared" si="291"/>
        <v>1.0501585471317383</v>
      </c>
      <c r="G2672">
        <f t="shared" si="292"/>
        <v>182.11296659852343</v>
      </c>
      <c r="H2672">
        <f t="shared" si="294"/>
        <v>2.3046735712872839E-2</v>
      </c>
      <c r="J2672">
        <f t="shared" si="293"/>
        <v>-30.875643040413632</v>
      </c>
      <c r="K2672">
        <f t="shared" si="295"/>
        <v>3.4431132655643069</v>
      </c>
      <c r="L2672">
        <f t="shared" si="296"/>
        <v>0</v>
      </c>
    </row>
    <row r="2673" spans="1:12" x14ac:dyDescent="0.3">
      <c r="A2673">
        <v>2672</v>
      </c>
      <c r="B2673" t="s">
        <v>2687</v>
      </c>
      <c r="C2673">
        <v>185.7</v>
      </c>
      <c r="D2673">
        <v>1.2199999999999999E-3</v>
      </c>
      <c r="E2673" s="10">
        <f t="shared" si="290"/>
        <v>1.9301944904087261E-2</v>
      </c>
      <c r="F2673">
        <f t="shared" si="291"/>
        <v>1.0194894317869887</v>
      </c>
      <c r="G2673">
        <f t="shared" si="292"/>
        <v>185.66224483857147</v>
      </c>
      <c r="H2673">
        <f t="shared" si="294"/>
        <v>2.2116650794378329E-2</v>
      </c>
      <c r="J2673">
        <f t="shared" si="293"/>
        <v>-30.207075334855677</v>
      </c>
      <c r="K2673">
        <f t="shared" si="295"/>
        <v>-0.10616497448373252</v>
      </c>
      <c r="L2673">
        <f t="shared" si="296"/>
        <v>0</v>
      </c>
    </row>
    <row r="2674" spans="1:12" x14ac:dyDescent="0.3">
      <c r="A2674">
        <v>2673</v>
      </c>
      <c r="B2674" t="s">
        <v>2688</v>
      </c>
      <c r="C2674">
        <v>186.15</v>
      </c>
      <c r="D2674">
        <v>1.3700000000000001E-3</v>
      </c>
      <c r="E2674" s="10">
        <f t="shared" si="290"/>
        <v>2.4203319600658931E-3</v>
      </c>
      <c r="F2674">
        <f t="shared" si="291"/>
        <v>1.0024232633279484</v>
      </c>
      <c r="G2674">
        <f t="shared" si="292"/>
        <v>186.10750060219922</v>
      </c>
      <c r="H2674">
        <f t="shared" si="294"/>
        <v>2.1992868119227588E-2</v>
      </c>
      <c r="J2674">
        <f t="shared" si="293"/>
        <v>-30.110049349533714</v>
      </c>
      <c r="K2674">
        <f t="shared" si="295"/>
        <v>-0.55142073811148862</v>
      </c>
      <c r="L2674">
        <f t="shared" si="296"/>
        <v>0</v>
      </c>
    </row>
    <row r="2675" spans="1:12" x14ac:dyDescent="0.3">
      <c r="A2675">
        <v>2674</v>
      </c>
      <c r="B2675" t="s">
        <v>2689</v>
      </c>
      <c r="C2675">
        <v>187.6</v>
      </c>
      <c r="D2675">
        <v>1.4199999999999998E-3</v>
      </c>
      <c r="E2675" s="10">
        <f t="shared" si="290"/>
        <v>7.7592362533983501E-3</v>
      </c>
      <c r="F2675">
        <f t="shared" si="291"/>
        <v>1.0077894171367177</v>
      </c>
      <c r="G2675">
        <f t="shared" si="292"/>
        <v>187.55560658676109</v>
      </c>
      <c r="H2675">
        <f t="shared" si="294"/>
        <v>2.1794598257353553E-2</v>
      </c>
      <c r="J2675">
        <f t="shared" si="293"/>
        <v>-30.070776288563287</v>
      </c>
      <c r="K2675">
        <f t="shared" si="295"/>
        <v>-1.9995267226733517</v>
      </c>
      <c r="L2675">
        <f t="shared" si="296"/>
        <v>0</v>
      </c>
    </row>
    <row r="2676" spans="1:12" x14ac:dyDescent="0.3">
      <c r="A2676">
        <v>2675</v>
      </c>
      <c r="B2676" t="s">
        <v>2690</v>
      </c>
      <c r="C2676">
        <v>186.4</v>
      </c>
      <c r="D2676">
        <v>1.4199999999999998E-3</v>
      </c>
      <c r="E2676" s="10">
        <f t="shared" si="290"/>
        <v>-6.4171343206334292E-3</v>
      </c>
      <c r="F2676">
        <f t="shared" si="291"/>
        <v>0.99360341151385934</v>
      </c>
      <c r="G2676">
        <f t="shared" si="292"/>
        <v>186.35589055315708</v>
      </c>
      <c r="H2676">
        <f t="shared" si="294"/>
        <v>2.1551896330769149E-2</v>
      </c>
      <c r="J2676">
        <f t="shared" si="293"/>
        <v>-29.545703484623111</v>
      </c>
      <c r="K2676">
        <f t="shared" si="295"/>
        <v>-0.79981068906934638</v>
      </c>
      <c r="L2676">
        <f t="shared" si="296"/>
        <v>0</v>
      </c>
    </row>
    <row r="2677" spans="1:12" x14ac:dyDescent="0.3">
      <c r="A2677">
        <v>2676</v>
      </c>
      <c r="B2677" t="s">
        <v>2691</v>
      </c>
      <c r="C2677">
        <v>185.6</v>
      </c>
      <c r="D2677">
        <v>1.4199999999999998E-3</v>
      </c>
      <c r="E2677" s="10">
        <f t="shared" si="290"/>
        <v>-4.3010818993906973E-3</v>
      </c>
      <c r="F2677">
        <f t="shared" si="291"/>
        <v>0.99570815450643768</v>
      </c>
      <c r="G2677">
        <f t="shared" si="292"/>
        <v>185.55607986408774</v>
      </c>
      <c r="H2677">
        <f t="shared" si="294"/>
        <v>2.141295643856091E-2</v>
      </c>
      <c r="J2677">
        <f t="shared" si="293"/>
        <v>-29.22924133109494</v>
      </c>
      <c r="K2677">
        <f t="shared" si="295"/>
        <v>5.298745815084402</v>
      </c>
      <c r="L2677">
        <f t="shared" si="296"/>
        <v>0</v>
      </c>
    </row>
    <row r="2678" spans="1:12" x14ac:dyDescent="0.3">
      <c r="A2678">
        <v>2677</v>
      </c>
      <c r="B2678" t="s">
        <v>2692</v>
      </c>
      <c r="C2678">
        <v>190.9</v>
      </c>
      <c r="D2678">
        <v>1.4199999999999998E-3</v>
      </c>
      <c r="E2678" s="10">
        <f t="shared" si="290"/>
        <v>2.8155910379601783E-2</v>
      </c>
      <c r="F2678">
        <f t="shared" si="291"/>
        <v>1.0285560344827587</v>
      </c>
      <c r="G2678">
        <f t="shared" si="292"/>
        <v>190.85482567917214</v>
      </c>
      <c r="H2678">
        <f t="shared" si="294"/>
        <v>2.1941996042317669E-2</v>
      </c>
      <c r="J2678">
        <f t="shared" si="293"/>
        <v>-30.806687165271807</v>
      </c>
      <c r="K2678">
        <f t="shared" si="295"/>
        <v>5.7019270781989633</v>
      </c>
      <c r="L2678">
        <f t="shared" si="296"/>
        <v>0</v>
      </c>
    </row>
    <row r="2679" spans="1:12" x14ac:dyDescent="0.3">
      <c r="A2679">
        <v>2678</v>
      </c>
      <c r="B2679" t="s">
        <v>2693</v>
      </c>
      <c r="C2679">
        <v>196.75</v>
      </c>
      <c r="D2679">
        <v>1.4000000000000002E-3</v>
      </c>
      <c r="E2679" s="10">
        <f t="shared" si="290"/>
        <v>3.0184156565810655E-2</v>
      </c>
      <c r="F2679">
        <f t="shared" si="291"/>
        <v>1.0306443163960188</v>
      </c>
      <c r="G2679">
        <f t="shared" si="292"/>
        <v>196.70409702222233</v>
      </c>
      <c r="H2679">
        <f t="shared" si="294"/>
        <v>2.194696504399804E-2</v>
      </c>
      <c r="J2679">
        <f t="shared" si="293"/>
        <v>-31.758033190691332</v>
      </c>
      <c r="K2679">
        <f t="shared" si="295"/>
        <v>-0.59561104516657792</v>
      </c>
      <c r="L2679">
        <f t="shared" si="296"/>
        <v>0</v>
      </c>
    </row>
    <row r="2680" spans="1:12" x14ac:dyDescent="0.3">
      <c r="A2680">
        <v>2679</v>
      </c>
      <c r="B2680" t="s">
        <v>2694</v>
      </c>
      <c r="C2680">
        <v>201</v>
      </c>
      <c r="D2680">
        <v>1.2900000000000001E-3</v>
      </c>
      <c r="E2680" s="10">
        <f t="shared" si="290"/>
        <v>2.1371020761563133E-2</v>
      </c>
      <c r="F2680">
        <f t="shared" si="291"/>
        <v>1.0216010165184244</v>
      </c>
      <c r="G2680">
        <f t="shared" si="292"/>
        <v>200.9567896452796</v>
      </c>
      <c r="H2680">
        <f t="shared" si="294"/>
        <v>2.2165238659817454E-2</v>
      </c>
      <c r="J2680">
        <f t="shared" si="293"/>
        <v>-32.767312019394524</v>
      </c>
      <c r="K2680">
        <f t="shared" si="295"/>
        <v>-4.8483036682238492</v>
      </c>
      <c r="L2680">
        <f t="shared" si="296"/>
        <v>0</v>
      </c>
    </row>
    <row r="2681" spans="1:12" x14ac:dyDescent="0.3">
      <c r="A2681">
        <v>2680</v>
      </c>
      <c r="B2681" t="s">
        <v>2695</v>
      </c>
      <c r="C2681">
        <v>198.85</v>
      </c>
      <c r="D2681">
        <v>1.2700000000000001E-3</v>
      </c>
      <c r="E2681" s="10">
        <f t="shared" si="290"/>
        <v>-1.0754136405376109E-2</v>
      </c>
      <c r="F2681">
        <f t="shared" si="291"/>
        <v>0.98930348258706469</v>
      </c>
      <c r="G2681">
        <f t="shared" si="292"/>
        <v>198.80791453753523</v>
      </c>
      <c r="H2681">
        <f t="shared" si="294"/>
        <v>2.1898159060848778E-2</v>
      </c>
      <c r="J2681">
        <f t="shared" si="293"/>
        <v>-32.02631687661659</v>
      </c>
      <c r="K2681">
        <f t="shared" si="295"/>
        <v>-2.6994285604794754</v>
      </c>
      <c r="L2681">
        <f t="shared" si="296"/>
        <v>0</v>
      </c>
    </row>
    <row r="2682" spans="1:12" x14ac:dyDescent="0.3">
      <c r="A2682">
        <v>2681</v>
      </c>
      <c r="B2682" t="s">
        <v>2696</v>
      </c>
      <c r="C2682">
        <v>200.5</v>
      </c>
      <c r="D2682">
        <v>1.2199999999999999E-3</v>
      </c>
      <c r="E2682" s="10">
        <f t="shared" si="290"/>
        <v>8.2634750929242301E-3</v>
      </c>
      <c r="F2682">
        <f t="shared" si="291"/>
        <v>1.0082977118430978</v>
      </c>
      <c r="G2682">
        <f t="shared" si="292"/>
        <v>200.45923581116631</v>
      </c>
      <c r="H2682">
        <f t="shared" si="294"/>
        <v>2.189534243477511E-2</v>
      </c>
      <c r="J2682">
        <f t="shared" si="293"/>
        <v>-32.288177562330432</v>
      </c>
      <c r="K2682">
        <f t="shared" si="295"/>
        <v>-4.3507498341105588</v>
      </c>
      <c r="L2682">
        <f t="shared" si="296"/>
        <v>0</v>
      </c>
    </row>
    <row r="2683" spans="1:12" x14ac:dyDescent="0.3">
      <c r="A2683">
        <v>2682</v>
      </c>
      <c r="B2683" t="s">
        <v>2697</v>
      </c>
      <c r="C2683">
        <v>201.75</v>
      </c>
      <c r="D2683">
        <v>1.3700000000000001E-3</v>
      </c>
      <c r="E2683" s="10">
        <f t="shared" si="290"/>
        <v>6.215060403434192E-3</v>
      </c>
      <c r="F2683">
        <f t="shared" si="291"/>
        <v>1.0062344139650872</v>
      </c>
      <c r="G2683">
        <f t="shared" si="292"/>
        <v>201.70393900882993</v>
      </c>
      <c r="H2683">
        <f t="shared" si="294"/>
        <v>2.1876686735037842E-2</v>
      </c>
      <c r="J2683">
        <f t="shared" si="293"/>
        <v>-32.460981571725462</v>
      </c>
      <c r="K2683">
        <f t="shared" si="295"/>
        <v>-5.5954530317741842</v>
      </c>
      <c r="L2683">
        <f t="shared" si="296"/>
        <v>0</v>
      </c>
    </row>
    <row r="2684" spans="1:12" x14ac:dyDescent="0.3">
      <c r="A2684">
        <v>2683</v>
      </c>
      <c r="B2684" t="s">
        <v>2698</v>
      </c>
      <c r="C2684">
        <v>200.3</v>
      </c>
      <c r="D2684">
        <v>1.3700000000000001E-3</v>
      </c>
      <c r="E2684" s="10">
        <f t="shared" si="290"/>
        <v>-7.2130644782855136E-3</v>
      </c>
      <c r="F2684">
        <f t="shared" si="291"/>
        <v>0.99281288723667915</v>
      </c>
      <c r="G2684">
        <f t="shared" si="292"/>
        <v>200.25427005436748</v>
      </c>
      <c r="H2684">
        <f t="shared" si="294"/>
        <v>2.1184120399435281E-2</v>
      </c>
      <c r="J2684">
        <f t="shared" si="293"/>
        <v>-31.207425480344131</v>
      </c>
      <c r="K2684">
        <f t="shared" si="295"/>
        <v>-4.1457840773117312</v>
      </c>
      <c r="L2684">
        <f t="shared" si="296"/>
        <v>0</v>
      </c>
    </row>
    <row r="2685" spans="1:12" x14ac:dyDescent="0.3">
      <c r="A2685">
        <v>2684</v>
      </c>
      <c r="B2685" t="s">
        <v>2699</v>
      </c>
      <c r="C2685">
        <v>196.6</v>
      </c>
      <c r="D2685">
        <v>1.32E-3</v>
      </c>
      <c r="E2685" s="10">
        <f t="shared" si="290"/>
        <v>-1.8645034958706438E-2</v>
      </c>
      <c r="F2685">
        <f t="shared" si="291"/>
        <v>0.98152770843734394</v>
      </c>
      <c r="G2685">
        <f t="shared" si="292"/>
        <v>196.5567527573711</v>
      </c>
      <c r="H2685">
        <f t="shared" si="294"/>
        <v>2.1460488415879924E-2</v>
      </c>
      <c r="J2685">
        <f t="shared" si="293"/>
        <v>-31.030822791085807</v>
      </c>
      <c r="K2685">
        <f t="shared" si="295"/>
        <v>-0.44826678031535039</v>
      </c>
      <c r="L2685">
        <f t="shared" si="296"/>
        <v>0</v>
      </c>
    </row>
    <row r="2686" spans="1:12" x14ac:dyDescent="0.3">
      <c r="A2686">
        <v>2685</v>
      </c>
      <c r="B2686" t="s">
        <v>2700</v>
      </c>
      <c r="C2686">
        <v>203.45</v>
      </c>
      <c r="D2686">
        <v>1.1899999999999999E-3</v>
      </c>
      <c r="E2686" s="10">
        <f t="shared" si="290"/>
        <v>3.4249066734632773E-2</v>
      </c>
      <c r="F2686">
        <f t="shared" si="291"/>
        <v>1.0348423194303153</v>
      </c>
      <c r="G2686">
        <f t="shared" si="292"/>
        <v>203.40965308453471</v>
      </c>
      <c r="H2686">
        <f t="shared" si="294"/>
        <v>2.2167733615754814E-2</v>
      </c>
      <c r="J2686">
        <f t="shared" si="293"/>
        <v>-33.171000724509369</v>
      </c>
      <c r="K2686">
        <f t="shared" si="295"/>
        <v>-7.3011671074789604</v>
      </c>
      <c r="L2686">
        <f t="shared" si="296"/>
        <v>0</v>
      </c>
    </row>
    <row r="2687" spans="1:12" x14ac:dyDescent="0.3">
      <c r="A2687">
        <v>2686</v>
      </c>
      <c r="B2687" t="s">
        <v>2701</v>
      </c>
      <c r="C2687">
        <v>197.7</v>
      </c>
      <c r="D2687">
        <v>1.14E-3</v>
      </c>
      <c r="E2687" s="10">
        <f t="shared" si="290"/>
        <v>-2.8669544271127757E-2</v>
      </c>
      <c r="F2687">
        <f t="shared" si="291"/>
        <v>0.97173752764807075</v>
      </c>
      <c r="G2687">
        <f t="shared" si="292"/>
        <v>197.662440568259</v>
      </c>
      <c r="H2687">
        <f t="shared" si="294"/>
        <v>2.2711527766686546E-2</v>
      </c>
      <c r="J2687">
        <f t="shared" si="293"/>
        <v>-33.024497910318466</v>
      </c>
      <c r="K2687">
        <f t="shared" si="295"/>
        <v>-1.5539545912032509</v>
      </c>
      <c r="L2687">
        <f t="shared" si="296"/>
        <v>0</v>
      </c>
    </row>
    <row r="2688" spans="1:12" x14ac:dyDescent="0.3">
      <c r="A2688">
        <v>2687</v>
      </c>
      <c r="B2688" t="s">
        <v>2702</v>
      </c>
      <c r="C2688">
        <v>199.4</v>
      </c>
      <c r="D2688">
        <v>1.32E-3</v>
      </c>
      <c r="E2688" s="10">
        <f t="shared" si="290"/>
        <v>8.5621273511667928E-3</v>
      </c>
      <c r="F2688">
        <f t="shared" si="291"/>
        <v>1.0085988872028326</v>
      </c>
      <c r="G2688">
        <f t="shared" si="292"/>
        <v>199.35613682512616</v>
      </c>
      <c r="H2688">
        <f t="shared" si="294"/>
        <v>2.1350308182746202E-2</v>
      </c>
      <c r="J2688">
        <f t="shared" si="293"/>
        <v>-31.311183121665387</v>
      </c>
      <c r="K2688">
        <f t="shared" si="295"/>
        <v>-3.2476508480704069</v>
      </c>
      <c r="L2688">
        <f t="shared" si="296"/>
        <v>0</v>
      </c>
    </row>
    <row r="2689" spans="1:12" x14ac:dyDescent="0.3">
      <c r="A2689">
        <v>2688</v>
      </c>
      <c r="B2689" t="s">
        <v>2703</v>
      </c>
      <c r="C2689">
        <v>196.15</v>
      </c>
      <c r="D2689">
        <v>1.2700000000000001E-3</v>
      </c>
      <c r="E2689" s="10">
        <f t="shared" si="290"/>
        <v>-1.6433184872176404E-2</v>
      </c>
      <c r="F2689">
        <f t="shared" si="291"/>
        <v>0.98370110330992977</v>
      </c>
      <c r="G2689">
        <f t="shared" si="292"/>
        <v>196.10848597705575</v>
      </c>
      <c r="H2689">
        <f t="shared" si="294"/>
        <v>2.1566029216222467E-2</v>
      </c>
      <c r="J2689">
        <f t="shared" si="293"/>
        <v>-31.112312814329968</v>
      </c>
      <c r="K2689">
        <f t="shared" si="295"/>
        <v>1.6447068953394819</v>
      </c>
      <c r="L2689">
        <f t="shared" si="296"/>
        <v>0</v>
      </c>
    </row>
    <row r="2690" spans="1:12" x14ac:dyDescent="0.3">
      <c r="A2690">
        <v>2689</v>
      </c>
      <c r="B2690" t="s">
        <v>2704</v>
      </c>
      <c r="C2690">
        <v>205.8</v>
      </c>
      <c r="D2690">
        <v>1.2199999999999999E-3</v>
      </c>
      <c r="E2690" s="10">
        <f t="shared" si="290"/>
        <v>4.8025150744387679E-2</v>
      </c>
      <c r="F2690">
        <f t="shared" si="291"/>
        <v>1.0491970430792761</v>
      </c>
      <c r="G2690">
        <f t="shared" si="292"/>
        <v>205.75815825405502</v>
      </c>
      <c r="H2690">
        <f t="shared" si="294"/>
        <v>2.2812751541245912E-2</v>
      </c>
      <c r="J2690">
        <f t="shared" si="293"/>
        <v>-34.530308233108407</v>
      </c>
      <c r="K2690">
        <f t="shared" si="295"/>
        <v>-8.0049653816597868</v>
      </c>
      <c r="L2690">
        <f t="shared" si="296"/>
        <v>0</v>
      </c>
    </row>
    <row r="2691" spans="1:12" x14ac:dyDescent="0.3">
      <c r="A2691">
        <v>2690</v>
      </c>
      <c r="B2691" t="s">
        <v>2705</v>
      </c>
      <c r="C2691">
        <v>205.15</v>
      </c>
      <c r="D2691">
        <v>1.2199999999999999E-3</v>
      </c>
      <c r="E2691" s="10">
        <f t="shared" ref="E2691:E2754" si="297">LN(C2691/C2690)</f>
        <v>-3.1634045117541359E-3</v>
      </c>
      <c r="F2691">
        <f t="shared" ref="F2691:F2754" si="298">C2691/C2690</f>
        <v>0.99684159378036929</v>
      </c>
      <c r="G2691">
        <f t="shared" ref="G2691:G2754" si="299">C2691*EXP(-2/12*D2691)</f>
        <v>205.10829040728564</v>
      </c>
      <c r="H2691">
        <f t="shared" si="294"/>
        <v>2.283449163819869E-2</v>
      </c>
      <c r="J2691">
        <f t="shared" si="293"/>
        <v>-34.454050254747166</v>
      </c>
      <c r="K2691">
        <f t="shared" si="295"/>
        <v>-7.3550975348904046</v>
      </c>
      <c r="L2691">
        <f t="shared" si="296"/>
        <v>0</v>
      </c>
    </row>
    <row r="2692" spans="1:12" x14ac:dyDescent="0.3">
      <c r="A2692">
        <v>2691</v>
      </c>
      <c r="B2692" t="s">
        <v>2706</v>
      </c>
      <c r="C2692">
        <v>208.1</v>
      </c>
      <c r="D2692">
        <v>1.24E-3</v>
      </c>
      <c r="E2692" s="10">
        <f t="shared" si="297"/>
        <v>1.4277314511393559E-2</v>
      </c>
      <c r="F2692">
        <f t="shared" si="298"/>
        <v>1.014379722154521</v>
      </c>
      <c r="G2692">
        <f t="shared" si="299"/>
        <v>208.05699711045165</v>
      </c>
      <c r="H2692">
        <f t="shared" si="294"/>
        <v>2.2829950114597493E-2</v>
      </c>
      <c r="J2692">
        <f t="shared" si="293"/>
        <v>-34.942422389051977</v>
      </c>
      <c r="K2692">
        <f t="shared" si="295"/>
        <v>-10.303804238056415</v>
      </c>
      <c r="L2692">
        <f t="shared" si="296"/>
        <v>0</v>
      </c>
    </row>
    <row r="2693" spans="1:12" x14ac:dyDescent="0.3">
      <c r="A2693">
        <v>2692</v>
      </c>
      <c r="B2693" t="s">
        <v>2707</v>
      </c>
      <c r="C2693">
        <v>217.05</v>
      </c>
      <c r="D2693">
        <v>1.32E-3</v>
      </c>
      <c r="E2693" s="10">
        <f t="shared" si="297"/>
        <v>4.2109008346013929E-2</v>
      </c>
      <c r="F2693">
        <f t="shared" si="298"/>
        <v>1.0430081691494475</v>
      </c>
      <c r="G2693">
        <f t="shared" si="299"/>
        <v>217.00225425222484</v>
      </c>
      <c r="H2693">
        <f t="shared" si="294"/>
        <v>2.3822016170096112E-2</v>
      </c>
      <c r="J2693">
        <f t="shared" si="293"/>
        <v>-38.028437460443307</v>
      </c>
      <c r="K2693">
        <f t="shared" si="295"/>
        <v>-19.249061379829612</v>
      </c>
      <c r="L2693">
        <f t="shared" si="296"/>
        <v>0</v>
      </c>
    </row>
    <row r="2694" spans="1:12" x14ac:dyDescent="0.3">
      <c r="A2694">
        <v>2693</v>
      </c>
      <c r="B2694" t="s">
        <v>2708</v>
      </c>
      <c r="C2694">
        <v>212.25</v>
      </c>
      <c r="D2694">
        <v>1.32E-3</v>
      </c>
      <c r="E2694" s="10">
        <f t="shared" si="297"/>
        <v>-2.2362916554145958E-2</v>
      </c>
      <c r="F2694">
        <f t="shared" si="298"/>
        <v>0.97788527988942631</v>
      </c>
      <c r="G2694">
        <f t="shared" si="299"/>
        <v>212.20331013607336</v>
      </c>
      <c r="H2694">
        <f t="shared" si="294"/>
        <v>2.3650482442768996E-2</v>
      </c>
      <c r="J2694">
        <f t="shared" si="293"/>
        <v>-36.919675830415606</v>
      </c>
      <c r="K2694">
        <f t="shared" si="295"/>
        <v>-14.450117263678123</v>
      </c>
      <c r="L2694">
        <f t="shared" si="296"/>
        <v>0</v>
      </c>
    </row>
    <row r="2695" spans="1:12" x14ac:dyDescent="0.3">
      <c r="A2695">
        <v>2694</v>
      </c>
      <c r="B2695" t="s">
        <v>2709</v>
      </c>
      <c r="C2695">
        <v>206.65</v>
      </c>
      <c r="D2695">
        <v>1.32E-3</v>
      </c>
      <c r="E2695" s="10">
        <f t="shared" si="297"/>
        <v>-2.673828423371534E-2</v>
      </c>
      <c r="F2695">
        <f t="shared" si="298"/>
        <v>0.97361601884570081</v>
      </c>
      <c r="G2695">
        <f t="shared" si="299"/>
        <v>206.6045420005633</v>
      </c>
      <c r="H2695">
        <f t="shared" si="294"/>
        <v>2.4008587593631652E-2</v>
      </c>
      <c r="J2695">
        <f t="shared" si="293"/>
        <v>-36.489860000412882</v>
      </c>
      <c r="K2695">
        <f t="shared" si="295"/>
        <v>-8.8513491281680672</v>
      </c>
      <c r="L2695">
        <f t="shared" si="296"/>
        <v>0</v>
      </c>
    </row>
    <row r="2696" spans="1:12" x14ac:dyDescent="0.3">
      <c r="A2696">
        <v>2695</v>
      </c>
      <c r="B2696" t="s">
        <v>2710</v>
      </c>
      <c r="C2696">
        <v>200.45</v>
      </c>
      <c r="D2696">
        <v>1.32E-3</v>
      </c>
      <c r="E2696" s="10">
        <f t="shared" si="297"/>
        <v>-3.0461701869225442E-2</v>
      </c>
      <c r="F2696">
        <f t="shared" si="298"/>
        <v>0.96999758045003626</v>
      </c>
      <c r="G2696">
        <f t="shared" si="299"/>
        <v>200.40590585053428</v>
      </c>
      <c r="H2696">
        <f t="shared" si="294"/>
        <v>2.4588741812083682E-2</v>
      </c>
      <c r="J2696">
        <f t="shared" si="293"/>
        <v>-36.25037831190096</v>
      </c>
      <c r="K2696">
        <f t="shared" si="295"/>
        <v>-2.6527129781390499</v>
      </c>
      <c r="L2696">
        <f t="shared" si="296"/>
        <v>0</v>
      </c>
    </row>
    <row r="2697" spans="1:12" x14ac:dyDescent="0.3">
      <c r="A2697">
        <v>2696</v>
      </c>
      <c r="B2697" t="s">
        <v>2711</v>
      </c>
      <c r="C2697">
        <v>204.45</v>
      </c>
      <c r="D2697">
        <v>1.34E-3</v>
      </c>
      <c r="E2697" s="10">
        <f t="shared" si="297"/>
        <v>1.9758607722135241E-2</v>
      </c>
      <c r="F2697">
        <f t="shared" si="298"/>
        <v>1.0199551010226988</v>
      </c>
      <c r="G2697">
        <f t="shared" si="299"/>
        <v>204.40434459837627</v>
      </c>
      <c r="H2697">
        <f t="shared" si="294"/>
        <v>2.4630992094063834E-2</v>
      </c>
      <c r="J2697">
        <f t="shared" si="293"/>
        <v>-37.037165992988925</v>
      </c>
      <c r="K2697">
        <f t="shared" si="295"/>
        <v>-6.6511517259810375</v>
      </c>
      <c r="L2697">
        <f t="shared" si="296"/>
        <v>0</v>
      </c>
    </row>
    <row r="2698" spans="1:12" x14ac:dyDescent="0.3">
      <c r="A2698">
        <v>2697</v>
      </c>
      <c r="B2698" t="s">
        <v>2712</v>
      </c>
      <c r="C2698">
        <v>197.8</v>
      </c>
      <c r="D2698">
        <v>1.4199999999999998E-3</v>
      </c>
      <c r="E2698" s="10">
        <f t="shared" si="297"/>
        <v>-3.3067027622039454E-2</v>
      </c>
      <c r="F2698">
        <f t="shared" si="298"/>
        <v>0.96747370995353399</v>
      </c>
      <c r="G2698">
        <f t="shared" si="299"/>
        <v>197.75319287239523</v>
      </c>
      <c r="H2698">
        <f t="shared" si="294"/>
        <v>2.3625077991102521E-2</v>
      </c>
      <c r="J2698">
        <f t="shared" si="293"/>
        <v>-34.368650190261896</v>
      </c>
      <c r="K2698">
        <f t="shared" si="295"/>
        <v>1.6496095462055109</v>
      </c>
      <c r="L2698">
        <f t="shared" si="296"/>
        <v>0</v>
      </c>
    </row>
    <row r="2699" spans="1:12" x14ac:dyDescent="0.3">
      <c r="A2699">
        <v>2698</v>
      </c>
      <c r="B2699" t="s">
        <v>2713</v>
      </c>
      <c r="C2699">
        <v>199.45</v>
      </c>
      <c r="D2699">
        <v>1.4199999999999998E-3</v>
      </c>
      <c r="E2699" s="10">
        <f t="shared" si="297"/>
        <v>8.3071591628038118E-3</v>
      </c>
      <c r="F2699">
        <f t="shared" si="298"/>
        <v>1.0083417593528816</v>
      </c>
      <c r="G2699">
        <f t="shared" si="299"/>
        <v>199.40280241860074</v>
      </c>
      <c r="H2699">
        <f t="shared" si="294"/>
        <v>2.3297941654449671E-2</v>
      </c>
      <c r="J2699">
        <f t="shared" si="293"/>
        <v>-34.17547280797401</v>
      </c>
      <c r="K2699">
        <f t="shared" si="295"/>
        <v>1.4912742810862198</v>
      </c>
      <c r="L2699">
        <f t="shared" si="296"/>
        <v>0</v>
      </c>
    </row>
    <row r="2700" spans="1:12" x14ac:dyDescent="0.3">
      <c r="A2700">
        <v>2699</v>
      </c>
      <c r="B2700" t="s">
        <v>2714</v>
      </c>
      <c r="C2700">
        <v>208.65</v>
      </c>
      <c r="D2700">
        <v>1.4000000000000002E-3</v>
      </c>
      <c r="E2700" s="10">
        <f t="shared" si="297"/>
        <v>4.5094628686145964E-2</v>
      </c>
      <c r="F2700">
        <f t="shared" si="298"/>
        <v>1.0461268488342943</v>
      </c>
      <c r="G2700">
        <f t="shared" si="299"/>
        <v>208.60132067947492</v>
      </c>
      <c r="H2700">
        <f t="shared" si="294"/>
        <v>2.434496380722128E-2</v>
      </c>
      <c r="J2700">
        <f t="shared" si="293"/>
        <v>-37.358713096972444</v>
      </c>
      <c r="K2700">
        <f t="shared" si="295"/>
        <v>-7.7072439797879611</v>
      </c>
      <c r="L2700">
        <f t="shared" si="296"/>
        <v>0</v>
      </c>
    </row>
    <row r="2701" spans="1:12" x14ac:dyDescent="0.3">
      <c r="A2701">
        <v>2700</v>
      </c>
      <c r="B2701" t="s">
        <v>2715</v>
      </c>
      <c r="C2701">
        <v>209.85</v>
      </c>
      <c r="D2701">
        <v>1.3700000000000001E-3</v>
      </c>
      <c r="E2701" s="10">
        <f t="shared" si="297"/>
        <v>5.7347827420381817E-3</v>
      </c>
      <c r="F2701">
        <f t="shared" si="298"/>
        <v>1.0057512580877066</v>
      </c>
      <c r="G2701">
        <f t="shared" si="299"/>
        <v>209.80208971996512</v>
      </c>
      <c r="H2701">
        <f t="shared" si="294"/>
        <v>2.4112200991584291E-2</v>
      </c>
      <c r="J2701">
        <f t="shared" si="293"/>
        <v>-37.214516889606443</v>
      </c>
      <c r="K2701">
        <f t="shared" si="295"/>
        <v>-8.9080130202781618</v>
      </c>
      <c r="L2701">
        <f t="shared" si="296"/>
        <v>0</v>
      </c>
    </row>
    <row r="2702" spans="1:12" x14ac:dyDescent="0.3">
      <c r="A2702">
        <v>2701</v>
      </c>
      <c r="B2702" t="s">
        <v>2716</v>
      </c>
      <c r="C2702">
        <v>206.15</v>
      </c>
      <c r="D2702">
        <v>1.32E-3</v>
      </c>
      <c r="E2702" s="10">
        <f t="shared" si="297"/>
        <v>-1.7788930626690808E-2</v>
      </c>
      <c r="F2702">
        <f t="shared" si="298"/>
        <v>0.98236835835120329</v>
      </c>
      <c r="G2702">
        <f t="shared" si="299"/>
        <v>206.10465198846418</v>
      </c>
      <c r="H2702">
        <f t="shared" si="294"/>
        <v>2.3104572423342466E-2</v>
      </c>
      <c r="J2702">
        <f t="shared" si="293"/>
        <v>-35.03091255623611</v>
      </c>
      <c r="K2702">
        <f t="shared" si="295"/>
        <v>-5.2105752887772212</v>
      </c>
      <c r="L2702">
        <f t="shared" si="296"/>
        <v>0</v>
      </c>
    </row>
    <row r="2703" spans="1:12" x14ac:dyDescent="0.3">
      <c r="A2703">
        <v>2702</v>
      </c>
      <c r="B2703" t="s">
        <v>2717</v>
      </c>
      <c r="C2703">
        <v>210.35</v>
      </c>
      <c r="D2703">
        <v>1.5199999999999999E-3</v>
      </c>
      <c r="E2703" s="10">
        <f t="shared" si="297"/>
        <v>2.0168750883620846E-2</v>
      </c>
      <c r="F2703">
        <f t="shared" si="298"/>
        <v>1.0203735144312394</v>
      </c>
      <c r="G2703">
        <f t="shared" si="299"/>
        <v>210.29671808266116</v>
      </c>
      <c r="H2703">
        <f t="shared" si="294"/>
        <v>2.3124738671214558E-2</v>
      </c>
      <c r="J2703">
        <f t="shared" si="293"/>
        <v>-35.774621644521389</v>
      </c>
      <c r="K2703">
        <f t="shared" si="295"/>
        <v>-9.4026413829741955</v>
      </c>
      <c r="L2703">
        <f t="shared" si="296"/>
        <v>0</v>
      </c>
    </row>
    <row r="2704" spans="1:12" x14ac:dyDescent="0.3">
      <c r="A2704">
        <v>2703</v>
      </c>
      <c r="B2704" t="s">
        <v>2718</v>
      </c>
      <c r="C2704">
        <v>207.15</v>
      </c>
      <c r="D2704">
        <v>1.83E-3</v>
      </c>
      <c r="E2704" s="10">
        <f t="shared" si="297"/>
        <v>-1.5329641513118997E-2</v>
      </c>
      <c r="F2704">
        <f t="shared" si="298"/>
        <v>0.98478725932968869</v>
      </c>
      <c r="G2704">
        <f t="shared" si="299"/>
        <v>207.08682888408489</v>
      </c>
      <c r="H2704">
        <f t="shared" si="294"/>
        <v>2.3396125025821508E-2</v>
      </c>
      <c r="J2704">
        <f t="shared" si="293"/>
        <v>-35.642005428813881</v>
      </c>
      <c r="K2704">
        <f t="shared" si="295"/>
        <v>-6.1927521843979321</v>
      </c>
      <c r="L2704">
        <f t="shared" si="296"/>
        <v>0</v>
      </c>
    </row>
    <row r="2705" spans="1:12" x14ac:dyDescent="0.3">
      <c r="A2705">
        <v>2704</v>
      </c>
      <c r="B2705" t="s">
        <v>2719</v>
      </c>
      <c r="C2705">
        <v>202.15</v>
      </c>
      <c r="D2705">
        <v>1.6000000000000001E-3</v>
      </c>
      <c r="E2705" s="10">
        <f t="shared" si="297"/>
        <v>-2.4433172436630946E-2</v>
      </c>
      <c r="F2705">
        <f t="shared" si="298"/>
        <v>0.97586290127926623</v>
      </c>
      <c r="G2705">
        <f t="shared" si="299"/>
        <v>202.09610052025005</v>
      </c>
      <c r="H2705">
        <f t="shared" si="294"/>
        <v>2.3929216267324832E-2</v>
      </c>
      <c r="J2705">
        <f t="shared" si="293"/>
        <v>-35.575591469703653</v>
      </c>
      <c r="K2705">
        <f t="shared" si="295"/>
        <v>-1.2020238205630847</v>
      </c>
      <c r="L2705">
        <f t="shared" si="296"/>
        <v>0</v>
      </c>
    </row>
    <row r="2706" spans="1:12" x14ac:dyDescent="0.3">
      <c r="A2706">
        <v>2705</v>
      </c>
      <c r="B2706" t="s">
        <v>2720</v>
      </c>
      <c r="C2706">
        <v>202.4</v>
      </c>
      <c r="D2706">
        <v>1.6200000000000001E-3</v>
      </c>
      <c r="E2706" s="10">
        <f t="shared" si="297"/>
        <v>1.2359413265305558E-3</v>
      </c>
      <c r="F2706">
        <f t="shared" si="298"/>
        <v>1.0012367054167697</v>
      </c>
      <c r="G2706">
        <f t="shared" si="299"/>
        <v>202.34535937681608</v>
      </c>
      <c r="H2706">
        <f t="shared" si="294"/>
        <v>2.3871710777147004E-2</v>
      </c>
      <c r="J2706">
        <f t="shared" si="293"/>
        <v>-35.533870345828554</v>
      </c>
      <c r="K2706">
        <f t="shared" si="295"/>
        <v>-1.4512826771291145</v>
      </c>
      <c r="L2706">
        <f t="shared" si="296"/>
        <v>0</v>
      </c>
    </row>
    <row r="2707" spans="1:12" x14ac:dyDescent="0.3">
      <c r="A2707">
        <v>2706</v>
      </c>
      <c r="B2707" t="s">
        <v>2721</v>
      </c>
      <c r="C2707">
        <v>200.95</v>
      </c>
      <c r="D2707">
        <v>1.67E-3</v>
      </c>
      <c r="E2707" s="10">
        <f t="shared" si="297"/>
        <v>-7.1898165181004618E-3</v>
      </c>
      <c r="F2707">
        <f t="shared" si="298"/>
        <v>0.99283596837944654</v>
      </c>
      <c r="G2707">
        <f t="shared" si="299"/>
        <v>200.89407669968696</v>
      </c>
      <c r="H2707">
        <f t="shared" si="294"/>
        <v>2.390691289166802E-2</v>
      </c>
      <c r="J2707">
        <f t="shared" si="293"/>
        <v>-35.331034326106767</v>
      </c>
      <c r="K2707">
        <f t="shared" si="295"/>
        <v>2.3500234868896825</v>
      </c>
      <c r="L2707">
        <f t="shared" si="296"/>
        <v>0</v>
      </c>
    </row>
    <row r="2708" spans="1:12" x14ac:dyDescent="0.3">
      <c r="A2708">
        <v>2707</v>
      </c>
      <c r="B2708" t="s">
        <v>2722</v>
      </c>
      <c r="C2708">
        <v>203.3</v>
      </c>
      <c r="D2708">
        <v>1.65E-3</v>
      </c>
      <c r="E2708" s="10">
        <f t="shared" si="297"/>
        <v>1.1626599739090955E-2</v>
      </c>
      <c r="F2708">
        <f t="shared" si="298"/>
        <v>1.0116944513560588</v>
      </c>
      <c r="G2708">
        <f t="shared" si="299"/>
        <v>203.24410018657665</v>
      </c>
      <c r="H2708">
        <f t="shared" si="294"/>
        <v>2.3485544417832297E-2</v>
      </c>
      <c r="J2708">
        <f t="shared" si="293"/>
        <v>-35.11432305342106</v>
      </c>
      <c r="K2708">
        <f t="shared" si="295"/>
        <v>0.10437833975225885</v>
      </c>
      <c r="L2708">
        <f t="shared" si="296"/>
        <v>0</v>
      </c>
    </row>
    <row r="2709" spans="1:12" x14ac:dyDescent="0.3">
      <c r="A2709">
        <v>2708</v>
      </c>
      <c r="B2709" t="s">
        <v>2723</v>
      </c>
      <c r="C2709">
        <v>203.4</v>
      </c>
      <c r="D2709">
        <v>1.5199999999999999E-3</v>
      </c>
      <c r="E2709" s="10">
        <f t="shared" si="297"/>
        <v>4.9176298015866839E-4</v>
      </c>
      <c r="F2709">
        <f t="shared" si="298"/>
        <v>1.000491883915396</v>
      </c>
      <c r="G2709">
        <f t="shared" si="299"/>
        <v>203.3484785263289</v>
      </c>
      <c r="H2709">
        <f t="shared" si="294"/>
        <v>2.2878915975733598E-2</v>
      </c>
      <c r="J2709">
        <f t="shared" si="293"/>
        <v>-34.224892393058504</v>
      </c>
      <c r="K2709">
        <f t="shared" si="295"/>
        <v>0.85318802668791704</v>
      </c>
      <c r="L2709">
        <f t="shared" si="296"/>
        <v>0</v>
      </c>
    </row>
    <row r="2710" spans="1:12" x14ac:dyDescent="0.3">
      <c r="A2710">
        <v>2709</v>
      </c>
      <c r="B2710" t="s">
        <v>2724</v>
      </c>
      <c r="C2710">
        <v>204.5</v>
      </c>
      <c r="D2710">
        <v>1.4000000000000002E-3</v>
      </c>
      <c r="E2710" s="10">
        <f t="shared" si="297"/>
        <v>5.3934918683967333E-3</v>
      </c>
      <c r="F2710">
        <f t="shared" si="298"/>
        <v>1.0054080629301867</v>
      </c>
      <c r="G2710">
        <f t="shared" si="299"/>
        <v>204.45228889984483</v>
      </c>
      <c r="H2710">
        <f t="shared" si="294"/>
        <v>2.2574906556403321E-2</v>
      </c>
      <c r="J2710">
        <f t="shared" si="293"/>
        <v>-33.953430422457259</v>
      </c>
      <c r="K2710">
        <f t="shared" si="295"/>
        <v>-0.25062234682800977</v>
      </c>
      <c r="L2710">
        <f t="shared" si="296"/>
        <v>0</v>
      </c>
    </row>
    <row r="2711" spans="1:12" x14ac:dyDescent="0.3">
      <c r="A2711">
        <v>2710</v>
      </c>
      <c r="B2711" t="s">
        <v>2725</v>
      </c>
      <c r="C2711">
        <v>208.65</v>
      </c>
      <c r="D2711">
        <v>1.2900000000000001E-3</v>
      </c>
      <c r="E2711" s="10">
        <f t="shared" si="297"/>
        <v>2.0090231554705212E-2</v>
      </c>
      <c r="F2711">
        <f t="shared" si="298"/>
        <v>1.0202933985330074</v>
      </c>
      <c r="G2711">
        <f t="shared" si="299"/>
        <v>208.60514507207753</v>
      </c>
      <c r="H2711">
        <f t="shared" si="294"/>
        <v>2.2742881670923837E-2</v>
      </c>
      <c r="J2711">
        <f t="shared" si="293"/>
        <v>-34.900868000237935</v>
      </c>
      <c r="K2711">
        <f t="shared" si="295"/>
        <v>-4.4034785190607124</v>
      </c>
      <c r="L2711">
        <f t="shared" si="296"/>
        <v>0</v>
      </c>
    </row>
    <row r="2712" spans="1:12" x14ac:dyDescent="0.3">
      <c r="A2712">
        <v>2711</v>
      </c>
      <c r="B2712" t="s">
        <v>2726</v>
      </c>
      <c r="C2712">
        <v>207.6</v>
      </c>
      <c r="D2712">
        <v>1.47E-3</v>
      </c>
      <c r="E2712" s="10">
        <f t="shared" si="297"/>
        <v>-5.0450557458280431E-3</v>
      </c>
      <c r="F2712">
        <f t="shared" si="298"/>
        <v>0.99496764917325664</v>
      </c>
      <c r="G2712">
        <f t="shared" si="299"/>
        <v>207.5491442300862</v>
      </c>
      <c r="H2712">
        <f t="shared" si="294"/>
        <v>2.2738291887207759E-2</v>
      </c>
      <c r="J2712">
        <f t="shared" si="293"/>
        <v>-34.717185092237081</v>
      </c>
      <c r="K2712">
        <f t="shared" si="295"/>
        <v>-3.3474776770693779</v>
      </c>
      <c r="L2712">
        <f t="shared" si="296"/>
        <v>0</v>
      </c>
    </row>
    <row r="2713" spans="1:12" x14ac:dyDescent="0.3">
      <c r="A2713">
        <v>2712</v>
      </c>
      <c r="B2713" t="s">
        <v>2727</v>
      </c>
      <c r="C2713">
        <v>204.25</v>
      </c>
      <c r="D2713">
        <v>1.4199999999999998E-3</v>
      </c>
      <c r="E2713" s="10">
        <f t="shared" si="297"/>
        <v>-1.6268417551621318E-2</v>
      </c>
      <c r="F2713">
        <f t="shared" si="298"/>
        <v>0.98386319845857417</v>
      </c>
      <c r="G2713">
        <f t="shared" si="299"/>
        <v>204.20166655301682</v>
      </c>
      <c r="H2713">
        <f t="shared" si="294"/>
        <v>2.2935600888328085E-2</v>
      </c>
      <c r="J2713">
        <f t="shared" si="293"/>
        <v>-34.45364111025664</v>
      </c>
      <c r="K2713">
        <f t="shared" si="295"/>
        <v>4.9988168066846583E-2</v>
      </c>
      <c r="L2713">
        <f t="shared" si="296"/>
        <v>0</v>
      </c>
    </row>
    <row r="2714" spans="1:12" x14ac:dyDescent="0.3">
      <c r="A2714">
        <v>2713</v>
      </c>
      <c r="B2714" t="s">
        <v>2728</v>
      </c>
      <c r="C2714">
        <v>204.3</v>
      </c>
      <c r="D2714">
        <v>1.4199999999999998E-3</v>
      </c>
      <c r="E2714" s="10">
        <f t="shared" si="297"/>
        <v>2.4476808346425447E-4</v>
      </c>
      <c r="F2714">
        <f t="shared" si="298"/>
        <v>1.0002447980416158</v>
      </c>
      <c r="G2714">
        <f t="shared" si="299"/>
        <v>204.25165472108367</v>
      </c>
      <c r="H2714">
        <f t="shared" si="294"/>
        <v>2.2890493734765441E-2</v>
      </c>
      <c r="J2714">
        <f t="shared" si="293"/>
        <v>-34.394299170451447</v>
      </c>
      <c r="K2714">
        <f t="shared" si="295"/>
        <v>5.0557817730193904</v>
      </c>
      <c r="L2714">
        <f t="shared" si="296"/>
        <v>0</v>
      </c>
    </row>
    <row r="2715" spans="1:12" x14ac:dyDescent="0.3">
      <c r="A2715">
        <v>2714</v>
      </c>
      <c r="B2715" t="s">
        <v>2729</v>
      </c>
      <c r="C2715">
        <v>209.35</v>
      </c>
      <c r="D2715">
        <v>1.2199999999999999E-3</v>
      </c>
      <c r="E2715" s="10">
        <f t="shared" si="297"/>
        <v>2.4417990641575966E-2</v>
      </c>
      <c r="F2715">
        <f t="shared" si="298"/>
        <v>1.0247185511502692</v>
      </c>
      <c r="G2715">
        <f t="shared" si="299"/>
        <v>209.30743649410306</v>
      </c>
      <c r="H2715">
        <f t="shared" si="294"/>
        <v>2.2988217952347321E-2</v>
      </c>
      <c r="J2715">
        <f t="shared" si="293"/>
        <v>-35.396122170981023</v>
      </c>
      <c r="K2715">
        <f t="shared" si="295"/>
        <v>6.7950157363433732</v>
      </c>
      <c r="L2715">
        <f t="shared" si="296"/>
        <v>0</v>
      </c>
    </row>
    <row r="2716" spans="1:12" x14ac:dyDescent="0.3">
      <c r="A2716">
        <v>2715</v>
      </c>
      <c r="B2716" t="s">
        <v>2730</v>
      </c>
      <c r="C2716">
        <v>217.2</v>
      </c>
      <c r="D2716">
        <v>1.2700000000000001E-3</v>
      </c>
      <c r="E2716" s="10">
        <f t="shared" si="297"/>
        <v>3.6811095594628043E-2</v>
      </c>
      <c r="F2716">
        <f t="shared" si="298"/>
        <v>1.0374970145689038</v>
      </c>
      <c r="G2716">
        <f t="shared" si="299"/>
        <v>217.15403086523838</v>
      </c>
      <c r="H2716">
        <f t="shared" si="294"/>
        <v>2.3116193460306831E-2</v>
      </c>
      <c r="J2716">
        <f t="shared" si="293"/>
        <v>-36.927502513582127</v>
      </c>
      <c r="K2716">
        <f t="shared" si="295"/>
        <v>-1.0515786347919516</v>
      </c>
      <c r="L2716">
        <f t="shared" si="296"/>
        <v>0</v>
      </c>
    </row>
    <row r="2717" spans="1:12" x14ac:dyDescent="0.3">
      <c r="A2717">
        <v>2716</v>
      </c>
      <c r="B2717" t="s">
        <v>2731</v>
      </c>
      <c r="C2717">
        <v>216.35</v>
      </c>
      <c r="D2717">
        <v>1.4499999999999999E-3</v>
      </c>
      <c r="E2717" s="10">
        <f t="shared" si="297"/>
        <v>-3.9211213888865823E-3</v>
      </c>
      <c r="F2717">
        <f t="shared" si="298"/>
        <v>0.99608655616942909</v>
      </c>
      <c r="G2717">
        <f t="shared" si="299"/>
        <v>216.29772173387826</v>
      </c>
      <c r="H2717">
        <f t="shared" si="294"/>
        <v>2.2408057000602635E-2</v>
      </c>
      <c r="J2717">
        <f t="shared" si="293"/>
        <v>-35.655117031260097</v>
      </c>
      <c r="K2717">
        <f t="shared" si="295"/>
        <v>-0.19526950343183103</v>
      </c>
      <c r="L2717">
        <f t="shared" si="296"/>
        <v>0</v>
      </c>
    </row>
    <row r="2718" spans="1:12" x14ac:dyDescent="0.3">
      <c r="A2718">
        <v>2717</v>
      </c>
      <c r="B2718" t="s">
        <v>2732</v>
      </c>
      <c r="C2718">
        <v>216.9</v>
      </c>
      <c r="D2718">
        <v>1.4499999999999999E-3</v>
      </c>
      <c r="E2718" s="10">
        <f t="shared" si="297"/>
        <v>2.5389511619350615E-3</v>
      </c>
      <c r="F2718">
        <f t="shared" si="298"/>
        <v>1.0025421770279641</v>
      </c>
      <c r="G2718">
        <f t="shared" si="299"/>
        <v>216.84758883327106</v>
      </c>
      <c r="H2718">
        <f t="shared" si="294"/>
        <v>2.2383518009543323E-2</v>
      </c>
      <c r="J2718">
        <f t="shared" si="293"/>
        <v>-35.706613585522213</v>
      </c>
      <c r="K2718">
        <f t="shared" si="295"/>
        <v>-0.74513660282462979</v>
      </c>
      <c r="L2718">
        <f t="shared" si="296"/>
        <v>0</v>
      </c>
    </row>
    <row r="2719" spans="1:12" x14ac:dyDescent="0.3">
      <c r="A2719">
        <v>2718</v>
      </c>
      <c r="B2719" t="s">
        <v>2733</v>
      </c>
      <c r="C2719">
        <v>216.15</v>
      </c>
      <c r="D2719">
        <v>1.32E-3</v>
      </c>
      <c r="E2719" s="10">
        <f t="shared" si="297"/>
        <v>-3.4638067191878957E-3</v>
      </c>
      <c r="F2719">
        <f t="shared" si="298"/>
        <v>0.99654218533886585</v>
      </c>
      <c r="G2719">
        <f t="shared" si="299"/>
        <v>216.10245223044643</v>
      </c>
      <c r="H2719">
        <f t="shared" si="294"/>
        <v>2.2122886177066987E-2</v>
      </c>
      <c r="J2719">
        <f t="shared" si="293"/>
        <v>-35.169581515246421</v>
      </c>
      <c r="K2719">
        <f t="shared" si="295"/>
        <v>8.5078631084685412</v>
      </c>
      <c r="L2719">
        <f t="shared" si="296"/>
        <v>0</v>
      </c>
    </row>
    <row r="2720" spans="1:12" x14ac:dyDescent="0.3">
      <c r="A2720">
        <v>2719</v>
      </c>
      <c r="B2720" t="s">
        <v>2734</v>
      </c>
      <c r="C2720">
        <v>225.25</v>
      </c>
      <c r="D2720">
        <v>1.09E-3</v>
      </c>
      <c r="E2720" s="10">
        <f t="shared" si="297"/>
        <v>4.1238285374806456E-2</v>
      </c>
      <c r="F2720">
        <f t="shared" si="298"/>
        <v>1.0421003932454314</v>
      </c>
      <c r="G2720">
        <f t="shared" si="299"/>
        <v>225.2090833000461</v>
      </c>
      <c r="H2720">
        <f t="shared" si="294"/>
        <v>2.1679337715733431E-2</v>
      </c>
      <c r="J2720">
        <f t="shared" ref="J2720:J2783" si="300">-G2720*$O$3*$Q$3*H2720</f>
        <v>-35.916799828757689</v>
      </c>
      <c r="K2720">
        <f t="shared" si="295"/>
        <v>-0.59876796113113073</v>
      </c>
      <c r="L2720">
        <f t="shared" si="296"/>
        <v>0</v>
      </c>
    </row>
    <row r="2721" spans="1:13" x14ac:dyDescent="0.3">
      <c r="A2721">
        <v>2720</v>
      </c>
      <c r="B2721" t="s">
        <v>2735</v>
      </c>
      <c r="C2721">
        <v>224.65</v>
      </c>
      <c r="D2721">
        <v>1.06E-3</v>
      </c>
      <c r="E2721" s="10">
        <f t="shared" si="297"/>
        <v>-2.6672609722783263E-3</v>
      </c>
      <c r="F2721">
        <f t="shared" si="298"/>
        <v>0.99733629300776916</v>
      </c>
      <c r="G2721">
        <f t="shared" si="299"/>
        <v>224.61031533891497</v>
      </c>
      <c r="H2721">
        <f t="shared" ref="H2721:H2784" si="301">SQRT(_xlfn.VAR.S(E2692:E2721))</f>
        <v>2.1674654507621651E-2</v>
      </c>
      <c r="J2721">
        <f t="shared" si="300"/>
        <v>-35.813568923150662</v>
      </c>
      <c r="K2721">
        <f t="shared" si="295"/>
        <v>5.5371283281613728</v>
      </c>
      <c r="L2721">
        <f t="shared" si="296"/>
        <v>0</v>
      </c>
    </row>
    <row r="2722" spans="1:13" x14ac:dyDescent="0.3">
      <c r="A2722">
        <v>2721</v>
      </c>
      <c r="B2722" t="s">
        <v>2736</v>
      </c>
      <c r="C2722">
        <v>233.85</v>
      </c>
      <c r="D2722">
        <v>1.4199999999999998E-3</v>
      </c>
      <c r="E2722" s="10">
        <f t="shared" si="297"/>
        <v>4.0136248655726209E-2</v>
      </c>
      <c r="F2722">
        <f t="shared" si="298"/>
        <v>1.0409525929223236</v>
      </c>
      <c r="G2722">
        <f t="shared" si="299"/>
        <v>233.79466204858252</v>
      </c>
      <c r="H2722">
        <f t="shared" si="301"/>
        <v>2.2630601411685602E-2</v>
      </c>
      <c r="J2722">
        <f t="shared" si="300"/>
        <v>-38.922112845790224</v>
      </c>
      <c r="K2722">
        <f t="shared" ref="K2722:K2785" si="302">+MIN(G2723-G2722,G2724-G2722,G2725-G2722,G2726-G2722,G2727-G2722,G2728-G2722,G2729-G2722,G2730-G2722,G2731-G2722,G2732-G2722)</f>
        <v>-3.6472183815061783</v>
      </c>
      <c r="L2722">
        <f t="shared" ref="L2722:L2785" si="303">+IF(K2722&lt;J2722,1,0)</f>
        <v>0</v>
      </c>
    </row>
    <row r="2723" spans="1:13" x14ac:dyDescent="0.3">
      <c r="A2723">
        <v>2722</v>
      </c>
      <c r="B2723" t="s">
        <v>2737</v>
      </c>
      <c r="C2723">
        <v>230.2</v>
      </c>
      <c r="D2723">
        <v>1.3700000000000001E-3</v>
      </c>
      <c r="E2723" s="10">
        <f t="shared" si="297"/>
        <v>-1.573138788411298E-2</v>
      </c>
      <c r="F2723">
        <f t="shared" si="298"/>
        <v>0.98439170408381438</v>
      </c>
      <c r="G2723">
        <f t="shared" si="299"/>
        <v>230.14744366707635</v>
      </c>
      <c r="H2723">
        <f t="shared" si="301"/>
        <v>2.1707156693216951E-2</v>
      </c>
      <c r="J2723">
        <f t="shared" si="300"/>
        <v>-36.751478668897605</v>
      </c>
      <c r="K2723">
        <f t="shared" si="302"/>
        <v>2.7974195243700137</v>
      </c>
      <c r="L2723">
        <f t="shared" si="303"/>
        <v>0</v>
      </c>
    </row>
    <row r="2724" spans="1:13" x14ac:dyDescent="0.3">
      <c r="A2724">
        <v>2723</v>
      </c>
      <c r="B2724" t="s">
        <v>2738</v>
      </c>
      <c r="C2724">
        <v>235.9</v>
      </c>
      <c r="D2724">
        <v>1.4000000000000002E-3</v>
      </c>
      <c r="E2724" s="10">
        <f t="shared" si="297"/>
        <v>2.4459490125847118E-2</v>
      </c>
      <c r="F2724">
        <f t="shared" si="298"/>
        <v>1.0247610773240661</v>
      </c>
      <c r="G2724">
        <f t="shared" si="299"/>
        <v>235.84496308788945</v>
      </c>
      <c r="H2724">
        <f t="shared" si="301"/>
        <v>2.1580881525317803E-2</v>
      </c>
      <c r="J2724">
        <f t="shared" si="300"/>
        <v>-37.442212759125894</v>
      </c>
      <c r="K2724">
        <f t="shared" si="302"/>
        <v>-2.9020410955479861</v>
      </c>
      <c r="L2724">
        <f t="shared" si="303"/>
        <v>0</v>
      </c>
    </row>
    <row r="2725" spans="1:13" x14ac:dyDescent="0.3">
      <c r="A2725">
        <v>2724</v>
      </c>
      <c r="B2725" t="s">
        <v>2739</v>
      </c>
      <c r="C2725">
        <v>236.67</v>
      </c>
      <c r="D2725">
        <v>1.3700000000000001E-3</v>
      </c>
      <c r="E2725" s="10">
        <f t="shared" si="297"/>
        <v>3.2587793614785965E-3</v>
      </c>
      <c r="F2725">
        <f t="shared" si="298"/>
        <v>1.0032640949554896</v>
      </c>
      <c r="G2725">
        <f t="shared" si="299"/>
        <v>236.61596651905714</v>
      </c>
      <c r="H2725">
        <f t="shared" si="301"/>
        <v>2.0811736580067183E-2</v>
      </c>
      <c r="J2725">
        <f t="shared" si="300"/>
        <v>-36.225808570732653</v>
      </c>
      <c r="K2725">
        <f t="shared" si="302"/>
        <v>-5.9705590586851542</v>
      </c>
      <c r="L2725">
        <f t="shared" si="303"/>
        <v>0</v>
      </c>
    </row>
    <row r="2726" spans="1:13" x14ac:dyDescent="0.3">
      <c r="A2726">
        <v>2725</v>
      </c>
      <c r="B2726" t="s">
        <v>2740</v>
      </c>
      <c r="C2726">
        <v>237.45</v>
      </c>
      <c r="D2726">
        <v>1.34E-3</v>
      </c>
      <c r="E2726" s="10">
        <f t="shared" si="297"/>
        <v>3.2903092200229412E-3</v>
      </c>
      <c r="F2726">
        <f t="shared" si="298"/>
        <v>1.0032957282291799</v>
      </c>
      <c r="G2726">
        <f t="shared" si="299"/>
        <v>237.39697542129835</v>
      </c>
      <c r="H2726">
        <f t="shared" si="301"/>
        <v>1.9740079911355502E-2</v>
      </c>
      <c r="J2726">
        <f t="shared" si="300"/>
        <v>-34.473851665584597</v>
      </c>
      <c r="K2726">
        <f t="shared" si="302"/>
        <v>-6.7515679609263657</v>
      </c>
      <c r="L2726">
        <f t="shared" si="303"/>
        <v>0</v>
      </c>
    </row>
    <row r="2727" spans="1:13" x14ac:dyDescent="0.3">
      <c r="A2727">
        <v>2726</v>
      </c>
      <c r="B2727" t="s">
        <v>2741</v>
      </c>
      <c r="C2727">
        <v>239.3</v>
      </c>
      <c r="D2727">
        <v>1.47E-3</v>
      </c>
      <c r="E2727" s="10">
        <f t="shared" si="297"/>
        <v>7.7609199191969553E-3</v>
      </c>
      <c r="F2727">
        <f t="shared" si="298"/>
        <v>1.0077911139187199</v>
      </c>
      <c r="G2727">
        <f t="shared" si="299"/>
        <v>239.24137868140477</v>
      </c>
      <c r="H2727">
        <f t="shared" si="301"/>
        <v>1.956507331274427E-2</v>
      </c>
      <c r="J2727">
        <f t="shared" si="300"/>
        <v>-34.433684566432582</v>
      </c>
      <c r="K2727">
        <f t="shared" si="302"/>
        <v>-8.5959712210327837</v>
      </c>
      <c r="L2727">
        <f t="shared" si="303"/>
        <v>0</v>
      </c>
    </row>
    <row r="2728" spans="1:13" x14ac:dyDescent="0.3">
      <c r="A2728">
        <v>2727</v>
      </c>
      <c r="B2728" t="s">
        <v>2742</v>
      </c>
      <c r="C2728">
        <v>239.65</v>
      </c>
      <c r="D2728">
        <v>1.32E-3</v>
      </c>
      <c r="E2728" s="10">
        <f t="shared" si="297"/>
        <v>1.4615306913126659E-3</v>
      </c>
      <c r="F2728">
        <f t="shared" si="298"/>
        <v>1.0014625992478061</v>
      </c>
      <c r="G2728">
        <f t="shared" si="299"/>
        <v>239.59728279910473</v>
      </c>
      <c r="H2728">
        <f t="shared" si="301"/>
        <v>1.8201582577079323E-2</v>
      </c>
      <c r="J2728">
        <f t="shared" si="300"/>
        <v>-32.081654657630956</v>
      </c>
      <c r="K2728">
        <f t="shared" si="302"/>
        <v>-8.9518753387327479</v>
      </c>
      <c r="L2728">
        <f t="shared" si="303"/>
        <v>0</v>
      </c>
    </row>
    <row r="2729" spans="1:13" x14ac:dyDescent="0.3">
      <c r="A2729">
        <v>2728</v>
      </c>
      <c r="B2729" t="s">
        <v>2743</v>
      </c>
      <c r="C2729">
        <v>236.3</v>
      </c>
      <c r="D2729">
        <v>1.17E-3</v>
      </c>
      <c r="E2729" s="10">
        <f t="shared" si="297"/>
        <v>-1.4077341412778067E-2</v>
      </c>
      <c r="F2729">
        <f t="shared" si="298"/>
        <v>0.98602128103484254</v>
      </c>
      <c r="G2729">
        <f t="shared" si="299"/>
        <v>236.25392599236176</v>
      </c>
      <c r="H2729">
        <f t="shared" si="301"/>
        <v>1.8575566035306874E-2</v>
      </c>
      <c r="J2729">
        <f t="shared" si="300"/>
        <v>-32.283960804440561</v>
      </c>
      <c r="K2729">
        <f t="shared" si="302"/>
        <v>-5.6085185319897732</v>
      </c>
      <c r="L2729">
        <f t="shared" si="303"/>
        <v>0</v>
      </c>
    </row>
    <row r="2730" spans="1:13" x14ac:dyDescent="0.3">
      <c r="A2730">
        <v>2729</v>
      </c>
      <c r="B2730" t="s">
        <v>2744</v>
      </c>
      <c r="C2730">
        <v>240.5</v>
      </c>
      <c r="D2730">
        <v>1.2700000000000001E-3</v>
      </c>
      <c r="E2730" s="10">
        <f t="shared" si="297"/>
        <v>1.7617905352953583E-2</v>
      </c>
      <c r="F2730">
        <f t="shared" si="298"/>
        <v>1.0177740160812525</v>
      </c>
      <c r="G2730">
        <f t="shared" si="299"/>
        <v>240.44909955382059</v>
      </c>
      <c r="H2730">
        <f t="shared" si="301"/>
        <v>1.7189366218424887E-2</v>
      </c>
      <c r="J2730">
        <f t="shared" si="300"/>
        <v>-30.405261298631551</v>
      </c>
      <c r="K2730">
        <f t="shared" si="302"/>
        <v>-9.8036920934486034</v>
      </c>
      <c r="L2730">
        <f t="shared" si="303"/>
        <v>0</v>
      </c>
    </row>
    <row r="2731" spans="1:13" s="8" customFormat="1" x14ac:dyDescent="0.3">
      <c r="A2731" s="8">
        <v>2730</v>
      </c>
      <c r="B2731" s="8" t="s">
        <v>2745</v>
      </c>
      <c r="C2731" s="8">
        <v>238.7</v>
      </c>
      <c r="D2731" s="8">
        <v>1.24E-3</v>
      </c>
      <c r="E2731" s="17">
        <f t="shared" si="297"/>
        <v>-7.5125562010314607E-3</v>
      </c>
      <c r="F2731" s="8">
        <f t="shared" si="298"/>
        <v>0.99251559251559252</v>
      </c>
      <c r="G2731" s="8">
        <f t="shared" si="299"/>
        <v>238.65067376388663</v>
      </c>
      <c r="H2731" s="8">
        <f t="shared" si="301"/>
        <v>1.7332368410943363E-2</v>
      </c>
      <c r="J2731" s="8">
        <f t="shared" si="300"/>
        <v>-30.42890309776347</v>
      </c>
      <c r="K2731" s="8">
        <f t="shared" si="302"/>
        <v>-8.0052663035146452</v>
      </c>
      <c r="L2731" s="8">
        <f t="shared" si="303"/>
        <v>0</v>
      </c>
      <c r="M2731"/>
    </row>
    <row r="2732" spans="1:13" x14ac:dyDescent="0.3">
      <c r="A2732">
        <v>2731</v>
      </c>
      <c r="B2732" t="s">
        <v>2746</v>
      </c>
      <c r="C2732">
        <v>234.95</v>
      </c>
      <c r="D2732">
        <v>1.4199999999999998E-3</v>
      </c>
      <c r="E2732" s="10">
        <f t="shared" si="297"/>
        <v>-1.5834807795959704E-2</v>
      </c>
      <c r="F2732">
        <f t="shared" si="298"/>
        <v>0.98428990364474234</v>
      </c>
      <c r="G2732">
        <f t="shared" si="299"/>
        <v>234.89440174605286</v>
      </c>
      <c r="H2732">
        <f t="shared" si="301"/>
        <v>1.7249992853344321E-2</v>
      </c>
      <c r="J2732">
        <f t="shared" si="300"/>
        <v>-29.807620376077878</v>
      </c>
      <c r="K2732">
        <f t="shared" si="302"/>
        <v>-4.2489942856808796</v>
      </c>
      <c r="L2732">
        <f t="shared" si="303"/>
        <v>0</v>
      </c>
      <c r="M2732" s="8"/>
    </row>
    <row r="2733" spans="1:13" x14ac:dyDescent="0.3">
      <c r="A2733">
        <v>2732</v>
      </c>
      <c r="B2733" t="s">
        <v>2747</v>
      </c>
      <c r="C2733">
        <v>233</v>
      </c>
      <c r="D2733">
        <v>1.4199999999999998E-3</v>
      </c>
      <c r="E2733" s="10">
        <f t="shared" si="297"/>
        <v>-8.3342719831240586E-3</v>
      </c>
      <c r="F2733">
        <f t="shared" si="298"/>
        <v>0.99170036177910204</v>
      </c>
      <c r="G2733">
        <f t="shared" si="299"/>
        <v>232.94486319144636</v>
      </c>
      <c r="H2733">
        <f t="shared" si="301"/>
        <v>1.7133746699121415E-2</v>
      </c>
      <c r="J2733">
        <f t="shared" si="300"/>
        <v>-29.361024186891989</v>
      </c>
      <c r="K2733">
        <f t="shared" si="302"/>
        <v>-2.2994557310743744</v>
      </c>
      <c r="L2733">
        <f t="shared" si="303"/>
        <v>0</v>
      </c>
    </row>
    <row r="2734" spans="1:13" x14ac:dyDescent="0.3">
      <c r="A2734">
        <v>2733</v>
      </c>
      <c r="B2734" t="s">
        <v>2748</v>
      </c>
      <c r="C2734">
        <v>233</v>
      </c>
      <c r="D2734">
        <v>1.47E-3</v>
      </c>
      <c r="E2734" s="10">
        <f t="shared" si="297"/>
        <v>0</v>
      </c>
      <c r="F2734">
        <f t="shared" si="298"/>
        <v>1</v>
      </c>
      <c r="G2734">
        <f t="shared" si="299"/>
        <v>232.94292199234147</v>
      </c>
      <c r="H2734">
        <f t="shared" si="301"/>
        <v>1.6780580716556494E-2</v>
      </c>
      <c r="J2734">
        <f t="shared" si="300"/>
        <v>-28.755586222090653</v>
      </c>
      <c r="K2734">
        <f t="shared" si="302"/>
        <v>-2.2975145319694832</v>
      </c>
      <c r="L2734">
        <f t="shared" si="303"/>
        <v>0</v>
      </c>
    </row>
    <row r="2735" spans="1:13" x14ac:dyDescent="0.3">
      <c r="A2735">
        <v>2734</v>
      </c>
      <c r="B2735" t="s">
        <v>2749</v>
      </c>
      <c r="C2735">
        <v>230.7</v>
      </c>
      <c r="D2735">
        <v>1.4199999999999998E-3</v>
      </c>
      <c r="E2735" s="10">
        <f t="shared" si="297"/>
        <v>-9.9202883859926278E-3</v>
      </c>
      <c r="F2735">
        <f t="shared" si="298"/>
        <v>0.99012875536480682</v>
      </c>
      <c r="G2735">
        <f t="shared" si="299"/>
        <v>230.64540746037198</v>
      </c>
      <c r="H2735">
        <f t="shared" si="301"/>
        <v>1.6131660613302703E-2</v>
      </c>
      <c r="J2735">
        <f t="shared" si="300"/>
        <v>-27.37093344854987</v>
      </c>
      <c r="K2735">
        <f t="shared" si="302"/>
        <v>0.54986984873517031</v>
      </c>
      <c r="L2735">
        <f t="shared" si="303"/>
        <v>0</v>
      </c>
    </row>
    <row r="2736" spans="1:13" x14ac:dyDescent="0.3">
      <c r="A2736">
        <v>2735</v>
      </c>
      <c r="B2736" t="s">
        <v>2750</v>
      </c>
      <c r="C2736">
        <v>231.25</v>
      </c>
      <c r="D2736">
        <v>1.4199999999999998E-3</v>
      </c>
      <c r="E2736" s="10">
        <f t="shared" si="297"/>
        <v>2.381211212826534E-3</v>
      </c>
      <c r="F2736">
        <f t="shared" si="298"/>
        <v>1.0023840485478976</v>
      </c>
      <c r="G2736">
        <f t="shared" si="299"/>
        <v>231.19527730910715</v>
      </c>
      <c r="H2736">
        <f t="shared" si="301"/>
        <v>1.6125259699301928E-2</v>
      </c>
      <c r="J2736">
        <f t="shared" si="300"/>
        <v>-27.425300622938892</v>
      </c>
      <c r="K2736">
        <f t="shared" si="302"/>
        <v>0.54214513924250696</v>
      </c>
      <c r="L2736">
        <f t="shared" si="303"/>
        <v>0</v>
      </c>
    </row>
    <row r="2737" spans="1:12" x14ac:dyDescent="0.3">
      <c r="A2737">
        <v>2736</v>
      </c>
      <c r="B2737" t="s">
        <v>2751</v>
      </c>
      <c r="C2737">
        <v>234.7</v>
      </c>
      <c r="D2737">
        <v>1.5199999999999999E-3</v>
      </c>
      <c r="E2737" s="10">
        <f t="shared" si="297"/>
        <v>1.480872646444328E-2</v>
      </c>
      <c r="F2737">
        <f t="shared" si="298"/>
        <v>1.0149189189189189</v>
      </c>
      <c r="G2737">
        <f t="shared" si="299"/>
        <v>234.64055019729295</v>
      </c>
      <c r="H2737">
        <f t="shared" si="301"/>
        <v>1.6078197165356054E-2</v>
      </c>
      <c r="J2737">
        <f t="shared" si="300"/>
        <v>-27.752757385112989</v>
      </c>
      <c r="K2737">
        <f t="shared" si="302"/>
        <v>-3.4510526978705798</v>
      </c>
      <c r="L2737">
        <f t="shared" si="303"/>
        <v>0</v>
      </c>
    </row>
    <row r="2738" spans="1:12" x14ac:dyDescent="0.3">
      <c r="A2738">
        <v>2737</v>
      </c>
      <c r="B2738" t="s">
        <v>2752</v>
      </c>
      <c r="C2738">
        <v>240.6</v>
      </c>
      <c r="D2738">
        <v>1.5E-3</v>
      </c>
      <c r="E2738" s="10">
        <f t="shared" si="297"/>
        <v>2.4827700683600747E-2</v>
      </c>
      <c r="F2738">
        <f t="shared" si="298"/>
        <v>1.0251384746484875</v>
      </c>
      <c r="G2738">
        <f t="shared" si="299"/>
        <v>240.53985751812348</v>
      </c>
      <c r="H2738">
        <f t="shared" si="301"/>
        <v>1.6437487737377052E-2</v>
      </c>
      <c r="J2738">
        <f t="shared" si="300"/>
        <v>-29.086282100270058</v>
      </c>
      <c r="K2738">
        <f t="shared" si="302"/>
        <v>-9.3503600187011102</v>
      </c>
      <c r="L2738">
        <f t="shared" si="303"/>
        <v>0</v>
      </c>
    </row>
    <row r="2739" spans="1:12" x14ac:dyDescent="0.3">
      <c r="A2739">
        <v>2738</v>
      </c>
      <c r="B2739" t="s">
        <v>2753</v>
      </c>
      <c r="C2739">
        <v>237.5</v>
      </c>
      <c r="D2739">
        <v>1.47E-3</v>
      </c>
      <c r="E2739" s="10">
        <f t="shared" si="297"/>
        <v>-1.2968180065882559E-2</v>
      </c>
      <c r="F2739">
        <f t="shared" si="298"/>
        <v>0.98711554447215299</v>
      </c>
      <c r="G2739">
        <f t="shared" si="299"/>
        <v>237.44181962738668</v>
      </c>
      <c r="H2739">
        <f t="shared" si="301"/>
        <v>1.676263278466459E-2</v>
      </c>
      <c r="J2739">
        <f t="shared" si="300"/>
        <v>-29.279601635655897</v>
      </c>
      <c r="K2739">
        <f t="shared" si="302"/>
        <v>-6.2523221279643053</v>
      </c>
      <c r="L2739">
        <f t="shared" si="303"/>
        <v>0</v>
      </c>
    </row>
    <row r="2740" spans="1:12" x14ac:dyDescent="0.3">
      <c r="A2740">
        <v>2739</v>
      </c>
      <c r="B2740" t="s">
        <v>2754</v>
      </c>
      <c r="C2740">
        <v>234.6</v>
      </c>
      <c r="D2740">
        <v>1.5199999999999999E-3</v>
      </c>
      <c r="E2740" s="10">
        <f t="shared" si="297"/>
        <v>-1.2285687255320787E-2</v>
      </c>
      <c r="F2740">
        <f t="shared" si="298"/>
        <v>0.98778947368421055</v>
      </c>
      <c r="G2740">
        <f t="shared" si="299"/>
        <v>234.54057552741767</v>
      </c>
      <c r="H2740">
        <f t="shared" si="301"/>
        <v>1.7062457836066733E-2</v>
      </c>
      <c r="J2740">
        <f t="shared" si="300"/>
        <v>-29.43915216670349</v>
      </c>
      <c r="K2740">
        <f t="shared" si="302"/>
        <v>-3.3510780279952996</v>
      </c>
      <c r="L2740">
        <f t="shared" si="303"/>
        <v>0</v>
      </c>
    </row>
    <row r="2741" spans="1:12" x14ac:dyDescent="0.3">
      <c r="A2741">
        <v>2740</v>
      </c>
      <c r="B2741" t="s">
        <v>2755</v>
      </c>
      <c r="C2741">
        <v>234.8</v>
      </c>
      <c r="D2741">
        <v>1.5199999999999999E-3</v>
      </c>
      <c r="E2741" s="10">
        <f t="shared" si="297"/>
        <v>8.5215173456627293E-4</v>
      </c>
      <c r="F2741">
        <f t="shared" si="298"/>
        <v>1.0008525149190111</v>
      </c>
      <c r="G2741">
        <f t="shared" si="299"/>
        <v>234.74052486716826</v>
      </c>
      <c r="H2741">
        <f t="shared" si="301"/>
        <v>1.6819097299818248E-2</v>
      </c>
      <c r="J2741">
        <f t="shared" si="300"/>
        <v>-29.044003137422436</v>
      </c>
      <c r="K2741">
        <f t="shared" si="302"/>
        <v>-3.5510273677458883</v>
      </c>
      <c r="L2741">
        <f t="shared" si="303"/>
        <v>0</v>
      </c>
    </row>
    <row r="2742" spans="1:12" x14ac:dyDescent="0.3">
      <c r="A2742">
        <v>2741</v>
      </c>
      <c r="B2742" t="s">
        <v>2756</v>
      </c>
      <c r="C2742">
        <v>235.35</v>
      </c>
      <c r="D2742">
        <v>1.5199999999999999E-3</v>
      </c>
      <c r="E2742" s="10">
        <f t="shared" si="297"/>
        <v>2.339679893209812E-3</v>
      </c>
      <c r="F2742">
        <f t="shared" si="298"/>
        <v>1.002342419080068</v>
      </c>
      <c r="G2742">
        <f t="shared" si="299"/>
        <v>235.2903855514823</v>
      </c>
      <c r="H2742">
        <f t="shared" si="301"/>
        <v>1.6736963097642076E-2</v>
      </c>
      <c r="J2742">
        <f t="shared" si="300"/>
        <v>-28.969870953518402</v>
      </c>
      <c r="K2742">
        <f t="shared" si="302"/>
        <v>-4.1008880520599291</v>
      </c>
      <c r="L2742">
        <f t="shared" si="303"/>
        <v>0</v>
      </c>
    </row>
    <row r="2743" spans="1:12" x14ac:dyDescent="0.3">
      <c r="A2743">
        <v>2742</v>
      </c>
      <c r="B2743" t="s">
        <v>2757</v>
      </c>
      <c r="C2743">
        <v>232.5</v>
      </c>
      <c r="D2743">
        <v>1.6200000000000001E-3</v>
      </c>
      <c r="E2743" s="10">
        <f t="shared" si="297"/>
        <v>-1.2183542819740292E-2</v>
      </c>
      <c r="F2743">
        <f t="shared" si="298"/>
        <v>0.98789037603569152</v>
      </c>
      <c r="G2743">
        <f t="shared" si="299"/>
        <v>232.43723347386234</v>
      </c>
      <c r="H2743">
        <f t="shared" si="301"/>
        <v>1.6580739883401509E-2</v>
      </c>
      <c r="J2743">
        <f t="shared" si="300"/>
        <v>-28.351453221340211</v>
      </c>
      <c r="K2743">
        <f t="shared" si="302"/>
        <v>-1.2477359744399621</v>
      </c>
      <c r="L2743">
        <f t="shared" si="303"/>
        <v>0</v>
      </c>
    </row>
    <row r="2744" spans="1:12" x14ac:dyDescent="0.3">
      <c r="A2744">
        <v>2743</v>
      </c>
      <c r="B2744" t="s">
        <v>2758</v>
      </c>
      <c r="C2744">
        <v>231.8</v>
      </c>
      <c r="D2744">
        <v>1.6200000000000001E-3</v>
      </c>
      <c r="E2744" s="10">
        <f t="shared" si="297"/>
        <v>-3.0152941217595946E-3</v>
      </c>
      <c r="F2744">
        <f t="shared" si="298"/>
        <v>0.99698924731182803</v>
      </c>
      <c r="G2744">
        <f t="shared" si="299"/>
        <v>231.73742244834966</v>
      </c>
      <c r="H2744">
        <f t="shared" si="301"/>
        <v>1.6618996223048996E-2</v>
      </c>
      <c r="J2744">
        <f t="shared" si="300"/>
        <v>-28.331311681609357</v>
      </c>
      <c r="K2744">
        <f t="shared" si="302"/>
        <v>-0.54792494892728882</v>
      </c>
      <c r="L2744">
        <f t="shared" si="303"/>
        <v>0</v>
      </c>
    </row>
    <row r="2745" spans="1:12" x14ac:dyDescent="0.3">
      <c r="A2745">
        <v>2744</v>
      </c>
      <c r="B2745" t="s">
        <v>2759</v>
      </c>
      <c r="C2745">
        <v>240.4</v>
      </c>
      <c r="D2745">
        <v>1.57E-3</v>
      </c>
      <c r="E2745" s="10">
        <f t="shared" si="297"/>
        <v>3.6429271755401185E-2</v>
      </c>
      <c r="F2745">
        <f t="shared" si="298"/>
        <v>1.0371009490940466</v>
      </c>
      <c r="G2745">
        <f t="shared" si="299"/>
        <v>240.33710356264277</v>
      </c>
      <c r="H2745">
        <f t="shared" si="301"/>
        <v>1.7255145413138148E-2</v>
      </c>
      <c r="J2745">
        <f t="shared" si="300"/>
        <v>-30.507397948561522</v>
      </c>
      <c r="K2745">
        <f t="shared" si="302"/>
        <v>-9.1476060632203939</v>
      </c>
      <c r="L2745">
        <f t="shared" si="303"/>
        <v>0</v>
      </c>
    </row>
    <row r="2746" spans="1:12" x14ac:dyDescent="0.3">
      <c r="A2746">
        <v>2745</v>
      </c>
      <c r="B2746" t="s">
        <v>2760</v>
      </c>
      <c r="C2746">
        <v>237.3</v>
      </c>
      <c r="D2746">
        <v>1.57E-3</v>
      </c>
      <c r="E2746" s="10">
        <f t="shared" si="297"/>
        <v>-1.2979039219334621E-2</v>
      </c>
      <c r="F2746">
        <f t="shared" si="298"/>
        <v>0.98710482529118138</v>
      </c>
      <c r="G2746">
        <f t="shared" si="299"/>
        <v>237.23791462319105</v>
      </c>
      <c r="H2746">
        <f t="shared" si="301"/>
        <v>1.6425672532266379E-2</v>
      </c>
      <c r="J2746">
        <f t="shared" si="300"/>
        <v>-28.666388270214597</v>
      </c>
      <c r="K2746">
        <f t="shared" si="302"/>
        <v>-6.0484171237686724</v>
      </c>
      <c r="L2746">
        <f t="shared" si="303"/>
        <v>0</v>
      </c>
    </row>
    <row r="2747" spans="1:12" x14ac:dyDescent="0.3">
      <c r="A2747">
        <v>2746</v>
      </c>
      <c r="B2747" t="s">
        <v>2761</v>
      </c>
      <c r="C2747">
        <v>231.25</v>
      </c>
      <c r="D2747">
        <v>1.57E-3</v>
      </c>
      <c r="E2747" s="10">
        <f t="shared" si="297"/>
        <v>-2.5825787049183327E-2</v>
      </c>
      <c r="F2747">
        <f t="shared" si="298"/>
        <v>0.9745048461862621</v>
      </c>
      <c r="G2747">
        <f t="shared" si="299"/>
        <v>231.18949749942237</v>
      </c>
      <c r="H2747">
        <f t="shared" si="301"/>
        <v>1.7209788941233824E-2</v>
      </c>
      <c r="J2747">
        <f t="shared" si="300"/>
        <v>-29.269099830231461</v>
      </c>
      <c r="K2747">
        <f t="shared" si="302"/>
        <v>5.7024568614587565</v>
      </c>
      <c r="L2747">
        <f t="shared" si="303"/>
        <v>0</v>
      </c>
    </row>
    <row r="2748" spans="1:12" x14ac:dyDescent="0.3">
      <c r="A2748">
        <v>2747</v>
      </c>
      <c r="B2748" t="s">
        <v>2762</v>
      </c>
      <c r="C2748">
        <v>237.5</v>
      </c>
      <c r="D2748">
        <v>1.6200000000000001E-3</v>
      </c>
      <c r="E2748" s="10">
        <f t="shared" si="297"/>
        <v>2.6668247082161273E-2</v>
      </c>
      <c r="F2748">
        <f t="shared" si="298"/>
        <v>1.027027027027027</v>
      </c>
      <c r="G2748">
        <f t="shared" si="299"/>
        <v>237.43588365609594</v>
      </c>
      <c r="H2748">
        <f t="shared" si="301"/>
        <v>1.7779621014795726E-2</v>
      </c>
      <c r="J2748">
        <f t="shared" si="300"/>
        <v>-31.055217452449696</v>
      </c>
      <c r="K2748">
        <f t="shared" si="302"/>
        <v>-0.54392929521480937</v>
      </c>
      <c r="L2748">
        <f t="shared" si="303"/>
        <v>0</v>
      </c>
    </row>
    <row r="2749" spans="1:12" x14ac:dyDescent="0.3">
      <c r="A2749">
        <v>2748</v>
      </c>
      <c r="B2749" t="s">
        <v>2763</v>
      </c>
      <c r="C2749">
        <v>236.95</v>
      </c>
      <c r="D2749">
        <v>1.47E-3</v>
      </c>
      <c r="E2749" s="10">
        <f t="shared" si="297"/>
        <v>-2.3184750610986556E-3</v>
      </c>
      <c r="F2749">
        <f t="shared" si="298"/>
        <v>0.99768421052631573</v>
      </c>
      <c r="G2749">
        <f t="shared" si="299"/>
        <v>236.89195436088113</v>
      </c>
      <c r="H2749">
        <f t="shared" si="301"/>
        <v>1.7766433482010884E-2</v>
      </c>
      <c r="J2749">
        <f t="shared" si="300"/>
        <v>-30.961093134806145</v>
      </c>
      <c r="K2749">
        <f t="shared" si="302"/>
        <v>7.8460374938156008</v>
      </c>
      <c r="L2749">
        <f t="shared" si="303"/>
        <v>0</v>
      </c>
    </row>
    <row r="2750" spans="1:12" x14ac:dyDescent="0.3">
      <c r="A2750">
        <v>2749</v>
      </c>
      <c r="B2750" t="s">
        <v>2764</v>
      </c>
      <c r="C2750">
        <v>245</v>
      </c>
      <c r="D2750">
        <v>1.47E-3</v>
      </c>
      <c r="E2750" s="10">
        <f t="shared" si="297"/>
        <v>3.3409062131129832E-2</v>
      </c>
      <c r="F2750">
        <f t="shared" si="298"/>
        <v>1.0339734121122601</v>
      </c>
      <c r="G2750">
        <f t="shared" si="299"/>
        <v>244.93998235246204</v>
      </c>
      <c r="H2750">
        <f t="shared" si="301"/>
        <v>1.7235908210601076E-2</v>
      </c>
      <c r="J2750">
        <f t="shared" si="300"/>
        <v>-31.057005252080746</v>
      </c>
      <c r="K2750">
        <f t="shared" si="302"/>
        <v>-0.20199049776530842</v>
      </c>
      <c r="L2750">
        <f t="shared" si="303"/>
        <v>0</v>
      </c>
    </row>
    <row r="2751" spans="1:12" x14ac:dyDescent="0.3">
      <c r="A2751">
        <v>2750</v>
      </c>
      <c r="B2751" t="s">
        <v>2765</v>
      </c>
      <c r="C2751">
        <v>244.8</v>
      </c>
      <c r="D2751">
        <v>1.5199999999999999E-3</v>
      </c>
      <c r="E2751" s="10">
        <f t="shared" si="297"/>
        <v>-8.1665990655586679E-4</v>
      </c>
      <c r="F2751">
        <f t="shared" si="298"/>
        <v>0.99918367346938786</v>
      </c>
      <c r="G2751">
        <f t="shared" si="299"/>
        <v>244.73799185469673</v>
      </c>
      <c r="H2751">
        <f t="shared" si="301"/>
        <v>1.721896379902451E-2</v>
      </c>
      <c r="J2751">
        <f t="shared" si="300"/>
        <v>-31.000887412960275</v>
      </c>
      <c r="K2751">
        <f t="shared" si="302"/>
        <v>2.7992907565079577</v>
      </c>
      <c r="L2751">
        <f t="shared" si="303"/>
        <v>0</v>
      </c>
    </row>
    <row r="2752" spans="1:12" x14ac:dyDescent="0.3">
      <c r="A2752">
        <v>2751</v>
      </c>
      <c r="B2752" t="s">
        <v>2766</v>
      </c>
      <c r="C2752">
        <v>249.4</v>
      </c>
      <c r="D2752">
        <v>1.57E-3</v>
      </c>
      <c r="E2752" s="10">
        <f t="shared" si="297"/>
        <v>1.8616482607764995E-2</v>
      </c>
      <c r="F2752">
        <f t="shared" si="298"/>
        <v>1.0187908496732025</v>
      </c>
      <c r="G2752">
        <f t="shared" si="299"/>
        <v>249.33474887072839</v>
      </c>
      <c r="H2752">
        <f t="shared" si="301"/>
        <v>1.6019105556113428E-2</v>
      </c>
      <c r="J2752">
        <f t="shared" si="300"/>
        <v>-29.382367918993335</v>
      </c>
      <c r="K2752">
        <f t="shared" si="302"/>
        <v>-1.7974662595237021</v>
      </c>
      <c r="L2752">
        <f t="shared" si="303"/>
        <v>0</v>
      </c>
    </row>
    <row r="2753" spans="1:12" x14ac:dyDescent="0.3">
      <c r="A2753">
        <v>2752</v>
      </c>
      <c r="B2753" t="s">
        <v>2767</v>
      </c>
      <c r="C2753">
        <v>250.4</v>
      </c>
      <c r="D2753">
        <v>1.57E-3</v>
      </c>
      <c r="E2753" s="10">
        <f t="shared" si="297"/>
        <v>4.0016059800073158E-3</v>
      </c>
      <c r="F2753">
        <f t="shared" si="298"/>
        <v>1.004009623095429</v>
      </c>
      <c r="G2753">
        <f t="shared" si="299"/>
        <v>250.33448723829346</v>
      </c>
      <c r="H2753">
        <f t="shared" si="301"/>
        <v>1.5660851202375994E-2</v>
      </c>
      <c r="J2753">
        <f t="shared" si="300"/>
        <v>-28.84043244471345</v>
      </c>
      <c r="K2753">
        <f t="shared" si="302"/>
        <v>-2.7972046270887745</v>
      </c>
      <c r="L2753">
        <f t="shared" si="303"/>
        <v>0</v>
      </c>
    </row>
    <row r="2754" spans="1:12" x14ac:dyDescent="0.3">
      <c r="A2754">
        <v>2753</v>
      </c>
      <c r="B2754" t="s">
        <v>2768</v>
      </c>
      <c r="C2754">
        <v>251.35</v>
      </c>
      <c r="D2754">
        <v>1.5199999999999999E-3</v>
      </c>
      <c r="E2754" s="10">
        <f t="shared" si="297"/>
        <v>3.7867509126407895E-3</v>
      </c>
      <c r="F2754">
        <f t="shared" si="298"/>
        <v>1.0037939297124601</v>
      </c>
      <c r="G2754">
        <f t="shared" si="299"/>
        <v>251.28633273152784</v>
      </c>
      <c r="H2754">
        <f t="shared" si="301"/>
        <v>1.5120611060377357E-2</v>
      </c>
      <c r="J2754">
        <f t="shared" si="300"/>
        <v>-27.951423565074123</v>
      </c>
      <c r="K2754">
        <f t="shared" si="302"/>
        <v>-3.7490501203231474</v>
      </c>
      <c r="L2754">
        <f t="shared" si="303"/>
        <v>0</v>
      </c>
    </row>
    <row r="2755" spans="1:12" x14ac:dyDescent="0.3">
      <c r="A2755">
        <v>2754</v>
      </c>
      <c r="B2755" t="s">
        <v>2769</v>
      </c>
      <c r="C2755">
        <v>249.3</v>
      </c>
      <c r="D2755">
        <v>1.5199999999999999E-3</v>
      </c>
      <c r="E2755" s="10">
        <f t="shared" ref="E2755:E2818" si="304">LN(C2755/C2754)</f>
        <v>-8.1893996090719474E-3</v>
      </c>
      <c r="F2755">
        <f t="shared" ref="F2755:F2818" si="305">C2755/C2754</f>
        <v>0.99184404217226985</v>
      </c>
      <c r="G2755">
        <f t="shared" ref="G2755:G2818" si="306">C2755*EXP(-2/12*D2755)</f>
        <v>249.23685199908454</v>
      </c>
      <c r="H2755">
        <f t="shared" si="301"/>
        <v>1.5234770080319567E-2</v>
      </c>
      <c r="J2755">
        <f t="shared" si="300"/>
        <v>-27.932762081119229</v>
      </c>
      <c r="K2755">
        <f t="shared" si="302"/>
        <v>-1.6995693878798477</v>
      </c>
      <c r="L2755">
        <f t="shared" si="303"/>
        <v>0</v>
      </c>
    </row>
    <row r="2756" spans="1:12" x14ac:dyDescent="0.3">
      <c r="A2756">
        <v>2755</v>
      </c>
      <c r="B2756" t="s">
        <v>2770</v>
      </c>
      <c r="C2756">
        <v>249.75</v>
      </c>
      <c r="D2756">
        <v>1.5E-3</v>
      </c>
      <c r="E2756" s="10">
        <f t="shared" si="304"/>
        <v>1.8034269991507267E-3</v>
      </c>
      <c r="F2756">
        <f t="shared" si="305"/>
        <v>1.0018050541516246</v>
      </c>
      <c r="G2756">
        <f t="shared" si="306"/>
        <v>249.68757030403717</v>
      </c>
      <c r="H2756">
        <f t="shared" si="301"/>
        <v>1.5231947414248119E-2</v>
      </c>
      <c r="J2756">
        <f t="shared" si="300"/>
        <v>-27.978090824438485</v>
      </c>
      <c r="K2756">
        <f t="shared" si="302"/>
        <v>-2.1502876928324781</v>
      </c>
      <c r="L2756">
        <f t="shared" si="303"/>
        <v>0</v>
      </c>
    </row>
    <row r="2757" spans="1:12" x14ac:dyDescent="0.3">
      <c r="A2757">
        <v>2756</v>
      </c>
      <c r="B2757" t="s">
        <v>2771</v>
      </c>
      <c r="C2757">
        <v>247.6</v>
      </c>
      <c r="D2757">
        <v>1.5199999999999999E-3</v>
      </c>
      <c r="E2757" s="10">
        <f t="shared" si="304"/>
        <v>-8.6458767182219353E-3</v>
      </c>
      <c r="F2757">
        <f t="shared" si="305"/>
        <v>0.99139139139139132</v>
      </c>
      <c r="G2757">
        <f t="shared" si="306"/>
        <v>247.53728261120469</v>
      </c>
      <c r="H2757">
        <f t="shared" si="301"/>
        <v>1.5300598197250142E-2</v>
      </c>
      <c r="J2757">
        <f t="shared" si="300"/>
        <v>-27.862157971451307</v>
      </c>
      <c r="K2757">
        <f t="shared" si="302"/>
        <v>4.3627522605009688</v>
      </c>
      <c r="L2757">
        <f t="shared" si="303"/>
        <v>0</v>
      </c>
    </row>
    <row r="2758" spans="1:12" x14ac:dyDescent="0.3">
      <c r="A2758">
        <v>2757</v>
      </c>
      <c r="B2758" t="s">
        <v>2772</v>
      </c>
      <c r="C2758">
        <v>253.6</v>
      </c>
      <c r="D2758">
        <v>1.3700000000000001E-3</v>
      </c>
      <c r="E2758" s="10">
        <f t="shared" si="304"/>
        <v>2.394368175262989E-2</v>
      </c>
      <c r="F2758">
        <f t="shared" si="305"/>
        <v>1.0242326332794831</v>
      </c>
      <c r="G2758">
        <f t="shared" si="306"/>
        <v>253.54210127702243</v>
      </c>
      <c r="H2758">
        <f t="shared" si="301"/>
        <v>1.5857503598534176E-2</v>
      </c>
      <c r="J2758">
        <f t="shared" si="300"/>
        <v>-29.576761861827087</v>
      </c>
      <c r="K2758">
        <f t="shared" si="302"/>
        <v>-1.6420664053167684</v>
      </c>
      <c r="L2758">
        <f t="shared" si="303"/>
        <v>0</v>
      </c>
    </row>
    <row r="2759" spans="1:12" x14ac:dyDescent="0.3">
      <c r="A2759">
        <v>2758</v>
      </c>
      <c r="B2759" t="s">
        <v>2773</v>
      </c>
      <c r="C2759">
        <v>255.6</v>
      </c>
      <c r="D2759">
        <v>1.17E-3</v>
      </c>
      <c r="E2759" s="10">
        <f t="shared" si="304"/>
        <v>7.8554999403088327E-3</v>
      </c>
      <c r="F2759">
        <f t="shared" si="305"/>
        <v>1.0078864353312302</v>
      </c>
      <c r="G2759">
        <f t="shared" si="306"/>
        <v>255.55016285927914</v>
      </c>
      <c r="H2759">
        <f t="shared" si="301"/>
        <v>1.559965270655903E-2</v>
      </c>
      <c r="J2759">
        <f t="shared" si="300"/>
        <v>-29.32626890994473</v>
      </c>
      <c r="K2759">
        <f t="shared" si="302"/>
        <v>-3.6501279875734838</v>
      </c>
      <c r="L2759">
        <f t="shared" si="303"/>
        <v>0</v>
      </c>
    </row>
    <row r="2760" spans="1:12" x14ac:dyDescent="0.3">
      <c r="A2760">
        <v>2759</v>
      </c>
      <c r="B2760" t="s">
        <v>2774</v>
      </c>
      <c r="C2760">
        <v>251.95</v>
      </c>
      <c r="D2760">
        <v>1.1899999999999999E-3</v>
      </c>
      <c r="E2760" s="10">
        <f t="shared" si="304"/>
        <v>-1.4383067376772652E-2</v>
      </c>
      <c r="F2760">
        <f t="shared" si="305"/>
        <v>0.98571987480438183</v>
      </c>
      <c r="G2760">
        <f t="shared" si="306"/>
        <v>251.90003487170566</v>
      </c>
      <c r="H2760">
        <f t="shared" si="301"/>
        <v>1.5632601626867814E-2</v>
      </c>
      <c r="J2760">
        <f t="shared" si="300"/>
        <v>-28.968446714509124</v>
      </c>
      <c r="K2760">
        <f t="shared" si="302"/>
        <v>6.0944903420475498</v>
      </c>
      <c r="L2760">
        <f t="shared" si="303"/>
        <v>0</v>
      </c>
    </row>
    <row r="2761" spans="1:12" x14ac:dyDescent="0.3">
      <c r="A2761">
        <v>2760</v>
      </c>
      <c r="B2761" t="s">
        <v>2775</v>
      </c>
      <c r="C2761">
        <v>258.64999999999998</v>
      </c>
      <c r="D2761">
        <v>1.17E-3</v>
      </c>
      <c r="E2761" s="10">
        <f t="shared" si="304"/>
        <v>2.6245141322916974E-2</v>
      </c>
      <c r="F2761">
        <f t="shared" si="305"/>
        <v>1.026592577892439</v>
      </c>
      <c r="G2761">
        <f t="shared" si="306"/>
        <v>258.5995681672635</v>
      </c>
      <c r="H2761">
        <f t="shared" si="301"/>
        <v>1.6163687490883635E-2</v>
      </c>
      <c r="J2761">
        <f t="shared" si="300"/>
        <v>-30.749209909048261</v>
      </c>
      <c r="K2761">
        <f t="shared" si="302"/>
        <v>-0.60504295351029214</v>
      </c>
      <c r="L2761">
        <f t="shared" si="303"/>
        <v>0</v>
      </c>
    </row>
    <row r="2762" spans="1:12" x14ac:dyDescent="0.3">
      <c r="A2762">
        <v>2761</v>
      </c>
      <c r="B2762" t="s">
        <v>2776</v>
      </c>
      <c r="C2762">
        <v>258.05</v>
      </c>
      <c r="D2762">
        <v>1.2900000000000001E-3</v>
      </c>
      <c r="E2762" s="10">
        <f t="shared" si="304"/>
        <v>-2.3224318547877998E-3</v>
      </c>
      <c r="F2762">
        <f t="shared" si="305"/>
        <v>0.99768026290353773</v>
      </c>
      <c r="G2762">
        <f t="shared" si="306"/>
        <v>257.99452521375321</v>
      </c>
      <c r="H2762">
        <f t="shared" si="301"/>
        <v>1.581459141924316E-2</v>
      </c>
      <c r="J2762">
        <f t="shared" si="300"/>
        <v>-30.014712439035179</v>
      </c>
      <c r="K2762">
        <f t="shared" si="302"/>
        <v>0.60633595458364198</v>
      </c>
      <c r="L2762">
        <f t="shared" si="303"/>
        <v>0</v>
      </c>
    </row>
    <row r="2763" spans="1:12" x14ac:dyDescent="0.3">
      <c r="A2763">
        <v>2762</v>
      </c>
      <c r="B2763" t="s">
        <v>2777</v>
      </c>
      <c r="C2763">
        <v>258.64999999999998</v>
      </c>
      <c r="D2763">
        <v>1.14E-3</v>
      </c>
      <c r="E2763" s="10">
        <f t="shared" si="304"/>
        <v>2.3224318547878154E-3</v>
      </c>
      <c r="F2763">
        <f t="shared" si="305"/>
        <v>1.0023251307886067</v>
      </c>
      <c r="G2763">
        <f t="shared" si="306"/>
        <v>258.60086116833685</v>
      </c>
      <c r="H2763">
        <f t="shared" si="301"/>
        <v>1.5667294810369648E-2</v>
      </c>
      <c r="J2763">
        <f t="shared" si="300"/>
        <v>-29.80503959219816</v>
      </c>
      <c r="K2763">
        <f t="shared" si="302"/>
        <v>5.5445431400789289</v>
      </c>
      <c r="L2763">
        <f t="shared" si="303"/>
        <v>0</v>
      </c>
    </row>
    <row r="2764" spans="1:12" x14ac:dyDescent="0.3">
      <c r="A2764">
        <v>2763</v>
      </c>
      <c r="B2764" t="s">
        <v>2778</v>
      </c>
      <c r="C2764">
        <v>267.35000000000002</v>
      </c>
      <c r="D2764">
        <v>9.6000000000000002E-4</v>
      </c>
      <c r="E2764" s="10">
        <f t="shared" si="304"/>
        <v>3.3082864945216707E-2</v>
      </c>
      <c r="F2764">
        <f t="shared" si="305"/>
        <v>1.033636187898705</v>
      </c>
      <c r="G2764">
        <f t="shared" si="306"/>
        <v>267.30722742189749</v>
      </c>
      <c r="H2764">
        <f t="shared" si="301"/>
        <v>1.6553064091951997E-2</v>
      </c>
      <c r="J2764">
        <f t="shared" si="300"/>
        <v>-32.550286734638703</v>
      </c>
      <c r="K2764">
        <f t="shared" si="302"/>
        <v>-3.1618231134817165</v>
      </c>
      <c r="L2764">
        <f t="shared" si="303"/>
        <v>0</v>
      </c>
    </row>
    <row r="2765" spans="1:12" x14ac:dyDescent="0.3">
      <c r="A2765">
        <v>2764</v>
      </c>
      <c r="B2765" t="s">
        <v>2779</v>
      </c>
      <c r="C2765">
        <v>271.64999999999998</v>
      </c>
      <c r="D2765">
        <v>9.6000000000000002E-4</v>
      </c>
      <c r="E2765" s="10">
        <f t="shared" si="304"/>
        <v>1.5955811602791269E-2</v>
      </c>
      <c r="F2765">
        <f t="shared" si="305"/>
        <v>1.0160837853001681</v>
      </c>
      <c r="G2765">
        <f t="shared" si="306"/>
        <v>271.60653947693453</v>
      </c>
      <c r="H2765">
        <f t="shared" si="301"/>
        <v>1.6445037264339431E-2</v>
      </c>
      <c r="J2765">
        <f t="shared" si="300"/>
        <v>-32.857975758320485</v>
      </c>
      <c r="K2765">
        <f t="shared" si="302"/>
        <v>-7.4611351685187515</v>
      </c>
      <c r="L2765">
        <f t="shared" si="303"/>
        <v>0</v>
      </c>
    </row>
    <row r="2766" spans="1:12" x14ac:dyDescent="0.3">
      <c r="A2766">
        <v>2765</v>
      </c>
      <c r="B2766" t="s">
        <v>2780</v>
      </c>
      <c r="C2766">
        <v>273.60000000000002</v>
      </c>
      <c r="D2766">
        <v>1.1200000000000001E-3</v>
      </c>
      <c r="E2766" s="10">
        <f t="shared" si="304"/>
        <v>7.152712750863377E-3</v>
      </c>
      <c r="F2766">
        <f t="shared" si="305"/>
        <v>1.0071783545002762</v>
      </c>
      <c r="G2766">
        <f t="shared" si="306"/>
        <v>273.54893276642343</v>
      </c>
      <c r="H2766">
        <f t="shared" si="301"/>
        <v>1.6437440558341263E-2</v>
      </c>
      <c r="J2766">
        <f t="shared" si="300"/>
        <v>-33.077672332070797</v>
      </c>
      <c r="K2766">
        <f t="shared" si="302"/>
        <v>-9.4035284580076564</v>
      </c>
      <c r="L2766">
        <f t="shared" si="303"/>
        <v>0</v>
      </c>
    </row>
    <row r="2767" spans="1:12" x14ac:dyDescent="0.3">
      <c r="A2767">
        <v>2766</v>
      </c>
      <c r="B2767" t="s">
        <v>2781</v>
      </c>
      <c r="C2767">
        <v>268.75</v>
      </c>
      <c r="D2767">
        <v>1.2199999999999999E-3</v>
      </c>
      <c r="E2767" s="10">
        <f t="shared" si="304"/>
        <v>-1.7885606306522903E-2</v>
      </c>
      <c r="F2767">
        <f t="shared" si="305"/>
        <v>0.98227339181286544</v>
      </c>
      <c r="G2767">
        <f t="shared" si="306"/>
        <v>268.69535972194984</v>
      </c>
      <c r="H2767">
        <f t="shared" si="301"/>
        <v>1.6883987809442485E-2</v>
      </c>
      <c r="J2767">
        <f t="shared" si="300"/>
        <v>-33.37343559584049</v>
      </c>
      <c r="K2767">
        <f t="shared" si="302"/>
        <v>-4.5499554135340645</v>
      </c>
      <c r="L2767">
        <f t="shared" si="303"/>
        <v>0</v>
      </c>
    </row>
    <row r="2768" spans="1:12" x14ac:dyDescent="0.3">
      <c r="A2768">
        <v>2767</v>
      </c>
      <c r="B2768" t="s">
        <v>2782</v>
      </c>
      <c r="C2768">
        <v>264.2</v>
      </c>
      <c r="D2768">
        <v>1.24E-3</v>
      </c>
      <c r="E2768" s="10">
        <f t="shared" si="304"/>
        <v>-1.7075187353647599E-2</v>
      </c>
      <c r="F2768">
        <f t="shared" si="305"/>
        <v>0.98306976744186048</v>
      </c>
      <c r="G2768">
        <f t="shared" si="306"/>
        <v>264.14540430841578</v>
      </c>
      <c r="H2768">
        <f t="shared" si="301"/>
        <v>1.6878950213129549E-2</v>
      </c>
      <c r="J2768">
        <f t="shared" si="300"/>
        <v>-32.798517348174229</v>
      </c>
      <c r="K2768">
        <f t="shared" si="302"/>
        <v>3.4957081694491308</v>
      </c>
      <c r="L2768">
        <f t="shared" si="303"/>
        <v>0</v>
      </c>
    </row>
    <row r="2769" spans="1:12" x14ac:dyDescent="0.3">
      <c r="A2769">
        <v>2768</v>
      </c>
      <c r="B2769" t="s">
        <v>2783</v>
      </c>
      <c r="C2769">
        <v>267.7</v>
      </c>
      <c r="D2769">
        <v>1.32E-3</v>
      </c>
      <c r="E2769" s="10">
        <f t="shared" si="304"/>
        <v>1.3160558438081926E-2</v>
      </c>
      <c r="F2769">
        <f t="shared" si="305"/>
        <v>1.0132475397426193</v>
      </c>
      <c r="G2769">
        <f t="shared" si="306"/>
        <v>267.64111247786491</v>
      </c>
      <c r="H2769">
        <f t="shared" si="301"/>
        <v>1.6693326484358024E-2</v>
      </c>
      <c r="J2769">
        <f t="shared" si="300"/>
        <v>-32.867103648540585</v>
      </c>
      <c r="K2769">
        <f t="shared" si="302"/>
        <v>1.5960581858427076</v>
      </c>
      <c r="L2769">
        <f t="shared" si="303"/>
        <v>0</v>
      </c>
    </row>
    <row r="2770" spans="1:12" x14ac:dyDescent="0.3">
      <c r="A2770">
        <v>2769</v>
      </c>
      <c r="B2770" t="s">
        <v>2784</v>
      </c>
      <c r="C2770">
        <v>271.7</v>
      </c>
      <c r="D2770">
        <v>1.4199999999999998E-3</v>
      </c>
      <c r="E2770" s="10">
        <f t="shared" si="304"/>
        <v>1.4831565905995171E-2</v>
      </c>
      <c r="F2770">
        <f t="shared" si="305"/>
        <v>1.0149420993649607</v>
      </c>
      <c r="G2770">
        <f t="shared" si="306"/>
        <v>271.63570527517584</v>
      </c>
      <c r="H2770">
        <f t="shared" si="301"/>
        <v>1.6514861209757481E-2</v>
      </c>
      <c r="J2770">
        <f t="shared" si="300"/>
        <v>-33.001030714844177</v>
      </c>
      <c r="K2770">
        <f t="shared" si="302"/>
        <v>-2.3985346114682216</v>
      </c>
      <c r="L2770">
        <f t="shared" si="303"/>
        <v>0</v>
      </c>
    </row>
    <row r="2771" spans="1:12" x14ac:dyDescent="0.3">
      <c r="A2771">
        <v>2770</v>
      </c>
      <c r="B2771" t="s">
        <v>2785</v>
      </c>
      <c r="C2771">
        <v>269.3</v>
      </c>
      <c r="D2771">
        <v>1.4000000000000002E-3</v>
      </c>
      <c r="E2771" s="10">
        <f t="shared" si="304"/>
        <v>-8.8725166147487836E-3</v>
      </c>
      <c r="F2771">
        <f t="shared" si="305"/>
        <v>0.99116672800883332</v>
      </c>
      <c r="G2771">
        <f t="shared" si="306"/>
        <v>269.23717066370762</v>
      </c>
      <c r="H2771">
        <f t="shared" si="301"/>
        <v>1.6691423052438967E-2</v>
      </c>
      <c r="J2771">
        <f t="shared" si="300"/>
        <v>-33.05933424396509</v>
      </c>
      <c r="K2771">
        <f t="shared" si="302"/>
        <v>-6.8313460288434271</v>
      </c>
      <c r="L2771">
        <f t="shared" si="303"/>
        <v>0</v>
      </c>
    </row>
    <row r="2772" spans="1:12" x14ac:dyDescent="0.3">
      <c r="A2772">
        <v>2771</v>
      </c>
      <c r="B2772" t="s">
        <v>2786</v>
      </c>
      <c r="C2772">
        <v>269.5</v>
      </c>
      <c r="D2772">
        <v>1.2900000000000001E-3</v>
      </c>
      <c r="E2772" s="10">
        <f t="shared" si="304"/>
        <v>7.4239053149867352E-4</v>
      </c>
      <c r="F2772">
        <f t="shared" si="305"/>
        <v>1.0007426661715559</v>
      </c>
      <c r="G2772">
        <f t="shared" si="306"/>
        <v>269.44206372837237</v>
      </c>
      <c r="H2772">
        <f t="shared" si="301"/>
        <v>1.6701326462597366E-2</v>
      </c>
      <c r="J2772">
        <f t="shared" si="300"/>
        <v>-33.104122637009574</v>
      </c>
      <c r="K2772">
        <f t="shared" si="302"/>
        <v>-7.0362390935081862</v>
      </c>
      <c r="L2772">
        <f t="shared" si="303"/>
        <v>0</v>
      </c>
    </row>
    <row r="2773" spans="1:12" x14ac:dyDescent="0.3">
      <c r="A2773">
        <v>2772</v>
      </c>
      <c r="B2773" t="s">
        <v>2787</v>
      </c>
      <c r="C2773">
        <v>274.5</v>
      </c>
      <c r="D2773">
        <v>1.2900000000000001E-3</v>
      </c>
      <c r="E2773" s="10">
        <f t="shared" si="304"/>
        <v>1.8382870600533577E-2</v>
      </c>
      <c r="F2773">
        <f t="shared" si="305"/>
        <v>1.0185528756957329</v>
      </c>
      <c r="G2773">
        <f t="shared" si="306"/>
        <v>274.44098884392662</v>
      </c>
      <c r="H2773">
        <f t="shared" si="301"/>
        <v>1.6579315025178461E-2</v>
      </c>
      <c r="J2773">
        <f t="shared" si="300"/>
        <v>-33.471970481761005</v>
      </c>
      <c r="K2773">
        <f t="shared" si="302"/>
        <v>-12.03516420906243</v>
      </c>
      <c r="L2773">
        <f t="shared" si="303"/>
        <v>0</v>
      </c>
    </row>
    <row r="2774" spans="1:12" x14ac:dyDescent="0.3">
      <c r="A2774">
        <v>2773</v>
      </c>
      <c r="B2774" t="s">
        <v>2788</v>
      </c>
      <c r="C2774">
        <v>272.89999999999998</v>
      </c>
      <c r="D2774">
        <v>1.1899999999999999E-3</v>
      </c>
      <c r="E2774" s="10">
        <f t="shared" si="304"/>
        <v>-5.8458332352926603E-3</v>
      </c>
      <c r="F2774">
        <f t="shared" si="305"/>
        <v>0.99417122040072847</v>
      </c>
      <c r="G2774">
        <f t="shared" si="306"/>
        <v>272.84588020039087</v>
      </c>
      <c r="H2774">
        <f t="shared" si="301"/>
        <v>1.663760568756463E-2</v>
      </c>
      <c r="J2774">
        <f t="shared" si="300"/>
        <v>-33.394423351930072</v>
      </c>
      <c r="K2774">
        <f t="shared" si="302"/>
        <v>-10.440055565526677</v>
      </c>
      <c r="L2774">
        <f t="shared" si="303"/>
        <v>0</v>
      </c>
    </row>
    <row r="2775" spans="1:12" x14ac:dyDescent="0.3">
      <c r="A2775">
        <v>2774</v>
      </c>
      <c r="B2775" t="s">
        <v>2789</v>
      </c>
      <c r="C2775">
        <v>280.95</v>
      </c>
      <c r="D2775">
        <v>1.1200000000000001E-3</v>
      </c>
      <c r="E2775" s="10">
        <f t="shared" si="304"/>
        <v>2.9071289843914438E-2</v>
      </c>
      <c r="F2775">
        <f t="shared" si="305"/>
        <v>1.0294979846097472</v>
      </c>
      <c r="G2775">
        <f t="shared" si="306"/>
        <v>280.89756089446877</v>
      </c>
      <c r="H2775">
        <f t="shared" si="301"/>
        <v>1.6213873326932613E-2</v>
      </c>
      <c r="J2775">
        <f t="shared" si="300"/>
        <v>-33.504293504487741</v>
      </c>
      <c r="K2775">
        <f t="shared" si="302"/>
        <v>-18.491736259604579</v>
      </c>
      <c r="L2775">
        <f t="shared" si="303"/>
        <v>0</v>
      </c>
    </row>
    <row r="2776" spans="1:12" x14ac:dyDescent="0.3">
      <c r="A2776">
        <v>2775</v>
      </c>
      <c r="B2776" t="s">
        <v>2790</v>
      </c>
      <c r="C2776">
        <v>287.14999999999998</v>
      </c>
      <c r="D2776">
        <v>1.1200000000000001E-3</v>
      </c>
      <c r="E2776" s="10">
        <f t="shared" si="304"/>
        <v>2.1828009752098351E-2</v>
      </c>
      <c r="F2776">
        <f t="shared" si="305"/>
        <v>1.0220679836269799</v>
      </c>
      <c r="G2776">
        <f t="shared" si="306"/>
        <v>287.09640366914647</v>
      </c>
      <c r="H2776">
        <f t="shared" si="301"/>
        <v>1.611352577168541E-2</v>
      </c>
      <c r="J2776">
        <f t="shared" si="300"/>
        <v>-34.031731883434936</v>
      </c>
      <c r="K2776">
        <f t="shared" si="302"/>
        <v>-24.69057903428228</v>
      </c>
      <c r="L2776">
        <f t="shared" si="303"/>
        <v>0</v>
      </c>
    </row>
    <row r="2777" spans="1:12" x14ac:dyDescent="0.3">
      <c r="A2777">
        <v>2776</v>
      </c>
      <c r="B2777" t="s">
        <v>2791</v>
      </c>
      <c r="C2777">
        <v>294.39999999999998</v>
      </c>
      <c r="D2777">
        <v>1.01E-3</v>
      </c>
      <c r="E2777" s="10">
        <f t="shared" si="304"/>
        <v>2.4934659544415587E-2</v>
      </c>
      <c r="F2777">
        <f t="shared" si="305"/>
        <v>1.025248128156016</v>
      </c>
      <c r="G2777">
        <f t="shared" si="306"/>
        <v>294.35044683750817</v>
      </c>
      <c r="H2777">
        <f t="shared" si="301"/>
        <v>1.5260201662289944E-2</v>
      </c>
      <c r="J2777">
        <f t="shared" si="300"/>
        <v>-33.043853871822975</v>
      </c>
      <c r="K2777">
        <f t="shared" si="302"/>
        <v>-31.944622202643984</v>
      </c>
      <c r="L2777">
        <f t="shared" si="303"/>
        <v>0</v>
      </c>
    </row>
    <row r="2778" spans="1:12" x14ac:dyDescent="0.3">
      <c r="A2778">
        <v>2777</v>
      </c>
      <c r="B2778" t="s">
        <v>2792</v>
      </c>
      <c r="C2778">
        <v>280.3</v>
      </c>
      <c r="D2778">
        <v>7.2999999999999996E-4</v>
      </c>
      <c r="E2778" s="10">
        <f t="shared" si="304"/>
        <v>-4.9078928683978514E-2</v>
      </c>
      <c r="F2778">
        <f t="shared" si="305"/>
        <v>0.95210597826086962</v>
      </c>
      <c r="G2778">
        <f t="shared" si="306"/>
        <v>280.26589890785851</v>
      </c>
      <c r="H2778">
        <f t="shared" si="301"/>
        <v>1.807919058385174E-2</v>
      </c>
      <c r="J2778">
        <f t="shared" si="300"/>
        <v>-37.274769130608476</v>
      </c>
      <c r="K2778">
        <f t="shared" si="302"/>
        <v>-17.860074272994325</v>
      </c>
      <c r="L2778">
        <f t="shared" si="303"/>
        <v>0</v>
      </c>
    </row>
    <row r="2779" spans="1:12" x14ac:dyDescent="0.3">
      <c r="A2779">
        <v>2778</v>
      </c>
      <c r="B2779" t="s">
        <v>2793</v>
      </c>
      <c r="C2779">
        <v>273.7</v>
      </c>
      <c r="D2779">
        <v>7.5999999999999993E-4</v>
      </c>
      <c r="E2779" s="10">
        <f t="shared" si="304"/>
        <v>-2.3827842124109332E-2</v>
      </c>
      <c r="F2779">
        <f t="shared" si="305"/>
        <v>0.97645379950053501</v>
      </c>
      <c r="G2779">
        <f t="shared" si="306"/>
        <v>273.66533352892287</v>
      </c>
      <c r="H2779">
        <f t="shared" si="301"/>
        <v>1.881252548405939E-2</v>
      </c>
      <c r="J2779">
        <f t="shared" si="300"/>
        <v>-37.873252971522888</v>
      </c>
      <c r="K2779">
        <f t="shared" si="302"/>
        <v>-11.259508894058683</v>
      </c>
      <c r="L2779">
        <f t="shared" si="303"/>
        <v>0</v>
      </c>
    </row>
    <row r="2780" spans="1:12" x14ac:dyDescent="0.3">
      <c r="A2780">
        <v>2779</v>
      </c>
      <c r="B2780" t="s">
        <v>2794</v>
      </c>
      <c r="C2780">
        <v>273.14999999999998</v>
      </c>
      <c r="D2780">
        <v>8.4000000000000003E-4</v>
      </c>
      <c r="E2780" s="10">
        <f t="shared" si="304"/>
        <v>-2.0115212049067674E-3</v>
      </c>
      <c r="F2780">
        <f t="shared" si="305"/>
        <v>0.99799050054804528</v>
      </c>
      <c r="G2780">
        <f t="shared" si="306"/>
        <v>273.11176167674506</v>
      </c>
      <c r="H2780">
        <f t="shared" si="301"/>
        <v>1.8051605494785791E-2</v>
      </c>
      <c r="J2780">
        <f t="shared" si="300"/>
        <v>-36.267862292099551</v>
      </c>
      <c r="K2780">
        <f t="shared" si="302"/>
        <v>-10.705937041880873</v>
      </c>
      <c r="L2780">
        <f t="shared" si="303"/>
        <v>0</v>
      </c>
    </row>
    <row r="2781" spans="1:12" x14ac:dyDescent="0.3">
      <c r="A2781">
        <v>2780</v>
      </c>
      <c r="B2781" t="s">
        <v>2795</v>
      </c>
      <c r="C2781">
        <v>262.45</v>
      </c>
      <c r="D2781">
        <v>1.01E-3</v>
      </c>
      <c r="E2781" s="10">
        <f t="shared" si="304"/>
        <v>-3.9960507143417777E-2</v>
      </c>
      <c r="F2781">
        <f t="shared" si="305"/>
        <v>0.96082738422112401</v>
      </c>
      <c r="G2781">
        <f t="shared" si="306"/>
        <v>262.40582463486419</v>
      </c>
      <c r="H2781">
        <f t="shared" si="301"/>
        <v>1.9721229929160443E-2</v>
      </c>
      <c r="J2781">
        <f t="shared" si="300"/>
        <v>-38.06915070248516</v>
      </c>
      <c r="K2781">
        <f t="shared" si="302"/>
        <v>-0.99896032607182406</v>
      </c>
      <c r="L2781">
        <f t="shared" si="303"/>
        <v>0</v>
      </c>
    </row>
    <row r="2782" spans="1:12" x14ac:dyDescent="0.3">
      <c r="A2782">
        <v>2781</v>
      </c>
      <c r="B2782" t="s">
        <v>2796</v>
      </c>
      <c r="C2782">
        <v>264.55</v>
      </c>
      <c r="D2782">
        <v>9.6000000000000002E-4</v>
      </c>
      <c r="E2782" s="10">
        <f t="shared" si="304"/>
        <v>7.9696816518319835E-3</v>
      </c>
      <c r="F2782">
        <f t="shared" si="305"/>
        <v>1.0080015240998286</v>
      </c>
      <c r="G2782">
        <f t="shared" si="306"/>
        <v>264.50767538605942</v>
      </c>
      <c r="H2782">
        <f t="shared" si="301"/>
        <v>1.9512559154749438E-2</v>
      </c>
      <c r="J2782">
        <f t="shared" si="300"/>
        <v>-37.968044696182751</v>
      </c>
      <c r="K2782">
        <f t="shared" si="302"/>
        <v>-3.1008110772670534</v>
      </c>
      <c r="L2782">
        <f t="shared" si="303"/>
        <v>0</v>
      </c>
    </row>
    <row r="2783" spans="1:12" x14ac:dyDescent="0.3">
      <c r="A2783">
        <v>2782</v>
      </c>
      <c r="B2783" t="s">
        <v>2797</v>
      </c>
      <c r="C2783">
        <v>271.39999999999998</v>
      </c>
      <c r="D2783">
        <v>8.1000000000000006E-4</v>
      </c>
      <c r="E2783" s="10">
        <f t="shared" si="304"/>
        <v>2.5563478050627815E-2</v>
      </c>
      <c r="F2783">
        <f t="shared" si="305"/>
        <v>1.0258930258930257</v>
      </c>
      <c r="G2783">
        <f t="shared" si="306"/>
        <v>271.3633634730212</v>
      </c>
      <c r="H2783">
        <f t="shared" si="301"/>
        <v>1.9981603843794403E-2</v>
      </c>
      <c r="J2783">
        <f t="shared" si="300"/>
        <v>-39.888460835077879</v>
      </c>
      <c r="K2783">
        <f t="shared" si="302"/>
        <v>-9.9564991642288305</v>
      </c>
      <c r="L2783">
        <f t="shared" si="303"/>
        <v>0</v>
      </c>
    </row>
    <row r="2784" spans="1:12" x14ac:dyDescent="0.3">
      <c r="A2784">
        <v>2783</v>
      </c>
      <c r="B2784" t="s">
        <v>2798</v>
      </c>
      <c r="C2784">
        <v>276.8</v>
      </c>
      <c r="D2784">
        <v>7.0999999999999991E-4</v>
      </c>
      <c r="E2784" s="10">
        <f t="shared" si="304"/>
        <v>1.9701476342745911E-2</v>
      </c>
      <c r="F2784">
        <f t="shared" si="305"/>
        <v>1.0198968312453944</v>
      </c>
      <c r="G2784">
        <f t="shared" si="306"/>
        <v>276.76724727124133</v>
      </c>
      <c r="H2784">
        <f t="shared" si="301"/>
        <v>2.0221694674490604E-2</v>
      </c>
      <c r="J2784">
        <f t="shared" ref="J2784:J2847" si="307">-G2784*$O$3*$Q$3*H2784</f>
        <v>-41.171620754091379</v>
      </c>
      <c r="K2784">
        <f t="shared" si="302"/>
        <v>-16.894535338592732</v>
      </c>
      <c r="L2784">
        <f t="shared" si="303"/>
        <v>0</v>
      </c>
    </row>
    <row r="2785" spans="1:12" x14ac:dyDescent="0.3">
      <c r="A2785">
        <v>2784</v>
      </c>
      <c r="B2785" t="s">
        <v>2799</v>
      </c>
      <c r="C2785">
        <v>275.75</v>
      </c>
      <c r="D2785">
        <v>7.5999999999999993E-4</v>
      </c>
      <c r="E2785" s="10">
        <f t="shared" si="304"/>
        <v>-3.8005656099026766E-3</v>
      </c>
      <c r="F2785">
        <f t="shared" si="305"/>
        <v>0.9962066473988439</v>
      </c>
      <c r="G2785">
        <f t="shared" si="306"/>
        <v>275.71507387870105</v>
      </c>
      <c r="H2785">
        <f t="shared" ref="H2785:H2848" si="308">SQRT(_xlfn.VAR.S(E2756:E2785))</f>
        <v>2.0152100292071887E-2</v>
      </c>
      <c r="J2785">
        <f t="shared" si="307"/>
        <v>-40.87394413661611</v>
      </c>
      <c r="K2785">
        <f t="shared" si="302"/>
        <v>-19.682570030909062</v>
      </c>
      <c r="L2785">
        <f t="shared" si="303"/>
        <v>0</v>
      </c>
    </row>
    <row r="2786" spans="1:12" x14ac:dyDescent="0.3">
      <c r="A2786">
        <v>2785</v>
      </c>
      <c r="B2786" t="s">
        <v>2800</v>
      </c>
      <c r="C2786">
        <v>273.45</v>
      </c>
      <c r="D2786">
        <v>1.01E-3</v>
      </c>
      <c r="E2786" s="10">
        <f t="shared" si="304"/>
        <v>-8.3758683408301955E-3</v>
      </c>
      <c r="F2786">
        <f t="shared" si="305"/>
        <v>0.9916591115140525</v>
      </c>
      <c r="G2786">
        <f t="shared" si="306"/>
        <v>273.40397312403741</v>
      </c>
      <c r="H2786">
        <f t="shared" si="308"/>
        <v>2.0264617161475193E-2</v>
      </c>
      <c r="J2786">
        <f t="shared" si="307"/>
        <v>-40.757632176622565</v>
      </c>
      <c r="K2786">
        <f t="shared" ref="K2786:K2849" si="309">+MIN(G2787-G2786,G2788-G2786,G2789-G2786,G2790-G2786,G2791-G2786,G2792-G2786,G2793-G2786,G2794-G2786,G2795-G2786,G2796-G2786)</f>
        <v>-17.371469276245421</v>
      </c>
      <c r="L2786">
        <f t="shared" ref="L2786:L2849" si="310">+IF(K2786&lt;J2786,1,0)</f>
        <v>0</v>
      </c>
    </row>
    <row r="2787" spans="1:12" x14ac:dyDescent="0.3">
      <c r="A2787">
        <v>2786</v>
      </c>
      <c r="B2787" t="s">
        <v>2801</v>
      </c>
      <c r="C2787">
        <v>268.60000000000002</v>
      </c>
      <c r="D2787">
        <v>1.1200000000000001E-3</v>
      </c>
      <c r="E2787" s="10">
        <f t="shared" si="304"/>
        <v>-1.7895505703644447E-2</v>
      </c>
      <c r="F2787">
        <f t="shared" si="305"/>
        <v>0.98226366794660824</v>
      </c>
      <c r="G2787">
        <f t="shared" si="306"/>
        <v>268.54986601265108</v>
      </c>
      <c r="H2787">
        <f t="shared" si="308"/>
        <v>2.0517054631501139E-2</v>
      </c>
      <c r="J2787">
        <f t="shared" si="307"/>
        <v>-40.532713184600496</v>
      </c>
      <c r="K2787">
        <f t="shared" si="309"/>
        <v>-12.517362164859094</v>
      </c>
      <c r="L2787">
        <f t="shared" si="310"/>
        <v>0</v>
      </c>
    </row>
    <row r="2788" spans="1:12" x14ac:dyDescent="0.3">
      <c r="A2788">
        <v>2787</v>
      </c>
      <c r="B2788" t="s">
        <v>2802</v>
      </c>
      <c r="C2788">
        <v>265.8</v>
      </c>
      <c r="D2788">
        <v>8.5999999999999998E-4</v>
      </c>
      <c r="E2788" s="10">
        <f t="shared" si="304"/>
        <v>-1.0479137809992262E-2</v>
      </c>
      <c r="F2788">
        <f t="shared" si="305"/>
        <v>0.98957557706626953</v>
      </c>
      <c r="G2788">
        <f t="shared" si="306"/>
        <v>265.76190473022621</v>
      </c>
      <c r="H2788">
        <f t="shared" si="308"/>
        <v>2.0249625261470706E-2</v>
      </c>
      <c r="J2788">
        <f t="shared" si="307"/>
        <v>-39.58908269771581</v>
      </c>
      <c r="K2788">
        <f t="shared" si="309"/>
        <v>-9.72940088243422</v>
      </c>
      <c r="L2788">
        <f t="shared" si="310"/>
        <v>0</v>
      </c>
    </row>
    <row r="2789" spans="1:12" x14ac:dyDescent="0.3">
      <c r="A2789">
        <v>2788</v>
      </c>
      <c r="B2789" t="s">
        <v>2803</v>
      </c>
      <c r="C2789">
        <v>268.60000000000002</v>
      </c>
      <c r="D2789">
        <v>8.8999999999999995E-4</v>
      </c>
      <c r="E2789" s="10">
        <f t="shared" si="304"/>
        <v>1.0479137809992309E-2</v>
      </c>
      <c r="F2789">
        <f t="shared" si="305"/>
        <v>1.0105342362678706</v>
      </c>
      <c r="G2789">
        <f t="shared" si="306"/>
        <v>268.56016062149365</v>
      </c>
      <c r="H2789">
        <f t="shared" si="308"/>
        <v>2.0283361709138921E-2</v>
      </c>
      <c r="J2789">
        <f t="shared" si="307"/>
        <v>-40.072574416810056</v>
      </c>
      <c r="K2789">
        <f t="shared" si="309"/>
        <v>-12.527656773701665</v>
      </c>
      <c r="L2789">
        <f t="shared" si="310"/>
        <v>0</v>
      </c>
    </row>
    <row r="2790" spans="1:12" x14ac:dyDescent="0.3">
      <c r="A2790">
        <v>2789</v>
      </c>
      <c r="B2790" t="s">
        <v>2804</v>
      </c>
      <c r="C2790">
        <v>263.95</v>
      </c>
      <c r="D2790">
        <v>8.5999999999999998E-4</v>
      </c>
      <c r="E2790" s="10">
        <f t="shared" si="304"/>
        <v>-1.7463592819512083E-2</v>
      </c>
      <c r="F2790">
        <f t="shared" si="305"/>
        <v>0.98268801191362609</v>
      </c>
      <c r="G2790">
        <f t="shared" si="306"/>
        <v>263.91216987789016</v>
      </c>
      <c r="H2790">
        <f t="shared" si="308"/>
        <v>2.0374937668363426E-2</v>
      </c>
      <c r="J2790">
        <f t="shared" si="307"/>
        <v>-39.556825087752003</v>
      </c>
      <c r="K2790">
        <f t="shared" si="309"/>
        <v>-7.8796660300981785</v>
      </c>
      <c r="L2790">
        <f t="shared" si="310"/>
        <v>0</v>
      </c>
    </row>
    <row r="2791" spans="1:12" x14ac:dyDescent="0.3">
      <c r="A2791">
        <v>2790</v>
      </c>
      <c r="B2791" t="s">
        <v>2805</v>
      </c>
      <c r="C2791">
        <v>261.45</v>
      </c>
      <c r="D2791">
        <v>9.8999999999999999E-4</v>
      </c>
      <c r="E2791" s="10">
        <f t="shared" si="304"/>
        <v>-9.5166306354855686E-3</v>
      </c>
      <c r="F2791">
        <f t="shared" si="305"/>
        <v>0.99052850918734614</v>
      </c>
      <c r="G2791">
        <f t="shared" si="306"/>
        <v>261.40686430879236</v>
      </c>
      <c r="H2791">
        <f t="shared" si="308"/>
        <v>1.9921452528493942E-2</v>
      </c>
      <c r="J2791">
        <f t="shared" si="307"/>
        <v>-38.309255245341696</v>
      </c>
      <c r="K2791">
        <f t="shared" si="309"/>
        <v>-5.3743604610003786</v>
      </c>
      <c r="L2791">
        <f t="shared" si="310"/>
        <v>0</v>
      </c>
    </row>
    <row r="2792" spans="1:12" x14ac:dyDescent="0.3">
      <c r="A2792">
        <v>2791</v>
      </c>
      <c r="B2792" t="s">
        <v>2806</v>
      </c>
      <c r="C2792">
        <v>264.8</v>
      </c>
      <c r="D2792">
        <v>9.3999999999999997E-4</v>
      </c>
      <c r="E2792" s="10">
        <f t="shared" si="304"/>
        <v>1.2731763428713591E-2</v>
      </c>
      <c r="F2792">
        <f t="shared" si="305"/>
        <v>1.0128131573914707</v>
      </c>
      <c r="G2792">
        <f t="shared" si="306"/>
        <v>264.7585179161814</v>
      </c>
      <c r="H2792">
        <f t="shared" si="308"/>
        <v>2.0040826868041216E-2</v>
      </c>
      <c r="J2792">
        <f t="shared" si="307"/>
        <v>-39.032943071630498</v>
      </c>
      <c r="K2792">
        <f t="shared" si="309"/>
        <v>-8.7260140683894178</v>
      </c>
      <c r="L2792">
        <f t="shared" si="310"/>
        <v>0</v>
      </c>
    </row>
    <row r="2793" spans="1:12" x14ac:dyDescent="0.3">
      <c r="A2793">
        <v>2792</v>
      </c>
      <c r="B2793" t="s">
        <v>2807</v>
      </c>
      <c r="C2793">
        <v>264.14999999999998</v>
      </c>
      <c r="D2793">
        <v>9.3999999999999997E-4</v>
      </c>
      <c r="E2793" s="10">
        <f t="shared" si="304"/>
        <v>-2.4577004525284888E-3</v>
      </c>
      <c r="F2793">
        <f t="shared" si="305"/>
        <v>0.99754531722054363</v>
      </c>
      <c r="G2793">
        <f t="shared" si="306"/>
        <v>264.10861974153818</v>
      </c>
      <c r="H2793">
        <f t="shared" si="308"/>
        <v>2.0047805897286251E-2</v>
      </c>
      <c r="J2793">
        <f t="shared" si="307"/>
        <v>-38.950689067170494</v>
      </c>
      <c r="K2793">
        <f t="shared" si="309"/>
        <v>-8.0761158937461914</v>
      </c>
      <c r="L2793">
        <f t="shared" si="310"/>
        <v>0</v>
      </c>
    </row>
    <row r="2794" spans="1:12" x14ac:dyDescent="0.3">
      <c r="A2794">
        <v>2793</v>
      </c>
      <c r="B2794" t="s">
        <v>2808</v>
      </c>
      <c r="C2794">
        <v>259.89999999999998</v>
      </c>
      <c r="D2794">
        <v>6.3000000000000003E-4</v>
      </c>
      <c r="E2794" s="10">
        <f t="shared" si="304"/>
        <v>-1.6220181962880314E-2</v>
      </c>
      <c r="F2794">
        <f t="shared" si="305"/>
        <v>0.98391065682377432</v>
      </c>
      <c r="G2794">
        <f t="shared" si="306"/>
        <v>259.8727119326486</v>
      </c>
      <c r="H2794">
        <f t="shared" si="308"/>
        <v>1.9308987743197836E-2</v>
      </c>
      <c r="J2794">
        <f t="shared" si="307"/>
        <v>-36.91355786631398</v>
      </c>
      <c r="K2794">
        <f t="shared" si="309"/>
        <v>-3.8402080848566129</v>
      </c>
      <c r="L2794">
        <f t="shared" si="310"/>
        <v>0</v>
      </c>
    </row>
    <row r="2795" spans="1:12" x14ac:dyDescent="0.3">
      <c r="A2795">
        <v>2794</v>
      </c>
      <c r="B2795" t="s">
        <v>2809</v>
      </c>
      <c r="C2795">
        <v>256.05</v>
      </c>
      <c r="D2795">
        <v>4.0999999999999999E-4</v>
      </c>
      <c r="E2795" s="10">
        <f t="shared" si="304"/>
        <v>-1.4924203738885146E-2</v>
      </c>
      <c r="F2795">
        <f t="shared" si="305"/>
        <v>0.98518661023470577</v>
      </c>
      <c r="G2795">
        <f t="shared" si="306"/>
        <v>256.03250384779199</v>
      </c>
      <c r="H2795">
        <f t="shared" si="308"/>
        <v>1.919990106069093E-2</v>
      </c>
      <c r="J2795">
        <f t="shared" si="307"/>
        <v>-36.162613922294362</v>
      </c>
      <c r="K2795">
        <f t="shared" si="309"/>
        <v>9.0883312563066738</v>
      </c>
      <c r="L2795">
        <f t="shared" si="310"/>
        <v>0</v>
      </c>
    </row>
    <row r="2796" spans="1:12" x14ac:dyDescent="0.3">
      <c r="A2796">
        <v>2795</v>
      </c>
      <c r="B2796" t="s">
        <v>2810</v>
      </c>
      <c r="C2796">
        <v>268.25</v>
      </c>
      <c r="D2796">
        <v>7.0999999999999991E-4</v>
      </c>
      <c r="E2796" s="10">
        <f t="shared" si="304"/>
        <v>4.6546643602248569E-2</v>
      </c>
      <c r="F2796">
        <f t="shared" si="305"/>
        <v>1.0476469439562586</v>
      </c>
      <c r="G2796">
        <f t="shared" si="306"/>
        <v>268.21825896138182</v>
      </c>
      <c r="H2796">
        <f t="shared" si="308"/>
        <v>2.1098676910888688E-2</v>
      </c>
      <c r="J2796">
        <f t="shared" si="307"/>
        <v>-41.630275171886993</v>
      </c>
      <c r="K2796">
        <f t="shared" si="309"/>
        <v>-3.0974238572831609</v>
      </c>
      <c r="L2796">
        <f t="shared" si="310"/>
        <v>0</v>
      </c>
    </row>
    <row r="2797" spans="1:12" x14ac:dyDescent="0.3">
      <c r="A2797">
        <v>2796</v>
      </c>
      <c r="B2797" t="s">
        <v>2811</v>
      </c>
      <c r="C2797">
        <v>265.14999999999998</v>
      </c>
      <c r="D2797">
        <v>6.6E-4</v>
      </c>
      <c r="E2797" s="10">
        <f t="shared" si="304"/>
        <v>-1.1623677927668889E-2</v>
      </c>
      <c r="F2797">
        <f t="shared" si="305"/>
        <v>0.98844361602982289</v>
      </c>
      <c r="G2797">
        <f t="shared" si="306"/>
        <v>265.12083510409866</v>
      </c>
      <c r="H2797">
        <f t="shared" si="308"/>
        <v>2.0952839267244495E-2</v>
      </c>
      <c r="J2797">
        <f t="shared" si="307"/>
        <v>-40.865090138560639</v>
      </c>
      <c r="K2797">
        <f t="shared" si="309"/>
        <v>7.6605241994657263</v>
      </c>
      <c r="L2797">
        <f t="shared" si="310"/>
        <v>0</v>
      </c>
    </row>
    <row r="2798" spans="1:12" x14ac:dyDescent="0.3">
      <c r="A2798">
        <v>2797</v>
      </c>
      <c r="B2798" t="s">
        <v>2812</v>
      </c>
      <c r="C2798">
        <v>272.8</v>
      </c>
      <c r="D2798">
        <v>4.0999999999999999E-4</v>
      </c>
      <c r="E2798" s="10">
        <f t="shared" si="304"/>
        <v>2.8443222386168202E-2</v>
      </c>
      <c r="F2798">
        <f t="shared" si="305"/>
        <v>1.028851593437677</v>
      </c>
      <c r="G2798">
        <f t="shared" si="306"/>
        <v>272.78135930356439</v>
      </c>
      <c r="H2798">
        <f t="shared" si="308"/>
        <v>2.1351683390512421E-2</v>
      </c>
      <c r="J2798">
        <f t="shared" si="307"/>
        <v>-42.846221720775645</v>
      </c>
      <c r="K2798">
        <f t="shared" si="309"/>
        <v>0.99536868551007274</v>
      </c>
      <c r="L2798">
        <f t="shared" si="310"/>
        <v>0</v>
      </c>
    </row>
    <row r="2799" spans="1:12" x14ac:dyDescent="0.3">
      <c r="A2799">
        <v>2798</v>
      </c>
      <c r="B2799" t="s">
        <v>2813</v>
      </c>
      <c r="C2799">
        <v>274.95</v>
      </c>
      <c r="D2799">
        <v>4.0999999999999999E-4</v>
      </c>
      <c r="E2799" s="10">
        <f t="shared" si="304"/>
        <v>7.8503369845166152E-3</v>
      </c>
      <c r="F2799">
        <f t="shared" si="305"/>
        <v>1.0078812316715542</v>
      </c>
      <c r="G2799">
        <f t="shared" si="306"/>
        <v>274.93121239191726</v>
      </c>
      <c r="H2799">
        <f t="shared" si="308"/>
        <v>2.1269830226883068E-2</v>
      </c>
      <c r="J2799">
        <f t="shared" si="307"/>
        <v>-43.018354225196553</v>
      </c>
      <c r="K2799">
        <f t="shared" si="309"/>
        <v>-1.1544844028427974</v>
      </c>
      <c r="L2799">
        <f t="shared" si="310"/>
        <v>0</v>
      </c>
    </row>
    <row r="2800" spans="1:12" x14ac:dyDescent="0.3">
      <c r="A2800">
        <v>2799</v>
      </c>
      <c r="B2800" t="s">
        <v>2814</v>
      </c>
      <c r="C2800">
        <v>274.60000000000002</v>
      </c>
      <c r="D2800">
        <v>4.0999999999999999E-4</v>
      </c>
      <c r="E2800" s="10">
        <f t="shared" si="304"/>
        <v>-1.2737696199528767E-3</v>
      </c>
      <c r="F2800">
        <f t="shared" si="305"/>
        <v>0.99872704128023293</v>
      </c>
      <c r="G2800">
        <f t="shared" si="306"/>
        <v>274.5812363077668</v>
      </c>
      <c r="H2800">
        <f t="shared" si="308"/>
        <v>2.1108469613353453E-2</v>
      </c>
      <c r="J2800">
        <f t="shared" si="307"/>
        <v>-42.63765629879525</v>
      </c>
      <c r="K2800">
        <f t="shared" si="309"/>
        <v>-0.80450831869234207</v>
      </c>
      <c r="L2800">
        <f t="shared" si="310"/>
        <v>0</v>
      </c>
    </row>
    <row r="2801" spans="1:12" x14ac:dyDescent="0.3">
      <c r="A2801">
        <v>2800</v>
      </c>
      <c r="B2801" t="s">
        <v>2815</v>
      </c>
      <c r="C2801">
        <v>273.8</v>
      </c>
      <c r="D2801">
        <v>5.0999999999999993E-4</v>
      </c>
      <c r="E2801" s="10">
        <f t="shared" si="304"/>
        <v>-2.9175804795222053E-3</v>
      </c>
      <c r="F2801">
        <f t="shared" si="305"/>
        <v>0.99708667152221409</v>
      </c>
      <c r="G2801">
        <f t="shared" si="306"/>
        <v>273.77672798907446</v>
      </c>
      <c r="H2801">
        <f t="shared" si="308"/>
        <v>2.1046623925450696E-2</v>
      </c>
      <c r="J2801">
        <f t="shared" si="307"/>
        <v>-42.388172235384538</v>
      </c>
      <c r="K2801">
        <f t="shared" si="309"/>
        <v>6.8970745668252675</v>
      </c>
      <c r="L2801">
        <f t="shared" si="310"/>
        <v>0</v>
      </c>
    </row>
    <row r="2802" spans="1:12" x14ac:dyDescent="0.3">
      <c r="A2802">
        <v>2801</v>
      </c>
      <c r="B2802" t="s">
        <v>2816</v>
      </c>
      <c r="C2802">
        <v>280.7</v>
      </c>
      <c r="D2802">
        <v>5.6000000000000006E-4</v>
      </c>
      <c r="E2802" s="10">
        <f t="shared" si="304"/>
        <v>2.4888570513488195E-2</v>
      </c>
      <c r="F2802">
        <f t="shared" si="305"/>
        <v>1.0252008765522278</v>
      </c>
      <c r="G2802">
        <f t="shared" si="306"/>
        <v>280.67380255589973</v>
      </c>
      <c r="H2802">
        <f t="shared" si="308"/>
        <v>2.1510726770543203E-2</v>
      </c>
      <c r="J2802">
        <f t="shared" si="307"/>
        <v>-44.414285819931294</v>
      </c>
      <c r="K2802">
        <f t="shared" si="309"/>
        <v>1.6927820878811417</v>
      </c>
      <c r="L2802">
        <f t="shared" si="310"/>
        <v>0</v>
      </c>
    </row>
    <row r="2803" spans="1:12" x14ac:dyDescent="0.3">
      <c r="A2803">
        <v>2802</v>
      </c>
      <c r="B2803" t="s">
        <v>2817</v>
      </c>
      <c r="C2803">
        <v>282.39999999999998</v>
      </c>
      <c r="D2803">
        <v>7.0999999999999991E-4</v>
      </c>
      <c r="E2803" s="10">
        <f t="shared" si="304"/>
        <v>6.0380222512502555E-3</v>
      </c>
      <c r="F2803">
        <f t="shared" si="305"/>
        <v>1.0060562878517991</v>
      </c>
      <c r="G2803">
        <f t="shared" si="306"/>
        <v>282.36658464378087</v>
      </c>
      <c r="H2803">
        <f t="shared" si="308"/>
        <v>2.1290752515087923E-2</v>
      </c>
      <c r="J2803">
        <f t="shared" si="307"/>
        <v>-44.225223183820127</v>
      </c>
      <c r="K2803">
        <f t="shared" si="309"/>
        <v>2.0544977428893958</v>
      </c>
      <c r="L2803">
        <f t="shared" si="310"/>
        <v>0</v>
      </c>
    </row>
    <row r="2804" spans="1:12" x14ac:dyDescent="0.3">
      <c r="A2804">
        <v>2803</v>
      </c>
      <c r="B2804" t="s">
        <v>2818</v>
      </c>
      <c r="C2804">
        <v>288.10000000000002</v>
      </c>
      <c r="D2804">
        <v>6.9000000000000008E-4</v>
      </c>
      <c r="E2804" s="10">
        <f t="shared" si="304"/>
        <v>1.9983136471396042E-2</v>
      </c>
      <c r="F2804">
        <f t="shared" si="305"/>
        <v>1.0201841359773374</v>
      </c>
      <c r="G2804">
        <f t="shared" si="306"/>
        <v>288.06687040498826</v>
      </c>
      <c r="H2804">
        <f t="shared" si="308"/>
        <v>2.1527564911688828E-2</v>
      </c>
      <c r="J2804">
        <f t="shared" si="307"/>
        <v>-45.619859407961158</v>
      </c>
      <c r="K2804">
        <f t="shared" si="309"/>
        <v>-3.6457880183180009</v>
      </c>
      <c r="L2804">
        <f t="shared" si="310"/>
        <v>0</v>
      </c>
    </row>
    <row r="2805" spans="1:12" x14ac:dyDescent="0.3">
      <c r="A2805">
        <v>2804</v>
      </c>
      <c r="B2805" t="s">
        <v>2819</v>
      </c>
      <c r="C2805">
        <v>284.45</v>
      </c>
      <c r="D2805">
        <v>6.0999999999999997E-4</v>
      </c>
      <c r="E2805" s="10">
        <f t="shared" si="304"/>
        <v>-1.2750150893826508E-2</v>
      </c>
      <c r="F2805">
        <f t="shared" si="305"/>
        <v>0.98733078792086071</v>
      </c>
      <c r="G2805">
        <f t="shared" si="306"/>
        <v>284.42108238667026</v>
      </c>
      <c r="H2805">
        <f t="shared" si="308"/>
        <v>2.1049933915304544E-2</v>
      </c>
      <c r="J2805">
        <f t="shared" si="307"/>
        <v>-44.043136792983184</v>
      </c>
      <c r="K2805">
        <f t="shared" si="309"/>
        <v>3.453487569839865</v>
      </c>
      <c r="L2805">
        <f t="shared" si="310"/>
        <v>0</v>
      </c>
    </row>
    <row r="2806" spans="1:12" x14ac:dyDescent="0.3">
      <c r="A2806">
        <v>2805</v>
      </c>
      <c r="B2806" t="s">
        <v>2820</v>
      </c>
      <c r="C2806">
        <v>291.2</v>
      </c>
      <c r="D2806">
        <v>6.0999999999999997E-4</v>
      </c>
      <c r="E2806" s="10">
        <f t="shared" si="304"/>
        <v>2.3452825125874467E-2</v>
      </c>
      <c r="F2806">
        <f t="shared" si="305"/>
        <v>1.0237300052733345</v>
      </c>
      <c r="G2806">
        <f t="shared" si="306"/>
        <v>291.17039617155342</v>
      </c>
      <c r="H2806">
        <f t="shared" si="308"/>
        <v>2.1108942144263475E-2</v>
      </c>
      <c r="J2806">
        <f t="shared" si="307"/>
        <v>-45.214674387763345</v>
      </c>
      <c r="K2806">
        <f t="shared" si="309"/>
        <v>-3.2958262150432915</v>
      </c>
      <c r="L2806">
        <f t="shared" si="310"/>
        <v>0</v>
      </c>
    </row>
    <row r="2807" spans="1:12" x14ac:dyDescent="0.3">
      <c r="A2807">
        <v>2806</v>
      </c>
      <c r="B2807" t="s">
        <v>2821</v>
      </c>
      <c r="C2807">
        <v>294.39999999999998</v>
      </c>
      <c r="D2807">
        <v>6.6E-4</v>
      </c>
      <c r="E2807" s="10">
        <f t="shared" si="304"/>
        <v>1.092907053219023E-2</v>
      </c>
      <c r="F2807">
        <f t="shared" si="305"/>
        <v>1.0109890109890109</v>
      </c>
      <c r="G2807">
        <f t="shared" si="306"/>
        <v>294.36761778105466</v>
      </c>
      <c r="H2807">
        <f t="shared" si="308"/>
        <v>2.070005963837292E-2</v>
      </c>
      <c r="J2807">
        <f t="shared" si="307"/>
        <v>-44.825727909683657</v>
      </c>
      <c r="K2807">
        <f t="shared" si="309"/>
        <v>-6.8724094077909967</v>
      </c>
      <c r="L2807">
        <f t="shared" si="310"/>
        <v>0</v>
      </c>
    </row>
    <row r="2808" spans="1:12" x14ac:dyDescent="0.3">
      <c r="A2808">
        <v>2807</v>
      </c>
      <c r="B2808" t="s">
        <v>2822</v>
      </c>
      <c r="C2808">
        <v>291.3</v>
      </c>
      <c r="D2808">
        <v>5.8E-4</v>
      </c>
      <c r="E2808" s="10">
        <f t="shared" si="304"/>
        <v>-1.0585722889332098E-2</v>
      </c>
      <c r="F2808">
        <f t="shared" si="305"/>
        <v>0.98947010869565233</v>
      </c>
      <c r="G2808">
        <f t="shared" si="306"/>
        <v>291.27184236097446</v>
      </c>
      <c r="H2808">
        <f t="shared" si="308"/>
        <v>1.8643855411779379E-2</v>
      </c>
      <c r="J2808">
        <f t="shared" si="307"/>
        <v>-39.948451505330823</v>
      </c>
      <c r="K2808">
        <f t="shared" si="309"/>
        <v>-4.229018521272053</v>
      </c>
      <c r="L2808">
        <f t="shared" si="310"/>
        <v>0</v>
      </c>
    </row>
    <row r="2809" spans="1:12" x14ac:dyDescent="0.3">
      <c r="A2809">
        <v>2808</v>
      </c>
      <c r="B2809" t="s">
        <v>2823</v>
      </c>
      <c r="C2809">
        <v>287.89999999999998</v>
      </c>
      <c r="D2809">
        <v>5.2999999999999998E-4</v>
      </c>
      <c r="E2809" s="10">
        <f t="shared" si="304"/>
        <v>-1.1740466347258794E-2</v>
      </c>
      <c r="F2809">
        <f t="shared" si="305"/>
        <v>0.98832818400274625</v>
      </c>
      <c r="G2809">
        <f t="shared" si="306"/>
        <v>287.87456995651013</v>
      </c>
      <c r="H2809">
        <f t="shared" si="308"/>
        <v>1.8207984738556449E-2</v>
      </c>
      <c r="J2809">
        <f t="shared" si="307"/>
        <v>-38.559456477199326</v>
      </c>
      <c r="K2809">
        <f t="shared" si="309"/>
        <v>-0.83174611680772159</v>
      </c>
      <c r="L2809">
        <f t="shared" si="310"/>
        <v>0</v>
      </c>
    </row>
    <row r="2810" spans="1:12" x14ac:dyDescent="0.3">
      <c r="A2810">
        <v>2809</v>
      </c>
      <c r="B2810" t="s">
        <v>2824</v>
      </c>
      <c r="C2810">
        <v>294.95</v>
      </c>
      <c r="D2810">
        <v>6.6E-4</v>
      </c>
      <c r="E2810" s="10">
        <f t="shared" si="304"/>
        <v>2.4192652830954064E-2</v>
      </c>
      <c r="F2810">
        <f t="shared" si="305"/>
        <v>1.0244876693296283</v>
      </c>
      <c r="G2810">
        <f t="shared" si="306"/>
        <v>294.91755728438204</v>
      </c>
      <c r="H2810">
        <f t="shared" si="308"/>
        <v>1.8647712864290018E-2</v>
      </c>
      <c r="J2810">
        <f t="shared" si="307"/>
        <v>-40.45683666693791</v>
      </c>
      <c r="K2810">
        <f t="shared" si="309"/>
        <v>-13.233050358318621</v>
      </c>
      <c r="L2810">
        <f t="shared" si="310"/>
        <v>0</v>
      </c>
    </row>
    <row r="2811" spans="1:12" x14ac:dyDescent="0.3">
      <c r="A2811">
        <v>2810</v>
      </c>
      <c r="B2811" t="s">
        <v>2825</v>
      </c>
      <c r="C2811">
        <v>295.55</v>
      </c>
      <c r="D2811">
        <v>6.0999999999999997E-4</v>
      </c>
      <c r="E2811" s="10">
        <f t="shared" si="304"/>
        <v>2.0321768212941869E-3</v>
      </c>
      <c r="F2811">
        <f t="shared" si="305"/>
        <v>1.0020342430920495</v>
      </c>
      <c r="G2811">
        <f t="shared" si="306"/>
        <v>295.51995394403377</v>
      </c>
      <c r="H2811">
        <f t="shared" si="308"/>
        <v>1.6833799012449246E-2</v>
      </c>
      <c r="J2811">
        <f t="shared" si="307"/>
        <v>-36.596088460017626</v>
      </c>
      <c r="K2811">
        <f t="shared" si="309"/>
        <v>-23.031307874158585</v>
      </c>
      <c r="L2811">
        <f t="shared" si="310"/>
        <v>0</v>
      </c>
    </row>
    <row r="2812" spans="1:12" x14ac:dyDescent="0.3">
      <c r="A2812">
        <v>2811</v>
      </c>
      <c r="B2812" t="s">
        <v>2826</v>
      </c>
      <c r="C2812">
        <v>298.60000000000002</v>
      </c>
      <c r="D2812">
        <v>4.2999999999999999E-4</v>
      </c>
      <c r="E2812" s="10">
        <f t="shared" si="304"/>
        <v>1.026685783471145E-2</v>
      </c>
      <c r="F2812">
        <f t="shared" si="305"/>
        <v>1.0103197428523092</v>
      </c>
      <c r="G2812">
        <f t="shared" si="306"/>
        <v>298.57860110013644</v>
      </c>
      <c r="H2812">
        <f t="shared" si="308"/>
        <v>1.6857877877816094E-2</v>
      </c>
      <c r="J2812">
        <f t="shared" si="307"/>
        <v>-37.027748310181849</v>
      </c>
      <c r="K2812">
        <f t="shared" si="309"/>
        <v>-26.089955030261251</v>
      </c>
      <c r="L2812">
        <f t="shared" si="310"/>
        <v>0</v>
      </c>
    </row>
    <row r="2813" spans="1:12" x14ac:dyDescent="0.3">
      <c r="A2813">
        <v>2812</v>
      </c>
      <c r="B2813" t="s">
        <v>2827</v>
      </c>
      <c r="C2813">
        <v>299.35000000000002</v>
      </c>
      <c r="D2813">
        <v>4.2999999999999999E-4</v>
      </c>
      <c r="E2813" s="10">
        <f t="shared" si="304"/>
        <v>2.508572266270959E-3</v>
      </c>
      <c r="F2813">
        <f t="shared" si="305"/>
        <v>1.0025117213663763</v>
      </c>
      <c r="G2813">
        <f t="shared" si="306"/>
        <v>299.32854735206246</v>
      </c>
      <c r="H2813">
        <f t="shared" si="308"/>
        <v>1.6360832303018484E-2</v>
      </c>
      <c r="J2813">
        <f t="shared" si="307"/>
        <v>-36.02626605047984</v>
      </c>
      <c r="K2813">
        <f t="shared" si="309"/>
        <v>-30.039767951631688</v>
      </c>
      <c r="L2813">
        <f t="shared" si="310"/>
        <v>0</v>
      </c>
    </row>
    <row r="2814" spans="1:12" x14ac:dyDescent="0.3">
      <c r="A2814">
        <v>2813</v>
      </c>
      <c r="B2814" t="s">
        <v>2828</v>
      </c>
      <c r="C2814">
        <v>304.55</v>
      </c>
      <c r="D2814">
        <v>3.5000000000000005E-4</v>
      </c>
      <c r="E2814" s="10">
        <f t="shared" si="304"/>
        <v>1.7221819911132627E-2</v>
      </c>
      <c r="F2814">
        <f t="shared" si="305"/>
        <v>1.0173709704359446</v>
      </c>
      <c r="G2814">
        <f t="shared" si="306"/>
        <v>304.53223510148126</v>
      </c>
      <c r="H2814">
        <f t="shared" si="308"/>
        <v>1.6281012645891414E-2</v>
      </c>
      <c r="J2814">
        <f t="shared" si="307"/>
        <v>-36.473748932423916</v>
      </c>
      <c r="K2814">
        <f t="shared" si="309"/>
        <v>-40.543234872317782</v>
      </c>
      <c r="L2814">
        <f t="shared" si="310"/>
        <v>1</v>
      </c>
    </row>
    <row r="2815" spans="1:12" x14ac:dyDescent="0.3">
      <c r="A2815">
        <v>2814</v>
      </c>
      <c r="B2815" t="s">
        <v>2829</v>
      </c>
      <c r="C2815">
        <v>304.89999999999998</v>
      </c>
      <c r="D2815">
        <v>2.9999999999999997E-4</v>
      </c>
      <c r="E2815" s="10">
        <f t="shared" si="304"/>
        <v>1.1485767117153051E-3</v>
      </c>
      <c r="F2815">
        <f t="shared" si="305"/>
        <v>1.0011492365785584</v>
      </c>
      <c r="G2815">
        <f t="shared" si="306"/>
        <v>304.88475538111862</v>
      </c>
      <c r="H2815">
        <f t="shared" si="308"/>
        <v>1.6232795155429771E-2</v>
      </c>
      <c r="J2815">
        <f t="shared" si="307"/>
        <v>-36.407825299782573</v>
      </c>
      <c r="K2815">
        <f t="shared" si="309"/>
        <v>-40.895755151955143</v>
      </c>
      <c r="L2815">
        <f t="shared" si="310"/>
        <v>1</v>
      </c>
    </row>
    <row r="2816" spans="1:12" x14ac:dyDescent="0.3">
      <c r="A2816">
        <v>2815</v>
      </c>
      <c r="B2816" t="s">
        <v>2830</v>
      </c>
      <c r="C2816">
        <v>293.75</v>
      </c>
      <c r="D2816">
        <v>2.9999999999999997E-4</v>
      </c>
      <c r="E2816" s="10">
        <f t="shared" si="304"/>
        <v>-3.7254788535840341E-2</v>
      </c>
      <c r="F2816">
        <f t="shared" si="305"/>
        <v>0.96343063299442444</v>
      </c>
      <c r="G2816">
        <f t="shared" si="306"/>
        <v>293.73531286718139</v>
      </c>
      <c r="H2816">
        <f t="shared" si="308"/>
        <v>1.7738559058515062E-2</v>
      </c>
      <c r="J2816">
        <f t="shared" si="307"/>
        <v>-38.330123582415389</v>
      </c>
      <c r="K2816">
        <f t="shared" si="309"/>
        <v>-29.746312638017912</v>
      </c>
      <c r="L2816">
        <f t="shared" si="310"/>
        <v>0</v>
      </c>
    </row>
    <row r="2817" spans="1:12" x14ac:dyDescent="0.3">
      <c r="A2817">
        <v>2816</v>
      </c>
      <c r="B2817" t="s">
        <v>2831</v>
      </c>
      <c r="C2817">
        <v>287.5</v>
      </c>
      <c r="D2817">
        <v>1E-4</v>
      </c>
      <c r="E2817" s="10">
        <f t="shared" si="304"/>
        <v>-2.1506205220963619E-2</v>
      </c>
      <c r="F2817">
        <f t="shared" si="305"/>
        <v>0.97872340425531912</v>
      </c>
      <c r="G2817">
        <f t="shared" si="306"/>
        <v>287.49520837326367</v>
      </c>
      <c r="H2817">
        <f t="shared" si="308"/>
        <v>1.7892503303463696E-2</v>
      </c>
      <c r="J2817">
        <f t="shared" si="307"/>
        <v>-37.84142109747107</v>
      </c>
      <c r="K2817">
        <f t="shared" si="309"/>
        <v>-23.816303529446145</v>
      </c>
      <c r="L2817">
        <f t="shared" si="310"/>
        <v>0</v>
      </c>
    </row>
    <row r="2818" spans="1:12" x14ac:dyDescent="0.3">
      <c r="A2818">
        <v>2817</v>
      </c>
      <c r="B2818" t="s">
        <v>2832</v>
      </c>
      <c r="C2818">
        <v>287.05</v>
      </c>
      <c r="D2818">
        <v>1.4999999999999999E-4</v>
      </c>
      <c r="E2818" s="10">
        <f t="shared" si="304"/>
        <v>-1.5664436237592971E-3</v>
      </c>
      <c r="F2818">
        <f t="shared" si="305"/>
        <v>0.99843478260869567</v>
      </c>
      <c r="G2818">
        <f t="shared" si="306"/>
        <v>287.04282383970241</v>
      </c>
      <c r="H2818">
        <f t="shared" si="308"/>
        <v>1.7746974626549297E-2</v>
      </c>
      <c r="J2818">
        <f t="shared" si="307"/>
        <v>-37.474577303995019</v>
      </c>
      <c r="K2818">
        <f t="shared" si="309"/>
        <v>-27.912691244775488</v>
      </c>
      <c r="L2818">
        <f t="shared" si="310"/>
        <v>0</v>
      </c>
    </row>
    <row r="2819" spans="1:12" x14ac:dyDescent="0.3">
      <c r="A2819">
        <v>2818</v>
      </c>
      <c r="B2819" t="s">
        <v>2833</v>
      </c>
      <c r="C2819">
        <v>287.05</v>
      </c>
      <c r="D2819">
        <v>1E-4</v>
      </c>
      <c r="E2819" s="10">
        <f t="shared" ref="E2819:E2882" si="311">LN(C2819/C2818)</f>
        <v>0</v>
      </c>
      <c r="F2819">
        <f t="shared" ref="F2819:F2882" si="312">C2819/C2818</f>
        <v>1</v>
      </c>
      <c r="G2819">
        <f t="shared" ref="G2819:G2882" si="313">C2819*EXP(-2/12*D2819)</f>
        <v>287.04521587320119</v>
      </c>
      <c r="H2819">
        <f t="shared" si="308"/>
        <v>1.7688840259371164E-2</v>
      </c>
      <c r="J2819">
        <f t="shared" si="307"/>
        <v>-37.352131825571306</v>
      </c>
      <c r="K2819">
        <f t="shared" si="309"/>
        <v>-27.915083278274267</v>
      </c>
      <c r="L2819">
        <f t="shared" si="310"/>
        <v>0</v>
      </c>
    </row>
    <row r="2820" spans="1:12" x14ac:dyDescent="0.3">
      <c r="A2820">
        <v>2819</v>
      </c>
      <c r="B2820" t="s">
        <v>2834</v>
      </c>
      <c r="C2820">
        <v>281.7</v>
      </c>
      <c r="D2820">
        <v>3.3E-4</v>
      </c>
      <c r="E2820" s="10">
        <f t="shared" si="311"/>
        <v>-1.8813741731319007E-2</v>
      </c>
      <c r="F2820">
        <f t="shared" si="312"/>
        <v>0.9813621320327468</v>
      </c>
      <c r="G2820">
        <f t="shared" si="313"/>
        <v>281.68450692606342</v>
      </c>
      <c r="H2820">
        <f t="shared" si="308"/>
        <v>1.7742269519843507E-2</v>
      </c>
      <c r="J2820">
        <f t="shared" si="307"/>
        <v>-36.765277957653488</v>
      </c>
      <c r="K2820">
        <f t="shared" si="309"/>
        <v>-22.554374331136501</v>
      </c>
      <c r="L2820">
        <f t="shared" si="310"/>
        <v>0</v>
      </c>
    </row>
    <row r="2821" spans="1:12" x14ac:dyDescent="0.3">
      <c r="A2821">
        <v>2820</v>
      </c>
      <c r="B2821" t="s">
        <v>2835</v>
      </c>
      <c r="C2821">
        <v>272.5</v>
      </c>
      <c r="D2821">
        <v>2.5000000000000001E-4</v>
      </c>
      <c r="E2821" s="10">
        <f t="shared" si="311"/>
        <v>-3.3204060779028079E-2</v>
      </c>
      <c r="F2821">
        <f t="shared" si="312"/>
        <v>0.96734114305999297</v>
      </c>
      <c r="G2821">
        <f t="shared" si="313"/>
        <v>272.48864606987519</v>
      </c>
      <c r="H2821">
        <f t="shared" si="308"/>
        <v>1.8777161960643156E-2</v>
      </c>
      <c r="J2821">
        <f t="shared" si="307"/>
        <v>-37.639520652079753</v>
      </c>
      <c r="K2821">
        <f t="shared" si="309"/>
        <v>-13.358513474948268</v>
      </c>
      <c r="L2821">
        <f t="shared" si="310"/>
        <v>0</v>
      </c>
    </row>
    <row r="2822" spans="1:12" x14ac:dyDescent="0.3">
      <c r="A2822">
        <v>2821</v>
      </c>
      <c r="B2822" t="s">
        <v>2836</v>
      </c>
      <c r="C2822">
        <v>273.95</v>
      </c>
      <c r="D2822">
        <v>2.3000000000000001E-4</v>
      </c>
      <c r="E2822" s="10">
        <f t="shared" si="311"/>
        <v>5.3069938811259841E-3</v>
      </c>
      <c r="F2822">
        <f t="shared" si="312"/>
        <v>1.0053211009174312</v>
      </c>
      <c r="G2822">
        <f t="shared" si="313"/>
        <v>273.93949878460791</v>
      </c>
      <c r="H2822">
        <f t="shared" si="308"/>
        <v>1.8671009707287547E-2</v>
      </c>
      <c r="J2822">
        <f t="shared" si="307"/>
        <v>-37.626011356903014</v>
      </c>
      <c r="K2822">
        <f t="shared" si="309"/>
        <v>-14.809366189680986</v>
      </c>
      <c r="L2822">
        <f t="shared" si="310"/>
        <v>0</v>
      </c>
    </row>
    <row r="2823" spans="1:12" x14ac:dyDescent="0.3">
      <c r="A2823">
        <v>2822</v>
      </c>
      <c r="B2823" t="s">
        <v>2837</v>
      </c>
      <c r="C2823">
        <v>269.3</v>
      </c>
      <c r="D2823">
        <v>2.5000000000000001E-4</v>
      </c>
      <c r="E2823" s="10">
        <f t="shared" si="311"/>
        <v>-1.7119608166871379E-2</v>
      </c>
      <c r="F2823">
        <f t="shared" si="312"/>
        <v>0.98302609965322152</v>
      </c>
      <c r="G2823">
        <f t="shared" si="313"/>
        <v>269.28877940043077</v>
      </c>
      <c r="H2823">
        <f t="shared" si="308"/>
        <v>1.8957913073953135E-2</v>
      </c>
      <c r="J2823">
        <f t="shared" si="307"/>
        <v>-37.555582817608503</v>
      </c>
      <c r="K2823">
        <f t="shared" si="309"/>
        <v>-10.158646805503849</v>
      </c>
      <c r="L2823">
        <f t="shared" si="310"/>
        <v>0</v>
      </c>
    </row>
    <row r="2824" spans="1:12" x14ac:dyDescent="0.3">
      <c r="A2824">
        <v>2823</v>
      </c>
      <c r="B2824" t="s">
        <v>2838</v>
      </c>
      <c r="C2824">
        <v>264</v>
      </c>
      <c r="D2824">
        <v>2.5000000000000001E-4</v>
      </c>
      <c r="E2824" s="10">
        <f t="shared" si="311"/>
        <v>-1.9876896671237147E-2</v>
      </c>
      <c r="F2824">
        <f t="shared" si="312"/>
        <v>0.98031934645376895</v>
      </c>
      <c r="G2824">
        <f t="shared" si="313"/>
        <v>263.98900022916348</v>
      </c>
      <c r="H2824">
        <f t="shared" si="308"/>
        <v>1.9081431407183182E-2</v>
      </c>
      <c r="J2824">
        <f t="shared" si="307"/>
        <v>-37.056338291507558</v>
      </c>
      <c r="K2824">
        <f t="shared" si="309"/>
        <v>-4.8588676342365602</v>
      </c>
      <c r="L2824">
        <f t="shared" si="310"/>
        <v>0</v>
      </c>
    </row>
    <row r="2825" spans="1:12" x14ac:dyDescent="0.3">
      <c r="A2825">
        <v>2824</v>
      </c>
      <c r="B2825" t="s">
        <v>2839</v>
      </c>
      <c r="C2825">
        <v>265.10000000000002</v>
      </c>
      <c r="D2825">
        <v>4.0999999999999999E-4</v>
      </c>
      <c r="E2825" s="10">
        <f t="shared" si="311"/>
        <v>4.158010148663677E-3</v>
      </c>
      <c r="F2825">
        <f t="shared" si="312"/>
        <v>1.0041666666666667</v>
      </c>
      <c r="G2825">
        <f t="shared" si="313"/>
        <v>265.08188545225408</v>
      </c>
      <c r="H2825">
        <f t="shared" si="308"/>
        <v>1.8865620389027761E-2</v>
      </c>
      <c r="J2825">
        <f t="shared" si="307"/>
        <v>-36.788905128049564</v>
      </c>
      <c r="K2825">
        <f t="shared" si="309"/>
        <v>-9.1515075333980462</v>
      </c>
      <c r="L2825">
        <f t="shared" si="310"/>
        <v>0</v>
      </c>
    </row>
    <row r="2826" spans="1:12" x14ac:dyDescent="0.3">
      <c r="A2826">
        <v>2825</v>
      </c>
      <c r="B2826" t="s">
        <v>2840</v>
      </c>
      <c r="C2826">
        <v>268.45</v>
      </c>
      <c r="D2826">
        <v>4.0999999999999999E-4</v>
      </c>
      <c r="E2826" s="10">
        <f t="shared" si="311"/>
        <v>1.2557563573598478E-2</v>
      </c>
      <c r="F2826">
        <f t="shared" si="312"/>
        <v>1.0126367408525083</v>
      </c>
      <c r="G2826">
        <f t="shared" si="313"/>
        <v>268.43165654340856</v>
      </c>
      <c r="H2826">
        <f t="shared" si="308"/>
        <v>1.697131159302433E-2</v>
      </c>
      <c r="J2826">
        <f t="shared" si="307"/>
        <v>-33.513119827277237</v>
      </c>
      <c r="K2826">
        <f t="shared" si="309"/>
        <v>-12.501278624552526</v>
      </c>
      <c r="L2826">
        <f t="shared" si="310"/>
        <v>0</v>
      </c>
    </row>
    <row r="2827" spans="1:12" x14ac:dyDescent="0.3">
      <c r="A2827">
        <v>2826</v>
      </c>
      <c r="B2827" t="s">
        <v>2841</v>
      </c>
      <c r="C2827">
        <v>263.7</v>
      </c>
      <c r="D2827">
        <v>4.8000000000000001E-4</v>
      </c>
      <c r="E2827" s="10">
        <f t="shared" si="311"/>
        <v>-1.7852583509337445E-2</v>
      </c>
      <c r="F2827">
        <f t="shared" si="312"/>
        <v>0.98230582976345693</v>
      </c>
      <c r="G2827">
        <f t="shared" si="313"/>
        <v>263.67890484381752</v>
      </c>
      <c r="H2827">
        <f t="shared" si="308"/>
        <v>1.7155835571599082E-2</v>
      </c>
      <c r="J2827">
        <f t="shared" si="307"/>
        <v>-33.277675466028157</v>
      </c>
      <c r="K2827">
        <f t="shared" si="309"/>
        <v>-7.7485269249614817</v>
      </c>
      <c r="L2827">
        <f t="shared" si="310"/>
        <v>0</v>
      </c>
    </row>
    <row r="2828" spans="1:12" x14ac:dyDescent="0.3">
      <c r="A2828">
        <v>2827</v>
      </c>
      <c r="B2828" t="s">
        <v>2842</v>
      </c>
      <c r="C2828">
        <v>259.14999999999998</v>
      </c>
      <c r="D2828">
        <v>4.6000000000000001E-4</v>
      </c>
      <c r="E2828" s="10">
        <f t="shared" si="311"/>
        <v>-1.7405048723525544E-2</v>
      </c>
      <c r="F2828">
        <f t="shared" si="312"/>
        <v>0.98274554417899118</v>
      </c>
      <c r="G2828">
        <f t="shared" si="313"/>
        <v>259.13013259492692</v>
      </c>
      <c r="H2828">
        <f t="shared" si="308"/>
        <v>1.6549244400558671E-2</v>
      </c>
      <c r="J2828">
        <f t="shared" si="307"/>
        <v>-31.547271809187123</v>
      </c>
      <c r="K2828">
        <f t="shared" si="309"/>
        <v>-3.1997546760708815</v>
      </c>
      <c r="L2828">
        <f t="shared" si="310"/>
        <v>0</v>
      </c>
    </row>
    <row r="2829" spans="1:12" x14ac:dyDescent="0.3">
      <c r="A2829">
        <v>2828</v>
      </c>
      <c r="B2829" t="s">
        <v>2843</v>
      </c>
      <c r="C2829">
        <v>262.55</v>
      </c>
      <c r="D2829">
        <v>5.0999999999999993E-4</v>
      </c>
      <c r="E2829" s="10">
        <f t="shared" si="311"/>
        <v>1.3034495448152902E-2</v>
      </c>
      <c r="F2829">
        <f t="shared" si="312"/>
        <v>1.0131198147790856</v>
      </c>
      <c r="G2829">
        <f t="shared" si="313"/>
        <v>262.527684198435</v>
      </c>
      <c r="H2829">
        <f t="shared" si="308"/>
        <v>1.667908300627503E-2</v>
      </c>
      <c r="J2829">
        <f t="shared" si="307"/>
        <v>-32.211651983616164</v>
      </c>
      <c r="K2829">
        <f t="shared" si="309"/>
        <v>-6.5973062795789588</v>
      </c>
      <c r="L2829">
        <f t="shared" si="310"/>
        <v>0</v>
      </c>
    </row>
    <row r="2830" spans="1:12" x14ac:dyDescent="0.3">
      <c r="A2830">
        <v>2829</v>
      </c>
      <c r="B2830" t="s">
        <v>2844</v>
      </c>
      <c r="C2830">
        <v>261.2</v>
      </c>
      <c r="D2830">
        <v>5.6000000000000006E-4</v>
      </c>
      <c r="E2830" s="10">
        <f t="shared" si="311"/>
        <v>-5.1551426815924124E-3</v>
      </c>
      <c r="F2830">
        <f t="shared" si="312"/>
        <v>0.99485812226242609</v>
      </c>
      <c r="G2830">
        <f t="shared" si="313"/>
        <v>261.17562247096907</v>
      </c>
      <c r="H2830">
        <f t="shared" si="308"/>
        <v>1.6692009470303141E-2</v>
      </c>
      <c r="J2830">
        <f t="shared" si="307"/>
        <v>-32.070592355289996</v>
      </c>
      <c r="K2830">
        <f t="shared" si="309"/>
        <v>-5.2452445521130358</v>
      </c>
      <c r="L2830">
        <f t="shared" si="310"/>
        <v>0</v>
      </c>
    </row>
    <row r="2831" spans="1:12" x14ac:dyDescent="0.3">
      <c r="A2831">
        <v>2830</v>
      </c>
      <c r="B2831" t="s">
        <v>2845</v>
      </c>
      <c r="C2831">
        <v>264.85000000000002</v>
      </c>
      <c r="D2831">
        <v>5.6000000000000006E-4</v>
      </c>
      <c r="E2831" s="10">
        <f t="shared" si="311"/>
        <v>1.3877230588259855E-2</v>
      </c>
      <c r="F2831">
        <f t="shared" si="312"/>
        <v>1.0139739663093417</v>
      </c>
      <c r="G2831">
        <f t="shared" si="313"/>
        <v>264.82528182019968</v>
      </c>
      <c r="H2831">
        <f t="shared" si="308"/>
        <v>1.6928603186092621E-2</v>
      </c>
      <c r="J2831">
        <f t="shared" si="307"/>
        <v>-32.979668720674695</v>
      </c>
      <c r="K2831">
        <f t="shared" si="309"/>
        <v>-8.8949039013436391</v>
      </c>
      <c r="L2831">
        <f t="shared" si="310"/>
        <v>0</v>
      </c>
    </row>
    <row r="2832" spans="1:12" x14ac:dyDescent="0.3">
      <c r="A2832">
        <v>2831</v>
      </c>
      <c r="B2832" t="s">
        <v>2846</v>
      </c>
      <c r="C2832">
        <v>265.60000000000002</v>
      </c>
      <c r="D2832">
        <v>5.0999999999999993E-4</v>
      </c>
      <c r="E2832" s="10">
        <f t="shared" si="311"/>
        <v>2.8277896117430857E-3</v>
      </c>
      <c r="F2832">
        <f t="shared" si="312"/>
        <v>1.0028317915801397</v>
      </c>
      <c r="G2832">
        <f t="shared" si="313"/>
        <v>265.5774249594528</v>
      </c>
      <c r="H2832">
        <f t="shared" si="308"/>
        <v>1.6224933063032323E-2</v>
      </c>
      <c r="J2832">
        <f t="shared" si="307"/>
        <v>-31.698578725413959</v>
      </c>
      <c r="K2832">
        <f t="shared" si="309"/>
        <v>-9.6470470405967603</v>
      </c>
      <c r="L2832">
        <f t="shared" si="310"/>
        <v>0</v>
      </c>
    </row>
    <row r="2833" spans="1:12" x14ac:dyDescent="0.3">
      <c r="A2833">
        <v>2832</v>
      </c>
      <c r="B2833" t="s">
        <v>2847</v>
      </c>
      <c r="C2833">
        <v>263.7</v>
      </c>
      <c r="D2833">
        <v>4.6000000000000001E-4</v>
      </c>
      <c r="E2833" s="10">
        <f t="shared" si="311"/>
        <v>-7.1793242430379274E-3</v>
      </c>
      <c r="F2833">
        <f t="shared" si="312"/>
        <v>0.99284638554216853</v>
      </c>
      <c r="G2833">
        <f t="shared" si="313"/>
        <v>263.67978377496519</v>
      </c>
      <c r="H2833">
        <f t="shared" si="308"/>
        <v>1.618294466205801E-2</v>
      </c>
      <c r="J2833">
        <f t="shared" si="307"/>
        <v>-31.390635181056158</v>
      </c>
      <c r="K2833">
        <f t="shared" si="309"/>
        <v>-7.7494058561091492</v>
      </c>
      <c r="L2833">
        <f t="shared" si="310"/>
        <v>0</v>
      </c>
    </row>
    <row r="2834" spans="1:12" x14ac:dyDescent="0.3">
      <c r="A2834">
        <v>2833</v>
      </c>
      <c r="B2834" t="s">
        <v>2848</v>
      </c>
      <c r="C2834">
        <v>264.60000000000002</v>
      </c>
      <c r="D2834">
        <v>5.2999999999999998E-4</v>
      </c>
      <c r="E2834" s="10">
        <f t="shared" si="311"/>
        <v>3.4071583216143558E-3</v>
      </c>
      <c r="F2834">
        <f t="shared" si="312"/>
        <v>1.0034129692832765</v>
      </c>
      <c r="G2834">
        <f t="shared" si="313"/>
        <v>264.57662803227714</v>
      </c>
      <c r="H2834">
        <f t="shared" si="308"/>
        <v>1.5671362827307005E-2</v>
      </c>
      <c r="J2834">
        <f t="shared" si="307"/>
        <v>-30.501694257145878</v>
      </c>
      <c r="K2834">
        <f t="shared" si="309"/>
        <v>-8.6462501134211038</v>
      </c>
      <c r="L2834">
        <f t="shared" si="310"/>
        <v>0</v>
      </c>
    </row>
    <row r="2835" spans="1:12" x14ac:dyDescent="0.3">
      <c r="A2835">
        <v>2834</v>
      </c>
      <c r="B2835" t="s">
        <v>2849</v>
      </c>
      <c r="C2835">
        <v>255.95</v>
      </c>
      <c r="D2835">
        <v>4.6000000000000001E-4</v>
      </c>
      <c r="E2835" s="10">
        <f t="shared" si="311"/>
        <v>-3.3237138777263135E-2</v>
      </c>
      <c r="F2835">
        <f t="shared" si="312"/>
        <v>0.96730914588057437</v>
      </c>
      <c r="G2835">
        <f t="shared" si="313"/>
        <v>255.93037791885604</v>
      </c>
      <c r="H2835">
        <f t="shared" si="308"/>
        <v>1.6540539132199484E-2</v>
      </c>
      <c r="J2835">
        <f t="shared" si="307"/>
        <v>-31.141334521870242</v>
      </c>
      <c r="K2835">
        <f t="shared" si="309"/>
        <v>4.5565974067635011</v>
      </c>
      <c r="L2835">
        <f t="shared" si="310"/>
        <v>0</v>
      </c>
    </row>
    <row r="2836" spans="1:12" x14ac:dyDescent="0.3">
      <c r="A2836">
        <v>2835</v>
      </c>
      <c r="B2836" t="s">
        <v>2850</v>
      </c>
      <c r="C2836">
        <v>261.25</v>
      </c>
      <c r="D2836">
        <v>4.0999999999999999E-4</v>
      </c>
      <c r="E2836" s="10">
        <f t="shared" si="311"/>
        <v>2.0495690375428623E-2</v>
      </c>
      <c r="F2836">
        <f t="shared" si="312"/>
        <v>1.0207071693690175</v>
      </c>
      <c r="G2836">
        <f t="shared" si="313"/>
        <v>261.23214852659896</v>
      </c>
      <c r="H2836">
        <f t="shared" si="308"/>
        <v>1.6382314963620755E-2</v>
      </c>
      <c r="J2836">
        <f t="shared" si="307"/>
        <v>-31.482384183522676</v>
      </c>
      <c r="K2836">
        <f t="shared" si="309"/>
        <v>-3.3506306976465794</v>
      </c>
      <c r="L2836">
        <f t="shared" si="310"/>
        <v>0</v>
      </c>
    </row>
    <row r="2837" spans="1:12" x14ac:dyDescent="0.3">
      <c r="A2837">
        <v>2836</v>
      </c>
      <c r="B2837" t="s">
        <v>2851</v>
      </c>
      <c r="C2837">
        <v>270.95</v>
      </c>
      <c r="D2837">
        <v>3.5999999999999997E-4</v>
      </c>
      <c r="E2837" s="10">
        <f t="shared" si="311"/>
        <v>3.6456498733102326E-2</v>
      </c>
      <c r="F2837">
        <f t="shared" si="312"/>
        <v>1.0371291866028707</v>
      </c>
      <c r="G2837">
        <f t="shared" si="313"/>
        <v>270.93374348770021</v>
      </c>
      <c r="H2837">
        <f t="shared" si="308"/>
        <v>1.7768279423579052E-2</v>
      </c>
      <c r="J2837">
        <f t="shared" si="307"/>
        <v>-35.413935638692472</v>
      </c>
      <c r="K2837">
        <f t="shared" si="309"/>
        <v>-21.395388882638883</v>
      </c>
      <c r="L2837">
        <f t="shared" si="310"/>
        <v>0</v>
      </c>
    </row>
    <row r="2838" spans="1:12" x14ac:dyDescent="0.3">
      <c r="A2838">
        <v>2837</v>
      </c>
      <c r="B2838" t="s">
        <v>2852</v>
      </c>
      <c r="C2838">
        <v>260.5</v>
      </c>
      <c r="D2838">
        <v>2.9999999999999997E-4</v>
      </c>
      <c r="E2838" s="10">
        <f t="shared" si="311"/>
        <v>-3.9331440818701609E-2</v>
      </c>
      <c r="F2838">
        <f t="shared" si="312"/>
        <v>0.96143199852371286</v>
      </c>
      <c r="G2838">
        <f t="shared" si="313"/>
        <v>260.48697532561954</v>
      </c>
      <c r="H2838">
        <f t="shared" si="308"/>
        <v>1.8940862872229985E-2</v>
      </c>
      <c r="J2838">
        <f t="shared" si="307"/>
        <v>-36.295392185978685</v>
      </c>
      <c r="K2838">
        <f t="shared" si="309"/>
        <v>-16.896313146643507</v>
      </c>
      <c r="L2838">
        <f t="shared" si="310"/>
        <v>0</v>
      </c>
    </row>
    <row r="2839" spans="1:12" x14ac:dyDescent="0.3">
      <c r="A2839">
        <v>2838</v>
      </c>
      <c r="B2839" t="s">
        <v>2853</v>
      </c>
      <c r="C2839">
        <v>263</v>
      </c>
      <c r="D2839">
        <v>4.6000000000000001E-4</v>
      </c>
      <c r="E2839" s="10">
        <f t="shared" si="311"/>
        <v>9.5511709843429868E-3</v>
      </c>
      <c r="F2839">
        <f t="shared" si="312"/>
        <v>1.0095969289827256</v>
      </c>
      <c r="G2839">
        <f t="shared" si="313"/>
        <v>262.97983743957468</v>
      </c>
      <c r="H2839">
        <f t="shared" si="308"/>
        <v>1.9028863132531687E-2</v>
      </c>
      <c r="J2839">
        <f t="shared" si="307"/>
        <v>-36.812983458026984</v>
      </c>
      <c r="K2839">
        <f t="shared" si="309"/>
        <v>-19.489983061539419</v>
      </c>
      <c r="L2839">
        <f t="shared" si="310"/>
        <v>0</v>
      </c>
    </row>
    <row r="2840" spans="1:12" x14ac:dyDescent="0.3">
      <c r="A2840">
        <v>2839</v>
      </c>
      <c r="B2840" t="s">
        <v>2854</v>
      </c>
      <c r="C2840">
        <v>263.85000000000002</v>
      </c>
      <c r="D2840">
        <v>4.0999999999999999E-4</v>
      </c>
      <c r="E2840" s="10">
        <f t="shared" si="311"/>
        <v>3.2267276739125043E-3</v>
      </c>
      <c r="F2840">
        <f t="shared" si="312"/>
        <v>1.0032319391634983</v>
      </c>
      <c r="G2840">
        <f t="shared" si="313"/>
        <v>263.83197086600245</v>
      </c>
      <c r="H2840">
        <f t="shared" si="308"/>
        <v>1.8368703686404371E-2</v>
      </c>
      <c r="J2840">
        <f t="shared" si="307"/>
        <v>-35.650994634376552</v>
      </c>
      <c r="K2840">
        <f t="shared" si="309"/>
        <v>-20.342116487967189</v>
      </c>
      <c r="L2840">
        <f t="shared" si="310"/>
        <v>0</v>
      </c>
    </row>
    <row r="2841" spans="1:12" x14ac:dyDescent="0.3">
      <c r="A2841">
        <v>2840</v>
      </c>
      <c r="B2841" t="s">
        <v>2855</v>
      </c>
      <c r="C2841">
        <v>266.8</v>
      </c>
      <c r="D2841">
        <v>4.2999999999999999E-4</v>
      </c>
      <c r="E2841" s="10">
        <f t="shared" si="311"/>
        <v>1.1118554189791848E-2</v>
      </c>
      <c r="F2841">
        <f t="shared" si="312"/>
        <v>1.0111805950350579</v>
      </c>
      <c r="G2841">
        <f t="shared" si="313"/>
        <v>266.78088001847419</v>
      </c>
      <c r="H2841">
        <f t="shared" si="308"/>
        <v>1.854082736569462E-2</v>
      </c>
      <c r="J2841">
        <f t="shared" si="307"/>
        <v>-36.387274889615988</v>
      </c>
      <c r="K2841">
        <f t="shared" si="309"/>
        <v>-23.291025640438932</v>
      </c>
      <c r="L2841">
        <f t="shared" si="310"/>
        <v>0</v>
      </c>
    </row>
    <row r="2842" spans="1:12" x14ac:dyDescent="0.3">
      <c r="A2842">
        <v>2841</v>
      </c>
      <c r="B2842" t="s">
        <v>2856</v>
      </c>
      <c r="C2842">
        <v>264.95</v>
      </c>
      <c r="D2842">
        <v>4.0999999999999999E-4</v>
      </c>
      <c r="E2842" s="10">
        <f t="shared" si="311"/>
        <v>-6.9581851026976841E-3</v>
      </c>
      <c r="F2842">
        <f t="shared" si="312"/>
        <v>0.99306596701649164</v>
      </c>
      <c r="G2842">
        <f t="shared" si="313"/>
        <v>264.9318957019039</v>
      </c>
      <c r="H2842">
        <f t="shared" si="308"/>
        <v>1.8368549540169761E-2</v>
      </c>
      <c r="J2842">
        <f t="shared" si="307"/>
        <v>-35.799324471565335</v>
      </c>
      <c r="K2842">
        <f t="shared" si="309"/>
        <v>-21.442041323868636</v>
      </c>
      <c r="L2842">
        <f t="shared" si="310"/>
        <v>0</v>
      </c>
    </row>
    <row r="2843" spans="1:12" x14ac:dyDescent="0.3">
      <c r="A2843">
        <v>2842</v>
      </c>
      <c r="B2843" t="s">
        <v>2857</v>
      </c>
      <c r="C2843">
        <v>267.45</v>
      </c>
      <c r="D2843">
        <v>4.6000000000000001E-4</v>
      </c>
      <c r="E2843" s="10">
        <f t="shared" si="311"/>
        <v>9.3915040384880619E-3</v>
      </c>
      <c r="F2843">
        <f t="shared" si="312"/>
        <v>1.0094357425929421</v>
      </c>
      <c r="G2843">
        <f t="shared" si="313"/>
        <v>267.42949628598575</v>
      </c>
      <c r="H2843">
        <f t="shared" si="308"/>
        <v>1.849500984650989E-2</v>
      </c>
      <c r="J2843">
        <f t="shared" si="307"/>
        <v>-36.385604442181858</v>
      </c>
      <c r="K2843">
        <f t="shared" si="309"/>
        <v>-23.939641907950488</v>
      </c>
      <c r="L2843">
        <f t="shared" si="310"/>
        <v>0</v>
      </c>
    </row>
    <row r="2844" spans="1:12" x14ac:dyDescent="0.3">
      <c r="A2844">
        <v>2843</v>
      </c>
      <c r="B2844" t="s">
        <v>2858</v>
      </c>
      <c r="C2844">
        <v>269.25</v>
      </c>
      <c r="D2844">
        <v>5.2999999999999998E-4</v>
      </c>
      <c r="E2844" s="10">
        <f t="shared" si="311"/>
        <v>6.7076830592388888E-3</v>
      </c>
      <c r="F2844">
        <f t="shared" si="312"/>
        <v>1.0067302299495233</v>
      </c>
      <c r="G2844">
        <f t="shared" si="313"/>
        <v>269.22621730041806</v>
      </c>
      <c r="H2844">
        <f t="shared" si="308"/>
        <v>1.8180731124179804E-2</v>
      </c>
      <c r="J2844">
        <f t="shared" si="307"/>
        <v>-36.007619778536387</v>
      </c>
      <c r="K2844">
        <f t="shared" si="309"/>
        <v>-25.736362922382796</v>
      </c>
      <c r="L2844">
        <f t="shared" si="310"/>
        <v>0</v>
      </c>
    </row>
    <row r="2845" spans="1:12" x14ac:dyDescent="0.3">
      <c r="A2845">
        <v>2844</v>
      </c>
      <c r="B2845" t="s">
        <v>2859</v>
      </c>
      <c r="C2845">
        <v>262.64999999999998</v>
      </c>
      <c r="D2845">
        <v>5.6000000000000006E-4</v>
      </c>
      <c r="E2845" s="10">
        <f t="shared" si="311"/>
        <v>-2.4817968636527448E-2</v>
      </c>
      <c r="F2845">
        <f t="shared" si="312"/>
        <v>0.97548746518105844</v>
      </c>
      <c r="G2845">
        <f t="shared" si="313"/>
        <v>262.62548714395103</v>
      </c>
      <c r="H2845">
        <f t="shared" si="308"/>
        <v>1.853654761631687E-2</v>
      </c>
      <c r="J2845">
        <f t="shared" si="307"/>
        <v>-35.812236412240814</v>
      </c>
      <c r="K2845">
        <f t="shared" si="309"/>
        <v>-19.135632765915773</v>
      </c>
      <c r="L2845">
        <f t="shared" si="310"/>
        <v>0</v>
      </c>
    </row>
    <row r="2846" spans="1:12" x14ac:dyDescent="0.3">
      <c r="A2846">
        <v>2845</v>
      </c>
      <c r="B2846" t="s">
        <v>2860</v>
      </c>
      <c r="C2846">
        <v>257.89999999999998</v>
      </c>
      <c r="D2846">
        <v>4.2999999999999999E-4</v>
      </c>
      <c r="E2846" s="10">
        <f t="shared" si="311"/>
        <v>-1.8250434512671429E-2</v>
      </c>
      <c r="F2846">
        <f t="shared" si="312"/>
        <v>0.98191509613554162</v>
      </c>
      <c r="G2846">
        <f t="shared" si="313"/>
        <v>257.88151782895238</v>
      </c>
      <c r="H2846">
        <f t="shared" si="308"/>
        <v>1.7701164753819287E-2</v>
      </c>
      <c r="J2846">
        <f t="shared" si="307"/>
        <v>-33.580548277400005</v>
      </c>
      <c r="K2846">
        <f t="shared" si="309"/>
        <v>-14.391663450917122</v>
      </c>
      <c r="L2846">
        <f t="shared" si="310"/>
        <v>0</v>
      </c>
    </row>
    <row r="2847" spans="1:12" x14ac:dyDescent="0.3">
      <c r="A2847">
        <v>2846</v>
      </c>
      <c r="B2847" t="s">
        <v>2861</v>
      </c>
      <c r="C2847">
        <v>249.55</v>
      </c>
      <c r="D2847">
        <v>2.8000000000000003E-4</v>
      </c>
      <c r="E2847" s="10">
        <f t="shared" si="311"/>
        <v>-3.29126169716807E-2</v>
      </c>
      <c r="F2847">
        <f t="shared" si="312"/>
        <v>0.96762310973245458</v>
      </c>
      <c r="G2847">
        <f t="shared" si="313"/>
        <v>249.53835460506133</v>
      </c>
      <c r="H2847">
        <f t="shared" si="308"/>
        <v>1.81981595532077E-2</v>
      </c>
      <c r="J2847">
        <f t="shared" si="307"/>
        <v>-33.406463019697256</v>
      </c>
      <c r="K2847">
        <f t="shared" si="309"/>
        <v>-6.0485002270260679</v>
      </c>
      <c r="L2847">
        <f t="shared" si="310"/>
        <v>0</v>
      </c>
    </row>
    <row r="2848" spans="1:12" x14ac:dyDescent="0.3">
      <c r="A2848">
        <v>2847</v>
      </c>
      <c r="B2848" t="s">
        <v>2862</v>
      </c>
      <c r="C2848">
        <v>243.6</v>
      </c>
      <c r="D2848">
        <v>2.3000000000000001E-4</v>
      </c>
      <c r="E2848" s="10">
        <f t="shared" si="311"/>
        <v>-2.4131760079876316E-2</v>
      </c>
      <c r="F2848">
        <f t="shared" si="312"/>
        <v>0.97615708274894808</v>
      </c>
      <c r="G2848">
        <f t="shared" si="313"/>
        <v>243.59066217897603</v>
      </c>
      <c r="H2848">
        <f t="shared" si="308"/>
        <v>1.8526747234330558E-2</v>
      </c>
      <c r="J2848">
        <f t="shared" ref="J2848:J2911" si="314">-G2848*$O$3*$Q$3*H2848</f>
        <v>-33.199040568255548</v>
      </c>
      <c r="K2848">
        <f t="shared" si="309"/>
        <v>-0.10080780094077113</v>
      </c>
      <c r="L2848">
        <f t="shared" si="310"/>
        <v>0</v>
      </c>
    </row>
    <row r="2849" spans="1:12" x14ac:dyDescent="0.3">
      <c r="A2849">
        <v>2848</v>
      </c>
      <c r="B2849" t="s">
        <v>2863</v>
      </c>
      <c r="C2849">
        <v>243.5</v>
      </c>
      <c r="D2849">
        <v>2.5000000000000001E-4</v>
      </c>
      <c r="E2849" s="10">
        <f t="shared" si="311"/>
        <v>-4.105933130974489E-4</v>
      </c>
      <c r="F2849">
        <f t="shared" si="312"/>
        <v>0.99958949096880134</v>
      </c>
      <c r="G2849">
        <f t="shared" si="313"/>
        <v>243.48985437803526</v>
      </c>
      <c r="H2849">
        <f t="shared" ref="H2849:H2912" si="315">SQRT(_xlfn.VAR.S(E2820:E2849))</f>
        <v>1.852271747338775E-2</v>
      </c>
      <c r="J2849">
        <f t="shared" si="314"/>
        <v>-33.178083294900418</v>
      </c>
      <c r="K2849">
        <f t="shared" si="309"/>
        <v>0.25405194813598087</v>
      </c>
      <c r="L2849">
        <f t="shared" si="310"/>
        <v>0</v>
      </c>
    </row>
    <row r="2850" spans="1:12" x14ac:dyDescent="0.3">
      <c r="A2850">
        <v>2849</v>
      </c>
      <c r="B2850" t="s">
        <v>2864</v>
      </c>
      <c r="C2850">
        <v>243.75</v>
      </c>
      <c r="D2850">
        <v>1.4999999999999999E-4</v>
      </c>
      <c r="E2850" s="10">
        <f t="shared" si="311"/>
        <v>1.0261673553121748E-3</v>
      </c>
      <c r="F2850">
        <f t="shared" si="312"/>
        <v>1.0010266940451746</v>
      </c>
      <c r="G2850">
        <f t="shared" si="313"/>
        <v>243.74390632617124</v>
      </c>
      <c r="H2850">
        <f t="shared" si="315"/>
        <v>1.8384069288256775E-2</v>
      </c>
      <c r="J2850">
        <f t="shared" si="314"/>
        <v>-32.964093390385806</v>
      </c>
      <c r="K2850">
        <f t="shared" ref="K2850:K2913" si="316">+MIN(G2851-G2850,G2852-G2850,G2853-G2850,G2854-G2850,G2855-G2850,G2856-G2850,G2857-G2850,G2858-G2850,G2859-G2850,G2860-G2850)</f>
        <v>3.951965374898009</v>
      </c>
      <c r="L2850">
        <f t="shared" ref="L2850:L2913" si="317">+IF(K2850&lt;J2850,1,0)</f>
        <v>0</v>
      </c>
    </row>
    <row r="2851" spans="1:12" x14ac:dyDescent="0.3">
      <c r="A2851">
        <v>2850</v>
      </c>
      <c r="B2851" t="s">
        <v>2865</v>
      </c>
      <c r="C2851">
        <v>247.7</v>
      </c>
      <c r="D2851">
        <v>1E-4</v>
      </c>
      <c r="E2851" s="10">
        <f t="shared" si="311"/>
        <v>1.6075226617357205E-2</v>
      </c>
      <c r="F2851">
        <f t="shared" si="312"/>
        <v>1.0162051282051281</v>
      </c>
      <c r="G2851">
        <f t="shared" si="313"/>
        <v>247.69587170106925</v>
      </c>
      <c r="H2851">
        <f t="shared" si="315"/>
        <v>1.7957402201184733E-2</v>
      </c>
      <c r="J2851">
        <f t="shared" si="314"/>
        <v>-32.72110781974169</v>
      </c>
      <c r="K2851">
        <f t="shared" si="316"/>
        <v>1.2966584109796315</v>
      </c>
      <c r="L2851">
        <f t="shared" si="317"/>
        <v>0</v>
      </c>
    </row>
    <row r="2852" spans="1:12" x14ac:dyDescent="0.3">
      <c r="A2852">
        <v>2851</v>
      </c>
      <c r="B2852" t="s">
        <v>2866</v>
      </c>
      <c r="C2852">
        <v>249</v>
      </c>
      <c r="D2852">
        <v>1.7999999999999998E-4</v>
      </c>
      <c r="E2852" s="10">
        <f t="shared" si="311"/>
        <v>5.23455996939388E-3</v>
      </c>
      <c r="F2852">
        <f t="shared" si="312"/>
        <v>1.0052482842147761</v>
      </c>
      <c r="G2852">
        <f t="shared" si="313"/>
        <v>248.99253011204888</v>
      </c>
      <c r="H2852">
        <f t="shared" si="315"/>
        <v>1.7956226469956302E-2</v>
      </c>
      <c r="J2852">
        <f t="shared" si="314"/>
        <v>-32.890245349705452</v>
      </c>
      <c r="K2852">
        <f t="shared" si="316"/>
        <v>1.1491316935884583</v>
      </c>
      <c r="L2852">
        <f t="shared" si="317"/>
        <v>0</v>
      </c>
    </row>
    <row r="2853" spans="1:12" x14ac:dyDescent="0.3">
      <c r="A2853">
        <v>2852</v>
      </c>
      <c r="B2853" t="s">
        <v>2867</v>
      </c>
      <c r="C2853">
        <v>250.15</v>
      </c>
      <c r="D2853">
        <v>2.0000000000000001E-4</v>
      </c>
      <c r="E2853" s="10">
        <f t="shared" si="311"/>
        <v>4.6078414695064473E-3</v>
      </c>
      <c r="F2853">
        <f t="shared" si="312"/>
        <v>1.0046184738955823</v>
      </c>
      <c r="G2853">
        <f t="shared" si="313"/>
        <v>250.14166180563734</v>
      </c>
      <c r="H2853">
        <f t="shared" si="315"/>
        <v>1.7812328183786301E-2</v>
      </c>
      <c r="J2853">
        <f t="shared" si="314"/>
        <v>-32.777244416736842</v>
      </c>
      <c r="K2853">
        <f t="shared" si="316"/>
        <v>7.7454435167322799</v>
      </c>
      <c r="L2853">
        <f t="shared" si="317"/>
        <v>0</v>
      </c>
    </row>
    <row r="2854" spans="1:12" x14ac:dyDescent="0.3">
      <c r="A2854">
        <v>2853</v>
      </c>
      <c r="B2854" t="s">
        <v>2868</v>
      </c>
      <c r="C2854">
        <v>257.89999999999998</v>
      </c>
      <c r="D2854">
        <v>2.9999999999999997E-4</v>
      </c>
      <c r="E2854" s="10">
        <f t="shared" si="311"/>
        <v>3.0511174953085023E-2</v>
      </c>
      <c r="F2854">
        <f t="shared" si="312"/>
        <v>1.030981411153308</v>
      </c>
      <c r="G2854">
        <f t="shared" si="313"/>
        <v>257.88710532236962</v>
      </c>
      <c r="H2854">
        <f t="shared" si="315"/>
        <v>1.8476540106366346E-2</v>
      </c>
      <c r="J2854">
        <f t="shared" si="314"/>
        <v>-35.052257800555118</v>
      </c>
      <c r="K2854">
        <f t="shared" si="316"/>
        <v>-1.1999400015000106</v>
      </c>
      <c r="L2854">
        <f t="shared" si="317"/>
        <v>0</v>
      </c>
    </row>
    <row r="2855" spans="1:12" x14ac:dyDescent="0.3">
      <c r="A2855">
        <v>2854</v>
      </c>
      <c r="B2855" t="s">
        <v>2869</v>
      </c>
      <c r="C2855">
        <v>260.25</v>
      </c>
      <c r="D2855">
        <v>2.3000000000000001E-4</v>
      </c>
      <c r="E2855" s="10">
        <f t="shared" si="311"/>
        <v>9.0707946077792992E-3</v>
      </c>
      <c r="F2855">
        <f t="shared" si="312"/>
        <v>1.0091120589375728</v>
      </c>
      <c r="G2855">
        <f t="shared" si="313"/>
        <v>260.24002394120902</v>
      </c>
      <c r="H2855">
        <f t="shared" si="315"/>
        <v>1.8543458479714819E-2</v>
      </c>
      <c r="J2855">
        <f t="shared" si="314"/>
        <v>-35.500179347041154</v>
      </c>
      <c r="K2855">
        <f t="shared" si="316"/>
        <v>-3.552858620339407</v>
      </c>
      <c r="L2855">
        <f t="shared" si="317"/>
        <v>0</v>
      </c>
    </row>
    <row r="2856" spans="1:12" x14ac:dyDescent="0.3">
      <c r="A2856">
        <v>2855</v>
      </c>
      <c r="B2856" t="s">
        <v>2870</v>
      </c>
      <c r="C2856">
        <v>265.35000000000002</v>
      </c>
      <c r="D2856">
        <v>2.0000000000000001E-4</v>
      </c>
      <c r="E2856" s="10">
        <f t="shared" si="311"/>
        <v>1.9407001778825827E-2</v>
      </c>
      <c r="F2856">
        <f t="shared" si="312"/>
        <v>1.0195965417867436</v>
      </c>
      <c r="G2856">
        <f t="shared" si="313"/>
        <v>265.34115514741507</v>
      </c>
      <c r="H2856">
        <f t="shared" si="315"/>
        <v>1.8752234436725319E-2</v>
      </c>
      <c r="J2856">
        <f t="shared" si="314"/>
        <v>-36.603562849864126</v>
      </c>
      <c r="K2856">
        <f t="shared" si="316"/>
        <v>-8.6539898265454553</v>
      </c>
      <c r="L2856">
        <f t="shared" si="317"/>
        <v>0</v>
      </c>
    </row>
    <row r="2857" spans="1:12" x14ac:dyDescent="0.3">
      <c r="A2857">
        <v>2856</v>
      </c>
      <c r="B2857" t="s">
        <v>2871</v>
      </c>
      <c r="C2857">
        <v>263.45</v>
      </c>
      <c r="D2857">
        <v>1.7999999999999998E-4</v>
      </c>
      <c r="E2857" s="10">
        <f t="shared" si="311"/>
        <v>-7.1861126186093388E-3</v>
      </c>
      <c r="F2857">
        <f t="shared" si="312"/>
        <v>0.99283964575089489</v>
      </c>
      <c r="G2857">
        <f t="shared" si="313"/>
        <v>263.44209661855132</v>
      </c>
      <c r="H2857">
        <f t="shared" si="315"/>
        <v>1.8509210194664318E-2</v>
      </c>
      <c r="J2857">
        <f t="shared" si="314"/>
        <v>-35.870611651450901</v>
      </c>
      <c r="K2857">
        <f t="shared" si="316"/>
        <v>-10.895463929435863</v>
      </c>
      <c r="L2857">
        <f t="shared" si="317"/>
        <v>0</v>
      </c>
    </row>
    <row r="2858" spans="1:12" x14ac:dyDescent="0.3">
      <c r="A2858">
        <v>2857</v>
      </c>
      <c r="B2858" t="s">
        <v>2872</v>
      </c>
      <c r="C2858">
        <v>263.08</v>
      </c>
      <c r="D2858">
        <v>1.4999999999999999E-4</v>
      </c>
      <c r="E2858" s="10">
        <f t="shared" si="311"/>
        <v>-1.405428222144496E-3</v>
      </c>
      <c r="F2858">
        <f t="shared" si="312"/>
        <v>0.99859555892958818</v>
      </c>
      <c r="G2858">
        <f t="shared" si="313"/>
        <v>263.07342308221183</v>
      </c>
      <c r="H2858">
        <f t="shared" si="315"/>
        <v>1.8219592791901024E-2</v>
      </c>
      <c r="J2858">
        <f t="shared" si="314"/>
        <v>-35.259923260669481</v>
      </c>
      <c r="K2858">
        <f t="shared" si="316"/>
        <v>-14.877559714406488</v>
      </c>
      <c r="L2858">
        <f t="shared" si="317"/>
        <v>0</v>
      </c>
    </row>
    <row r="2859" spans="1:12" x14ac:dyDescent="0.3">
      <c r="A2859">
        <v>2858</v>
      </c>
      <c r="B2859" t="s">
        <v>2873</v>
      </c>
      <c r="C2859">
        <v>268.95</v>
      </c>
      <c r="D2859">
        <v>5.0000000000000002E-5</v>
      </c>
      <c r="E2859" s="10">
        <f t="shared" si="311"/>
        <v>2.2067320286101342E-2</v>
      </c>
      <c r="F2859">
        <f t="shared" si="312"/>
        <v>1.0223126045309412</v>
      </c>
      <c r="G2859">
        <f t="shared" si="313"/>
        <v>268.94775875933851</v>
      </c>
      <c r="H2859">
        <f t="shared" si="315"/>
        <v>1.8506232402932688E-2</v>
      </c>
      <c r="J2859">
        <f t="shared" si="314"/>
        <v>-36.614378097579014</v>
      </c>
      <c r="K2859">
        <f t="shared" si="316"/>
        <v>-25.107106163512128</v>
      </c>
      <c r="L2859">
        <f t="shared" si="317"/>
        <v>0</v>
      </c>
    </row>
    <row r="2860" spans="1:12" x14ac:dyDescent="0.3">
      <c r="A2860">
        <v>2859</v>
      </c>
      <c r="B2860" t="s">
        <v>2874</v>
      </c>
      <c r="C2860">
        <v>266.85000000000002</v>
      </c>
      <c r="D2860">
        <v>1E-4</v>
      </c>
      <c r="E2860" s="10">
        <f t="shared" si="311"/>
        <v>-7.8387859392975764E-3</v>
      </c>
      <c r="F2860">
        <f t="shared" si="312"/>
        <v>0.99219185722253223</v>
      </c>
      <c r="G2860">
        <f t="shared" si="313"/>
        <v>266.8455525370623</v>
      </c>
      <c r="H2860">
        <f t="shared" si="315"/>
        <v>1.8542475328045711E-2</v>
      </c>
      <c r="J2860">
        <f t="shared" si="314"/>
        <v>-36.399330814521896</v>
      </c>
      <c r="K2860">
        <f t="shared" si="316"/>
        <v>-23.455693992447181</v>
      </c>
      <c r="L2860">
        <f t="shared" si="317"/>
        <v>0</v>
      </c>
    </row>
    <row r="2861" spans="1:12" x14ac:dyDescent="0.3">
      <c r="A2861">
        <v>2860</v>
      </c>
      <c r="B2861" t="s">
        <v>2875</v>
      </c>
      <c r="C2861">
        <v>267.75</v>
      </c>
      <c r="D2861">
        <v>2.8000000000000003E-4</v>
      </c>
      <c r="E2861" s="10">
        <f t="shared" si="311"/>
        <v>3.3670065479042485E-3</v>
      </c>
      <c r="F2861">
        <f t="shared" si="312"/>
        <v>1.0033726812816188</v>
      </c>
      <c r="G2861">
        <f t="shared" si="313"/>
        <v>267.73750529154546</v>
      </c>
      <c r="H2861">
        <f t="shared" si="315"/>
        <v>1.8383791766489445E-2</v>
      </c>
      <c r="J2861">
        <f t="shared" si="314"/>
        <v>-36.208457599701369</v>
      </c>
      <c r="K2861">
        <f t="shared" si="316"/>
        <v>-26.952755475284533</v>
      </c>
      <c r="L2861">
        <f t="shared" si="317"/>
        <v>0</v>
      </c>
    </row>
    <row r="2862" spans="1:12" x14ac:dyDescent="0.3">
      <c r="A2862">
        <v>2861</v>
      </c>
      <c r="B2862" t="s">
        <v>2876</v>
      </c>
      <c r="C2862">
        <v>263.14999999999998</v>
      </c>
      <c r="D2862">
        <v>2.8000000000000003E-4</v>
      </c>
      <c r="E2862" s="10">
        <f t="shared" si="311"/>
        <v>-1.7329497528070233E-2</v>
      </c>
      <c r="F2862">
        <f t="shared" si="312"/>
        <v>0.98281979458450042</v>
      </c>
      <c r="G2862">
        <f t="shared" si="313"/>
        <v>263.13771995320326</v>
      </c>
      <c r="H2862">
        <f t="shared" si="315"/>
        <v>1.865693520659344E-2</v>
      </c>
      <c r="J2862">
        <f t="shared" si="314"/>
        <v>-36.115125738892154</v>
      </c>
      <c r="K2862">
        <f t="shared" si="316"/>
        <v>-22.352970136942332</v>
      </c>
      <c r="L2862">
        <f t="shared" si="317"/>
        <v>0</v>
      </c>
    </row>
    <row r="2863" spans="1:12" x14ac:dyDescent="0.3">
      <c r="A2863">
        <v>2862</v>
      </c>
      <c r="B2863" t="s">
        <v>2877</v>
      </c>
      <c r="C2863">
        <v>257.89999999999998</v>
      </c>
      <c r="D2863">
        <v>2.0000000000000001E-4</v>
      </c>
      <c r="E2863" s="10">
        <f t="shared" si="311"/>
        <v>-2.0152298912488889E-2</v>
      </c>
      <c r="F2863">
        <f t="shared" si="312"/>
        <v>0.98004940148204445</v>
      </c>
      <c r="G2863">
        <f t="shared" si="313"/>
        <v>257.89140347660953</v>
      </c>
      <c r="H2863">
        <f t="shared" si="315"/>
        <v>1.8969397628441204E-2</v>
      </c>
      <c r="J2863">
        <f t="shared" si="314"/>
        <v>-35.987868630242041</v>
      </c>
      <c r="K2863">
        <f t="shared" si="316"/>
        <v>-17.106653660348599</v>
      </c>
      <c r="L2863">
        <f t="shared" si="317"/>
        <v>0</v>
      </c>
    </row>
    <row r="2864" spans="1:12" x14ac:dyDescent="0.3">
      <c r="A2864">
        <v>2863</v>
      </c>
      <c r="B2864" t="s">
        <v>2878</v>
      </c>
      <c r="C2864">
        <v>256.7</v>
      </c>
      <c r="D2864">
        <v>2.9999999999999997E-4</v>
      </c>
      <c r="E2864" s="10">
        <f t="shared" si="311"/>
        <v>-4.6638250102043373E-3</v>
      </c>
      <c r="F2864">
        <f t="shared" si="312"/>
        <v>0.99534703373400546</v>
      </c>
      <c r="G2864">
        <f t="shared" si="313"/>
        <v>256.68716532086961</v>
      </c>
      <c r="H2864">
        <f t="shared" si="315"/>
        <v>1.8965765752665932E-2</v>
      </c>
      <c r="J2864">
        <f t="shared" si="314"/>
        <v>-35.81296323616013</v>
      </c>
      <c r="K2864">
        <f t="shared" si="316"/>
        <v>-15.902415504608683</v>
      </c>
      <c r="L2864">
        <f t="shared" si="317"/>
        <v>0</v>
      </c>
    </row>
    <row r="2865" spans="1:12" x14ac:dyDescent="0.3">
      <c r="A2865">
        <v>2864</v>
      </c>
      <c r="B2865" t="s">
        <v>2879</v>
      </c>
      <c r="C2865">
        <v>262.8</v>
      </c>
      <c r="D2865">
        <v>5.0000000000000002E-5</v>
      </c>
      <c r="E2865" s="10">
        <f t="shared" si="311"/>
        <v>2.3485198733360725E-2</v>
      </c>
      <c r="F2865">
        <f t="shared" si="312"/>
        <v>1.0237631476431632</v>
      </c>
      <c r="G2865">
        <f t="shared" si="313"/>
        <v>262.79781000912499</v>
      </c>
      <c r="H2865">
        <f t="shared" si="315"/>
        <v>1.8462944153426118E-2</v>
      </c>
      <c r="J2865">
        <f t="shared" si="314"/>
        <v>-35.693441055889096</v>
      </c>
      <c r="K2865">
        <f t="shared" si="316"/>
        <v>-22.01306019286406</v>
      </c>
      <c r="L2865">
        <f t="shared" si="317"/>
        <v>0</v>
      </c>
    </row>
    <row r="2866" spans="1:12" x14ac:dyDescent="0.3">
      <c r="A2866">
        <v>2865</v>
      </c>
      <c r="B2866" t="s">
        <v>2880</v>
      </c>
      <c r="C2866">
        <v>257.35000000000002</v>
      </c>
      <c r="D2866">
        <v>1E-4</v>
      </c>
      <c r="E2866" s="10">
        <f t="shared" si="311"/>
        <v>-2.0956260511691891E-2</v>
      </c>
      <c r="F2866">
        <f t="shared" si="312"/>
        <v>0.97926179604261798</v>
      </c>
      <c r="G2866">
        <f t="shared" si="313"/>
        <v>257.34571086907624</v>
      </c>
      <c r="H2866">
        <f t="shared" si="315"/>
        <v>1.8495415336399264E-2</v>
      </c>
      <c r="J2866">
        <f t="shared" si="314"/>
        <v>-35.014404404158761</v>
      </c>
      <c r="K2866">
        <f t="shared" si="316"/>
        <v>-18.725937954653716</v>
      </c>
      <c r="L2866">
        <f t="shared" si="317"/>
        <v>0</v>
      </c>
    </row>
    <row r="2867" spans="1:12" x14ac:dyDescent="0.3">
      <c r="A2867">
        <v>2866</v>
      </c>
      <c r="B2867" t="s">
        <v>2881</v>
      </c>
      <c r="C2867">
        <v>252.55</v>
      </c>
      <c r="D2867">
        <v>8.0000000000000007E-5</v>
      </c>
      <c r="E2867" s="10">
        <f t="shared" si="311"/>
        <v>-1.8827777184702025E-2</v>
      </c>
      <c r="F2867">
        <f t="shared" si="312"/>
        <v>0.98134835826695155</v>
      </c>
      <c r="G2867">
        <f t="shared" si="313"/>
        <v>252.54663268911546</v>
      </c>
      <c r="H2867">
        <f t="shared" si="315"/>
        <v>1.7408308779374073E-2</v>
      </c>
      <c r="J2867">
        <f t="shared" si="314"/>
        <v>-32.341777449178934</v>
      </c>
      <c r="K2867">
        <f t="shared" si="316"/>
        <v>-13.926859774692929</v>
      </c>
      <c r="L2867">
        <f t="shared" si="317"/>
        <v>0</v>
      </c>
    </row>
    <row r="2868" spans="1:12" x14ac:dyDescent="0.3">
      <c r="A2868">
        <v>2867</v>
      </c>
      <c r="B2868" t="s">
        <v>2882</v>
      </c>
      <c r="C2868">
        <v>248.2</v>
      </c>
      <c r="D2868">
        <v>1E-4</v>
      </c>
      <c r="E2868" s="10">
        <f t="shared" si="311"/>
        <v>-1.7374376143554818E-2</v>
      </c>
      <c r="F2868">
        <f t="shared" si="312"/>
        <v>0.98277568798257764</v>
      </c>
      <c r="G2868">
        <f t="shared" si="313"/>
        <v>248.19586336780534</v>
      </c>
      <c r="H2868">
        <f t="shared" si="315"/>
        <v>1.6220682438828054E-2</v>
      </c>
      <c r="J2868">
        <f t="shared" si="314"/>
        <v>-29.616203227588091</v>
      </c>
      <c r="K2868">
        <f t="shared" si="316"/>
        <v>-9.5760904533828182</v>
      </c>
      <c r="L2868">
        <f t="shared" si="317"/>
        <v>0</v>
      </c>
    </row>
    <row r="2869" spans="1:12" x14ac:dyDescent="0.3">
      <c r="A2869">
        <v>2868</v>
      </c>
      <c r="B2869" t="s">
        <v>2883</v>
      </c>
      <c r="C2869">
        <v>243.85</v>
      </c>
      <c r="D2869">
        <v>2.3000000000000001E-4</v>
      </c>
      <c r="E2869" s="10">
        <f t="shared" si="311"/>
        <v>-1.7681590614445186E-2</v>
      </c>
      <c r="F2869">
        <f t="shared" si="312"/>
        <v>0.98247381144238521</v>
      </c>
      <c r="G2869">
        <f t="shared" si="313"/>
        <v>243.84065259582638</v>
      </c>
      <c r="H2869">
        <f t="shared" si="315"/>
        <v>1.6336003922811246E-2</v>
      </c>
      <c r="J2869">
        <f t="shared" si="314"/>
        <v>-29.303376270416521</v>
      </c>
      <c r="K2869">
        <f t="shared" si="316"/>
        <v>-5.2208796814038578</v>
      </c>
      <c r="L2869">
        <f t="shared" si="317"/>
        <v>0</v>
      </c>
    </row>
    <row r="2870" spans="1:12" x14ac:dyDescent="0.3">
      <c r="A2870">
        <v>2869</v>
      </c>
      <c r="B2870" t="s">
        <v>2884</v>
      </c>
      <c r="C2870">
        <v>243.4</v>
      </c>
      <c r="D2870">
        <v>2.5000000000000001E-4</v>
      </c>
      <c r="E2870" s="10">
        <f t="shared" si="311"/>
        <v>-1.8471016026347176E-3</v>
      </c>
      <c r="F2870">
        <f t="shared" si="312"/>
        <v>0.99815460323969663</v>
      </c>
      <c r="G2870">
        <f t="shared" si="313"/>
        <v>243.38985854461512</v>
      </c>
      <c r="H2870">
        <f t="shared" si="315"/>
        <v>1.6300682485848546E-2</v>
      </c>
      <c r="J2870">
        <f t="shared" si="314"/>
        <v>-29.185960276526512</v>
      </c>
      <c r="K2870">
        <f t="shared" si="316"/>
        <v>-4.7700856301925967</v>
      </c>
      <c r="L2870">
        <f t="shared" si="317"/>
        <v>0</v>
      </c>
    </row>
    <row r="2871" spans="1:12" x14ac:dyDescent="0.3">
      <c r="A2871">
        <v>2870</v>
      </c>
      <c r="B2871" t="s">
        <v>2885</v>
      </c>
      <c r="C2871">
        <v>240.8</v>
      </c>
      <c r="D2871">
        <v>3.7999999999999997E-4</v>
      </c>
      <c r="E2871" s="10">
        <f t="shared" si="311"/>
        <v>-1.0739467118760846E-2</v>
      </c>
      <c r="F2871">
        <f t="shared" si="312"/>
        <v>0.98931799506984386</v>
      </c>
      <c r="G2871">
        <f t="shared" si="313"/>
        <v>240.78474981626093</v>
      </c>
      <c r="H2871">
        <f t="shared" si="315"/>
        <v>1.615003390723941E-2</v>
      </c>
      <c r="J2871">
        <f t="shared" si="314"/>
        <v>-28.606724694511833</v>
      </c>
      <c r="K2871">
        <f t="shared" si="316"/>
        <v>-4.9378944619632534</v>
      </c>
      <c r="L2871">
        <f t="shared" si="317"/>
        <v>0</v>
      </c>
    </row>
    <row r="2872" spans="1:12" x14ac:dyDescent="0.3">
      <c r="A2872">
        <v>2871</v>
      </c>
      <c r="B2872" t="s">
        <v>2886</v>
      </c>
      <c r="C2872">
        <v>241.5</v>
      </c>
      <c r="D2872">
        <v>3.5000000000000005E-4</v>
      </c>
      <c r="E2872" s="10">
        <f t="shared" si="311"/>
        <v>2.9027596579614102E-3</v>
      </c>
      <c r="F2872">
        <f t="shared" si="312"/>
        <v>1.0029069767441861</v>
      </c>
      <c r="G2872">
        <f t="shared" si="313"/>
        <v>241.48591291087743</v>
      </c>
      <c r="H2872">
        <f t="shared" si="315"/>
        <v>1.6175819772774557E-2</v>
      </c>
      <c r="J2872">
        <f t="shared" si="314"/>
        <v>-28.735835006717739</v>
      </c>
      <c r="K2872">
        <f t="shared" si="316"/>
        <v>-5.6390575565797576</v>
      </c>
      <c r="L2872">
        <f t="shared" si="317"/>
        <v>0</v>
      </c>
    </row>
    <row r="2873" spans="1:12" x14ac:dyDescent="0.3">
      <c r="A2873">
        <v>2872</v>
      </c>
      <c r="B2873" t="s">
        <v>2887</v>
      </c>
      <c r="C2873">
        <v>242.9</v>
      </c>
      <c r="D2873">
        <v>4.0999999999999999E-4</v>
      </c>
      <c r="E2873" s="10">
        <f t="shared" si="311"/>
        <v>5.7803629154995493E-3</v>
      </c>
      <c r="F2873">
        <f t="shared" si="312"/>
        <v>1.0057971014492755</v>
      </c>
      <c r="G2873">
        <f t="shared" si="313"/>
        <v>242.88340240042444</v>
      </c>
      <c r="H2873">
        <f t="shared" si="315"/>
        <v>1.6092967788650166E-2</v>
      </c>
      <c r="J2873">
        <f t="shared" si="314"/>
        <v>-28.754094831201634</v>
      </c>
      <c r="K2873">
        <f t="shared" si="316"/>
        <v>-8.693160530461995</v>
      </c>
      <c r="L2873">
        <f t="shared" si="317"/>
        <v>0</v>
      </c>
    </row>
    <row r="2874" spans="1:12" x14ac:dyDescent="0.3">
      <c r="A2874">
        <v>2873</v>
      </c>
      <c r="B2874" t="s">
        <v>2888</v>
      </c>
      <c r="C2874">
        <v>244.95</v>
      </c>
      <c r="D2874">
        <v>7.0999999999999991E-4</v>
      </c>
      <c r="E2874" s="10">
        <f t="shared" si="311"/>
        <v>8.4042720764569388E-3</v>
      </c>
      <c r="F2874">
        <f t="shared" si="312"/>
        <v>1.0084396871140386</v>
      </c>
      <c r="G2874">
        <f t="shared" si="313"/>
        <v>244.92101596492253</v>
      </c>
      <c r="H2874">
        <f t="shared" si="315"/>
        <v>1.6131953449538123E-2</v>
      </c>
      <c r="J2874">
        <f t="shared" si="314"/>
        <v>-29.065562561017483</v>
      </c>
      <c r="K2874">
        <f t="shared" si="316"/>
        <v>-10.730774094960083</v>
      </c>
      <c r="L2874">
        <f t="shared" si="317"/>
        <v>0</v>
      </c>
    </row>
    <row r="2875" spans="1:12" x14ac:dyDescent="0.3">
      <c r="A2875">
        <v>2874</v>
      </c>
      <c r="B2875" t="s">
        <v>2889</v>
      </c>
      <c r="C2875">
        <v>241.2</v>
      </c>
      <c r="D2875">
        <v>7.0999999999999991E-4</v>
      </c>
      <c r="E2875" s="10">
        <f t="shared" si="311"/>
        <v>-1.5427643231553441E-2</v>
      </c>
      <c r="F2875">
        <f t="shared" si="312"/>
        <v>0.98469075321494182</v>
      </c>
      <c r="G2875">
        <f t="shared" si="313"/>
        <v>241.17145968866836</v>
      </c>
      <c r="H2875">
        <f t="shared" si="315"/>
        <v>1.578444464925088E-2</v>
      </c>
      <c r="J2875">
        <f t="shared" si="314"/>
        <v>-28.004056111451025</v>
      </c>
      <c r="K2875">
        <f t="shared" si="316"/>
        <v>-6.9812178187059146</v>
      </c>
      <c r="L2875">
        <f t="shared" si="317"/>
        <v>0</v>
      </c>
    </row>
    <row r="2876" spans="1:12" x14ac:dyDescent="0.3">
      <c r="A2876">
        <v>2875</v>
      </c>
      <c r="B2876" t="s">
        <v>2890</v>
      </c>
      <c r="C2876">
        <v>238.65</v>
      </c>
      <c r="D2876">
        <v>7.5999999999999993E-4</v>
      </c>
      <c r="E2876" s="10">
        <f t="shared" si="311"/>
        <v>-1.0628421401124776E-2</v>
      </c>
      <c r="F2876">
        <f t="shared" si="312"/>
        <v>0.98942786069651745</v>
      </c>
      <c r="G2876">
        <f t="shared" si="313"/>
        <v>238.61977291442253</v>
      </c>
      <c r="H2876">
        <f t="shared" si="315"/>
        <v>1.5587961219800741E-2</v>
      </c>
      <c r="J2876">
        <f t="shared" si="314"/>
        <v>-27.362858551367765</v>
      </c>
      <c r="K2876">
        <f t="shared" si="316"/>
        <v>-4.4295310444600773</v>
      </c>
      <c r="L2876">
        <f t="shared" si="317"/>
        <v>0</v>
      </c>
    </row>
    <row r="2877" spans="1:12" x14ac:dyDescent="0.3">
      <c r="A2877">
        <v>2876</v>
      </c>
      <c r="B2877" t="s">
        <v>2891</v>
      </c>
      <c r="C2877">
        <v>239.55</v>
      </c>
      <c r="D2877">
        <v>9.8999999999999999E-4</v>
      </c>
      <c r="E2877" s="10">
        <f t="shared" si="311"/>
        <v>3.7641198772256921E-3</v>
      </c>
      <c r="F2877">
        <f t="shared" si="312"/>
        <v>1.0037712130735388</v>
      </c>
      <c r="G2877">
        <f t="shared" si="313"/>
        <v>239.51047751069504</v>
      </c>
      <c r="H2877">
        <f t="shared" si="315"/>
        <v>1.4529776104881995E-2</v>
      </c>
      <c r="J2877">
        <f t="shared" si="314"/>
        <v>-25.600541963477102</v>
      </c>
      <c r="K2877">
        <f t="shared" si="316"/>
        <v>-5.3202356407325908</v>
      </c>
      <c r="L2877">
        <f t="shared" si="317"/>
        <v>0</v>
      </c>
    </row>
    <row r="2878" spans="1:12" x14ac:dyDescent="0.3">
      <c r="A2878">
        <v>2877</v>
      </c>
      <c r="B2878" t="s">
        <v>2892</v>
      </c>
      <c r="C2878">
        <v>241.35</v>
      </c>
      <c r="D2878">
        <v>8.1000000000000006E-4</v>
      </c>
      <c r="E2878" s="10">
        <f t="shared" si="311"/>
        <v>7.4859987773706043E-3</v>
      </c>
      <c r="F2878">
        <f t="shared" si="312"/>
        <v>1.0075140889167187</v>
      </c>
      <c r="G2878">
        <f t="shared" si="313"/>
        <v>241.3174199492029</v>
      </c>
      <c r="H2878">
        <f t="shared" si="315"/>
        <v>1.3956704035444842E-2</v>
      </c>
      <c r="J2878">
        <f t="shared" si="314"/>
        <v>-24.776346330258068</v>
      </c>
      <c r="K2878">
        <f t="shared" si="316"/>
        <v>-7.1271780792404513</v>
      </c>
      <c r="L2878">
        <f t="shared" si="317"/>
        <v>0</v>
      </c>
    </row>
    <row r="2879" spans="1:12" x14ac:dyDescent="0.3">
      <c r="A2879">
        <v>2878</v>
      </c>
      <c r="B2879" t="s">
        <v>2893</v>
      </c>
      <c r="C2879">
        <v>243.2</v>
      </c>
      <c r="D2879">
        <v>6.4000000000000005E-4</v>
      </c>
      <c r="E2879" s="10">
        <f t="shared" si="311"/>
        <v>7.6359879855099032E-3</v>
      </c>
      <c r="F2879">
        <f t="shared" si="312"/>
        <v>1.0076652164905737</v>
      </c>
      <c r="G2879">
        <f t="shared" si="313"/>
        <v>243.17406005015525</v>
      </c>
      <c r="H2879">
        <f t="shared" si="315"/>
        <v>1.4031807869803728E-2</v>
      </c>
      <c r="J2879">
        <f t="shared" si="314"/>
        <v>-25.101322067219435</v>
      </c>
      <c r="K2879">
        <f t="shared" si="316"/>
        <v>-8.9838181801927988</v>
      </c>
      <c r="L2879">
        <f t="shared" si="317"/>
        <v>0</v>
      </c>
    </row>
    <row r="2880" spans="1:12" x14ac:dyDescent="0.3">
      <c r="A2880">
        <v>2879</v>
      </c>
      <c r="B2880" t="s">
        <v>2894</v>
      </c>
      <c r="C2880">
        <v>241.9</v>
      </c>
      <c r="D2880">
        <v>2.8000000000000003E-4</v>
      </c>
      <c r="E2880" s="10">
        <f t="shared" si="311"/>
        <v>-5.359732476030301E-3</v>
      </c>
      <c r="F2880">
        <f t="shared" si="312"/>
        <v>0.99465460526315796</v>
      </c>
      <c r="G2880">
        <f t="shared" si="313"/>
        <v>241.88871159673144</v>
      </c>
      <c r="H2880">
        <f t="shared" si="315"/>
        <v>1.4063460709919628E-2</v>
      </c>
      <c r="J2880">
        <f t="shared" si="314"/>
        <v>-25.024967732979654</v>
      </c>
      <c r="K2880">
        <f t="shared" si="316"/>
        <v>-7.698469726768991</v>
      </c>
      <c r="L2880">
        <f t="shared" si="317"/>
        <v>0</v>
      </c>
    </row>
    <row r="2881" spans="1:12" x14ac:dyDescent="0.3">
      <c r="A2881">
        <v>2880</v>
      </c>
      <c r="B2881" t="s">
        <v>2895</v>
      </c>
      <c r="C2881">
        <v>235.85</v>
      </c>
      <c r="D2881">
        <v>8.0000000000000007E-5</v>
      </c>
      <c r="E2881" s="10">
        <f t="shared" si="311"/>
        <v>-2.5328407885710995E-2</v>
      </c>
      <c r="F2881">
        <f t="shared" si="312"/>
        <v>0.9749896651508887</v>
      </c>
      <c r="G2881">
        <f t="shared" si="313"/>
        <v>235.84685535429767</v>
      </c>
      <c r="H2881">
        <f t="shared" si="315"/>
        <v>1.4432471475625019E-2</v>
      </c>
      <c r="J2881">
        <f t="shared" si="314"/>
        <v>-25.040126497292196</v>
      </c>
      <c r="K2881">
        <f t="shared" si="316"/>
        <v>-1.6566134843352245</v>
      </c>
      <c r="L2881">
        <f t="shared" si="317"/>
        <v>0</v>
      </c>
    </row>
    <row r="2882" spans="1:12" x14ac:dyDescent="0.3">
      <c r="A2882">
        <v>2881</v>
      </c>
      <c r="B2882" t="s">
        <v>2896</v>
      </c>
      <c r="C2882">
        <v>238</v>
      </c>
      <c r="D2882">
        <v>8.0000000000000007E-5</v>
      </c>
      <c r="E2882" s="10">
        <f t="shared" si="311"/>
        <v>9.0746639412041252E-3</v>
      </c>
      <c r="F2882">
        <f t="shared" si="312"/>
        <v>1.009115963536146</v>
      </c>
      <c r="G2882">
        <f t="shared" si="313"/>
        <v>237.99682668782214</v>
      </c>
      <c r="H2882">
        <f t="shared" si="315"/>
        <v>1.4512299385705958E-2</v>
      </c>
      <c r="J2882">
        <f t="shared" si="314"/>
        <v>-25.408154194732468</v>
      </c>
      <c r="K2882">
        <f t="shared" si="316"/>
        <v>-3.8065848178596866</v>
      </c>
      <c r="L2882">
        <f t="shared" si="317"/>
        <v>0</v>
      </c>
    </row>
    <row r="2883" spans="1:12" x14ac:dyDescent="0.3">
      <c r="A2883">
        <v>2882</v>
      </c>
      <c r="B2883" t="s">
        <v>2897</v>
      </c>
      <c r="C2883">
        <v>234.2</v>
      </c>
      <c r="D2883">
        <v>2.5000000000000001E-4</v>
      </c>
      <c r="E2883" s="10">
        <f t="shared" ref="E2883:E2946" si="318">LN(C2883/C2882)</f>
        <v>-1.6095222507857783E-2</v>
      </c>
      <c r="F2883">
        <f t="shared" ref="F2883:F2946" si="319">C2883/C2882</f>
        <v>0.9840336134453781</v>
      </c>
      <c r="G2883">
        <f t="shared" ref="G2883:G2946" si="320">C2883*EXP(-2/12*D2883)</f>
        <v>234.19024186996245</v>
      </c>
      <c r="H2883">
        <f t="shared" si="315"/>
        <v>1.4702538168992333E-2</v>
      </c>
      <c r="J2883">
        <f t="shared" si="314"/>
        <v>-25.329512503493376</v>
      </c>
      <c r="K2883">
        <f t="shared" si="316"/>
        <v>0.54567355257910322</v>
      </c>
      <c r="L2883">
        <f t="shared" si="317"/>
        <v>0</v>
      </c>
    </row>
    <row r="2884" spans="1:12" x14ac:dyDescent="0.3">
      <c r="A2884">
        <v>2883</v>
      </c>
      <c r="B2884" t="s">
        <v>2898</v>
      </c>
      <c r="C2884">
        <v>234.75</v>
      </c>
      <c r="D2884">
        <v>3.5999999999999997E-4</v>
      </c>
      <c r="E2884" s="10">
        <f t="shared" si="318"/>
        <v>2.3456669247552738E-3</v>
      </c>
      <c r="F2884">
        <f t="shared" si="319"/>
        <v>1.0023484201537147</v>
      </c>
      <c r="G2884">
        <f t="shared" si="320"/>
        <v>234.73591542254155</v>
      </c>
      <c r="H2884">
        <f t="shared" si="315"/>
        <v>1.3381908210188686E-2</v>
      </c>
      <c r="J2884">
        <f t="shared" si="314"/>
        <v>-23.108050638590036</v>
      </c>
      <c r="K2884">
        <f t="shared" si="316"/>
        <v>0.10821340084845588</v>
      </c>
      <c r="L2884">
        <f t="shared" si="317"/>
        <v>0</v>
      </c>
    </row>
    <row r="2885" spans="1:12" x14ac:dyDescent="0.3">
      <c r="A2885">
        <v>2884</v>
      </c>
      <c r="B2885" t="s">
        <v>2899</v>
      </c>
      <c r="C2885">
        <v>234.85</v>
      </c>
      <c r="D2885">
        <v>1.4999999999999999E-4</v>
      </c>
      <c r="E2885" s="10">
        <f t="shared" si="318"/>
        <v>4.2589438463170242E-4</v>
      </c>
      <c r="F2885">
        <f t="shared" si="319"/>
        <v>1.0004259850905217</v>
      </c>
      <c r="G2885">
        <f t="shared" si="320"/>
        <v>234.84412882339001</v>
      </c>
      <c r="H2885">
        <f t="shared" si="315"/>
        <v>1.3201874864827011E-2</v>
      </c>
      <c r="J2885">
        <f t="shared" si="314"/>
        <v>-22.807676257832604</v>
      </c>
      <c r="K2885">
        <f t="shared" si="316"/>
        <v>5.5026665313076535</v>
      </c>
      <c r="L2885">
        <f t="shared" si="317"/>
        <v>0</v>
      </c>
    </row>
    <row r="2886" spans="1:12" x14ac:dyDescent="0.3">
      <c r="A2886">
        <v>2885</v>
      </c>
      <c r="B2886" t="s">
        <v>2900</v>
      </c>
      <c r="C2886">
        <v>240.85</v>
      </c>
      <c r="D2886">
        <v>1.2999999999999999E-4</v>
      </c>
      <c r="E2886" s="10">
        <f t="shared" si="318"/>
        <v>2.5227320603225741E-2</v>
      </c>
      <c r="F2886">
        <f t="shared" si="319"/>
        <v>1.0255482222695338</v>
      </c>
      <c r="G2886">
        <f t="shared" si="320"/>
        <v>240.84478163986577</v>
      </c>
      <c r="H2886">
        <f t="shared" si="315"/>
        <v>1.3586124252566095E-2</v>
      </c>
      <c r="J2886">
        <f t="shared" si="314"/>
        <v>-24.071244476523891</v>
      </c>
      <c r="K2886">
        <f t="shared" si="316"/>
        <v>-0.4979862851681105</v>
      </c>
      <c r="L2886">
        <f t="shared" si="317"/>
        <v>0</v>
      </c>
    </row>
    <row r="2887" spans="1:12" x14ac:dyDescent="0.3">
      <c r="A2887">
        <v>2886</v>
      </c>
      <c r="B2887" t="s">
        <v>2901</v>
      </c>
      <c r="C2887">
        <v>240.35</v>
      </c>
      <c r="D2887">
        <v>8.0000000000000007E-5</v>
      </c>
      <c r="E2887" s="10">
        <f t="shared" si="318"/>
        <v>-2.0781387362601004E-3</v>
      </c>
      <c r="F2887">
        <f t="shared" si="319"/>
        <v>0.99792401909902428</v>
      </c>
      <c r="G2887">
        <f t="shared" si="320"/>
        <v>240.34679535469766</v>
      </c>
      <c r="H2887">
        <f t="shared" si="315"/>
        <v>1.3566818361134565E-2</v>
      </c>
      <c r="J2887">
        <f t="shared" si="314"/>
        <v>-23.987338681724118</v>
      </c>
      <c r="K2887">
        <f t="shared" si="316"/>
        <v>5.3499286671422226</v>
      </c>
      <c r="L2887">
        <f t="shared" si="317"/>
        <v>0</v>
      </c>
    </row>
    <row r="2888" spans="1:12" x14ac:dyDescent="0.3">
      <c r="A2888">
        <v>2887</v>
      </c>
      <c r="B2888" t="s">
        <v>2902</v>
      </c>
      <c r="C2888">
        <v>245.7</v>
      </c>
      <c r="D2888">
        <v>8.0000000000000007E-5</v>
      </c>
      <c r="E2888" s="10">
        <f t="shared" si="318"/>
        <v>2.2015085187163649E-2</v>
      </c>
      <c r="F2888">
        <f t="shared" si="319"/>
        <v>1.0222592053255668</v>
      </c>
      <c r="G2888">
        <f t="shared" si="320"/>
        <v>245.69672402183988</v>
      </c>
      <c r="H2888">
        <f t="shared" si="315"/>
        <v>1.4318285428008108E-2</v>
      </c>
      <c r="J2888">
        <f t="shared" si="314"/>
        <v>-25.879513158373729</v>
      </c>
      <c r="K2888">
        <f t="shared" si="316"/>
        <v>5.8427949465164772</v>
      </c>
      <c r="L2888">
        <f t="shared" si="317"/>
        <v>0</v>
      </c>
    </row>
    <row r="2889" spans="1:12" x14ac:dyDescent="0.3">
      <c r="A2889">
        <v>2888</v>
      </c>
      <c r="B2889" t="s">
        <v>2903</v>
      </c>
      <c r="C2889">
        <v>251.55</v>
      </c>
      <c r="D2889">
        <v>2.5000000000000001E-4</v>
      </c>
      <c r="E2889" s="10">
        <f t="shared" si="318"/>
        <v>2.3530497410194251E-2</v>
      </c>
      <c r="F2889">
        <f t="shared" si="319"/>
        <v>1.0238095238095239</v>
      </c>
      <c r="G2889">
        <f t="shared" si="320"/>
        <v>251.53951896835636</v>
      </c>
      <c r="H2889">
        <f t="shared" si="315"/>
        <v>1.4406295149556532E-2</v>
      </c>
      <c r="J2889">
        <f t="shared" si="314"/>
        <v>-26.657796903740547</v>
      </c>
      <c r="K2889">
        <f t="shared" si="316"/>
        <v>11.654778426755428</v>
      </c>
      <c r="L2889">
        <f t="shared" si="317"/>
        <v>0</v>
      </c>
    </row>
    <row r="2890" spans="1:12" x14ac:dyDescent="0.3">
      <c r="A2890">
        <v>2889</v>
      </c>
      <c r="B2890" t="s">
        <v>2904</v>
      </c>
      <c r="C2890">
        <v>263.2</v>
      </c>
      <c r="D2890">
        <v>1.2999999999999999E-4</v>
      </c>
      <c r="E2890" s="10">
        <f t="shared" si="318"/>
        <v>4.5272422513834468E-2</v>
      </c>
      <c r="F2890">
        <f t="shared" si="319"/>
        <v>1.0463128602663485</v>
      </c>
      <c r="G2890">
        <f t="shared" si="320"/>
        <v>263.19429739511179</v>
      </c>
      <c r="H2890">
        <f t="shared" si="315"/>
        <v>1.6763708922738901E-2</v>
      </c>
      <c r="J2890">
        <f t="shared" si="314"/>
        <v>-32.457293839984445</v>
      </c>
      <c r="K2890">
        <f t="shared" si="316"/>
        <v>1.5043791081969289</v>
      </c>
      <c r="L2890">
        <f t="shared" si="317"/>
        <v>0</v>
      </c>
    </row>
    <row r="2891" spans="1:12" x14ac:dyDescent="0.3">
      <c r="A2891">
        <v>2890</v>
      </c>
      <c r="B2891" t="s">
        <v>2905</v>
      </c>
      <c r="C2891">
        <v>264.8</v>
      </c>
      <c r="D2891">
        <v>8.0000000000000007E-5</v>
      </c>
      <c r="E2891" s="10">
        <f t="shared" si="318"/>
        <v>6.0606246116911748E-3</v>
      </c>
      <c r="F2891">
        <f t="shared" si="319"/>
        <v>1.0060790273556233</v>
      </c>
      <c r="G2891">
        <f t="shared" si="320"/>
        <v>264.796469356871</v>
      </c>
      <c r="H2891">
        <f t="shared" si="315"/>
        <v>1.6792097838218646E-2</v>
      </c>
      <c r="J2891">
        <f t="shared" si="314"/>
        <v>-32.710174941311088</v>
      </c>
      <c r="K2891">
        <f t="shared" si="316"/>
        <v>-9.7792853562282289E-2</v>
      </c>
      <c r="L2891">
        <f t="shared" si="317"/>
        <v>0</v>
      </c>
    </row>
    <row r="2892" spans="1:12" x14ac:dyDescent="0.3">
      <c r="A2892">
        <v>2891</v>
      </c>
      <c r="B2892" t="s">
        <v>2906</v>
      </c>
      <c r="C2892">
        <v>266.14999999999998</v>
      </c>
      <c r="D2892">
        <v>8.0000000000000007E-5</v>
      </c>
      <c r="E2892" s="10">
        <f t="shared" si="318"/>
        <v>5.0852355559131745E-3</v>
      </c>
      <c r="F2892">
        <f t="shared" si="319"/>
        <v>1.0050981873111782</v>
      </c>
      <c r="G2892">
        <f t="shared" si="320"/>
        <v>266.14645135699095</v>
      </c>
      <c r="H2892">
        <f t="shared" si="315"/>
        <v>1.6507697357080575E-2</v>
      </c>
      <c r="J2892">
        <f t="shared" si="314"/>
        <v>-32.32011510230101</v>
      </c>
      <c r="K2892">
        <f t="shared" si="316"/>
        <v>-1.4477748536822332</v>
      </c>
      <c r="L2892">
        <f t="shared" si="317"/>
        <v>0</v>
      </c>
    </row>
    <row r="2893" spans="1:12" x14ac:dyDescent="0.3">
      <c r="A2893">
        <v>2892</v>
      </c>
      <c r="B2893" t="s">
        <v>2907</v>
      </c>
      <c r="C2893">
        <v>264.7</v>
      </c>
      <c r="D2893">
        <v>3.0000000000000001E-5</v>
      </c>
      <c r="E2893" s="10">
        <f t="shared" si="318"/>
        <v>-5.4629503857107917E-3</v>
      </c>
      <c r="F2893">
        <f t="shared" si="319"/>
        <v>0.99455194439226002</v>
      </c>
      <c r="G2893">
        <f t="shared" si="320"/>
        <v>264.69867650330872</v>
      </c>
      <c r="H2893">
        <f t="shared" si="315"/>
        <v>1.6090319554679221E-2</v>
      </c>
      <c r="J2893">
        <f t="shared" si="314"/>
        <v>-31.331570161317554</v>
      </c>
      <c r="K2893">
        <f t="shared" si="316"/>
        <v>4.1468427006980164</v>
      </c>
      <c r="L2893">
        <f t="shared" si="317"/>
        <v>0</v>
      </c>
    </row>
    <row r="2894" spans="1:12" x14ac:dyDescent="0.3">
      <c r="A2894">
        <v>2893</v>
      </c>
      <c r="B2894" t="s">
        <v>2908</v>
      </c>
      <c r="C2894">
        <v>268.85000000000002</v>
      </c>
      <c r="D2894">
        <v>1E-4</v>
      </c>
      <c r="E2894" s="10">
        <f t="shared" si="318"/>
        <v>1.5556494022631557E-2</v>
      </c>
      <c r="F2894">
        <f t="shared" si="319"/>
        <v>1.0156781261805818</v>
      </c>
      <c r="G2894">
        <f t="shared" si="320"/>
        <v>268.84551920400673</v>
      </c>
      <c r="H2894">
        <f t="shared" si="315"/>
        <v>1.6273095134109496E-2</v>
      </c>
      <c r="J2894">
        <f t="shared" si="314"/>
        <v>-32.183901221465554</v>
      </c>
      <c r="K2894">
        <f t="shared" si="316"/>
        <v>3.6499391671736134</v>
      </c>
      <c r="L2894">
        <f t="shared" si="317"/>
        <v>0</v>
      </c>
    </row>
    <row r="2895" spans="1:12" x14ac:dyDescent="0.3">
      <c r="A2895">
        <v>2894</v>
      </c>
      <c r="B2895" t="s">
        <v>2909</v>
      </c>
      <c r="C2895">
        <v>272.5</v>
      </c>
      <c r="D2895">
        <v>1E-4</v>
      </c>
      <c r="E2895" s="10">
        <f t="shared" si="318"/>
        <v>1.3485010847611677E-2</v>
      </c>
      <c r="F2895">
        <f t="shared" si="319"/>
        <v>1.0135763436860703</v>
      </c>
      <c r="G2895">
        <f t="shared" si="320"/>
        <v>272.49545837118035</v>
      </c>
      <c r="H2895">
        <f t="shared" si="315"/>
        <v>1.5906389471266151E-2</v>
      </c>
      <c r="J2895">
        <f t="shared" si="314"/>
        <v>-31.885747386513565</v>
      </c>
      <c r="K2895">
        <f t="shared" si="316"/>
        <v>2.1522528883560881</v>
      </c>
      <c r="L2895">
        <f t="shared" si="317"/>
        <v>0</v>
      </c>
    </row>
    <row r="2896" spans="1:12" x14ac:dyDescent="0.3">
      <c r="A2896">
        <v>2895</v>
      </c>
      <c r="B2896" t="s">
        <v>2910</v>
      </c>
      <c r="C2896">
        <v>274.64999999999998</v>
      </c>
      <c r="D2896">
        <v>5.0000000000000002E-5</v>
      </c>
      <c r="E2896" s="10">
        <f t="shared" si="318"/>
        <v>7.8589456853305397E-3</v>
      </c>
      <c r="F2896">
        <f t="shared" si="319"/>
        <v>1.0078899082568806</v>
      </c>
      <c r="G2896">
        <f t="shared" si="320"/>
        <v>274.64771125953644</v>
      </c>
      <c r="H2896">
        <f t="shared" si="315"/>
        <v>1.5383238472354817E-2</v>
      </c>
      <c r="J2896">
        <f t="shared" si="314"/>
        <v>-31.080605967037318</v>
      </c>
      <c r="K2896">
        <f t="shared" si="316"/>
        <v>4.249964583480903</v>
      </c>
      <c r="L2896">
        <f t="shared" si="317"/>
        <v>0</v>
      </c>
    </row>
    <row r="2897" spans="1:12" x14ac:dyDescent="0.3">
      <c r="A2897">
        <v>2896</v>
      </c>
      <c r="B2897" t="s">
        <v>2911</v>
      </c>
      <c r="C2897">
        <v>278.89999999999998</v>
      </c>
      <c r="D2897">
        <v>5.0000000000000002E-5</v>
      </c>
      <c r="E2897" s="10">
        <f t="shared" si="318"/>
        <v>1.535573484481384E-2</v>
      </c>
      <c r="F2897">
        <f t="shared" si="319"/>
        <v>1.015474239941744</v>
      </c>
      <c r="G2897">
        <f t="shared" si="320"/>
        <v>278.89767584301734</v>
      </c>
      <c r="H2897">
        <f t="shared" si="315"/>
        <v>1.5036476603796282E-2</v>
      </c>
      <c r="J2897">
        <f t="shared" si="314"/>
        <v>-30.850108707552799</v>
      </c>
      <c r="K2897">
        <f t="shared" si="316"/>
        <v>-7.6521966386772533</v>
      </c>
      <c r="L2897">
        <f t="shared" si="317"/>
        <v>0</v>
      </c>
    </row>
    <row r="2898" spans="1:12" x14ac:dyDescent="0.3">
      <c r="A2898">
        <v>2897</v>
      </c>
      <c r="B2898" t="s">
        <v>2912</v>
      </c>
      <c r="C2898">
        <v>284.95</v>
      </c>
      <c r="D2898">
        <v>8.0000000000000007E-5</v>
      </c>
      <c r="E2898" s="10">
        <f t="shared" si="318"/>
        <v>2.1460431647565243E-2</v>
      </c>
      <c r="F2898">
        <f t="shared" si="319"/>
        <v>1.0216923628540695</v>
      </c>
      <c r="G2898">
        <f t="shared" si="320"/>
        <v>284.94620069199544</v>
      </c>
      <c r="H2898">
        <f t="shared" si="315"/>
        <v>1.4865188956460336E-2</v>
      </c>
      <c r="J2898">
        <f t="shared" si="314"/>
        <v>-31.160113107702596</v>
      </c>
      <c r="K2898">
        <f t="shared" si="316"/>
        <v>-13.700721487655358</v>
      </c>
      <c r="L2898">
        <f t="shared" si="317"/>
        <v>0</v>
      </c>
    </row>
    <row r="2899" spans="1:12" x14ac:dyDescent="0.3">
      <c r="A2899">
        <v>2898</v>
      </c>
      <c r="B2899" t="s">
        <v>2913</v>
      </c>
      <c r="C2899">
        <v>287.45</v>
      </c>
      <c r="D2899">
        <v>1.4999999999999999E-4</v>
      </c>
      <c r="E2899" s="10">
        <f t="shared" si="318"/>
        <v>8.7352057882913933E-3</v>
      </c>
      <c r="F2899">
        <f t="shared" si="319"/>
        <v>1.0087734690296544</v>
      </c>
      <c r="G2899">
        <f t="shared" si="320"/>
        <v>287.44281383982735</v>
      </c>
      <c r="H2899">
        <f t="shared" si="315"/>
        <v>1.4270142018576982E-2</v>
      </c>
      <c r="J2899">
        <f t="shared" si="314"/>
        <v>-30.174874437606302</v>
      </c>
      <c r="K2899">
        <f t="shared" si="316"/>
        <v>-16.197334635487266</v>
      </c>
      <c r="L2899">
        <f t="shared" si="317"/>
        <v>0</v>
      </c>
    </row>
    <row r="2900" spans="1:12" x14ac:dyDescent="0.3">
      <c r="A2900">
        <v>2899</v>
      </c>
      <c r="B2900" t="s">
        <v>2914</v>
      </c>
      <c r="C2900">
        <v>289.10000000000002</v>
      </c>
      <c r="D2900">
        <v>1.4999999999999999E-4</v>
      </c>
      <c r="E2900" s="10">
        <f t="shared" si="318"/>
        <v>5.7237169530006222E-3</v>
      </c>
      <c r="F2900">
        <f t="shared" si="319"/>
        <v>1.0057401287180381</v>
      </c>
      <c r="G2900">
        <f t="shared" si="320"/>
        <v>289.09277259034303</v>
      </c>
      <c r="H2900">
        <f t="shared" si="315"/>
        <v>1.4202823627402815E-2</v>
      </c>
      <c r="J2900">
        <f t="shared" si="314"/>
        <v>-30.204917158379772</v>
      </c>
      <c r="K2900">
        <f t="shared" si="316"/>
        <v>-20.745008831025302</v>
      </c>
      <c r="L2900">
        <f t="shared" si="317"/>
        <v>0</v>
      </c>
    </row>
    <row r="2901" spans="1:12" x14ac:dyDescent="0.3">
      <c r="A2901">
        <v>2900</v>
      </c>
      <c r="B2901" t="s">
        <v>2915</v>
      </c>
      <c r="C2901">
        <v>290.7</v>
      </c>
      <c r="D2901">
        <v>1.4999999999999999E-4</v>
      </c>
      <c r="E2901" s="10">
        <f t="shared" si="318"/>
        <v>5.5191585425297934E-3</v>
      </c>
      <c r="F2901">
        <f t="shared" si="319"/>
        <v>1.0055344171566931</v>
      </c>
      <c r="G2901">
        <f t="shared" si="320"/>
        <v>290.69273259084298</v>
      </c>
      <c r="H2901">
        <f t="shared" si="315"/>
        <v>1.385851538403772E-2</v>
      </c>
      <c r="J2901">
        <f t="shared" si="314"/>
        <v>-29.635796459610525</v>
      </c>
      <c r="K2901">
        <f t="shared" si="316"/>
        <v>-27.344049337551098</v>
      </c>
      <c r="L2901">
        <f t="shared" si="317"/>
        <v>0</v>
      </c>
    </row>
    <row r="2902" spans="1:12" x14ac:dyDescent="0.3">
      <c r="A2902">
        <v>2901</v>
      </c>
      <c r="B2902" t="s">
        <v>2916</v>
      </c>
      <c r="C2902">
        <v>289.2</v>
      </c>
      <c r="D2902">
        <v>2.0000000000000001E-4</v>
      </c>
      <c r="E2902" s="10">
        <f t="shared" si="318"/>
        <v>-5.1733172802206403E-3</v>
      </c>
      <c r="F2902">
        <f t="shared" si="319"/>
        <v>0.99484004127966974</v>
      </c>
      <c r="G2902">
        <f t="shared" si="320"/>
        <v>289.19036016066485</v>
      </c>
      <c r="H2902">
        <f t="shared" si="315"/>
        <v>1.4004005960000258E-2</v>
      </c>
      <c r="J2902">
        <f t="shared" si="314"/>
        <v>-29.792148204259629</v>
      </c>
      <c r="K2902">
        <f t="shared" si="316"/>
        <v>-26.191675157377347</v>
      </c>
      <c r="L2902">
        <f t="shared" si="317"/>
        <v>0</v>
      </c>
    </row>
    <row r="2903" spans="1:12" x14ac:dyDescent="0.3">
      <c r="A2903">
        <v>2902</v>
      </c>
      <c r="B2903" t="s">
        <v>2917</v>
      </c>
      <c r="C2903">
        <v>285.88</v>
      </c>
      <c r="D2903">
        <v>2.0000000000000001E-4</v>
      </c>
      <c r="E2903" s="10">
        <f t="shared" si="318"/>
        <v>-1.1546347932831469E-2</v>
      </c>
      <c r="F2903">
        <f t="shared" si="319"/>
        <v>0.98852005532503462</v>
      </c>
      <c r="G2903">
        <f t="shared" si="320"/>
        <v>285.87047082548713</v>
      </c>
      <c r="H2903">
        <f t="shared" si="315"/>
        <v>1.436633981397374E-2</v>
      </c>
      <c r="J2903">
        <f t="shared" si="314"/>
        <v>-30.212116620396799</v>
      </c>
      <c r="K2903">
        <f t="shared" si="316"/>
        <v>-23.073974802127225</v>
      </c>
      <c r="L2903">
        <f t="shared" si="317"/>
        <v>0</v>
      </c>
    </row>
    <row r="2904" spans="1:12" x14ac:dyDescent="0.3">
      <c r="A2904">
        <v>2903</v>
      </c>
      <c r="B2904" t="s">
        <v>2918</v>
      </c>
      <c r="C2904">
        <v>282.39999999999998</v>
      </c>
      <c r="D2904">
        <v>2.0000000000000001E-4</v>
      </c>
      <c r="E2904" s="10">
        <f t="shared" si="318"/>
        <v>-1.2247636732691202E-2</v>
      </c>
      <c r="F2904">
        <f t="shared" si="319"/>
        <v>0.98782706030502299</v>
      </c>
      <c r="G2904">
        <f t="shared" si="320"/>
        <v>282.3905868235538</v>
      </c>
      <c r="H2904">
        <f t="shared" si="315"/>
        <v>1.4709633737351978E-2</v>
      </c>
      <c r="J2904">
        <f t="shared" si="314"/>
        <v>-30.557498261590194</v>
      </c>
      <c r="K2904">
        <f t="shared" si="316"/>
        <v>-22.944910954185957</v>
      </c>
      <c r="L2904">
        <f t="shared" si="317"/>
        <v>0</v>
      </c>
    </row>
    <row r="2905" spans="1:12" x14ac:dyDescent="0.3">
      <c r="A2905">
        <v>2904</v>
      </c>
      <c r="B2905" t="s">
        <v>2919</v>
      </c>
      <c r="C2905">
        <v>285.8</v>
      </c>
      <c r="D2905">
        <v>2.0000000000000001E-4</v>
      </c>
      <c r="E2905" s="10">
        <f t="shared" si="318"/>
        <v>1.1967759876680039E-2</v>
      </c>
      <c r="F2905">
        <f t="shared" si="319"/>
        <v>1.0120396600566572</v>
      </c>
      <c r="G2905">
        <f t="shared" si="320"/>
        <v>285.79047349210936</v>
      </c>
      <c r="H2905">
        <f t="shared" si="315"/>
        <v>1.4257711267385158E-2</v>
      </c>
      <c r="J2905">
        <f t="shared" si="314"/>
        <v>-29.975282463215162</v>
      </c>
      <c r="K2905">
        <f t="shared" si="316"/>
        <v>-33.844672623783168</v>
      </c>
      <c r="L2905">
        <f t="shared" si="317"/>
        <v>1</v>
      </c>
    </row>
    <row r="2906" spans="1:12" x14ac:dyDescent="0.3">
      <c r="A2906">
        <v>2905</v>
      </c>
      <c r="B2906" t="s">
        <v>2920</v>
      </c>
      <c r="C2906">
        <v>285.39999999999998</v>
      </c>
      <c r="D2906">
        <v>1.4999999999999999E-4</v>
      </c>
      <c r="E2906" s="10">
        <f t="shared" si="318"/>
        <v>-1.4005604530310859E-3</v>
      </c>
      <c r="F2906">
        <f t="shared" si="319"/>
        <v>0.99860041987403769</v>
      </c>
      <c r="G2906">
        <f t="shared" si="320"/>
        <v>285.39286508918673</v>
      </c>
      <c r="H2906">
        <f t="shared" si="315"/>
        <v>1.3991340351426797E-2</v>
      </c>
      <c r="J2906">
        <f t="shared" si="314"/>
        <v>-29.374342435267359</v>
      </c>
      <c r="K2906">
        <f t="shared" si="316"/>
        <v>-46.144858830879457</v>
      </c>
      <c r="L2906">
        <f t="shared" si="317"/>
        <v>1</v>
      </c>
    </row>
    <row r="2907" spans="1:12" x14ac:dyDescent="0.3">
      <c r="A2907">
        <v>2906</v>
      </c>
      <c r="B2907" t="s">
        <v>2921</v>
      </c>
      <c r="C2907">
        <v>271.25</v>
      </c>
      <c r="D2907">
        <v>1E-4</v>
      </c>
      <c r="E2907" s="10">
        <f t="shared" si="318"/>
        <v>-5.0850800188066703E-2</v>
      </c>
      <c r="F2907">
        <f t="shared" si="319"/>
        <v>0.95042046250875967</v>
      </c>
      <c r="G2907">
        <f t="shared" si="320"/>
        <v>271.24547920434009</v>
      </c>
      <c r="H2907">
        <f t="shared" si="315"/>
        <v>1.7420291748461977E-2</v>
      </c>
      <c r="J2907">
        <f t="shared" si="314"/>
        <v>-34.760311001064615</v>
      </c>
      <c r="K2907">
        <f t="shared" si="316"/>
        <v>-39.79740794630365</v>
      </c>
      <c r="L2907">
        <f t="shared" si="317"/>
        <v>1</v>
      </c>
    </row>
    <row r="2908" spans="1:12" x14ac:dyDescent="0.3">
      <c r="A2908">
        <v>2907</v>
      </c>
      <c r="B2908" t="s">
        <v>2922</v>
      </c>
      <c r="C2908">
        <v>273.7</v>
      </c>
      <c r="D2908">
        <v>1E-4</v>
      </c>
      <c r="E2908" s="10">
        <f t="shared" si="318"/>
        <v>8.9917111919640864E-3</v>
      </c>
      <c r="F2908">
        <f t="shared" si="319"/>
        <v>1.0090322580645161</v>
      </c>
      <c r="G2908">
        <f t="shared" si="320"/>
        <v>273.695438371347</v>
      </c>
      <c r="H2908">
        <f t="shared" si="315"/>
        <v>1.7432421529069514E-2</v>
      </c>
      <c r="J2908">
        <f t="shared" si="314"/>
        <v>-35.098697381529732</v>
      </c>
      <c r="K2908">
        <f t="shared" si="316"/>
        <v>-42.24736711331056</v>
      </c>
      <c r="L2908">
        <f t="shared" si="317"/>
        <v>1</v>
      </c>
    </row>
    <row r="2909" spans="1:12" x14ac:dyDescent="0.3">
      <c r="A2909">
        <v>2908</v>
      </c>
      <c r="B2909" t="s">
        <v>2923</v>
      </c>
      <c r="C2909">
        <v>272.85000000000002</v>
      </c>
      <c r="D2909">
        <v>1.2999999999999999E-4</v>
      </c>
      <c r="E2909" s="10">
        <f t="shared" si="318"/>
        <v>-3.1104224143922794E-3</v>
      </c>
      <c r="F2909">
        <f t="shared" si="319"/>
        <v>0.99689440993788836</v>
      </c>
      <c r="G2909">
        <f t="shared" si="320"/>
        <v>272.84408831404352</v>
      </c>
      <c r="H2909">
        <f t="shared" si="315"/>
        <v>1.7469601794385354E-2</v>
      </c>
      <c r="J2909">
        <f t="shared" si="314"/>
        <v>-35.064146712731187</v>
      </c>
      <c r="K2909">
        <f t="shared" si="316"/>
        <v>-41.396017056007082</v>
      </c>
      <c r="L2909">
        <f t="shared" si="317"/>
        <v>1</v>
      </c>
    </row>
    <row r="2910" spans="1:12" x14ac:dyDescent="0.3">
      <c r="A2910">
        <v>2909</v>
      </c>
      <c r="B2910" t="s">
        <v>2924</v>
      </c>
      <c r="C2910">
        <v>268.35000000000002</v>
      </c>
      <c r="D2910">
        <v>5.0000000000000002E-5</v>
      </c>
      <c r="E2910" s="10">
        <f t="shared" si="318"/>
        <v>-1.6630095009403136E-2</v>
      </c>
      <c r="F2910">
        <f t="shared" si="319"/>
        <v>0.98350742166025285</v>
      </c>
      <c r="G2910">
        <f t="shared" si="320"/>
        <v>268.34776375931773</v>
      </c>
      <c r="H2910">
        <f t="shared" si="315"/>
        <v>1.7792342994630398E-2</v>
      </c>
      <c r="J2910">
        <f t="shared" si="314"/>
        <v>-35.123423752599386</v>
      </c>
      <c r="K2910">
        <f t="shared" si="316"/>
        <v>-36.899692501281294</v>
      </c>
      <c r="L2910">
        <f t="shared" si="317"/>
        <v>1</v>
      </c>
    </row>
    <row r="2911" spans="1:12" x14ac:dyDescent="0.3">
      <c r="A2911">
        <v>2910</v>
      </c>
      <c r="B2911" t="s">
        <v>2925</v>
      </c>
      <c r="C2911">
        <v>263.35000000000002</v>
      </c>
      <c r="D2911">
        <v>3.0000000000000001E-5</v>
      </c>
      <c r="E2911" s="10">
        <f t="shared" si="318"/>
        <v>-1.8808152693439505E-2</v>
      </c>
      <c r="F2911">
        <f t="shared" si="319"/>
        <v>0.98136761691820384</v>
      </c>
      <c r="G2911">
        <f t="shared" si="320"/>
        <v>263.34868325329188</v>
      </c>
      <c r="H2911">
        <f t="shared" si="315"/>
        <v>1.7465386189776146E-2</v>
      </c>
      <c r="J2911">
        <f t="shared" si="314"/>
        <v>-33.835692154445795</v>
      </c>
      <c r="K2911">
        <f t="shared" si="316"/>
        <v>-32.204461931058091</v>
      </c>
      <c r="L2911">
        <f t="shared" si="317"/>
        <v>0</v>
      </c>
    </row>
    <row r="2912" spans="1:12" x14ac:dyDescent="0.3">
      <c r="A2912">
        <v>2911</v>
      </c>
      <c r="B2912" t="s">
        <v>2926</v>
      </c>
      <c r="C2912">
        <v>263</v>
      </c>
      <c r="D2912">
        <v>3.0000000000000001E-5</v>
      </c>
      <c r="E2912" s="10">
        <f t="shared" si="318"/>
        <v>-1.3299137516339331E-3</v>
      </c>
      <c r="F2912">
        <f t="shared" si="319"/>
        <v>0.99867097019175988</v>
      </c>
      <c r="G2912">
        <f t="shared" si="320"/>
        <v>262.99868500328751</v>
      </c>
      <c r="H2912">
        <f t="shared" si="315"/>
        <v>1.7457793759053625E-2</v>
      </c>
      <c r="J2912">
        <f t="shared" ref="J2912:J2975" si="321">-G2912*$O$3*$Q$3*H2912</f>
        <v>-33.776034243628175</v>
      </c>
      <c r="K2912">
        <f t="shared" si="316"/>
        <v>-34.108222304592346</v>
      </c>
      <c r="L2912">
        <f t="shared" si="317"/>
        <v>1</v>
      </c>
    </row>
    <row r="2913" spans="1:12" x14ac:dyDescent="0.3">
      <c r="A2913">
        <v>2912</v>
      </c>
      <c r="B2913" t="s">
        <v>2927</v>
      </c>
      <c r="C2913">
        <v>262.8</v>
      </c>
      <c r="D2913">
        <v>8.0000000000000007E-5</v>
      </c>
      <c r="E2913" s="10">
        <f t="shared" si="318"/>
        <v>-7.6074556730904421E-4</v>
      </c>
      <c r="F2913">
        <f t="shared" si="319"/>
        <v>0.9992395437262358</v>
      </c>
      <c r="G2913">
        <f t="shared" si="320"/>
        <v>262.79649602335991</v>
      </c>
      <c r="H2913">
        <f t="shared" ref="H2913:H2976" si="322">SQRT(_xlfn.VAR.S(E2884:E2913))</f>
        <v>1.709006170300666E-2</v>
      </c>
      <c r="J2913">
        <f t="shared" si="321"/>
        <v>-33.039154262764463</v>
      </c>
      <c r="K2913">
        <f t="shared" si="316"/>
        <v>-39.349475336831119</v>
      </c>
      <c r="L2913">
        <f t="shared" si="317"/>
        <v>1</v>
      </c>
    </row>
    <row r="2914" spans="1:12" x14ac:dyDescent="0.3">
      <c r="A2914">
        <v>2913</v>
      </c>
      <c r="B2914" t="s">
        <v>2928</v>
      </c>
      <c r="C2914">
        <v>259.45</v>
      </c>
      <c r="D2914">
        <v>1E-4</v>
      </c>
      <c r="E2914" s="10">
        <f t="shared" si="318"/>
        <v>-1.282928079670694E-2</v>
      </c>
      <c r="F2914">
        <f t="shared" si="319"/>
        <v>0.98725266362252651</v>
      </c>
      <c r="G2914">
        <f t="shared" si="320"/>
        <v>259.44567586936785</v>
      </c>
      <c r="H2914">
        <f t="shared" si="322"/>
        <v>1.7358303218190152E-2</v>
      </c>
      <c r="J2914">
        <f t="shared" si="321"/>
        <v>-33.129846823189929</v>
      </c>
      <c r="K2914">
        <f t="shared" ref="K2914:K2977" si="323">+MIN(G2915-G2914,G2916-G2914,G2917-G2914,G2918-G2914,G2919-G2914,G2920-G2914,G2921-G2914,G2922-G2914,G2923-G2914,G2924-G2914)</f>
        <v>-35.998655182839059</v>
      </c>
      <c r="L2914">
        <f t="shared" ref="L2914:L2977" si="324">+IF(K2914&lt;J2914,1,0)</f>
        <v>1</v>
      </c>
    </row>
    <row r="2915" spans="1:12" x14ac:dyDescent="0.3">
      <c r="A2915">
        <v>2914</v>
      </c>
      <c r="B2915" t="s">
        <v>2929</v>
      </c>
      <c r="C2915">
        <v>251.95</v>
      </c>
      <c r="D2915">
        <v>1E-4</v>
      </c>
      <c r="E2915" s="10">
        <f t="shared" si="318"/>
        <v>-2.9333350687141563E-2</v>
      </c>
      <c r="F2915">
        <f t="shared" si="319"/>
        <v>0.97109269608787818</v>
      </c>
      <c r="G2915">
        <f t="shared" si="320"/>
        <v>251.94580086832619</v>
      </c>
      <c r="H2915">
        <f t="shared" si="322"/>
        <v>1.8352143289587206E-2</v>
      </c>
      <c r="J2915">
        <f t="shared" si="321"/>
        <v>-34.014151096335191</v>
      </c>
      <c r="K2915">
        <f t="shared" si="323"/>
        <v>-28.4987801817974</v>
      </c>
      <c r="L2915">
        <f t="shared" si="324"/>
        <v>0</v>
      </c>
    </row>
    <row r="2916" spans="1:12" x14ac:dyDescent="0.3">
      <c r="A2916">
        <v>2915</v>
      </c>
      <c r="B2916" t="s">
        <v>2930</v>
      </c>
      <c r="C2916">
        <v>239.25</v>
      </c>
      <c r="D2916">
        <v>5.0000000000000002E-5</v>
      </c>
      <c r="E2916" s="10">
        <f t="shared" si="318"/>
        <v>-5.1721624793543468E-2</v>
      </c>
      <c r="F2916">
        <f t="shared" si="319"/>
        <v>0.94959317324866044</v>
      </c>
      <c r="G2916">
        <f t="shared" si="320"/>
        <v>239.24800625830727</v>
      </c>
      <c r="H2916">
        <f t="shared" si="322"/>
        <v>2.0315716107841188E-2</v>
      </c>
      <c r="J2916">
        <f t="shared" si="321"/>
        <v>-35.755773982485714</v>
      </c>
      <c r="K2916">
        <f t="shared" si="323"/>
        <v>-15.800985571778483</v>
      </c>
      <c r="L2916">
        <f t="shared" si="324"/>
        <v>0</v>
      </c>
    </row>
    <row r="2917" spans="1:12" x14ac:dyDescent="0.3">
      <c r="A2917">
        <v>2916</v>
      </c>
      <c r="B2917" t="s">
        <v>2931</v>
      </c>
      <c r="C2917">
        <v>231.45</v>
      </c>
      <c r="D2917">
        <v>5.0000000000000002E-5</v>
      </c>
      <c r="E2917" s="10">
        <f t="shared" si="318"/>
        <v>-3.3145162855784123E-2</v>
      </c>
      <c r="F2917">
        <f t="shared" si="319"/>
        <v>0.96739811912225704</v>
      </c>
      <c r="G2917">
        <f t="shared" si="320"/>
        <v>231.44807125803644</v>
      </c>
      <c r="H2917">
        <f t="shared" si="322"/>
        <v>2.1186713246418524E-2</v>
      </c>
      <c r="J2917">
        <f t="shared" si="321"/>
        <v>-36.073050960142353</v>
      </c>
      <c r="K2917">
        <f t="shared" si="323"/>
        <v>-8.0010505715076476</v>
      </c>
      <c r="L2917">
        <f t="shared" si="324"/>
        <v>0</v>
      </c>
    </row>
    <row r="2918" spans="1:12" x14ac:dyDescent="0.3">
      <c r="A2918">
        <v>2917</v>
      </c>
      <c r="B2918" t="s">
        <v>2932</v>
      </c>
      <c r="C2918">
        <v>235.95</v>
      </c>
      <c r="D2918">
        <v>8.0000000000000007E-5</v>
      </c>
      <c r="E2918" s="10">
        <f t="shared" si="318"/>
        <v>1.9256050695117006E-2</v>
      </c>
      <c r="F2918">
        <f t="shared" si="319"/>
        <v>1.0194426441996112</v>
      </c>
      <c r="G2918">
        <f t="shared" si="320"/>
        <v>235.94685402097323</v>
      </c>
      <c r="H2918">
        <f t="shared" si="322"/>
        <v>2.1087964518254475E-2</v>
      </c>
      <c r="J2918">
        <f t="shared" si="321"/>
        <v>-36.602822344804565</v>
      </c>
      <c r="K2918">
        <f t="shared" si="323"/>
        <v>-12.499833334444446</v>
      </c>
      <c r="L2918">
        <f t="shared" si="324"/>
        <v>0</v>
      </c>
    </row>
    <row r="2919" spans="1:12" x14ac:dyDescent="0.3">
      <c r="A2919">
        <v>2918</v>
      </c>
      <c r="B2919" t="s">
        <v>2933</v>
      </c>
      <c r="C2919">
        <v>240.85</v>
      </c>
      <c r="D2919">
        <v>1.4999999999999999E-4</v>
      </c>
      <c r="E2919" s="10">
        <f t="shared" si="318"/>
        <v>2.0554414903833397E-2</v>
      </c>
      <c r="F2919">
        <f t="shared" si="319"/>
        <v>1.0207671116762027</v>
      </c>
      <c r="G2919">
        <f t="shared" si="320"/>
        <v>240.843978825265</v>
      </c>
      <c r="H2919">
        <f t="shared" si="322"/>
        <v>2.097357606646456E-2</v>
      </c>
      <c r="J2919">
        <f t="shared" si="321"/>
        <v>-37.15985403882673</v>
      </c>
      <c r="K2919">
        <f t="shared" si="323"/>
        <v>-17.446957472073962</v>
      </c>
      <c r="L2919">
        <f t="shared" si="324"/>
        <v>0</v>
      </c>
    </row>
    <row r="2920" spans="1:12" x14ac:dyDescent="0.3">
      <c r="A2920">
        <v>2919</v>
      </c>
      <c r="B2920" t="s">
        <v>2934</v>
      </c>
      <c r="C2920">
        <v>233.5</v>
      </c>
      <c r="D2920">
        <v>1E-4</v>
      </c>
      <c r="E2920" s="10">
        <f t="shared" si="318"/>
        <v>-3.099225596727781E-2</v>
      </c>
      <c r="F2920">
        <f t="shared" si="319"/>
        <v>0.96948308075565703</v>
      </c>
      <c r="G2920">
        <f t="shared" si="320"/>
        <v>233.49610836576372</v>
      </c>
      <c r="H2920">
        <f t="shared" si="322"/>
        <v>1.9698490086516598E-2</v>
      </c>
      <c r="J2920">
        <f t="shared" si="321"/>
        <v>-33.835944628490857</v>
      </c>
      <c r="K2920">
        <f t="shared" si="323"/>
        <v>-10.099087012572681</v>
      </c>
      <c r="L2920">
        <f t="shared" si="324"/>
        <v>0</v>
      </c>
    </row>
    <row r="2921" spans="1:12" x14ac:dyDescent="0.3">
      <c r="A2921">
        <v>2920</v>
      </c>
      <c r="B2921" t="s">
        <v>2935</v>
      </c>
      <c r="C2921">
        <v>231.15</v>
      </c>
      <c r="D2921">
        <v>1.4999999999999999E-4</v>
      </c>
      <c r="E2921" s="10">
        <f t="shared" si="318"/>
        <v>-1.0115226674717518E-2</v>
      </c>
      <c r="F2921">
        <f t="shared" si="319"/>
        <v>0.98993576017130624</v>
      </c>
      <c r="G2921">
        <f t="shared" si="320"/>
        <v>231.14422132223379</v>
      </c>
      <c r="H2921">
        <f t="shared" si="322"/>
        <v>1.9635147590795508E-2</v>
      </c>
      <c r="J2921">
        <f t="shared" si="321"/>
        <v>-33.38742543906946</v>
      </c>
      <c r="K2921">
        <f t="shared" si="323"/>
        <v>-7.7471999690427538</v>
      </c>
      <c r="L2921">
        <f t="shared" si="324"/>
        <v>0</v>
      </c>
    </row>
    <row r="2922" spans="1:12" x14ac:dyDescent="0.3">
      <c r="A2922">
        <v>2921</v>
      </c>
      <c r="B2922" t="s">
        <v>2936</v>
      </c>
      <c r="C2922">
        <v>228.9</v>
      </c>
      <c r="D2922">
        <v>2.5000000000000001E-4</v>
      </c>
      <c r="E2922" s="10">
        <f t="shared" si="318"/>
        <v>-9.7816234757134007E-3</v>
      </c>
      <c r="F2922">
        <f t="shared" si="319"/>
        <v>0.99026606099935111</v>
      </c>
      <c r="G2922">
        <f t="shared" si="320"/>
        <v>228.89046269869516</v>
      </c>
      <c r="H2922">
        <f t="shared" si="322"/>
        <v>1.9571604208933009E-2</v>
      </c>
      <c r="J2922">
        <f t="shared" si="321"/>
        <v>-32.954888176542916</v>
      </c>
      <c r="K2922">
        <f t="shared" si="323"/>
        <v>-5.4934413455041238</v>
      </c>
      <c r="L2922">
        <f t="shared" si="324"/>
        <v>0</v>
      </c>
    </row>
    <row r="2923" spans="1:12" x14ac:dyDescent="0.3">
      <c r="A2923">
        <v>2922</v>
      </c>
      <c r="B2923" t="s">
        <v>2937</v>
      </c>
      <c r="C2923">
        <v>223.45</v>
      </c>
      <c r="D2923">
        <v>8.0000000000000007E-5</v>
      </c>
      <c r="E2923" s="10">
        <f t="shared" si="318"/>
        <v>-2.409755157906053E-2</v>
      </c>
      <c r="F2923">
        <f t="shared" si="319"/>
        <v>0.97619047619047616</v>
      </c>
      <c r="G2923">
        <f t="shared" si="320"/>
        <v>223.44702068652879</v>
      </c>
      <c r="H2923">
        <f t="shared" si="322"/>
        <v>1.9879245524475498E-2</v>
      </c>
      <c r="J2923">
        <f t="shared" si="321"/>
        <v>-32.676850164391176</v>
      </c>
      <c r="K2923">
        <f t="shared" si="323"/>
        <v>-4.999933333775175E-2</v>
      </c>
      <c r="L2923">
        <f t="shared" si="324"/>
        <v>0</v>
      </c>
    </row>
    <row r="2924" spans="1:12" x14ac:dyDescent="0.3">
      <c r="A2924">
        <v>2923</v>
      </c>
      <c r="B2924" t="s">
        <v>2938</v>
      </c>
      <c r="C2924">
        <v>226.55</v>
      </c>
      <c r="D2924">
        <v>8.0000000000000007E-5</v>
      </c>
      <c r="E2924" s="10">
        <f t="shared" si="318"/>
        <v>1.3777995733686691E-2</v>
      </c>
      <c r="F2924">
        <f t="shared" si="319"/>
        <v>1.0138733497426717</v>
      </c>
      <c r="G2924">
        <f t="shared" si="320"/>
        <v>226.54697935347102</v>
      </c>
      <c r="H2924">
        <f t="shared" si="322"/>
        <v>1.9816385251339389E-2</v>
      </c>
      <c r="J2924">
        <f t="shared" si="321"/>
        <v>-33.02542638444416</v>
      </c>
      <c r="K2924">
        <f t="shared" si="323"/>
        <v>-3.1499580002799803</v>
      </c>
      <c r="L2924">
        <f t="shared" si="324"/>
        <v>0</v>
      </c>
    </row>
    <row r="2925" spans="1:12" x14ac:dyDescent="0.3">
      <c r="A2925">
        <v>2924</v>
      </c>
      <c r="B2925" t="s">
        <v>2939</v>
      </c>
      <c r="C2925">
        <v>227.7</v>
      </c>
      <c r="D2925">
        <v>3.0000000000000001E-5</v>
      </c>
      <c r="E2925" s="10">
        <f t="shared" si="318"/>
        <v>5.0633019565466345E-3</v>
      </c>
      <c r="F2925">
        <f t="shared" si="319"/>
        <v>1.0050761421319796</v>
      </c>
      <c r="G2925">
        <f t="shared" si="320"/>
        <v>227.69886150284623</v>
      </c>
      <c r="H2925">
        <f t="shared" si="322"/>
        <v>1.9593541291197326E-2</v>
      </c>
      <c r="J2925">
        <f t="shared" si="321"/>
        <v>-32.820071004769616</v>
      </c>
      <c r="K2925">
        <f t="shared" si="323"/>
        <v>-4.3018401496551917</v>
      </c>
      <c r="L2925">
        <f t="shared" si="324"/>
        <v>0</v>
      </c>
    </row>
    <row r="2926" spans="1:12" x14ac:dyDescent="0.3">
      <c r="A2926">
        <v>2925</v>
      </c>
      <c r="B2926" t="s">
        <v>2940</v>
      </c>
      <c r="C2926">
        <v>234.4</v>
      </c>
      <c r="D2926">
        <v>5.0000000000000002E-5</v>
      </c>
      <c r="E2926" s="10">
        <f t="shared" si="318"/>
        <v>2.9000084633163763E-2</v>
      </c>
      <c r="F2926">
        <f t="shared" si="319"/>
        <v>1.0294246815985948</v>
      </c>
      <c r="G2926">
        <f t="shared" si="320"/>
        <v>234.39804667480556</v>
      </c>
      <c r="H2926">
        <f t="shared" si="322"/>
        <v>2.0469309292381877E-2</v>
      </c>
      <c r="J2926">
        <f t="shared" si="321"/>
        <v>-35.295789214589547</v>
      </c>
      <c r="K2926">
        <f t="shared" si="323"/>
        <v>-11.00102532161452</v>
      </c>
      <c r="L2926">
        <f t="shared" si="324"/>
        <v>0</v>
      </c>
    </row>
    <row r="2927" spans="1:12" x14ac:dyDescent="0.3">
      <c r="A2927">
        <v>2926</v>
      </c>
      <c r="B2927" t="s">
        <v>2941</v>
      </c>
      <c r="C2927">
        <v>224.35</v>
      </c>
      <c r="D2927">
        <v>1E-4</v>
      </c>
      <c r="E2927" s="10">
        <f t="shared" si="318"/>
        <v>-4.3821725280865302E-2</v>
      </c>
      <c r="F2927">
        <f t="shared" si="319"/>
        <v>0.95712457337883949</v>
      </c>
      <c r="G2927">
        <f t="shared" si="320"/>
        <v>224.34626086449288</v>
      </c>
      <c r="H2927">
        <f t="shared" si="322"/>
        <v>2.1248459947835197E-2</v>
      </c>
      <c r="J2927">
        <f t="shared" si="321"/>
        <v>-35.068082122647574</v>
      </c>
      <c r="K2927">
        <f t="shared" si="323"/>
        <v>-0.94923951130184037</v>
      </c>
      <c r="L2927">
        <f t="shared" si="324"/>
        <v>0</v>
      </c>
    </row>
    <row r="2928" spans="1:12" x14ac:dyDescent="0.3">
      <c r="A2928">
        <v>2927</v>
      </c>
      <c r="B2928" t="s">
        <v>2942</v>
      </c>
      <c r="C2928">
        <v>226.3</v>
      </c>
      <c r="D2928">
        <v>1E-4</v>
      </c>
      <c r="E2928" s="10">
        <f t="shared" si="318"/>
        <v>8.6542202174993681E-3</v>
      </c>
      <c r="F2928">
        <f t="shared" si="319"/>
        <v>1.0086917762424783</v>
      </c>
      <c r="G2928">
        <f t="shared" si="320"/>
        <v>226.29622836476372</v>
      </c>
      <c r="H2928">
        <f t="shared" si="322"/>
        <v>2.0775050138885271E-2</v>
      </c>
      <c r="J2928">
        <f t="shared" si="321"/>
        <v>-34.584787931022724</v>
      </c>
      <c r="K2928">
        <f t="shared" si="323"/>
        <v>-2.8992070115726847</v>
      </c>
      <c r="L2928">
        <f t="shared" si="324"/>
        <v>0</v>
      </c>
    </row>
    <row r="2929" spans="1:12" x14ac:dyDescent="0.3">
      <c r="A2929">
        <v>2928</v>
      </c>
      <c r="B2929" t="s">
        <v>2943</v>
      </c>
      <c r="C2929">
        <v>223.4</v>
      </c>
      <c r="D2929">
        <v>8.0000000000000007E-5</v>
      </c>
      <c r="E2929" s="10">
        <f t="shared" si="318"/>
        <v>-1.2897666004391437E-2</v>
      </c>
      <c r="F2929">
        <f t="shared" si="319"/>
        <v>0.98718515245249661</v>
      </c>
      <c r="G2929">
        <f t="shared" si="320"/>
        <v>223.39702135319104</v>
      </c>
      <c r="H2929">
        <f t="shared" si="322"/>
        <v>2.0559894825308209E-2</v>
      </c>
      <c r="J2929">
        <f t="shared" si="321"/>
        <v>-33.788116858992701</v>
      </c>
      <c r="K2929">
        <f t="shared" si="323"/>
        <v>6.0453304409464295</v>
      </c>
      <c r="L2929">
        <f t="shared" si="324"/>
        <v>0</v>
      </c>
    </row>
    <row r="2930" spans="1:12" x14ac:dyDescent="0.3">
      <c r="A2930">
        <v>2929</v>
      </c>
      <c r="B2930" t="s">
        <v>2944</v>
      </c>
      <c r="C2930">
        <v>229.45</v>
      </c>
      <c r="D2930">
        <v>2.0000000000000001E-4</v>
      </c>
      <c r="E2930" s="10">
        <f t="shared" si="318"/>
        <v>2.6721254205742073E-2</v>
      </c>
      <c r="F2930">
        <f t="shared" si="319"/>
        <v>1.0270814682184422</v>
      </c>
      <c r="G2930">
        <f t="shared" si="320"/>
        <v>229.44235179413747</v>
      </c>
      <c r="H2930">
        <f t="shared" si="322"/>
        <v>2.1397723529666329E-2</v>
      </c>
      <c r="J2930">
        <f t="shared" si="321"/>
        <v>-36.11660156726294</v>
      </c>
      <c r="K2930">
        <f t="shared" si="323"/>
        <v>2.0460734952326902</v>
      </c>
      <c r="L2930">
        <f t="shared" si="324"/>
        <v>0</v>
      </c>
    </row>
    <row r="2931" spans="1:12" x14ac:dyDescent="0.3">
      <c r="A2931">
        <v>2930</v>
      </c>
      <c r="B2931" t="s">
        <v>2945</v>
      </c>
      <c r="C2931">
        <v>237.65</v>
      </c>
      <c r="D2931">
        <v>2.0000000000000001E-4</v>
      </c>
      <c r="E2931" s="10">
        <f t="shared" si="318"/>
        <v>3.5113862219176027E-2</v>
      </c>
      <c r="F2931">
        <f t="shared" si="319"/>
        <v>1.0357376334713446</v>
      </c>
      <c r="G2931">
        <f t="shared" si="320"/>
        <v>237.64207846535965</v>
      </c>
      <c r="H2931">
        <f t="shared" si="322"/>
        <v>2.2672536181328196E-2</v>
      </c>
      <c r="J2931">
        <f t="shared" si="321"/>
        <v>-39.635940378442783</v>
      </c>
      <c r="K2931">
        <f t="shared" si="323"/>
        <v>-6.1536531759894899</v>
      </c>
      <c r="L2931">
        <f t="shared" si="324"/>
        <v>0</v>
      </c>
    </row>
    <row r="2932" spans="1:12" x14ac:dyDescent="0.3">
      <c r="A2932">
        <v>2931</v>
      </c>
      <c r="B2932" t="s">
        <v>2946</v>
      </c>
      <c r="C2932">
        <v>239.55</v>
      </c>
      <c r="D2932">
        <v>2.0000000000000001E-4</v>
      </c>
      <c r="E2932" s="10">
        <f t="shared" si="318"/>
        <v>7.9631602691128227E-3</v>
      </c>
      <c r="F2932">
        <f t="shared" si="319"/>
        <v>1.0079949505575427</v>
      </c>
      <c r="G2932">
        <f t="shared" si="320"/>
        <v>239.54201513308186</v>
      </c>
      <c r="H2932">
        <f t="shared" si="322"/>
        <v>2.2829676591680014E-2</v>
      </c>
      <c r="J2932">
        <f t="shared" si="321"/>
        <v>-40.229735634177437</v>
      </c>
      <c r="K2932">
        <f t="shared" si="323"/>
        <v>-8.0535898437117055</v>
      </c>
      <c r="L2932">
        <f t="shared" si="324"/>
        <v>0</v>
      </c>
    </row>
    <row r="2933" spans="1:12" x14ac:dyDescent="0.3">
      <c r="A2933">
        <v>2932</v>
      </c>
      <c r="B2933" t="s">
        <v>2947</v>
      </c>
      <c r="C2933">
        <v>234</v>
      </c>
      <c r="D2933">
        <v>2.5000000000000001E-4</v>
      </c>
      <c r="E2933" s="10">
        <f t="shared" si="318"/>
        <v>-2.3441047971429707E-2</v>
      </c>
      <c r="F2933">
        <f t="shared" si="319"/>
        <v>0.97683155917345021</v>
      </c>
      <c r="G2933">
        <f t="shared" si="320"/>
        <v>233.99025020312217</v>
      </c>
      <c r="H2933">
        <f t="shared" si="322"/>
        <v>2.3026757684444649E-2</v>
      </c>
      <c r="J2933">
        <f t="shared" si="321"/>
        <v>-39.636588990878124</v>
      </c>
      <c r="K2933">
        <f t="shared" si="323"/>
        <v>-7.0364676716011729</v>
      </c>
      <c r="L2933">
        <f t="shared" si="324"/>
        <v>0</v>
      </c>
    </row>
    <row r="2934" spans="1:12" x14ac:dyDescent="0.3">
      <c r="A2934">
        <v>2933</v>
      </c>
      <c r="B2934" t="s">
        <v>2948</v>
      </c>
      <c r="C2934">
        <v>231.5</v>
      </c>
      <c r="D2934">
        <v>2.9999999999999997E-4</v>
      </c>
      <c r="E2934" s="10">
        <f t="shared" si="318"/>
        <v>-1.0741241831412625E-2</v>
      </c>
      <c r="F2934">
        <f t="shared" si="319"/>
        <v>0.98931623931623935</v>
      </c>
      <c r="G2934">
        <f t="shared" si="320"/>
        <v>231.48842528937016</v>
      </c>
      <c r="H2934">
        <f t="shared" si="322"/>
        <v>2.3015826652954548E-2</v>
      </c>
      <c r="J2934">
        <f t="shared" si="321"/>
        <v>-39.194179680615697</v>
      </c>
      <c r="K2934">
        <f t="shared" si="323"/>
        <v>-7.8402890316045273</v>
      </c>
      <c r="L2934">
        <f t="shared" si="324"/>
        <v>0</v>
      </c>
    </row>
    <row r="2935" spans="1:12" x14ac:dyDescent="0.3">
      <c r="A2935">
        <v>2934</v>
      </c>
      <c r="B2935" t="s">
        <v>2949</v>
      </c>
      <c r="C2935">
        <v>236.15</v>
      </c>
      <c r="D2935">
        <v>2.5000000000000001E-4</v>
      </c>
      <c r="E2935" s="10">
        <f t="shared" si="318"/>
        <v>1.9887322815837306E-2</v>
      </c>
      <c r="F2935">
        <f t="shared" si="319"/>
        <v>1.0200863930885529</v>
      </c>
      <c r="G2935">
        <f t="shared" si="320"/>
        <v>236.14016062165513</v>
      </c>
      <c r="H2935">
        <f t="shared" si="322"/>
        <v>2.328032992194912E-2</v>
      </c>
      <c r="J2935">
        <f t="shared" si="321"/>
        <v>-40.441262567418782</v>
      </c>
      <c r="K2935">
        <f t="shared" si="323"/>
        <v>-12.492024363889499</v>
      </c>
      <c r="L2935">
        <f t="shared" si="324"/>
        <v>0</v>
      </c>
    </row>
    <row r="2936" spans="1:12" x14ac:dyDescent="0.3">
      <c r="A2936">
        <v>2935</v>
      </c>
      <c r="B2936" t="s">
        <v>2950</v>
      </c>
      <c r="C2936">
        <v>231.65</v>
      </c>
      <c r="D2936">
        <v>1.7999999999999998E-4</v>
      </c>
      <c r="E2936" s="10">
        <f t="shared" si="318"/>
        <v>-1.9239584479468691E-2</v>
      </c>
      <c r="F2936">
        <f t="shared" si="319"/>
        <v>0.98094431505399116</v>
      </c>
      <c r="G2936">
        <f t="shared" si="320"/>
        <v>231.64305060424147</v>
      </c>
      <c r="H2936">
        <f t="shared" si="322"/>
        <v>2.3376888989619479E-2</v>
      </c>
      <c r="J2936">
        <f t="shared" si="321"/>
        <v>-39.835631923902504</v>
      </c>
      <c r="K2936">
        <f t="shared" si="323"/>
        <v>-7.9949143464758379</v>
      </c>
      <c r="L2936">
        <f t="shared" si="324"/>
        <v>0</v>
      </c>
    </row>
    <row r="2937" spans="1:12" x14ac:dyDescent="0.3">
      <c r="A2937">
        <v>2936</v>
      </c>
      <c r="B2937" t="s">
        <v>2951</v>
      </c>
      <c r="C2937">
        <v>244.85</v>
      </c>
      <c r="D2937">
        <v>2.0000000000000001E-4</v>
      </c>
      <c r="E2937" s="10">
        <f t="shared" si="318"/>
        <v>5.5418166285669028E-2</v>
      </c>
      <c r="F2937">
        <f t="shared" si="319"/>
        <v>1.0569825167278222</v>
      </c>
      <c r="G2937">
        <f t="shared" si="320"/>
        <v>244.8418384693596</v>
      </c>
      <c r="H2937">
        <f t="shared" si="322"/>
        <v>2.451960737425293E-2</v>
      </c>
      <c r="J2937">
        <f t="shared" si="321"/>
        <v>-44.16364032045788</v>
      </c>
      <c r="K2937">
        <f t="shared" si="323"/>
        <v>-21.193702211593973</v>
      </c>
      <c r="L2937">
        <f t="shared" si="324"/>
        <v>0</v>
      </c>
    </row>
    <row r="2938" spans="1:12" x14ac:dyDescent="0.3">
      <c r="A2938">
        <v>2937</v>
      </c>
      <c r="B2938" t="s">
        <v>2952</v>
      </c>
      <c r="C2938">
        <v>250.8</v>
      </c>
      <c r="D2938">
        <v>1E-4</v>
      </c>
      <c r="E2938" s="10">
        <f t="shared" si="318"/>
        <v>2.4010030610439353E-2</v>
      </c>
      <c r="F2938">
        <f t="shared" si="319"/>
        <v>1.0243005921993058</v>
      </c>
      <c r="G2938">
        <f t="shared" si="320"/>
        <v>250.79582003483316</v>
      </c>
      <c r="H2938">
        <f t="shared" si="322"/>
        <v>2.4931461759367612E-2</v>
      </c>
      <c r="J2938">
        <f t="shared" si="321"/>
        <v>-45.997450108963406</v>
      </c>
      <c r="K2938">
        <f t="shared" si="323"/>
        <v>-27.147683777067527</v>
      </c>
      <c r="L2938">
        <f t="shared" si="324"/>
        <v>0</v>
      </c>
    </row>
    <row r="2939" spans="1:12" x14ac:dyDescent="0.3">
      <c r="A2939">
        <v>2938</v>
      </c>
      <c r="B2939" t="s">
        <v>2953</v>
      </c>
      <c r="C2939">
        <v>236.55</v>
      </c>
      <c r="D2939">
        <v>2.0000000000000001E-4</v>
      </c>
      <c r="E2939" s="10">
        <f t="shared" si="318"/>
        <v>-5.8496206681608494E-2</v>
      </c>
      <c r="F2939">
        <f t="shared" si="319"/>
        <v>0.94318181818181823</v>
      </c>
      <c r="G2939">
        <f t="shared" si="320"/>
        <v>236.54211513141522</v>
      </c>
      <c r="H2939">
        <f t="shared" si="322"/>
        <v>2.6918142544706428E-2</v>
      </c>
      <c r="J2939">
        <f t="shared" si="321"/>
        <v>-46.840258717089348</v>
      </c>
      <c r="K2939">
        <f t="shared" si="323"/>
        <v>-12.893978873649587</v>
      </c>
      <c r="L2939">
        <f t="shared" si="324"/>
        <v>0</v>
      </c>
    </row>
    <row r="2940" spans="1:12" x14ac:dyDescent="0.3">
      <c r="A2940">
        <v>2939</v>
      </c>
      <c r="B2940" t="s">
        <v>2954</v>
      </c>
      <c r="C2940">
        <v>233.7</v>
      </c>
      <c r="D2940">
        <v>1.7999999999999998E-4</v>
      </c>
      <c r="E2940" s="10">
        <f t="shared" si="318"/>
        <v>-1.2121360532344963E-2</v>
      </c>
      <c r="F2940">
        <f t="shared" si="319"/>
        <v>0.98795180722891551</v>
      </c>
      <c r="G2940">
        <f t="shared" si="320"/>
        <v>233.69298910516395</v>
      </c>
      <c r="H2940">
        <f t="shared" si="322"/>
        <v>2.6862104540379031E-2</v>
      </c>
      <c r="J2940">
        <f t="shared" si="321"/>
        <v>-46.179735293932929</v>
      </c>
      <c r="K2940">
        <f t="shared" si="323"/>
        <v>-10.044852847398317</v>
      </c>
      <c r="L2940">
        <f t="shared" si="324"/>
        <v>0</v>
      </c>
    </row>
    <row r="2941" spans="1:12" x14ac:dyDescent="0.3">
      <c r="A2941">
        <v>2940</v>
      </c>
      <c r="B2941" t="s">
        <v>2955</v>
      </c>
      <c r="C2941">
        <v>234.6</v>
      </c>
      <c r="D2941">
        <v>1.4999999999999999E-4</v>
      </c>
      <c r="E2941" s="10">
        <f t="shared" si="318"/>
        <v>3.8436946745629363E-3</v>
      </c>
      <c r="F2941">
        <f t="shared" si="319"/>
        <v>1.0038510911424905</v>
      </c>
      <c r="G2941">
        <f t="shared" si="320"/>
        <v>234.59413507331189</v>
      </c>
      <c r="H2941">
        <f t="shared" si="322"/>
        <v>2.6767396111056146E-2</v>
      </c>
      <c r="J2941">
        <f t="shared" si="321"/>
        <v>-46.194364502454548</v>
      </c>
      <c r="K2941">
        <f t="shared" si="323"/>
        <v>-10.945998815546261</v>
      </c>
      <c r="L2941">
        <f t="shared" si="324"/>
        <v>0</v>
      </c>
    </row>
    <row r="2942" spans="1:12" x14ac:dyDescent="0.3">
      <c r="A2942">
        <v>2941</v>
      </c>
      <c r="B2942" t="s">
        <v>2956</v>
      </c>
      <c r="C2942">
        <v>235.15</v>
      </c>
      <c r="D2942">
        <v>1E-4</v>
      </c>
      <c r="E2942" s="10">
        <f t="shared" si="318"/>
        <v>2.3416721716819485E-3</v>
      </c>
      <c r="F2942">
        <f t="shared" si="319"/>
        <v>1.0023444160272805</v>
      </c>
      <c r="G2942">
        <f t="shared" si="320"/>
        <v>235.14608086599287</v>
      </c>
      <c r="H2942">
        <f t="shared" si="322"/>
        <v>2.6787717804300934E-2</v>
      </c>
      <c r="J2942">
        <f t="shared" si="321"/>
        <v>-46.338202246030107</v>
      </c>
      <c r="K2942">
        <f t="shared" si="323"/>
        <v>-11.497944608227243</v>
      </c>
      <c r="L2942">
        <f t="shared" si="324"/>
        <v>0</v>
      </c>
    </row>
    <row r="2943" spans="1:12" x14ac:dyDescent="0.3">
      <c r="A2943">
        <v>2942</v>
      </c>
      <c r="B2943" t="s">
        <v>2957</v>
      </c>
      <c r="C2943">
        <v>226.95</v>
      </c>
      <c r="D2943">
        <v>-1E-4</v>
      </c>
      <c r="E2943" s="10">
        <f t="shared" si="318"/>
        <v>-3.5493879488582465E-2</v>
      </c>
      <c r="F2943">
        <f t="shared" si="319"/>
        <v>0.96512864129279174</v>
      </c>
      <c r="G2943">
        <f t="shared" si="320"/>
        <v>226.953782531521</v>
      </c>
      <c r="H2943">
        <f t="shared" si="322"/>
        <v>2.7398538238572547E-2</v>
      </c>
      <c r="J2943">
        <f t="shared" si="321"/>
        <v>-45.743620924777424</v>
      </c>
      <c r="K2943">
        <f t="shared" si="323"/>
        <v>-3.3056462737553716</v>
      </c>
      <c r="L2943">
        <f t="shared" si="324"/>
        <v>0</v>
      </c>
    </row>
    <row r="2944" spans="1:12" x14ac:dyDescent="0.3">
      <c r="A2944">
        <v>2943</v>
      </c>
      <c r="B2944" t="s">
        <v>2958</v>
      </c>
      <c r="C2944">
        <v>223.65</v>
      </c>
      <c r="D2944">
        <v>5.0000000000000002E-5</v>
      </c>
      <c r="E2944" s="10">
        <f t="shared" si="318"/>
        <v>-1.464739902361737E-2</v>
      </c>
      <c r="F2944">
        <f t="shared" si="319"/>
        <v>0.98545935228023807</v>
      </c>
      <c r="G2944">
        <f t="shared" si="320"/>
        <v>223.64813625776563</v>
      </c>
      <c r="H2944">
        <f t="shared" si="322"/>
        <v>2.7418711153847627E-2</v>
      </c>
      <c r="J2944">
        <f t="shared" si="321"/>
        <v>-45.110541520023261</v>
      </c>
      <c r="K2944">
        <f t="shared" si="323"/>
        <v>0.34887709547871282</v>
      </c>
      <c r="L2944">
        <f t="shared" si="324"/>
        <v>0</v>
      </c>
    </row>
    <row r="2945" spans="1:12" x14ac:dyDescent="0.3">
      <c r="A2945">
        <v>2944</v>
      </c>
      <c r="B2945" t="s">
        <v>2959</v>
      </c>
      <c r="C2945">
        <v>224</v>
      </c>
      <c r="D2945">
        <v>8.0000000000000007E-5</v>
      </c>
      <c r="E2945" s="10">
        <f t="shared" si="318"/>
        <v>1.5637219761827589E-3</v>
      </c>
      <c r="F2945">
        <f t="shared" si="319"/>
        <v>1.0015649452269171</v>
      </c>
      <c r="G2945">
        <f t="shared" si="320"/>
        <v>223.99701335324434</v>
      </c>
      <c r="H2945">
        <f t="shared" si="322"/>
        <v>2.7049002778537425E-2</v>
      </c>
      <c r="J2945">
        <f t="shared" si="321"/>
        <v>-44.571700841336721</v>
      </c>
      <c r="K2945">
        <f t="shared" si="323"/>
        <v>2.7999626669155759</v>
      </c>
      <c r="L2945">
        <f t="shared" si="324"/>
        <v>0</v>
      </c>
    </row>
    <row r="2946" spans="1:12" x14ac:dyDescent="0.3">
      <c r="A2946">
        <v>2945</v>
      </c>
      <c r="B2946" t="s">
        <v>2960</v>
      </c>
      <c r="C2946">
        <v>226.8</v>
      </c>
      <c r="D2946">
        <v>8.0000000000000007E-5</v>
      </c>
      <c r="E2946" s="10">
        <f t="shared" si="318"/>
        <v>1.242251999855711E-2</v>
      </c>
      <c r="F2946">
        <f t="shared" si="319"/>
        <v>1.0125</v>
      </c>
      <c r="G2946">
        <f t="shared" si="320"/>
        <v>226.79697602015992</v>
      </c>
      <c r="H2946">
        <f t="shared" si="322"/>
        <v>2.5638518792762407E-2</v>
      </c>
      <c r="J2946">
        <f t="shared" si="321"/>
        <v>-42.775580452623736</v>
      </c>
      <c r="K2946">
        <f t="shared" si="323"/>
        <v>2.7991973450621117</v>
      </c>
      <c r="L2946">
        <f t="shared" si="324"/>
        <v>0</v>
      </c>
    </row>
    <row r="2947" spans="1:12" x14ac:dyDescent="0.3">
      <c r="A2947">
        <v>2946</v>
      </c>
      <c r="B2947" t="s">
        <v>2961</v>
      </c>
      <c r="C2947">
        <v>230.2</v>
      </c>
      <c r="D2947">
        <v>3.0000000000000001E-5</v>
      </c>
      <c r="E2947" s="10">
        <f t="shared" ref="E2947:E3010" si="325">LN(C2947/C2946)</f>
        <v>1.4879924434185236E-2</v>
      </c>
      <c r="F2947">
        <f t="shared" ref="F2947:F3010" si="326">C2947/C2946</f>
        <v>1.0149911816578483</v>
      </c>
      <c r="G2947">
        <f t="shared" ref="G2947:G3010" si="327">C2947*EXP(-2/12*D2947)</f>
        <v>230.19884900287749</v>
      </c>
      <c r="H2947">
        <f t="shared" si="322"/>
        <v>2.5106466131254168E-2</v>
      </c>
      <c r="J2947">
        <f t="shared" si="321"/>
        <v>-42.516201460287505</v>
      </c>
      <c r="K2947">
        <f t="shared" si="323"/>
        <v>-0.60267563765546583</v>
      </c>
      <c r="L2947">
        <f t="shared" si="324"/>
        <v>0</v>
      </c>
    </row>
    <row r="2948" spans="1:12" x14ac:dyDescent="0.3">
      <c r="A2948">
        <v>2947</v>
      </c>
      <c r="B2948" t="s">
        <v>2962</v>
      </c>
      <c r="C2948">
        <v>233</v>
      </c>
      <c r="D2948">
        <v>5.0000000000000002E-5</v>
      </c>
      <c r="E2948" s="10">
        <f t="shared" si="325"/>
        <v>1.2089957277918355E-2</v>
      </c>
      <c r="F2948">
        <f t="shared" si="326"/>
        <v>1.0121633362293658</v>
      </c>
      <c r="G2948">
        <f t="shared" si="327"/>
        <v>232.99805834142359</v>
      </c>
      <c r="H2948">
        <f t="shared" si="322"/>
        <v>2.4948759408577811E-2</v>
      </c>
      <c r="J2948">
        <f t="shared" si="321"/>
        <v>-42.762883062443031</v>
      </c>
      <c r="K2948">
        <f t="shared" si="323"/>
        <v>-3.4018849762015577</v>
      </c>
      <c r="L2948">
        <f t="shared" si="324"/>
        <v>0</v>
      </c>
    </row>
    <row r="2949" spans="1:12" x14ac:dyDescent="0.3">
      <c r="A2949">
        <v>2948</v>
      </c>
      <c r="B2949" t="s">
        <v>2963</v>
      </c>
      <c r="C2949">
        <v>229.6</v>
      </c>
      <c r="D2949">
        <v>1E-4</v>
      </c>
      <c r="E2949" s="10">
        <f t="shared" si="325"/>
        <v>-1.4699789120289264E-2</v>
      </c>
      <c r="F2949">
        <f t="shared" si="326"/>
        <v>0.98540772532188836</v>
      </c>
      <c r="G2949">
        <f t="shared" si="327"/>
        <v>229.59617336522203</v>
      </c>
      <c r="H2949">
        <f t="shared" si="322"/>
        <v>2.475631477426413E-2</v>
      </c>
      <c r="J2949">
        <f t="shared" si="321"/>
        <v>-41.813484647255727</v>
      </c>
      <c r="K2949">
        <f t="shared" si="323"/>
        <v>0.40075998855564876</v>
      </c>
      <c r="L2949">
        <f t="shared" si="324"/>
        <v>0</v>
      </c>
    </row>
    <row r="2950" spans="1:12" x14ac:dyDescent="0.3">
      <c r="A2950">
        <v>2949</v>
      </c>
      <c r="B2950" t="s">
        <v>2964</v>
      </c>
      <c r="C2950">
        <v>230.2</v>
      </c>
      <c r="D2950">
        <v>1E-4</v>
      </c>
      <c r="E2950" s="10">
        <f t="shared" si="325"/>
        <v>2.6098318423709499E-3</v>
      </c>
      <c r="F2950">
        <f t="shared" si="326"/>
        <v>1.0026132404181185</v>
      </c>
      <c r="G2950">
        <f t="shared" si="327"/>
        <v>230.19616336530538</v>
      </c>
      <c r="H2950">
        <f t="shared" si="322"/>
        <v>2.4132673291895303E-2</v>
      </c>
      <c r="J2950">
        <f t="shared" si="321"/>
        <v>-40.866668523323817</v>
      </c>
      <c r="K2950">
        <f t="shared" si="323"/>
        <v>-0.19923001152770325</v>
      </c>
      <c r="L2950">
        <f t="shared" si="324"/>
        <v>0</v>
      </c>
    </row>
    <row r="2951" spans="1:12" x14ac:dyDescent="0.3">
      <c r="A2951">
        <v>2950</v>
      </c>
      <c r="B2951" t="s">
        <v>2965</v>
      </c>
      <c r="C2951">
        <v>230</v>
      </c>
      <c r="D2951">
        <v>8.0000000000000007E-5</v>
      </c>
      <c r="E2951" s="10">
        <f t="shared" si="325"/>
        <v>-8.6918736458685116E-4</v>
      </c>
      <c r="F2951">
        <f t="shared" si="326"/>
        <v>0.99913119026933106</v>
      </c>
      <c r="G2951">
        <f t="shared" si="327"/>
        <v>229.99693335377768</v>
      </c>
      <c r="H2951">
        <f t="shared" si="322"/>
        <v>2.4064248297272106E-2</v>
      </c>
      <c r="J2951">
        <f t="shared" si="321"/>
        <v>-40.715527534162099</v>
      </c>
      <c r="K2951">
        <f t="shared" si="323"/>
        <v>-0.40458655955688982</v>
      </c>
      <c r="L2951">
        <f t="shared" si="324"/>
        <v>0</v>
      </c>
    </row>
    <row r="2952" spans="1:12" x14ac:dyDescent="0.3">
      <c r="A2952">
        <v>2951</v>
      </c>
      <c r="B2952" t="s">
        <v>2966</v>
      </c>
      <c r="C2952">
        <v>233.95</v>
      </c>
      <c r="D2952">
        <v>8.0000000000000007E-5</v>
      </c>
      <c r="E2952" s="10">
        <f t="shared" si="325"/>
        <v>1.702810838902992E-2</v>
      </c>
      <c r="F2952">
        <f t="shared" si="326"/>
        <v>1.0171739130434783</v>
      </c>
      <c r="G2952">
        <f t="shared" si="327"/>
        <v>233.94688068746211</v>
      </c>
      <c r="H2952">
        <f t="shared" si="322"/>
        <v>2.4192322265051979E-2</v>
      </c>
      <c r="J2952">
        <f t="shared" si="321"/>
        <v>-41.635188832624145</v>
      </c>
      <c r="K2952">
        <f t="shared" si="323"/>
        <v>-9.258115406591827</v>
      </c>
      <c r="L2952">
        <f t="shared" si="324"/>
        <v>0</v>
      </c>
    </row>
    <row r="2953" spans="1:12" x14ac:dyDescent="0.3">
      <c r="A2953">
        <v>2952</v>
      </c>
      <c r="B2953" t="s">
        <v>2967</v>
      </c>
      <c r="C2953">
        <v>230.95</v>
      </c>
      <c r="D2953">
        <v>1E-4</v>
      </c>
      <c r="E2953" s="10">
        <f t="shared" si="325"/>
        <v>-1.2906180435610868E-2</v>
      </c>
      <c r="F2953">
        <f t="shared" si="326"/>
        <v>0.98717674716819837</v>
      </c>
      <c r="G2953">
        <f t="shared" si="327"/>
        <v>230.94615086540952</v>
      </c>
      <c r="H2953">
        <f t="shared" si="322"/>
        <v>2.3880598459218461E-2</v>
      </c>
      <c r="J2953">
        <f t="shared" si="321"/>
        <v>-40.57155517474785</v>
      </c>
      <c r="K2953">
        <f t="shared" si="323"/>
        <v>-6.2573855845392359</v>
      </c>
      <c r="L2953">
        <f t="shared" si="324"/>
        <v>0</v>
      </c>
    </row>
    <row r="2954" spans="1:12" x14ac:dyDescent="0.3">
      <c r="A2954">
        <v>2953</v>
      </c>
      <c r="B2954" t="s">
        <v>2968</v>
      </c>
      <c r="C2954">
        <v>239.5</v>
      </c>
      <c r="D2954">
        <v>1.4999999999999999E-4</v>
      </c>
      <c r="E2954" s="10">
        <f t="shared" si="325"/>
        <v>3.6352179974355685E-2</v>
      </c>
      <c r="F2954">
        <f t="shared" si="326"/>
        <v>1.0370210002164972</v>
      </c>
      <c r="G2954">
        <f t="shared" si="327"/>
        <v>239.49401257484314</v>
      </c>
      <c r="H2954">
        <f t="shared" si="322"/>
        <v>2.4637498927268325E-2</v>
      </c>
      <c r="J2954">
        <f t="shared" si="321"/>
        <v>-43.40672295331467</v>
      </c>
      <c r="K2954">
        <f t="shared" si="323"/>
        <v>-14.805247293972855</v>
      </c>
      <c r="L2954">
        <f t="shared" si="324"/>
        <v>0</v>
      </c>
    </row>
    <row r="2955" spans="1:12" x14ac:dyDescent="0.3">
      <c r="A2955">
        <v>2954</v>
      </c>
      <c r="B2955" t="s">
        <v>2969</v>
      </c>
      <c r="C2955">
        <v>235.75</v>
      </c>
      <c r="D2955">
        <v>1E-4</v>
      </c>
      <c r="E2955" s="10">
        <f t="shared" si="325"/>
        <v>-1.5781495337403036E-2</v>
      </c>
      <c r="F2955">
        <f t="shared" si="326"/>
        <v>0.98434237995824636</v>
      </c>
      <c r="G2955">
        <f t="shared" si="327"/>
        <v>235.7460708660762</v>
      </c>
      <c r="H2955">
        <f t="shared" si="322"/>
        <v>2.4836962849275585E-2</v>
      </c>
      <c r="J2955">
        <f t="shared" si="321"/>
        <v>-43.073352135102667</v>
      </c>
      <c r="K2955">
        <f t="shared" si="323"/>
        <v>-11.05730558520591</v>
      </c>
      <c r="L2955">
        <f t="shared" si="324"/>
        <v>0</v>
      </c>
    </row>
    <row r="2956" spans="1:12" x14ac:dyDescent="0.3">
      <c r="A2956">
        <v>2955</v>
      </c>
      <c r="B2956" t="s">
        <v>2970</v>
      </c>
      <c r="C2956">
        <v>232.15</v>
      </c>
      <c r="D2956">
        <v>8.0000000000000007E-5</v>
      </c>
      <c r="E2956" s="10">
        <f t="shared" si="325"/>
        <v>-1.5388207047636165E-2</v>
      </c>
      <c r="F2956">
        <f t="shared" si="326"/>
        <v>0.98472958642629904</v>
      </c>
      <c r="G2956">
        <f t="shared" si="327"/>
        <v>232.14690468730214</v>
      </c>
      <c r="H2956">
        <f t="shared" si="322"/>
        <v>2.4440140563258623E-2</v>
      </c>
      <c r="J2956">
        <f t="shared" si="321"/>
        <v>-41.738065613288981</v>
      </c>
      <c r="K2956">
        <f t="shared" si="323"/>
        <v>-7.4581394064318545</v>
      </c>
      <c r="L2956">
        <f t="shared" si="324"/>
        <v>0</v>
      </c>
    </row>
    <row r="2957" spans="1:12" x14ac:dyDescent="0.3">
      <c r="A2957">
        <v>2956</v>
      </c>
      <c r="B2957" t="s">
        <v>2971</v>
      </c>
      <c r="C2957">
        <v>234.2</v>
      </c>
      <c r="D2957">
        <v>8.0000000000000007E-5</v>
      </c>
      <c r="E2957" s="10">
        <f t="shared" si="325"/>
        <v>8.7917366976861342E-3</v>
      </c>
      <c r="F2957">
        <f t="shared" si="326"/>
        <v>1.008830497523153</v>
      </c>
      <c r="G2957">
        <f t="shared" si="327"/>
        <v>234.19687735415101</v>
      </c>
      <c r="H2957">
        <f t="shared" si="322"/>
        <v>2.3059745335574752E-2</v>
      </c>
      <c r="J2957">
        <f t="shared" si="321"/>
        <v>-39.728423119998261</v>
      </c>
      <c r="K2957">
        <f t="shared" si="323"/>
        <v>-9.5081120732807278</v>
      </c>
      <c r="L2957">
        <f t="shared" si="324"/>
        <v>0</v>
      </c>
    </row>
    <row r="2958" spans="1:12" x14ac:dyDescent="0.3">
      <c r="A2958">
        <v>2957</v>
      </c>
      <c r="B2958" t="s">
        <v>2972</v>
      </c>
      <c r="C2958">
        <v>232.2</v>
      </c>
      <c r="D2958">
        <v>1E-4</v>
      </c>
      <c r="E2958" s="10">
        <f t="shared" si="325"/>
        <v>-8.5763818998258814E-3</v>
      </c>
      <c r="F2958">
        <f t="shared" si="326"/>
        <v>0.99146029035012806</v>
      </c>
      <c r="G2958">
        <f t="shared" si="327"/>
        <v>232.19613003224981</v>
      </c>
      <c r="H2958">
        <f t="shared" si="322"/>
        <v>2.3088229504382596E-2</v>
      </c>
      <c r="J2958">
        <f t="shared" si="321"/>
        <v>-39.437677263089832</v>
      </c>
      <c r="K2958">
        <f t="shared" si="323"/>
        <v>-7.5073647513795265</v>
      </c>
      <c r="L2958">
        <f t="shared" si="324"/>
        <v>0</v>
      </c>
    </row>
    <row r="2959" spans="1:12" x14ac:dyDescent="0.3">
      <c r="A2959">
        <v>2958</v>
      </c>
      <c r="B2959" t="s">
        <v>2973</v>
      </c>
      <c r="C2959">
        <v>232.9</v>
      </c>
      <c r="D2959">
        <v>2.5000000000000001E-4</v>
      </c>
      <c r="E2959" s="10">
        <f t="shared" si="325"/>
        <v>3.0101076265042432E-3</v>
      </c>
      <c r="F2959">
        <f t="shared" si="326"/>
        <v>1.0030146425495263</v>
      </c>
      <c r="G2959">
        <f t="shared" si="327"/>
        <v>232.89029603550065</v>
      </c>
      <c r="H2959">
        <f t="shared" si="322"/>
        <v>2.2943637476830273E-2</v>
      </c>
      <c r="J2959">
        <f t="shared" si="321"/>
        <v>-39.307858638750012</v>
      </c>
      <c r="K2959">
        <f t="shared" si="323"/>
        <v>-8.2015307546303688</v>
      </c>
      <c r="L2959">
        <f t="shared" si="324"/>
        <v>0</v>
      </c>
    </row>
    <row r="2960" spans="1:12" x14ac:dyDescent="0.3">
      <c r="A2960">
        <v>2959</v>
      </c>
      <c r="B2960" t="s">
        <v>2974</v>
      </c>
      <c r="C2960">
        <v>231.6</v>
      </c>
      <c r="D2960">
        <v>2.0000000000000001E-4</v>
      </c>
      <c r="E2960" s="10">
        <f t="shared" si="325"/>
        <v>-5.5974311914552318E-3</v>
      </c>
      <c r="F2960">
        <f t="shared" si="326"/>
        <v>0.9944182052382996</v>
      </c>
      <c r="G2960">
        <f t="shared" si="327"/>
        <v>231.59228012866524</v>
      </c>
      <c r="H2960">
        <f t="shared" si="322"/>
        <v>2.2466927277183035E-2</v>
      </c>
      <c r="J2960">
        <f t="shared" si="321"/>
        <v>-38.276611027046087</v>
      </c>
      <c r="K2960">
        <f t="shared" si="323"/>
        <v>-6.9035148477949519</v>
      </c>
      <c r="L2960">
        <f t="shared" si="324"/>
        <v>0</v>
      </c>
    </row>
    <row r="2961" spans="1:12" x14ac:dyDescent="0.3">
      <c r="A2961">
        <v>2960</v>
      </c>
      <c r="B2961" t="s">
        <v>2975</v>
      </c>
      <c r="C2961">
        <v>229.6</v>
      </c>
      <c r="D2961">
        <v>2.0000000000000001E-4</v>
      </c>
      <c r="E2961" s="10">
        <f t="shared" si="325"/>
        <v>-8.6730812534287806E-3</v>
      </c>
      <c r="F2961">
        <f t="shared" si="326"/>
        <v>0.99136442141623493</v>
      </c>
      <c r="G2961">
        <f t="shared" si="327"/>
        <v>229.59234679422079</v>
      </c>
      <c r="H2961">
        <f t="shared" si="322"/>
        <v>2.1530793123200862E-2</v>
      </c>
      <c r="J2961">
        <f t="shared" si="321"/>
        <v>-36.364963501608294</v>
      </c>
      <c r="K2961">
        <f t="shared" si="323"/>
        <v>-4.9453421075853328</v>
      </c>
      <c r="L2961">
        <f t="shared" si="324"/>
        <v>0</v>
      </c>
    </row>
    <row r="2962" spans="1:12" x14ac:dyDescent="0.3">
      <c r="A2962">
        <v>2961</v>
      </c>
      <c r="B2962" t="s">
        <v>2976</v>
      </c>
      <c r="C2962">
        <v>224.7</v>
      </c>
      <c r="D2962">
        <v>2.9999999999999997E-4</v>
      </c>
      <c r="E2962" s="10">
        <f t="shared" si="325"/>
        <v>-2.1572485254127888E-2</v>
      </c>
      <c r="F2962">
        <f t="shared" si="326"/>
        <v>0.97865853658536583</v>
      </c>
      <c r="G2962">
        <f t="shared" si="327"/>
        <v>224.68876528087029</v>
      </c>
      <c r="H2962">
        <f t="shared" si="322"/>
        <v>2.1773682590654205E-2</v>
      </c>
      <c r="J2962">
        <f t="shared" si="321"/>
        <v>-35.989761282150141</v>
      </c>
      <c r="K2962">
        <f t="shared" si="323"/>
        <v>-6.192406917189885</v>
      </c>
      <c r="L2962">
        <f t="shared" si="324"/>
        <v>0</v>
      </c>
    </row>
    <row r="2963" spans="1:12" x14ac:dyDescent="0.3">
      <c r="A2963">
        <v>2962</v>
      </c>
      <c r="B2963" t="s">
        <v>2977</v>
      </c>
      <c r="C2963">
        <v>225.25</v>
      </c>
      <c r="D2963">
        <v>2.0000000000000001E-4</v>
      </c>
      <c r="E2963" s="10">
        <f t="shared" si="325"/>
        <v>2.4447172971639127E-3</v>
      </c>
      <c r="F2963">
        <f t="shared" si="326"/>
        <v>1.0024477080551848</v>
      </c>
      <c r="G2963">
        <f t="shared" si="327"/>
        <v>225.24249179180416</v>
      </c>
      <c r="H2963">
        <f t="shared" si="322"/>
        <v>2.1410037531558315E-2</v>
      </c>
      <c r="J2963">
        <f t="shared" si="321"/>
        <v>-35.475904119559111</v>
      </c>
      <c r="K2963">
        <f t="shared" si="323"/>
        <v>-6.7461334281237555</v>
      </c>
      <c r="L2963">
        <f t="shared" si="324"/>
        <v>0</v>
      </c>
    </row>
    <row r="2964" spans="1:12" x14ac:dyDescent="0.3">
      <c r="A2964">
        <v>2963</v>
      </c>
      <c r="B2964" t="s">
        <v>2978</v>
      </c>
      <c r="C2964">
        <v>233.8</v>
      </c>
      <c r="D2964">
        <v>8.0000000000000007E-5</v>
      </c>
      <c r="E2964" s="10">
        <f t="shared" si="325"/>
        <v>3.7255152549520824E-2</v>
      </c>
      <c r="F2964">
        <f t="shared" si="326"/>
        <v>1.0379578246392898</v>
      </c>
      <c r="G2964">
        <f t="shared" si="327"/>
        <v>233.7968826874488</v>
      </c>
      <c r="H2964">
        <f t="shared" si="322"/>
        <v>2.2446126075858726E-2</v>
      </c>
      <c r="J2964">
        <f t="shared" si="321"/>
        <v>-38.605202501237834</v>
      </c>
      <c r="K2964">
        <f t="shared" si="323"/>
        <v>-18.697958184760068</v>
      </c>
      <c r="L2964">
        <f t="shared" si="324"/>
        <v>0</v>
      </c>
    </row>
    <row r="2965" spans="1:12" x14ac:dyDescent="0.3">
      <c r="A2965">
        <v>2964</v>
      </c>
      <c r="B2965" t="s">
        <v>2979</v>
      </c>
      <c r="C2965">
        <v>233.2</v>
      </c>
      <c r="D2965">
        <v>-3.0000000000000001E-5</v>
      </c>
      <c r="E2965" s="10">
        <f t="shared" si="325"/>
        <v>-2.5695945616308721E-3</v>
      </c>
      <c r="F2965">
        <f t="shared" si="326"/>
        <v>0.99743370402053022</v>
      </c>
      <c r="G2965">
        <f t="shared" si="327"/>
        <v>233.20116600291499</v>
      </c>
      <c r="H2965">
        <f t="shared" si="322"/>
        <v>2.214382169343079E-2</v>
      </c>
      <c r="J2965">
        <f t="shared" si="321"/>
        <v>-37.988226083902333</v>
      </c>
      <c r="K2965">
        <f t="shared" si="323"/>
        <v>-19.452234750243122</v>
      </c>
      <c r="L2965">
        <f t="shared" si="324"/>
        <v>0</v>
      </c>
    </row>
    <row r="2966" spans="1:12" x14ac:dyDescent="0.3">
      <c r="A2966">
        <v>2965</v>
      </c>
      <c r="B2966" t="s">
        <v>2980</v>
      </c>
      <c r="C2966">
        <v>227.15</v>
      </c>
      <c r="D2966">
        <v>3.0000000000000001E-5</v>
      </c>
      <c r="E2966" s="10">
        <f t="shared" si="325"/>
        <v>-2.6285862270924974E-2</v>
      </c>
      <c r="F2966">
        <f t="shared" si="326"/>
        <v>0.97405660377358494</v>
      </c>
      <c r="G2966">
        <f t="shared" si="327"/>
        <v>227.14886425283936</v>
      </c>
      <c r="H2966">
        <f t="shared" si="322"/>
        <v>2.2386372972152107E-2</v>
      </c>
      <c r="J2966">
        <f t="shared" si="321"/>
        <v>-37.407615495558012</v>
      </c>
      <c r="K2966">
        <f t="shared" si="323"/>
        <v>-16.199567418334084</v>
      </c>
      <c r="L2966">
        <f t="shared" si="324"/>
        <v>0</v>
      </c>
    </row>
    <row r="2967" spans="1:12" x14ac:dyDescent="0.3">
      <c r="A2967">
        <v>2966</v>
      </c>
      <c r="B2967" t="s">
        <v>2981</v>
      </c>
      <c r="C2967">
        <v>233.95</v>
      </c>
      <c r="D2967">
        <v>1E-4</v>
      </c>
      <c r="E2967" s="10">
        <f t="shared" si="325"/>
        <v>2.9496825106812841E-2</v>
      </c>
      <c r="F2967">
        <f t="shared" si="326"/>
        <v>1.0299361655293857</v>
      </c>
      <c r="G2967">
        <f t="shared" si="327"/>
        <v>233.9461008658262</v>
      </c>
      <c r="H2967">
        <f t="shared" si="322"/>
        <v>2.0574451453647474E-2</v>
      </c>
      <c r="J2967">
        <f t="shared" si="321"/>
        <v>-35.408684896637183</v>
      </c>
      <c r="K2967">
        <f t="shared" si="323"/>
        <v>-22.99680403132092</v>
      </c>
      <c r="L2967">
        <f t="shared" si="324"/>
        <v>0</v>
      </c>
    </row>
    <row r="2968" spans="1:12" x14ac:dyDescent="0.3">
      <c r="A2968">
        <v>2967</v>
      </c>
      <c r="B2968" t="s">
        <v>2982</v>
      </c>
      <c r="C2968">
        <v>232.85</v>
      </c>
      <c r="D2968">
        <v>1E-4</v>
      </c>
      <c r="E2968" s="10">
        <f t="shared" si="325"/>
        <v>-4.7129478838390318E-3</v>
      </c>
      <c r="F2968">
        <f t="shared" si="326"/>
        <v>0.99529814062833943</v>
      </c>
      <c r="G2968">
        <f t="shared" si="327"/>
        <v>232.84611919900675</v>
      </c>
      <c r="H2968">
        <f t="shared" si="322"/>
        <v>2.0006002283275683E-2</v>
      </c>
      <c r="J2968">
        <f t="shared" si="321"/>
        <v>-34.26849556790755</v>
      </c>
      <c r="K2968">
        <f t="shared" si="323"/>
        <v>-21.896822364501475</v>
      </c>
      <c r="L2968">
        <f t="shared" si="324"/>
        <v>0</v>
      </c>
    </row>
    <row r="2969" spans="1:12" x14ac:dyDescent="0.3">
      <c r="A2969">
        <v>2968</v>
      </c>
      <c r="B2969" t="s">
        <v>2983</v>
      </c>
      <c r="C2969">
        <v>226.75</v>
      </c>
      <c r="D2969">
        <v>8.0000000000000007E-5</v>
      </c>
      <c r="E2969" s="10">
        <f t="shared" si="325"/>
        <v>-2.6546380433140251E-2</v>
      </c>
      <c r="F2969">
        <f t="shared" si="326"/>
        <v>0.97380287738887694</v>
      </c>
      <c r="G2969">
        <f t="shared" si="327"/>
        <v>226.74697668682214</v>
      </c>
      <c r="H2969">
        <f t="shared" si="322"/>
        <v>1.7630319910274583E-2</v>
      </c>
      <c r="J2969">
        <f t="shared" si="321"/>
        <v>-29.408130618932052</v>
      </c>
      <c r="K2969">
        <f t="shared" si="323"/>
        <v>-15.797679852316861</v>
      </c>
      <c r="L2969">
        <f t="shared" si="324"/>
        <v>0</v>
      </c>
    </row>
    <row r="2970" spans="1:12" x14ac:dyDescent="0.3">
      <c r="A2970">
        <v>2969</v>
      </c>
      <c r="B2970" t="s">
        <v>2984</v>
      </c>
      <c r="C2970">
        <v>225.7</v>
      </c>
      <c r="D2970">
        <v>8.0000000000000007E-5</v>
      </c>
      <c r="E2970" s="10">
        <f t="shared" si="325"/>
        <v>-4.6414051717560481E-3</v>
      </c>
      <c r="F2970">
        <f t="shared" si="326"/>
        <v>0.9953693495038588</v>
      </c>
      <c r="G2970">
        <f t="shared" si="327"/>
        <v>225.69699068672878</v>
      </c>
      <c r="H2970">
        <f t="shared" si="322"/>
        <v>1.7526203740481326E-2</v>
      </c>
      <c r="J2970">
        <f t="shared" si="321"/>
        <v>-29.099085808739051</v>
      </c>
      <c r="K2970">
        <f t="shared" si="323"/>
        <v>-14.747693852223506</v>
      </c>
      <c r="L2970">
        <f t="shared" si="324"/>
        <v>0</v>
      </c>
    </row>
    <row r="2971" spans="1:12" x14ac:dyDescent="0.3">
      <c r="A2971">
        <v>2970</v>
      </c>
      <c r="B2971" t="s">
        <v>2985</v>
      </c>
      <c r="C2971">
        <v>224.65</v>
      </c>
      <c r="D2971">
        <v>8.0000000000000007E-5</v>
      </c>
      <c r="E2971" s="10">
        <f t="shared" si="325"/>
        <v>-4.6630483073209382E-3</v>
      </c>
      <c r="F2971">
        <f t="shared" si="326"/>
        <v>0.99534780682321677</v>
      </c>
      <c r="G2971">
        <f t="shared" si="327"/>
        <v>224.64700468663546</v>
      </c>
      <c r="H2971">
        <f t="shared" si="322"/>
        <v>1.7511248644221971E-2</v>
      </c>
      <c r="J2971">
        <f t="shared" si="321"/>
        <v>-28.938996527619871</v>
      </c>
      <c r="K2971">
        <f t="shared" si="323"/>
        <v>-13.697707852130179</v>
      </c>
      <c r="L2971">
        <f t="shared" si="324"/>
        <v>0</v>
      </c>
    </row>
    <row r="2972" spans="1:12" x14ac:dyDescent="0.3">
      <c r="A2972">
        <v>2971</v>
      </c>
      <c r="B2972" t="s">
        <v>2986</v>
      </c>
      <c r="C2972">
        <v>218.5</v>
      </c>
      <c r="D2972">
        <v>1E-4</v>
      </c>
      <c r="E2972" s="10">
        <f t="shared" si="325"/>
        <v>-2.7757620980524172E-2</v>
      </c>
      <c r="F2972">
        <f t="shared" si="326"/>
        <v>0.97262408190518579</v>
      </c>
      <c r="G2972">
        <f t="shared" si="327"/>
        <v>218.4963583636804</v>
      </c>
      <c r="H2972">
        <f t="shared" si="322"/>
        <v>1.8137892077216319E-2</v>
      </c>
      <c r="J2972">
        <f t="shared" si="321"/>
        <v>-29.15390519749041</v>
      </c>
      <c r="K2972">
        <f t="shared" si="323"/>
        <v>-7.5470615291751244</v>
      </c>
      <c r="L2972">
        <f t="shared" si="324"/>
        <v>0</v>
      </c>
    </row>
    <row r="2973" spans="1:12" x14ac:dyDescent="0.3">
      <c r="A2973">
        <v>2972</v>
      </c>
      <c r="B2973" t="s">
        <v>2987</v>
      </c>
      <c r="C2973">
        <v>218.65</v>
      </c>
      <c r="D2973">
        <v>1E-4</v>
      </c>
      <c r="E2973" s="10">
        <f t="shared" si="325"/>
        <v>6.8626332328479292E-4</v>
      </c>
      <c r="F2973">
        <f t="shared" si="326"/>
        <v>1.0006864988558353</v>
      </c>
      <c r="G2973">
        <f t="shared" si="327"/>
        <v>218.64635586370122</v>
      </c>
      <c r="H2973">
        <f t="shared" si="322"/>
        <v>1.7034108752164923E-2</v>
      </c>
      <c r="J2973">
        <f t="shared" si="321"/>
        <v>-27.398537399441476</v>
      </c>
      <c r="K2973">
        <f t="shared" si="323"/>
        <v>-7.6970590291959411</v>
      </c>
      <c r="L2973">
        <f t="shared" si="324"/>
        <v>0</v>
      </c>
    </row>
    <row r="2974" spans="1:12" x14ac:dyDescent="0.3">
      <c r="A2974">
        <v>2973</v>
      </c>
      <c r="B2974" t="s">
        <v>2988</v>
      </c>
      <c r="C2974">
        <v>215.1</v>
      </c>
      <c r="D2974">
        <v>3.0000000000000001E-5</v>
      </c>
      <c r="E2974" s="10">
        <f t="shared" si="325"/>
        <v>-1.6369241585245241E-2</v>
      </c>
      <c r="F2974">
        <f t="shared" si="326"/>
        <v>0.98376400640292705</v>
      </c>
      <c r="G2974">
        <f t="shared" si="327"/>
        <v>215.09892450268873</v>
      </c>
      <c r="H2974">
        <f t="shared" si="322"/>
        <v>1.708366345200461E-2</v>
      </c>
      <c r="J2974">
        <f t="shared" si="321"/>
        <v>-27.032422516811952</v>
      </c>
      <c r="K2974">
        <f t="shared" si="323"/>
        <v>-4.1496276681834559</v>
      </c>
      <c r="L2974">
        <f t="shared" si="324"/>
        <v>0</v>
      </c>
    </row>
    <row r="2975" spans="1:12" x14ac:dyDescent="0.3">
      <c r="A2975">
        <v>2974</v>
      </c>
      <c r="B2975" t="s">
        <v>2989</v>
      </c>
      <c r="C2975">
        <v>213.75</v>
      </c>
      <c r="D2975">
        <v>3.0000000000000001E-5</v>
      </c>
      <c r="E2975" s="10">
        <f t="shared" si="325"/>
        <v>-6.2959284568146999E-3</v>
      </c>
      <c r="F2975">
        <f t="shared" si="326"/>
        <v>0.993723849372385</v>
      </c>
      <c r="G2975">
        <f t="shared" si="327"/>
        <v>213.74893125267187</v>
      </c>
      <c r="H2975">
        <f t="shared" si="322"/>
        <v>1.7098502920678917E-2</v>
      </c>
      <c r="J2975">
        <f t="shared" si="321"/>
        <v>-26.886096898428125</v>
      </c>
      <c r="K2975">
        <f t="shared" si="323"/>
        <v>-2.7996344181665904</v>
      </c>
      <c r="L2975">
        <f t="shared" si="324"/>
        <v>0</v>
      </c>
    </row>
    <row r="2976" spans="1:12" x14ac:dyDescent="0.3">
      <c r="A2976">
        <v>2975</v>
      </c>
      <c r="B2976" t="s">
        <v>2990</v>
      </c>
      <c r="C2976">
        <v>210.95</v>
      </c>
      <c r="D2976">
        <v>2.0000000000000002E-5</v>
      </c>
      <c r="E2976" s="10">
        <f t="shared" si="325"/>
        <v>-1.3185969246521946E-2</v>
      </c>
      <c r="F2976">
        <f t="shared" si="326"/>
        <v>0.98690058479532161</v>
      </c>
      <c r="G2976">
        <f t="shared" si="327"/>
        <v>210.94929683450528</v>
      </c>
      <c r="H2976">
        <f t="shared" si="322"/>
        <v>1.701533917154345E-2</v>
      </c>
      <c r="J2976">
        <f t="shared" ref="J2976:J3039" si="328">-G2976*$O$3*$Q$3*H2976</f>
        <v>-26.404893075539697</v>
      </c>
      <c r="K2976">
        <f t="shared" si="323"/>
        <v>4.3489090063037565</v>
      </c>
      <c r="L2976">
        <f t="shared" si="324"/>
        <v>0</v>
      </c>
    </row>
    <row r="2977" spans="1:13" x14ac:dyDescent="0.3">
      <c r="A2977">
        <v>2976</v>
      </c>
      <c r="B2977" t="s">
        <v>2991</v>
      </c>
      <c r="C2977">
        <v>215.3</v>
      </c>
      <c r="D2977">
        <v>5.0000000000000002E-5</v>
      </c>
      <c r="E2977" s="10">
        <f t="shared" si="325"/>
        <v>2.0411265799969745E-2</v>
      </c>
      <c r="F2977">
        <f t="shared" si="326"/>
        <v>1.0206210002370231</v>
      </c>
      <c r="G2977">
        <f t="shared" si="327"/>
        <v>215.29820584080903</v>
      </c>
      <c r="H2977">
        <f t="shared" ref="H2977:H3040" si="329">SQRT(_xlfn.VAR.S(E2948:E2977))</f>
        <v>1.7237723708974455E-2</v>
      </c>
      <c r="J2977">
        <f t="shared" si="328"/>
        <v>-27.301470963643808</v>
      </c>
      <c r="K2977">
        <f t="shared" si="323"/>
        <v>2.5807047619144612</v>
      </c>
      <c r="L2977">
        <f t="shared" si="324"/>
        <v>0</v>
      </c>
    </row>
    <row r="2978" spans="1:13" x14ac:dyDescent="0.3">
      <c r="A2978">
        <v>2977</v>
      </c>
      <c r="B2978" t="s">
        <v>2992</v>
      </c>
      <c r="C2978">
        <v>222.8</v>
      </c>
      <c r="D2978">
        <v>8.0000000000000007E-5</v>
      </c>
      <c r="E2978" s="10">
        <f t="shared" si="325"/>
        <v>3.4242103682811706E-2</v>
      </c>
      <c r="F2978">
        <f t="shared" si="326"/>
        <v>1.0348351137947052</v>
      </c>
      <c r="G2978">
        <f t="shared" si="327"/>
        <v>222.7970293531377</v>
      </c>
      <c r="H2978">
        <f t="shared" si="329"/>
        <v>1.8313226917326189E-2</v>
      </c>
      <c r="J2978">
        <f t="shared" si="328"/>
        <v>-30.015113733902403</v>
      </c>
      <c r="K2978">
        <f t="shared" ref="K2978:K3041" si="330">+MIN(G2979-G2978,G2980-G2978,G2981-G2978,G2982-G2978,G2983-G2978,G2984-G2978,G2985-G2978,G2986-G2978,G2987-G2978,G2988-G2978)</f>
        <v>-4.9181187504142088</v>
      </c>
      <c r="L2978">
        <f t="shared" ref="L2978:L3041" si="331">+IF(K2978&lt;J2978,1,0)</f>
        <v>0</v>
      </c>
    </row>
    <row r="2979" spans="1:13" x14ac:dyDescent="0.3">
      <c r="A2979">
        <v>2978</v>
      </c>
      <c r="B2979" t="s">
        <v>2993</v>
      </c>
      <c r="C2979">
        <v>219.9</v>
      </c>
      <c r="D2979">
        <v>1E-4</v>
      </c>
      <c r="E2979" s="10">
        <f t="shared" si="325"/>
        <v>-1.3101610492413512E-2</v>
      </c>
      <c r="F2979">
        <f t="shared" si="326"/>
        <v>0.98698384201077194</v>
      </c>
      <c r="G2979">
        <f t="shared" si="327"/>
        <v>219.89633503054151</v>
      </c>
      <c r="H2979">
        <f t="shared" si="329"/>
        <v>1.8275767607059235E-2</v>
      </c>
      <c r="J2979">
        <f t="shared" si="328"/>
        <v>-29.56373758891722</v>
      </c>
      <c r="K2979">
        <f t="shared" si="330"/>
        <v>-2.017424427818014</v>
      </c>
      <c r="L2979">
        <f t="shared" si="331"/>
        <v>0</v>
      </c>
    </row>
    <row r="2980" spans="1:13" x14ac:dyDescent="0.3">
      <c r="A2980">
        <v>2979</v>
      </c>
      <c r="B2980" t="s">
        <v>2994</v>
      </c>
      <c r="C2980">
        <v>221.4</v>
      </c>
      <c r="D2980">
        <v>8.0000000000000007E-5</v>
      </c>
      <c r="E2980" s="10">
        <f t="shared" si="325"/>
        <v>6.7981227138209652E-3</v>
      </c>
      <c r="F2980">
        <f t="shared" si="326"/>
        <v>1.0068212824010914</v>
      </c>
      <c r="G2980">
        <f t="shared" si="327"/>
        <v>221.39704801967991</v>
      </c>
      <c r="H2980">
        <f t="shared" si="329"/>
        <v>1.8323696745793761E-2</v>
      </c>
      <c r="J2980">
        <f t="shared" si="328"/>
        <v>-29.843560960221183</v>
      </c>
      <c r="K2980">
        <f t="shared" si="330"/>
        <v>-3.5181374169564208</v>
      </c>
      <c r="L2980">
        <f t="shared" si="331"/>
        <v>0</v>
      </c>
    </row>
    <row r="2981" spans="1:13" x14ac:dyDescent="0.3">
      <c r="A2981">
        <v>2980</v>
      </c>
      <c r="B2981" t="s">
        <v>2995</v>
      </c>
      <c r="C2981">
        <v>219.65</v>
      </c>
      <c r="D2981">
        <v>2.0000000000000002E-5</v>
      </c>
      <c r="E2981" s="10">
        <f t="shared" si="325"/>
        <v>-7.9356498527479117E-3</v>
      </c>
      <c r="F2981">
        <f t="shared" si="326"/>
        <v>0.99209575429087626</v>
      </c>
      <c r="G2981">
        <f t="shared" si="327"/>
        <v>219.64926783455363</v>
      </c>
      <c r="H2981">
        <f t="shared" si="329"/>
        <v>1.8363354038311366E-2</v>
      </c>
      <c r="J2981">
        <f t="shared" si="328"/>
        <v>-29.672045615192395</v>
      </c>
      <c r="K2981">
        <f t="shared" si="330"/>
        <v>-1.7703572318301326</v>
      </c>
      <c r="L2981">
        <f t="shared" si="331"/>
        <v>0</v>
      </c>
    </row>
    <row r="2982" spans="1:13" x14ac:dyDescent="0.3">
      <c r="A2982">
        <v>2981</v>
      </c>
      <c r="B2982" t="s">
        <v>2996</v>
      </c>
      <c r="C2982">
        <v>217.88</v>
      </c>
      <c r="D2982">
        <v>3.0000000000000001E-5</v>
      </c>
      <c r="E2982" s="10">
        <f t="shared" si="325"/>
        <v>-8.0909179063149428E-3</v>
      </c>
      <c r="F2982">
        <f t="shared" si="326"/>
        <v>0.99194172547234227</v>
      </c>
      <c r="G2982">
        <f t="shared" si="327"/>
        <v>217.87891060272349</v>
      </c>
      <c r="H2982">
        <f t="shared" si="329"/>
        <v>1.805789483372287E-2</v>
      </c>
      <c r="J2982">
        <f t="shared" si="328"/>
        <v>-28.943299274365437</v>
      </c>
      <c r="K2982">
        <f t="shared" si="330"/>
        <v>1.6656007158853186</v>
      </c>
      <c r="L2982">
        <f t="shared" si="331"/>
        <v>0</v>
      </c>
    </row>
    <row r="2983" spans="1:13" x14ac:dyDescent="0.3">
      <c r="A2983">
        <v>2982</v>
      </c>
      <c r="B2983" t="s">
        <v>2997</v>
      </c>
      <c r="C2983">
        <v>222.85</v>
      </c>
      <c r="D2983">
        <v>2.3000000000000001E-4</v>
      </c>
      <c r="E2983" s="10">
        <f t="shared" si="325"/>
        <v>2.2554446877091169E-2</v>
      </c>
      <c r="F2983">
        <f t="shared" si="326"/>
        <v>1.0228107214980724</v>
      </c>
      <c r="G2983">
        <f t="shared" si="327"/>
        <v>222.84145758039742</v>
      </c>
      <c r="H2983">
        <f t="shared" si="329"/>
        <v>1.8499757697702762E-2</v>
      </c>
      <c r="J2983">
        <f t="shared" si="328"/>
        <v>-30.32688129656292</v>
      </c>
      <c r="K2983">
        <f t="shared" si="330"/>
        <v>-3.2969462617886052</v>
      </c>
      <c r="L2983">
        <f t="shared" si="331"/>
        <v>0</v>
      </c>
    </row>
    <row r="2984" spans="1:13" x14ac:dyDescent="0.3">
      <c r="A2984">
        <v>2983</v>
      </c>
      <c r="B2984" t="s">
        <v>2998</v>
      </c>
      <c r="C2984">
        <v>226.75</v>
      </c>
      <c r="D2984">
        <v>8.0000000000000007E-5</v>
      </c>
      <c r="E2984" s="10">
        <f t="shared" si="325"/>
        <v>1.7349189602681166E-2</v>
      </c>
      <c r="F2984">
        <f t="shared" si="326"/>
        <v>1.017500560915414</v>
      </c>
      <c r="G2984">
        <f t="shared" si="327"/>
        <v>226.74697668682214</v>
      </c>
      <c r="H2984">
        <f t="shared" si="329"/>
        <v>1.746645672229296E-2</v>
      </c>
      <c r="J2984">
        <f t="shared" si="328"/>
        <v>-29.134799785440492</v>
      </c>
      <c r="K2984">
        <f t="shared" si="330"/>
        <v>-7.2024653682133248</v>
      </c>
      <c r="L2984">
        <f t="shared" si="331"/>
        <v>0</v>
      </c>
    </row>
    <row r="2985" spans="1:13" x14ac:dyDescent="0.3">
      <c r="A2985">
        <v>2984</v>
      </c>
      <c r="B2985" t="s">
        <v>2999</v>
      </c>
      <c r="C2985">
        <v>224.25</v>
      </c>
      <c r="D2985">
        <v>1E-4</v>
      </c>
      <c r="E2985" s="10">
        <f t="shared" si="325"/>
        <v>-1.1086588056340479E-2</v>
      </c>
      <c r="F2985">
        <f t="shared" si="326"/>
        <v>0.98897464167585447</v>
      </c>
      <c r="G2985">
        <f t="shared" si="327"/>
        <v>224.24626253114567</v>
      </c>
      <c r="H2985">
        <f t="shared" si="329"/>
        <v>1.735777748084202E-2</v>
      </c>
      <c r="J2985">
        <f t="shared" si="328"/>
        <v>-28.634199784467263</v>
      </c>
      <c r="K2985">
        <f t="shared" si="330"/>
        <v>-4.7017512125368626</v>
      </c>
      <c r="L2985">
        <f t="shared" si="331"/>
        <v>0</v>
      </c>
    </row>
    <row r="2986" spans="1:13" x14ac:dyDescent="0.3">
      <c r="A2986">
        <v>2985</v>
      </c>
      <c r="B2986" t="s">
        <v>3000</v>
      </c>
      <c r="C2986">
        <v>226.85</v>
      </c>
      <c r="D2986">
        <v>2.0000000000000001E-4</v>
      </c>
      <c r="E2986" s="10">
        <f t="shared" si="325"/>
        <v>1.1527505171067414E-2</v>
      </c>
      <c r="F2986">
        <f t="shared" si="326"/>
        <v>1.0115942028985507</v>
      </c>
      <c r="G2986">
        <f t="shared" si="327"/>
        <v>226.8424384593597</v>
      </c>
      <c r="H2986">
        <f t="shared" si="329"/>
        <v>1.7319668322147402E-2</v>
      </c>
      <c r="J2986">
        <f t="shared" si="328"/>
        <v>-28.902113265387783</v>
      </c>
      <c r="K2986">
        <f t="shared" si="330"/>
        <v>-7.2979271407508861</v>
      </c>
      <c r="L2986">
        <f t="shared" si="331"/>
        <v>0</v>
      </c>
    </row>
    <row r="2987" spans="1:13" s="8" customFormat="1" x14ac:dyDescent="0.3">
      <c r="A2987" s="8">
        <v>2986</v>
      </c>
      <c r="B2987" s="8" t="s">
        <v>3001</v>
      </c>
      <c r="C2987" s="8">
        <v>226.75</v>
      </c>
      <c r="D2987" s="8">
        <v>2.0000000000000001E-4</v>
      </c>
      <c r="E2987" s="17">
        <f t="shared" si="325"/>
        <v>-4.4091711472692938E-4</v>
      </c>
      <c r="F2987" s="8">
        <f t="shared" si="326"/>
        <v>0.99955918007493938</v>
      </c>
      <c r="G2987" s="8">
        <f t="shared" si="327"/>
        <v>226.74244179263749</v>
      </c>
      <c r="H2987" s="8">
        <f t="shared" si="329"/>
        <v>1.7225682269927187E-2</v>
      </c>
      <c r="J2987" s="8">
        <f t="shared" si="328"/>
        <v>-28.732603002742774</v>
      </c>
      <c r="K2987" s="8">
        <f t="shared" si="330"/>
        <v>-7.1979304740286807</v>
      </c>
      <c r="L2987" s="8">
        <f t="shared" si="331"/>
        <v>0</v>
      </c>
      <c r="M2987"/>
    </row>
    <row r="2988" spans="1:13" x14ac:dyDescent="0.3">
      <c r="A2988">
        <v>2987</v>
      </c>
      <c r="B2988" t="s">
        <v>3002</v>
      </c>
      <c r="C2988">
        <v>227.2</v>
      </c>
      <c r="D2988">
        <v>2.0000000000000001E-4</v>
      </c>
      <c r="E2988" s="10">
        <f t="shared" si="325"/>
        <v>1.9825978517501574E-3</v>
      </c>
      <c r="F2988">
        <f t="shared" si="326"/>
        <v>1.0019845644983461</v>
      </c>
      <c r="G2988">
        <f t="shared" si="327"/>
        <v>227.19242679288749</v>
      </c>
      <c r="H2988">
        <f t="shared" si="329"/>
        <v>1.7174977779848943E-2</v>
      </c>
      <c r="J2988">
        <f t="shared" si="328"/>
        <v>-28.704881285857891</v>
      </c>
      <c r="K2988">
        <f t="shared" si="330"/>
        <v>-7.6479154742786761</v>
      </c>
      <c r="L2988">
        <f t="shared" si="331"/>
        <v>0</v>
      </c>
      <c r="M2988" s="8"/>
    </row>
    <row r="2989" spans="1:13" x14ac:dyDescent="0.3">
      <c r="A2989">
        <v>2988</v>
      </c>
      <c r="B2989" t="s">
        <v>3003</v>
      </c>
      <c r="C2989">
        <v>226.7</v>
      </c>
      <c r="D2989">
        <v>1.4999999999999999E-4</v>
      </c>
      <c r="E2989" s="10">
        <f t="shared" si="325"/>
        <v>-2.2031293335129853E-3</v>
      </c>
      <c r="F2989">
        <f t="shared" si="326"/>
        <v>0.99779929577464788</v>
      </c>
      <c r="G2989">
        <f t="shared" si="327"/>
        <v>226.69433257084316</v>
      </c>
      <c r="H2989">
        <f t="shared" si="329"/>
        <v>1.7162245563803181E-2</v>
      </c>
      <c r="J2989">
        <f t="shared" si="328"/>
        <v>-28.620716062003726</v>
      </c>
      <c r="K2989">
        <f t="shared" si="330"/>
        <v>-7.1498212522343465</v>
      </c>
      <c r="L2989">
        <f t="shared" si="331"/>
        <v>0</v>
      </c>
    </row>
    <row r="2990" spans="1:13" x14ac:dyDescent="0.3">
      <c r="A2990">
        <v>2989</v>
      </c>
      <c r="B2990" t="s">
        <v>3004</v>
      </c>
      <c r="C2990">
        <v>219.55</v>
      </c>
      <c r="D2990">
        <v>1.4999999999999999E-4</v>
      </c>
      <c r="E2990" s="10">
        <f t="shared" si="325"/>
        <v>-3.20475605057568E-2</v>
      </c>
      <c r="F2990">
        <f t="shared" si="326"/>
        <v>0.96846052051168952</v>
      </c>
      <c r="G2990">
        <f t="shared" si="327"/>
        <v>219.54451131860881</v>
      </c>
      <c r="H2990">
        <f t="shared" si="329"/>
        <v>1.8067454333407697E-2</v>
      </c>
      <c r="J2990">
        <f t="shared" si="328"/>
        <v>-29.179998850572471</v>
      </c>
      <c r="K2990">
        <f t="shared" si="330"/>
        <v>2.1999450006874781</v>
      </c>
      <c r="L2990">
        <f t="shared" si="331"/>
        <v>0</v>
      </c>
    </row>
    <row r="2991" spans="1:13" x14ac:dyDescent="0.3">
      <c r="A2991">
        <v>2990</v>
      </c>
      <c r="B2991" t="s">
        <v>3005</v>
      </c>
      <c r="C2991">
        <v>221.75</v>
      </c>
      <c r="D2991">
        <v>1.4999999999999999E-4</v>
      </c>
      <c r="E2991" s="10">
        <f t="shared" si="325"/>
        <v>9.970624181962361E-3</v>
      </c>
      <c r="F2991">
        <f t="shared" si="326"/>
        <v>1.0100204964700523</v>
      </c>
      <c r="G2991">
        <f t="shared" si="327"/>
        <v>221.74445631929629</v>
      </c>
      <c r="H2991">
        <f t="shared" si="329"/>
        <v>1.8142700706243672E-2</v>
      </c>
      <c r="J2991">
        <f t="shared" si="328"/>
        <v>-29.595141997190467</v>
      </c>
      <c r="K2991">
        <f t="shared" si="330"/>
        <v>-2.3094515569531779</v>
      </c>
      <c r="L2991">
        <f t="shared" si="331"/>
        <v>0</v>
      </c>
    </row>
    <row r="2992" spans="1:13" x14ac:dyDescent="0.3">
      <c r="A2992">
        <v>2991</v>
      </c>
      <c r="B2992" t="s">
        <v>3006</v>
      </c>
      <c r="C2992">
        <v>221.85</v>
      </c>
      <c r="D2992">
        <v>1.2999999999999999E-4</v>
      </c>
      <c r="E2992" s="10">
        <f t="shared" si="325"/>
        <v>4.5085663522966268E-4</v>
      </c>
      <c r="F2992">
        <f t="shared" si="326"/>
        <v>1.0004509582863585</v>
      </c>
      <c r="G2992">
        <f t="shared" si="327"/>
        <v>221.84519330207274</v>
      </c>
      <c r="H2992">
        <f t="shared" si="329"/>
        <v>1.7729101579813146E-2</v>
      </c>
      <c r="J2992">
        <f t="shared" si="328"/>
        <v>-28.933599947233294</v>
      </c>
      <c r="K2992">
        <f t="shared" si="330"/>
        <v>-2.4101885397296314</v>
      </c>
      <c r="L2992">
        <f t="shared" si="331"/>
        <v>0</v>
      </c>
    </row>
    <row r="2993" spans="1:12" x14ac:dyDescent="0.3">
      <c r="A2993">
        <v>2992</v>
      </c>
      <c r="B2993" t="s">
        <v>3007</v>
      </c>
      <c r="C2993">
        <v>225.95</v>
      </c>
      <c r="D2993">
        <v>1.4999999999999999E-4</v>
      </c>
      <c r="E2993" s="10">
        <f t="shared" si="325"/>
        <v>1.8312258032370257E-2</v>
      </c>
      <c r="F2993">
        <f t="shared" si="326"/>
        <v>1.0184809556006311</v>
      </c>
      <c r="G2993">
        <f t="shared" si="327"/>
        <v>225.94435132060877</v>
      </c>
      <c r="H2993">
        <f t="shared" si="329"/>
        <v>1.8051442512360384E-2</v>
      </c>
      <c r="J2993">
        <f t="shared" si="328"/>
        <v>-30.003997569573741</v>
      </c>
      <c r="K2993">
        <f t="shared" si="330"/>
        <v>-8.7591928135186663</v>
      </c>
      <c r="L2993">
        <f t="shared" si="331"/>
        <v>0</v>
      </c>
    </row>
    <row r="2994" spans="1:12" x14ac:dyDescent="0.3">
      <c r="A2994">
        <v>2993</v>
      </c>
      <c r="B2994" t="s">
        <v>3008</v>
      </c>
      <c r="C2994">
        <v>234.9</v>
      </c>
      <c r="D2994">
        <v>2.0000000000000001E-4</v>
      </c>
      <c r="E2994" s="10">
        <f t="shared" si="325"/>
        <v>3.884615580757849E-2</v>
      </c>
      <c r="F2994">
        <f t="shared" si="326"/>
        <v>1.0396105333038284</v>
      </c>
      <c r="G2994">
        <f t="shared" si="327"/>
        <v>234.89217013049856</v>
      </c>
      <c r="H2994">
        <f t="shared" si="329"/>
        <v>1.8166326058255931E-2</v>
      </c>
      <c r="J2994">
        <f t="shared" si="328"/>
        <v>-31.390726413652313</v>
      </c>
      <c r="K2994">
        <f t="shared" si="330"/>
        <v>-17.707011623408448</v>
      </c>
      <c r="L2994">
        <f t="shared" si="331"/>
        <v>0</v>
      </c>
    </row>
    <row r="2995" spans="1:12" x14ac:dyDescent="0.3">
      <c r="A2995">
        <v>2994</v>
      </c>
      <c r="B2995" t="s">
        <v>3009</v>
      </c>
      <c r="C2995">
        <v>233.9</v>
      </c>
      <c r="D2995">
        <v>2.8000000000000003E-4</v>
      </c>
      <c r="E2995" s="10">
        <f t="shared" si="325"/>
        <v>-4.2662180747337786E-3</v>
      </c>
      <c r="F2995">
        <f t="shared" si="326"/>
        <v>0.99574286930608769</v>
      </c>
      <c r="G2995">
        <f t="shared" si="327"/>
        <v>233.8890849213538</v>
      </c>
      <c r="H2995">
        <f t="shared" si="329"/>
        <v>1.8177742579060931E-2</v>
      </c>
      <c r="J2995">
        <f t="shared" si="328"/>
        <v>-31.276318304063761</v>
      </c>
      <c r="K2995">
        <f t="shared" si="330"/>
        <v>-16.703926414263691</v>
      </c>
      <c r="L2995">
        <f t="shared" si="331"/>
        <v>0</v>
      </c>
    </row>
    <row r="2996" spans="1:12" x14ac:dyDescent="0.3">
      <c r="A2996">
        <v>2995</v>
      </c>
      <c r="B2996" t="s">
        <v>3010</v>
      </c>
      <c r="C2996">
        <v>225.25</v>
      </c>
      <c r="D2996">
        <v>2.8000000000000003E-4</v>
      </c>
      <c r="E2996" s="10">
        <f t="shared" si="325"/>
        <v>-3.7682777101686077E-2</v>
      </c>
      <c r="F2996">
        <f t="shared" si="326"/>
        <v>0.96301838392475414</v>
      </c>
      <c r="G2996">
        <f t="shared" si="327"/>
        <v>225.23948857860174</v>
      </c>
      <c r="H2996">
        <f t="shared" si="329"/>
        <v>1.8854682197316956E-2</v>
      </c>
      <c r="J2996">
        <f t="shared" si="328"/>
        <v>-31.241326803763705</v>
      </c>
      <c r="K2996">
        <f t="shared" si="330"/>
        <v>-8.6597036352177668</v>
      </c>
      <c r="L2996">
        <f t="shared" si="331"/>
        <v>0</v>
      </c>
    </row>
    <row r="2997" spans="1:12" x14ac:dyDescent="0.3">
      <c r="A2997">
        <v>2996</v>
      </c>
      <c r="B2997" t="s">
        <v>3011</v>
      </c>
      <c r="C2997">
        <v>225.15</v>
      </c>
      <c r="D2997">
        <v>2.9999999999999997E-4</v>
      </c>
      <c r="E2997" s="10">
        <f t="shared" si="325"/>
        <v>-4.4404974086660414E-4</v>
      </c>
      <c r="F2997">
        <f t="shared" si="326"/>
        <v>0.99955604883462823</v>
      </c>
      <c r="G2997">
        <f t="shared" si="327"/>
        <v>225.1387427814328</v>
      </c>
      <c r="H2997">
        <f t="shared" si="329"/>
        <v>1.7997086471209695E-2</v>
      </c>
      <c r="J2997">
        <f t="shared" si="328"/>
        <v>-29.806992657196901</v>
      </c>
      <c r="K2997">
        <f t="shared" si="330"/>
        <v>-10.108813178133033</v>
      </c>
      <c r="L2997">
        <f t="shared" si="331"/>
        <v>0</v>
      </c>
    </row>
    <row r="2998" spans="1:12" x14ac:dyDescent="0.3">
      <c r="A2998">
        <v>2997</v>
      </c>
      <c r="B2998" t="s">
        <v>3012</v>
      </c>
      <c r="C2998">
        <v>224.85</v>
      </c>
      <c r="D2998">
        <v>2.8000000000000003E-4</v>
      </c>
      <c r="E2998" s="10">
        <f t="shared" si="325"/>
        <v>-1.3333335308643275E-3</v>
      </c>
      <c r="F2998">
        <f t="shared" si="326"/>
        <v>0.99866755496335768</v>
      </c>
      <c r="G2998">
        <f t="shared" si="327"/>
        <v>224.83950724483284</v>
      </c>
      <c r="H2998">
        <f t="shared" si="329"/>
        <v>1.7985417578830376E-2</v>
      </c>
      <c r="J2998">
        <f t="shared" si="328"/>
        <v>-29.748075227973278</v>
      </c>
      <c r="K2998">
        <f t="shared" si="330"/>
        <v>-10.761272971722974</v>
      </c>
      <c r="L2998">
        <f t="shared" si="331"/>
        <v>0</v>
      </c>
    </row>
    <row r="2999" spans="1:12" x14ac:dyDescent="0.3">
      <c r="A2999">
        <v>2998</v>
      </c>
      <c r="B2999" t="s">
        <v>3013</v>
      </c>
      <c r="C2999">
        <v>226.65</v>
      </c>
      <c r="D2999">
        <v>4.0999999999999999E-4</v>
      </c>
      <c r="E2999" s="10">
        <f t="shared" si="325"/>
        <v>7.9734641701419522E-3</v>
      </c>
      <c r="F2999">
        <f t="shared" si="326"/>
        <v>1.0080053368912609</v>
      </c>
      <c r="G2999">
        <f t="shared" si="327"/>
        <v>226.63451277915274</v>
      </c>
      <c r="H2999">
        <f t="shared" si="329"/>
        <v>1.7400340594988385E-2</v>
      </c>
      <c r="J2999">
        <f t="shared" si="328"/>
        <v>-29.010119418532408</v>
      </c>
      <c r="K2999">
        <f t="shared" si="330"/>
        <v>-12.556278506042872</v>
      </c>
      <c r="L2999">
        <f t="shared" si="331"/>
        <v>0</v>
      </c>
    </row>
    <row r="3000" spans="1:12" x14ac:dyDescent="0.3">
      <c r="A3000">
        <v>2999</v>
      </c>
      <c r="B3000" t="s">
        <v>3014</v>
      </c>
      <c r="C3000">
        <v>225.4</v>
      </c>
      <c r="D3000">
        <v>4.6000000000000001E-4</v>
      </c>
      <c r="E3000" s="10">
        <f t="shared" si="325"/>
        <v>-5.5303757811823607E-3</v>
      </c>
      <c r="F3000">
        <f t="shared" si="326"/>
        <v>0.99448488859474959</v>
      </c>
      <c r="G3000">
        <f t="shared" si="327"/>
        <v>225.38271999574198</v>
      </c>
      <c r="H3000">
        <f t="shared" si="329"/>
        <v>1.7409246117981607E-2</v>
      </c>
      <c r="J3000">
        <f t="shared" si="328"/>
        <v>-28.864650380019231</v>
      </c>
      <c r="K3000">
        <f t="shared" si="330"/>
        <v>-11.304485722632108</v>
      </c>
      <c r="L3000">
        <f t="shared" si="331"/>
        <v>0</v>
      </c>
    </row>
    <row r="3001" spans="1:12" x14ac:dyDescent="0.3">
      <c r="A3001">
        <v>3000</v>
      </c>
      <c r="B3001" t="s">
        <v>3015</v>
      </c>
      <c r="C3001">
        <v>219.45</v>
      </c>
      <c r="D3001">
        <v>4.0999999999999999E-4</v>
      </c>
      <c r="E3001" s="10">
        <f t="shared" si="325"/>
        <v>-2.6752185471432943E-2</v>
      </c>
      <c r="F3001">
        <f t="shared" si="326"/>
        <v>0.97360248447204967</v>
      </c>
      <c r="G3001">
        <f t="shared" si="327"/>
        <v>219.43500476234311</v>
      </c>
      <c r="H3001">
        <f t="shared" si="329"/>
        <v>1.8066053178070939E-2</v>
      </c>
      <c r="J3001">
        <f t="shared" si="328"/>
        <v>-29.16318234631661</v>
      </c>
      <c r="K3001">
        <f t="shared" si="330"/>
        <v>-5.3567704892332415</v>
      </c>
      <c r="L3001">
        <f t="shared" si="331"/>
        <v>0</v>
      </c>
    </row>
    <row r="3002" spans="1:12" x14ac:dyDescent="0.3">
      <c r="A3002">
        <v>3001</v>
      </c>
      <c r="B3002" t="s">
        <v>3016</v>
      </c>
      <c r="C3002">
        <v>220.45</v>
      </c>
      <c r="D3002">
        <v>4.0999999999999999E-4</v>
      </c>
      <c r="E3002" s="10">
        <f t="shared" si="325"/>
        <v>4.5464956697035663E-3</v>
      </c>
      <c r="F3002">
        <f t="shared" si="326"/>
        <v>1.0045568466621098</v>
      </c>
      <c r="G3002">
        <f t="shared" si="327"/>
        <v>220.43493643134443</v>
      </c>
      <c r="H3002">
        <f t="shared" si="329"/>
        <v>1.7351261268372387E-2</v>
      </c>
      <c r="J3002">
        <f t="shared" si="328"/>
        <v>-28.136961499846908</v>
      </c>
      <c r="K3002">
        <f t="shared" si="330"/>
        <v>-6.3567021582345546</v>
      </c>
      <c r="L3002">
        <f t="shared" si="331"/>
        <v>0</v>
      </c>
    </row>
    <row r="3003" spans="1:12" x14ac:dyDescent="0.3">
      <c r="A3003">
        <v>3002</v>
      </c>
      <c r="B3003" t="s">
        <v>3017</v>
      </c>
      <c r="C3003">
        <v>217.2</v>
      </c>
      <c r="D3003">
        <v>4.0999999999999999E-4</v>
      </c>
      <c r="E3003" s="10">
        <f t="shared" si="325"/>
        <v>-1.485232374416628E-2</v>
      </c>
      <c r="F3003">
        <f t="shared" si="326"/>
        <v>0.98525742798820592</v>
      </c>
      <c r="G3003">
        <f t="shared" si="327"/>
        <v>217.18515850709011</v>
      </c>
      <c r="H3003">
        <f t="shared" si="329"/>
        <v>1.7569760448323861E-2</v>
      </c>
      <c r="J3003">
        <f t="shared" si="328"/>
        <v>-28.071246964654634</v>
      </c>
      <c r="K3003">
        <f t="shared" si="330"/>
        <v>-3.1069242339802372</v>
      </c>
      <c r="L3003">
        <f t="shared" si="331"/>
        <v>0</v>
      </c>
    </row>
    <row r="3004" spans="1:12" x14ac:dyDescent="0.3">
      <c r="A3004">
        <v>3003</v>
      </c>
      <c r="B3004" t="s">
        <v>3018</v>
      </c>
      <c r="C3004">
        <v>219.7</v>
      </c>
      <c r="D3004">
        <v>5.0999999999999993E-4</v>
      </c>
      <c r="E3004" s="10">
        <f t="shared" si="325"/>
        <v>1.144439133078415E-2</v>
      </c>
      <c r="F3004">
        <f t="shared" si="326"/>
        <v>1.0115101289134438</v>
      </c>
      <c r="G3004">
        <f t="shared" si="327"/>
        <v>219.68132629364374</v>
      </c>
      <c r="H3004">
        <f t="shared" si="329"/>
        <v>1.7421519544059013E-2</v>
      </c>
      <c r="J3004">
        <f t="shared" si="328"/>
        <v>-28.15431044285469</v>
      </c>
      <c r="K3004">
        <f t="shared" si="330"/>
        <v>-5.6030920205338646</v>
      </c>
      <c r="L3004">
        <f t="shared" si="331"/>
        <v>0</v>
      </c>
    </row>
    <row r="3005" spans="1:12" x14ac:dyDescent="0.3">
      <c r="A3005">
        <v>3004</v>
      </c>
      <c r="B3005" t="s">
        <v>3019</v>
      </c>
      <c r="C3005">
        <v>217.35</v>
      </c>
      <c r="D3005">
        <v>5.8999999999999992E-4</v>
      </c>
      <c r="E3005" s="10">
        <f t="shared" si="325"/>
        <v>-1.0754021955763374E-2</v>
      </c>
      <c r="F3005">
        <f t="shared" si="326"/>
        <v>0.98930359581247163</v>
      </c>
      <c r="G3005">
        <f t="shared" si="327"/>
        <v>217.32862830079242</v>
      </c>
      <c r="H3005">
        <f t="shared" si="329"/>
        <v>1.750212559208289E-2</v>
      </c>
      <c r="J3005">
        <f t="shared" si="328"/>
        <v>-27.981658728778431</v>
      </c>
      <c r="K3005">
        <f t="shared" si="330"/>
        <v>-3.250394027682546</v>
      </c>
      <c r="L3005">
        <f t="shared" si="331"/>
        <v>0</v>
      </c>
    </row>
    <row r="3006" spans="1:12" x14ac:dyDescent="0.3">
      <c r="A3006">
        <v>3005</v>
      </c>
      <c r="B3006" t="s">
        <v>3020</v>
      </c>
      <c r="C3006">
        <v>216.6</v>
      </c>
      <c r="D3006">
        <v>5.6000000000000006E-4</v>
      </c>
      <c r="E3006" s="10">
        <f t="shared" si="325"/>
        <v>-3.4566228679108711E-3</v>
      </c>
      <c r="F3006">
        <f t="shared" si="326"/>
        <v>0.9965493443754313</v>
      </c>
      <c r="G3006">
        <f t="shared" si="327"/>
        <v>216.57978494338397</v>
      </c>
      <c r="H3006">
        <f t="shared" si="329"/>
        <v>1.73279697349909E-2</v>
      </c>
      <c r="J3006">
        <f t="shared" si="328"/>
        <v>-27.607769451471061</v>
      </c>
      <c r="K3006">
        <f t="shared" si="330"/>
        <v>-4.3158728758228051</v>
      </c>
      <c r="L3006">
        <f t="shared" si="331"/>
        <v>0</v>
      </c>
    </row>
    <row r="3007" spans="1:12" x14ac:dyDescent="0.3">
      <c r="A3007">
        <v>3006</v>
      </c>
      <c r="B3007" t="s">
        <v>3021</v>
      </c>
      <c r="C3007">
        <v>215.05</v>
      </c>
      <c r="D3007">
        <v>5.6000000000000006E-4</v>
      </c>
      <c r="E3007" s="10">
        <f t="shared" si="325"/>
        <v>-7.18177533714479E-3</v>
      </c>
      <c r="F3007">
        <f t="shared" si="326"/>
        <v>0.99284395198522635</v>
      </c>
      <c r="G3007">
        <f t="shared" si="327"/>
        <v>215.02992960329976</v>
      </c>
      <c r="H3007">
        <f t="shared" si="329"/>
        <v>1.6984473219382953E-2</v>
      </c>
      <c r="J3007">
        <f t="shared" si="328"/>
        <v>-26.866847797009633</v>
      </c>
      <c r="K3007">
        <f t="shared" si="330"/>
        <v>-10.869744721199595</v>
      </c>
      <c r="L3007">
        <f t="shared" si="331"/>
        <v>0</v>
      </c>
    </row>
    <row r="3008" spans="1:12" x14ac:dyDescent="0.3">
      <c r="A3008">
        <v>3007</v>
      </c>
      <c r="B3008" t="s">
        <v>3022</v>
      </c>
      <c r="C3008">
        <v>214.1</v>
      </c>
      <c r="D3008">
        <v>6.0999999999999997E-4</v>
      </c>
      <c r="E3008" s="10">
        <f t="shared" si="325"/>
        <v>-4.4273636341082756E-3</v>
      </c>
      <c r="F3008">
        <f t="shared" si="326"/>
        <v>0.99558242269239705</v>
      </c>
      <c r="G3008">
        <f t="shared" si="327"/>
        <v>214.07823427310987</v>
      </c>
      <c r="H3008">
        <f t="shared" si="329"/>
        <v>1.5712874160927526E-2</v>
      </c>
      <c r="J3008">
        <f t="shared" si="328"/>
        <v>-24.745365169201854</v>
      </c>
      <c r="K3008">
        <f t="shared" si="330"/>
        <v>-13.715638781913782</v>
      </c>
      <c r="L3008">
        <f t="shared" si="331"/>
        <v>0</v>
      </c>
    </row>
    <row r="3009" spans="1:12" x14ac:dyDescent="0.3">
      <c r="A3009">
        <v>3008</v>
      </c>
      <c r="B3009" t="s">
        <v>3023</v>
      </c>
      <c r="C3009">
        <v>215.6</v>
      </c>
      <c r="D3009">
        <v>8.4000000000000003E-4</v>
      </c>
      <c r="E3009" s="10">
        <f t="shared" si="325"/>
        <v>6.9816434392048817E-3</v>
      </c>
      <c r="F3009">
        <f t="shared" si="326"/>
        <v>1.007006071929005</v>
      </c>
      <c r="G3009">
        <f t="shared" si="327"/>
        <v>215.56981811278141</v>
      </c>
      <c r="H3009">
        <f t="shared" si="329"/>
        <v>1.5621508256857134E-2</v>
      </c>
      <c r="J3009">
        <f t="shared" si="328"/>
        <v>-24.772887971366149</v>
      </c>
      <c r="K3009">
        <f t="shared" si="330"/>
        <v>-16.304360452358793</v>
      </c>
      <c r="L3009">
        <f t="shared" si="331"/>
        <v>0</v>
      </c>
    </row>
    <row r="3010" spans="1:12" x14ac:dyDescent="0.3">
      <c r="A3010">
        <v>3009</v>
      </c>
      <c r="B3010" t="s">
        <v>3024</v>
      </c>
      <c r="C3010">
        <v>215.95</v>
      </c>
      <c r="D3010">
        <v>7.9000000000000001E-4</v>
      </c>
      <c r="E3010" s="10">
        <f t="shared" si="325"/>
        <v>1.6220603718680509E-3</v>
      </c>
      <c r="F3010">
        <f t="shared" si="326"/>
        <v>1.0016233766233766</v>
      </c>
      <c r="G3010">
        <f t="shared" si="327"/>
        <v>215.92156845511778</v>
      </c>
      <c r="H3010">
        <f t="shared" si="329"/>
        <v>1.5564795778228325E-2</v>
      </c>
      <c r="J3010">
        <f t="shared" si="328"/>
        <v>-24.723227986681092</v>
      </c>
      <c r="K3010">
        <f t="shared" si="330"/>
        <v>-16.656110794695167</v>
      </c>
      <c r="L3010">
        <f t="shared" si="331"/>
        <v>0</v>
      </c>
    </row>
    <row r="3011" spans="1:12" x14ac:dyDescent="0.3">
      <c r="A3011">
        <v>3010</v>
      </c>
      <c r="B3011" t="s">
        <v>3025</v>
      </c>
      <c r="C3011">
        <v>218.8</v>
      </c>
      <c r="D3011">
        <v>8.5999999999999998E-4</v>
      </c>
      <c r="E3011" s="10">
        <f t="shared" ref="E3011:E3074" si="332">LN(C3011/C3010)</f>
        <v>1.3111171141116037E-2</v>
      </c>
      <c r="F3011">
        <f t="shared" ref="F3011:F3074" si="333">C3011/C3010</f>
        <v>1.0131974994211623</v>
      </c>
      <c r="G3011">
        <f t="shared" ref="G3011:G3074" si="334">C3011*EXP(-2/12*D3011)</f>
        <v>218.76864091412151</v>
      </c>
      <c r="H3011">
        <f t="shared" si="329"/>
        <v>1.5707188532113746E-2</v>
      </c>
      <c r="J3011">
        <f t="shared" si="328"/>
        <v>-25.278380460028202</v>
      </c>
      <c r="K3011">
        <f t="shared" si="330"/>
        <v>-19.503183253698893</v>
      </c>
      <c r="L3011">
        <f t="shared" si="331"/>
        <v>0</v>
      </c>
    </row>
    <row r="3012" spans="1:12" x14ac:dyDescent="0.3">
      <c r="A3012">
        <v>3011</v>
      </c>
      <c r="B3012" t="s">
        <v>3026</v>
      </c>
      <c r="C3012">
        <v>220.95</v>
      </c>
      <c r="D3012">
        <v>8.1000000000000006E-4</v>
      </c>
      <c r="E3012" s="10">
        <f t="shared" si="332"/>
        <v>9.7783610289227125E-3</v>
      </c>
      <c r="F3012">
        <f t="shared" si="333"/>
        <v>1.0098263254113344</v>
      </c>
      <c r="G3012">
        <f t="shared" si="334"/>
        <v>220.92017376331626</v>
      </c>
      <c r="H3012">
        <f t="shared" si="329"/>
        <v>1.5733651650630461E-2</v>
      </c>
      <c r="J3012">
        <f t="shared" si="328"/>
        <v>-25.569994070387569</v>
      </c>
      <c r="K3012">
        <f t="shared" si="330"/>
        <v>-21.654716102893644</v>
      </c>
      <c r="L3012">
        <f t="shared" si="331"/>
        <v>0</v>
      </c>
    </row>
    <row r="3013" spans="1:12" x14ac:dyDescent="0.3">
      <c r="A3013">
        <v>3012</v>
      </c>
      <c r="B3013" t="s">
        <v>3027</v>
      </c>
      <c r="C3013">
        <v>220.05</v>
      </c>
      <c r="D3013">
        <v>8.1000000000000006E-4</v>
      </c>
      <c r="E3013" s="10">
        <f t="shared" si="332"/>
        <v>-4.0816383196483948E-3</v>
      </c>
      <c r="F3013">
        <f t="shared" si="333"/>
        <v>0.99592668024439934</v>
      </c>
      <c r="G3013">
        <f t="shared" si="334"/>
        <v>220.0202952551154</v>
      </c>
      <c r="H3013">
        <f t="shared" si="329"/>
        <v>1.5186245439994263E-2</v>
      </c>
      <c r="J3013">
        <f t="shared" si="328"/>
        <v>-24.579830204717204</v>
      </c>
      <c r="K3013">
        <f t="shared" si="330"/>
        <v>-20.754837594692788</v>
      </c>
      <c r="L3013">
        <f t="shared" si="331"/>
        <v>0</v>
      </c>
    </row>
    <row r="3014" spans="1:12" x14ac:dyDescent="0.3">
      <c r="A3014">
        <v>3013</v>
      </c>
      <c r="B3014" t="s">
        <v>3028</v>
      </c>
      <c r="C3014">
        <v>216</v>
      </c>
      <c r="D3014">
        <v>9.1E-4</v>
      </c>
      <c r="E3014" s="10">
        <f t="shared" si="332"/>
        <v>-1.8576385572935419E-2</v>
      </c>
      <c r="F3014">
        <f t="shared" si="333"/>
        <v>0.98159509202453987</v>
      </c>
      <c r="G3014">
        <f t="shared" si="334"/>
        <v>215.96724248417439</v>
      </c>
      <c r="H3014">
        <f t="shared" si="329"/>
        <v>1.5153038278866941E-2</v>
      </c>
      <c r="J3014">
        <f t="shared" si="328"/>
        <v>-24.074280931910842</v>
      </c>
      <c r="K3014">
        <f t="shared" si="330"/>
        <v>-16.70178482375178</v>
      </c>
      <c r="L3014">
        <f t="shared" si="331"/>
        <v>0</v>
      </c>
    </row>
    <row r="3015" spans="1:12" x14ac:dyDescent="0.3">
      <c r="A3015">
        <v>3014</v>
      </c>
      <c r="B3015" t="s">
        <v>3029</v>
      </c>
      <c r="C3015">
        <v>215.3</v>
      </c>
      <c r="D3015">
        <v>8.8999999999999995E-4</v>
      </c>
      <c r="E3015" s="10">
        <f t="shared" si="332"/>
        <v>-3.2460033138475702E-3</v>
      </c>
      <c r="F3015">
        <f t="shared" si="333"/>
        <v>0.99675925925925934</v>
      </c>
      <c r="G3015">
        <f t="shared" si="334"/>
        <v>215.26806620181526</v>
      </c>
      <c r="H3015">
        <f t="shared" si="329"/>
        <v>1.5051389091549756E-2</v>
      </c>
      <c r="J3015">
        <f t="shared" si="328"/>
        <v>-23.835370823915959</v>
      </c>
      <c r="K3015">
        <f t="shared" si="330"/>
        <v>-16.002608541392647</v>
      </c>
      <c r="L3015">
        <f t="shared" si="331"/>
        <v>0</v>
      </c>
    </row>
    <row r="3016" spans="1:12" x14ac:dyDescent="0.3">
      <c r="A3016">
        <v>3015</v>
      </c>
      <c r="B3016" t="s">
        <v>3030</v>
      </c>
      <c r="C3016">
        <v>212.3</v>
      </c>
      <c r="D3016">
        <v>1.0199999999999999E-3</v>
      </c>
      <c r="E3016" s="10">
        <f t="shared" si="332"/>
        <v>-1.403203566110693E-2</v>
      </c>
      <c r="F3016">
        <f t="shared" si="333"/>
        <v>0.98606595448211798</v>
      </c>
      <c r="G3016">
        <f t="shared" si="334"/>
        <v>212.26391206756117</v>
      </c>
      <c r="H3016">
        <f t="shared" si="329"/>
        <v>1.5020241827252451E-2</v>
      </c>
      <c r="J3016">
        <f t="shared" si="328"/>
        <v>-23.454102008825085</v>
      </c>
      <c r="K3016">
        <f t="shared" si="330"/>
        <v>-12.998454407138553</v>
      </c>
      <c r="L3016">
        <f t="shared" si="331"/>
        <v>0</v>
      </c>
    </row>
    <row r="3017" spans="1:12" x14ac:dyDescent="0.3">
      <c r="A3017">
        <v>3016</v>
      </c>
      <c r="B3017" t="s">
        <v>3031</v>
      </c>
      <c r="C3017">
        <v>204.2</v>
      </c>
      <c r="D3017">
        <v>1.17E-3</v>
      </c>
      <c r="E3017" s="10">
        <f t="shared" si="332"/>
        <v>-3.8900462978645363E-2</v>
      </c>
      <c r="F3017">
        <f t="shared" si="333"/>
        <v>0.96184644371172856</v>
      </c>
      <c r="G3017">
        <f t="shared" si="334"/>
        <v>204.16018488210017</v>
      </c>
      <c r="H3017">
        <f t="shared" si="329"/>
        <v>1.6438398349927451E-2</v>
      </c>
      <c r="J3017">
        <f t="shared" si="328"/>
        <v>-24.68858908986909</v>
      </c>
      <c r="K3017">
        <f t="shared" si="330"/>
        <v>-4.8947272216775559</v>
      </c>
      <c r="L3017">
        <f t="shared" si="331"/>
        <v>0</v>
      </c>
    </row>
    <row r="3018" spans="1:12" x14ac:dyDescent="0.3">
      <c r="A3018">
        <v>3017</v>
      </c>
      <c r="B3018" t="s">
        <v>3032</v>
      </c>
      <c r="C3018">
        <v>200.4</v>
      </c>
      <c r="D3018">
        <v>1.1200000000000001E-3</v>
      </c>
      <c r="E3018" s="10">
        <f t="shared" si="332"/>
        <v>-1.8784536519855316E-2</v>
      </c>
      <c r="F3018">
        <f t="shared" si="333"/>
        <v>0.98139079333986301</v>
      </c>
      <c r="G3018">
        <f t="shared" si="334"/>
        <v>200.36259549119609</v>
      </c>
      <c r="H3018">
        <f t="shared" si="329"/>
        <v>1.6635999897297738E-2</v>
      </c>
      <c r="J3018">
        <f t="shared" si="328"/>
        <v>-24.520610488462722</v>
      </c>
      <c r="K3018">
        <f t="shared" si="330"/>
        <v>-1.0971378307734767</v>
      </c>
      <c r="L3018">
        <f t="shared" si="331"/>
        <v>0</v>
      </c>
    </row>
    <row r="3019" spans="1:12" x14ac:dyDescent="0.3">
      <c r="A3019">
        <v>3018</v>
      </c>
      <c r="B3019" t="s">
        <v>3033</v>
      </c>
      <c r="C3019">
        <v>199.3</v>
      </c>
      <c r="D3019">
        <v>1.0399999999999999E-3</v>
      </c>
      <c r="E3019" s="10">
        <f t="shared" si="332"/>
        <v>-5.5041419919606774E-3</v>
      </c>
      <c r="F3019">
        <f t="shared" si="333"/>
        <v>0.9945109780439122</v>
      </c>
      <c r="G3019">
        <f t="shared" si="334"/>
        <v>199.26545766042261</v>
      </c>
      <c r="H3019">
        <f t="shared" si="329"/>
        <v>1.6633363873606873E-2</v>
      </c>
      <c r="J3019">
        <f t="shared" si="328"/>
        <v>-24.382477379789741</v>
      </c>
      <c r="K3019">
        <f t="shared" si="330"/>
        <v>0.75753741245100059</v>
      </c>
      <c r="L3019">
        <f t="shared" si="331"/>
        <v>0</v>
      </c>
    </row>
    <row r="3020" spans="1:12" x14ac:dyDescent="0.3">
      <c r="A3020">
        <v>3019</v>
      </c>
      <c r="B3020" t="s">
        <v>3034</v>
      </c>
      <c r="C3020">
        <v>200.05</v>
      </c>
      <c r="D3020">
        <v>8.1000000000000006E-4</v>
      </c>
      <c r="E3020" s="10">
        <f t="shared" si="332"/>
        <v>3.7561080844949798E-3</v>
      </c>
      <c r="F3020">
        <f t="shared" si="333"/>
        <v>1.0037631710988459</v>
      </c>
      <c r="G3020">
        <f t="shared" si="334"/>
        <v>200.02299507287361</v>
      </c>
      <c r="H3020">
        <f t="shared" si="329"/>
        <v>1.5838843881401714E-2</v>
      </c>
      <c r="J3020">
        <f t="shared" si="328"/>
        <v>-23.306074198690403</v>
      </c>
      <c r="K3020">
        <f t="shared" si="330"/>
        <v>0.69823282250979446</v>
      </c>
      <c r="L3020">
        <f t="shared" si="331"/>
        <v>0</v>
      </c>
    </row>
    <row r="3021" spans="1:12" x14ac:dyDescent="0.3">
      <c r="A3021">
        <v>3020</v>
      </c>
      <c r="B3021" t="s">
        <v>3035</v>
      </c>
      <c r="C3021">
        <v>204.65</v>
      </c>
      <c r="D3021">
        <v>9.1E-4</v>
      </c>
      <c r="E3021" s="10">
        <f t="shared" si="332"/>
        <v>2.2733867635167885E-2</v>
      </c>
      <c r="F3021">
        <f t="shared" si="333"/>
        <v>1.0229942514371406</v>
      </c>
      <c r="G3021">
        <f t="shared" si="334"/>
        <v>204.61896377030692</v>
      </c>
      <c r="H3021">
        <f t="shared" si="329"/>
        <v>1.6364731369219322E-2</v>
      </c>
      <c r="J3021">
        <f t="shared" si="328"/>
        <v>-24.633180112636168</v>
      </c>
      <c r="K3021">
        <f t="shared" si="330"/>
        <v>-11.69340255581784</v>
      </c>
      <c r="L3021">
        <f t="shared" si="331"/>
        <v>0</v>
      </c>
    </row>
    <row r="3022" spans="1:12" x14ac:dyDescent="0.3">
      <c r="A3022">
        <v>3021</v>
      </c>
      <c r="B3022" t="s">
        <v>3036</v>
      </c>
      <c r="C3022">
        <v>200.75</v>
      </c>
      <c r="D3022">
        <v>8.5999999999999998E-4</v>
      </c>
      <c r="E3022" s="10">
        <f t="shared" si="332"/>
        <v>-1.9240850111541023E-2</v>
      </c>
      <c r="F3022">
        <f t="shared" si="333"/>
        <v>0.9809430735401905</v>
      </c>
      <c r="G3022">
        <f t="shared" si="334"/>
        <v>200.72122789538341</v>
      </c>
      <c r="H3022">
        <f t="shared" si="329"/>
        <v>1.6627833210403547E-2</v>
      </c>
      <c r="J3022">
        <f t="shared" si="328"/>
        <v>-24.552441521310325</v>
      </c>
      <c r="K3022">
        <f t="shared" si="330"/>
        <v>-12.346660178665644</v>
      </c>
      <c r="L3022">
        <f t="shared" si="331"/>
        <v>0</v>
      </c>
    </row>
    <row r="3023" spans="1:12" x14ac:dyDescent="0.3">
      <c r="A3023">
        <v>3022</v>
      </c>
      <c r="B3023" t="s">
        <v>3037</v>
      </c>
      <c r="C3023">
        <v>202</v>
      </c>
      <c r="D3023">
        <v>9.3999999999999997E-4</v>
      </c>
      <c r="E3023" s="10">
        <f t="shared" si="332"/>
        <v>6.2073445743337308E-3</v>
      </c>
      <c r="F3023">
        <f t="shared" si="333"/>
        <v>1.0062266500622665</v>
      </c>
      <c r="G3023">
        <f t="shared" si="334"/>
        <v>201.96835581219278</v>
      </c>
      <c r="H3023">
        <f t="shared" si="329"/>
        <v>1.6226538930693261E-2</v>
      </c>
      <c r="J3023">
        <f t="shared" si="328"/>
        <v>-24.108764058129832</v>
      </c>
      <c r="K3023">
        <f t="shared" si="330"/>
        <v>-13.59378809547502</v>
      </c>
      <c r="L3023">
        <f t="shared" si="331"/>
        <v>0</v>
      </c>
    </row>
    <row r="3024" spans="1:12" x14ac:dyDescent="0.3">
      <c r="A3024">
        <v>3023</v>
      </c>
      <c r="B3024" t="s">
        <v>3038</v>
      </c>
      <c r="C3024">
        <v>203.25</v>
      </c>
      <c r="D3024">
        <v>9.8999999999999999E-4</v>
      </c>
      <c r="E3024" s="10">
        <f t="shared" si="332"/>
        <v>6.1690510267151076E-3</v>
      </c>
      <c r="F3024">
        <f t="shared" si="333"/>
        <v>1.0061881188118811</v>
      </c>
      <c r="G3024">
        <f t="shared" si="334"/>
        <v>203.21646651658844</v>
      </c>
      <c r="H3024">
        <f t="shared" si="329"/>
        <v>1.4245467912655029E-2</v>
      </c>
      <c r="J3024">
        <f t="shared" si="328"/>
        <v>-21.296161674852762</v>
      </c>
      <c r="K3024">
        <f t="shared" si="330"/>
        <v>-17.643067276821768</v>
      </c>
      <c r="L3024">
        <f t="shared" si="331"/>
        <v>0</v>
      </c>
    </row>
    <row r="3025" spans="1:12" x14ac:dyDescent="0.3">
      <c r="A3025">
        <v>3024</v>
      </c>
      <c r="B3025" t="s">
        <v>3039</v>
      </c>
      <c r="C3025">
        <v>204.45</v>
      </c>
      <c r="D3025">
        <v>1.17E-3</v>
      </c>
      <c r="E3025" s="10">
        <f t="shared" si="332"/>
        <v>5.88669838273126E-3</v>
      </c>
      <c r="F3025">
        <f t="shared" si="333"/>
        <v>1.0059040590405903</v>
      </c>
      <c r="G3025">
        <f t="shared" si="334"/>
        <v>204.41013613685297</v>
      </c>
      <c r="H3025">
        <f t="shared" si="329"/>
        <v>1.4379153175250434E-2</v>
      </c>
      <c r="J3025">
        <f t="shared" si="328"/>
        <v>-21.622278569113579</v>
      </c>
      <c r="K3025">
        <f t="shared" si="330"/>
        <v>-21.836306927901489</v>
      </c>
      <c r="L3025">
        <f t="shared" si="331"/>
        <v>1</v>
      </c>
    </row>
    <row r="3026" spans="1:12" x14ac:dyDescent="0.3">
      <c r="A3026">
        <v>3025</v>
      </c>
      <c r="B3026" t="s">
        <v>3040</v>
      </c>
      <c r="C3026">
        <v>206.15</v>
      </c>
      <c r="D3026">
        <v>1.07E-3</v>
      </c>
      <c r="E3026" s="10">
        <f t="shared" si="332"/>
        <v>8.2806123422578311E-3</v>
      </c>
      <c r="F3026">
        <f t="shared" si="333"/>
        <v>1.0083149914404501</v>
      </c>
      <c r="G3026">
        <f t="shared" si="334"/>
        <v>206.11323986120979</v>
      </c>
      <c r="H3026">
        <f t="shared" si="329"/>
        <v>1.3112971549451943E-2</v>
      </c>
      <c r="J3026">
        <f t="shared" si="328"/>
        <v>-19.882579588844951</v>
      </c>
      <c r="K3026">
        <f t="shared" si="330"/>
        <v>-23.539410652258312</v>
      </c>
      <c r="L3026">
        <f t="shared" si="331"/>
        <v>1</v>
      </c>
    </row>
    <row r="3027" spans="1:12" x14ac:dyDescent="0.3">
      <c r="A3027">
        <v>3026</v>
      </c>
      <c r="B3027" t="s">
        <v>3041</v>
      </c>
      <c r="C3027">
        <v>203.15</v>
      </c>
      <c r="D3027">
        <v>8.1000000000000006E-4</v>
      </c>
      <c r="E3027" s="10">
        <f t="shared" si="332"/>
        <v>-1.4659436719173307E-2</v>
      </c>
      <c r="F3027">
        <f t="shared" si="333"/>
        <v>0.98544748969197182</v>
      </c>
      <c r="G3027">
        <f t="shared" si="334"/>
        <v>203.1225766011211</v>
      </c>
      <c r="H3027">
        <f t="shared" si="329"/>
        <v>1.3275001951973049E-2</v>
      </c>
      <c r="J3027">
        <f t="shared" si="328"/>
        <v>-19.836201496199831</v>
      </c>
      <c r="K3027">
        <f t="shared" si="330"/>
        <v>-20.548747392169616</v>
      </c>
      <c r="L3027">
        <f t="shared" si="331"/>
        <v>1</v>
      </c>
    </row>
    <row r="3028" spans="1:12" x14ac:dyDescent="0.3">
      <c r="A3028">
        <v>3027</v>
      </c>
      <c r="B3028" t="s">
        <v>3042</v>
      </c>
      <c r="C3028">
        <v>204</v>
      </c>
      <c r="D3028">
        <v>7.3999999999999999E-4</v>
      </c>
      <c r="E3028" s="10">
        <f t="shared" si="332"/>
        <v>4.175371410480592E-3</v>
      </c>
      <c r="F3028">
        <f t="shared" si="333"/>
        <v>1.00418410041841</v>
      </c>
      <c r="G3028">
        <f t="shared" si="334"/>
        <v>203.97484155146955</v>
      </c>
      <c r="H3028">
        <f t="shared" si="329"/>
        <v>1.3342891949070037E-2</v>
      </c>
      <c r="J3028">
        <f t="shared" si="328"/>
        <v>-20.021300971525022</v>
      </c>
      <c r="K3028">
        <f t="shared" si="330"/>
        <v>-21.401012342518072</v>
      </c>
      <c r="L3028">
        <f t="shared" si="331"/>
        <v>1</v>
      </c>
    </row>
    <row r="3029" spans="1:12" x14ac:dyDescent="0.3">
      <c r="A3029">
        <v>3028</v>
      </c>
      <c r="B3029" t="s">
        <v>3043</v>
      </c>
      <c r="C3029">
        <v>201.65</v>
      </c>
      <c r="D3029">
        <v>6.6E-4</v>
      </c>
      <c r="E3029" s="10">
        <f t="shared" si="332"/>
        <v>-1.1586472524839199E-2</v>
      </c>
      <c r="F3029">
        <f t="shared" si="333"/>
        <v>0.98848039215686279</v>
      </c>
      <c r="G3029">
        <f t="shared" si="334"/>
        <v>201.62781971993778</v>
      </c>
      <c r="H3029">
        <f t="shared" si="329"/>
        <v>1.3253458832933959E-2</v>
      </c>
      <c r="J3029">
        <f t="shared" si="328"/>
        <v>-19.658275088406015</v>
      </c>
      <c r="K3029">
        <f t="shared" si="330"/>
        <v>-20.303811357159276</v>
      </c>
      <c r="L3029">
        <f t="shared" si="331"/>
        <v>1</v>
      </c>
    </row>
    <row r="3030" spans="1:12" x14ac:dyDescent="0.3">
      <c r="A3030">
        <v>3029</v>
      </c>
      <c r="B3030" t="s">
        <v>3044</v>
      </c>
      <c r="C3030">
        <v>201.5</v>
      </c>
      <c r="D3030">
        <v>8.1000000000000006E-4</v>
      </c>
      <c r="E3030" s="10">
        <f t="shared" si="332"/>
        <v>-7.4413993263953428E-4</v>
      </c>
      <c r="F3030">
        <f t="shared" si="333"/>
        <v>0.99925613687081571</v>
      </c>
      <c r="G3030">
        <f t="shared" si="334"/>
        <v>201.47279933608613</v>
      </c>
      <c r="H3030">
        <f t="shared" si="329"/>
        <v>1.3261908517021874E-2</v>
      </c>
      <c r="J3030">
        <f t="shared" si="328"/>
        <v>-19.655684347639262</v>
      </c>
      <c r="K3030">
        <f t="shared" si="330"/>
        <v>-20.148790973307626</v>
      </c>
      <c r="L3030">
        <f t="shared" si="331"/>
        <v>1</v>
      </c>
    </row>
    <row r="3031" spans="1:12" x14ac:dyDescent="0.3">
      <c r="A3031">
        <v>3030</v>
      </c>
      <c r="B3031" t="s">
        <v>3045</v>
      </c>
      <c r="C3031">
        <v>192.95</v>
      </c>
      <c r="D3031">
        <v>7.5999999999999993E-4</v>
      </c>
      <c r="E3031" s="10">
        <f t="shared" si="332"/>
        <v>-4.3358293403109996E-2</v>
      </c>
      <c r="F3031">
        <f t="shared" si="333"/>
        <v>0.95756823821339943</v>
      </c>
      <c r="G3031">
        <f t="shared" si="334"/>
        <v>192.92556121448908</v>
      </c>
      <c r="H3031">
        <f t="shared" si="329"/>
        <v>1.4540608488704346E-2</v>
      </c>
      <c r="J3031">
        <f t="shared" si="328"/>
        <v>-20.636596565149663</v>
      </c>
      <c r="K3031">
        <f t="shared" si="330"/>
        <v>-11.601552851710579</v>
      </c>
      <c r="L3031">
        <f t="shared" si="331"/>
        <v>0</v>
      </c>
    </row>
    <row r="3032" spans="1:12" x14ac:dyDescent="0.3">
      <c r="A3032">
        <v>3031</v>
      </c>
      <c r="B3032" t="s">
        <v>3046</v>
      </c>
      <c r="C3032">
        <v>188.4</v>
      </c>
      <c r="D3032">
        <v>8.1000000000000006E-4</v>
      </c>
      <c r="E3032" s="10">
        <f t="shared" si="332"/>
        <v>-2.3863725841365039E-2</v>
      </c>
      <c r="F3032">
        <f t="shared" si="333"/>
        <v>0.97641876133713401</v>
      </c>
      <c r="G3032">
        <f t="shared" si="334"/>
        <v>188.37456771671776</v>
      </c>
      <c r="H3032">
        <f t="shared" si="329"/>
        <v>1.486676992961326E-2</v>
      </c>
      <c r="J3032">
        <f t="shared" si="328"/>
        <v>-20.601773585911161</v>
      </c>
      <c r="K3032">
        <f t="shared" si="330"/>
        <v>-7.0505593539392635</v>
      </c>
      <c r="L3032">
        <f t="shared" si="331"/>
        <v>0</v>
      </c>
    </row>
    <row r="3033" spans="1:12" x14ac:dyDescent="0.3">
      <c r="A3033">
        <v>3032</v>
      </c>
      <c r="B3033" t="s">
        <v>3047</v>
      </c>
      <c r="C3033">
        <v>189.35</v>
      </c>
      <c r="D3033">
        <v>8.1000000000000006E-4</v>
      </c>
      <c r="E3033" s="10">
        <f t="shared" si="332"/>
        <v>5.0297922055410659E-3</v>
      </c>
      <c r="F3033">
        <f t="shared" si="333"/>
        <v>1.0050424628450105</v>
      </c>
      <c r="G3033">
        <f t="shared" si="334"/>
        <v>189.32443947537422</v>
      </c>
      <c r="H3033">
        <f t="shared" si="329"/>
        <v>1.4866500179434469E-2</v>
      </c>
      <c r="J3033">
        <f t="shared" si="328"/>
        <v>-20.70528156986121</v>
      </c>
      <c r="K3033">
        <f t="shared" si="330"/>
        <v>-12.396851722568613</v>
      </c>
      <c r="L3033">
        <f t="shared" si="331"/>
        <v>0</v>
      </c>
    </row>
    <row r="3034" spans="1:12" x14ac:dyDescent="0.3">
      <c r="A3034">
        <v>3033</v>
      </c>
      <c r="B3034" t="s">
        <v>3048</v>
      </c>
      <c r="C3034">
        <v>185.6</v>
      </c>
      <c r="D3034">
        <v>8.5999999999999998E-4</v>
      </c>
      <c r="E3034" s="10">
        <f t="shared" si="332"/>
        <v>-2.0003333995703646E-2</v>
      </c>
      <c r="F3034">
        <f t="shared" si="333"/>
        <v>0.98019540533403748</v>
      </c>
      <c r="G3034">
        <f t="shared" si="334"/>
        <v>185.57339923976667</v>
      </c>
      <c r="H3034">
        <f t="shared" si="329"/>
        <v>1.4806661090269697E-2</v>
      </c>
      <c r="J3034">
        <f t="shared" si="328"/>
        <v>-20.213363200893571</v>
      </c>
      <c r="K3034">
        <f t="shared" si="330"/>
        <v>-8.6458114869610654</v>
      </c>
      <c r="L3034">
        <f t="shared" si="331"/>
        <v>0</v>
      </c>
    </row>
    <row r="3035" spans="1:12" x14ac:dyDescent="0.3">
      <c r="A3035">
        <v>3034</v>
      </c>
      <c r="B3035" t="s">
        <v>3049</v>
      </c>
      <c r="C3035">
        <v>182.6</v>
      </c>
      <c r="D3035">
        <v>8.5999999999999998E-4</v>
      </c>
      <c r="E3035" s="10">
        <f t="shared" si="332"/>
        <v>-1.629585219123212E-2</v>
      </c>
      <c r="F3035">
        <f t="shared" si="333"/>
        <v>0.98383620689655171</v>
      </c>
      <c r="G3035">
        <f t="shared" si="334"/>
        <v>182.57382920895148</v>
      </c>
      <c r="H3035">
        <f t="shared" si="329"/>
        <v>1.4907121099291388E-2</v>
      </c>
      <c r="J3035">
        <f t="shared" si="328"/>
        <v>-20.021565143240871</v>
      </c>
      <c r="K3035">
        <f t="shared" si="330"/>
        <v>-5.6462414561458729</v>
      </c>
      <c r="L3035">
        <f t="shared" si="331"/>
        <v>0</v>
      </c>
    </row>
    <row r="3036" spans="1:12" x14ac:dyDescent="0.3">
      <c r="A3036">
        <v>3035</v>
      </c>
      <c r="B3036" t="s">
        <v>3050</v>
      </c>
      <c r="C3036">
        <v>185.35</v>
      </c>
      <c r="D3036">
        <v>8.5999999999999998E-4</v>
      </c>
      <c r="E3036" s="10">
        <f t="shared" si="332"/>
        <v>1.4947961435873148E-2</v>
      </c>
      <c r="F3036">
        <f t="shared" si="333"/>
        <v>1.0150602409638554</v>
      </c>
      <c r="G3036">
        <f t="shared" si="334"/>
        <v>185.32343507053207</v>
      </c>
      <c r="H3036">
        <f t="shared" si="329"/>
        <v>1.5378444310032038E-2</v>
      </c>
      <c r="J3036">
        <f t="shared" si="328"/>
        <v>-20.965656518518578</v>
      </c>
      <c r="K3036">
        <f t="shared" si="330"/>
        <v>-8.3958473177264636</v>
      </c>
      <c r="L3036">
        <f t="shared" si="331"/>
        <v>0</v>
      </c>
    </row>
    <row r="3037" spans="1:12" x14ac:dyDescent="0.3">
      <c r="A3037">
        <v>3036</v>
      </c>
      <c r="B3037" t="s">
        <v>3051</v>
      </c>
      <c r="C3037">
        <v>182.75</v>
      </c>
      <c r="D3037">
        <v>8.5999999999999998E-4</v>
      </c>
      <c r="E3037" s="10">
        <f t="shared" si="332"/>
        <v>-1.4126830966853318E-2</v>
      </c>
      <c r="F3037">
        <f t="shared" si="333"/>
        <v>0.98597248448880503</v>
      </c>
      <c r="G3037">
        <f t="shared" si="334"/>
        <v>182.72380771049225</v>
      </c>
      <c r="H3037">
        <f t="shared" si="329"/>
        <v>1.5461456696427902E-2</v>
      </c>
      <c r="J3037">
        <f t="shared" si="328"/>
        <v>-20.783144916855836</v>
      </c>
      <c r="K3037">
        <f t="shared" si="330"/>
        <v>-5.7962199576866453</v>
      </c>
      <c r="L3037">
        <f t="shared" si="331"/>
        <v>0</v>
      </c>
    </row>
    <row r="3038" spans="1:12" x14ac:dyDescent="0.3">
      <c r="A3038">
        <v>3037</v>
      </c>
      <c r="B3038" t="s">
        <v>3052</v>
      </c>
      <c r="C3038">
        <v>184.45</v>
      </c>
      <c r="D3038">
        <v>8.1000000000000006E-4</v>
      </c>
      <c r="E3038" s="10">
        <f t="shared" si="332"/>
        <v>9.2593254127967262E-3</v>
      </c>
      <c r="F3038">
        <f t="shared" si="333"/>
        <v>1.0093023255813953</v>
      </c>
      <c r="G3038">
        <f t="shared" si="334"/>
        <v>184.42510093072499</v>
      </c>
      <c r="H3038">
        <f t="shared" si="329"/>
        <v>1.5692117434115947E-2</v>
      </c>
      <c r="J3038">
        <f t="shared" si="328"/>
        <v>-21.289590112444571</v>
      </c>
      <c r="K3038">
        <f t="shared" si="330"/>
        <v>-7.9930391021858327</v>
      </c>
      <c r="L3038">
        <f t="shared" si="331"/>
        <v>0</v>
      </c>
    </row>
    <row r="3039" spans="1:12" x14ac:dyDescent="0.3">
      <c r="A3039">
        <v>3038</v>
      </c>
      <c r="B3039" t="s">
        <v>3053</v>
      </c>
      <c r="C3039">
        <v>181.35</v>
      </c>
      <c r="D3039">
        <v>8.5999999999999998E-4</v>
      </c>
      <c r="E3039" s="10">
        <f t="shared" si="332"/>
        <v>-1.6949558313773205E-2</v>
      </c>
      <c r="F3039">
        <f t="shared" si="333"/>
        <v>0.98319327731092443</v>
      </c>
      <c r="G3039">
        <f t="shared" si="334"/>
        <v>181.3240083627785</v>
      </c>
      <c r="H3039">
        <f t="shared" si="329"/>
        <v>1.5671925367787873E-2</v>
      </c>
      <c r="J3039">
        <f t="shared" si="328"/>
        <v>-20.90467338616854</v>
      </c>
      <c r="K3039">
        <f t="shared" si="330"/>
        <v>-4.891946534239338</v>
      </c>
      <c r="L3039">
        <f t="shared" si="331"/>
        <v>0</v>
      </c>
    </row>
    <row r="3040" spans="1:12" x14ac:dyDescent="0.3">
      <c r="A3040">
        <v>3039</v>
      </c>
      <c r="B3040" t="s">
        <v>3054</v>
      </c>
      <c r="C3040">
        <v>182.5</v>
      </c>
      <c r="D3040">
        <v>9.7000000000000005E-4</v>
      </c>
      <c r="E3040" s="10">
        <f t="shared" si="332"/>
        <v>6.3213072936347718E-3</v>
      </c>
      <c r="F3040">
        <f t="shared" si="333"/>
        <v>1.006341328921974</v>
      </c>
      <c r="G3040">
        <f t="shared" si="334"/>
        <v>182.47049821812496</v>
      </c>
      <c r="H3040">
        <f t="shared" si="329"/>
        <v>1.5771489516610171E-2</v>
      </c>
      <c r="J3040">
        <f t="shared" ref="J3040:J3103" si="335">-G3040*$O$3*$Q$3*H3040</f>
        <v>-21.170498778398098</v>
      </c>
      <c r="K3040">
        <f t="shared" si="330"/>
        <v>-6.0384363895857973</v>
      </c>
      <c r="L3040">
        <f t="shared" si="331"/>
        <v>0</v>
      </c>
    </row>
    <row r="3041" spans="1:12" x14ac:dyDescent="0.3">
      <c r="A3041">
        <v>3040</v>
      </c>
      <c r="B3041" t="s">
        <v>3055</v>
      </c>
      <c r="C3041">
        <v>183.1</v>
      </c>
      <c r="D3041">
        <v>1.0199999999999999E-3</v>
      </c>
      <c r="E3041" s="10">
        <f t="shared" si="332"/>
        <v>3.2822786579187755E-3</v>
      </c>
      <c r="F3041">
        <f t="shared" si="333"/>
        <v>1.0032876712328767</v>
      </c>
      <c r="G3041">
        <f t="shared" si="334"/>
        <v>183.06887564564508</v>
      </c>
      <c r="H3041">
        <f t="shared" ref="H3041:H3104" si="336">SQRT(_xlfn.VAR.S(E3012:E3041))</f>
        <v>1.5468353504344062E-2</v>
      </c>
      <c r="J3041">
        <f t="shared" si="335"/>
        <v>-20.831681338064485</v>
      </c>
      <c r="K3041">
        <f t="shared" si="330"/>
        <v>-6.6368138171059172</v>
      </c>
      <c r="L3041">
        <f t="shared" si="331"/>
        <v>0</v>
      </c>
    </row>
    <row r="3042" spans="1:12" x14ac:dyDescent="0.3">
      <c r="A3042">
        <v>3041</v>
      </c>
      <c r="B3042" t="s">
        <v>3056</v>
      </c>
      <c r="C3042">
        <v>184.7</v>
      </c>
      <c r="D3042">
        <v>9.1E-4</v>
      </c>
      <c r="E3042" s="10">
        <f t="shared" si="332"/>
        <v>8.7004355247291987E-3</v>
      </c>
      <c r="F3042">
        <f t="shared" si="333"/>
        <v>1.0087383943200436</v>
      </c>
      <c r="G3042">
        <f t="shared" si="334"/>
        <v>184.67198929086578</v>
      </c>
      <c r="H3042">
        <f t="shared" si="336"/>
        <v>1.5431797599290245E-2</v>
      </c>
      <c r="J3042">
        <f t="shared" si="335"/>
        <v>-20.964440029436009</v>
      </c>
      <c r="K3042">
        <f t="shared" ref="K3042:K3105" si="337">+MIN(G3043-G3042,G3044-G3042,G3045-G3042,G3046-G3042,G3047-G3042,G3048-G3042,G3049-G3042,G3050-G3042,G3051-G3042,G3052-G3042)</f>
        <v>-8.2399274623266194</v>
      </c>
      <c r="L3042">
        <f t="shared" ref="L3042:L3105" si="338">+IF(K3042&lt;J3042,1,0)</f>
        <v>0</v>
      </c>
    </row>
    <row r="3043" spans="1:12" x14ac:dyDescent="0.3">
      <c r="A3043">
        <v>3042</v>
      </c>
      <c r="B3043" t="s">
        <v>3057</v>
      </c>
      <c r="C3043">
        <v>176.95</v>
      </c>
      <c r="D3043">
        <v>7.5999999999999993E-4</v>
      </c>
      <c r="E3043" s="10">
        <f t="shared" si="332"/>
        <v>-4.2865680413721886E-2</v>
      </c>
      <c r="F3043">
        <f t="shared" si="333"/>
        <v>0.95804006497022198</v>
      </c>
      <c r="G3043">
        <f t="shared" si="334"/>
        <v>176.92758775280561</v>
      </c>
      <c r="H3043">
        <f t="shared" si="336"/>
        <v>1.6829150071679164E-2</v>
      </c>
      <c r="J3043">
        <f t="shared" si="335"/>
        <v>-21.904001484948274</v>
      </c>
      <c r="K3043">
        <f t="shared" si="337"/>
        <v>-0.49552592426644537</v>
      </c>
      <c r="L3043">
        <f t="shared" si="338"/>
        <v>0</v>
      </c>
    </row>
    <row r="3044" spans="1:12" x14ac:dyDescent="0.3">
      <c r="A3044">
        <v>3043</v>
      </c>
      <c r="B3044" t="s">
        <v>3058</v>
      </c>
      <c r="C3044">
        <v>178.75</v>
      </c>
      <c r="D3044">
        <v>7.5999999999999993E-4</v>
      </c>
      <c r="E3044" s="10">
        <f t="shared" si="332"/>
        <v>1.0120974782644692E-2</v>
      </c>
      <c r="F3044">
        <f t="shared" si="333"/>
        <v>1.01017236507488</v>
      </c>
      <c r="G3044">
        <f t="shared" si="334"/>
        <v>178.72735976724502</v>
      </c>
      <c r="H3044">
        <f t="shared" si="336"/>
        <v>1.697902740122844E-2</v>
      </c>
      <c r="J3044">
        <f t="shared" si="335"/>
        <v>-22.323874365862125</v>
      </c>
      <c r="K3044">
        <f t="shared" si="337"/>
        <v>-2.2952979387058576</v>
      </c>
      <c r="L3044">
        <f t="shared" si="338"/>
        <v>0</v>
      </c>
    </row>
    <row r="3045" spans="1:12" x14ac:dyDescent="0.3">
      <c r="A3045">
        <v>3044</v>
      </c>
      <c r="B3045" t="s">
        <v>3059</v>
      </c>
      <c r="C3045">
        <v>178.8</v>
      </c>
      <c r="D3045">
        <v>1.47E-3</v>
      </c>
      <c r="E3045" s="10">
        <f t="shared" si="332"/>
        <v>2.7968116529690387E-4</v>
      </c>
      <c r="F3045">
        <f t="shared" si="333"/>
        <v>1.0002797202797205</v>
      </c>
      <c r="G3045">
        <f t="shared" si="334"/>
        <v>178.75619936579682</v>
      </c>
      <c r="H3045">
        <f t="shared" si="336"/>
        <v>1.7013131793986908E-2</v>
      </c>
      <c r="J3045">
        <f t="shared" si="335"/>
        <v>-22.372323953208941</v>
      </c>
      <c r="K3045">
        <f t="shared" si="337"/>
        <v>-2.3241375372576556</v>
      </c>
      <c r="L3045">
        <f t="shared" si="338"/>
        <v>0</v>
      </c>
    </row>
    <row r="3046" spans="1:12" x14ac:dyDescent="0.3">
      <c r="A3046">
        <v>3045</v>
      </c>
      <c r="B3046" t="s">
        <v>3060</v>
      </c>
      <c r="C3046">
        <v>187.35</v>
      </c>
      <c r="D3046">
        <v>8.5999999999999998E-4</v>
      </c>
      <c r="E3046" s="10">
        <f t="shared" si="332"/>
        <v>4.6710662500282552E-2</v>
      </c>
      <c r="F3046">
        <f t="shared" si="333"/>
        <v>1.0478187919463087</v>
      </c>
      <c r="G3046">
        <f t="shared" si="334"/>
        <v>187.32314842440888</v>
      </c>
      <c r="H3046">
        <f t="shared" si="336"/>
        <v>1.9483156033957356E-2</v>
      </c>
      <c r="J3046">
        <f t="shared" si="335"/>
        <v>-26.848280586030928</v>
      </c>
      <c r="K3046">
        <f t="shared" si="337"/>
        <v>-10.891086595869723</v>
      </c>
      <c r="L3046">
        <f t="shared" si="338"/>
        <v>0</v>
      </c>
    </row>
    <row r="3047" spans="1:12" x14ac:dyDescent="0.3">
      <c r="A3047">
        <v>3046</v>
      </c>
      <c r="B3047" t="s">
        <v>3061</v>
      </c>
      <c r="C3047">
        <v>182</v>
      </c>
      <c r="D3047">
        <v>8.1000000000000006E-4</v>
      </c>
      <c r="E3047" s="10">
        <f t="shared" si="332"/>
        <v>-2.8971838162900949E-2</v>
      </c>
      <c r="F3047">
        <f t="shared" si="333"/>
        <v>0.97144382172404597</v>
      </c>
      <c r="G3047">
        <f t="shared" si="334"/>
        <v>181.97543165840037</v>
      </c>
      <c r="H3047">
        <f t="shared" si="336"/>
        <v>1.8949839565930895E-2</v>
      </c>
      <c r="J3047">
        <f t="shared" si="335"/>
        <v>-25.36787075631306</v>
      </c>
      <c r="K3047">
        <f t="shared" si="337"/>
        <v>-5.5433698298612057</v>
      </c>
      <c r="L3047">
        <f t="shared" si="338"/>
        <v>0</v>
      </c>
    </row>
    <row r="3048" spans="1:12" x14ac:dyDescent="0.3">
      <c r="A3048">
        <v>3047</v>
      </c>
      <c r="B3048" t="s">
        <v>3062</v>
      </c>
      <c r="C3048">
        <v>176.45</v>
      </c>
      <c r="D3048">
        <v>6.0999999999999997E-4</v>
      </c>
      <c r="E3048" s="10">
        <f t="shared" si="332"/>
        <v>-3.0969136955516393E-2</v>
      </c>
      <c r="F3048">
        <f t="shared" si="333"/>
        <v>0.96950549450549439</v>
      </c>
      <c r="G3048">
        <f t="shared" si="334"/>
        <v>176.43206182853916</v>
      </c>
      <c r="H3048">
        <f t="shared" si="336"/>
        <v>1.9406348935124343E-2</v>
      </c>
      <c r="J3048">
        <f t="shared" si="335"/>
        <v>-25.187616141176811</v>
      </c>
      <c r="K3048">
        <f t="shared" si="337"/>
        <v>1.5924195003426291</v>
      </c>
      <c r="L3048">
        <f t="shared" si="338"/>
        <v>0</v>
      </c>
    </row>
    <row r="3049" spans="1:12" x14ac:dyDescent="0.3">
      <c r="A3049">
        <v>3048</v>
      </c>
      <c r="B3049" t="s">
        <v>3063</v>
      </c>
      <c r="C3049">
        <v>182.45</v>
      </c>
      <c r="D3049">
        <v>7.0999999999999991E-4</v>
      </c>
      <c r="E3049" s="10">
        <f t="shared" si="332"/>
        <v>3.343861276117762E-2</v>
      </c>
      <c r="F3049">
        <f t="shared" si="333"/>
        <v>1.0340039671294985</v>
      </c>
      <c r="G3049">
        <f t="shared" si="334"/>
        <v>182.42841136068634</v>
      </c>
      <c r="H3049">
        <f t="shared" si="336"/>
        <v>2.0585662533581676E-2</v>
      </c>
      <c r="J3049">
        <f t="shared" si="335"/>
        <v>-27.626320499766798</v>
      </c>
      <c r="K3049">
        <f t="shared" si="337"/>
        <v>-7.7519942688042249</v>
      </c>
      <c r="L3049">
        <f t="shared" si="338"/>
        <v>0</v>
      </c>
    </row>
    <row r="3050" spans="1:12" x14ac:dyDescent="0.3">
      <c r="A3050">
        <v>3049</v>
      </c>
      <c r="B3050" t="s">
        <v>3064</v>
      </c>
      <c r="C3050">
        <v>186.2</v>
      </c>
      <c r="D3050">
        <v>7.9000000000000001E-4</v>
      </c>
      <c r="E3050" s="10">
        <f t="shared" si="332"/>
        <v>2.0345201960510133E-2</v>
      </c>
      <c r="F3050">
        <f t="shared" si="333"/>
        <v>1.0205535763222802</v>
      </c>
      <c r="G3050">
        <f t="shared" si="334"/>
        <v>186.17548528058776</v>
      </c>
      <c r="H3050">
        <f t="shared" si="336"/>
        <v>2.0990683014017519E-2</v>
      </c>
      <c r="J3050">
        <f t="shared" si="335"/>
        <v>-28.748473251293028</v>
      </c>
      <c r="K3050">
        <f t="shared" si="337"/>
        <v>-13.148845453740591</v>
      </c>
      <c r="L3050">
        <f t="shared" si="338"/>
        <v>0</v>
      </c>
    </row>
    <row r="3051" spans="1:12" x14ac:dyDescent="0.3">
      <c r="A3051">
        <v>3050</v>
      </c>
      <c r="B3051" t="s">
        <v>3065</v>
      </c>
      <c r="C3051">
        <v>185.35</v>
      </c>
      <c r="D3051">
        <v>8.1000000000000006E-4</v>
      </c>
      <c r="E3051" s="10">
        <f t="shared" si="332"/>
        <v>-4.5754352462253345E-3</v>
      </c>
      <c r="F3051">
        <f t="shared" si="333"/>
        <v>0.99543501611170793</v>
      </c>
      <c r="G3051">
        <f t="shared" si="334"/>
        <v>185.32497943892588</v>
      </c>
      <c r="H3051">
        <f t="shared" si="336"/>
        <v>2.044865580426929E-2</v>
      </c>
      <c r="J3051">
        <f t="shared" si="335"/>
        <v>-27.878181816829237</v>
      </c>
      <c r="K3051">
        <f t="shared" si="337"/>
        <v>-12.695408480183772</v>
      </c>
      <c r="L3051">
        <f t="shared" si="338"/>
        <v>0</v>
      </c>
    </row>
    <row r="3052" spans="1:12" x14ac:dyDescent="0.3">
      <c r="A3052">
        <v>3051</v>
      </c>
      <c r="B3052" t="s">
        <v>3066</v>
      </c>
      <c r="C3052">
        <v>184.75</v>
      </c>
      <c r="D3052">
        <v>7.5999999999999993E-4</v>
      </c>
      <c r="E3052" s="10">
        <f t="shared" si="332"/>
        <v>-3.2423697684301205E-3</v>
      </c>
      <c r="F3052">
        <f t="shared" si="333"/>
        <v>0.99676288103587807</v>
      </c>
      <c r="G3052">
        <f t="shared" si="334"/>
        <v>184.72659981537632</v>
      </c>
      <c r="H3052">
        <f t="shared" si="336"/>
        <v>2.0226048466916981E-2</v>
      </c>
      <c r="J3052">
        <f t="shared" si="335"/>
        <v>-27.485661947720576</v>
      </c>
      <c r="K3052">
        <f t="shared" si="337"/>
        <v>-12.097028856634211</v>
      </c>
      <c r="L3052">
        <f t="shared" si="338"/>
        <v>0</v>
      </c>
    </row>
    <row r="3053" spans="1:12" x14ac:dyDescent="0.3">
      <c r="A3053">
        <v>3052</v>
      </c>
      <c r="B3053" t="s">
        <v>3067</v>
      </c>
      <c r="C3053">
        <v>183</v>
      </c>
      <c r="D3053">
        <v>7.3999999999999999E-4</v>
      </c>
      <c r="E3053" s="10">
        <f t="shared" si="332"/>
        <v>-9.5174069868901832E-3</v>
      </c>
      <c r="F3053">
        <f t="shared" si="333"/>
        <v>0.99052774018944523</v>
      </c>
      <c r="G3053">
        <f t="shared" si="334"/>
        <v>182.97743139175944</v>
      </c>
      <c r="H3053">
        <f t="shared" si="336"/>
        <v>2.0189136615134239E-2</v>
      </c>
      <c r="J3053">
        <f t="shared" si="335"/>
        <v>-27.175715934672652</v>
      </c>
      <c r="K3053">
        <f t="shared" si="337"/>
        <v>-10.347860433017331</v>
      </c>
      <c r="L3053">
        <f t="shared" si="338"/>
        <v>0</v>
      </c>
    </row>
    <row r="3054" spans="1:12" x14ac:dyDescent="0.3">
      <c r="A3054">
        <v>3053</v>
      </c>
      <c r="B3054" t="s">
        <v>3068</v>
      </c>
      <c r="C3054">
        <v>178.05</v>
      </c>
      <c r="D3054">
        <v>8.5999999999999998E-4</v>
      </c>
      <c r="E3054" s="10">
        <f t="shared" si="332"/>
        <v>-2.7421743117634088E-2</v>
      </c>
      <c r="F3054">
        <f t="shared" si="333"/>
        <v>0.97295081967213126</v>
      </c>
      <c r="G3054">
        <f t="shared" si="334"/>
        <v>178.02448132888179</v>
      </c>
      <c r="H3054">
        <f t="shared" si="336"/>
        <v>2.0574095923293168E-2</v>
      </c>
      <c r="J3054">
        <f t="shared" si="335"/>
        <v>-26.944256870833225</v>
      </c>
      <c r="K3054">
        <f t="shared" si="337"/>
        <v>-5.3949103701396837</v>
      </c>
      <c r="L3054">
        <f t="shared" si="338"/>
        <v>0</v>
      </c>
    </row>
    <row r="3055" spans="1:12" x14ac:dyDescent="0.3">
      <c r="A3055">
        <v>3054</v>
      </c>
      <c r="B3055" t="s">
        <v>3069</v>
      </c>
      <c r="C3055">
        <v>178.15</v>
      </c>
      <c r="D3055">
        <v>8.5999999999999998E-4</v>
      </c>
      <c r="E3055" s="10">
        <f t="shared" si="332"/>
        <v>5.6148232805824569E-4</v>
      </c>
      <c r="F3055">
        <f t="shared" si="333"/>
        <v>1.0005616399887671</v>
      </c>
      <c r="G3055">
        <f t="shared" si="334"/>
        <v>178.12446699657562</v>
      </c>
      <c r="H3055">
        <f t="shared" si="336"/>
        <v>2.0505030469615187E-2</v>
      </c>
      <c r="J3055">
        <f t="shared" si="335"/>
        <v>-26.868889511993437</v>
      </c>
      <c r="K3055">
        <f t="shared" si="337"/>
        <v>-5.494896037833513</v>
      </c>
      <c r="L3055">
        <f t="shared" si="338"/>
        <v>0</v>
      </c>
    </row>
    <row r="3056" spans="1:12" x14ac:dyDescent="0.3">
      <c r="A3056">
        <v>3055</v>
      </c>
      <c r="B3056" t="s">
        <v>3070</v>
      </c>
      <c r="C3056">
        <v>180.65</v>
      </c>
      <c r="D3056">
        <v>8.8999999999999995E-4</v>
      </c>
      <c r="E3056" s="10">
        <f t="shared" si="332"/>
        <v>1.3935565541804164E-2</v>
      </c>
      <c r="F3056">
        <f t="shared" si="333"/>
        <v>1.0140331181588549</v>
      </c>
      <c r="G3056">
        <f t="shared" si="334"/>
        <v>180.62320557063597</v>
      </c>
      <c r="H3056">
        <f t="shared" si="336"/>
        <v>2.0652885752367484E-2</v>
      </c>
      <c r="J3056">
        <f t="shared" si="335"/>
        <v>-27.442268476304097</v>
      </c>
      <c r="K3056">
        <f t="shared" si="337"/>
        <v>-7.9936346118938673</v>
      </c>
      <c r="L3056">
        <f t="shared" si="338"/>
        <v>0</v>
      </c>
    </row>
    <row r="3057" spans="1:12" x14ac:dyDescent="0.3">
      <c r="A3057">
        <v>3056</v>
      </c>
      <c r="B3057" t="s">
        <v>3071</v>
      </c>
      <c r="C3057">
        <v>182.9</v>
      </c>
      <c r="D3057">
        <v>8.8999999999999995E-4</v>
      </c>
      <c r="E3057" s="10">
        <f t="shared" si="332"/>
        <v>1.2378097803170805E-2</v>
      </c>
      <c r="F3057">
        <f t="shared" si="333"/>
        <v>1.0124550235261556</v>
      </c>
      <c r="G3057">
        <f t="shared" si="334"/>
        <v>182.87287184538786</v>
      </c>
      <c r="H3057">
        <f t="shared" si="336"/>
        <v>2.0779355397651262E-2</v>
      </c>
      <c r="J3057">
        <f t="shared" si="335"/>
        <v>-27.954200569123376</v>
      </c>
      <c r="K3057">
        <f t="shared" si="337"/>
        <v>-10.243300886645756</v>
      </c>
      <c r="L3057">
        <f t="shared" si="338"/>
        <v>0</v>
      </c>
    </row>
    <row r="3058" spans="1:12" x14ac:dyDescent="0.3">
      <c r="A3058">
        <v>3057</v>
      </c>
      <c r="B3058" t="s">
        <v>3072</v>
      </c>
      <c r="C3058">
        <v>179.2</v>
      </c>
      <c r="D3058">
        <v>8.5999999999999998E-4</v>
      </c>
      <c r="E3058" s="10">
        <f t="shared" si="332"/>
        <v>-2.043705485598997E-2</v>
      </c>
      <c r="F3058">
        <f t="shared" si="333"/>
        <v>0.9797703663203936</v>
      </c>
      <c r="G3058">
        <f t="shared" si="334"/>
        <v>179.17431650736091</v>
      </c>
      <c r="H3058">
        <f t="shared" si="336"/>
        <v>2.0951025416480879E-2</v>
      </c>
      <c r="J3058">
        <f t="shared" si="335"/>
        <v>-27.615108941320951</v>
      </c>
      <c r="K3058">
        <f t="shared" si="337"/>
        <v>-6.5447455486188062</v>
      </c>
      <c r="L3058">
        <f t="shared" si="338"/>
        <v>0</v>
      </c>
    </row>
    <row r="3059" spans="1:12" x14ac:dyDescent="0.3">
      <c r="A3059">
        <v>3058</v>
      </c>
      <c r="B3059" t="s">
        <v>3073</v>
      </c>
      <c r="C3059">
        <v>174.7</v>
      </c>
      <c r="D3059">
        <v>8.1000000000000006E-4</v>
      </c>
      <c r="E3059" s="10">
        <f t="shared" si="332"/>
        <v>-2.5432283400819166E-2</v>
      </c>
      <c r="F3059">
        <f t="shared" si="333"/>
        <v>0.9748883928571429</v>
      </c>
      <c r="G3059">
        <f t="shared" si="334"/>
        <v>174.67641709188212</v>
      </c>
      <c r="H3059">
        <f t="shared" si="336"/>
        <v>2.1266728943129677E-2</v>
      </c>
      <c r="J3059">
        <f t="shared" si="335"/>
        <v>-27.327549628741195</v>
      </c>
      <c r="K3059">
        <f t="shared" si="337"/>
        <v>-2.0468461331400079</v>
      </c>
      <c r="L3059">
        <f t="shared" si="338"/>
        <v>0</v>
      </c>
    </row>
    <row r="3060" spans="1:12" x14ac:dyDescent="0.3">
      <c r="A3060">
        <v>3059</v>
      </c>
      <c r="B3060" t="s">
        <v>3074</v>
      </c>
      <c r="C3060">
        <v>173.05</v>
      </c>
      <c r="D3060">
        <v>8.1000000000000006E-4</v>
      </c>
      <c r="E3060" s="10">
        <f t="shared" si="332"/>
        <v>-9.4896470586574716E-3</v>
      </c>
      <c r="F3060">
        <f t="shared" si="333"/>
        <v>0.99055523755008601</v>
      </c>
      <c r="G3060">
        <f t="shared" si="334"/>
        <v>173.02663982684717</v>
      </c>
      <c r="H3060">
        <f t="shared" si="336"/>
        <v>2.126940920954554E-2</v>
      </c>
      <c r="J3060">
        <f t="shared" si="335"/>
        <v>-27.072859002796097</v>
      </c>
      <c r="K3060">
        <f t="shared" si="337"/>
        <v>-0.39706886810506603</v>
      </c>
      <c r="L3060">
        <f t="shared" si="338"/>
        <v>0</v>
      </c>
    </row>
    <row r="3061" spans="1:12" x14ac:dyDescent="0.3">
      <c r="A3061">
        <v>3060</v>
      </c>
      <c r="B3061" t="s">
        <v>3075</v>
      </c>
      <c r="C3061">
        <v>172.65</v>
      </c>
      <c r="D3061">
        <v>7.0999999999999991E-4</v>
      </c>
      <c r="E3061" s="10">
        <f t="shared" si="332"/>
        <v>-2.3141462453519935E-3</v>
      </c>
      <c r="F3061">
        <f t="shared" si="333"/>
        <v>0.99768852932678409</v>
      </c>
      <c r="G3061">
        <f t="shared" si="334"/>
        <v>172.62957095874211</v>
      </c>
      <c r="H3061">
        <f t="shared" si="336"/>
        <v>2.0004301489483792E-2</v>
      </c>
      <c r="J3061">
        <f t="shared" si="335"/>
        <v>-25.404128634589014</v>
      </c>
      <c r="K3061">
        <f t="shared" si="337"/>
        <v>0.99988167366777247</v>
      </c>
      <c r="L3061">
        <f t="shared" si="338"/>
        <v>0</v>
      </c>
    </row>
    <row r="3062" spans="1:12" x14ac:dyDescent="0.3">
      <c r="A3062">
        <v>3061</v>
      </c>
      <c r="B3062" t="s">
        <v>3076</v>
      </c>
      <c r="C3062">
        <v>173.65</v>
      </c>
      <c r="D3062">
        <v>7.0999999999999991E-4</v>
      </c>
      <c r="E3062" s="10">
        <f t="shared" si="332"/>
        <v>5.7753553540816176E-3</v>
      </c>
      <c r="F3062">
        <f t="shared" si="333"/>
        <v>1.0057920648711265</v>
      </c>
      <c r="G3062">
        <f t="shared" si="334"/>
        <v>173.62945263240988</v>
      </c>
      <c r="H3062">
        <f t="shared" si="336"/>
        <v>1.970405143484388E-2</v>
      </c>
      <c r="J3062">
        <f t="shared" si="335"/>
        <v>-25.167764952367673</v>
      </c>
      <c r="K3062">
        <f t="shared" si="337"/>
        <v>0.64759937836592485</v>
      </c>
      <c r="L3062">
        <f t="shared" si="338"/>
        <v>0</v>
      </c>
    </row>
    <row r="3063" spans="1:12" x14ac:dyDescent="0.3">
      <c r="A3063">
        <v>3062</v>
      </c>
      <c r="B3063" t="s">
        <v>3077</v>
      </c>
      <c r="C3063">
        <v>177.7</v>
      </c>
      <c r="D3063">
        <v>7.3999999999999999E-4</v>
      </c>
      <c r="E3063" s="10">
        <f t="shared" si="332"/>
        <v>2.3054955970522512E-2</v>
      </c>
      <c r="F3063">
        <f t="shared" si="333"/>
        <v>1.0233227756982435</v>
      </c>
      <c r="G3063">
        <f t="shared" si="334"/>
        <v>177.67808501811831</v>
      </c>
      <c r="H3063">
        <f t="shared" si="336"/>
        <v>2.0216593627079886E-2</v>
      </c>
      <c r="J3063">
        <f t="shared" si="335"/>
        <v>-26.424547978474251</v>
      </c>
      <c r="K3063">
        <f t="shared" si="337"/>
        <v>-4.1994820319420114</v>
      </c>
      <c r="L3063">
        <f t="shared" si="338"/>
        <v>0</v>
      </c>
    </row>
    <row r="3064" spans="1:12" x14ac:dyDescent="0.3">
      <c r="A3064">
        <v>3063</v>
      </c>
      <c r="B3064" t="s">
        <v>3078</v>
      </c>
      <c r="C3064">
        <v>177.7</v>
      </c>
      <c r="D3064">
        <v>8.1000000000000006E-4</v>
      </c>
      <c r="E3064" s="10">
        <f t="shared" si="332"/>
        <v>0</v>
      </c>
      <c r="F3064">
        <f t="shared" si="333"/>
        <v>1</v>
      </c>
      <c r="G3064">
        <f t="shared" si="334"/>
        <v>177.67601211921837</v>
      </c>
      <c r="H3064">
        <f t="shared" si="336"/>
        <v>1.9934218776116543E-2</v>
      </c>
      <c r="J3064">
        <f t="shared" si="335"/>
        <v>-26.055159675602617</v>
      </c>
      <c r="K3064">
        <f t="shared" si="337"/>
        <v>-4.197409133042072</v>
      </c>
      <c r="L3064">
        <f t="shared" si="338"/>
        <v>0</v>
      </c>
    </row>
    <row r="3065" spans="1:12" x14ac:dyDescent="0.3">
      <c r="A3065">
        <v>3064</v>
      </c>
      <c r="B3065" t="s">
        <v>3079</v>
      </c>
      <c r="C3065">
        <v>182.5</v>
      </c>
      <c r="D3065">
        <v>8.8999999999999995E-4</v>
      </c>
      <c r="E3065" s="10">
        <f t="shared" si="332"/>
        <v>2.6653437861940573E-2</v>
      </c>
      <c r="F3065">
        <f t="shared" si="333"/>
        <v>1.0270118176702308</v>
      </c>
      <c r="G3065">
        <f t="shared" si="334"/>
        <v>182.47293117432088</v>
      </c>
      <c r="H3065">
        <f t="shared" si="336"/>
        <v>2.0368778308901551E-2</v>
      </c>
      <c r="J3065">
        <f t="shared" si="335"/>
        <v>-27.341928956859515</v>
      </c>
      <c r="K3065">
        <f t="shared" si="337"/>
        <v>-8.9943281881445785</v>
      </c>
      <c r="L3065">
        <f t="shared" si="338"/>
        <v>0</v>
      </c>
    </row>
    <row r="3066" spans="1:12" x14ac:dyDescent="0.3">
      <c r="A3066">
        <v>3065</v>
      </c>
      <c r="B3066" t="s">
        <v>3080</v>
      </c>
      <c r="C3066">
        <v>175.95</v>
      </c>
      <c r="D3066">
        <v>9.1E-4</v>
      </c>
      <c r="E3066" s="10">
        <f t="shared" si="332"/>
        <v>-3.6550309254952146E-2</v>
      </c>
      <c r="F3066">
        <f t="shared" si="333"/>
        <v>0.96410958904109578</v>
      </c>
      <c r="G3066">
        <f t="shared" si="334"/>
        <v>175.92331627356705</v>
      </c>
      <c r="H3066">
        <f t="shared" si="336"/>
        <v>2.121639511075131E-2</v>
      </c>
      <c r="J3066">
        <f t="shared" si="335"/>
        <v>-27.457482690074315</v>
      </c>
      <c r="K3066">
        <f t="shared" si="337"/>
        <v>-2.4447132873907549</v>
      </c>
      <c r="L3066">
        <f t="shared" si="338"/>
        <v>0</v>
      </c>
    </row>
    <row r="3067" spans="1:12" x14ac:dyDescent="0.3">
      <c r="A3067">
        <v>3066</v>
      </c>
      <c r="B3067" t="s">
        <v>3081</v>
      </c>
      <c r="C3067">
        <v>174.7</v>
      </c>
      <c r="D3067">
        <v>9.1E-4</v>
      </c>
      <c r="E3067" s="10">
        <f t="shared" si="332"/>
        <v>-7.1296466275832786E-3</v>
      </c>
      <c r="F3067">
        <f t="shared" si="333"/>
        <v>0.99289570900824098</v>
      </c>
      <c r="G3067">
        <f t="shared" si="334"/>
        <v>174.67350584252438</v>
      </c>
      <c r="H3067">
        <f t="shared" si="336"/>
        <v>2.1113680894121363E-2</v>
      </c>
      <c r="J3067">
        <f t="shared" si="335"/>
        <v>-27.130432126312623</v>
      </c>
      <c r="K3067">
        <f t="shared" si="337"/>
        <v>-1.1949028563480795</v>
      </c>
      <c r="L3067">
        <f t="shared" si="338"/>
        <v>0</v>
      </c>
    </row>
    <row r="3068" spans="1:12" x14ac:dyDescent="0.3">
      <c r="A3068">
        <v>3067</v>
      </c>
      <c r="B3068" t="s">
        <v>3082</v>
      </c>
      <c r="C3068">
        <v>175</v>
      </c>
      <c r="D3068">
        <v>9.1E-4</v>
      </c>
      <c r="E3068" s="10">
        <f t="shared" si="332"/>
        <v>1.7157567835032676E-3</v>
      </c>
      <c r="F3068">
        <f t="shared" si="333"/>
        <v>1.0017172295363481</v>
      </c>
      <c r="G3068">
        <f t="shared" si="334"/>
        <v>174.97346034597464</v>
      </c>
      <c r="H3068">
        <f t="shared" si="336"/>
        <v>2.102584180454535E-2</v>
      </c>
      <c r="J3068">
        <f t="shared" si="335"/>
        <v>-27.063956946103882</v>
      </c>
      <c r="K3068">
        <f t="shared" si="337"/>
        <v>-1.4948573597983454</v>
      </c>
      <c r="L3068">
        <f t="shared" si="338"/>
        <v>0</v>
      </c>
    </row>
    <row r="3069" spans="1:12" x14ac:dyDescent="0.3">
      <c r="A3069">
        <v>3068</v>
      </c>
      <c r="B3069" t="s">
        <v>3083</v>
      </c>
      <c r="C3069">
        <v>177.95</v>
      </c>
      <c r="D3069">
        <v>9.7000000000000005E-4</v>
      </c>
      <c r="E3069" s="10">
        <f t="shared" si="332"/>
        <v>1.6716638032687456E-2</v>
      </c>
      <c r="F3069">
        <f t="shared" si="333"/>
        <v>1.0168571428571427</v>
      </c>
      <c r="G3069">
        <f t="shared" si="334"/>
        <v>177.92123374200182</v>
      </c>
      <c r="H3069">
        <f t="shared" si="336"/>
        <v>2.1085140953447795E-2</v>
      </c>
      <c r="J3069">
        <f t="shared" si="335"/>
        <v>-27.597517073051211</v>
      </c>
      <c r="K3069">
        <f t="shared" si="337"/>
        <v>-4.4426307558255189</v>
      </c>
      <c r="L3069">
        <f t="shared" si="338"/>
        <v>0</v>
      </c>
    </row>
    <row r="3070" spans="1:12" x14ac:dyDescent="0.3">
      <c r="A3070">
        <v>3069</v>
      </c>
      <c r="B3070" t="s">
        <v>3084</v>
      </c>
      <c r="C3070">
        <v>182.85</v>
      </c>
      <c r="D3070">
        <v>9.1E-4</v>
      </c>
      <c r="E3070" s="10">
        <f t="shared" si="332"/>
        <v>2.7163532639188619E-2</v>
      </c>
      <c r="F3070">
        <f t="shared" si="333"/>
        <v>1.0275358246698512</v>
      </c>
      <c r="G3070">
        <f t="shared" si="334"/>
        <v>182.82226985292263</v>
      </c>
      <c r="H3070">
        <f t="shared" si="336"/>
        <v>2.1657704067783178E-2</v>
      </c>
      <c r="J3070">
        <f t="shared" si="335"/>
        <v>-29.127769725766687</v>
      </c>
      <c r="K3070">
        <f t="shared" si="337"/>
        <v>-9.3436668667463323</v>
      </c>
      <c r="L3070">
        <f t="shared" si="338"/>
        <v>0</v>
      </c>
    </row>
    <row r="3071" spans="1:12" x14ac:dyDescent="0.3">
      <c r="A3071">
        <v>3070</v>
      </c>
      <c r="B3071" t="s">
        <v>3085</v>
      </c>
      <c r="C3071">
        <v>181.3</v>
      </c>
      <c r="D3071">
        <v>8.1000000000000006E-4</v>
      </c>
      <c r="E3071" s="10">
        <f t="shared" si="332"/>
        <v>-8.5130268345847051E-3</v>
      </c>
      <c r="F3071">
        <f t="shared" si="333"/>
        <v>0.99152310637134278</v>
      </c>
      <c r="G3071">
        <f t="shared" si="334"/>
        <v>181.27552615202191</v>
      </c>
      <c r="H3071">
        <f t="shared" si="336"/>
        <v>2.1704278524751496E-2</v>
      </c>
      <c r="J3071">
        <f t="shared" si="335"/>
        <v>-28.943446808380209</v>
      </c>
      <c r="K3071">
        <f t="shared" si="337"/>
        <v>-7.7969231658456124</v>
      </c>
      <c r="L3071">
        <f t="shared" si="338"/>
        <v>0</v>
      </c>
    </row>
    <row r="3072" spans="1:12" x14ac:dyDescent="0.3">
      <c r="A3072">
        <v>3071</v>
      </c>
      <c r="B3072" t="s">
        <v>3086</v>
      </c>
      <c r="C3072">
        <v>174.3</v>
      </c>
      <c r="D3072">
        <v>7.9000000000000001E-4</v>
      </c>
      <c r="E3072" s="10">
        <f t="shared" si="332"/>
        <v>-3.9375165234830173E-2</v>
      </c>
      <c r="F3072">
        <f t="shared" si="333"/>
        <v>0.96138996138996136</v>
      </c>
      <c r="G3072">
        <f t="shared" si="334"/>
        <v>174.2770520107758</v>
      </c>
      <c r="H3072">
        <f t="shared" si="336"/>
        <v>2.2763549028820058E-2</v>
      </c>
      <c r="J3072">
        <f t="shared" si="335"/>
        <v>-29.184072722911655</v>
      </c>
      <c r="K3072">
        <f t="shared" si="337"/>
        <v>-0.79844902459950617</v>
      </c>
      <c r="L3072">
        <f t="shared" si="338"/>
        <v>0</v>
      </c>
    </row>
    <row r="3073" spans="1:12" x14ac:dyDescent="0.3">
      <c r="A3073">
        <v>3072</v>
      </c>
      <c r="B3073" t="s">
        <v>3087</v>
      </c>
      <c r="C3073">
        <v>173.5</v>
      </c>
      <c r="D3073">
        <v>7.3999999999999999E-4</v>
      </c>
      <c r="E3073" s="10">
        <f t="shared" si="332"/>
        <v>-4.6003531390613941E-3</v>
      </c>
      <c r="F3073">
        <f t="shared" si="333"/>
        <v>0.99541021227768212</v>
      </c>
      <c r="G3073">
        <f t="shared" si="334"/>
        <v>173.4786029861763</v>
      </c>
      <c r="H3073">
        <f t="shared" si="336"/>
        <v>2.1423423306869534E-2</v>
      </c>
      <c r="J3073">
        <f t="shared" si="335"/>
        <v>-27.340125636731944</v>
      </c>
      <c r="K3073">
        <f t="shared" si="337"/>
        <v>0.64324503950294343</v>
      </c>
      <c r="L3073">
        <f t="shared" si="338"/>
        <v>0</v>
      </c>
    </row>
    <row r="3074" spans="1:12" x14ac:dyDescent="0.3">
      <c r="A3074">
        <v>3073</v>
      </c>
      <c r="B3074" t="s">
        <v>3088</v>
      </c>
      <c r="C3074">
        <v>174.15</v>
      </c>
      <c r="D3074">
        <v>9.7000000000000005E-4</v>
      </c>
      <c r="E3074" s="10">
        <f t="shared" si="332"/>
        <v>3.7393974250962674E-3</v>
      </c>
      <c r="F3074">
        <f t="shared" si="333"/>
        <v>1.0037463976945245</v>
      </c>
      <c r="G3074">
        <f t="shared" si="334"/>
        <v>174.12184802567924</v>
      </c>
      <c r="H3074">
        <f t="shared" si="336"/>
        <v>2.1344258438790398E-2</v>
      </c>
      <c r="J3074">
        <f t="shared" si="335"/>
        <v>-27.340097517917542</v>
      </c>
      <c r="K3074">
        <f t="shared" si="337"/>
        <v>0.99983834640067926</v>
      </c>
      <c r="L3074">
        <f t="shared" si="338"/>
        <v>0</v>
      </c>
    </row>
    <row r="3075" spans="1:12" x14ac:dyDescent="0.3">
      <c r="A3075">
        <v>3074</v>
      </c>
      <c r="B3075" t="s">
        <v>3089</v>
      </c>
      <c r="C3075">
        <v>175.15</v>
      </c>
      <c r="D3075">
        <v>9.7000000000000005E-4</v>
      </c>
      <c r="E3075" s="10">
        <f t="shared" ref="E3075:E3138" si="339">LN(C3075/C3074)</f>
        <v>5.7257528314856761E-3</v>
      </c>
      <c r="F3075">
        <f t="shared" ref="F3075:F3138" si="340">C3075/C3074</f>
        <v>1.005742176284812</v>
      </c>
      <c r="G3075">
        <f t="shared" ref="G3075:G3138" si="341">C3075*EXP(-2/12*D3075)</f>
        <v>175.12168637207992</v>
      </c>
      <c r="H3075">
        <f t="shared" si="336"/>
        <v>2.1377499249608575E-2</v>
      </c>
      <c r="J3075">
        <f t="shared" si="335"/>
        <v>-27.539912194388652</v>
      </c>
      <c r="K3075">
        <f t="shared" si="337"/>
        <v>-0.64815019852235878</v>
      </c>
      <c r="L3075">
        <f t="shared" si="338"/>
        <v>0</v>
      </c>
    </row>
    <row r="3076" spans="1:12" x14ac:dyDescent="0.3">
      <c r="A3076">
        <v>3075</v>
      </c>
      <c r="B3076" t="s">
        <v>3090</v>
      </c>
      <c r="C3076">
        <v>175.15</v>
      </c>
      <c r="D3076">
        <v>9.3999999999999997E-4</v>
      </c>
      <c r="E3076" s="10">
        <f t="shared" si="339"/>
        <v>0</v>
      </c>
      <c r="F3076">
        <f t="shared" si="340"/>
        <v>1</v>
      </c>
      <c r="G3076">
        <f t="shared" si="341"/>
        <v>175.12256198270083</v>
      </c>
      <c r="H3076">
        <f t="shared" si="336"/>
        <v>1.9417450126878011E-2</v>
      </c>
      <c r="J3076">
        <f t="shared" si="335"/>
        <v>-25.014972007260152</v>
      </c>
      <c r="K3076">
        <f t="shared" si="337"/>
        <v>-8.2464826016821746</v>
      </c>
      <c r="L3076">
        <f t="shared" si="338"/>
        <v>0</v>
      </c>
    </row>
    <row r="3077" spans="1:12" x14ac:dyDescent="0.3">
      <c r="A3077">
        <v>3076</v>
      </c>
      <c r="B3077" t="s">
        <v>3091</v>
      </c>
      <c r="C3077">
        <v>178.5</v>
      </c>
      <c r="D3077">
        <v>9.7000000000000005E-4</v>
      </c>
      <c r="E3077" s="10">
        <f t="shared" si="339"/>
        <v>1.8945851576198009E-2</v>
      </c>
      <c r="F3077">
        <f t="shared" si="340"/>
        <v>1.0191264630316872</v>
      </c>
      <c r="G3077">
        <f t="shared" si="341"/>
        <v>178.47114483252221</v>
      </c>
      <c r="H3077">
        <f t="shared" si="336"/>
        <v>1.9111496587644605E-2</v>
      </c>
      <c r="J3077">
        <f t="shared" si="335"/>
        <v>-25.09160415059689</v>
      </c>
      <c r="K3077">
        <f t="shared" si="337"/>
        <v>-11.598124818247925</v>
      </c>
      <c r="L3077">
        <f t="shared" si="338"/>
        <v>0</v>
      </c>
    </row>
    <row r="3078" spans="1:12" x14ac:dyDescent="0.3">
      <c r="A3078">
        <v>3077</v>
      </c>
      <c r="B3078" t="s">
        <v>3092</v>
      </c>
      <c r="C3078">
        <v>176.55</v>
      </c>
      <c r="D3078">
        <v>9.3999999999999997E-4</v>
      </c>
      <c r="E3078" s="10">
        <f t="shared" si="339"/>
        <v>-1.0984478845298313E-2</v>
      </c>
      <c r="F3078">
        <f t="shared" si="340"/>
        <v>0.98907563025210088</v>
      </c>
      <c r="G3078">
        <f t="shared" si="341"/>
        <v>176.5223426665477</v>
      </c>
      <c r="H3078">
        <f t="shared" si="336"/>
        <v>1.8351321590707508E-2</v>
      </c>
      <c r="J3078">
        <f t="shared" si="335"/>
        <v>-23.830477745649123</v>
      </c>
      <c r="K3078">
        <f t="shared" si="337"/>
        <v>-9.6493226522734119</v>
      </c>
      <c r="L3078">
        <f t="shared" si="338"/>
        <v>0</v>
      </c>
    </row>
    <row r="3079" spans="1:12" x14ac:dyDescent="0.3">
      <c r="A3079">
        <v>3078</v>
      </c>
      <c r="B3079" t="s">
        <v>3093</v>
      </c>
      <c r="C3079">
        <v>177.4</v>
      </c>
      <c r="D3079">
        <v>9.8999999999999999E-4</v>
      </c>
      <c r="E3079" s="10">
        <f t="shared" si="339"/>
        <v>4.8029475010836504E-3</v>
      </c>
      <c r="F3079">
        <f t="shared" si="340"/>
        <v>1.0048145001416029</v>
      </c>
      <c r="G3079">
        <f t="shared" si="341"/>
        <v>177.3707314147247</v>
      </c>
      <c r="H3079">
        <f t="shared" si="336"/>
        <v>1.7265707326464156E-2</v>
      </c>
      <c r="J3079">
        <f t="shared" si="335"/>
        <v>-22.528488385052501</v>
      </c>
      <c r="K3079">
        <f t="shared" si="337"/>
        <v>-11.994437049113657</v>
      </c>
      <c r="L3079">
        <f t="shared" si="338"/>
        <v>0</v>
      </c>
    </row>
    <row r="3080" spans="1:12" x14ac:dyDescent="0.3">
      <c r="A3080">
        <v>3079</v>
      </c>
      <c r="B3080" t="s">
        <v>3094</v>
      </c>
      <c r="C3080">
        <v>177.05</v>
      </c>
      <c r="D3080">
        <v>9.7000000000000005E-4</v>
      </c>
      <c r="E3080" s="10">
        <f t="shared" si="339"/>
        <v>-1.9748913175663177E-3</v>
      </c>
      <c r="F3080">
        <f t="shared" si="340"/>
        <v>0.99802705749718157</v>
      </c>
      <c r="G3080">
        <f t="shared" si="341"/>
        <v>177.02137923024122</v>
      </c>
      <c r="H3080">
        <f t="shared" si="336"/>
        <v>1.6791453680237715E-2</v>
      </c>
      <c r="J3080">
        <f t="shared" si="335"/>
        <v>-21.866523268839408</v>
      </c>
      <c r="K3080">
        <f t="shared" si="337"/>
        <v>-12.640832079258303</v>
      </c>
      <c r="L3080">
        <f t="shared" si="338"/>
        <v>0</v>
      </c>
    </row>
    <row r="3081" spans="1:12" x14ac:dyDescent="0.3">
      <c r="A3081">
        <v>3080</v>
      </c>
      <c r="B3081" t="s">
        <v>3095</v>
      </c>
      <c r="C3081">
        <v>177.4</v>
      </c>
      <c r="D3081">
        <v>9.7000000000000005E-4</v>
      </c>
      <c r="E3081" s="10">
        <f t="shared" si="339"/>
        <v>1.9748913175664214E-3</v>
      </c>
      <c r="F3081">
        <f t="shared" si="340"/>
        <v>1.0019768426998024</v>
      </c>
      <c r="G3081">
        <f t="shared" si="341"/>
        <v>177.37132265148148</v>
      </c>
      <c r="H3081">
        <f t="shared" si="336"/>
        <v>1.6795087871046409E-2</v>
      </c>
      <c r="J3081">
        <f t="shared" si="335"/>
        <v>-21.914491894428913</v>
      </c>
      <c r="K3081">
        <f t="shared" si="337"/>
        <v>-16.740331776752726</v>
      </c>
      <c r="L3081">
        <f t="shared" si="338"/>
        <v>0</v>
      </c>
    </row>
    <row r="3082" spans="1:12" x14ac:dyDescent="0.3">
      <c r="A3082">
        <v>3081</v>
      </c>
      <c r="B3082" t="s">
        <v>3096</v>
      </c>
      <c r="C3082">
        <v>178.65</v>
      </c>
      <c r="D3082">
        <v>9.7000000000000005E-4</v>
      </c>
      <c r="E3082" s="10">
        <f t="shared" si="339"/>
        <v>7.0215145939397164E-3</v>
      </c>
      <c r="F3082">
        <f t="shared" si="340"/>
        <v>1.0070462232243518</v>
      </c>
      <c r="G3082">
        <f t="shared" si="341"/>
        <v>178.62112058448233</v>
      </c>
      <c r="H3082">
        <f t="shared" si="336"/>
        <v>1.6861963502684738E-2</v>
      </c>
      <c r="J3082">
        <f t="shared" si="335"/>
        <v>-22.156781516554442</v>
      </c>
      <c r="K3082">
        <f t="shared" si="337"/>
        <v>-21.139232043053482</v>
      </c>
      <c r="L3082">
        <f t="shared" si="338"/>
        <v>0</v>
      </c>
    </row>
    <row r="3083" spans="1:12" x14ac:dyDescent="0.3">
      <c r="A3083">
        <v>3082</v>
      </c>
      <c r="B3083" t="s">
        <v>3097</v>
      </c>
      <c r="C3083">
        <v>177.7</v>
      </c>
      <c r="D3083">
        <v>8.1000000000000006E-4</v>
      </c>
      <c r="E3083" s="10">
        <f t="shared" si="339"/>
        <v>-5.3318493088132211E-3</v>
      </c>
      <c r="F3083">
        <f t="shared" si="340"/>
        <v>0.99468233977050091</v>
      </c>
      <c r="G3083">
        <f t="shared" si="341"/>
        <v>177.67601211921837</v>
      </c>
      <c r="H3083">
        <f t="shared" si="336"/>
        <v>1.6807306361139873E-2</v>
      </c>
      <c r="J3083">
        <f t="shared" si="335"/>
        <v>-21.968106996043673</v>
      </c>
      <c r="K3083">
        <f t="shared" si="337"/>
        <v>-20.194123577789526</v>
      </c>
      <c r="L3083">
        <f t="shared" si="338"/>
        <v>0</v>
      </c>
    </row>
    <row r="3084" spans="1:12" x14ac:dyDescent="0.3">
      <c r="A3084">
        <v>3083</v>
      </c>
      <c r="B3084" t="s">
        <v>3098</v>
      </c>
      <c r="C3084">
        <v>175.15</v>
      </c>
      <c r="D3084">
        <v>8.5999999999999998E-4</v>
      </c>
      <c r="E3084" s="10">
        <f t="shared" si="339"/>
        <v>-1.4453985517109766E-2</v>
      </c>
      <c r="F3084">
        <f t="shared" si="340"/>
        <v>0.98564997186268999</v>
      </c>
      <c r="G3084">
        <f t="shared" si="341"/>
        <v>175.12489696576043</v>
      </c>
      <c r="H3084">
        <f t="shared" si="336"/>
        <v>1.6261705386079715E-2</v>
      </c>
      <c r="J3084">
        <f t="shared" si="335"/>
        <v>-20.949791358593448</v>
      </c>
      <c r="K3084">
        <f t="shared" si="337"/>
        <v>-18.945982542451986</v>
      </c>
      <c r="L3084">
        <f t="shared" si="338"/>
        <v>0</v>
      </c>
    </row>
    <row r="3085" spans="1:12" x14ac:dyDescent="0.3">
      <c r="A3085">
        <v>3084</v>
      </c>
      <c r="B3085" t="s">
        <v>3099</v>
      </c>
      <c r="C3085">
        <v>174.5</v>
      </c>
      <c r="D3085">
        <v>9.1E-4</v>
      </c>
      <c r="E3085" s="10">
        <f t="shared" si="339"/>
        <v>-3.7180080010139551E-3</v>
      </c>
      <c r="F3085">
        <f t="shared" si="340"/>
        <v>0.99628889523265773</v>
      </c>
      <c r="G3085">
        <f t="shared" si="341"/>
        <v>174.47353617355756</v>
      </c>
      <c r="H3085">
        <f t="shared" si="336"/>
        <v>1.6270410591843022E-2</v>
      </c>
      <c r="J3085">
        <f t="shared" si="335"/>
        <v>-20.883043671471782</v>
      </c>
      <c r="K3085">
        <f t="shared" si="337"/>
        <v>-18.595880238861298</v>
      </c>
      <c r="L3085">
        <f t="shared" si="338"/>
        <v>0</v>
      </c>
    </row>
    <row r="3086" spans="1:12" x14ac:dyDescent="0.3">
      <c r="A3086">
        <v>3085</v>
      </c>
      <c r="B3086" t="s">
        <v>3100</v>
      </c>
      <c r="C3086">
        <v>166.9</v>
      </c>
      <c r="D3086">
        <v>8.5999999999999998E-4</v>
      </c>
      <c r="E3086" s="10">
        <f t="shared" si="339"/>
        <v>-4.4529910974692465E-2</v>
      </c>
      <c r="F3086">
        <f t="shared" si="340"/>
        <v>0.95644699140401146</v>
      </c>
      <c r="G3086">
        <f t="shared" si="341"/>
        <v>166.87607938101866</v>
      </c>
      <c r="H3086">
        <f t="shared" si="336"/>
        <v>1.7880009361976621E-2</v>
      </c>
      <c r="J3086">
        <f t="shared" si="335"/>
        <v>-21.949647512998563</v>
      </c>
      <c r="K3086">
        <f t="shared" si="337"/>
        <v>-10.998423446322391</v>
      </c>
      <c r="L3086">
        <f t="shared" si="338"/>
        <v>0</v>
      </c>
    </row>
    <row r="3087" spans="1:12" x14ac:dyDescent="0.3">
      <c r="A3087">
        <v>3086</v>
      </c>
      <c r="B3087" t="s">
        <v>3101</v>
      </c>
      <c r="C3087">
        <v>166.9</v>
      </c>
      <c r="D3087">
        <v>9.7000000000000005E-4</v>
      </c>
      <c r="E3087" s="10">
        <f t="shared" si="339"/>
        <v>0</v>
      </c>
      <c r="F3087">
        <f t="shared" si="340"/>
        <v>1</v>
      </c>
      <c r="G3087">
        <f t="shared" si="341"/>
        <v>166.87302001427429</v>
      </c>
      <c r="H3087">
        <f t="shared" si="336"/>
        <v>1.7663027763344871E-2</v>
      </c>
      <c r="J3087">
        <f t="shared" si="335"/>
        <v>-21.682881583089401</v>
      </c>
      <c r="K3087">
        <f t="shared" si="337"/>
        <v>-11.29480248946544</v>
      </c>
      <c r="L3087">
        <f t="shared" si="338"/>
        <v>0</v>
      </c>
    </row>
    <row r="3088" spans="1:12" x14ac:dyDescent="0.3">
      <c r="A3088">
        <v>3087</v>
      </c>
      <c r="B3088" t="s">
        <v>3102</v>
      </c>
      <c r="C3088">
        <v>167.8</v>
      </c>
      <c r="D3088">
        <v>8.5999999999999998E-4</v>
      </c>
      <c r="E3088" s="10">
        <f t="shared" si="339"/>
        <v>5.3779633653164164E-3</v>
      </c>
      <c r="F3088">
        <f t="shared" si="340"/>
        <v>1.0053924505692031</v>
      </c>
      <c r="G3088">
        <f t="shared" si="341"/>
        <v>167.7759503902632</v>
      </c>
      <c r="H3088">
        <f t="shared" si="336"/>
        <v>1.7413904438168312E-2</v>
      </c>
      <c r="J3088">
        <f t="shared" si="335"/>
        <v>-21.492730109812143</v>
      </c>
      <c r="K3088">
        <f t="shared" si="337"/>
        <v>-12.699472106487974</v>
      </c>
      <c r="L3088">
        <f t="shared" si="338"/>
        <v>0</v>
      </c>
    </row>
    <row r="3089" spans="1:12" x14ac:dyDescent="0.3">
      <c r="A3089">
        <v>3088</v>
      </c>
      <c r="B3089" t="s">
        <v>3103</v>
      </c>
      <c r="C3089">
        <v>165.4</v>
      </c>
      <c r="D3089">
        <v>8.5999999999999998E-4</v>
      </c>
      <c r="E3089" s="10">
        <f t="shared" si="339"/>
        <v>-1.4406011443514851E-2</v>
      </c>
      <c r="F3089">
        <f t="shared" si="340"/>
        <v>0.98569725864123958</v>
      </c>
      <c r="G3089">
        <f t="shared" si="341"/>
        <v>165.37629436561105</v>
      </c>
      <c r="H3089">
        <f t="shared" si="336"/>
        <v>1.7018321139626036E-2</v>
      </c>
      <c r="J3089">
        <f t="shared" si="335"/>
        <v>-20.70406829953308</v>
      </c>
      <c r="K3089">
        <f t="shared" si="337"/>
        <v>-11.200964391956319</v>
      </c>
      <c r="L3089">
        <f t="shared" si="338"/>
        <v>0</v>
      </c>
    </row>
    <row r="3090" spans="1:12" x14ac:dyDescent="0.3">
      <c r="A3090">
        <v>3089</v>
      </c>
      <c r="B3090" t="s">
        <v>3104</v>
      </c>
      <c r="C3090">
        <v>164.4</v>
      </c>
      <c r="D3090">
        <v>7.0999999999999991E-4</v>
      </c>
      <c r="E3090" s="10">
        <f t="shared" si="339"/>
        <v>-6.0642999675113649E-3</v>
      </c>
      <c r="F3090">
        <f t="shared" si="340"/>
        <v>0.99395405078597343</v>
      </c>
      <c r="G3090">
        <f t="shared" si="341"/>
        <v>164.38054715098292</v>
      </c>
      <c r="H3090">
        <f t="shared" si="336"/>
        <v>1.6976553297477711E-2</v>
      </c>
      <c r="J3090">
        <f t="shared" si="335"/>
        <v>-20.52889926431083</v>
      </c>
      <c r="K3090">
        <f t="shared" si="337"/>
        <v>-11.904945199087024</v>
      </c>
      <c r="L3090">
        <f t="shared" si="338"/>
        <v>0</v>
      </c>
    </row>
    <row r="3091" spans="1:12" x14ac:dyDescent="0.3">
      <c r="A3091">
        <v>3090</v>
      </c>
      <c r="B3091" t="s">
        <v>3105</v>
      </c>
      <c r="C3091">
        <v>160.65</v>
      </c>
      <c r="D3091">
        <v>7.0999999999999991E-4</v>
      </c>
      <c r="E3091" s="10">
        <f t="shared" si="339"/>
        <v>-2.3074397060212089E-2</v>
      </c>
      <c r="F3091">
        <f t="shared" si="340"/>
        <v>0.9771897810218978</v>
      </c>
      <c r="G3091">
        <f t="shared" si="341"/>
        <v>160.63099087472875</v>
      </c>
      <c r="H3091">
        <f t="shared" si="336"/>
        <v>1.7419404581508861E-2</v>
      </c>
      <c r="J3091">
        <f t="shared" si="335"/>
        <v>-20.583933266822847</v>
      </c>
      <c r="K3091">
        <f t="shared" si="337"/>
        <v>-11.456104094306824</v>
      </c>
      <c r="L3091">
        <f t="shared" si="338"/>
        <v>0</v>
      </c>
    </row>
    <row r="3092" spans="1:12" x14ac:dyDescent="0.3">
      <c r="A3092">
        <v>3091</v>
      </c>
      <c r="B3092" t="s">
        <v>3106</v>
      </c>
      <c r="C3092">
        <v>157.5</v>
      </c>
      <c r="D3092">
        <v>6.9000000000000008E-4</v>
      </c>
      <c r="E3092" s="10">
        <f t="shared" si="339"/>
        <v>-1.9802627296179754E-2</v>
      </c>
      <c r="F3092">
        <f t="shared" si="340"/>
        <v>0.98039215686274506</v>
      </c>
      <c r="G3092">
        <f t="shared" si="341"/>
        <v>157.48188854142884</v>
      </c>
      <c r="H3092">
        <f t="shared" si="336"/>
        <v>1.7630083886301447E-2</v>
      </c>
      <c r="J3092">
        <f t="shared" si="335"/>
        <v>-20.424466141461416</v>
      </c>
      <c r="K3092">
        <f t="shared" si="337"/>
        <v>-8.3070017610069158</v>
      </c>
      <c r="L3092">
        <f t="shared" si="338"/>
        <v>0</v>
      </c>
    </row>
    <row r="3093" spans="1:12" x14ac:dyDescent="0.3">
      <c r="A3093">
        <v>3092</v>
      </c>
      <c r="B3093" t="s">
        <v>3107</v>
      </c>
      <c r="C3093">
        <v>158.44999999999999</v>
      </c>
      <c r="D3093">
        <v>8.1000000000000006E-4</v>
      </c>
      <c r="E3093" s="10">
        <f t="shared" si="339"/>
        <v>6.0136278712420218E-3</v>
      </c>
      <c r="F3093">
        <f t="shared" si="340"/>
        <v>1.0060317460317461</v>
      </c>
      <c r="G3093">
        <f t="shared" si="341"/>
        <v>158.42861069381064</v>
      </c>
      <c r="H3093">
        <f t="shared" si="336"/>
        <v>1.7017057963620866E-2</v>
      </c>
      <c r="J3093">
        <f t="shared" si="335"/>
        <v>-19.832789965639115</v>
      </c>
      <c r="K3093">
        <f t="shared" si="337"/>
        <v>-9.2537239133887113</v>
      </c>
      <c r="L3093">
        <f t="shared" si="338"/>
        <v>0</v>
      </c>
    </row>
    <row r="3094" spans="1:12" x14ac:dyDescent="0.3">
      <c r="A3094">
        <v>3093</v>
      </c>
      <c r="B3094" t="s">
        <v>3108</v>
      </c>
      <c r="C3094">
        <v>156.19999999999999</v>
      </c>
      <c r="D3094">
        <v>8.1000000000000006E-4</v>
      </c>
      <c r="E3094" s="10">
        <f t="shared" si="339"/>
        <v>-1.4301848731344215E-2</v>
      </c>
      <c r="F3094">
        <f t="shared" si="340"/>
        <v>0.98579993688860834</v>
      </c>
      <c r="G3094">
        <f t="shared" si="341"/>
        <v>156.17891442330844</v>
      </c>
      <c r="H3094">
        <f t="shared" si="336"/>
        <v>1.7106392515020941E-2</v>
      </c>
      <c r="J3094">
        <f t="shared" si="335"/>
        <v>-19.653800954788395</v>
      </c>
      <c r="K3094">
        <f t="shared" si="337"/>
        <v>-7.0040276428865127</v>
      </c>
      <c r="L3094">
        <f t="shared" si="338"/>
        <v>0</v>
      </c>
    </row>
    <row r="3095" spans="1:12" x14ac:dyDescent="0.3">
      <c r="A3095">
        <v>3094</v>
      </c>
      <c r="B3095" t="s">
        <v>3109</v>
      </c>
      <c r="C3095">
        <v>155.9</v>
      </c>
      <c r="D3095">
        <v>8.5999999999999998E-4</v>
      </c>
      <c r="E3095" s="10">
        <f t="shared" si="339"/>
        <v>-1.9224613418546315E-3</v>
      </c>
      <c r="F3095">
        <f t="shared" si="340"/>
        <v>0.99807938540332919</v>
      </c>
      <c r="G3095">
        <f t="shared" si="341"/>
        <v>155.87765593469626</v>
      </c>
      <c r="H3095">
        <f t="shared" si="336"/>
        <v>1.6088790716384967E-2</v>
      </c>
      <c r="J3095">
        <f t="shared" si="335"/>
        <v>-18.449006734774482</v>
      </c>
      <c r="K3095">
        <f t="shared" si="337"/>
        <v>-6.7027691542743355</v>
      </c>
      <c r="L3095">
        <f t="shared" si="338"/>
        <v>0</v>
      </c>
    </row>
    <row r="3096" spans="1:12" x14ac:dyDescent="0.3">
      <c r="A3096">
        <v>3095</v>
      </c>
      <c r="B3096" t="s">
        <v>3110</v>
      </c>
      <c r="C3096">
        <v>156.65</v>
      </c>
      <c r="D3096">
        <v>8.5999999999999998E-4</v>
      </c>
      <c r="E3096" s="10">
        <f t="shared" si="339"/>
        <v>4.7992413344698495E-3</v>
      </c>
      <c r="F3096">
        <f t="shared" si="340"/>
        <v>1.0048107761385503</v>
      </c>
      <c r="G3096">
        <f t="shared" si="341"/>
        <v>156.62754844240007</v>
      </c>
      <c r="H3096">
        <f t="shared" si="336"/>
        <v>1.5052791056108839E-2</v>
      </c>
      <c r="J3096">
        <f t="shared" si="335"/>
        <v>-17.34406547580954</v>
      </c>
      <c r="K3096">
        <f t="shared" si="337"/>
        <v>-7.4526616619781407</v>
      </c>
      <c r="L3096">
        <f t="shared" si="338"/>
        <v>0</v>
      </c>
    </row>
    <row r="3097" spans="1:12" x14ac:dyDescent="0.3">
      <c r="A3097">
        <v>3096</v>
      </c>
      <c r="B3097" t="s">
        <v>3111</v>
      </c>
      <c r="C3097">
        <v>155.6</v>
      </c>
      <c r="D3097">
        <v>8.4000000000000003E-4</v>
      </c>
      <c r="E3097" s="10">
        <f t="shared" si="339"/>
        <v>-6.7254056539095986E-3</v>
      </c>
      <c r="F3097">
        <f t="shared" si="340"/>
        <v>0.99329715927226292</v>
      </c>
      <c r="G3097">
        <f t="shared" si="341"/>
        <v>155.57821752480885</v>
      </c>
      <c r="H3097">
        <f t="shared" si="336"/>
        <v>1.5049955837466886E-2</v>
      </c>
      <c r="J3097">
        <f t="shared" si="335"/>
        <v>-17.224623495350627</v>
      </c>
      <c r="K3097">
        <f t="shared" si="337"/>
        <v>-6.4033307443869205</v>
      </c>
      <c r="L3097">
        <f t="shared" si="338"/>
        <v>0</v>
      </c>
    </row>
    <row r="3098" spans="1:12" x14ac:dyDescent="0.3">
      <c r="A3098">
        <v>3097</v>
      </c>
      <c r="B3098" t="s">
        <v>3112</v>
      </c>
      <c r="C3098">
        <v>155.1</v>
      </c>
      <c r="D3098">
        <v>9.1E-4</v>
      </c>
      <c r="E3098" s="10">
        <f t="shared" si="339"/>
        <v>-3.2185415617980934E-3</v>
      </c>
      <c r="F3098">
        <f t="shared" si="340"/>
        <v>0.9967866323907455</v>
      </c>
      <c r="G3098">
        <f t="shared" si="341"/>
        <v>155.07647828377523</v>
      </c>
      <c r="H3098">
        <f t="shared" si="336"/>
        <v>1.50138451392464E-2</v>
      </c>
      <c r="J3098">
        <f t="shared" si="335"/>
        <v>-17.127878853765232</v>
      </c>
      <c r="K3098">
        <f t="shared" si="337"/>
        <v>-5.901591503353302</v>
      </c>
      <c r="L3098">
        <f t="shared" si="338"/>
        <v>0</v>
      </c>
    </row>
    <row r="3099" spans="1:12" x14ac:dyDescent="0.3">
      <c r="A3099">
        <v>3098</v>
      </c>
      <c r="B3099" t="s">
        <v>3113</v>
      </c>
      <c r="C3099">
        <v>154.19999999999999</v>
      </c>
      <c r="D3099">
        <v>9.6000000000000002E-4</v>
      </c>
      <c r="E3099" s="10">
        <f t="shared" si="339"/>
        <v>-5.8196090532640415E-3</v>
      </c>
      <c r="F3099">
        <f t="shared" si="340"/>
        <v>0.99419729206963248</v>
      </c>
      <c r="G3099">
        <f t="shared" si="341"/>
        <v>154.17532997365473</v>
      </c>
      <c r="H3099">
        <f t="shared" si="336"/>
        <v>1.4495156998382681E-2</v>
      </c>
      <c r="J3099">
        <f t="shared" si="335"/>
        <v>-16.440065022046092</v>
      </c>
      <c r="K3099">
        <f t="shared" si="337"/>
        <v>-5.0004431932327975</v>
      </c>
      <c r="L3099">
        <f t="shared" si="338"/>
        <v>0</v>
      </c>
    </row>
    <row r="3100" spans="1:12" x14ac:dyDescent="0.3">
      <c r="A3100">
        <v>3099</v>
      </c>
      <c r="B3100" t="s">
        <v>3114</v>
      </c>
      <c r="C3100">
        <v>152.5</v>
      </c>
      <c r="D3100">
        <v>9.6000000000000002E-4</v>
      </c>
      <c r="E3100" s="10">
        <f t="shared" si="339"/>
        <v>-1.1085865081762762E-2</v>
      </c>
      <c r="F3100">
        <f t="shared" si="340"/>
        <v>0.98897535667963687</v>
      </c>
      <c r="G3100">
        <f t="shared" si="341"/>
        <v>152.4756019518959</v>
      </c>
      <c r="H3100">
        <f t="shared" si="336"/>
        <v>1.321462378036084E-2</v>
      </c>
      <c r="J3100">
        <f t="shared" si="335"/>
        <v>-14.822480257055361</v>
      </c>
      <c r="K3100">
        <f t="shared" si="337"/>
        <v>-3.3007151714739678</v>
      </c>
      <c r="L3100">
        <f t="shared" si="338"/>
        <v>0</v>
      </c>
    </row>
    <row r="3101" spans="1:12" x14ac:dyDescent="0.3">
      <c r="A3101">
        <v>3100</v>
      </c>
      <c r="B3101" t="s">
        <v>3115</v>
      </c>
      <c r="C3101">
        <v>149.19999999999999</v>
      </c>
      <c r="D3101">
        <v>1.01E-3</v>
      </c>
      <c r="E3101" s="10">
        <f t="shared" si="339"/>
        <v>-2.1876908277805949E-2</v>
      </c>
      <c r="F3101">
        <f t="shared" si="340"/>
        <v>0.97836065573770481</v>
      </c>
      <c r="G3101">
        <f t="shared" si="341"/>
        <v>149.17488678042193</v>
      </c>
      <c r="H3101">
        <f t="shared" si="336"/>
        <v>1.3522181269072153E-2</v>
      </c>
      <c r="J3101">
        <f t="shared" si="335"/>
        <v>-14.839121510575069</v>
      </c>
      <c r="K3101">
        <f t="shared" si="337"/>
        <v>0.35093792380047262</v>
      </c>
      <c r="L3101">
        <f t="shared" si="338"/>
        <v>0</v>
      </c>
    </row>
    <row r="3102" spans="1:12" x14ac:dyDescent="0.3">
      <c r="A3102">
        <v>3101</v>
      </c>
      <c r="B3102" t="s">
        <v>3116</v>
      </c>
      <c r="C3102">
        <v>150.05000000000001</v>
      </c>
      <c r="D3102">
        <v>9.1E-4</v>
      </c>
      <c r="E3102" s="10">
        <f t="shared" si="339"/>
        <v>5.6808841167158971E-3</v>
      </c>
      <c r="F3102">
        <f t="shared" si="340"/>
        <v>1.0056970509383381</v>
      </c>
      <c r="G3102">
        <f t="shared" si="341"/>
        <v>150.02724414236283</v>
      </c>
      <c r="H3102">
        <f t="shared" si="336"/>
        <v>1.2179911648152023E-2</v>
      </c>
      <c r="J3102">
        <f t="shared" si="335"/>
        <v>-13.442498306324397</v>
      </c>
      <c r="K3102">
        <f t="shared" si="337"/>
        <v>-0.50141943814043088</v>
      </c>
      <c r="L3102">
        <f t="shared" si="338"/>
        <v>0</v>
      </c>
    </row>
    <row r="3103" spans="1:12" x14ac:dyDescent="0.3">
      <c r="A3103">
        <v>3102</v>
      </c>
      <c r="B3103" t="s">
        <v>3117</v>
      </c>
      <c r="C3103">
        <v>149.55000000000001</v>
      </c>
      <c r="D3103">
        <v>9.7000000000000005E-4</v>
      </c>
      <c r="E3103" s="10">
        <f t="shared" si="339"/>
        <v>-3.337786810419041E-3</v>
      </c>
      <c r="F3103">
        <f t="shared" si="340"/>
        <v>0.99666777740753087</v>
      </c>
      <c r="G3103">
        <f t="shared" si="341"/>
        <v>149.5258247042224</v>
      </c>
      <c r="H3103">
        <f t="shared" si="336"/>
        <v>1.2183498223064191E-2</v>
      </c>
      <c r="J3103">
        <f t="shared" si="335"/>
        <v>-13.401516068065614</v>
      </c>
      <c r="K3103">
        <f t="shared" si="337"/>
        <v>1.2025693442411125</v>
      </c>
      <c r="L3103">
        <f t="shared" si="338"/>
        <v>0</v>
      </c>
    </row>
    <row r="3104" spans="1:12" x14ac:dyDescent="0.3">
      <c r="A3104">
        <v>3103</v>
      </c>
      <c r="B3104" t="s">
        <v>3118</v>
      </c>
      <c r="C3104">
        <v>156.6</v>
      </c>
      <c r="D3104">
        <v>9.1E-4</v>
      </c>
      <c r="E3104" s="10">
        <f t="shared" si="339"/>
        <v>4.6063998480745563E-2</v>
      </c>
      <c r="F3104">
        <f t="shared" si="340"/>
        <v>1.0471414242728183</v>
      </c>
      <c r="G3104">
        <f t="shared" si="341"/>
        <v>156.57625080102645</v>
      </c>
      <c r="H3104">
        <f t="shared" si="336"/>
        <v>1.5281308563481977E-2</v>
      </c>
      <c r="J3104">
        <f t="shared" ref="J3104:J3167" si="342">-G3104*$O$3*$Q$3*H3104</f>
        <v>-17.601600334582646</v>
      </c>
      <c r="K3104">
        <f t="shared" si="337"/>
        <v>-5.847856752562933</v>
      </c>
      <c r="L3104">
        <f t="shared" si="338"/>
        <v>0</v>
      </c>
    </row>
    <row r="3105" spans="1:12" x14ac:dyDescent="0.3">
      <c r="A3105">
        <v>3104</v>
      </c>
      <c r="B3105" t="s">
        <v>3119</v>
      </c>
      <c r="C3105">
        <v>150.75</v>
      </c>
      <c r="D3105">
        <v>8.5999999999999998E-4</v>
      </c>
      <c r="E3105" s="10">
        <f t="shared" si="339"/>
        <v>-3.8071947949407887E-2</v>
      </c>
      <c r="F3105">
        <f t="shared" si="340"/>
        <v>0.96264367816091956</v>
      </c>
      <c r="G3105">
        <f t="shared" si="341"/>
        <v>150.72839404846351</v>
      </c>
      <c r="H3105">
        <f t="shared" ref="H3105:H3168" si="343">SQRT(_xlfn.VAR.S(E3076:E3105))</f>
        <v>1.6415539797911282E-2</v>
      </c>
      <c r="J3105">
        <f t="shared" si="342"/>
        <v>-18.201868018504264</v>
      </c>
      <c r="K3105">
        <f t="shared" si="337"/>
        <v>4.4006621152772425</v>
      </c>
      <c r="L3105">
        <f t="shared" si="338"/>
        <v>0</v>
      </c>
    </row>
    <row r="3106" spans="1:12" x14ac:dyDescent="0.3">
      <c r="A3106">
        <v>3105</v>
      </c>
      <c r="B3106" t="s">
        <v>3120</v>
      </c>
      <c r="C3106">
        <v>157.75</v>
      </c>
      <c r="D3106">
        <v>8.1000000000000006E-4</v>
      </c>
      <c r="E3106" s="10">
        <f t="shared" si="339"/>
        <v>4.5388665814027722E-2</v>
      </c>
      <c r="F3106">
        <f t="shared" si="340"/>
        <v>1.0464344941956882</v>
      </c>
      <c r="G3106">
        <f t="shared" si="341"/>
        <v>157.72870518743218</v>
      </c>
      <c r="H3106">
        <f t="shared" si="343"/>
        <v>1.880942108648723E-2</v>
      </c>
      <c r="J3106">
        <f t="shared" si="342"/>
        <v>-21.824881178747898</v>
      </c>
      <c r="K3106">
        <f t="shared" ref="K3106:K3169" si="344">+MIN(G3107-G3106,G3108-G3106,G3109-G3106,G3110-G3106,G3111-G3106,G3112-G3106,G3113-G3106,G3114-G3106,G3115-G3106,G3116-G3106)</f>
        <v>-2.5996490236914269</v>
      </c>
      <c r="L3106">
        <f t="shared" ref="L3106:L3169" si="345">+IF(K3106&lt;J3106,1,0)</f>
        <v>0</v>
      </c>
    </row>
    <row r="3107" spans="1:12" x14ac:dyDescent="0.3">
      <c r="A3107">
        <v>3106</v>
      </c>
      <c r="B3107" t="s">
        <v>3121</v>
      </c>
      <c r="C3107">
        <v>155.15</v>
      </c>
      <c r="D3107">
        <v>8.1000000000000006E-4</v>
      </c>
      <c r="E3107" s="10">
        <f t="shared" si="339"/>
        <v>-1.661911052693326E-2</v>
      </c>
      <c r="F3107">
        <f t="shared" si="340"/>
        <v>0.98351822503961972</v>
      </c>
      <c r="G3107">
        <f t="shared" si="341"/>
        <v>155.12905616374076</v>
      </c>
      <c r="H3107">
        <f t="shared" si="343"/>
        <v>1.8464357301885545E-2</v>
      </c>
      <c r="J3107">
        <f t="shared" si="342"/>
        <v>-21.071384230004043</v>
      </c>
      <c r="K3107">
        <f t="shared" si="344"/>
        <v>3.545553867510904</v>
      </c>
      <c r="L3107">
        <f t="shared" si="345"/>
        <v>0</v>
      </c>
    </row>
    <row r="3108" spans="1:12" x14ac:dyDescent="0.3">
      <c r="A3108">
        <v>3107</v>
      </c>
      <c r="B3108" t="s">
        <v>3122</v>
      </c>
      <c r="C3108">
        <v>158.69999999999999</v>
      </c>
      <c r="D3108">
        <v>9.6000000000000002E-4</v>
      </c>
      <c r="E3108" s="10">
        <f t="shared" si="339"/>
        <v>2.2623236637974067E-2</v>
      </c>
      <c r="F3108">
        <f t="shared" si="340"/>
        <v>1.0228810828230743</v>
      </c>
      <c r="G3108">
        <f t="shared" si="341"/>
        <v>158.67461003125166</v>
      </c>
      <c r="H3108">
        <f t="shared" si="343"/>
        <v>1.9077569990578296E-2</v>
      </c>
      <c r="J3108">
        <f t="shared" si="342"/>
        <v>-22.268769288398627</v>
      </c>
      <c r="K3108">
        <f t="shared" si="344"/>
        <v>4.3020283097072252</v>
      </c>
      <c r="L3108">
        <f t="shared" si="345"/>
        <v>0</v>
      </c>
    </row>
    <row r="3109" spans="1:12" x14ac:dyDescent="0.3">
      <c r="A3109">
        <v>3108</v>
      </c>
      <c r="B3109" t="s">
        <v>3123</v>
      </c>
      <c r="C3109">
        <v>165.4</v>
      </c>
      <c r="D3109">
        <v>9.6000000000000002E-4</v>
      </c>
      <c r="E3109" s="10">
        <f t="shared" si="339"/>
        <v>4.1351155057227584E-2</v>
      </c>
      <c r="F3109">
        <f t="shared" si="340"/>
        <v>1.0422180214240706</v>
      </c>
      <c r="G3109">
        <f t="shared" si="341"/>
        <v>165.37353811700709</v>
      </c>
      <c r="H3109">
        <f t="shared" si="343"/>
        <v>2.0725370530475067E-2</v>
      </c>
      <c r="J3109">
        <f t="shared" si="342"/>
        <v>-25.213552610571732</v>
      </c>
      <c r="K3109">
        <f t="shared" si="344"/>
        <v>-2.3968997760482011</v>
      </c>
      <c r="L3109">
        <f t="shared" si="345"/>
        <v>0</v>
      </c>
    </row>
    <row r="3110" spans="1:12" x14ac:dyDescent="0.3">
      <c r="A3110">
        <v>3109</v>
      </c>
      <c r="B3110" t="s">
        <v>3124</v>
      </c>
      <c r="C3110">
        <v>164.5</v>
      </c>
      <c r="D3110">
        <v>8.5999999999999998E-4</v>
      </c>
      <c r="E3110" s="10">
        <f t="shared" si="339"/>
        <v>-5.4562123841643499E-3</v>
      </c>
      <c r="F3110">
        <f t="shared" si="340"/>
        <v>0.99455864570737607</v>
      </c>
      <c r="G3110">
        <f t="shared" si="341"/>
        <v>164.4764233563665</v>
      </c>
      <c r="H3110">
        <f t="shared" si="343"/>
        <v>2.073303135119749E-2</v>
      </c>
      <c r="J3110">
        <f t="shared" si="342"/>
        <v>-25.086043932260377</v>
      </c>
      <c r="K3110">
        <f t="shared" si="344"/>
        <v>-1.4997850154076104</v>
      </c>
      <c r="L3110">
        <f t="shared" si="345"/>
        <v>0</v>
      </c>
    </row>
    <row r="3111" spans="1:12" x14ac:dyDescent="0.3">
      <c r="A3111">
        <v>3110</v>
      </c>
      <c r="B3111" t="s">
        <v>3125</v>
      </c>
      <c r="C3111">
        <v>163</v>
      </c>
      <c r="D3111">
        <v>8.5999999999999998E-4</v>
      </c>
      <c r="E3111" s="10">
        <f t="shared" si="339"/>
        <v>-9.1603693986642785E-3</v>
      </c>
      <c r="F3111">
        <f t="shared" si="340"/>
        <v>0.99088145896656532</v>
      </c>
      <c r="G3111">
        <f t="shared" si="341"/>
        <v>162.97663834095889</v>
      </c>
      <c r="H3111">
        <f t="shared" si="343"/>
        <v>2.075073683795748E-2</v>
      </c>
      <c r="J3111">
        <f t="shared" si="342"/>
        <v>-24.878523316066165</v>
      </c>
      <c r="K3111">
        <f t="shared" si="344"/>
        <v>7.0989824062626212</v>
      </c>
      <c r="L3111">
        <f t="shared" si="345"/>
        <v>0</v>
      </c>
    </row>
    <row r="3112" spans="1:12" x14ac:dyDescent="0.3">
      <c r="A3112">
        <v>3111</v>
      </c>
      <c r="B3112" t="s">
        <v>3126</v>
      </c>
      <c r="C3112">
        <v>170.1</v>
      </c>
      <c r="D3112">
        <v>8.5999999999999998E-4</v>
      </c>
      <c r="E3112" s="10">
        <f t="shared" si="339"/>
        <v>4.2636298595053718E-2</v>
      </c>
      <c r="F3112">
        <f t="shared" si="340"/>
        <v>1.0435582822085889</v>
      </c>
      <c r="G3112">
        <f t="shared" si="341"/>
        <v>170.07562074722151</v>
      </c>
      <c r="H3112">
        <f t="shared" si="343"/>
        <v>2.2294636412353259E-2</v>
      </c>
      <c r="J3112">
        <f t="shared" si="342"/>
        <v>-27.893831914662758</v>
      </c>
      <c r="K3112">
        <f t="shared" si="344"/>
        <v>0.7498355658755429</v>
      </c>
      <c r="L3112">
        <f t="shared" si="345"/>
        <v>0</v>
      </c>
    </row>
    <row r="3113" spans="1:12" x14ac:dyDescent="0.3">
      <c r="A3113">
        <v>3112</v>
      </c>
      <c r="B3113" t="s">
        <v>3127</v>
      </c>
      <c r="C3113">
        <v>170.85</v>
      </c>
      <c r="D3113">
        <v>8.6200000000000003E-4</v>
      </c>
      <c r="E3113" s="10">
        <f t="shared" si="339"/>
        <v>4.3994791594848424E-3</v>
      </c>
      <c r="F3113">
        <f t="shared" si="340"/>
        <v>1.0044091710758378</v>
      </c>
      <c r="G3113">
        <f t="shared" si="341"/>
        <v>170.82545631309705</v>
      </c>
      <c r="H3113">
        <f t="shared" si="343"/>
        <v>2.2309778321551982E-2</v>
      </c>
      <c r="J3113">
        <f t="shared" si="342"/>
        <v>-28.035839506934398</v>
      </c>
      <c r="K3113">
        <f t="shared" si="344"/>
        <v>3.4452056562564906</v>
      </c>
      <c r="L3113">
        <f t="shared" si="345"/>
        <v>0</v>
      </c>
    </row>
    <row r="3114" spans="1:12" x14ac:dyDescent="0.3">
      <c r="A3114">
        <v>3113</v>
      </c>
      <c r="B3114" t="s">
        <v>3128</v>
      </c>
      <c r="C3114">
        <v>174.3</v>
      </c>
      <c r="D3114">
        <v>1.01E-3</v>
      </c>
      <c r="E3114" s="10">
        <f t="shared" si="339"/>
        <v>1.9991973964674507E-2</v>
      </c>
      <c r="F3114">
        <f t="shared" si="340"/>
        <v>1.0201931518876208</v>
      </c>
      <c r="G3114">
        <f t="shared" si="341"/>
        <v>174.27066196935354</v>
      </c>
      <c r="H3114">
        <f t="shared" si="343"/>
        <v>2.2495626924249976E-2</v>
      </c>
      <c r="J3114">
        <f t="shared" si="342"/>
        <v>-28.839524958718783</v>
      </c>
      <c r="K3114">
        <f t="shared" si="344"/>
        <v>1.6070587750291168</v>
      </c>
      <c r="L3114">
        <f t="shared" si="345"/>
        <v>0</v>
      </c>
    </row>
    <row r="3115" spans="1:12" x14ac:dyDescent="0.3">
      <c r="A3115">
        <v>3114</v>
      </c>
      <c r="B3115" t="s">
        <v>3129</v>
      </c>
      <c r="C3115">
        <v>180.1</v>
      </c>
      <c r="D3115">
        <v>8.5999999999999998E-4</v>
      </c>
      <c r="E3115" s="10">
        <f t="shared" si="339"/>
        <v>3.2734299655935099E-2</v>
      </c>
      <c r="F3115">
        <f t="shared" si="340"/>
        <v>1.0332759609868043</v>
      </c>
      <c r="G3115">
        <f t="shared" si="341"/>
        <v>180.07418751660549</v>
      </c>
      <c r="H3115">
        <f t="shared" si="343"/>
        <v>2.3268140367608811E-2</v>
      </c>
      <c r="J3115">
        <f t="shared" si="342"/>
        <v>-30.82328058486187</v>
      </c>
      <c r="K3115">
        <f t="shared" si="344"/>
        <v>-4.1964667722228342</v>
      </c>
      <c r="L3115">
        <f t="shared" si="345"/>
        <v>0</v>
      </c>
    </row>
    <row r="3116" spans="1:12" x14ac:dyDescent="0.3">
      <c r="A3116">
        <v>3115</v>
      </c>
      <c r="B3116" t="s">
        <v>3130</v>
      </c>
      <c r="C3116">
        <v>179.25</v>
      </c>
      <c r="D3116">
        <v>7.9000000000000001E-4</v>
      </c>
      <c r="E3116" s="10">
        <f t="shared" si="339"/>
        <v>-4.7307727021806507E-3</v>
      </c>
      <c r="F3116">
        <f t="shared" si="340"/>
        <v>0.99528039977790117</v>
      </c>
      <c r="G3116">
        <f t="shared" si="341"/>
        <v>179.22640030368078</v>
      </c>
      <c r="H3116">
        <f t="shared" si="343"/>
        <v>2.1658511220921974E-2</v>
      </c>
      <c r="J3116">
        <f t="shared" si="342"/>
        <v>-28.555929650458619</v>
      </c>
      <c r="K3116">
        <f t="shared" si="344"/>
        <v>-3.3486795592981196</v>
      </c>
      <c r="L3116">
        <f t="shared" si="345"/>
        <v>0</v>
      </c>
    </row>
    <row r="3117" spans="1:12" x14ac:dyDescent="0.3">
      <c r="A3117">
        <v>3116</v>
      </c>
      <c r="B3117" t="s">
        <v>3131</v>
      </c>
      <c r="C3117">
        <v>175.9</v>
      </c>
      <c r="D3117">
        <v>7.5999999999999993E-4</v>
      </c>
      <c r="E3117" s="10">
        <f t="shared" si="339"/>
        <v>-1.8865827736217179E-2</v>
      </c>
      <c r="F3117">
        <f t="shared" si="340"/>
        <v>0.98131101813110189</v>
      </c>
      <c r="G3117">
        <f t="shared" si="341"/>
        <v>175.87772074438266</v>
      </c>
      <c r="H3117">
        <f t="shared" si="343"/>
        <v>2.2001161539196651E-2</v>
      </c>
      <c r="J3117">
        <f t="shared" si="342"/>
        <v>-28.46571909058488</v>
      </c>
      <c r="K3117">
        <f t="shared" si="344"/>
        <v>4.8415543673068555</v>
      </c>
      <c r="L3117">
        <f t="shared" si="345"/>
        <v>0</v>
      </c>
    </row>
    <row r="3118" spans="1:12" x14ac:dyDescent="0.3">
      <c r="A3118">
        <v>3117</v>
      </c>
      <c r="B3118" t="s">
        <v>3132</v>
      </c>
      <c r="C3118">
        <v>181.75</v>
      </c>
      <c r="D3118">
        <v>9.1E-4</v>
      </c>
      <c r="E3118" s="10">
        <f t="shared" si="339"/>
        <v>3.2716464670116276E-2</v>
      </c>
      <c r="F3118">
        <f t="shared" si="340"/>
        <v>1.0332575326890279</v>
      </c>
      <c r="G3118">
        <f t="shared" si="341"/>
        <v>181.72243667360507</v>
      </c>
      <c r="H3118">
        <f t="shared" si="343"/>
        <v>2.2711299716478388E-2</v>
      </c>
      <c r="J3118">
        <f t="shared" si="342"/>
        <v>-30.361013215076543</v>
      </c>
      <c r="K3118">
        <f t="shared" si="344"/>
        <v>-1.0031615619155616</v>
      </c>
      <c r="L3118">
        <f t="shared" si="345"/>
        <v>0</v>
      </c>
    </row>
    <row r="3119" spans="1:12" x14ac:dyDescent="0.3">
      <c r="A3119">
        <v>3118</v>
      </c>
      <c r="B3119" t="s">
        <v>3133</v>
      </c>
      <c r="C3119">
        <v>183.75</v>
      </c>
      <c r="D3119">
        <v>9.1E-4</v>
      </c>
      <c r="E3119" s="10">
        <f t="shared" si="339"/>
        <v>1.094402167931721E-2</v>
      </c>
      <c r="F3119">
        <f t="shared" si="340"/>
        <v>1.0110041265474552</v>
      </c>
      <c r="G3119">
        <f t="shared" si="341"/>
        <v>183.72213336327337</v>
      </c>
      <c r="H3119">
        <f t="shared" si="343"/>
        <v>2.2525193647758169E-2</v>
      </c>
      <c r="J3119">
        <f t="shared" si="342"/>
        <v>-30.44358083686723</v>
      </c>
      <c r="K3119">
        <f t="shared" si="344"/>
        <v>-8.3016649609608351</v>
      </c>
      <c r="L3119">
        <f t="shared" si="345"/>
        <v>0</v>
      </c>
    </row>
    <row r="3120" spans="1:12" x14ac:dyDescent="0.3">
      <c r="A3120">
        <v>3119</v>
      </c>
      <c r="B3120" t="s">
        <v>3134</v>
      </c>
      <c r="C3120">
        <v>182.7</v>
      </c>
      <c r="D3120">
        <v>9.6000000000000002E-4</v>
      </c>
      <c r="E3120" s="10">
        <f t="shared" si="339"/>
        <v>-5.7306747089850953E-3</v>
      </c>
      <c r="F3120">
        <f t="shared" si="340"/>
        <v>0.99428571428571422</v>
      </c>
      <c r="G3120">
        <f t="shared" si="341"/>
        <v>182.67077033843526</v>
      </c>
      <c r="H3120">
        <f t="shared" si="343"/>
        <v>2.2520387140898924E-2</v>
      </c>
      <c r="J3120">
        <f t="shared" si="342"/>
        <v>-30.262906285976221</v>
      </c>
      <c r="K3120">
        <f t="shared" si="344"/>
        <v>-7.2503019361227246</v>
      </c>
      <c r="L3120">
        <f t="shared" si="345"/>
        <v>0</v>
      </c>
    </row>
    <row r="3121" spans="1:12" x14ac:dyDescent="0.3">
      <c r="A3121">
        <v>3120</v>
      </c>
      <c r="B3121" t="s">
        <v>3135</v>
      </c>
      <c r="C3121">
        <v>181.15</v>
      </c>
      <c r="D3121">
        <v>1.01E-3</v>
      </c>
      <c r="E3121" s="10">
        <f t="shared" si="339"/>
        <v>-8.520046042874688E-3</v>
      </c>
      <c r="F3121">
        <f t="shared" si="340"/>
        <v>0.99151614668856058</v>
      </c>
      <c r="G3121">
        <f t="shared" si="341"/>
        <v>181.11950898306594</v>
      </c>
      <c r="H3121">
        <f t="shared" si="343"/>
        <v>2.2080231742368235E-2</v>
      </c>
      <c r="J3121">
        <f t="shared" si="342"/>
        <v>-29.419452082470883</v>
      </c>
      <c r="K3121">
        <f t="shared" si="344"/>
        <v>-7.1002551004122552</v>
      </c>
      <c r="L3121">
        <f t="shared" si="345"/>
        <v>0</v>
      </c>
    </row>
    <row r="3122" spans="1:12" x14ac:dyDescent="0.3">
      <c r="A3122">
        <v>3121</v>
      </c>
      <c r="B3122" t="s">
        <v>3136</v>
      </c>
      <c r="C3122">
        <v>184.45</v>
      </c>
      <c r="D3122">
        <v>9.6000000000000002E-4</v>
      </c>
      <c r="E3122" s="10">
        <f t="shared" si="339"/>
        <v>1.8053006701598331E-2</v>
      </c>
      <c r="F3122">
        <f t="shared" si="340"/>
        <v>1.0182169472812586</v>
      </c>
      <c r="G3122">
        <f t="shared" si="341"/>
        <v>184.42049036083407</v>
      </c>
      <c r="H3122">
        <f t="shared" si="343"/>
        <v>2.1752106813008761E-2</v>
      </c>
      <c r="J3122">
        <f t="shared" si="342"/>
        <v>-29.510476383069488</v>
      </c>
      <c r="K3122">
        <f t="shared" si="344"/>
        <v>-10.751174650308684</v>
      </c>
      <c r="L3122">
        <f t="shared" si="345"/>
        <v>0</v>
      </c>
    </row>
    <row r="3123" spans="1:12" x14ac:dyDescent="0.3">
      <c r="A3123">
        <v>3122</v>
      </c>
      <c r="B3123" t="s">
        <v>3137</v>
      </c>
      <c r="C3123">
        <v>182.55</v>
      </c>
      <c r="D3123">
        <v>1.0199999999999999E-3</v>
      </c>
      <c r="E3123" s="10">
        <f t="shared" si="339"/>
        <v>-1.0354315941038675E-2</v>
      </c>
      <c r="F3123">
        <f t="shared" si="340"/>
        <v>0.98969910544863116</v>
      </c>
      <c r="G3123">
        <f t="shared" si="341"/>
        <v>182.51896913769804</v>
      </c>
      <c r="H3123">
        <f t="shared" si="343"/>
        <v>2.1937171946158823E-2</v>
      </c>
      <c r="J3123">
        <f t="shared" si="342"/>
        <v>-29.454683958375067</v>
      </c>
      <c r="K3123">
        <f t="shared" si="344"/>
        <v>-8.8496534271726546</v>
      </c>
      <c r="L3123">
        <f t="shared" si="345"/>
        <v>0</v>
      </c>
    </row>
    <row r="3124" spans="1:12" x14ac:dyDescent="0.3">
      <c r="A3124">
        <v>3123</v>
      </c>
      <c r="B3124" t="s">
        <v>3138</v>
      </c>
      <c r="C3124">
        <v>180.75</v>
      </c>
      <c r="D3124">
        <v>1.0199999999999999E-3</v>
      </c>
      <c r="E3124" s="10">
        <f t="shared" si="339"/>
        <v>-9.9092470627719156E-3</v>
      </c>
      <c r="F3124">
        <f t="shared" si="340"/>
        <v>0.99013968775677885</v>
      </c>
      <c r="G3124">
        <f t="shared" si="341"/>
        <v>180.71927511168951</v>
      </c>
      <c r="H3124">
        <f t="shared" si="343"/>
        <v>2.1820183031660015E-2</v>
      </c>
      <c r="J3124">
        <f t="shared" si="342"/>
        <v>-29.008721313974817</v>
      </c>
      <c r="K3124">
        <f t="shared" si="344"/>
        <v>-7.0499594011641307</v>
      </c>
      <c r="L3124">
        <f t="shared" si="345"/>
        <v>0</v>
      </c>
    </row>
    <row r="3125" spans="1:12" x14ac:dyDescent="0.3">
      <c r="A3125">
        <v>3124</v>
      </c>
      <c r="B3125" t="s">
        <v>3139</v>
      </c>
      <c r="C3125">
        <v>181.4</v>
      </c>
      <c r="D3125">
        <v>9.1E-4</v>
      </c>
      <c r="E3125" s="10">
        <f t="shared" si="339"/>
        <v>3.5896766421621477E-3</v>
      </c>
      <c r="F3125">
        <f t="shared" si="340"/>
        <v>1.0035961272475795</v>
      </c>
      <c r="G3125">
        <f t="shared" si="341"/>
        <v>181.37248975291314</v>
      </c>
      <c r="H3125">
        <f t="shared" si="343"/>
        <v>2.1784228015622228E-2</v>
      </c>
      <c r="J3125">
        <f t="shared" si="342"/>
        <v>-29.065601139328994</v>
      </c>
      <c r="K3125">
        <f t="shared" si="344"/>
        <v>-7.7031740423877579</v>
      </c>
      <c r="L3125">
        <f t="shared" si="345"/>
        <v>0</v>
      </c>
    </row>
    <row r="3126" spans="1:12" x14ac:dyDescent="0.3">
      <c r="A3126">
        <v>3125</v>
      </c>
      <c r="B3126" t="s">
        <v>3140</v>
      </c>
      <c r="C3126">
        <v>188.2</v>
      </c>
      <c r="D3126">
        <v>8.5999999999999998E-4</v>
      </c>
      <c r="E3126" s="10">
        <f t="shared" si="339"/>
        <v>3.6800689470242967E-2</v>
      </c>
      <c r="F3126">
        <f t="shared" si="340"/>
        <v>1.0374862183020948</v>
      </c>
      <c r="G3126">
        <f t="shared" si="341"/>
        <v>188.17302659980652</v>
      </c>
      <c r="H3126">
        <f t="shared" si="343"/>
        <v>2.2541879751270491E-2</v>
      </c>
      <c r="J3126">
        <f t="shared" si="342"/>
        <v>-31.204211986526644</v>
      </c>
      <c r="K3126">
        <f t="shared" si="344"/>
        <v>-16.549058209026242</v>
      </c>
      <c r="L3126">
        <f t="shared" si="345"/>
        <v>0</v>
      </c>
    </row>
    <row r="3127" spans="1:12" x14ac:dyDescent="0.3">
      <c r="A3127">
        <v>3126</v>
      </c>
      <c r="B3127" t="s">
        <v>3141</v>
      </c>
      <c r="C3127">
        <v>186.95</v>
      </c>
      <c r="D3127">
        <v>9.1E-4</v>
      </c>
      <c r="E3127" s="10">
        <f t="shared" si="339"/>
        <v>-6.6640257281565286E-3</v>
      </c>
      <c r="F3127">
        <f t="shared" si="340"/>
        <v>0.99335812964930925</v>
      </c>
      <c r="G3127">
        <f t="shared" si="341"/>
        <v>186.92164806674259</v>
      </c>
      <c r="H3127">
        <f t="shared" si="343"/>
        <v>2.2540676737608872E-2</v>
      </c>
      <c r="J3127">
        <f t="shared" si="342"/>
        <v>-30.995045119255007</v>
      </c>
      <c r="K3127">
        <f t="shared" si="344"/>
        <v>-15.297679675962314</v>
      </c>
      <c r="L3127">
        <f t="shared" si="345"/>
        <v>0</v>
      </c>
    </row>
    <row r="3128" spans="1:12" x14ac:dyDescent="0.3">
      <c r="A3128">
        <v>3127</v>
      </c>
      <c r="B3128" t="s">
        <v>3142</v>
      </c>
      <c r="C3128">
        <v>185.1</v>
      </c>
      <c r="D3128">
        <v>1.01E-3</v>
      </c>
      <c r="E3128" s="10">
        <f t="shared" si="339"/>
        <v>-9.9449818436708973E-3</v>
      </c>
      <c r="F3128">
        <f t="shared" si="340"/>
        <v>0.99010430596416155</v>
      </c>
      <c r="G3128">
        <f t="shared" si="341"/>
        <v>185.06884412235993</v>
      </c>
      <c r="H3128">
        <f t="shared" si="343"/>
        <v>2.2669839436496676E-2</v>
      </c>
      <c r="J3128">
        <f t="shared" si="342"/>
        <v>-30.863663646375684</v>
      </c>
      <c r="K3128">
        <f t="shared" si="344"/>
        <v>-13.444875731579657</v>
      </c>
      <c r="L3128">
        <f t="shared" si="345"/>
        <v>0</v>
      </c>
    </row>
    <row r="3129" spans="1:12" x14ac:dyDescent="0.3">
      <c r="A3129">
        <v>3128</v>
      </c>
      <c r="B3129" t="s">
        <v>3143</v>
      </c>
      <c r="C3129">
        <v>175.45</v>
      </c>
      <c r="D3129">
        <v>1.01E-3</v>
      </c>
      <c r="E3129" s="10">
        <f t="shared" si="339"/>
        <v>-5.3542117550227773E-2</v>
      </c>
      <c r="F3129">
        <f t="shared" si="340"/>
        <v>0.94786601836844941</v>
      </c>
      <c r="G3129">
        <f t="shared" si="341"/>
        <v>175.42046840231254</v>
      </c>
      <c r="H3129">
        <f t="shared" si="343"/>
        <v>2.5067684503754378E-2</v>
      </c>
      <c r="J3129">
        <f t="shared" si="342"/>
        <v>-32.348951375377197</v>
      </c>
      <c r="K3129">
        <f t="shared" si="344"/>
        <v>-3.7965000115322596</v>
      </c>
      <c r="L3129">
        <f t="shared" si="345"/>
        <v>0</v>
      </c>
    </row>
    <row r="3130" spans="1:12" x14ac:dyDescent="0.3">
      <c r="A3130">
        <v>3129</v>
      </c>
      <c r="B3130" t="s">
        <v>3144</v>
      </c>
      <c r="C3130">
        <v>176.3</v>
      </c>
      <c r="D3130">
        <v>1.01E-3</v>
      </c>
      <c r="E3130" s="10">
        <f t="shared" si="339"/>
        <v>4.8329873746004968E-3</v>
      </c>
      <c r="F3130">
        <f t="shared" si="340"/>
        <v>1.0048446850954689</v>
      </c>
      <c r="G3130">
        <f t="shared" si="341"/>
        <v>176.27032533102138</v>
      </c>
      <c r="H3130">
        <f t="shared" si="343"/>
        <v>2.4898606546785031E-2</v>
      </c>
      <c r="J3130">
        <f t="shared" si="342"/>
        <v>-32.286425737048894</v>
      </c>
      <c r="K3130">
        <f t="shared" si="344"/>
        <v>-5.8012966843716072</v>
      </c>
      <c r="L3130">
        <f t="shared" si="345"/>
        <v>0</v>
      </c>
    </row>
    <row r="3131" spans="1:12" x14ac:dyDescent="0.3">
      <c r="A3131">
        <v>3130</v>
      </c>
      <c r="B3131" t="s">
        <v>3145</v>
      </c>
      <c r="C3131">
        <v>174.05</v>
      </c>
      <c r="D3131">
        <v>1.06E-3</v>
      </c>
      <c r="E3131" s="10">
        <f t="shared" si="339"/>
        <v>-1.2844475146376636E-2</v>
      </c>
      <c r="F3131">
        <f t="shared" si="340"/>
        <v>0.98723766307430516</v>
      </c>
      <c r="G3131">
        <f t="shared" si="341"/>
        <v>174.01925388265369</v>
      </c>
      <c r="H3131">
        <f t="shared" si="343"/>
        <v>2.461749622924149E-2</v>
      </c>
      <c r="J3131">
        <f t="shared" si="342"/>
        <v>-31.514244710172264</v>
      </c>
      <c r="K3131">
        <f t="shared" si="344"/>
        <v>-7.6022631924556094</v>
      </c>
      <c r="L3131">
        <f t="shared" si="345"/>
        <v>0</v>
      </c>
    </row>
    <row r="3132" spans="1:12" x14ac:dyDescent="0.3">
      <c r="A3132">
        <v>3131</v>
      </c>
      <c r="B3132" t="s">
        <v>3146</v>
      </c>
      <c r="C3132">
        <v>173.7</v>
      </c>
      <c r="D3132">
        <v>1.06E-3</v>
      </c>
      <c r="E3132" s="10">
        <f t="shared" si="339"/>
        <v>-2.0129410103887895E-3</v>
      </c>
      <c r="F3132">
        <f t="shared" si="340"/>
        <v>0.99798908359666749</v>
      </c>
      <c r="G3132">
        <f t="shared" si="341"/>
        <v>173.66931571052538</v>
      </c>
      <c r="H3132">
        <f t="shared" si="343"/>
        <v>2.4651667727447705E-2</v>
      </c>
      <c r="J3132">
        <f t="shared" si="342"/>
        <v>-31.494529092525273</v>
      </c>
      <c r="K3132">
        <f t="shared" si="344"/>
        <v>-7.4481298798918942</v>
      </c>
      <c r="L3132">
        <f t="shared" si="345"/>
        <v>0</v>
      </c>
    </row>
    <row r="3133" spans="1:12" x14ac:dyDescent="0.3">
      <c r="A3133">
        <v>3132</v>
      </c>
      <c r="B3133" t="s">
        <v>3147</v>
      </c>
      <c r="C3133">
        <v>178.35</v>
      </c>
      <c r="D3133">
        <v>1.1200000000000001E-3</v>
      </c>
      <c r="E3133" s="10">
        <f t="shared" si="339"/>
        <v>2.6418238557841298E-2</v>
      </c>
      <c r="F3133">
        <f t="shared" si="340"/>
        <v>1.0267702936096719</v>
      </c>
      <c r="G3133">
        <f t="shared" si="341"/>
        <v>178.31671110706</v>
      </c>
      <c r="H3133">
        <f t="shared" si="343"/>
        <v>2.4906974345544747E-2</v>
      </c>
      <c r="J3133">
        <f t="shared" si="342"/>
        <v>-32.672227126239001</v>
      </c>
      <c r="K3133">
        <f t="shared" si="344"/>
        <v>-14.24734024825122</v>
      </c>
      <c r="L3133">
        <f t="shared" si="345"/>
        <v>0</v>
      </c>
    </row>
    <row r="3134" spans="1:12" x14ac:dyDescent="0.3">
      <c r="A3134">
        <v>3133</v>
      </c>
      <c r="B3134" t="s">
        <v>3148</v>
      </c>
      <c r="C3134">
        <v>174.4</v>
      </c>
      <c r="D3134">
        <v>1.06E-3</v>
      </c>
      <c r="E3134" s="10">
        <f t="shared" si="339"/>
        <v>-2.2396400330021261E-2</v>
      </c>
      <c r="F3134">
        <f t="shared" si="340"/>
        <v>0.97785253714606113</v>
      </c>
      <c r="G3134">
        <f t="shared" si="341"/>
        <v>174.36919205478196</v>
      </c>
      <c r="H3134">
        <f t="shared" si="343"/>
        <v>2.4224272709522772E-2</v>
      </c>
      <c r="J3134">
        <f t="shared" si="342"/>
        <v>-31.073217356245369</v>
      </c>
      <c r="K3134">
        <f t="shared" si="344"/>
        <v>-11.349625214265359</v>
      </c>
      <c r="L3134">
        <f t="shared" si="345"/>
        <v>0</v>
      </c>
    </row>
    <row r="3135" spans="1:12" x14ac:dyDescent="0.3">
      <c r="A3135">
        <v>3134</v>
      </c>
      <c r="B3135" t="s">
        <v>3149</v>
      </c>
      <c r="C3135">
        <v>174.6</v>
      </c>
      <c r="D3135">
        <v>9.6000000000000002E-4</v>
      </c>
      <c r="E3135" s="10">
        <f t="shared" si="339"/>
        <v>1.1461319306225416E-3</v>
      </c>
      <c r="F3135">
        <f t="shared" si="340"/>
        <v>1.0011467889908257</v>
      </c>
      <c r="G3135">
        <f t="shared" si="341"/>
        <v>174.5720662347608</v>
      </c>
      <c r="H3135">
        <f t="shared" si="343"/>
        <v>2.2921714887855632E-2</v>
      </c>
      <c r="J3135">
        <f t="shared" si="342"/>
        <v>-29.436595439036996</v>
      </c>
      <c r="K3135">
        <f t="shared" si="344"/>
        <v>-12.695270238434148</v>
      </c>
      <c r="L3135">
        <f t="shared" si="345"/>
        <v>0</v>
      </c>
    </row>
    <row r="3136" spans="1:12" x14ac:dyDescent="0.3">
      <c r="A3136">
        <v>3135</v>
      </c>
      <c r="B3136" t="s">
        <v>3150</v>
      </c>
      <c r="C3136">
        <v>171.65</v>
      </c>
      <c r="D3136">
        <v>9.1E-4</v>
      </c>
      <c r="E3136" s="10">
        <f t="shared" si="339"/>
        <v>-1.7040123501800706E-2</v>
      </c>
      <c r="F3136">
        <f t="shared" si="340"/>
        <v>0.98310423825887749</v>
      </c>
      <c r="G3136">
        <f t="shared" si="341"/>
        <v>171.62396839078028</v>
      </c>
      <c r="H3136">
        <f t="shared" si="343"/>
        <v>2.193120082365551E-2</v>
      </c>
      <c r="J3136">
        <f t="shared" si="342"/>
        <v>-27.68892354958529</v>
      </c>
      <c r="K3136">
        <f t="shared" si="344"/>
        <v>-12.79541169332478</v>
      </c>
      <c r="L3136">
        <f t="shared" si="345"/>
        <v>0</v>
      </c>
    </row>
    <row r="3137" spans="1:12" x14ac:dyDescent="0.3">
      <c r="A3137">
        <v>3136</v>
      </c>
      <c r="B3137" t="s">
        <v>3151</v>
      </c>
      <c r="C3137">
        <v>173.8</v>
      </c>
      <c r="D3137">
        <v>8.1000000000000006E-4</v>
      </c>
      <c r="E3137" s="10">
        <f t="shared" si="339"/>
        <v>1.2447692927590695E-2</v>
      </c>
      <c r="F3137">
        <f t="shared" si="340"/>
        <v>1.0125254879114478</v>
      </c>
      <c r="G3137">
        <f t="shared" si="341"/>
        <v>173.77653858368126</v>
      </c>
      <c r="H3137">
        <f t="shared" si="343"/>
        <v>2.168369697326188E-2</v>
      </c>
      <c r="J3137">
        <f t="shared" si="342"/>
        <v>-27.719806382548683</v>
      </c>
      <c r="K3137">
        <f t="shared" si="344"/>
        <v>-14.947981886225762</v>
      </c>
      <c r="L3137">
        <f t="shared" si="345"/>
        <v>0</v>
      </c>
    </row>
    <row r="3138" spans="1:12" x14ac:dyDescent="0.3">
      <c r="A3138">
        <v>3137</v>
      </c>
      <c r="B3138" t="s">
        <v>3152</v>
      </c>
      <c r="C3138">
        <v>175.5</v>
      </c>
      <c r="D3138">
        <v>1.01E-3</v>
      </c>
      <c r="E3138" s="10">
        <f t="shared" si="339"/>
        <v>9.7338300746287083E-3</v>
      </c>
      <c r="F3138">
        <f t="shared" si="340"/>
        <v>1.0097813578826236</v>
      </c>
      <c r="G3138">
        <f t="shared" si="341"/>
        <v>175.47045998635423</v>
      </c>
      <c r="H3138">
        <f t="shared" si="343"/>
        <v>2.1423672290397832E-2</v>
      </c>
      <c r="J3138">
        <f t="shared" si="342"/>
        <v>-27.65436252249885</v>
      </c>
      <c r="K3138">
        <f t="shared" si="344"/>
        <v>-16.641903288898732</v>
      </c>
      <c r="L3138">
        <f t="shared" si="345"/>
        <v>0</v>
      </c>
    </row>
    <row r="3139" spans="1:12" x14ac:dyDescent="0.3">
      <c r="A3139">
        <v>3138</v>
      </c>
      <c r="B3139" t="s">
        <v>3153</v>
      </c>
      <c r="C3139">
        <v>172.65</v>
      </c>
      <c r="D3139">
        <v>1.06E-3</v>
      </c>
      <c r="E3139" s="10">
        <f t="shared" ref="E3139:E3202" si="346">LN(C3139/C3138)</f>
        <v>-1.63726190699191E-2</v>
      </c>
      <c r="F3139">
        <f t="shared" ref="F3139:F3202" si="347">C3139/C3138</f>
        <v>0.98376068376068382</v>
      </c>
      <c r="G3139">
        <f t="shared" ref="G3139:G3202" si="348">C3139*EXP(-2/12*D3139)</f>
        <v>172.61950119414053</v>
      </c>
      <c r="H3139">
        <f t="shared" si="343"/>
        <v>2.0464046979984916E-2</v>
      </c>
      <c r="J3139">
        <f t="shared" si="342"/>
        <v>-25.986458822208782</v>
      </c>
      <c r="K3139">
        <f t="shared" si="344"/>
        <v>-13.790944496685029</v>
      </c>
      <c r="L3139">
        <f t="shared" si="345"/>
        <v>0</v>
      </c>
    </row>
    <row r="3140" spans="1:12" x14ac:dyDescent="0.3">
      <c r="A3140">
        <v>3139</v>
      </c>
      <c r="B3140" t="s">
        <v>3154</v>
      </c>
      <c r="C3140">
        <v>170.5</v>
      </c>
      <c r="D3140">
        <v>1.09E-3</v>
      </c>
      <c r="E3140" s="10">
        <f t="shared" si="346"/>
        <v>-1.2531127112429907E-2</v>
      </c>
      <c r="F3140">
        <f t="shared" si="347"/>
        <v>0.98754706052707786</v>
      </c>
      <c r="G3140">
        <f t="shared" si="348"/>
        <v>170.46902864664978</v>
      </c>
      <c r="H3140">
        <f t="shared" si="343"/>
        <v>2.0586540501349716E-2</v>
      </c>
      <c r="J3140">
        <f t="shared" si="342"/>
        <v>-25.816334420539167</v>
      </c>
      <c r="K3140">
        <f t="shared" si="344"/>
        <v>-11.640471949194279</v>
      </c>
      <c r="L3140">
        <f t="shared" si="345"/>
        <v>0</v>
      </c>
    </row>
    <row r="3141" spans="1:12" x14ac:dyDescent="0.3">
      <c r="A3141">
        <v>3140</v>
      </c>
      <c r="B3141" t="s">
        <v>3155</v>
      </c>
      <c r="C3141">
        <v>166.45</v>
      </c>
      <c r="D3141">
        <v>1.1899999999999999E-3</v>
      </c>
      <c r="E3141" s="10">
        <f t="shared" si="346"/>
        <v>-2.4040332702537578E-2</v>
      </c>
      <c r="F3141">
        <f t="shared" si="347"/>
        <v>0.97624633431085039</v>
      </c>
      <c r="G3141">
        <f t="shared" si="348"/>
        <v>166.41699069019808</v>
      </c>
      <c r="H3141">
        <f t="shared" si="343"/>
        <v>2.1019323351910531E-2</v>
      </c>
      <c r="J3141">
        <f t="shared" si="342"/>
        <v>-25.732507992483335</v>
      </c>
      <c r="K3141">
        <f t="shared" si="344"/>
        <v>-7.5884339927425799</v>
      </c>
      <c r="L3141">
        <f t="shared" si="345"/>
        <v>0</v>
      </c>
    </row>
    <row r="3142" spans="1:12" x14ac:dyDescent="0.3">
      <c r="A3142">
        <v>3141</v>
      </c>
      <c r="B3142" t="s">
        <v>3156</v>
      </c>
      <c r="C3142">
        <v>166.25</v>
      </c>
      <c r="D3142">
        <v>1.0399999999999999E-3</v>
      </c>
      <c r="E3142" s="10">
        <f t="shared" si="346"/>
        <v>-1.2022844850704101E-3</v>
      </c>
      <c r="F3142">
        <f t="shared" si="347"/>
        <v>0.99879843796936019</v>
      </c>
      <c r="G3142">
        <f t="shared" si="348"/>
        <v>166.22118583063349</v>
      </c>
      <c r="H3142">
        <f t="shared" si="343"/>
        <v>1.9469950384871305E-2</v>
      </c>
      <c r="J3142">
        <f t="shared" si="342"/>
        <v>-23.807672611908735</v>
      </c>
      <c r="K3142">
        <f t="shared" si="344"/>
        <v>-7.3926291331779908</v>
      </c>
      <c r="L3142">
        <f t="shared" si="345"/>
        <v>0</v>
      </c>
    </row>
    <row r="3143" spans="1:12" x14ac:dyDescent="0.3">
      <c r="A3143">
        <v>3142</v>
      </c>
      <c r="B3143" t="s">
        <v>3157</v>
      </c>
      <c r="C3143">
        <v>164.1</v>
      </c>
      <c r="D3143">
        <v>1.1200000000000001E-3</v>
      </c>
      <c r="E3143" s="10">
        <f t="shared" si="346"/>
        <v>-1.3016681439918323E-2</v>
      </c>
      <c r="F3143">
        <f t="shared" si="347"/>
        <v>0.98706766917293232</v>
      </c>
      <c r="G3143">
        <f t="shared" si="348"/>
        <v>164.06937085880878</v>
      </c>
      <c r="H3143">
        <f t="shared" si="343"/>
        <v>1.9570100698637391E-2</v>
      </c>
      <c r="J3143">
        <f t="shared" si="342"/>
        <v>-23.620348106923313</v>
      </c>
      <c r="K3143">
        <f t="shared" si="344"/>
        <v>-5.2408141613532848</v>
      </c>
      <c r="L3143">
        <f t="shared" si="345"/>
        <v>0</v>
      </c>
    </row>
    <row r="3144" spans="1:12" x14ac:dyDescent="0.3">
      <c r="A3144">
        <v>3143</v>
      </c>
      <c r="B3144" t="s">
        <v>3158</v>
      </c>
      <c r="C3144">
        <v>163.05000000000001</v>
      </c>
      <c r="D3144">
        <v>1.1200000000000001E-3</v>
      </c>
      <c r="E3144" s="10">
        <f t="shared" si="346"/>
        <v>-6.4190958607170164E-3</v>
      </c>
      <c r="F3144">
        <f t="shared" si="347"/>
        <v>0.99360146252285197</v>
      </c>
      <c r="G3144">
        <f t="shared" si="348"/>
        <v>163.0195668405166</v>
      </c>
      <c r="H3144">
        <f t="shared" si="343"/>
        <v>1.9167119265376353E-2</v>
      </c>
      <c r="J3144">
        <f t="shared" si="342"/>
        <v>-22.985941693854322</v>
      </c>
      <c r="K3144">
        <f t="shared" si="344"/>
        <v>-4.1910101430611064</v>
      </c>
      <c r="L3144">
        <f t="shared" si="345"/>
        <v>0</v>
      </c>
    </row>
    <row r="3145" spans="1:12" x14ac:dyDescent="0.3">
      <c r="A3145">
        <v>3144</v>
      </c>
      <c r="B3145" t="s">
        <v>3159</v>
      </c>
      <c r="C3145">
        <v>161.9</v>
      </c>
      <c r="D3145">
        <v>8.5999999999999998E-4</v>
      </c>
      <c r="E3145" s="10">
        <f t="shared" si="346"/>
        <v>-7.0780415517387799E-3</v>
      </c>
      <c r="F3145">
        <f t="shared" si="347"/>
        <v>0.99294694878871503</v>
      </c>
      <c r="G3145">
        <f t="shared" si="348"/>
        <v>161.87679599632665</v>
      </c>
      <c r="H3145">
        <f t="shared" si="343"/>
        <v>1.8006337486094041E-2</v>
      </c>
      <c r="J3145">
        <f t="shared" si="342"/>
        <v>-21.442514195732812</v>
      </c>
      <c r="K3145">
        <f t="shared" si="344"/>
        <v>-3.0482392988711524</v>
      </c>
      <c r="L3145">
        <f t="shared" si="345"/>
        <v>0</v>
      </c>
    </row>
    <row r="3146" spans="1:12" x14ac:dyDescent="0.3">
      <c r="A3146">
        <v>3145</v>
      </c>
      <c r="B3146" t="s">
        <v>3160</v>
      </c>
      <c r="C3146">
        <v>158.85</v>
      </c>
      <c r="D3146">
        <v>8.1000000000000006E-4</v>
      </c>
      <c r="E3146" s="10">
        <f t="shared" si="346"/>
        <v>-1.9018499968064408E-2</v>
      </c>
      <c r="F3146">
        <f t="shared" si="347"/>
        <v>0.98116121062384176</v>
      </c>
      <c r="G3146">
        <f t="shared" si="348"/>
        <v>158.8285566974555</v>
      </c>
      <c r="H3146">
        <f t="shared" si="343"/>
        <v>1.8226223361866311E-2</v>
      </c>
      <c r="J3146">
        <f t="shared" si="342"/>
        <v>-21.29565480023987</v>
      </c>
      <c r="K3146">
        <f t="shared" si="344"/>
        <v>9.3364616234822506E-2</v>
      </c>
      <c r="L3146">
        <f t="shared" si="345"/>
        <v>0</v>
      </c>
    </row>
    <row r="3147" spans="1:12" x14ac:dyDescent="0.3">
      <c r="A3147">
        <v>3146</v>
      </c>
      <c r="B3147" t="s">
        <v>3161</v>
      </c>
      <c r="C3147">
        <v>160.30000000000001</v>
      </c>
      <c r="D3147">
        <v>8.5999999999999998E-4</v>
      </c>
      <c r="E3147" s="10">
        <f t="shared" si="346"/>
        <v>9.0866988999821381E-3</v>
      </c>
      <c r="F3147">
        <f t="shared" si="347"/>
        <v>1.0091281082782499</v>
      </c>
      <c r="G3147">
        <f t="shared" si="348"/>
        <v>160.27702531322524</v>
      </c>
      <c r="H3147">
        <f t="shared" si="343"/>
        <v>1.8155853565098901E-2</v>
      </c>
      <c r="J3147">
        <f t="shared" si="342"/>
        <v>-21.406894339700198</v>
      </c>
      <c r="K3147">
        <f t="shared" si="344"/>
        <v>-1.3551039995349186</v>
      </c>
      <c r="L3147">
        <f t="shared" si="345"/>
        <v>0</v>
      </c>
    </row>
    <row r="3148" spans="1:12" x14ac:dyDescent="0.3">
      <c r="A3148">
        <v>3147</v>
      </c>
      <c r="B3148" t="s">
        <v>3162</v>
      </c>
      <c r="C3148">
        <v>161.19999999999999</v>
      </c>
      <c r="D3148">
        <v>1.06E-3</v>
      </c>
      <c r="E3148" s="10">
        <f t="shared" si="346"/>
        <v>5.5987704570206126E-3</v>
      </c>
      <c r="F3148">
        <f t="shared" si="347"/>
        <v>1.0056144728633811</v>
      </c>
      <c r="G3148">
        <f t="shared" si="348"/>
        <v>161.17152384880075</v>
      </c>
      <c r="H3148">
        <f t="shared" si="343"/>
        <v>1.6946152306195558E-2</v>
      </c>
      <c r="J3148">
        <f t="shared" si="342"/>
        <v>-20.092091078647865</v>
      </c>
      <c r="K3148">
        <f t="shared" si="344"/>
        <v>-2.2496025351104265</v>
      </c>
      <c r="L3148">
        <f t="shared" si="345"/>
        <v>0</v>
      </c>
    </row>
    <row r="3149" spans="1:12" x14ac:dyDescent="0.3">
      <c r="A3149">
        <v>3148</v>
      </c>
      <c r="B3149" t="s">
        <v>3163</v>
      </c>
      <c r="C3149">
        <v>160.65</v>
      </c>
      <c r="D3149">
        <v>1.1200000000000001E-3</v>
      </c>
      <c r="E3149" s="10">
        <f t="shared" si="346"/>
        <v>-3.4177445106603021E-3</v>
      </c>
      <c r="F3149">
        <f t="shared" si="347"/>
        <v>0.99658808933002496</v>
      </c>
      <c r="G3149">
        <f t="shared" si="348"/>
        <v>160.62001479870585</v>
      </c>
      <c r="H3149">
        <f t="shared" si="343"/>
        <v>1.6710664863214167E-2</v>
      </c>
      <c r="J3149">
        <f t="shared" si="342"/>
        <v>-19.745089729268546</v>
      </c>
      <c r="K3149">
        <f t="shared" si="344"/>
        <v>-1.6980934850155336</v>
      </c>
      <c r="L3149">
        <f t="shared" si="345"/>
        <v>0</v>
      </c>
    </row>
    <row r="3150" spans="1:12" x14ac:dyDescent="0.3">
      <c r="A3150">
        <v>3149</v>
      </c>
      <c r="B3150" t="s">
        <v>3164</v>
      </c>
      <c r="C3150">
        <v>158.94999999999999</v>
      </c>
      <c r="D3150">
        <v>1.06E-3</v>
      </c>
      <c r="E3150" s="10">
        <f t="shared" si="346"/>
        <v>-1.0638398205055867E-2</v>
      </c>
      <c r="F3150">
        <f t="shared" si="347"/>
        <v>0.98941798941798931</v>
      </c>
      <c r="G3150">
        <f t="shared" si="348"/>
        <v>158.92192131369032</v>
      </c>
      <c r="H3150">
        <f t="shared" si="343"/>
        <v>1.6747330311278834E-2</v>
      </c>
      <c r="J3150">
        <f t="shared" si="342"/>
        <v>-19.579207708066154</v>
      </c>
      <c r="K3150">
        <f t="shared" si="344"/>
        <v>-1.0498145163848562</v>
      </c>
      <c r="L3150">
        <f t="shared" si="345"/>
        <v>0</v>
      </c>
    </row>
    <row r="3151" spans="1:12" x14ac:dyDescent="0.3">
      <c r="A3151">
        <v>3150</v>
      </c>
      <c r="B3151" t="s">
        <v>3165</v>
      </c>
      <c r="C3151">
        <v>160.25</v>
      </c>
      <c r="D3151">
        <v>9.8999999999999999E-4</v>
      </c>
      <c r="E3151" s="10">
        <f t="shared" si="346"/>
        <v>8.1454084439677946E-3</v>
      </c>
      <c r="F3151">
        <f t="shared" si="347"/>
        <v>1.0081786725385342</v>
      </c>
      <c r="G3151">
        <f t="shared" si="348"/>
        <v>160.22356093128315</v>
      </c>
      <c r="H3151">
        <f t="shared" si="343"/>
        <v>1.6890045091195505E-2</v>
      </c>
      <c r="J3151">
        <f t="shared" si="342"/>
        <v>-19.907783509583467</v>
      </c>
      <c r="K3151">
        <f t="shared" si="344"/>
        <v>-2.3514541339776827</v>
      </c>
      <c r="L3151">
        <f t="shared" si="345"/>
        <v>0</v>
      </c>
    </row>
    <row r="3152" spans="1:12" x14ac:dyDescent="0.3">
      <c r="A3152">
        <v>3151</v>
      </c>
      <c r="B3152" t="s">
        <v>3166</v>
      </c>
      <c r="C3152">
        <v>162.6</v>
      </c>
      <c r="D3152">
        <v>9.8999999999999999E-4</v>
      </c>
      <c r="E3152" s="10">
        <f t="shared" si="346"/>
        <v>1.4558101312930826E-2</v>
      </c>
      <c r="F3152">
        <f t="shared" si="347"/>
        <v>1.0146645865834634</v>
      </c>
      <c r="G3152">
        <f t="shared" si="348"/>
        <v>162.57317321327076</v>
      </c>
      <c r="H3152">
        <f t="shared" si="343"/>
        <v>1.6743493247784628E-2</v>
      </c>
      <c r="J3152">
        <f t="shared" si="342"/>
        <v>-20.024453609690951</v>
      </c>
      <c r="K3152">
        <f t="shared" si="344"/>
        <v>-4.7010664159653004</v>
      </c>
      <c r="L3152">
        <f t="shared" si="345"/>
        <v>0</v>
      </c>
    </row>
    <row r="3153" spans="1:12" x14ac:dyDescent="0.3">
      <c r="A3153">
        <v>3152</v>
      </c>
      <c r="B3153" t="s">
        <v>3167</v>
      </c>
      <c r="C3153">
        <v>167.05</v>
      </c>
      <c r="D3153">
        <v>1.06E-3</v>
      </c>
      <c r="E3153" s="10">
        <f t="shared" si="346"/>
        <v>2.6999971689055449E-2</v>
      </c>
      <c r="F3153">
        <f t="shared" si="347"/>
        <v>1.0273677736777369</v>
      </c>
      <c r="G3153">
        <f t="shared" si="348"/>
        <v>167.02049044008788</v>
      </c>
      <c r="H3153">
        <f t="shared" si="343"/>
        <v>1.7635442232479249E-2</v>
      </c>
      <c r="J3153">
        <f t="shared" si="342"/>
        <v>-21.668149829737288</v>
      </c>
      <c r="K3153">
        <f t="shared" si="344"/>
        <v>-9.1483836427824201</v>
      </c>
      <c r="L3153">
        <f t="shared" si="345"/>
        <v>0</v>
      </c>
    </row>
    <row r="3154" spans="1:12" x14ac:dyDescent="0.3">
      <c r="A3154">
        <v>3153</v>
      </c>
      <c r="B3154" t="s">
        <v>3168</v>
      </c>
      <c r="C3154">
        <v>167.75</v>
      </c>
      <c r="D3154">
        <v>1.06E-3</v>
      </c>
      <c r="E3154" s="10">
        <f t="shared" si="346"/>
        <v>4.1816070490256181E-3</v>
      </c>
      <c r="F3154">
        <f t="shared" si="347"/>
        <v>1.0041903621670158</v>
      </c>
      <c r="G3154">
        <f t="shared" si="348"/>
        <v>167.72036678434446</v>
      </c>
      <c r="H3154">
        <f t="shared" si="343"/>
        <v>1.763155781176353E-2</v>
      </c>
      <c r="J3154">
        <f t="shared" si="342"/>
        <v>-21.754154552153544</v>
      </c>
      <c r="K3154">
        <f t="shared" si="344"/>
        <v>-9.8482599870390004</v>
      </c>
      <c r="L3154">
        <f t="shared" si="345"/>
        <v>0</v>
      </c>
    </row>
    <row r="3155" spans="1:12" x14ac:dyDescent="0.3">
      <c r="A3155">
        <v>3154</v>
      </c>
      <c r="B3155" t="s">
        <v>3169</v>
      </c>
      <c r="C3155">
        <v>166.4</v>
      </c>
      <c r="D3155">
        <v>1.01E-3</v>
      </c>
      <c r="E3155" s="10">
        <f t="shared" si="346"/>
        <v>-8.0802474646829575E-3</v>
      </c>
      <c r="F3155">
        <f t="shared" si="347"/>
        <v>0.99195230998509687</v>
      </c>
      <c r="G3155">
        <f t="shared" si="348"/>
        <v>166.3719916907655</v>
      </c>
      <c r="H3155">
        <f t="shared" si="343"/>
        <v>1.7621576249827797E-2</v>
      </c>
      <c r="J3155">
        <f t="shared" si="342"/>
        <v>-21.567047252530955</v>
      </c>
      <c r="K3155">
        <f t="shared" si="344"/>
        <v>-8.4998848934600346</v>
      </c>
      <c r="L3155">
        <f t="shared" si="345"/>
        <v>0</v>
      </c>
    </row>
    <row r="3156" spans="1:12" x14ac:dyDescent="0.3">
      <c r="A3156">
        <v>3155</v>
      </c>
      <c r="B3156" t="s">
        <v>3170</v>
      </c>
      <c r="C3156">
        <v>163</v>
      </c>
      <c r="D3156">
        <v>9.8999999999999999E-4</v>
      </c>
      <c r="E3156" s="10">
        <f t="shared" si="346"/>
        <v>-2.0644327580345866E-2</v>
      </c>
      <c r="F3156">
        <f t="shared" si="347"/>
        <v>0.97956730769230771</v>
      </c>
      <c r="G3156">
        <f t="shared" si="348"/>
        <v>162.97310721871546</v>
      </c>
      <c r="H3156">
        <f t="shared" si="343"/>
        <v>1.6227307468088537E-2</v>
      </c>
      <c r="J3156">
        <f t="shared" si="342"/>
        <v>-19.454860970370994</v>
      </c>
      <c r="K3156">
        <f t="shared" si="344"/>
        <v>-5.1010004214099922</v>
      </c>
      <c r="L3156">
        <f t="shared" si="345"/>
        <v>0</v>
      </c>
    </row>
    <row r="3157" spans="1:12" x14ac:dyDescent="0.3">
      <c r="A3157">
        <v>3156</v>
      </c>
      <c r="B3157" t="s">
        <v>3171</v>
      </c>
      <c r="C3157">
        <v>164.55</v>
      </c>
      <c r="D3157">
        <v>9.1E-4</v>
      </c>
      <c r="E3157" s="10">
        <f t="shared" si="346"/>
        <v>9.4642745825866646E-3</v>
      </c>
      <c r="F3157">
        <f t="shared" si="347"/>
        <v>1.0095092024539878</v>
      </c>
      <c r="G3157">
        <f t="shared" si="348"/>
        <v>164.52504514245788</v>
      </c>
      <c r="H3157">
        <f t="shared" si="343"/>
        <v>1.6429053872719361E-2</v>
      </c>
      <c r="J3157">
        <f t="shared" si="342"/>
        <v>-19.884299368028447</v>
      </c>
      <c r="K3157">
        <f t="shared" si="344"/>
        <v>-6.6529383451524211</v>
      </c>
      <c r="L3157">
        <f t="shared" si="345"/>
        <v>0</v>
      </c>
    </row>
    <row r="3158" spans="1:12" x14ac:dyDescent="0.3">
      <c r="A3158">
        <v>3157</v>
      </c>
      <c r="B3158" t="s">
        <v>3172</v>
      </c>
      <c r="C3158">
        <v>164.9</v>
      </c>
      <c r="D3158">
        <v>1.01E-3</v>
      </c>
      <c r="E3158" s="10">
        <f t="shared" si="346"/>
        <v>2.1247541762043024E-3</v>
      </c>
      <c r="F3158">
        <f t="shared" si="347"/>
        <v>1.0021270130659374</v>
      </c>
      <c r="G3158">
        <f t="shared" si="348"/>
        <v>164.8722441695146</v>
      </c>
      <c r="H3158">
        <f t="shared" si="343"/>
        <v>1.6432674782905433E-2</v>
      </c>
      <c r="J3158">
        <f t="shared" si="342"/>
        <v>-19.930653108854148</v>
      </c>
      <c r="K3158">
        <f t="shared" si="344"/>
        <v>-7.0001373722091387</v>
      </c>
      <c r="L3158">
        <f t="shared" si="345"/>
        <v>0</v>
      </c>
    </row>
    <row r="3159" spans="1:12" x14ac:dyDescent="0.3">
      <c r="A3159">
        <v>3158</v>
      </c>
      <c r="B3159" t="s">
        <v>3173</v>
      </c>
      <c r="C3159">
        <v>160.44999999999999</v>
      </c>
      <c r="D3159">
        <v>1.06E-3</v>
      </c>
      <c r="E3159" s="10">
        <f t="shared" si="346"/>
        <v>-2.7356862009687472E-2</v>
      </c>
      <c r="F3159">
        <f t="shared" si="347"/>
        <v>0.97301394784717998</v>
      </c>
      <c r="G3159">
        <f t="shared" si="348"/>
        <v>160.42165633709726</v>
      </c>
      <c r="H3159">
        <f t="shared" si="343"/>
        <v>1.4253204273295695E-2</v>
      </c>
      <c r="J3159">
        <f t="shared" si="342"/>
        <v>-16.820590041554507</v>
      </c>
      <c r="K3159">
        <f t="shared" si="344"/>
        <v>-2.5495495397917978</v>
      </c>
      <c r="L3159">
        <f t="shared" si="345"/>
        <v>0</v>
      </c>
    </row>
    <row r="3160" spans="1:12" x14ac:dyDescent="0.3">
      <c r="A3160">
        <v>3159</v>
      </c>
      <c r="B3160" t="s">
        <v>3174</v>
      </c>
      <c r="C3160">
        <v>157.9</v>
      </c>
      <c r="D3160">
        <v>1.06E-3</v>
      </c>
      <c r="E3160" s="10">
        <f t="shared" si="346"/>
        <v>-1.602044629426936E-2</v>
      </c>
      <c r="F3160">
        <f t="shared" si="347"/>
        <v>0.98410719850420703</v>
      </c>
      <c r="G3160">
        <f t="shared" si="348"/>
        <v>157.87210679730546</v>
      </c>
      <c r="H3160">
        <f t="shared" si="343"/>
        <v>1.4367126473223276E-2</v>
      </c>
      <c r="J3160">
        <f t="shared" si="342"/>
        <v>-16.685569727336315</v>
      </c>
      <c r="K3160">
        <f t="shared" si="344"/>
        <v>4.7991520749022527</v>
      </c>
      <c r="L3160">
        <f t="shared" si="345"/>
        <v>0</v>
      </c>
    </row>
    <row r="3161" spans="1:12" x14ac:dyDescent="0.3">
      <c r="A3161">
        <v>3160</v>
      </c>
      <c r="B3161" t="s">
        <v>3175</v>
      </c>
      <c r="C3161">
        <v>162.69999999999999</v>
      </c>
      <c r="D3161">
        <v>1.06E-3</v>
      </c>
      <c r="E3161" s="10">
        <f t="shared" si="346"/>
        <v>2.9946092963395666E-2</v>
      </c>
      <c r="F3161">
        <f t="shared" si="347"/>
        <v>1.0303989867004433</v>
      </c>
      <c r="G3161">
        <f t="shared" si="348"/>
        <v>162.67125887220772</v>
      </c>
      <c r="H3161">
        <f t="shared" si="343"/>
        <v>1.5504402851312863E-2</v>
      </c>
      <c r="J3161">
        <f t="shared" si="342"/>
        <v>-18.55374538369556</v>
      </c>
      <c r="K3161">
        <f t="shared" si="344"/>
        <v>5.8981149097579646</v>
      </c>
      <c r="L3161">
        <f t="shared" si="345"/>
        <v>0</v>
      </c>
    </row>
    <row r="3162" spans="1:12" x14ac:dyDescent="0.3">
      <c r="A3162">
        <v>3161</v>
      </c>
      <c r="B3162" t="s">
        <v>3176</v>
      </c>
      <c r="C3162">
        <v>173.4</v>
      </c>
      <c r="D3162">
        <v>1.0399999999999999E-3</v>
      </c>
      <c r="E3162" s="10">
        <f t="shared" si="346"/>
        <v>6.3693050121449435E-2</v>
      </c>
      <c r="F3162">
        <f t="shared" si="347"/>
        <v>1.0657652120467118</v>
      </c>
      <c r="G3162">
        <f t="shared" si="348"/>
        <v>173.36994660470285</v>
      </c>
      <c r="H3162">
        <f t="shared" si="343"/>
        <v>1.9630590719167524E-2</v>
      </c>
      <c r="J3162">
        <f t="shared" si="342"/>
        <v>-25.036458977623909</v>
      </c>
      <c r="K3162">
        <f t="shared" si="344"/>
        <v>-4.8005728227371662</v>
      </c>
      <c r="L3162">
        <f t="shared" si="345"/>
        <v>0</v>
      </c>
    </row>
    <row r="3163" spans="1:12" x14ac:dyDescent="0.3">
      <c r="A3163">
        <v>3162</v>
      </c>
      <c r="B3163" t="s">
        <v>3177</v>
      </c>
      <c r="C3163">
        <v>177.25</v>
      </c>
      <c r="D3163">
        <v>1.0199999999999999E-3</v>
      </c>
      <c r="E3163" s="10">
        <f t="shared" si="346"/>
        <v>2.1960101065795427E-2</v>
      </c>
      <c r="F3163">
        <f t="shared" si="347"/>
        <v>1.0222029988465975</v>
      </c>
      <c r="G3163">
        <f t="shared" si="348"/>
        <v>177.21987006111738</v>
      </c>
      <c r="H3163">
        <f t="shared" si="343"/>
        <v>1.9439197088364654E-2</v>
      </c>
      <c r="J3163">
        <f t="shared" si="342"/>
        <v>-25.342908609470143</v>
      </c>
      <c r="K3163">
        <f t="shared" si="344"/>
        <v>-8.6504962791516959</v>
      </c>
      <c r="L3163">
        <f t="shared" si="345"/>
        <v>0</v>
      </c>
    </row>
    <row r="3164" spans="1:12" x14ac:dyDescent="0.3">
      <c r="A3164">
        <v>3163</v>
      </c>
      <c r="B3164" t="s">
        <v>3178</v>
      </c>
      <c r="C3164">
        <v>177.15</v>
      </c>
      <c r="D3164">
        <v>1.0199999999999999E-3</v>
      </c>
      <c r="E3164" s="10">
        <f t="shared" si="346"/>
        <v>-5.6433410075589863E-4</v>
      </c>
      <c r="F3164">
        <f t="shared" si="347"/>
        <v>0.99943582510578277</v>
      </c>
      <c r="G3164">
        <f t="shared" si="348"/>
        <v>177.11988705967246</v>
      </c>
      <c r="H3164">
        <f t="shared" si="343"/>
        <v>1.8983137258376845E-2</v>
      </c>
      <c r="J3164">
        <f t="shared" si="342"/>
        <v>-24.734380373437897</v>
      </c>
      <c r="K3164">
        <f t="shared" si="344"/>
        <v>-8.5505132777067843</v>
      </c>
      <c r="L3164">
        <f t="shared" si="345"/>
        <v>0</v>
      </c>
    </row>
    <row r="3165" spans="1:12" x14ac:dyDescent="0.3">
      <c r="A3165">
        <v>3164</v>
      </c>
      <c r="B3165" t="s">
        <v>3179</v>
      </c>
      <c r="C3165">
        <v>178.5</v>
      </c>
      <c r="D3165">
        <v>1.0199999999999999E-3</v>
      </c>
      <c r="E3165" s="10">
        <f t="shared" si="346"/>
        <v>7.591769908212663E-3</v>
      </c>
      <c r="F3165">
        <f t="shared" si="347"/>
        <v>1.0076206604572395</v>
      </c>
      <c r="G3165">
        <f t="shared" si="348"/>
        <v>178.46965757917883</v>
      </c>
      <c r="H3165">
        <f t="shared" si="343"/>
        <v>1.9026876674910886E-2</v>
      </c>
      <c r="J3165">
        <f t="shared" si="342"/>
        <v>-24.980297964585333</v>
      </c>
      <c r="K3165">
        <f t="shared" si="344"/>
        <v>-9.9002837972131488</v>
      </c>
      <c r="L3165">
        <f t="shared" si="345"/>
        <v>0</v>
      </c>
    </row>
    <row r="3166" spans="1:12" x14ac:dyDescent="0.3">
      <c r="A3166">
        <v>3165</v>
      </c>
      <c r="B3166" t="s">
        <v>3180</v>
      </c>
      <c r="C3166">
        <v>180.8</v>
      </c>
      <c r="D3166">
        <v>1.0399999999999999E-3</v>
      </c>
      <c r="E3166" s="10">
        <f t="shared" si="346"/>
        <v>1.280284673838231E-2</v>
      </c>
      <c r="F3166">
        <f t="shared" si="347"/>
        <v>1.0128851540616246</v>
      </c>
      <c r="G3166">
        <f t="shared" si="348"/>
        <v>180.7686640491942</v>
      </c>
      <c r="H3166">
        <f t="shared" si="343"/>
        <v>1.8844690740623081E-2</v>
      </c>
      <c r="J3166">
        <f t="shared" si="342"/>
        <v>-25.05981633929229</v>
      </c>
      <c r="K3166">
        <f t="shared" si="344"/>
        <v>-12.19929026722852</v>
      </c>
      <c r="L3166">
        <f t="shared" si="345"/>
        <v>0</v>
      </c>
    </row>
    <row r="3167" spans="1:12" x14ac:dyDescent="0.3">
      <c r="A3167">
        <v>3166</v>
      </c>
      <c r="B3167" t="s">
        <v>3181</v>
      </c>
      <c r="C3167">
        <v>175.05</v>
      </c>
      <c r="D3167">
        <v>1.06E-3</v>
      </c>
      <c r="E3167" s="10">
        <f t="shared" si="346"/>
        <v>-3.2319800557401454E-2</v>
      </c>
      <c r="F3167">
        <f t="shared" si="347"/>
        <v>0.96819690265486724</v>
      </c>
      <c r="G3167">
        <f t="shared" si="348"/>
        <v>175.01907723159167</v>
      </c>
      <c r="H3167">
        <f t="shared" si="343"/>
        <v>1.9719031290751362E-2</v>
      </c>
      <c r="J3167">
        <f t="shared" si="342"/>
        <v>-25.388479181426693</v>
      </c>
      <c r="K3167">
        <f t="shared" si="344"/>
        <v>-6.4497034496259857</v>
      </c>
      <c r="L3167">
        <f t="shared" si="345"/>
        <v>0</v>
      </c>
    </row>
    <row r="3168" spans="1:12" x14ac:dyDescent="0.3">
      <c r="A3168">
        <v>3167</v>
      </c>
      <c r="B3168" t="s">
        <v>3182</v>
      </c>
      <c r="C3168">
        <v>177.4</v>
      </c>
      <c r="D3168">
        <v>1.0399999999999999E-3</v>
      </c>
      <c r="E3168" s="10">
        <f t="shared" si="346"/>
        <v>1.3335422474804405E-2</v>
      </c>
      <c r="F3168">
        <f t="shared" si="347"/>
        <v>1.0134247357897743</v>
      </c>
      <c r="G3168">
        <f t="shared" si="348"/>
        <v>177.36925333145493</v>
      </c>
      <c r="H3168">
        <f t="shared" si="343"/>
        <v>1.9789668685380783E-2</v>
      </c>
      <c r="J3168">
        <f t="shared" ref="J3168:J3231" si="349">-G3168*$O$3*$Q$3*H3168</f>
        <v>-25.821566267010855</v>
      </c>
      <c r="K3168">
        <f t="shared" si="344"/>
        <v>-8.7998795494892477</v>
      </c>
      <c r="L3168">
        <f t="shared" si="345"/>
        <v>0</v>
      </c>
    </row>
    <row r="3169" spans="1:12" x14ac:dyDescent="0.3">
      <c r="A3169">
        <v>3168</v>
      </c>
      <c r="B3169" t="s">
        <v>3183</v>
      </c>
      <c r="C3169">
        <v>174.4</v>
      </c>
      <c r="D3169">
        <v>1.1200000000000001E-3</v>
      </c>
      <c r="E3169" s="10">
        <f t="shared" si="346"/>
        <v>-1.7055558400599823E-2</v>
      </c>
      <c r="F3169">
        <f t="shared" si="347"/>
        <v>0.98308906426155585</v>
      </c>
      <c r="G3169">
        <f t="shared" si="348"/>
        <v>174.36744837157985</v>
      </c>
      <c r="H3169">
        <f t="shared" ref="H3169:H3232" si="350">SQRT(_xlfn.VAR.S(E3140:E3169))</f>
        <v>1.9809961569809419E-2</v>
      </c>
      <c r="J3169">
        <f t="shared" si="349"/>
        <v>-25.410591000898766</v>
      </c>
      <c r="K3169">
        <f t="shared" si="344"/>
        <v>-5.7980745896141741</v>
      </c>
      <c r="L3169">
        <f t="shared" si="345"/>
        <v>0</v>
      </c>
    </row>
    <row r="3170" spans="1:12" x14ac:dyDescent="0.3">
      <c r="A3170">
        <v>3169</v>
      </c>
      <c r="B3170" t="s">
        <v>3184</v>
      </c>
      <c r="C3170">
        <v>168.6</v>
      </c>
      <c r="D3170">
        <v>1.09E-3</v>
      </c>
      <c r="E3170" s="10">
        <f t="shared" si="346"/>
        <v>-3.3822465907124281E-2</v>
      </c>
      <c r="F3170">
        <f t="shared" si="347"/>
        <v>0.96674311926605494</v>
      </c>
      <c r="G3170">
        <f t="shared" si="348"/>
        <v>168.56937378196568</v>
      </c>
      <c r="H3170">
        <f t="shared" si="350"/>
        <v>2.0650404601065674E-2</v>
      </c>
      <c r="J3170">
        <f t="shared" si="349"/>
        <v>-25.607840687988414</v>
      </c>
      <c r="K3170">
        <f t="shared" ref="K3170:K3233" si="351">+MIN(G3171-G3170,G3172-G3170,G3173-G3170,G3174-G3170,G3175-G3170,G3176-G3170,G3177-G3170,G3178-G3170,G3179-G3170,G3180-G3170)</f>
        <v>0.85069269557331495</v>
      </c>
      <c r="L3170">
        <f t="shared" ref="L3170:L3233" si="352">+IF(K3170&lt;J3170,1,0)</f>
        <v>0</v>
      </c>
    </row>
    <row r="3171" spans="1:12" x14ac:dyDescent="0.3">
      <c r="A3171">
        <v>3170</v>
      </c>
      <c r="B3171" t="s">
        <v>3185</v>
      </c>
      <c r="C3171">
        <v>173.3</v>
      </c>
      <c r="D3171">
        <v>1.06E-3</v>
      </c>
      <c r="E3171" s="10">
        <f t="shared" si="346"/>
        <v>2.7495151153805495E-2</v>
      </c>
      <c r="F3171">
        <f t="shared" si="347"/>
        <v>1.0278766310794782</v>
      </c>
      <c r="G3171">
        <f t="shared" si="348"/>
        <v>173.2693863709502</v>
      </c>
      <c r="H3171">
        <f t="shared" si="350"/>
        <v>2.0757012888702228E-2</v>
      </c>
      <c r="J3171">
        <f t="shared" si="349"/>
        <v>-26.457719816842161</v>
      </c>
      <c r="K3171">
        <f t="shared" si="351"/>
        <v>-5.1976808227670404</v>
      </c>
      <c r="L3171">
        <f t="shared" si="352"/>
        <v>0</v>
      </c>
    </row>
    <row r="3172" spans="1:12" x14ac:dyDescent="0.3">
      <c r="A3172">
        <v>3171</v>
      </c>
      <c r="B3172" t="s">
        <v>3186</v>
      </c>
      <c r="C3172">
        <v>172.3</v>
      </c>
      <c r="D3172">
        <v>1.1200000000000001E-3</v>
      </c>
      <c r="E3172" s="10">
        <f t="shared" si="346"/>
        <v>-5.7870531876764112E-3</v>
      </c>
      <c r="F3172">
        <f t="shared" si="347"/>
        <v>0.99422965954991349</v>
      </c>
      <c r="G3172">
        <f t="shared" si="348"/>
        <v>172.26784033499547</v>
      </c>
      <c r="H3172">
        <f t="shared" si="350"/>
        <v>2.0793255243093427E-2</v>
      </c>
      <c r="J3172">
        <f t="shared" si="349"/>
        <v>-26.35071564728462</v>
      </c>
      <c r="K3172">
        <f t="shared" si="351"/>
        <v>-4.1961347868123084</v>
      </c>
      <c r="L3172">
        <f t="shared" si="352"/>
        <v>0</v>
      </c>
    </row>
    <row r="3173" spans="1:12" x14ac:dyDescent="0.3">
      <c r="A3173">
        <v>3172</v>
      </c>
      <c r="B3173" t="s">
        <v>3187</v>
      </c>
      <c r="C3173">
        <v>173.65</v>
      </c>
      <c r="D3173">
        <v>1.1200000000000001E-3</v>
      </c>
      <c r="E3173" s="10">
        <f t="shared" si="346"/>
        <v>7.8046356561989891E-3</v>
      </c>
      <c r="F3173">
        <f t="shared" si="347"/>
        <v>1.0078351712130005</v>
      </c>
      <c r="G3173">
        <f t="shared" si="348"/>
        <v>173.61758835851398</v>
      </c>
      <c r="H3173">
        <f t="shared" si="350"/>
        <v>2.0649651766068432E-2</v>
      </c>
      <c r="J3173">
        <f t="shared" si="349"/>
        <v>-26.373767431212691</v>
      </c>
      <c r="K3173">
        <f t="shared" si="351"/>
        <v>-8.345686970064321</v>
      </c>
      <c r="L3173">
        <f t="shared" si="352"/>
        <v>0</v>
      </c>
    </row>
    <row r="3174" spans="1:12" x14ac:dyDescent="0.3">
      <c r="A3174">
        <v>3173</v>
      </c>
      <c r="B3174" t="s">
        <v>3188</v>
      </c>
      <c r="C3174">
        <v>169.45</v>
      </c>
      <c r="D3174">
        <v>1.06E-3</v>
      </c>
      <c r="E3174" s="10">
        <f t="shared" si="346"/>
        <v>-2.4483881137022739E-2</v>
      </c>
      <c r="F3174">
        <f t="shared" si="347"/>
        <v>0.975813417794414</v>
      </c>
      <c r="G3174">
        <f t="shared" si="348"/>
        <v>169.420066477539</v>
      </c>
      <c r="H3174">
        <f t="shared" si="350"/>
        <v>2.1157322390496777E-2</v>
      </c>
      <c r="J3174">
        <f t="shared" si="349"/>
        <v>-26.368855012856628</v>
      </c>
      <c r="K3174">
        <f t="shared" si="351"/>
        <v>-5.9978506158203402</v>
      </c>
      <c r="L3174">
        <f t="shared" si="352"/>
        <v>0</v>
      </c>
    </row>
    <row r="3175" spans="1:12" x14ac:dyDescent="0.3">
      <c r="A3175">
        <v>3174</v>
      </c>
      <c r="B3175" t="s">
        <v>3189</v>
      </c>
      <c r="C3175">
        <v>174.3</v>
      </c>
      <c r="D3175">
        <v>9.3999999999999997E-4</v>
      </c>
      <c r="E3175" s="10">
        <f t="shared" si="346"/>
        <v>2.8220054472915115E-2</v>
      </c>
      <c r="F3175">
        <f t="shared" si="347"/>
        <v>1.0286220123930365</v>
      </c>
      <c r="G3175">
        <f t="shared" si="348"/>
        <v>174.27269513893665</v>
      </c>
      <c r="H3175">
        <f t="shared" si="350"/>
        <v>2.1652010013391176E-2</v>
      </c>
      <c r="J3175">
        <f t="shared" si="349"/>
        <v>-27.758327002508146</v>
      </c>
      <c r="K3175">
        <f t="shared" si="351"/>
        <v>-13.550020316230786</v>
      </c>
      <c r="L3175">
        <f t="shared" si="352"/>
        <v>0</v>
      </c>
    </row>
    <row r="3176" spans="1:12" x14ac:dyDescent="0.3">
      <c r="A3176">
        <v>3175</v>
      </c>
      <c r="B3176" t="s">
        <v>3190</v>
      </c>
      <c r="C3176">
        <v>173.5</v>
      </c>
      <c r="D3176">
        <v>9.3999999999999997E-4</v>
      </c>
      <c r="E3176" s="10">
        <f t="shared" si="346"/>
        <v>-4.6003531390613941E-3</v>
      </c>
      <c r="F3176">
        <f t="shared" si="347"/>
        <v>0.99541021227768212</v>
      </c>
      <c r="G3176">
        <f t="shared" si="348"/>
        <v>173.47282046245272</v>
      </c>
      <c r="H3176">
        <f t="shared" si="350"/>
        <v>2.131623200314655E-2</v>
      </c>
      <c r="J3176">
        <f t="shared" si="349"/>
        <v>-27.202423569841763</v>
      </c>
      <c r="K3176">
        <f t="shared" si="351"/>
        <v>-12.750145639746847</v>
      </c>
      <c r="L3176">
        <f t="shared" si="352"/>
        <v>0</v>
      </c>
    </row>
    <row r="3177" spans="1:12" x14ac:dyDescent="0.3">
      <c r="A3177">
        <v>3176</v>
      </c>
      <c r="B3177" t="s">
        <v>3191</v>
      </c>
      <c r="C3177">
        <v>178.05</v>
      </c>
      <c r="D3177">
        <v>8.5999999999999998E-4</v>
      </c>
      <c r="E3177" s="10">
        <f t="shared" si="346"/>
        <v>2.5886810336872977E-2</v>
      </c>
      <c r="F3177">
        <f t="shared" si="347"/>
        <v>1.0262247838616716</v>
      </c>
      <c r="G3177">
        <f t="shared" si="348"/>
        <v>178.02448132888179</v>
      </c>
      <c r="H3177">
        <f t="shared" si="350"/>
        <v>2.1700482612277295E-2</v>
      </c>
      <c r="J3177">
        <f t="shared" si="349"/>
        <v>-28.41939591932551</v>
      </c>
      <c r="K3177">
        <f t="shared" si="351"/>
        <v>-17.301806506175922</v>
      </c>
      <c r="L3177">
        <f t="shared" si="352"/>
        <v>0</v>
      </c>
    </row>
    <row r="3178" spans="1:12" x14ac:dyDescent="0.3">
      <c r="A3178">
        <v>3177</v>
      </c>
      <c r="B3178" t="s">
        <v>3192</v>
      </c>
      <c r="C3178">
        <v>183.65</v>
      </c>
      <c r="D3178">
        <v>9.1E-4</v>
      </c>
      <c r="E3178" s="10">
        <f t="shared" si="346"/>
        <v>3.0967362541889448E-2</v>
      </c>
      <c r="F3178">
        <f t="shared" si="347"/>
        <v>1.0314518393709631</v>
      </c>
      <c r="G3178">
        <f t="shared" si="348"/>
        <v>183.62214852878995</v>
      </c>
      <c r="H3178">
        <f t="shared" si="350"/>
        <v>2.2271821585078486E-2</v>
      </c>
      <c r="J3178">
        <f t="shared" si="349"/>
        <v>-30.084758129543875</v>
      </c>
      <c r="K3178">
        <f t="shared" si="351"/>
        <v>-22.899473706084081</v>
      </c>
      <c r="L3178">
        <f t="shared" si="352"/>
        <v>0</v>
      </c>
    </row>
    <row r="3179" spans="1:12" x14ac:dyDescent="0.3">
      <c r="A3179">
        <v>3178</v>
      </c>
      <c r="B3179" t="s">
        <v>3193</v>
      </c>
      <c r="C3179">
        <v>181.05</v>
      </c>
      <c r="D3179">
        <v>9.1E-4</v>
      </c>
      <c r="E3179" s="10">
        <f t="shared" si="346"/>
        <v>-1.4258536054026131E-2</v>
      </c>
      <c r="F3179">
        <f t="shared" si="347"/>
        <v>0.98584263544786277</v>
      </c>
      <c r="G3179">
        <f t="shared" si="348"/>
        <v>181.02254283222121</v>
      </c>
      <c r="H3179">
        <f t="shared" si="350"/>
        <v>2.2489021817499035E-2</v>
      </c>
      <c r="J3179">
        <f t="shared" si="349"/>
        <v>-29.948077450781735</v>
      </c>
      <c r="K3179">
        <f t="shared" si="351"/>
        <v>-20.299868009515336</v>
      </c>
      <c r="L3179">
        <f t="shared" si="352"/>
        <v>0</v>
      </c>
    </row>
    <row r="3180" spans="1:12" x14ac:dyDescent="0.3">
      <c r="A3180">
        <v>3179</v>
      </c>
      <c r="B3180" t="s">
        <v>3194</v>
      </c>
      <c r="C3180">
        <v>175.05</v>
      </c>
      <c r="D3180">
        <v>1.0399999999999999E-3</v>
      </c>
      <c r="E3180" s="10">
        <f t="shared" si="346"/>
        <v>-3.3701588810975548E-2</v>
      </c>
      <c r="F3180">
        <f t="shared" si="347"/>
        <v>0.96685998342999169</v>
      </c>
      <c r="G3180">
        <f t="shared" si="348"/>
        <v>175.0196606294881</v>
      </c>
      <c r="H3180">
        <f t="shared" si="350"/>
        <v>2.3382593255548079E-2</v>
      </c>
      <c r="J3180">
        <f t="shared" si="349"/>
        <v>-30.105457623887268</v>
      </c>
      <c r="K3180">
        <f t="shared" si="351"/>
        <v>-16.447677487926057</v>
      </c>
      <c r="L3180">
        <f t="shared" si="352"/>
        <v>0</v>
      </c>
    </row>
    <row r="3181" spans="1:12" x14ac:dyDescent="0.3">
      <c r="A3181">
        <v>3180</v>
      </c>
      <c r="B3181" t="s">
        <v>3195</v>
      </c>
      <c r="C3181">
        <v>168.1</v>
      </c>
      <c r="D3181">
        <v>1.01E-3</v>
      </c>
      <c r="E3181" s="10">
        <f t="shared" si="346"/>
        <v>-4.0512606986104836E-2</v>
      </c>
      <c r="F3181">
        <f t="shared" si="347"/>
        <v>0.96029705798343323</v>
      </c>
      <c r="G3181">
        <f t="shared" si="348"/>
        <v>168.07170554818316</v>
      </c>
      <c r="H3181">
        <f t="shared" si="350"/>
        <v>2.4680442229419692E-2</v>
      </c>
      <c r="J3181">
        <f t="shared" si="349"/>
        <v>-30.514992327742693</v>
      </c>
      <c r="K3181">
        <f t="shared" si="351"/>
        <v>-9.4997224066211174</v>
      </c>
      <c r="L3181">
        <f t="shared" si="352"/>
        <v>0</v>
      </c>
    </row>
    <row r="3182" spans="1:12" x14ac:dyDescent="0.3">
      <c r="A3182">
        <v>3181</v>
      </c>
      <c r="B3182" t="s">
        <v>3196</v>
      </c>
      <c r="C3182">
        <v>169.1</v>
      </c>
      <c r="D3182">
        <v>1.01E-3</v>
      </c>
      <c r="E3182" s="10">
        <f t="shared" si="346"/>
        <v>5.9312154899647069E-3</v>
      </c>
      <c r="F3182">
        <f t="shared" si="347"/>
        <v>1.0059488399762047</v>
      </c>
      <c r="G3182">
        <f t="shared" si="348"/>
        <v>169.07153722901708</v>
      </c>
      <c r="H3182">
        <f t="shared" si="350"/>
        <v>2.4574213877059548E-2</v>
      </c>
      <c r="J3182">
        <f t="shared" si="349"/>
        <v>-30.564398669031878</v>
      </c>
      <c r="K3182">
        <f t="shared" si="351"/>
        <v>-10.499554087455039</v>
      </c>
      <c r="L3182">
        <f t="shared" si="352"/>
        <v>0</v>
      </c>
    </row>
    <row r="3183" spans="1:12" x14ac:dyDescent="0.3">
      <c r="A3183">
        <v>3182</v>
      </c>
      <c r="B3183" t="s">
        <v>3197</v>
      </c>
      <c r="C3183">
        <v>165.3</v>
      </c>
      <c r="D3183">
        <v>1.0199999999999999E-3</v>
      </c>
      <c r="E3183" s="10">
        <f t="shared" si="346"/>
        <v>-2.2728251077556064E-2</v>
      </c>
      <c r="F3183">
        <f t="shared" si="347"/>
        <v>0.97752808988764051</v>
      </c>
      <c r="G3183">
        <f t="shared" si="348"/>
        <v>165.27190138844966</v>
      </c>
      <c r="H3183">
        <f t="shared" si="350"/>
        <v>2.4458239827643093E-2</v>
      </c>
      <c r="J3183">
        <f t="shared" si="349"/>
        <v>-29.736506358524775</v>
      </c>
      <c r="K3183">
        <f t="shared" si="351"/>
        <v>-6.6999182468876199</v>
      </c>
      <c r="L3183">
        <f t="shared" si="352"/>
        <v>0</v>
      </c>
    </row>
    <row r="3184" spans="1:12" x14ac:dyDescent="0.3">
      <c r="A3184">
        <v>3183</v>
      </c>
      <c r="B3184" t="s">
        <v>3198</v>
      </c>
      <c r="C3184">
        <v>163.44999999999999</v>
      </c>
      <c r="D3184">
        <v>1.0199999999999999E-3</v>
      </c>
      <c r="E3184" s="10">
        <f t="shared" si="346"/>
        <v>-1.1254871656759062E-2</v>
      </c>
      <c r="F3184">
        <f t="shared" si="347"/>
        <v>0.98880822746521457</v>
      </c>
      <c r="G3184">
        <f t="shared" si="348"/>
        <v>163.42221586171866</v>
      </c>
      <c r="H3184">
        <f t="shared" si="350"/>
        <v>2.4521886938679426E-2</v>
      </c>
      <c r="J3184">
        <f t="shared" si="349"/>
        <v>-29.480218716461746</v>
      </c>
      <c r="K3184">
        <f t="shared" si="351"/>
        <v>-4.8502327201566118</v>
      </c>
      <c r="L3184">
        <f t="shared" si="352"/>
        <v>0</v>
      </c>
    </row>
    <row r="3185" spans="1:12" x14ac:dyDescent="0.3">
      <c r="A3185">
        <v>3184</v>
      </c>
      <c r="B3185" t="s">
        <v>3199</v>
      </c>
      <c r="C3185">
        <v>160.75</v>
      </c>
      <c r="D3185">
        <v>1.0199999999999999E-3</v>
      </c>
      <c r="E3185" s="10">
        <f t="shared" si="346"/>
        <v>-1.6656770052490836E-2</v>
      </c>
      <c r="F3185">
        <f t="shared" si="347"/>
        <v>0.98348118690731112</v>
      </c>
      <c r="G3185">
        <f t="shared" si="348"/>
        <v>160.72267482270587</v>
      </c>
      <c r="H3185">
        <f t="shared" si="350"/>
        <v>2.4658511476270076E-2</v>
      </c>
      <c r="J3185">
        <f t="shared" si="349"/>
        <v>-29.154777331463961</v>
      </c>
      <c r="K3185">
        <f t="shared" si="351"/>
        <v>-2.1506916811438259</v>
      </c>
      <c r="L3185">
        <f t="shared" si="352"/>
        <v>0</v>
      </c>
    </row>
    <row r="3186" spans="1:12" x14ac:dyDescent="0.3">
      <c r="A3186">
        <v>3185</v>
      </c>
      <c r="B3186" t="s">
        <v>3200</v>
      </c>
      <c r="C3186">
        <v>161.69999999999999</v>
      </c>
      <c r="D3186">
        <v>1.0199999999999999E-3</v>
      </c>
      <c r="E3186" s="10">
        <f t="shared" si="346"/>
        <v>5.8924034653323925E-3</v>
      </c>
      <c r="F3186">
        <f t="shared" si="347"/>
        <v>1.0059097978227061</v>
      </c>
      <c r="G3186">
        <f t="shared" si="348"/>
        <v>161.67251333643259</v>
      </c>
      <c r="H3186">
        <f t="shared" si="350"/>
        <v>2.4409858777743664E-2</v>
      </c>
      <c r="J3186">
        <f t="shared" si="349"/>
        <v>-29.031346372573683</v>
      </c>
      <c r="K3186">
        <f t="shared" si="351"/>
        <v>-3.9519572549147028</v>
      </c>
      <c r="L3186">
        <f t="shared" si="352"/>
        <v>0</v>
      </c>
    </row>
    <row r="3187" spans="1:12" x14ac:dyDescent="0.3">
      <c r="A3187">
        <v>3186</v>
      </c>
      <c r="B3187" t="s">
        <v>3201</v>
      </c>
      <c r="C3187">
        <v>160.85</v>
      </c>
      <c r="D3187">
        <v>1.1200000000000001E-3</v>
      </c>
      <c r="E3187" s="10">
        <f t="shared" si="346"/>
        <v>-5.2705128980257325E-3</v>
      </c>
      <c r="F3187">
        <f t="shared" si="347"/>
        <v>0.9947433518862091</v>
      </c>
      <c r="G3187">
        <f t="shared" si="348"/>
        <v>160.81997746885673</v>
      </c>
      <c r="H3187">
        <f t="shared" si="350"/>
        <v>2.435548354710982E-2</v>
      </c>
      <c r="J3187">
        <f t="shared" si="349"/>
        <v>-28.813928487773463</v>
      </c>
      <c r="K3187">
        <f t="shared" si="351"/>
        <v>-3.0994213873388503</v>
      </c>
      <c r="L3187">
        <f t="shared" si="352"/>
        <v>0</v>
      </c>
    </row>
    <row r="3188" spans="1:12" x14ac:dyDescent="0.3">
      <c r="A3188">
        <v>3187</v>
      </c>
      <c r="B3188" t="s">
        <v>3202</v>
      </c>
      <c r="C3188">
        <v>162.80000000000001</v>
      </c>
      <c r="D3188">
        <v>1.1200000000000001E-3</v>
      </c>
      <c r="E3188" s="10">
        <f t="shared" si="346"/>
        <v>1.2050199883404725E-2</v>
      </c>
      <c r="F3188">
        <f t="shared" si="347"/>
        <v>1.0121230960522227</v>
      </c>
      <c r="G3188">
        <f t="shared" si="348"/>
        <v>162.76961350282798</v>
      </c>
      <c r="H3188">
        <f t="shared" si="350"/>
        <v>2.4463170877837167E-2</v>
      </c>
      <c r="J3188">
        <f t="shared" si="349"/>
        <v>-29.292187260644891</v>
      </c>
      <c r="K3188">
        <f t="shared" si="351"/>
        <v>-5.6041936988669647</v>
      </c>
      <c r="L3188">
        <f t="shared" si="352"/>
        <v>0</v>
      </c>
    </row>
    <row r="3189" spans="1:12" x14ac:dyDescent="0.3">
      <c r="A3189">
        <v>3188</v>
      </c>
      <c r="B3189" t="s">
        <v>3203</v>
      </c>
      <c r="C3189">
        <v>161.5</v>
      </c>
      <c r="D3189">
        <v>1.09E-3</v>
      </c>
      <c r="E3189" s="10">
        <f t="shared" si="346"/>
        <v>-8.0173109057287729E-3</v>
      </c>
      <c r="F3189">
        <f t="shared" si="347"/>
        <v>0.99201474201474193</v>
      </c>
      <c r="G3189">
        <f t="shared" si="348"/>
        <v>161.47066349814625</v>
      </c>
      <c r="H3189">
        <f t="shared" si="350"/>
        <v>2.3979079938410044E-2</v>
      </c>
      <c r="J3189">
        <f t="shared" si="349"/>
        <v>-28.483402438877125</v>
      </c>
      <c r="K3189">
        <f t="shared" si="351"/>
        <v>-6.8500442068905159</v>
      </c>
      <c r="L3189">
        <f t="shared" si="352"/>
        <v>0</v>
      </c>
    </row>
    <row r="3190" spans="1:12" x14ac:dyDescent="0.3">
      <c r="A3190">
        <v>3189</v>
      </c>
      <c r="B3190" t="s">
        <v>3204</v>
      </c>
      <c r="C3190">
        <v>158.6</v>
      </c>
      <c r="D3190">
        <v>1.06E-3</v>
      </c>
      <c r="E3190" s="10">
        <f t="shared" si="346"/>
        <v>-1.811983346196365E-2</v>
      </c>
      <c r="F3190">
        <f t="shared" si="347"/>
        <v>0.98204334365325074</v>
      </c>
      <c r="G3190">
        <f t="shared" si="348"/>
        <v>158.57198314156204</v>
      </c>
      <c r="H3190">
        <f t="shared" si="350"/>
        <v>2.4031108889360438E-2</v>
      </c>
      <c r="J3190">
        <f t="shared" si="349"/>
        <v>-28.032768440068303</v>
      </c>
      <c r="K3190">
        <f t="shared" si="351"/>
        <v>-5.1473003028388291</v>
      </c>
      <c r="L3190">
        <f t="shared" si="352"/>
        <v>0</v>
      </c>
    </row>
    <row r="3191" spans="1:12" x14ac:dyDescent="0.3">
      <c r="A3191">
        <v>3190</v>
      </c>
      <c r="B3191" t="s">
        <v>3205</v>
      </c>
      <c r="C3191">
        <v>161.65</v>
      </c>
      <c r="D3191">
        <v>9.6000000000000002E-4</v>
      </c>
      <c r="E3191" s="10">
        <f t="shared" si="346"/>
        <v>1.904819497069463E-2</v>
      </c>
      <c r="F3191">
        <f t="shared" si="347"/>
        <v>1.0192307692307694</v>
      </c>
      <c r="G3191">
        <f t="shared" si="348"/>
        <v>161.62413806900966</v>
      </c>
      <c r="H3191">
        <f t="shared" si="350"/>
        <v>2.3644385343340443E-2</v>
      </c>
      <c r="J3191">
        <f t="shared" si="349"/>
        <v>-28.112532540691152</v>
      </c>
      <c r="K3191">
        <f t="shared" si="351"/>
        <v>-8.1994552302864463</v>
      </c>
      <c r="L3191">
        <f t="shared" si="352"/>
        <v>0</v>
      </c>
    </row>
    <row r="3192" spans="1:12" x14ac:dyDescent="0.3">
      <c r="A3192">
        <v>3191</v>
      </c>
      <c r="B3192" t="s">
        <v>3206</v>
      </c>
      <c r="C3192">
        <v>164.5</v>
      </c>
      <c r="D3192">
        <v>1.06E-3</v>
      </c>
      <c r="E3192" s="10">
        <f t="shared" si="346"/>
        <v>1.7477066033984499E-2</v>
      </c>
      <c r="F3192">
        <f t="shared" si="347"/>
        <v>1.0176306835756264</v>
      </c>
      <c r="G3192">
        <f t="shared" si="348"/>
        <v>164.47094090029606</v>
      </c>
      <c r="H3192">
        <f t="shared" si="350"/>
        <v>2.0653253365914601E-2</v>
      </c>
      <c r="J3192">
        <f t="shared" si="349"/>
        <v>-24.988683155521297</v>
      </c>
      <c r="K3192">
        <f t="shared" si="351"/>
        <v>-13.597849000919098</v>
      </c>
      <c r="L3192">
        <f t="shared" si="352"/>
        <v>0</v>
      </c>
    </row>
    <row r="3193" spans="1:12" x14ac:dyDescent="0.3">
      <c r="A3193">
        <v>3192</v>
      </c>
      <c r="B3193" t="s">
        <v>3207</v>
      </c>
      <c r="C3193">
        <v>160.85</v>
      </c>
      <c r="D3193">
        <v>1.06E-3</v>
      </c>
      <c r="E3193" s="10">
        <f t="shared" si="346"/>
        <v>-2.2438316520391285E-2</v>
      </c>
      <c r="F3193">
        <f t="shared" si="347"/>
        <v>0.97781155015197563</v>
      </c>
      <c r="G3193">
        <f t="shared" si="348"/>
        <v>160.82158567667247</v>
      </c>
      <c r="H3193">
        <f t="shared" si="350"/>
        <v>2.0485247637651208E-2</v>
      </c>
      <c r="J3193">
        <f t="shared" si="349"/>
        <v>-24.235460650083251</v>
      </c>
      <c r="K3193">
        <f t="shared" si="351"/>
        <v>-10.248440282065644</v>
      </c>
      <c r="L3193">
        <f t="shared" si="352"/>
        <v>0</v>
      </c>
    </row>
    <row r="3194" spans="1:12" x14ac:dyDescent="0.3">
      <c r="A3194">
        <v>3193</v>
      </c>
      <c r="B3194" t="s">
        <v>3208</v>
      </c>
      <c r="C3194">
        <v>159.80000000000001</v>
      </c>
      <c r="D3194">
        <v>1.1200000000000001E-3</v>
      </c>
      <c r="E3194" s="10">
        <f t="shared" si="346"/>
        <v>-6.5492203528609329E-3</v>
      </c>
      <c r="F3194">
        <f t="shared" si="347"/>
        <v>0.99347217904880336</v>
      </c>
      <c r="G3194">
        <f t="shared" si="348"/>
        <v>159.77017345056456</v>
      </c>
      <c r="H3194">
        <f t="shared" si="350"/>
        <v>2.0487471247253201E-2</v>
      </c>
      <c r="J3194">
        <f t="shared" si="349"/>
        <v>-24.079628615671464</v>
      </c>
      <c r="K3194">
        <f t="shared" si="351"/>
        <v>-9.1970280559577304</v>
      </c>
      <c r="L3194">
        <f t="shared" si="352"/>
        <v>0</v>
      </c>
    </row>
    <row r="3195" spans="1:12" x14ac:dyDescent="0.3">
      <c r="A3195">
        <v>3194</v>
      </c>
      <c r="B3195" t="s">
        <v>3209</v>
      </c>
      <c r="C3195">
        <v>161</v>
      </c>
      <c r="D3195">
        <v>1.14E-3</v>
      </c>
      <c r="E3195" s="10">
        <f t="shared" si="346"/>
        <v>7.481331652288546E-3</v>
      </c>
      <c r="F3195">
        <f t="shared" si="347"/>
        <v>1.0075093867334166</v>
      </c>
      <c r="G3195">
        <f t="shared" si="348"/>
        <v>160.96941290586597</v>
      </c>
      <c r="H3195">
        <f t="shared" si="350"/>
        <v>2.0485431261795268E-2</v>
      </c>
      <c r="J3195">
        <f t="shared" si="349"/>
        <v>-24.257955329390523</v>
      </c>
      <c r="K3195">
        <f t="shared" si="351"/>
        <v>-10.39626751125914</v>
      </c>
      <c r="L3195">
        <f t="shared" si="352"/>
        <v>0</v>
      </c>
    </row>
    <row r="3196" spans="1:12" x14ac:dyDescent="0.3">
      <c r="A3196">
        <v>3195</v>
      </c>
      <c r="B3196" t="s">
        <v>3210</v>
      </c>
      <c r="C3196">
        <v>157.75</v>
      </c>
      <c r="D3196">
        <v>1.1200000000000001E-3</v>
      </c>
      <c r="E3196" s="10">
        <f t="shared" si="346"/>
        <v>-2.0392863563140469E-2</v>
      </c>
      <c r="F3196">
        <f t="shared" si="347"/>
        <v>0.97981366459627328</v>
      </c>
      <c r="G3196">
        <f t="shared" si="348"/>
        <v>157.72055608151788</v>
      </c>
      <c r="H3196">
        <f t="shared" si="350"/>
        <v>2.0474379688164124E-2</v>
      </c>
      <c r="J3196">
        <f t="shared" si="349"/>
        <v>-23.755532674180191</v>
      </c>
      <c r="K3196">
        <f t="shared" si="351"/>
        <v>-7.844038575341159</v>
      </c>
      <c r="L3196">
        <f t="shared" si="352"/>
        <v>0</v>
      </c>
    </row>
    <row r="3197" spans="1:12" x14ac:dyDescent="0.3">
      <c r="A3197">
        <v>3196</v>
      </c>
      <c r="B3197" t="s">
        <v>3211</v>
      </c>
      <c r="C3197">
        <v>161.65</v>
      </c>
      <c r="D3197">
        <v>1.2900000000000001E-3</v>
      </c>
      <c r="E3197" s="10">
        <f t="shared" si="346"/>
        <v>2.4422002750119558E-2</v>
      </c>
      <c r="F3197">
        <f t="shared" si="347"/>
        <v>1.0247226624405705</v>
      </c>
      <c r="G3197">
        <f t="shared" si="348"/>
        <v>161.61524898586788</v>
      </c>
      <c r="H3197">
        <f t="shared" si="350"/>
        <v>2.044103917475627E-2</v>
      </c>
      <c r="J3197">
        <f t="shared" si="349"/>
        <v>-24.30250420026335</v>
      </c>
      <c r="K3197">
        <f t="shared" si="351"/>
        <v>-11.738731479691154</v>
      </c>
      <c r="L3197">
        <f t="shared" si="352"/>
        <v>0</v>
      </c>
    </row>
    <row r="3198" spans="1:12" x14ac:dyDescent="0.3">
      <c r="A3198">
        <v>3197</v>
      </c>
      <c r="B3198" t="s">
        <v>3212</v>
      </c>
      <c r="C3198">
        <v>157.19999999999999</v>
      </c>
      <c r="D3198">
        <v>1.32E-3</v>
      </c>
      <c r="E3198" s="10">
        <f t="shared" si="346"/>
        <v>-2.7914624176336063E-2</v>
      </c>
      <c r="F3198">
        <f t="shared" si="347"/>
        <v>0.97247138880296924</v>
      </c>
      <c r="G3198">
        <f t="shared" si="348"/>
        <v>157.16541980396102</v>
      </c>
      <c r="H3198">
        <f t="shared" si="350"/>
        <v>2.0713909306722383E-2</v>
      </c>
      <c r="J3198">
        <f t="shared" si="349"/>
        <v>-23.948856846301332</v>
      </c>
      <c r="K3198">
        <f t="shared" si="351"/>
        <v>-11.191210859017389</v>
      </c>
      <c r="L3198">
        <f t="shared" si="352"/>
        <v>0</v>
      </c>
    </row>
    <row r="3199" spans="1:12" x14ac:dyDescent="0.3">
      <c r="A3199">
        <v>3198</v>
      </c>
      <c r="B3199" t="s">
        <v>3213</v>
      </c>
      <c r="C3199">
        <v>154.65</v>
      </c>
      <c r="D3199">
        <v>1.14E-3</v>
      </c>
      <c r="E3199" s="10">
        <f t="shared" si="346"/>
        <v>-1.635438086402739E-2</v>
      </c>
      <c r="F3199">
        <f t="shared" si="347"/>
        <v>0.98377862595419863</v>
      </c>
      <c r="G3199">
        <f t="shared" si="348"/>
        <v>154.62061929125574</v>
      </c>
      <c r="H3199">
        <f t="shared" si="350"/>
        <v>2.0699094912649544E-2</v>
      </c>
      <c r="J3199">
        <f t="shared" si="349"/>
        <v>-23.544229639112231</v>
      </c>
      <c r="K3199">
        <f t="shared" si="351"/>
        <v>-8.6464103463121091</v>
      </c>
      <c r="L3199">
        <f t="shared" si="352"/>
        <v>0</v>
      </c>
    </row>
    <row r="3200" spans="1:12" x14ac:dyDescent="0.3">
      <c r="A3200">
        <v>3199</v>
      </c>
      <c r="B3200" t="s">
        <v>3214</v>
      </c>
      <c r="C3200">
        <v>153.44999999999999</v>
      </c>
      <c r="D3200">
        <v>9.8999999999999999E-4</v>
      </c>
      <c r="E3200" s="10">
        <f t="shared" si="346"/>
        <v>-7.7897180653335903E-3</v>
      </c>
      <c r="F3200">
        <f t="shared" si="347"/>
        <v>0.99224054316197852</v>
      </c>
      <c r="G3200">
        <f t="shared" si="348"/>
        <v>153.42468283872321</v>
      </c>
      <c r="H3200">
        <f t="shared" si="350"/>
        <v>1.993769631586205E-2</v>
      </c>
      <c r="J3200">
        <f t="shared" si="349"/>
        <v>-22.502767422549915</v>
      </c>
      <c r="K3200">
        <f t="shared" si="351"/>
        <v>-7.4504738937795878</v>
      </c>
      <c r="L3200">
        <f t="shared" si="352"/>
        <v>0</v>
      </c>
    </row>
    <row r="3201" spans="1:12" x14ac:dyDescent="0.3">
      <c r="A3201">
        <v>3200</v>
      </c>
      <c r="B3201" t="s">
        <v>3215</v>
      </c>
      <c r="C3201">
        <v>154.69999999999999</v>
      </c>
      <c r="D3201">
        <v>9.6000000000000002E-4</v>
      </c>
      <c r="E3201" s="10">
        <f t="shared" si="346"/>
        <v>8.1129765132753242E-3</v>
      </c>
      <c r="F3201">
        <f t="shared" si="347"/>
        <v>1.0081459758879114</v>
      </c>
      <c r="G3201">
        <f t="shared" si="348"/>
        <v>154.67524998005439</v>
      </c>
      <c r="H3201">
        <f t="shared" si="350"/>
        <v>1.9211611160796168E-2</v>
      </c>
      <c r="J3201">
        <f t="shared" si="349"/>
        <v>-21.860008943253266</v>
      </c>
      <c r="K3201">
        <f t="shared" si="351"/>
        <v>-8.7010410351107623</v>
      </c>
      <c r="L3201">
        <f t="shared" si="352"/>
        <v>0</v>
      </c>
    </row>
    <row r="3202" spans="1:12" x14ac:dyDescent="0.3">
      <c r="A3202">
        <v>3201</v>
      </c>
      <c r="B3202" t="s">
        <v>3216</v>
      </c>
      <c r="C3202">
        <v>150.9</v>
      </c>
      <c r="D3202">
        <v>1.07E-3</v>
      </c>
      <c r="E3202" s="10">
        <f t="shared" si="346"/>
        <v>-2.4870391805217135E-2</v>
      </c>
      <c r="F3202">
        <f t="shared" si="347"/>
        <v>0.97543632837750494</v>
      </c>
      <c r="G3202">
        <f t="shared" si="348"/>
        <v>150.87309189937696</v>
      </c>
      <c r="H3202">
        <f t="shared" si="350"/>
        <v>1.9592361068014777E-2</v>
      </c>
      <c r="J3202">
        <f t="shared" si="349"/>
        <v>-21.74524409572161</v>
      </c>
      <c r="K3202">
        <f t="shared" si="351"/>
        <v>-4.8988829544333328</v>
      </c>
      <c r="L3202">
        <f t="shared" si="352"/>
        <v>0</v>
      </c>
    </row>
    <row r="3203" spans="1:12" x14ac:dyDescent="0.3">
      <c r="A3203">
        <v>3202</v>
      </c>
      <c r="B3203" t="s">
        <v>3217</v>
      </c>
      <c r="C3203">
        <v>150.6</v>
      </c>
      <c r="D3203">
        <v>1.07E-3</v>
      </c>
      <c r="E3203" s="10">
        <f t="shared" ref="E3203:E3266" si="353">LN(C3203/C3202)</f>
        <v>-1.9900504080100361E-3</v>
      </c>
      <c r="F3203">
        <f t="shared" ref="F3203:F3266" si="354">C3203/C3202</f>
        <v>0.99801192842942343</v>
      </c>
      <c r="G3203">
        <f t="shared" ref="G3203:G3266" si="355">C3203*EXP(-2/12*D3203)</f>
        <v>150.57314539460683</v>
      </c>
      <c r="H3203">
        <f t="shared" si="350"/>
        <v>1.9462793784898083E-2</v>
      </c>
      <c r="J3203">
        <f t="shared" si="349"/>
        <v>-21.558494259871107</v>
      </c>
      <c r="K3203">
        <f t="shared" si="351"/>
        <v>-6.8449458246990957</v>
      </c>
      <c r="L3203">
        <f t="shared" si="352"/>
        <v>0</v>
      </c>
    </row>
    <row r="3204" spans="1:12" x14ac:dyDescent="0.3">
      <c r="A3204">
        <v>3203</v>
      </c>
      <c r="B3204" t="s">
        <v>3218</v>
      </c>
      <c r="C3204">
        <v>151.19999999999999</v>
      </c>
      <c r="D3204">
        <v>9.8999999999999999E-4</v>
      </c>
      <c r="E3204" s="10">
        <f t="shared" si="353"/>
        <v>3.9761483796394168E-3</v>
      </c>
      <c r="F3204">
        <f t="shared" si="354"/>
        <v>1.0039840637450199</v>
      </c>
      <c r="G3204">
        <f t="shared" si="355"/>
        <v>151.17505405809678</v>
      </c>
      <c r="H3204">
        <f t="shared" si="350"/>
        <v>1.9158835286176033E-2</v>
      </c>
      <c r="J3204">
        <f t="shared" si="349"/>
        <v>-21.306639456101095</v>
      </c>
      <c r="K3204">
        <f t="shared" si="351"/>
        <v>-7.4468544881890466</v>
      </c>
      <c r="L3204">
        <f t="shared" si="352"/>
        <v>0</v>
      </c>
    </row>
    <row r="3205" spans="1:12" x14ac:dyDescent="0.3">
      <c r="A3205">
        <v>3204</v>
      </c>
      <c r="B3205" t="s">
        <v>3219</v>
      </c>
      <c r="C3205">
        <v>151.4</v>
      </c>
      <c r="D3205">
        <v>9.1E-4</v>
      </c>
      <c r="E3205" s="10">
        <f t="shared" si="353"/>
        <v>1.3218772579158475E-3</v>
      </c>
      <c r="F3205">
        <f t="shared" si="354"/>
        <v>1.0013227513227514</v>
      </c>
      <c r="G3205">
        <f t="shared" si="355"/>
        <v>151.37703940788893</v>
      </c>
      <c r="H3205">
        <f t="shared" si="350"/>
        <v>1.8214888282063434E-2</v>
      </c>
      <c r="J3205">
        <f t="shared" si="349"/>
        <v>-20.283936381993474</v>
      </c>
      <c r="K3205">
        <f t="shared" si="351"/>
        <v>-9.2493078301502862</v>
      </c>
      <c r="L3205">
        <f t="shared" si="352"/>
        <v>0</v>
      </c>
    </row>
    <row r="3206" spans="1:12" x14ac:dyDescent="0.3">
      <c r="A3206">
        <v>3205</v>
      </c>
      <c r="B3206" t="s">
        <v>3220</v>
      </c>
      <c r="C3206">
        <v>149.9</v>
      </c>
      <c r="D3206">
        <v>9.3999999999999997E-4</v>
      </c>
      <c r="E3206" s="10">
        <f t="shared" si="353"/>
        <v>-9.9569358947963395E-3</v>
      </c>
      <c r="F3206">
        <f t="shared" si="354"/>
        <v>0.99009247027741087</v>
      </c>
      <c r="G3206">
        <f t="shared" si="355"/>
        <v>149.87651750617673</v>
      </c>
      <c r="H3206">
        <f t="shared" si="350"/>
        <v>1.824016423174487E-2</v>
      </c>
      <c r="J3206">
        <f t="shared" si="349"/>
        <v>-20.110740328589195</v>
      </c>
      <c r="K3206">
        <f t="shared" si="351"/>
        <v>-10.000065357510294</v>
      </c>
      <c r="L3206">
        <f t="shared" si="352"/>
        <v>0</v>
      </c>
    </row>
    <row r="3207" spans="1:12" x14ac:dyDescent="0.3">
      <c r="A3207">
        <v>3206</v>
      </c>
      <c r="B3207" t="s">
        <v>3221</v>
      </c>
      <c r="C3207">
        <v>153.05000000000001</v>
      </c>
      <c r="D3207">
        <v>9.3999999999999997E-4</v>
      </c>
      <c r="E3207" s="10">
        <f t="shared" si="353"/>
        <v>2.0796260282869444E-2</v>
      </c>
      <c r="F3207">
        <f t="shared" si="354"/>
        <v>1.0210140093395597</v>
      </c>
      <c r="G3207">
        <f t="shared" si="355"/>
        <v>153.02602404483221</v>
      </c>
      <c r="H3207">
        <f t="shared" si="350"/>
        <v>1.7965751740446782E-2</v>
      </c>
      <c r="J3207">
        <f t="shared" si="349"/>
        <v>-20.224435533625378</v>
      </c>
      <c r="K3207">
        <f t="shared" si="351"/>
        <v>-13.249555064249165</v>
      </c>
      <c r="L3207">
        <f t="shared" si="352"/>
        <v>0</v>
      </c>
    </row>
    <row r="3208" spans="1:12" x14ac:dyDescent="0.3">
      <c r="A3208">
        <v>3207</v>
      </c>
      <c r="B3208" t="s">
        <v>3222</v>
      </c>
      <c r="C3208">
        <v>146</v>
      </c>
      <c r="D3208">
        <v>1.06E-3</v>
      </c>
      <c r="E3208" s="10">
        <f t="shared" si="353"/>
        <v>-4.7158043683085113E-2</v>
      </c>
      <c r="F3208">
        <f t="shared" si="354"/>
        <v>0.95393662201894802</v>
      </c>
      <c r="G3208">
        <f t="shared" si="355"/>
        <v>145.97420894494363</v>
      </c>
      <c r="H3208">
        <f t="shared" si="350"/>
        <v>1.8226265755035876E-2</v>
      </c>
      <c r="J3208">
        <f t="shared" si="349"/>
        <v>-19.572195696632441</v>
      </c>
      <c r="K3208">
        <f t="shared" si="351"/>
        <v>-6.1977399643605793</v>
      </c>
      <c r="L3208">
        <f t="shared" si="352"/>
        <v>0</v>
      </c>
    </row>
    <row r="3209" spans="1:12" x14ac:dyDescent="0.3">
      <c r="A3209">
        <v>3208</v>
      </c>
      <c r="B3209" t="s">
        <v>3223</v>
      </c>
      <c r="C3209">
        <v>147.69999999999999</v>
      </c>
      <c r="D3209">
        <v>1.06E-3</v>
      </c>
      <c r="E3209" s="10">
        <f t="shared" si="353"/>
        <v>1.1576567828997658E-2</v>
      </c>
      <c r="F3209">
        <f t="shared" si="354"/>
        <v>1.0116438356164383</v>
      </c>
      <c r="G3209">
        <f t="shared" si="355"/>
        <v>147.67390863813816</v>
      </c>
      <c r="H3209">
        <f t="shared" si="350"/>
        <v>1.8511242589083404E-2</v>
      </c>
      <c r="J3209">
        <f t="shared" si="349"/>
        <v>-20.109675511432947</v>
      </c>
      <c r="K3209">
        <f t="shared" si="351"/>
        <v>-7.8974396575551111</v>
      </c>
      <c r="L3209">
        <f t="shared" si="352"/>
        <v>0</v>
      </c>
    </row>
    <row r="3210" spans="1:12" x14ac:dyDescent="0.3">
      <c r="A3210">
        <v>3209</v>
      </c>
      <c r="B3210" t="s">
        <v>3224</v>
      </c>
      <c r="C3210">
        <v>149</v>
      </c>
      <c r="D3210">
        <v>8.1000000000000006E-4</v>
      </c>
      <c r="E3210" s="10">
        <f t="shared" si="353"/>
        <v>8.7631164081250993E-3</v>
      </c>
      <c r="F3210">
        <f t="shared" si="354"/>
        <v>1.0088016249153691</v>
      </c>
      <c r="G3210">
        <f t="shared" si="355"/>
        <v>148.97988635770142</v>
      </c>
      <c r="H3210">
        <f t="shared" si="350"/>
        <v>1.7998623637566498E-2</v>
      </c>
      <c r="J3210">
        <f t="shared" si="349"/>
        <v>-19.725710501087075</v>
      </c>
      <c r="K3210">
        <f t="shared" si="351"/>
        <v>-9.2034173771183703</v>
      </c>
      <c r="L3210">
        <f t="shared" si="352"/>
        <v>0</v>
      </c>
    </row>
    <row r="3211" spans="1:12" x14ac:dyDescent="0.3">
      <c r="A3211">
        <v>3210</v>
      </c>
      <c r="B3211" t="s">
        <v>3225</v>
      </c>
      <c r="C3211">
        <v>147.30000000000001</v>
      </c>
      <c r="D3211">
        <v>8.1000000000000006E-4</v>
      </c>
      <c r="E3211" s="10">
        <f t="shared" si="353"/>
        <v>-1.147498247687446E-2</v>
      </c>
      <c r="F3211">
        <f t="shared" si="354"/>
        <v>0.98859060402684573</v>
      </c>
      <c r="G3211">
        <f t="shared" si="355"/>
        <v>147.28011584221088</v>
      </c>
      <c r="H3211">
        <f t="shared" si="350"/>
        <v>1.6783380586703023E-2</v>
      </c>
      <c r="J3211">
        <f t="shared" si="349"/>
        <v>-18.183994053529538</v>
      </c>
      <c r="K3211">
        <f t="shared" si="351"/>
        <v>-7.5036468616278285</v>
      </c>
      <c r="L3211">
        <f t="shared" si="352"/>
        <v>0</v>
      </c>
    </row>
    <row r="3212" spans="1:12" x14ac:dyDescent="0.3">
      <c r="A3212">
        <v>3211</v>
      </c>
      <c r="B3212" t="s">
        <v>3226</v>
      </c>
      <c r="C3212">
        <v>151.4</v>
      </c>
      <c r="D3212">
        <v>9.1E-4</v>
      </c>
      <c r="E3212" s="10">
        <f t="shared" si="353"/>
        <v>2.7454017534763779E-2</v>
      </c>
      <c r="F3212">
        <f t="shared" si="354"/>
        <v>1.0278343516632722</v>
      </c>
      <c r="G3212">
        <f t="shared" si="355"/>
        <v>151.37703940788893</v>
      </c>
      <c r="H3212">
        <f t="shared" si="350"/>
        <v>1.7676599864772914E-2</v>
      </c>
      <c r="J3212">
        <f t="shared" si="349"/>
        <v>-19.684503223666798</v>
      </c>
      <c r="K3212">
        <f t="shared" si="351"/>
        <v>-14.04901364990269</v>
      </c>
      <c r="L3212">
        <f t="shared" si="352"/>
        <v>0</v>
      </c>
    </row>
    <row r="3213" spans="1:12" x14ac:dyDescent="0.3">
      <c r="A3213">
        <v>3212</v>
      </c>
      <c r="B3213" t="s">
        <v>3227</v>
      </c>
      <c r="C3213">
        <v>143.75</v>
      </c>
      <c r="D3213">
        <v>9.1E-4</v>
      </c>
      <c r="E3213" s="10">
        <f t="shared" si="353"/>
        <v>-5.1849661325888599E-2</v>
      </c>
      <c r="F3213">
        <f t="shared" si="354"/>
        <v>0.94947159841479523</v>
      </c>
      <c r="G3213">
        <f t="shared" si="355"/>
        <v>143.72819956990773</v>
      </c>
      <c r="H3213">
        <f t="shared" si="350"/>
        <v>1.9467297938953316E-2</v>
      </c>
      <c r="J3213">
        <f t="shared" si="349"/>
        <v>-20.58322311524525</v>
      </c>
      <c r="K3213">
        <f t="shared" si="351"/>
        <v>-6.4001738119214906</v>
      </c>
      <c r="L3213">
        <f t="shared" si="352"/>
        <v>0</v>
      </c>
    </row>
    <row r="3214" spans="1:12" x14ac:dyDescent="0.3">
      <c r="A3214">
        <v>3213</v>
      </c>
      <c r="B3214" t="s">
        <v>3228</v>
      </c>
      <c r="C3214">
        <v>144.80000000000001</v>
      </c>
      <c r="D3214">
        <v>9.6000000000000002E-4</v>
      </c>
      <c r="E3214" s="10">
        <f t="shared" si="353"/>
        <v>7.2778002741562342E-3</v>
      </c>
      <c r="F3214">
        <f t="shared" si="354"/>
        <v>1.007304347826087</v>
      </c>
      <c r="G3214">
        <f t="shared" si="355"/>
        <v>144.77683385334117</v>
      </c>
      <c r="H3214">
        <f t="shared" si="350"/>
        <v>1.9544577354146685E-2</v>
      </c>
      <c r="J3214">
        <f t="shared" si="349"/>
        <v>-20.815702812653644</v>
      </c>
      <c r="K3214">
        <f t="shared" si="351"/>
        <v>-7.4488080953549343</v>
      </c>
      <c r="L3214">
        <f t="shared" si="352"/>
        <v>0</v>
      </c>
    </row>
    <row r="3215" spans="1:12" x14ac:dyDescent="0.3">
      <c r="A3215">
        <v>3214</v>
      </c>
      <c r="B3215" t="s">
        <v>3229</v>
      </c>
      <c r="C3215">
        <v>142.15</v>
      </c>
      <c r="D3215">
        <v>9.3999999999999997E-4</v>
      </c>
      <c r="E3215" s="10">
        <f t="shared" si="353"/>
        <v>-1.8470641854607204E-2</v>
      </c>
      <c r="F3215">
        <f t="shared" si="354"/>
        <v>0.98169889502762431</v>
      </c>
      <c r="G3215">
        <f t="shared" si="355"/>
        <v>142.12773157773864</v>
      </c>
      <c r="H3215">
        <f t="shared" si="350"/>
        <v>1.9587717021958332E-2</v>
      </c>
      <c r="J3215">
        <f t="shared" si="349"/>
        <v>-20.479925218922187</v>
      </c>
      <c r="K3215">
        <f t="shared" si="351"/>
        <v>-4.7997058197524041</v>
      </c>
      <c r="L3215">
        <f t="shared" si="352"/>
        <v>0</v>
      </c>
    </row>
    <row r="3216" spans="1:12" x14ac:dyDescent="0.3">
      <c r="A3216">
        <v>3215</v>
      </c>
      <c r="B3216" t="s">
        <v>3230</v>
      </c>
      <c r="C3216">
        <v>139.9</v>
      </c>
      <c r="D3216">
        <v>1.01E-3</v>
      </c>
      <c r="E3216" s="10">
        <f t="shared" si="353"/>
        <v>-1.5954956425573319E-2</v>
      </c>
      <c r="F3216">
        <f t="shared" si="354"/>
        <v>0.98417164966584592</v>
      </c>
      <c r="G3216">
        <f t="shared" si="355"/>
        <v>139.87645214866643</v>
      </c>
      <c r="H3216">
        <f t="shared" si="350"/>
        <v>1.9609559607825209E-2</v>
      </c>
      <c r="J3216">
        <f t="shared" si="349"/>
        <v>-20.178002398279666</v>
      </c>
      <c r="K3216">
        <f t="shared" si="351"/>
        <v>-2.5484263906801914</v>
      </c>
      <c r="L3216">
        <f t="shared" si="352"/>
        <v>0</v>
      </c>
    </row>
    <row r="3217" spans="1:12" x14ac:dyDescent="0.3">
      <c r="A3217">
        <v>3216</v>
      </c>
      <c r="B3217" t="s">
        <v>3231</v>
      </c>
      <c r="C3217">
        <v>139.80000000000001</v>
      </c>
      <c r="D3217">
        <v>1.01E-3</v>
      </c>
      <c r="E3217" s="10">
        <f t="shared" si="353"/>
        <v>-7.1505187172554133E-4</v>
      </c>
      <c r="F3217">
        <f t="shared" si="354"/>
        <v>0.99928520371694074</v>
      </c>
      <c r="G3217">
        <f t="shared" si="355"/>
        <v>139.77646898058305</v>
      </c>
      <c r="H3217">
        <f t="shared" si="350"/>
        <v>1.962364088751976E-2</v>
      </c>
      <c r="J3217">
        <f t="shared" si="349"/>
        <v>-20.178058348607387</v>
      </c>
      <c r="K3217">
        <f t="shared" si="351"/>
        <v>-2.4484432225968078</v>
      </c>
      <c r="L3217">
        <f t="shared" si="352"/>
        <v>0</v>
      </c>
    </row>
    <row r="3218" spans="1:12" x14ac:dyDescent="0.3">
      <c r="A3218">
        <v>3217</v>
      </c>
      <c r="B3218" t="s">
        <v>3232</v>
      </c>
      <c r="C3218">
        <v>144.65</v>
      </c>
      <c r="D3218">
        <v>1.01E-3</v>
      </c>
      <c r="E3218" s="10">
        <f t="shared" si="353"/>
        <v>3.4104201622434126E-2</v>
      </c>
      <c r="F3218">
        <f t="shared" si="354"/>
        <v>1.0346924177396279</v>
      </c>
      <c r="G3218">
        <f t="shared" si="355"/>
        <v>144.62565263262758</v>
      </c>
      <c r="H3218">
        <f t="shared" si="350"/>
        <v>2.0657658309939975E-2</v>
      </c>
      <c r="J3218">
        <f t="shared" si="349"/>
        <v>-21.978201061470433</v>
      </c>
      <c r="K3218">
        <f t="shared" si="351"/>
        <v>-7.2976268746413382</v>
      </c>
      <c r="L3218">
        <f t="shared" si="352"/>
        <v>0</v>
      </c>
    </row>
    <row r="3219" spans="1:12" x14ac:dyDescent="0.3">
      <c r="A3219">
        <v>3218</v>
      </c>
      <c r="B3219" t="s">
        <v>3233</v>
      </c>
      <c r="C3219">
        <v>146.15</v>
      </c>
      <c r="D3219">
        <v>9.1E-4</v>
      </c>
      <c r="E3219" s="10">
        <f t="shared" si="353"/>
        <v>1.0316460135110912E-2</v>
      </c>
      <c r="F3219">
        <f t="shared" si="354"/>
        <v>1.0103698582786036</v>
      </c>
      <c r="G3219">
        <f t="shared" si="355"/>
        <v>146.12783559750969</v>
      </c>
      <c r="H3219">
        <f t="shared" si="350"/>
        <v>2.0803556674163417E-2</v>
      </c>
      <c r="J3219">
        <f t="shared" si="349"/>
        <v>-22.363319201998582</v>
      </c>
      <c r="K3219">
        <f t="shared" si="351"/>
        <v>-10.892712279277191</v>
      </c>
      <c r="L3219">
        <f t="shared" si="352"/>
        <v>0</v>
      </c>
    </row>
    <row r="3220" spans="1:12" x14ac:dyDescent="0.3">
      <c r="A3220">
        <v>3219</v>
      </c>
      <c r="B3220" t="s">
        <v>3234</v>
      </c>
      <c r="C3220">
        <v>142.1</v>
      </c>
      <c r="D3220">
        <v>8.1000000000000006E-4</v>
      </c>
      <c r="E3220" s="10">
        <f t="shared" si="353"/>
        <v>-2.8102456454200109E-2</v>
      </c>
      <c r="F3220">
        <f t="shared" si="354"/>
        <v>0.97228874444064306</v>
      </c>
      <c r="G3220">
        <f t="shared" si="355"/>
        <v>142.08081779482799</v>
      </c>
      <c r="H3220">
        <f t="shared" si="350"/>
        <v>2.1125637040952851E-2</v>
      </c>
      <c r="J3220">
        <f t="shared" si="349"/>
        <v>-22.080605714512561</v>
      </c>
      <c r="K3220">
        <f t="shared" si="351"/>
        <v>-6.8456944765954972</v>
      </c>
      <c r="L3220">
        <f t="shared" si="352"/>
        <v>0</v>
      </c>
    </row>
    <row r="3221" spans="1:12" x14ac:dyDescent="0.3">
      <c r="A3221">
        <v>3220</v>
      </c>
      <c r="B3221" t="s">
        <v>3235</v>
      </c>
      <c r="C3221">
        <v>141.69999999999999</v>
      </c>
      <c r="D3221">
        <v>9.6000000000000002E-4</v>
      </c>
      <c r="E3221" s="10">
        <f t="shared" si="353"/>
        <v>-2.8188884064202771E-3</v>
      </c>
      <c r="F3221">
        <f t="shared" si="354"/>
        <v>0.99718508092892322</v>
      </c>
      <c r="G3221">
        <f t="shared" si="355"/>
        <v>141.67732981366325</v>
      </c>
      <c r="H3221">
        <f t="shared" si="350"/>
        <v>2.0687753267251335E-2</v>
      </c>
      <c r="J3221">
        <f t="shared" si="349"/>
        <v>-21.561521894828658</v>
      </c>
      <c r="K3221">
        <f t="shared" si="351"/>
        <v>-6.442206495430753</v>
      </c>
      <c r="L3221">
        <f t="shared" si="352"/>
        <v>0</v>
      </c>
    </row>
    <row r="3222" spans="1:12" x14ac:dyDescent="0.3">
      <c r="A3222">
        <v>3221</v>
      </c>
      <c r="B3222" t="s">
        <v>3236</v>
      </c>
      <c r="C3222">
        <v>137.35</v>
      </c>
      <c r="D3222">
        <v>9.6000000000000002E-4</v>
      </c>
      <c r="E3222" s="10">
        <f t="shared" si="353"/>
        <v>-3.1179734155351798E-2</v>
      </c>
      <c r="F3222">
        <f t="shared" si="354"/>
        <v>0.96930134086097397</v>
      </c>
      <c r="G3222">
        <f t="shared" si="355"/>
        <v>137.32802575798624</v>
      </c>
      <c r="H3222">
        <f t="shared" si="350"/>
        <v>2.0821115593422659E-2</v>
      </c>
      <c r="J3222">
        <f t="shared" si="349"/>
        <v>-21.034340144632253</v>
      </c>
      <c r="K3222">
        <f t="shared" si="351"/>
        <v>-3.8404851765376691</v>
      </c>
      <c r="L3222">
        <f t="shared" si="352"/>
        <v>0</v>
      </c>
    </row>
    <row r="3223" spans="1:12" x14ac:dyDescent="0.3">
      <c r="A3223">
        <v>3222</v>
      </c>
      <c r="B3223" t="s">
        <v>3237</v>
      </c>
      <c r="C3223">
        <v>139.6</v>
      </c>
      <c r="D3223">
        <v>9.8999999999999999E-4</v>
      </c>
      <c r="E3223" s="10">
        <f t="shared" si="353"/>
        <v>1.6248777786989198E-2</v>
      </c>
      <c r="F3223">
        <f t="shared" si="354"/>
        <v>1.016381507098653</v>
      </c>
      <c r="G3223">
        <f t="shared" si="355"/>
        <v>139.57696790020049</v>
      </c>
      <c r="H3223">
        <f t="shared" si="350"/>
        <v>2.0966247306683252E-2</v>
      </c>
      <c r="J3223">
        <f t="shared" si="349"/>
        <v>-21.527826496851009</v>
      </c>
      <c r="K3223">
        <f t="shared" si="351"/>
        <v>-6.0894273187519161</v>
      </c>
      <c r="L3223">
        <f t="shared" si="352"/>
        <v>0</v>
      </c>
    </row>
    <row r="3224" spans="1:12" x14ac:dyDescent="0.3">
      <c r="A3224">
        <v>3223</v>
      </c>
      <c r="B3224" t="s">
        <v>3238</v>
      </c>
      <c r="C3224">
        <v>140.44999999999999</v>
      </c>
      <c r="D3224">
        <v>9.6000000000000002E-4</v>
      </c>
      <c r="E3224" s="10">
        <f t="shared" si="353"/>
        <v>6.0703632219804822E-3</v>
      </c>
      <c r="F3224">
        <f t="shared" si="354"/>
        <v>1.0060888252148996</v>
      </c>
      <c r="G3224">
        <f t="shared" si="355"/>
        <v>140.42752979766411</v>
      </c>
      <c r="H3224">
        <f t="shared" si="350"/>
        <v>2.1054753168093292E-2</v>
      </c>
      <c r="J3224">
        <f t="shared" si="349"/>
        <v>-21.750444236166899</v>
      </c>
      <c r="K3224">
        <f t="shared" si="351"/>
        <v>-6.9399892162155368</v>
      </c>
      <c r="L3224">
        <f t="shared" si="352"/>
        <v>0</v>
      </c>
    </row>
    <row r="3225" spans="1:12" x14ac:dyDescent="0.3">
      <c r="A3225">
        <v>3224</v>
      </c>
      <c r="B3225" t="s">
        <v>3239</v>
      </c>
      <c r="C3225">
        <v>142.1</v>
      </c>
      <c r="D3225">
        <v>8.5999999999999998E-4</v>
      </c>
      <c r="E3225" s="10">
        <f t="shared" si="353"/>
        <v>1.1679481552802405E-2</v>
      </c>
      <c r="F3225">
        <f t="shared" si="354"/>
        <v>1.0117479530081881</v>
      </c>
      <c r="G3225">
        <f t="shared" si="355"/>
        <v>142.07963379294637</v>
      </c>
      <c r="H3225">
        <f t="shared" si="350"/>
        <v>2.1149511184326193E-2</v>
      </c>
      <c r="J3225">
        <f t="shared" si="349"/>
        <v>-22.105374858514534</v>
      </c>
      <c r="K3225">
        <f t="shared" si="351"/>
        <v>-8.5920932114977973</v>
      </c>
      <c r="L3225">
        <f t="shared" si="352"/>
        <v>0</v>
      </c>
    </row>
    <row r="3226" spans="1:12" x14ac:dyDescent="0.3">
      <c r="A3226">
        <v>3225</v>
      </c>
      <c r="B3226" t="s">
        <v>3240</v>
      </c>
      <c r="C3226">
        <v>138.1</v>
      </c>
      <c r="D3226">
        <v>9.1E-4</v>
      </c>
      <c r="E3226" s="10">
        <f t="shared" si="353"/>
        <v>-2.8552974687808499E-2</v>
      </c>
      <c r="F3226">
        <f t="shared" si="354"/>
        <v>0.97185080928923295</v>
      </c>
      <c r="G3226">
        <f t="shared" si="355"/>
        <v>138.07905642159483</v>
      </c>
      <c r="H3226">
        <f t="shared" si="350"/>
        <v>2.141624001816329E-2</v>
      </c>
      <c r="J3226">
        <f t="shared" si="349"/>
        <v>-21.753881413473049</v>
      </c>
      <c r="K3226">
        <f t="shared" si="351"/>
        <v>-4.5915158401462577</v>
      </c>
      <c r="L3226">
        <f t="shared" si="352"/>
        <v>0</v>
      </c>
    </row>
    <row r="3227" spans="1:12" x14ac:dyDescent="0.3">
      <c r="A3227">
        <v>3226</v>
      </c>
      <c r="B3227" t="s">
        <v>3241</v>
      </c>
      <c r="C3227">
        <v>141.15</v>
      </c>
      <c r="D3227">
        <v>8.1000000000000006E-4</v>
      </c>
      <c r="E3227" s="10">
        <f t="shared" si="353"/>
        <v>2.184509428425193E-2</v>
      </c>
      <c r="F3227">
        <f t="shared" si="354"/>
        <v>1.0220854453294714</v>
      </c>
      <c r="G3227">
        <f t="shared" si="355"/>
        <v>141.13094603617151</v>
      </c>
      <c r="H3227">
        <f t="shared" si="350"/>
        <v>2.1301370364676105E-2</v>
      </c>
      <c r="J3227">
        <f t="shared" si="349"/>
        <v>-22.115436564882856</v>
      </c>
      <c r="K3227">
        <f t="shared" si="351"/>
        <v>-7.643405454722938</v>
      </c>
      <c r="L3227">
        <f t="shared" si="352"/>
        <v>0</v>
      </c>
    </row>
    <row r="3228" spans="1:12" x14ac:dyDescent="0.3">
      <c r="A3228">
        <v>3227</v>
      </c>
      <c r="B3228" t="s">
        <v>3242</v>
      </c>
      <c r="C3228">
        <v>138.15</v>
      </c>
      <c r="D3228">
        <v>7.0999999999999991E-4</v>
      </c>
      <c r="E3228" s="10">
        <f t="shared" si="353"/>
        <v>-2.1483103330072816E-2</v>
      </c>
      <c r="F3228">
        <f t="shared" si="354"/>
        <v>0.97874601487778956</v>
      </c>
      <c r="G3228">
        <f t="shared" si="355"/>
        <v>138.13365321720372</v>
      </c>
      <c r="H3228">
        <f t="shared" si="350"/>
        <v>2.1089110655854254E-2</v>
      </c>
      <c r="J3228">
        <f t="shared" si="349"/>
        <v>-21.430064788001399</v>
      </c>
      <c r="K3228">
        <f t="shared" si="351"/>
        <v>-4.646112635755145</v>
      </c>
      <c r="L3228">
        <f t="shared" si="352"/>
        <v>0</v>
      </c>
    </row>
    <row r="3229" spans="1:12" x14ac:dyDescent="0.3">
      <c r="A3229">
        <v>3228</v>
      </c>
      <c r="B3229" t="s">
        <v>3243</v>
      </c>
      <c r="C3229">
        <v>135.25</v>
      </c>
      <c r="D3229">
        <v>6.6E-4</v>
      </c>
      <c r="E3229" s="10">
        <f t="shared" si="353"/>
        <v>-2.1215133642834651E-2</v>
      </c>
      <c r="F3229">
        <f t="shared" si="354"/>
        <v>0.97900832428519724</v>
      </c>
      <c r="G3229">
        <f t="shared" si="355"/>
        <v>135.2351233182325</v>
      </c>
      <c r="H3229">
        <f t="shared" si="350"/>
        <v>2.1203232670061814E-2</v>
      </c>
      <c r="J3229">
        <f t="shared" si="349"/>
        <v>-21.093920316324972</v>
      </c>
      <c r="K3229">
        <f t="shared" si="351"/>
        <v>-1.7475827367839258</v>
      </c>
      <c r="L3229">
        <f t="shared" si="352"/>
        <v>0</v>
      </c>
    </row>
    <row r="3230" spans="1:12" x14ac:dyDescent="0.3">
      <c r="A3230">
        <v>3229</v>
      </c>
      <c r="B3230" t="s">
        <v>3244</v>
      </c>
      <c r="C3230">
        <v>137.4</v>
      </c>
      <c r="D3230">
        <v>3.3E-4</v>
      </c>
      <c r="E3230" s="10">
        <f t="shared" si="353"/>
        <v>1.5771462061658085E-2</v>
      </c>
      <c r="F3230">
        <f t="shared" si="354"/>
        <v>1.0158964879852126</v>
      </c>
      <c r="G3230">
        <f t="shared" si="355"/>
        <v>137.3924432078137</v>
      </c>
      <c r="H3230">
        <f t="shared" si="350"/>
        <v>2.1510087644164427E-2</v>
      </c>
      <c r="J3230">
        <f t="shared" si="349"/>
        <v>-21.740561030176398</v>
      </c>
      <c r="K3230">
        <f t="shared" si="351"/>
        <v>-3.9049026263651285</v>
      </c>
      <c r="L3230">
        <f t="shared" si="352"/>
        <v>0</v>
      </c>
    </row>
    <row r="3231" spans="1:12" x14ac:dyDescent="0.3">
      <c r="A3231">
        <v>3230</v>
      </c>
      <c r="B3231" t="s">
        <v>3245</v>
      </c>
      <c r="C3231">
        <v>137.94999999999999</v>
      </c>
      <c r="D3231">
        <v>4.0999999999999999E-4</v>
      </c>
      <c r="E3231" s="10">
        <f t="shared" si="353"/>
        <v>3.9949208750459601E-3</v>
      </c>
      <c r="F3231">
        <f t="shared" si="354"/>
        <v>1.0040029112081512</v>
      </c>
      <c r="G3231">
        <f t="shared" si="355"/>
        <v>137.94057373873426</v>
      </c>
      <c r="H3231">
        <f t="shared" si="350"/>
        <v>2.1445259547928176E-2</v>
      </c>
      <c r="J3231">
        <f t="shared" si="349"/>
        <v>-21.761511421016657</v>
      </c>
      <c r="K3231">
        <f t="shared" si="351"/>
        <v>-4.453033157285688</v>
      </c>
      <c r="L3231">
        <f t="shared" si="352"/>
        <v>0</v>
      </c>
    </row>
    <row r="3232" spans="1:12" x14ac:dyDescent="0.3">
      <c r="A3232">
        <v>3231</v>
      </c>
      <c r="B3232" t="s">
        <v>3246</v>
      </c>
      <c r="C3232">
        <v>133.5</v>
      </c>
      <c r="D3232">
        <v>5.6000000000000006E-4</v>
      </c>
      <c r="E3232" s="10">
        <f t="shared" si="353"/>
        <v>-3.2789822822990838E-2</v>
      </c>
      <c r="F3232">
        <f t="shared" si="354"/>
        <v>0.967741935483871</v>
      </c>
      <c r="G3232">
        <f t="shared" si="355"/>
        <v>133.48754058144857</v>
      </c>
      <c r="H3232">
        <f t="shared" si="350"/>
        <v>2.1759752855412536E-2</v>
      </c>
      <c r="J3232">
        <f t="shared" ref="J3232:J3295" si="356">-G3232*$O$3*$Q$3*H3232</f>
        <v>-21.367829547154834</v>
      </c>
      <c r="K3232">
        <f t="shared" si="351"/>
        <v>9.4491180411587266</v>
      </c>
      <c r="L3232">
        <f t="shared" si="352"/>
        <v>0</v>
      </c>
    </row>
    <row r="3233" spans="1:13" x14ac:dyDescent="0.3">
      <c r="A3233">
        <v>3232</v>
      </c>
      <c r="B3233" t="s">
        <v>3247</v>
      </c>
      <c r="C3233">
        <v>144.9</v>
      </c>
      <c r="D3233">
        <v>5.6000000000000006E-4</v>
      </c>
      <c r="E3233" s="10">
        <f t="shared" si="353"/>
        <v>8.1942371486332502E-2</v>
      </c>
      <c r="F3233">
        <f t="shared" si="354"/>
        <v>1.0853932584269663</v>
      </c>
      <c r="G3233">
        <f t="shared" si="355"/>
        <v>144.88647663110038</v>
      </c>
      <c r="H3233">
        <f t="shared" ref="H3233:H3296" si="357">SQRT(_xlfn.VAR.S(E3204:E3233))</f>
        <v>2.6840798672440082E-2</v>
      </c>
      <c r="J3233">
        <f t="shared" si="356"/>
        <v>-28.608099428393174</v>
      </c>
      <c r="K3233">
        <f t="shared" si="351"/>
        <v>-1.9498180084930823</v>
      </c>
      <c r="L3233">
        <f t="shared" si="352"/>
        <v>0</v>
      </c>
    </row>
    <row r="3234" spans="1:13" x14ac:dyDescent="0.3">
      <c r="A3234">
        <v>3233</v>
      </c>
      <c r="B3234" t="s">
        <v>3248</v>
      </c>
      <c r="C3234">
        <v>142.94999999999999</v>
      </c>
      <c r="D3234">
        <v>5.6000000000000006E-4</v>
      </c>
      <c r="E3234" s="10">
        <f t="shared" si="353"/>
        <v>-1.3548930558316042E-2</v>
      </c>
      <c r="F3234">
        <f t="shared" si="354"/>
        <v>0.98654244306418204</v>
      </c>
      <c r="G3234">
        <f t="shared" si="355"/>
        <v>142.9366586226073</v>
      </c>
      <c r="H3234">
        <f t="shared" si="357"/>
        <v>2.6912933261628625E-2</v>
      </c>
      <c r="J3234">
        <f t="shared" si="356"/>
        <v>-28.298953834128639</v>
      </c>
      <c r="K3234">
        <f t="shared" ref="K3234:K3297" si="358">+MIN(G3235-G3234,G3236-G3234,G3237-G3234,G3238-G3234,G3239-G3234,G3240-G3234,G3241-G3234,G3242-G3234,G3243-G3234,G3244-G3234)</f>
        <v>0.8523171333274604</v>
      </c>
      <c r="L3234">
        <f t="shared" ref="L3234:L3297" si="359">+IF(K3234&lt;J3234,1,0)</f>
        <v>0</v>
      </c>
    </row>
    <row r="3235" spans="1:13" x14ac:dyDescent="0.3">
      <c r="A3235">
        <v>3234</v>
      </c>
      <c r="B3235" t="s">
        <v>3249</v>
      </c>
      <c r="C3235">
        <v>146.6</v>
      </c>
      <c r="D3235">
        <v>5.8E-4</v>
      </c>
      <c r="E3235" s="10">
        <f t="shared" si="353"/>
        <v>2.5212870684230327E-2</v>
      </c>
      <c r="F3235">
        <f t="shared" si="354"/>
        <v>1.0255334032878629</v>
      </c>
      <c r="G3235">
        <f t="shared" si="355"/>
        <v>146.58582935159237</v>
      </c>
      <c r="H3235">
        <f t="shared" si="357"/>
        <v>2.7360401006572711E-2</v>
      </c>
      <c r="J3235">
        <f t="shared" si="356"/>
        <v>-29.503950280207018</v>
      </c>
      <c r="K3235">
        <f t="shared" si="358"/>
        <v>-2.796853595657609</v>
      </c>
      <c r="L3235">
        <f t="shared" si="359"/>
        <v>0</v>
      </c>
    </row>
    <row r="3236" spans="1:13" x14ac:dyDescent="0.3">
      <c r="A3236">
        <v>3235</v>
      </c>
      <c r="B3236" t="s">
        <v>3250</v>
      </c>
      <c r="C3236">
        <v>147</v>
      </c>
      <c r="D3236">
        <v>5.6000000000000006E-4</v>
      </c>
      <c r="E3236" s="10">
        <f t="shared" si="353"/>
        <v>2.7247973261852569E-3</v>
      </c>
      <c r="F3236">
        <f t="shared" si="354"/>
        <v>1.0027285129604366</v>
      </c>
      <c r="G3236">
        <f t="shared" si="355"/>
        <v>146.98628064024675</v>
      </c>
      <c r="H3236">
        <f t="shared" si="357"/>
        <v>2.7316356169106045E-2</v>
      </c>
      <c r="J3236">
        <f t="shared" si="356"/>
        <v>-29.536925526925337</v>
      </c>
      <c r="K3236">
        <f t="shared" si="358"/>
        <v>-3.1973048843119898</v>
      </c>
      <c r="L3236">
        <f t="shared" si="359"/>
        <v>0</v>
      </c>
    </row>
    <row r="3237" spans="1:13" x14ac:dyDescent="0.3">
      <c r="A3237">
        <v>3236</v>
      </c>
      <c r="B3237" t="s">
        <v>3251</v>
      </c>
      <c r="C3237">
        <v>148.30000000000001</v>
      </c>
      <c r="D3237">
        <v>8.5999999999999998E-4</v>
      </c>
      <c r="E3237" s="10">
        <f t="shared" si="353"/>
        <v>8.8046623651501406E-3</v>
      </c>
      <c r="F3237">
        <f t="shared" si="354"/>
        <v>1.008843537414966</v>
      </c>
      <c r="G3237">
        <f t="shared" si="355"/>
        <v>148.27874518996444</v>
      </c>
      <c r="H3237">
        <f t="shared" si="357"/>
        <v>2.7078393703567506E-2</v>
      </c>
      <c r="J3237">
        <f t="shared" si="356"/>
        <v>-29.537077408645494</v>
      </c>
      <c r="K3237">
        <f t="shared" si="358"/>
        <v>-4.4897694340296823</v>
      </c>
      <c r="L3237">
        <f t="shared" si="359"/>
        <v>0</v>
      </c>
    </row>
    <row r="3238" spans="1:13" x14ac:dyDescent="0.3">
      <c r="A3238">
        <v>3237</v>
      </c>
      <c r="B3238" t="s">
        <v>3252</v>
      </c>
      <c r="C3238">
        <v>147.9</v>
      </c>
      <c r="D3238">
        <v>7.5999999999999993E-4</v>
      </c>
      <c r="E3238" s="10">
        <f t="shared" si="353"/>
        <v>-2.70087942713239E-3</v>
      </c>
      <c r="F3238">
        <f t="shared" si="354"/>
        <v>0.99730276466621703</v>
      </c>
      <c r="G3238">
        <f t="shared" si="355"/>
        <v>147.88126718643659</v>
      </c>
      <c r="H3238">
        <f t="shared" si="357"/>
        <v>2.5646749080435891E-2</v>
      </c>
      <c r="J3238">
        <f t="shared" si="356"/>
        <v>-27.900449929697825</v>
      </c>
      <c r="K3238">
        <f t="shared" si="358"/>
        <v>-4.092291430501831</v>
      </c>
      <c r="L3238">
        <f t="shared" si="359"/>
        <v>0</v>
      </c>
    </row>
    <row r="3239" spans="1:13" x14ac:dyDescent="0.3">
      <c r="A3239">
        <v>3238</v>
      </c>
      <c r="B3239" t="s">
        <v>3253</v>
      </c>
      <c r="C3239">
        <v>146.85</v>
      </c>
      <c r="D3239">
        <v>1E-4</v>
      </c>
      <c r="E3239" s="10">
        <f t="shared" si="353"/>
        <v>-7.124712072125167E-3</v>
      </c>
      <c r="F3239">
        <f t="shared" si="354"/>
        <v>0.99290060851926965</v>
      </c>
      <c r="G3239">
        <f t="shared" si="355"/>
        <v>146.84755252039571</v>
      </c>
      <c r="H3239">
        <f t="shared" si="357"/>
        <v>2.5593724495481304E-2</v>
      </c>
      <c r="J3239">
        <f t="shared" si="356"/>
        <v>-27.64814025795085</v>
      </c>
      <c r="K3239">
        <f t="shared" si="358"/>
        <v>-3.0585767644609518</v>
      </c>
      <c r="L3239">
        <f t="shared" si="359"/>
        <v>0</v>
      </c>
    </row>
    <row r="3240" spans="1:13" x14ac:dyDescent="0.3">
      <c r="A3240">
        <v>3239</v>
      </c>
      <c r="B3240" t="s">
        <v>3254</v>
      </c>
      <c r="C3240">
        <v>143.80000000000001</v>
      </c>
      <c r="D3240">
        <v>4.6000000000000001E-4</v>
      </c>
      <c r="E3240" s="10">
        <f t="shared" si="353"/>
        <v>-2.0988212357682653E-2</v>
      </c>
      <c r="F3240">
        <f t="shared" si="354"/>
        <v>0.97923050732039507</v>
      </c>
      <c r="G3240">
        <f t="shared" si="355"/>
        <v>143.78897575593476</v>
      </c>
      <c r="H3240">
        <f t="shared" si="357"/>
        <v>2.5810238559281551E-2</v>
      </c>
      <c r="J3240">
        <f t="shared" si="356"/>
        <v>-27.301300141511174</v>
      </c>
      <c r="K3240">
        <f t="shared" si="358"/>
        <v>2.6936894363949193</v>
      </c>
      <c r="L3240">
        <f t="shared" si="359"/>
        <v>0</v>
      </c>
    </row>
    <row r="3241" spans="1:13" s="8" customFormat="1" x14ac:dyDescent="0.3">
      <c r="A3241" s="8">
        <v>3240</v>
      </c>
      <c r="B3241" s="8" t="s">
        <v>3255</v>
      </c>
      <c r="C3241" s="8">
        <v>149.4</v>
      </c>
      <c r="D3241" s="8">
        <v>7.5999999999999993E-4</v>
      </c>
      <c r="E3241" s="17">
        <f t="shared" si="353"/>
        <v>3.8203827411770593E-2</v>
      </c>
      <c r="F3241" s="8">
        <f t="shared" si="354"/>
        <v>1.03894297635605</v>
      </c>
      <c r="G3241" s="8">
        <f t="shared" si="355"/>
        <v>149.3810771984694</v>
      </c>
      <c r="H3241" s="8">
        <f t="shared" si="357"/>
        <v>2.6705368170075662E-2</v>
      </c>
      <c r="J3241" s="8">
        <f t="shared" si="356"/>
        <v>-29.346740866197607</v>
      </c>
      <c r="K3241" s="8">
        <f t="shared" si="358"/>
        <v>-2.8984120061397221</v>
      </c>
      <c r="L3241" s="8">
        <f t="shared" si="359"/>
        <v>0</v>
      </c>
      <c r="M3241"/>
    </row>
    <row r="3242" spans="1:13" x14ac:dyDescent="0.3">
      <c r="A3242">
        <v>3241</v>
      </c>
      <c r="B3242" t="s">
        <v>3256</v>
      </c>
      <c r="C3242">
        <v>146.5</v>
      </c>
      <c r="D3242">
        <v>7.0999999999999991E-4</v>
      </c>
      <c r="E3242" s="10">
        <f t="shared" si="353"/>
        <v>-1.9601844241594956E-2</v>
      </c>
      <c r="F3242">
        <f t="shared" si="354"/>
        <v>0.98058902275769744</v>
      </c>
      <c r="G3242">
        <f t="shared" si="355"/>
        <v>146.48266519232968</v>
      </c>
      <c r="H3242">
        <f t="shared" si="357"/>
        <v>2.644658426406599E-2</v>
      </c>
      <c r="J3242">
        <f t="shared" si="356"/>
        <v>-28.498469834418959</v>
      </c>
      <c r="K3242">
        <f t="shared" si="358"/>
        <v>0.84989942261759666</v>
      </c>
      <c r="L3242">
        <f t="shared" si="359"/>
        <v>0</v>
      </c>
      <c r="M3242" s="8"/>
    </row>
    <row r="3243" spans="1:13" x14ac:dyDescent="0.3">
      <c r="A3243">
        <v>3242</v>
      </c>
      <c r="B3243" t="s">
        <v>3257</v>
      </c>
      <c r="C3243">
        <v>147.35</v>
      </c>
      <c r="D3243">
        <v>7.0999999999999991E-4</v>
      </c>
      <c r="E3243" s="10">
        <f t="shared" si="353"/>
        <v>5.785280726581664E-3</v>
      </c>
      <c r="F3243">
        <f t="shared" si="354"/>
        <v>1.0058020477815699</v>
      </c>
      <c r="G3243">
        <f t="shared" si="355"/>
        <v>147.33256461494727</v>
      </c>
      <c r="H3243">
        <f t="shared" si="357"/>
        <v>2.466604600261638E-2</v>
      </c>
      <c r="J3243">
        <f t="shared" si="356"/>
        <v>-26.734003864219083</v>
      </c>
      <c r="K3243">
        <f t="shared" si="358"/>
        <v>0.55239964938223807</v>
      </c>
      <c r="L3243">
        <f t="shared" si="359"/>
        <v>0</v>
      </c>
    </row>
    <row r="3244" spans="1:13" x14ac:dyDescent="0.3">
      <c r="A3244">
        <v>3243</v>
      </c>
      <c r="B3244" t="s">
        <v>3258</v>
      </c>
      <c r="C3244">
        <v>150.4</v>
      </c>
      <c r="D3244">
        <v>6.8000000000000005E-4</v>
      </c>
      <c r="E3244" s="10">
        <f t="shared" si="353"/>
        <v>2.0487702332035757E-2</v>
      </c>
      <c r="F3244">
        <f t="shared" si="354"/>
        <v>1.0206990159484222</v>
      </c>
      <c r="G3244">
        <f t="shared" si="355"/>
        <v>150.3829556325324</v>
      </c>
      <c r="H3244">
        <f t="shared" si="357"/>
        <v>2.4902001467234498E-2</v>
      </c>
      <c r="J3244">
        <f t="shared" si="356"/>
        <v>-27.548540249931683</v>
      </c>
      <c r="K3244">
        <f t="shared" si="358"/>
        <v>-2.4979913682028894</v>
      </c>
      <c r="L3244">
        <f t="shared" si="359"/>
        <v>0</v>
      </c>
    </row>
    <row r="3245" spans="1:13" x14ac:dyDescent="0.3">
      <c r="A3245">
        <v>3244</v>
      </c>
      <c r="B3245" t="s">
        <v>3259</v>
      </c>
      <c r="C3245">
        <v>148.15</v>
      </c>
      <c r="D3245">
        <v>6.6E-4</v>
      </c>
      <c r="E3245" s="10">
        <f t="shared" si="353"/>
        <v>-1.5073137496165212E-2</v>
      </c>
      <c r="F3245">
        <f t="shared" si="354"/>
        <v>0.98503989361702127</v>
      </c>
      <c r="G3245">
        <f t="shared" si="355"/>
        <v>148.13370439627465</v>
      </c>
      <c r="H3245">
        <f t="shared" si="357"/>
        <v>2.4816732531541902E-2</v>
      </c>
      <c r="J3245">
        <f t="shared" si="356"/>
        <v>-27.043581345525737</v>
      </c>
      <c r="K3245">
        <f t="shared" si="358"/>
        <v>-0.24874013194514077</v>
      </c>
      <c r="L3245">
        <f t="shared" si="359"/>
        <v>0</v>
      </c>
    </row>
    <row r="3246" spans="1:13" x14ac:dyDescent="0.3">
      <c r="A3246">
        <v>3245</v>
      </c>
      <c r="B3246" t="s">
        <v>3260</v>
      </c>
      <c r="C3246">
        <v>147.9</v>
      </c>
      <c r="D3246">
        <v>6.0999999999999997E-4</v>
      </c>
      <c r="E3246" s="10">
        <f t="shared" si="353"/>
        <v>-1.6889043028201264E-3</v>
      </c>
      <c r="F3246">
        <f t="shared" si="354"/>
        <v>0.99831252109348634</v>
      </c>
      <c r="G3246">
        <f t="shared" si="355"/>
        <v>147.88496426432951</v>
      </c>
      <c r="H3246">
        <f t="shared" si="357"/>
        <v>2.4608958553419463E-2</v>
      </c>
      <c r="J3246">
        <f t="shared" si="356"/>
        <v>-26.772133147488265</v>
      </c>
      <c r="K3246">
        <f t="shared" si="358"/>
        <v>-1.3547471789527208</v>
      </c>
      <c r="L3246">
        <f t="shared" si="359"/>
        <v>0</v>
      </c>
    </row>
    <row r="3247" spans="1:13" x14ac:dyDescent="0.3">
      <c r="A3247">
        <v>3246</v>
      </c>
      <c r="B3247" t="s">
        <v>3261</v>
      </c>
      <c r="C3247">
        <v>149.65</v>
      </c>
      <c r="D3247">
        <v>6.8000000000000005E-4</v>
      </c>
      <c r="E3247" s="10">
        <f t="shared" si="353"/>
        <v>1.1762864581953858E-2</v>
      </c>
      <c r="F3247">
        <f t="shared" si="354"/>
        <v>1.0118323191345504</v>
      </c>
      <c r="G3247">
        <f t="shared" si="355"/>
        <v>149.63304062771593</v>
      </c>
      <c r="H3247">
        <f t="shared" si="357"/>
        <v>2.46694209644601E-2</v>
      </c>
      <c r="J3247">
        <f t="shared" si="356"/>
        <v>-27.155148228175253</v>
      </c>
      <c r="K3247">
        <f t="shared" si="358"/>
        <v>-3.1028235423391379</v>
      </c>
      <c r="L3247">
        <f t="shared" si="359"/>
        <v>0</v>
      </c>
    </row>
    <row r="3248" spans="1:13" x14ac:dyDescent="0.3">
      <c r="A3248">
        <v>3247</v>
      </c>
      <c r="B3248" t="s">
        <v>3262</v>
      </c>
      <c r="C3248">
        <v>153.35</v>
      </c>
      <c r="D3248">
        <v>7.0999999999999991E-4</v>
      </c>
      <c r="E3248" s="10">
        <f t="shared" si="353"/>
        <v>2.4423656261552608E-2</v>
      </c>
      <c r="F3248">
        <f t="shared" si="354"/>
        <v>1.0247243568326094</v>
      </c>
      <c r="G3248">
        <f t="shared" si="355"/>
        <v>153.33185465695396</v>
      </c>
      <c r="H3248">
        <f t="shared" si="357"/>
        <v>2.4299187686394896E-2</v>
      </c>
      <c r="J3248">
        <f t="shared" si="356"/>
        <v>-27.408790100933761</v>
      </c>
      <c r="K3248">
        <f t="shared" si="358"/>
        <v>-6.8016375715771744</v>
      </c>
      <c r="L3248">
        <f t="shared" si="359"/>
        <v>0</v>
      </c>
    </row>
    <row r="3249" spans="1:12" x14ac:dyDescent="0.3">
      <c r="A3249">
        <v>3248</v>
      </c>
      <c r="B3249" t="s">
        <v>3263</v>
      </c>
      <c r="C3249">
        <v>153.30000000000001</v>
      </c>
      <c r="D3249">
        <v>7.5999999999999993E-4</v>
      </c>
      <c r="E3249" s="10">
        <f t="shared" si="353"/>
        <v>-3.2610468249195192E-4</v>
      </c>
      <c r="F3249">
        <f t="shared" si="354"/>
        <v>0.9996739484838606</v>
      </c>
      <c r="G3249">
        <f t="shared" si="355"/>
        <v>153.28058322975477</v>
      </c>
      <c r="H3249">
        <f t="shared" si="357"/>
        <v>2.4250421877213664E-2</v>
      </c>
      <c r="J3249">
        <f t="shared" si="356"/>
        <v>-27.344637044615901</v>
      </c>
      <c r="K3249">
        <f t="shared" si="358"/>
        <v>-6.7503661443779777</v>
      </c>
      <c r="L3249">
        <f t="shared" si="359"/>
        <v>0</v>
      </c>
    </row>
    <row r="3250" spans="1:12" x14ac:dyDescent="0.3">
      <c r="A3250">
        <v>3249</v>
      </c>
      <c r="B3250" t="s">
        <v>3264</v>
      </c>
      <c r="C3250">
        <v>152.5</v>
      </c>
      <c r="D3250">
        <v>8.5999999999999998E-4</v>
      </c>
      <c r="E3250" s="10">
        <f t="shared" si="353"/>
        <v>-5.2321898303022392E-3</v>
      </c>
      <c r="F3250">
        <f t="shared" si="354"/>
        <v>0.99478147423352892</v>
      </c>
      <c r="G3250">
        <f t="shared" si="355"/>
        <v>152.4781432331057</v>
      </c>
      <c r="H3250">
        <f t="shared" si="357"/>
        <v>2.363645249182051E-2</v>
      </c>
      <c r="J3250">
        <f t="shared" si="356"/>
        <v>-26.512800928697327</v>
      </c>
      <c r="K3250">
        <f t="shared" si="358"/>
        <v>-5.9479261477289072</v>
      </c>
      <c r="L3250">
        <f t="shared" si="359"/>
        <v>0</v>
      </c>
    </row>
    <row r="3251" spans="1:12" x14ac:dyDescent="0.3">
      <c r="A3251">
        <v>3250</v>
      </c>
      <c r="B3251" t="s">
        <v>3265</v>
      </c>
      <c r="C3251">
        <v>153</v>
      </c>
      <c r="D3251">
        <v>7.5999999999999993E-4</v>
      </c>
      <c r="E3251" s="10">
        <f t="shared" si="353"/>
        <v>3.2733253449691085E-3</v>
      </c>
      <c r="F3251">
        <f t="shared" si="354"/>
        <v>1.0032786885245901</v>
      </c>
      <c r="G3251">
        <f t="shared" si="355"/>
        <v>152.98062122734819</v>
      </c>
      <c r="H3251">
        <f t="shared" si="357"/>
        <v>2.361663529238919E-2</v>
      </c>
      <c r="J3251">
        <f t="shared" si="356"/>
        <v>-26.577869446063129</v>
      </c>
      <c r="K3251">
        <f t="shared" si="358"/>
        <v>-6.4504041419714042</v>
      </c>
      <c r="L3251">
        <f t="shared" si="359"/>
        <v>0</v>
      </c>
    </row>
    <row r="3252" spans="1:12" x14ac:dyDescent="0.3">
      <c r="A3252">
        <v>3251</v>
      </c>
      <c r="B3252" t="s">
        <v>3266</v>
      </c>
      <c r="C3252">
        <v>155.5</v>
      </c>
      <c r="D3252">
        <v>8.1000000000000006E-4</v>
      </c>
      <c r="E3252" s="10">
        <f t="shared" si="353"/>
        <v>1.6207810226853303E-2</v>
      </c>
      <c r="F3252">
        <f t="shared" si="354"/>
        <v>1.0163398692810457</v>
      </c>
      <c r="G3252">
        <f t="shared" si="355"/>
        <v>155.47900891692998</v>
      </c>
      <c r="H3252">
        <f t="shared" si="357"/>
        <v>2.2854783941600253E-2</v>
      </c>
      <c r="J3252">
        <f t="shared" si="356"/>
        <v>-26.14054298048438</v>
      </c>
      <c r="K3252">
        <f t="shared" si="358"/>
        <v>-8.9487918315531942</v>
      </c>
      <c r="L3252">
        <f t="shared" si="359"/>
        <v>0</v>
      </c>
    </row>
    <row r="3253" spans="1:12" x14ac:dyDescent="0.3">
      <c r="A3253">
        <v>3252</v>
      </c>
      <c r="B3253" t="s">
        <v>3267</v>
      </c>
      <c r="C3253">
        <v>156.30000000000001</v>
      </c>
      <c r="D3253">
        <v>7.5999999999999993E-4</v>
      </c>
      <c r="E3253" s="10">
        <f t="shared" si="353"/>
        <v>5.131505808142138E-3</v>
      </c>
      <c r="F3253">
        <f t="shared" si="354"/>
        <v>1.0051446945337621</v>
      </c>
      <c r="G3253">
        <f t="shared" si="355"/>
        <v>156.28020325382042</v>
      </c>
      <c r="H3253">
        <f t="shared" si="357"/>
        <v>2.2741478033177841E-2</v>
      </c>
      <c r="J3253">
        <f t="shared" si="356"/>
        <v>-26.14498369784096</v>
      </c>
      <c r="K3253">
        <f t="shared" si="358"/>
        <v>-11.947283659876462</v>
      </c>
      <c r="L3253">
        <f t="shared" si="359"/>
        <v>0</v>
      </c>
    </row>
    <row r="3254" spans="1:12" x14ac:dyDescent="0.3">
      <c r="A3254">
        <v>3253</v>
      </c>
      <c r="B3254" t="s">
        <v>3268</v>
      </c>
      <c r="C3254">
        <v>148.6</v>
      </c>
      <c r="D3254">
        <v>7.5999999999999993E-4</v>
      </c>
      <c r="E3254" s="10">
        <f t="shared" si="353"/>
        <v>-5.0519105143772287E-2</v>
      </c>
      <c r="F3254">
        <f t="shared" si="354"/>
        <v>0.95073576455534214</v>
      </c>
      <c r="G3254">
        <f t="shared" si="355"/>
        <v>148.58117852538521</v>
      </c>
      <c r="H3254">
        <f t="shared" si="357"/>
        <v>2.4797766420279001E-2</v>
      </c>
      <c r="J3254">
        <f t="shared" si="356"/>
        <v>-27.104542699138847</v>
      </c>
      <c r="K3254">
        <f t="shared" si="358"/>
        <v>-4.55014386013994</v>
      </c>
      <c r="L3254">
        <f t="shared" si="359"/>
        <v>0</v>
      </c>
    </row>
    <row r="3255" spans="1:12" x14ac:dyDescent="0.3">
      <c r="A3255">
        <v>3254</v>
      </c>
      <c r="B3255" t="s">
        <v>3269</v>
      </c>
      <c r="C3255">
        <v>150.4</v>
      </c>
      <c r="D3255">
        <v>7.5999999999999993E-4</v>
      </c>
      <c r="E3255" s="10">
        <f t="shared" si="353"/>
        <v>1.2040279232080751E-2</v>
      </c>
      <c r="F3255">
        <f t="shared" si="354"/>
        <v>1.0121130551816959</v>
      </c>
      <c r="G3255">
        <f t="shared" si="355"/>
        <v>150.38095053982462</v>
      </c>
      <c r="H3255">
        <f t="shared" si="357"/>
        <v>2.4802769799144975E-2</v>
      </c>
      <c r="J3255">
        <f t="shared" si="356"/>
        <v>-27.438396575469742</v>
      </c>
      <c r="K3255">
        <f t="shared" si="358"/>
        <v>-8.2977647116331923</v>
      </c>
      <c r="L3255">
        <f t="shared" si="359"/>
        <v>0</v>
      </c>
    </row>
    <row r="3256" spans="1:12" x14ac:dyDescent="0.3">
      <c r="A3256">
        <v>3255</v>
      </c>
      <c r="B3256" t="s">
        <v>3270</v>
      </c>
      <c r="C3256">
        <v>146.55000000000001</v>
      </c>
      <c r="D3256">
        <v>8.1000000000000006E-4</v>
      </c>
      <c r="E3256" s="10">
        <f t="shared" si="353"/>
        <v>-2.593174435883798E-2</v>
      </c>
      <c r="F3256">
        <f t="shared" si="354"/>
        <v>0.97440159574468088</v>
      </c>
      <c r="G3256">
        <f t="shared" si="355"/>
        <v>146.53021708537679</v>
      </c>
      <c r="H3256">
        <f t="shared" si="357"/>
        <v>2.4696208176544124E-2</v>
      </c>
      <c r="J3256">
        <f t="shared" si="356"/>
        <v>-26.620928015950199</v>
      </c>
      <c r="K3256">
        <f t="shared" si="358"/>
        <v>-6.246818269787326</v>
      </c>
      <c r="L3256">
        <f t="shared" si="359"/>
        <v>0</v>
      </c>
    </row>
    <row r="3257" spans="1:12" x14ac:dyDescent="0.3">
      <c r="A3257">
        <v>3256</v>
      </c>
      <c r="B3257" t="s">
        <v>3271</v>
      </c>
      <c r="C3257">
        <v>148.30000000000001</v>
      </c>
      <c r="D3257">
        <v>7.5999999999999993E-4</v>
      </c>
      <c r="E3257" s="10">
        <f t="shared" si="353"/>
        <v>1.1870581986984896E-2</v>
      </c>
      <c r="F3257">
        <f t="shared" si="354"/>
        <v>1.01194131695667</v>
      </c>
      <c r="G3257">
        <f t="shared" si="355"/>
        <v>148.28121652297867</v>
      </c>
      <c r="H3257">
        <f t="shared" si="357"/>
        <v>2.4485784723656333E-2</v>
      </c>
      <c r="J3257">
        <f t="shared" si="356"/>
        <v>-26.709507985864899</v>
      </c>
      <c r="K3257">
        <f t="shared" si="358"/>
        <v>-7.9978177073892027</v>
      </c>
      <c r="L3257">
        <f t="shared" si="359"/>
        <v>0</v>
      </c>
    </row>
    <row r="3258" spans="1:12" x14ac:dyDescent="0.3">
      <c r="A3258">
        <v>3257</v>
      </c>
      <c r="B3258" t="s">
        <v>3272</v>
      </c>
      <c r="C3258">
        <v>149</v>
      </c>
      <c r="D3258">
        <v>7.5999999999999993E-4</v>
      </c>
      <c r="E3258" s="10">
        <f t="shared" si="353"/>
        <v>4.7090568015726439E-3</v>
      </c>
      <c r="F3258">
        <f t="shared" si="354"/>
        <v>1.0047201618341199</v>
      </c>
      <c r="G3258">
        <f t="shared" si="355"/>
        <v>148.98112786192732</v>
      </c>
      <c r="H3258">
        <f t="shared" si="357"/>
        <v>2.4096469674912458E-2</v>
      </c>
      <c r="J3258">
        <f t="shared" si="356"/>
        <v>-26.40890523038858</v>
      </c>
      <c r="K3258">
        <f t="shared" si="358"/>
        <v>-8.8519152368255618</v>
      </c>
      <c r="L3258">
        <f t="shared" si="359"/>
        <v>0</v>
      </c>
    </row>
    <row r="3259" spans="1:12" x14ac:dyDescent="0.3">
      <c r="A3259">
        <v>3258</v>
      </c>
      <c r="B3259" t="s">
        <v>3273</v>
      </c>
      <c r="C3259">
        <v>149.80000000000001</v>
      </c>
      <c r="D3259">
        <v>7.0999999999999991E-4</v>
      </c>
      <c r="E3259" s="10">
        <f t="shared" si="353"/>
        <v>5.3547651376600874E-3</v>
      </c>
      <c r="F3259">
        <f t="shared" si="354"/>
        <v>1.0053691275167786</v>
      </c>
      <c r="G3259">
        <f t="shared" si="355"/>
        <v>149.78227471543335</v>
      </c>
      <c r="H3259">
        <f t="shared" si="357"/>
        <v>2.3678661960122464E-2</v>
      </c>
      <c r="J3259">
        <f t="shared" si="356"/>
        <v>-26.090553949721702</v>
      </c>
      <c r="K3259">
        <f t="shared" si="358"/>
        <v>-9.6530620903315878</v>
      </c>
      <c r="L3259">
        <f t="shared" si="359"/>
        <v>0</v>
      </c>
    </row>
    <row r="3260" spans="1:12" x14ac:dyDescent="0.3">
      <c r="A3260">
        <v>3259</v>
      </c>
      <c r="B3260" t="s">
        <v>3274</v>
      </c>
      <c r="C3260">
        <v>147.69999999999999</v>
      </c>
      <c r="D3260">
        <v>7.0999999999999991E-4</v>
      </c>
      <c r="E3260" s="10">
        <f t="shared" si="353"/>
        <v>-1.4117881545785157E-2</v>
      </c>
      <c r="F3260">
        <f t="shared" si="354"/>
        <v>0.98598130841121479</v>
      </c>
      <c r="G3260">
        <f t="shared" si="355"/>
        <v>147.682523200731</v>
      </c>
      <c r="H3260">
        <f t="shared" si="357"/>
        <v>2.3769066355227585E-2</v>
      </c>
      <c r="J3260">
        <f t="shared" si="356"/>
        <v>-25.823015001390633</v>
      </c>
      <c r="K3260">
        <f t="shared" si="358"/>
        <v>-8.9542589980490845</v>
      </c>
      <c r="L3260">
        <f t="shared" si="359"/>
        <v>0</v>
      </c>
    </row>
    <row r="3261" spans="1:12" x14ac:dyDescent="0.3">
      <c r="A3261">
        <v>3260</v>
      </c>
      <c r="B3261" t="s">
        <v>3275</v>
      </c>
      <c r="C3261">
        <v>146.94999999999999</v>
      </c>
      <c r="D3261">
        <v>7.9000000000000001E-4</v>
      </c>
      <c r="E3261" s="10">
        <f t="shared" si="353"/>
        <v>-5.0907966724077066E-3</v>
      </c>
      <c r="F3261">
        <f t="shared" si="354"/>
        <v>0.99492213947190256</v>
      </c>
      <c r="G3261">
        <f t="shared" si="355"/>
        <v>146.93065285704819</v>
      </c>
      <c r="H3261">
        <f t="shared" si="357"/>
        <v>2.3806024489717931E-2</v>
      </c>
      <c r="J3261">
        <f t="shared" si="356"/>
        <v>-25.731494144571531</v>
      </c>
      <c r="K3261">
        <f t="shared" si="358"/>
        <v>-8.9538809019662153</v>
      </c>
      <c r="L3261">
        <f t="shared" si="359"/>
        <v>0</v>
      </c>
    </row>
    <row r="3262" spans="1:12" x14ac:dyDescent="0.3">
      <c r="A3262">
        <v>3261</v>
      </c>
      <c r="B3262" t="s">
        <v>3276</v>
      </c>
      <c r="C3262">
        <v>147.94999999999999</v>
      </c>
      <c r="D3262">
        <v>6.9000000000000008E-4</v>
      </c>
      <c r="E3262" s="10">
        <f t="shared" si="353"/>
        <v>6.7819859812922696E-3</v>
      </c>
      <c r="F3262">
        <f t="shared" si="354"/>
        <v>1.0068050357264375</v>
      </c>
      <c r="G3262">
        <f t="shared" si="355"/>
        <v>147.93298672828186</v>
      </c>
      <c r="H3262">
        <f t="shared" si="357"/>
        <v>2.2884244246329302E-2</v>
      </c>
      <c r="J3262">
        <f t="shared" si="356"/>
        <v>-24.903897529486141</v>
      </c>
      <c r="K3262">
        <f t="shared" si="358"/>
        <v>-11.00603803807553</v>
      </c>
      <c r="L3262">
        <f t="shared" si="359"/>
        <v>0</v>
      </c>
    </row>
    <row r="3263" spans="1:12" x14ac:dyDescent="0.3">
      <c r="A3263">
        <v>3262</v>
      </c>
      <c r="B3263" t="s">
        <v>3277</v>
      </c>
      <c r="C3263">
        <v>144.35</v>
      </c>
      <c r="D3263">
        <v>7.0999999999999991E-4</v>
      </c>
      <c r="E3263" s="10">
        <f t="shared" si="353"/>
        <v>-2.4633472737274564E-2</v>
      </c>
      <c r="F3263">
        <f t="shared" si="354"/>
        <v>0.97566745522135856</v>
      </c>
      <c r="G3263">
        <f t="shared" si="355"/>
        <v>144.33291959394396</v>
      </c>
      <c r="H3263">
        <f t="shared" si="357"/>
        <v>1.8033321362442945E-2</v>
      </c>
      <c r="J3263">
        <f t="shared" si="356"/>
        <v>-19.147269033078963</v>
      </c>
      <c r="K3263">
        <f t="shared" si="358"/>
        <v>-7.8599894094318472</v>
      </c>
      <c r="L3263">
        <f t="shared" si="359"/>
        <v>0</v>
      </c>
    </row>
    <row r="3264" spans="1:12" x14ac:dyDescent="0.3">
      <c r="A3264">
        <v>3263</v>
      </c>
      <c r="B3264" t="s">
        <v>3278</v>
      </c>
      <c r="C3264">
        <v>144.05000000000001</v>
      </c>
      <c r="D3264">
        <v>7.9000000000000001E-4</v>
      </c>
      <c r="E3264" s="10">
        <f t="shared" si="353"/>
        <v>-2.0804445784065226E-3</v>
      </c>
      <c r="F3264">
        <f t="shared" si="354"/>
        <v>0.99792171804641505</v>
      </c>
      <c r="G3264">
        <f t="shared" si="355"/>
        <v>144.03103466524527</v>
      </c>
      <c r="H3264">
        <f t="shared" si="357"/>
        <v>1.7859700181113561E-2</v>
      </c>
      <c r="J3264">
        <f t="shared" si="356"/>
        <v>-18.923260375770493</v>
      </c>
      <c r="K3264">
        <f t="shared" si="358"/>
        <v>-7.5581044807331637</v>
      </c>
      <c r="L3264">
        <f t="shared" si="359"/>
        <v>0</v>
      </c>
    </row>
    <row r="3265" spans="1:12" x14ac:dyDescent="0.3">
      <c r="A3265">
        <v>3264</v>
      </c>
      <c r="B3265" t="s">
        <v>3279</v>
      </c>
      <c r="C3265">
        <v>142.1</v>
      </c>
      <c r="D3265">
        <v>7.0999999999999991E-4</v>
      </c>
      <c r="E3265" s="10">
        <f t="shared" si="353"/>
        <v>-1.3629426427482617E-2</v>
      </c>
      <c r="F3265">
        <f t="shared" si="354"/>
        <v>0.9864630336688649</v>
      </c>
      <c r="G3265">
        <f t="shared" si="355"/>
        <v>142.08318582819143</v>
      </c>
      <c r="H3265">
        <f t="shared" si="357"/>
        <v>1.7389780253438545E-2</v>
      </c>
      <c r="J3265">
        <f t="shared" si="356"/>
        <v>-18.176175239678891</v>
      </c>
      <c r="K3265">
        <f t="shared" si="358"/>
        <v>-5.6102556436793236</v>
      </c>
      <c r="L3265">
        <f t="shared" si="359"/>
        <v>0</v>
      </c>
    </row>
    <row r="3266" spans="1:12" x14ac:dyDescent="0.3">
      <c r="A3266">
        <v>3265</v>
      </c>
      <c r="B3266" t="s">
        <v>3280</v>
      </c>
      <c r="C3266">
        <v>140.30000000000001</v>
      </c>
      <c r="D3266">
        <v>7.0999999999999991E-4</v>
      </c>
      <c r="E3266" s="10">
        <f t="shared" si="353"/>
        <v>-1.2748047994639538E-2</v>
      </c>
      <c r="F3266">
        <f t="shared" si="354"/>
        <v>0.98733286418015498</v>
      </c>
      <c r="G3266">
        <f t="shared" si="355"/>
        <v>140.28339881558946</v>
      </c>
      <c r="H3266">
        <f t="shared" si="357"/>
        <v>1.750337664951352E-2</v>
      </c>
      <c r="J3266">
        <f t="shared" si="356"/>
        <v>-18.063164562282733</v>
      </c>
      <c r="K3266">
        <f t="shared" si="358"/>
        <v>-3.8104686310773559</v>
      </c>
      <c r="L3266">
        <f t="shared" si="359"/>
        <v>0</v>
      </c>
    </row>
    <row r="3267" spans="1:12" x14ac:dyDescent="0.3">
      <c r="A3267">
        <v>3266</v>
      </c>
      <c r="B3267" t="s">
        <v>3281</v>
      </c>
      <c r="C3267">
        <v>141.05000000000001</v>
      </c>
      <c r="D3267">
        <v>7.0999999999999991E-4</v>
      </c>
      <c r="E3267" s="10">
        <f t="shared" ref="E3267:E3330" si="360">LN(C3267/C3266)</f>
        <v>5.3314503395901162E-3</v>
      </c>
      <c r="F3267">
        <f t="shared" ref="F3267:F3330" si="361">C3267/C3266</f>
        <v>1.0053456878118319</v>
      </c>
      <c r="G3267">
        <f t="shared" ref="G3267:G3330" si="362">C3267*EXP(-2/12*D3267)</f>
        <v>141.03331007084029</v>
      </c>
      <c r="H3267">
        <f t="shared" si="357"/>
        <v>1.744387671424991E-2</v>
      </c>
      <c r="J3267">
        <f t="shared" si="356"/>
        <v>-18.097993515559537</v>
      </c>
      <c r="K3267">
        <f t="shared" si="358"/>
        <v>-4.5603798863281781</v>
      </c>
      <c r="L3267">
        <f t="shared" si="359"/>
        <v>0</v>
      </c>
    </row>
    <row r="3268" spans="1:12" x14ac:dyDescent="0.3">
      <c r="A3268">
        <v>3267</v>
      </c>
      <c r="B3268" t="s">
        <v>3282</v>
      </c>
      <c r="C3268">
        <v>140.15</v>
      </c>
      <c r="D3268">
        <v>8.8999999999999995E-4</v>
      </c>
      <c r="E3268" s="10">
        <f t="shared" si="360"/>
        <v>-6.4011598372081006E-3</v>
      </c>
      <c r="F3268">
        <f t="shared" si="361"/>
        <v>0.9936192839418645</v>
      </c>
      <c r="G3268">
        <f t="shared" si="362"/>
        <v>140.12921262510176</v>
      </c>
      <c r="H3268">
        <f t="shared" si="357"/>
        <v>1.7464481532757977E-2</v>
      </c>
      <c r="J3268">
        <f t="shared" si="356"/>
        <v>-18.003216315035317</v>
      </c>
      <c r="K3268">
        <f t="shared" si="358"/>
        <v>-3.6562824405896492</v>
      </c>
      <c r="L3268">
        <f t="shared" si="359"/>
        <v>0</v>
      </c>
    </row>
    <row r="3269" spans="1:12" x14ac:dyDescent="0.3">
      <c r="A3269">
        <v>3268</v>
      </c>
      <c r="B3269" t="s">
        <v>3283</v>
      </c>
      <c r="C3269">
        <v>140.65</v>
      </c>
      <c r="D3269">
        <v>8.5999999999999998E-4</v>
      </c>
      <c r="E3269" s="10">
        <f t="shared" si="360"/>
        <v>3.5612573250686131E-3</v>
      </c>
      <c r="F3269">
        <f t="shared" si="361"/>
        <v>1.0035676061362826</v>
      </c>
      <c r="G3269">
        <f t="shared" si="362"/>
        <v>140.6298416113857</v>
      </c>
      <c r="H3269">
        <f t="shared" si="357"/>
        <v>1.7460984589557797E-2</v>
      </c>
      <c r="J3269">
        <f t="shared" si="356"/>
        <v>-18.063917343841489</v>
      </c>
      <c r="K3269">
        <f t="shared" si="358"/>
        <v>-4.1569114268735916</v>
      </c>
      <c r="L3269">
        <f t="shared" si="359"/>
        <v>0</v>
      </c>
    </row>
    <row r="3270" spans="1:12" x14ac:dyDescent="0.3">
      <c r="A3270">
        <v>3269</v>
      </c>
      <c r="B3270" t="s">
        <v>3284</v>
      </c>
      <c r="C3270">
        <v>138.75</v>
      </c>
      <c r="D3270">
        <v>9.3999999999999997E-4</v>
      </c>
      <c r="E3270" s="10">
        <f t="shared" si="360"/>
        <v>-1.3600782309321978E-2</v>
      </c>
      <c r="F3270">
        <f t="shared" si="361"/>
        <v>0.98649129043725559</v>
      </c>
      <c r="G3270">
        <f t="shared" si="362"/>
        <v>138.72826420268191</v>
      </c>
      <c r="H3270">
        <f t="shared" si="357"/>
        <v>1.7226278460201278E-2</v>
      </c>
      <c r="J3270">
        <f t="shared" si="356"/>
        <v>-17.580132186782574</v>
      </c>
      <c r="K3270">
        <f t="shared" si="358"/>
        <v>-2.2553340181698047</v>
      </c>
      <c r="L3270">
        <f t="shared" si="359"/>
        <v>0</v>
      </c>
    </row>
    <row r="3271" spans="1:12" x14ac:dyDescent="0.3">
      <c r="A3271">
        <v>3270</v>
      </c>
      <c r="B3271" t="s">
        <v>3285</v>
      </c>
      <c r="C3271">
        <v>138</v>
      </c>
      <c r="D3271">
        <v>1.01E-3</v>
      </c>
      <c r="E3271" s="10">
        <f t="shared" si="360"/>
        <v>-5.4200674693391446E-3</v>
      </c>
      <c r="F3271">
        <f t="shared" si="361"/>
        <v>0.99459459459459465</v>
      </c>
      <c r="G3271">
        <f t="shared" si="362"/>
        <v>137.97677195508197</v>
      </c>
      <c r="H3271">
        <f t="shared" si="357"/>
        <v>1.5545301901140769E-2</v>
      </c>
      <c r="J3271">
        <f t="shared" si="356"/>
        <v>-15.778687015283065</v>
      </c>
      <c r="K3271">
        <f t="shared" si="358"/>
        <v>-1.5038417705698635</v>
      </c>
      <c r="L3271">
        <f t="shared" si="359"/>
        <v>0</v>
      </c>
    </row>
    <row r="3272" spans="1:12" x14ac:dyDescent="0.3">
      <c r="A3272">
        <v>3271</v>
      </c>
      <c r="B3272" t="s">
        <v>3286</v>
      </c>
      <c r="C3272">
        <v>136.94999999999999</v>
      </c>
      <c r="D3272">
        <v>1.01E-3</v>
      </c>
      <c r="E3272" s="10">
        <f t="shared" si="360"/>
        <v>-7.6377894481176496E-3</v>
      </c>
      <c r="F3272">
        <f t="shared" si="361"/>
        <v>0.99239130434782596</v>
      </c>
      <c r="G3272">
        <f t="shared" si="362"/>
        <v>136.92694869020633</v>
      </c>
      <c r="H3272">
        <f t="shared" si="357"/>
        <v>1.5245889023258755E-2</v>
      </c>
      <c r="J3272">
        <f t="shared" si="356"/>
        <v>-15.35703610093878</v>
      </c>
      <c r="K3272">
        <f t="shared" si="358"/>
        <v>-0.45401850569422209</v>
      </c>
      <c r="L3272">
        <f t="shared" si="359"/>
        <v>0</v>
      </c>
    </row>
    <row r="3273" spans="1:12" x14ac:dyDescent="0.3">
      <c r="A3273">
        <v>3272</v>
      </c>
      <c r="B3273" t="s">
        <v>3287</v>
      </c>
      <c r="C3273">
        <v>136.5</v>
      </c>
      <c r="D3273">
        <v>1.1899999999999999E-3</v>
      </c>
      <c r="E3273" s="10">
        <f t="shared" si="360"/>
        <v>-3.2912810840726213E-3</v>
      </c>
      <c r="F3273">
        <f t="shared" si="361"/>
        <v>0.99671412924424985</v>
      </c>
      <c r="G3273">
        <f t="shared" si="362"/>
        <v>136.47293018451211</v>
      </c>
      <c r="H3273">
        <f t="shared" si="357"/>
        <v>1.5170870421176149E-2</v>
      </c>
      <c r="J3273">
        <f t="shared" si="356"/>
        <v>-15.230800722679575</v>
      </c>
      <c r="K3273">
        <f t="shared" si="358"/>
        <v>4.0038892279389415</v>
      </c>
      <c r="L3273">
        <f t="shared" si="359"/>
        <v>0</v>
      </c>
    </row>
    <row r="3274" spans="1:12" x14ac:dyDescent="0.3">
      <c r="A3274">
        <v>3273</v>
      </c>
      <c r="B3274" t="s">
        <v>3288</v>
      </c>
      <c r="C3274">
        <v>141</v>
      </c>
      <c r="D3274">
        <v>1.2199999999999999E-3</v>
      </c>
      <c r="E3274" s="10">
        <f t="shared" si="360"/>
        <v>3.2435275753153955E-2</v>
      </c>
      <c r="F3274">
        <f t="shared" si="361"/>
        <v>1.0329670329670331</v>
      </c>
      <c r="G3274">
        <f t="shared" si="362"/>
        <v>140.97133291458579</v>
      </c>
      <c r="H3274">
        <f t="shared" si="357"/>
        <v>1.5934097612942885E-2</v>
      </c>
      <c r="J3274">
        <f t="shared" si="356"/>
        <v>-16.524335351496902</v>
      </c>
      <c r="K3274">
        <f t="shared" si="358"/>
        <v>-0.49451350213473688</v>
      </c>
      <c r="L3274">
        <f t="shared" si="359"/>
        <v>0</v>
      </c>
    </row>
    <row r="3275" spans="1:12" x14ac:dyDescent="0.3">
      <c r="A3275">
        <v>3274</v>
      </c>
      <c r="B3275" t="s">
        <v>3289</v>
      </c>
      <c r="C3275">
        <v>141.75</v>
      </c>
      <c r="D3275">
        <v>1.24E-3</v>
      </c>
      <c r="E3275" s="10">
        <f t="shared" si="360"/>
        <v>5.3050522296930981E-3</v>
      </c>
      <c r="F3275">
        <f t="shared" si="361"/>
        <v>1.0053191489361701</v>
      </c>
      <c r="G3275">
        <f t="shared" si="362"/>
        <v>141.72070802694148</v>
      </c>
      <c r="H3275">
        <f t="shared" si="357"/>
        <v>1.5798023485365738E-2</v>
      </c>
      <c r="J3275">
        <f t="shared" si="356"/>
        <v>-16.470310597074942</v>
      </c>
      <c r="K3275">
        <f t="shared" si="358"/>
        <v>-1.2438886144904302</v>
      </c>
      <c r="L3275">
        <f t="shared" si="359"/>
        <v>0</v>
      </c>
    </row>
    <row r="3276" spans="1:12" x14ac:dyDescent="0.3">
      <c r="A3276">
        <v>3275</v>
      </c>
      <c r="B3276" t="s">
        <v>3290</v>
      </c>
      <c r="C3276">
        <v>143.1</v>
      </c>
      <c r="D3276">
        <v>1.2700000000000001E-3</v>
      </c>
      <c r="E3276" s="10">
        <f t="shared" si="360"/>
        <v>9.4787439545437387E-3</v>
      </c>
      <c r="F3276">
        <f t="shared" si="361"/>
        <v>1.0095238095238095</v>
      </c>
      <c r="G3276">
        <f t="shared" si="362"/>
        <v>143.06971370541257</v>
      </c>
      <c r="H3276">
        <f t="shared" si="357"/>
        <v>1.5923809559195447E-2</v>
      </c>
      <c r="J3276">
        <f t="shared" si="356"/>
        <v>-16.759474760387072</v>
      </c>
      <c r="K3276">
        <f t="shared" si="358"/>
        <v>-2.5928942929615175</v>
      </c>
      <c r="L3276">
        <f t="shared" si="359"/>
        <v>0</v>
      </c>
    </row>
    <row r="3277" spans="1:12" x14ac:dyDescent="0.3">
      <c r="A3277">
        <v>3276</v>
      </c>
      <c r="B3277" t="s">
        <v>3291</v>
      </c>
      <c r="C3277">
        <v>142.6</v>
      </c>
      <c r="D3277">
        <v>1.2199999999999999E-3</v>
      </c>
      <c r="E3277" s="10">
        <f t="shared" si="360"/>
        <v>-3.5001785822096863E-3</v>
      </c>
      <c r="F3277">
        <f t="shared" si="361"/>
        <v>0.99650593990216629</v>
      </c>
      <c r="G3277">
        <f t="shared" si="362"/>
        <v>142.57100761432577</v>
      </c>
      <c r="H3277">
        <f t="shared" si="357"/>
        <v>1.5741459954004233E-2</v>
      </c>
      <c r="J3277">
        <f t="shared" si="356"/>
        <v>-16.509805180927405</v>
      </c>
      <c r="K3277">
        <f t="shared" si="358"/>
        <v>-2.0941882018747151</v>
      </c>
      <c r="L3277">
        <f t="shared" si="359"/>
        <v>0</v>
      </c>
    </row>
    <row r="3278" spans="1:12" x14ac:dyDescent="0.3">
      <c r="A3278">
        <v>3277</v>
      </c>
      <c r="B3278" t="s">
        <v>3292</v>
      </c>
      <c r="C3278">
        <v>142.9</v>
      </c>
      <c r="D3278">
        <v>1.2199999999999999E-3</v>
      </c>
      <c r="E3278" s="10">
        <f t="shared" si="360"/>
        <v>2.1015769556263124E-3</v>
      </c>
      <c r="F3278">
        <f t="shared" si="361"/>
        <v>1.0021037868162694</v>
      </c>
      <c r="G3278">
        <f t="shared" si="362"/>
        <v>142.87094662052701</v>
      </c>
      <c r="H3278">
        <f t="shared" si="357"/>
        <v>1.4977563149935494E-2</v>
      </c>
      <c r="J3278">
        <f t="shared" si="356"/>
        <v>-15.741669944853442</v>
      </c>
      <c r="K3278">
        <f t="shared" si="358"/>
        <v>-2.3941272080759575</v>
      </c>
      <c r="L3278">
        <f t="shared" si="359"/>
        <v>0</v>
      </c>
    </row>
    <row r="3279" spans="1:12" x14ac:dyDescent="0.3">
      <c r="A3279">
        <v>3278</v>
      </c>
      <c r="B3279" t="s">
        <v>3293</v>
      </c>
      <c r="C3279">
        <v>142.4</v>
      </c>
      <c r="D3279">
        <v>1.09E-3</v>
      </c>
      <c r="E3279" s="10">
        <f t="shared" si="360"/>
        <v>-3.5050859579463488E-3</v>
      </c>
      <c r="F3279">
        <f t="shared" si="361"/>
        <v>0.99650104968509445</v>
      </c>
      <c r="G3279">
        <f t="shared" si="362"/>
        <v>142.37413301632216</v>
      </c>
      <c r="H3279">
        <f t="shared" si="357"/>
        <v>1.4973976572177701E-2</v>
      </c>
      <c r="J3279">
        <f t="shared" si="356"/>
        <v>-15.683174058399533</v>
      </c>
      <c r="K3279">
        <f t="shared" si="358"/>
        <v>-2.345372322300733</v>
      </c>
      <c r="L3279">
        <f t="shared" si="359"/>
        <v>0</v>
      </c>
    </row>
    <row r="3280" spans="1:12" x14ac:dyDescent="0.3">
      <c r="A3280">
        <v>3279</v>
      </c>
      <c r="B3280" t="s">
        <v>3294</v>
      </c>
      <c r="C3280">
        <v>142.65</v>
      </c>
      <c r="D3280">
        <v>1.06E-3</v>
      </c>
      <c r="E3280" s="10">
        <f t="shared" si="360"/>
        <v>1.7540786816335121E-3</v>
      </c>
      <c r="F3280">
        <f t="shared" si="361"/>
        <v>1.001755617977528</v>
      </c>
      <c r="G3280">
        <f t="shared" si="362"/>
        <v>142.62480072600141</v>
      </c>
      <c r="H3280">
        <f t="shared" si="357"/>
        <v>1.4983675739898242E-2</v>
      </c>
      <c r="J3280">
        <f t="shared" si="356"/>
        <v>-15.720962699560264</v>
      </c>
      <c r="K3280">
        <f t="shared" si="358"/>
        <v>-3.7470229481762374</v>
      </c>
      <c r="L3280">
        <f t="shared" si="359"/>
        <v>0</v>
      </c>
    </row>
    <row r="3281" spans="1:12" x14ac:dyDescent="0.3">
      <c r="A3281">
        <v>3280</v>
      </c>
      <c r="B3281" t="s">
        <v>3295</v>
      </c>
      <c r="C3281">
        <v>142.9</v>
      </c>
      <c r="D3281">
        <v>1.06E-3</v>
      </c>
      <c r="E3281" s="10">
        <f t="shared" si="360"/>
        <v>1.7510072763127819E-3</v>
      </c>
      <c r="F3281">
        <f t="shared" si="361"/>
        <v>1.0017525411847179</v>
      </c>
      <c r="G3281">
        <f t="shared" si="362"/>
        <v>142.87475656323591</v>
      </c>
      <c r="H3281">
        <f t="shared" si="357"/>
        <v>1.4966978990728817E-2</v>
      </c>
      <c r="J3281">
        <f t="shared" si="356"/>
        <v>-15.730965302916058</v>
      </c>
      <c r="K3281">
        <f t="shared" si="358"/>
        <v>-6.3950025616205721</v>
      </c>
      <c r="L3281">
        <f t="shared" si="359"/>
        <v>0</v>
      </c>
    </row>
    <row r="3282" spans="1:12" x14ac:dyDescent="0.3">
      <c r="A3282">
        <v>3281</v>
      </c>
      <c r="B3282" t="s">
        <v>3296</v>
      </c>
      <c r="C3282">
        <v>145.94999999999999</v>
      </c>
      <c r="D3282">
        <v>9.1E-4</v>
      </c>
      <c r="E3282" s="10">
        <f t="shared" si="360"/>
        <v>2.1119012364302008E-2</v>
      </c>
      <c r="F3282">
        <f t="shared" si="361"/>
        <v>1.0213435969209237</v>
      </c>
      <c r="G3282">
        <f t="shared" si="362"/>
        <v>145.92786592854284</v>
      </c>
      <c r="H3282">
        <f t="shared" si="357"/>
        <v>1.5201155709387007E-2</v>
      </c>
      <c r="J3282">
        <f t="shared" si="356"/>
        <v>-16.318512167718257</v>
      </c>
      <c r="K3282">
        <f t="shared" si="358"/>
        <v>-12.796949394195138</v>
      </c>
      <c r="L3282">
        <f t="shared" si="359"/>
        <v>0</v>
      </c>
    </row>
    <row r="3283" spans="1:12" x14ac:dyDescent="0.3">
      <c r="A3283">
        <v>3282</v>
      </c>
      <c r="B3283" t="s">
        <v>3297</v>
      </c>
      <c r="C3283">
        <v>140.5</v>
      </c>
      <c r="D3283">
        <v>9.8999999999999999E-4</v>
      </c>
      <c r="E3283" s="10">
        <f t="shared" si="360"/>
        <v>-3.8056608526323227E-2</v>
      </c>
      <c r="F3283">
        <f t="shared" si="361"/>
        <v>0.96265844467283324</v>
      </c>
      <c r="G3283">
        <f t="shared" si="362"/>
        <v>140.47681941245105</v>
      </c>
      <c r="H3283">
        <f t="shared" si="357"/>
        <v>1.6482476958732218E-2</v>
      </c>
      <c r="J3283">
        <f t="shared" si="356"/>
        <v>-17.033067349557594</v>
      </c>
      <c r="K3283">
        <f t="shared" si="358"/>
        <v>-7.3943430921168272</v>
      </c>
      <c r="L3283">
        <f t="shared" si="359"/>
        <v>0</v>
      </c>
    </row>
    <row r="3284" spans="1:12" x14ac:dyDescent="0.3">
      <c r="A3284">
        <v>3283</v>
      </c>
      <c r="B3284" t="s">
        <v>3298</v>
      </c>
      <c r="C3284">
        <v>140.6</v>
      </c>
      <c r="D3284">
        <v>9.6000000000000002E-4</v>
      </c>
      <c r="E3284" s="10">
        <f t="shared" si="360"/>
        <v>7.1149060276400522E-4</v>
      </c>
      <c r="F3284">
        <f t="shared" si="361"/>
        <v>1.0007117437722419</v>
      </c>
      <c r="G3284">
        <f t="shared" si="362"/>
        <v>140.577505799584</v>
      </c>
      <c r="H3284">
        <f t="shared" si="357"/>
        <v>1.3900266975808007E-2</v>
      </c>
      <c r="J3284">
        <f t="shared" si="356"/>
        <v>-14.374895488620783</v>
      </c>
      <c r="K3284">
        <f t="shared" si="358"/>
        <v>-7.49502947924978</v>
      </c>
      <c r="L3284">
        <f t="shared" si="359"/>
        <v>0</v>
      </c>
    </row>
    <row r="3285" spans="1:12" x14ac:dyDescent="0.3">
      <c r="A3285">
        <v>3284</v>
      </c>
      <c r="B3285" t="s">
        <v>3299</v>
      </c>
      <c r="C3285">
        <v>142.44999999999999</v>
      </c>
      <c r="D3285">
        <v>9.6000000000000002E-4</v>
      </c>
      <c r="E3285" s="10">
        <f t="shared" si="360"/>
        <v>1.3072081567352701E-2</v>
      </c>
      <c r="F3285">
        <f t="shared" si="361"/>
        <v>1.013157894736842</v>
      </c>
      <c r="G3285">
        <f t="shared" si="362"/>
        <v>142.42720982326276</v>
      </c>
      <c r="H3285">
        <f t="shared" si="357"/>
        <v>1.3937034943852247E-2</v>
      </c>
      <c r="J3285">
        <f t="shared" si="356"/>
        <v>-14.602562579100194</v>
      </c>
      <c r="K3285">
        <f t="shared" si="358"/>
        <v>-9.3447335029285341</v>
      </c>
      <c r="L3285">
        <f t="shared" si="359"/>
        <v>0</v>
      </c>
    </row>
    <row r="3286" spans="1:12" x14ac:dyDescent="0.3">
      <c r="A3286">
        <v>3285</v>
      </c>
      <c r="B3286" t="s">
        <v>3300</v>
      </c>
      <c r="C3286">
        <v>143.35</v>
      </c>
      <c r="D3286">
        <v>9.3999999999999997E-4</v>
      </c>
      <c r="E3286" s="10">
        <f t="shared" si="360"/>
        <v>6.2981313854616099E-3</v>
      </c>
      <c r="F3286">
        <f t="shared" si="361"/>
        <v>1.0063180063180064</v>
      </c>
      <c r="G3286">
        <f t="shared" si="362"/>
        <v>143.32754359246451</v>
      </c>
      <c r="H3286">
        <f t="shared" si="357"/>
        <v>1.323821647655961E-2</v>
      </c>
      <c r="J3286">
        <f t="shared" si="356"/>
        <v>-13.958053450491256</v>
      </c>
      <c r="K3286">
        <f t="shared" si="358"/>
        <v>-10.245067272130285</v>
      </c>
      <c r="L3286">
        <f t="shared" si="359"/>
        <v>0</v>
      </c>
    </row>
    <row r="3287" spans="1:12" x14ac:dyDescent="0.3">
      <c r="A3287">
        <v>3286</v>
      </c>
      <c r="B3287" t="s">
        <v>3301</v>
      </c>
      <c r="C3287">
        <v>143.05000000000001</v>
      </c>
      <c r="D3287">
        <v>1.01E-3</v>
      </c>
      <c r="E3287" s="10">
        <f t="shared" si="360"/>
        <v>-2.0949728332594858E-3</v>
      </c>
      <c r="F3287">
        <f t="shared" si="361"/>
        <v>0.99790722009068722</v>
      </c>
      <c r="G3287">
        <f t="shared" si="362"/>
        <v>143.0259219432933</v>
      </c>
      <c r="H3287">
        <f t="shared" si="357"/>
        <v>1.3023431024272353E-2</v>
      </c>
      <c r="J3287">
        <f t="shared" si="356"/>
        <v>-13.702691834945394</v>
      </c>
      <c r="K3287">
        <f t="shared" si="358"/>
        <v>-9.9434456229590751</v>
      </c>
      <c r="L3287">
        <f t="shared" si="359"/>
        <v>0</v>
      </c>
    </row>
    <row r="3288" spans="1:12" x14ac:dyDescent="0.3">
      <c r="A3288">
        <v>3287</v>
      </c>
      <c r="B3288" t="s">
        <v>3302</v>
      </c>
      <c r="C3288">
        <v>141.65</v>
      </c>
      <c r="D3288">
        <v>1.01E-3</v>
      </c>
      <c r="E3288" s="10">
        <f t="shared" si="360"/>
        <v>-9.8349932195937167E-3</v>
      </c>
      <c r="F3288">
        <f t="shared" si="361"/>
        <v>0.99021321216357916</v>
      </c>
      <c r="G3288">
        <f t="shared" si="362"/>
        <v>141.62615759012581</v>
      </c>
      <c r="H3288">
        <f t="shared" si="357"/>
        <v>1.3066456617935146E-2</v>
      </c>
      <c r="J3288">
        <f t="shared" si="356"/>
        <v>-13.613413124508345</v>
      </c>
      <c r="K3288">
        <f t="shared" si="358"/>
        <v>-8.5436812697915911</v>
      </c>
      <c r="L3288">
        <f t="shared" si="359"/>
        <v>0</v>
      </c>
    </row>
    <row r="3289" spans="1:12" x14ac:dyDescent="0.3">
      <c r="A3289">
        <v>3288</v>
      </c>
      <c r="B3289" t="s">
        <v>3303</v>
      </c>
      <c r="C3289">
        <v>140.05000000000001</v>
      </c>
      <c r="D3289">
        <v>9.1E-4</v>
      </c>
      <c r="E3289" s="10">
        <f t="shared" si="360"/>
        <v>-1.1359724570407971E-2</v>
      </c>
      <c r="F3289">
        <f t="shared" si="361"/>
        <v>0.98870455347687969</v>
      </c>
      <c r="G3289">
        <f t="shared" si="362"/>
        <v>140.02876069402143</v>
      </c>
      <c r="H3289">
        <f t="shared" si="357"/>
        <v>1.3112148328891274E-2</v>
      </c>
      <c r="J3289">
        <f t="shared" si="356"/>
        <v>-13.50693529312489</v>
      </c>
      <c r="K3289">
        <f t="shared" si="358"/>
        <v>-6.946284373687206</v>
      </c>
      <c r="L3289">
        <f t="shared" si="359"/>
        <v>0</v>
      </c>
    </row>
    <row r="3290" spans="1:12" x14ac:dyDescent="0.3">
      <c r="A3290">
        <v>3289</v>
      </c>
      <c r="B3290" t="s">
        <v>3304</v>
      </c>
      <c r="C3290">
        <v>138.9</v>
      </c>
      <c r="D3290">
        <v>9.6000000000000002E-4</v>
      </c>
      <c r="E3290" s="10">
        <f t="shared" si="360"/>
        <v>-8.2452519458195411E-3</v>
      </c>
      <c r="F3290">
        <f t="shared" si="361"/>
        <v>0.99178864691181712</v>
      </c>
      <c r="G3290">
        <f t="shared" si="362"/>
        <v>138.87777777782517</v>
      </c>
      <c r="H3290">
        <f t="shared" si="357"/>
        <v>1.2971844488735666E-2</v>
      </c>
      <c r="J3290">
        <f t="shared" si="356"/>
        <v>-13.252573234931267</v>
      </c>
      <c r="K3290">
        <f t="shared" si="358"/>
        <v>-5.7953014574909503</v>
      </c>
      <c r="L3290">
        <f t="shared" si="359"/>
        <v>0</v>
      </c>
    </row>
    <row r="3291" spans="1:12" x14ac:dyDescent="0.3">
      <c r="A3291">
        <v>3290</v>
      </c>
      <c r="B3291" t="s">
        <v>3305</v>
      </c>
      <c r="C3291">
        <v>136.5</v>
      </c>
      <c r="D3291">
        <v>8.8999999999999995E-4</v>
      </c>
      <c r="E3291" s="10">
        <f t="shared" si="360"/>
        <v>-1.7429635135283648E-2</v>
      </c>
      <c r="F3291">
        <f t="shared" si="361"/>
        <v>0.98272138228941686</v>
      </c>
      <c r="G3291">
        <f t="shared" si="362"/>
        <v>136.47975400161533</v>
      </c>
      <c r="H3291">
        <f t="shared" si="357"/>
        <v>1.3263982890940312E-2</v>
      </c>
      <c r="J3291">
        <f t="shared" si="356"/>
        <v>-13.317046148221003</v>
      </c>
      <c r="K3291">
        <f t="shared" si="358"/>
        <v>-3.3972776812811105</v>
      </c>
      <c r="L3291">
        <f t="shared" si="359"/>
        <v>0</v>
      </c>
    </row>
    <row r="3292" spans="1:12" x14ac:dyDescent="0.3">
      <c r="A3292">
        <v>3291</v>
      </c>
      <c r="B3292" t="s">
        <v>3306</v>
      </c>
      <c r="C3292">
        <v>133.15</v>
      </c>
      <c r="D3292">
        <v>8.5999999999999998E-4</v>
      </c>
      <c r="E3292" s="10">
        <f t="shared" si="360"/>
        <v>-2.4848302365073096E-2</v>
      </c>
      <c r="F3292">
        <f t="shared" si="361"/>
        <v>0.97545787545787555</v>
      </c>
      <c r="G3292">
        <f t="shared" si="362"/>
        <v>133.1309165343477</v>
      </c>
      <c r="H3292">
        <f t="shared" si="357"/>
        <v>1.3752246931048512E-2</v>
      </c>
      <c r="J3292">
        <f t="shared" si="356"/>
        <v>-13.468471275596183</v>
      </c>
      <c r="K3292">
        <f t="shared" si="358"/>
        <v>-4.8440214013481864E-2</v>
      </c>
      <c r="L3292">
        <f t="shared" si="359"/>
        <v>0</v>
      </c>
    </row>
    <row r="3293" spans="1:12" x14ac:dyDescent="0.3">
      <c r="A3293">
        <v>3292</v>
      </c>
      <c r="B3293" t="s">
        <v>3307</v>
      </c>
      <c r="C3293">
        <v>133.1</v>
      </c>
      <c r="D3293">
        <v>7.9000000000000001E-4</v>
      </c>
      <c r="E3293" s="10">
        <f t="shared" si="360"/>
        <v>-3.7558685887540891E-4</v>
      </c>
      <c r="F3293">
        <f t="shared" si="361"/>
        <v>0.99962448366503931</v>
      </c>
      <c r="G3293">
        <f t="shared" si="362"/>
        <v>133.08247632033422</v>
      </c>
      <c r="H3293">
        <f t="shared" si="357"/>
        <v>1.3168368287726179E-2</v>
      </c>
      <c r="J3293">
        <f t="shared" si="356"/>
        <v>-12.891948390733244</v>
      </c>
      <c r="K3293">
        <f t="shared" si="358"/>
        <v>0.50171528168110058</v>
      </c>
      <c r="L3293">
        <f t="shared" si="359"/>
        <v>0</v>
      </c>
    </row>
    <row r="3294" spans="1:12" x14ac:dyDescent="0.3">
      <c r="A3294">
        <v>3293</v>
      </c>
      <c r="B3294" t="s">
        <v>3308</v>
      </c>
      <c r="C3294">
        <v>133.6</v>
      </c>
      <c r="D3294">
        <v>7.0999999999999991E-4</v>
      </c>
      <c r="E3294" s="10">
        <f t="shared" si="360"/>
        <v>3.7495357014793104E-3</v>
      </c>
      <c r="F3294">
        <f t="shared" si="361"/>
        <v>1.0037565740045078</v>
      </c>
      <c r="G3294">
        <f t="shared" si="362"/>
        <v>133.58419160201532</v>
      </c>
      <c r="H3294">
        <f t="shared" si="357"/>
        <v>1.3220811659357883E-2</v>
      </c>
      <c r="J3294">
        <f t="shared" si="356"/>
        <v>-12.992086569726975</v>
      </c>
      <c r="K3294">
        <f t="shared" si="358"/>
        <v>0.15065092359111532</v>
      </c>
      <c r="L3294">
        <f t="shared" si="359"/>
        <v>0</v>
      </c>
    </row>
    <row r="3295" spans="1:12" x14ac:dyDescent="0.3">
      <c r="A3295">
        <v>3294</v>
      </c>
      <c r="B3295" t="s">
        <v>3309</v>
      </c>
      <c r="C3295">
        <v>133.75</v>
      </c>
      <c r="D3295">
        <v>6.8000000000000005E-4</v>
      </c>
      <c r="E3295" s="10">
        <f t="shared" si="360"/>
        <v>1.1221246735705656E-3</v>
      </c>
      <c r="F3295">
        <f t="shared" si="361"/>
        <v>1.001122754491018</v>
      </c>
      <c r="G3295">
        <f t="shared" si="362"/>
        <v>133.73484252560644</v>
      </c>
      <c r="H3295">
        <f t="shared" si="357"/>
        <v>1.3066425883122798E-2</v>
      </c>
      <c r="J3295">
        <f t="shared" si="356"/>
        <v>-12.854852585492155</v>
      </c>
      <c r="K3295">
        <f t="shared" si="358"/>
        <v>1.5495988690305182</v>
      </c>
      <c r="L3295">
        <f t="shared" si="359"/>
        <v>0</v>
      </c>
    </row>
    <row r="3296" spans="1:12" x14ac:dyDescent="0.3">
      <c r="A3296">
        <v>3295</v>
      </c>
      <c r="B3296" t="s">
        <v>3310</v>
      </c>
      <c r="C3296">
        <v>135.30000000000001</v>
      </c>
      <c r="D3296">
        <v>6.9000000000000008E-4</v>
      </c>
      <c r="E3296" s="10">
        <f t="shared" si="360"/>
        <v>1.1522149400626564E-2</v>
      </c>
      <c r="F3296">
        <f t="shared" si="361"/>
        <v>1.0115887850467291</v>
      </c>
      <c r="G3296">
        <f t="shared" si="362"/>
        <v>135.28444139463696</v>
      </c>
      <c r="H3296">
        <f t="shared" si="357"/>
        <v>1.3130394085937547E-2</v>
      </c>
      <c r="J3296">
        <f t="shared" ref="J3296:J3359" si="363">-G3296*$O$3*$Q$3*H3296</f>
        <v>-13.067464661295402</v>
      </c>
      <c r="K3296">
        <f t="shared" si="358"/>
        <v>0.29838369313043245</v>
      </c>
      <c r="L3296">
        <f t="shared" si="359"/>
        <v>0</v>
      </c>
    </row>
    <row r="3297" spans="1:12" x14ac:dyDescent="0.3">
      <c r="A3297">
        <v>3296</v>
      </c>
      <c r="B3297" t="s">
        <v>3311</v>
      </c>
      <c r="C3297">
        <v>135.6</v>
      </c>
      <c r="D3297">
        <v>7.5999999999999993E-4</v>
      </c>
      <c r="E3297" s="10">
        <f t="shared" si="360"/>
        <v>2.2148403295528213E-3</v>
      </c>
      <c r="F3297">
        <f t="shared" si="361"/>
        <v>1.0022172949002217</v>
      </c>
      <c r="G3297">
        <f t="shared" si="362"/>
        <v>135.58282508776739</v>
      </c>
      <c r="H3297">
        <f t="shared" ref="H3297:H3360" si="364">SQRT(_xlfn.VAR.S(E3268:E3297))</f>
        <v>1.3089121304995198E-2</v>
      </c>
      <c r="J3297">
        <f t="shared" si="363"/>
        <v>-13.055120723266729</v>
      </c>
      <c r="K3297">
        <f t="shared" si="358"/>
        <v>-0.19884647315006987</v>
      </c>
      <c r="L3297">
        <f t="shared" si="359"/>
        <v>0</v>
      </c>
    </row>
    <row r="3298" spans="1:12" x14ac:dyDescent="0.3">
      <c r="A3298">
        <v>3297</v>
      </c>
      <c r="B3298" t="s">
        <v>3312</v>
      </c>
      <c r="C3298">
        <v>137.6</v>
      </c>
      <c r="D3298">
        <v>7.5999999999999993E-4</v>
      </c>
      <c r="E3298" s="10">
        <f t="shared" si="360"/>
        <v>1.4641549992948187E-2</v>
      </c>
      <c r="F3298">
        <f t="shared" si="361"/>
        <v>1.0147492625368733</v>
      </c>
      <c r="G3298">
        <f t="shared" si="362"/>
        <v>137.58257177047784</v>
      </c>
      <c r="H3298">
        <f t="shared" si="364"/>
        <v>1.3367933027696071E-2</v>
      </c>
      <c r="J3298">
        <f t="shared" si="363"/>
        <v>-13.529863186848537</v>
      </c>
      <c r="K3298">
        <f t="shared" ref="K3298:K3361" si="365">+MIN(G3299-G3298,G3300-G3298,G3301-G3298,G3302-G3298,G3303-G3298,G3304-G3298,G3305-G3298,G3306-G3298,G3307-G3298,G3308-G3298)</f>
        <v>-2.1985931558605216</v>
      </c>
      <c r="L3298">
        <f t="shared" ref="L3298:L3361" si="366">+IF(K3298&lt;J3298,1,0)</f>
        <v>0</v>
      </c>
    </row>
    <row r="3299" spans="1:12" x14ac:dyDescent="0.3">
      <c r="A3299">
        <v>3298</v>
      </c>
      <c r="B3299" t="s">
        <v>3313</v>
      </c>
      <c r="C3299">
        <v>136.6</v>
      </c>
      <c r="D3299">
        <v>8.5999999999999998E-4</v>
      </c>
      <c r="E3299" s="10">
        <f t="shared" si="360"/>
        <v>-7.2939783625536108E-3</v>
      </c>
      <c r="F3299">
        <f t="shared" si="361"/>
        <v>0.99273255813953487</v>
      </c>
      <c r="G3299">
        <f t="shared" si="362"/>
        <v>136.58042206978519</v>
      </c>
      <c r="H3299">
        <f t="shared" si="364"/>
        <v>1.3397954751425755E-2</v>
      </c>
      <c r="J3299">
        <f t="shared" si="363"/>
        <v>-13.461475895645597</v>
      </c>
      <c r="K3299">
        <f t="shared" si="365"/>
        <v>-1.1964434551678664</v>
      </c>
      <c r="L3299">
        <f t="shared" si="366"/>
        <v>0</v>
      </c>
    </row>
    <row r="3300" spans="1:12" x14ac:dyDescent="0.3">
      <c r="A3300">
        <v>3299</v>
      </c>
      <c r="B3300" t="s">
        <v>3314</v>
      </c>
      <c r="C3300">
        <v>137.15</v>
      </c>
      <c r="D3300">
        <v>7.0999999999999991E-4</v>
      </c>
      <c r="E3300" s="10">
        <f t="shared" si="360"/>
        <v>4.0182702469225432E-3</v>
      </c>
      <c r="F3300">
        <f t="shared" si="361"/>
        <v>1.0040263543191801</v>
      </c>
      <c r="G3300">
        <f t="shared" si="362"/>
        <v>137.13377154353594</v>
      </c>
      <c r="H3300">
        <f t="shared" si="364"/>
        <v>1.3210219595443589E-2</v>
      </c>
      <c r="J3300">
        <f t="shared" si="363"/>
        <v>-13.32662502817338</v>
      </c>
      <c r="K3300">
        <f t="shared" si="365"/>
        <v>-1.8975212612467658</v>
      </c>
      <c r="L3300">
        <f t="shared" si="366"/>
        <v>0</v>
      </c>
    </row>
    <row r="3301" spans="1:12" x14ac:dyDescent="0.3">
      <c r="A3301">
        <v>3300</v>
      </c>
      <c r="B3301" t="s">
        <v>3315</v>
      </c>
      <c r="C3301">
        <v>138.4</v>
      </c>
      <c r="D3301">
        <v>7.9000000000000001E-4</v>
      </c>
      <c r="E3301" s="10">
        <f t="shared" si="360"/>
        <v>9.0728257999568851E-3</v>
      </c>
      <c r="F3301">
        <f t="shared" si="361"/>
        <v>1.0091141086401749</v>
      </c>
      <c r="G3301">
        <f t="shared" si="362"/>
        <v>138.38177853293959</v>
      </c>
      <c r="H3301">
        <f t="shared" si="364"/>
        <v>1.3284591988473409E-2</v>
      </c>
      <c r="J3301">
        <f t="shared" si="363"/>
        <v>-13.523616576962786</v>
      </c>
      <c r="K3301">
        <f t="shared" si="365"/>
        <v>-3.9458950418099334</v>
      </c>
      <c r="L3301">
        <f t="shared" si="366"/>
        <v>0</v>
      </c>
    </row>
    <row r="3302" spans="1:12" x14ac:dyDescent="0.3">
      <c r="A3302">
        <v>3301</v>
      </c>
      <c r="B3302" t="s">
        <v>3316</v>
      </c>
      <c r="C3302">
        <v>136.15</v>
      </c>
      <c r="D3302">
        <v>7.5999999999999993E-4</v>
      </c>
      <c r="E3302" s="10">
        <f t="shared" si="360"/>
        <v>-1.6390824063800609E-2</v>
      </c>
      <c r="F3302">
        <f t="shared" si="361"/>
        <v>0.98374277456647397</v>
      </c>
      <c r="G3302">
        <f t="shared" si="362"/>
        <v>136.13275542551278</v>
      </c>
      <c r="H3302">
        <f t="shared" si="364"/>
        <v>1.3553711207987667E-2</v>
      </c>
      <c r="J3302">
        <f t="shared" si="363"/>
        <v>-13.573335487025185</v>
      </c>
      <c r="K3302">
        <f t="shared" si="365"/>
        <v>-1.6968719343831253</v>
      </c>
      <c r="L3302">
        <f t="shared" si="366"/>
        <v>0</v>
      </c>
    </row>
    <row r="3303" spans="1:12" x14ac:dyDescent="0.3">
      <c r="A3303">
        <v>3302</v>
      </c>
      <c r="B3303" t="s">
        <v>3317</v>
      </c>
      <c r="C3303">
        <v>139.44999999999999</v>
      </c>
      <c r="D3303">
        <v>6.0999999999999997E-4</v>
      </c>
      <c r="E3303" s="10">
        <f t="shared" si="360"/>
        <v>2.3948894953729188E-2</v>
      </c>
      <c r="F3303">
        <f t="shared" si="361"/>
        <v>1.0242379728240909</v>
      </c>
      <c r="G3303">
        <f t="shared" si="362"/>
        <v>139.43582330399425</v>
      </c>
      <c r="H3303">
        <f t="shared" si="364"/>
        <v>1.4234503687754087E-2</v>
      </c>
      <c r="J3303">
        <f t="shared" si="363"/>
        <v>-14.600993757462501</v>
      </c>
      <c r="K3303">
        <f t="shared" si="365"/>
        <v>-4.9999398128645964</v>
      </c>
      <c r="L3303">
        <f t="shared" si="366"/>
        <v>0</v>
      </c>
    </row>
    <row r="3304" spans="1:12" x14ac:dyDescent="0.3">
      <c r="A3304">
        <v>3303</v>
      </c>
      <c r="B3304" t="s">
        <v>3318</v>
      </c>
      <c r="C3304">
        <v>139.5</v>
      </c>
      <c r="D3304">
        <v>7.0999999999999991E-4</v>
      </c>
      <c r="E3304" s="10">
        <f t="shared" si="360"/>
        <v>3.5848718792234945E-4</v>
      </c>
      <c r="F3304">
        <f t="shared" si="361"/>
        <v>1.0003585514521334</v>
      </c>
      <c r="G3304">
        <f t="shared" si="362"/>
        <v>139.48349347665521</v>
      </c>
      <c r="H3304">
        <f t="shared" si="364"/>
        <v>1.2912863325627556E-2</v>
      </c>
      <c r="J3304">
        <f t="shared" si="363"/>
        <v>-13.249853947867635</v>
      </c>
      <c r="K3304">
        <f t="shared" si="365"/>
        <v>-5.0476099855255541</v>
      </c>
      <c r="L3304">
        <f t="shared" si="366"/>
        <v>0</v>
      </c>
    </row>
    <row r="3305" spans="1:12" x14ac:dyDescent="0.3">
      <c r="A3305">
        <v>3304</v>
      </c>
      <c r="B3305" t="s">
        <v>3319</v>
      </c>
      <c r="C3305">
        <v>140.15</v>
      </c>
      <c r="D3305">
        <v>6.6E-4</v>
      </c>
      <c r="E3305" s="10">
        <f t="shared" si="360"/>
        <v>4.6486763493770213E-3</v>
      </c>
      <c r="F3305">
        <f t="shared" si="361"/>
        <v>1.0046594982078854</v>
      </c>
      <c r="G3305">
        <f t="shared" si="362"/>
        <v>140.13458434787643</v>
      </c>
      <c r="H3305">
        <f t="shared" si="364"/>
        <v>1.290349241916869E-2</v>
      </c>
      <c r="J3305">
        <f t="shared" si="363"/>
        <v>-13.302042203618425</v>
      </c>
      <c r="K3305">
        <f t="shared" si="365"/>
        <v>-5.6987008567467683</v>
      </c>
      <c r="L3305">
        <f t="shared" si="366"/>
        <v>0</v>
      </c>
    </row>
    <row r="3306" spans="1:12" x14ac:dyDescent="0.3">
      <c r="A3306">
        <v>3305</v>
      </c>
      <c r="B3306" t="s">
        <v>3320</v>
      </c>
      <c r="C3306">
        <v>135.9</v>
      </c>
      <c r="D3306">
        <v>6.6E-4</v>
      </c>
      <c r="E3306" s="10">
        <f t="shared" si="360"/>
        <v>-3.0793956453699291E-2</v>
      </c>
      <c r="F3306">
        <f t="shared" si="361"/>
        <v>0.96967534784159826</v>
      </c>
      <c r="G3306">
        <f t="shared" si="362"/>
        <v>135.88505182216485</v>
      </c>
      <c r="H3306">
        <f t="shared" si="364"/>
        <v>1.389912432783951E-2</v>
      </c>
      <c r="J3306">
        <f t="shared" si="363"/>
        <v>-13.89392162583693</v>
      </c>
      <c r="K3306">
        <f t="shared" si="365"/>
        <v>-1.4491683310351959</v>
      </c>
      <c r="L3306">
        <f t="shared" si="366"/>
        <v>0</v>
      </c>
    </row>
    <row r="3307" spans="1:12" x14ac:dyDescent="0.3">
      <c r="A3307">
        <v>3306</v>
      </c>
      <c r="B3307" t="s">
        <v>3321</v>
      </c>
      <c r="C3307">
        <v>135.4</v>
      </c>
      <c r="D3307">
        <v>7.0999999999999991E-4</v>
      </c>
      <c r="E3307" s="10">
        <f t="shared" si="360"/>
        <v>-3.6859606789233904E-3</v>
      </c>
      <c r="F3307">
        <f t="shared" si="361"/>
        <v>0.99632082413539369</v>
      </c>
      <c r="G3307">
        <f t="shared" si="362"/>
        <v>135.38397861461732</v>
      </c>
      <c r="H3307">
        <f t="shared" si="364"/>
        <v>1.3899985820721276E-2</v>
      </c>
      <c r="J3307">
        <f t="shared" si="363"/>
        <v>-13.843546083373205</v>
      </c>
      <c r="K3307">
        <f t="shared" si="365"/>
        <v>-0.94809512348766134</v>
      </c>
      <c r="L3307">
        <f t="shared" si="366"/>
        <v>0</v>
      </c>
    </row>
    <row r="3308" spans="1:12" x14ac:dyDescent="0.3">
      <c r="A3308">
        <v>3307</v>
      </c>
      <c r="B3308" t="s">
        <v>3322</v>
      </c>
      <c r="C3308">
        <v>136.05000000000001</v>
      </c>
      <c r="D3308">
        <v>7.0999999999999991E-4</v>
      </c>
      <c r="E3308" s="10">
        <f t="shared" si="360"/>
        <v>4.7891047510806297E-3</v>
      </c>
      <c r="F3308">
        <f t="shared" si="361"/>
        <v>1.0048005908419497</v>
      </c>
      <c r="G3308">
        <f t="shared" si="362"/>
        <v>136.0339017025014</v>
      </c>
      <c r="H3308">
        <f t="shared" si="364"/>
        <v>1.393413008374682E-2</v>
      </c>
      <c r="J3308">
        <f t="shared" si="363"/>
        <v>-13.944172154086793</v>
      </c>
      <c r="K3308">
        <f t="shared" si="365"/>
        <v>-1.5980182113717376</v>
      </c>
      <c r="L3308">
        <f t="shared" si="366"/>
        <v>0</v>
      </c>
    </row>
    <row r="3309" spans="1:12" x14ac:dyDescent="0.3">
      <c r="A3309">
        <v>3308</v>
      </c>
      <c r="B3309" t="s">
        <v>3323</v>
      </c>
      <c r="C3309">
        <v>136.80000000000001</v>
      </c>
      <c r="D3309">
        <v>6.8000000000000005E-4</v>
      </c>
      <c r="E3309" s="10">
        <f t="shared" si="360"/>
        <v>5.4975399591947836E-3</v>
      </c>
      <c r="F3309">
        <f t="shared" si="361"/>
        <v>1.0055126791620728</v>
      </c>
      <c r="G3309">
        <f t="shared" si="362"/>
        <v>136.78449687852682</v>
      </c>
      <c r="H3309">
        <f t="shared" si="364"/>
        <v>1.398935231557431E-2</v>
      </c>
      <c r="J3309">
        <f t="shared" si="363"/>
        <v>-14.076678955880736</v>
      </c>
      <c r="K3309">
        <f t="shared" si="365"/>
        <v>-2.3486133873971653</v>
      </c>
      <c r="L3309">
        <f t="shared" si="366"/>
        <v>0</v>
      </c>
    </row>
    <row r="3310" spans="1:12" x14ac:dyDescent="0.3">
      <c r="A3310">
        <v>3309</v>
      </c>
      <c r="B3310" t="s">
        <v>3324</v>
      </c>
      <c r="C3310">
        <v>135.25</v>
      </c>
      <c r="D3310">
        <v>6.0999999999999997E-4</v>
      </c>
      <c r="E3310" s="10">
        <f t="shared" si="360"/>
        <v>-1.1395087461859285E-2</v>
      </c>
      <c r="F3310">
        <f t="shared" si="361"/>
        <v>0.98866959064327475</v>
      </c>
      <c r="G3310">
        <f t="shared" si="362"/>
        <v>135.23625028228918</v>
      </c>
      <c r="H3310">
        <f t="shared" si="364"/>
        <v>1.4094747873653843E-2</v>
      </c>
      <c r="J3310">
        <f t="shared" si="363"/>
        <v>-14.022199858612691</v>
      </c>
      <c r="K3310">
        <f t="shared" si="365"/>
        <v>-1.3480775932418965</v>
      </c>
      <c r="L3310">
        <f t="shared" si="366"/>
        <v>0</v>
      </c>
    </row>
    <row r="3311" spans="1:12" x14ac:dyDescent="0.3">
      <c r="A3311">
        <v>3310</v>
      </c>
      <c r="B3311" t="s">
        <v>3325</v>
      </c>
      <c r="C3311">
        <v>134.44999999999999</v>
      </c>
      <c r="D3311">
        <v>6.3000000000000003E-4</v>
      </c>
      <c r="E3311" s="10">
        <f t="shared" si="360"/>
        <v>-5.93253501171728E-3</v>
      </c>
      <c r="F3311">
        <f t="shared" si="361"/>
        <v>0.99408502772643248</v>
      </c>
      <c r="G3311">
        <f t="shared" si="362"/>
        <v>134.43588349112966</v>
      </c>
      <c r="H3311">
        <f t="shared" si="364"/>
        <v>1.4098263860606492E-2</v>
      </c>
      <c r="J3311">
        <f t="shared" si="363"/>
        <v>-13.942689659187174</v>
      </c>
      <c r="K3311">
        <f t="shared" si="365"/>
        <v>-0.84723900851335543</v>
      </c>
      <c r="L3311">
        <f t="shared" si="366"/>
        <v>0</v>
      </c>
    </row>
    <row r="3312" spans="1:12" x14ac:dyDescent="0.3">
      <c r="A3312">
        <v>3311</v>
      </c>
      <c r="B3312" t="s">
        <v>3326</v>
      </c>
      <c r="C3312">
        <v>135.85</v>
      </c>
      <c r="D3312">
        <v>5.6000000000000006E-4</v>
      </c>
      <c r="E3312" s="10">
        <f t="shared" si="360"/>
        <v>1.0358953157483124E-2</v>
      </c>
      <c r="F3312">
        <f t="shared" si="361"/>
        <v>1.0104127928597992</v>
      </c>
      <c r="G3312">
        <f t="shared" si="362"/>
        <v>135.83732125835047</v>
      </c>
      <c r="H3312">
        <f t="shared" si="364"/>
        <v>1.3617664185798998E-2</v>
      </c>
      <c r="J3312">
        <f t="shared" si="363"/>
        <v>-13.607785331382987</v>
      </c>
      <c r="K3312">
        <f t="shared" si="365"/>
        <v>-2.2486767757341681</v>
      </c>
      <c r="L3312">
        <f t="shared" si="366"/>
        <v>0</v>
      </c>
    </row>
    <row r="3313" spans="1:12" x14ac:dyDescent="0.3">
      <c r="A3313">
        <v>3312</v>
      </c>
      <c r="B3313" t="s">
        <v>3327</v>
      </c>
      <c r="C3313">
        <v>136.1</v>
      </c>
      <c r="D3313">
        <v>5.6000000000000006E-4</v>
      </c>
      <c r="E3313" s="10">
        <f t="shared" si="360"/>
        <v>1.8385737850636081E-3</v>
      </c>
      <c r="F3313">
        <f t="shared" si="361"/>
        <v>1.0018402649981597</v>
      </c>
      <c r="G3313">
        <f t="shared" si="362"/>
        <v>136.087297926106</v>
      </c>
      <c r="H3313">
        <f t="shared" si="364"/>
        <v>1.1847502554374676E-2</v>
      </c>
      <c r="J3313">
        <f t="shared" si="363"/>
        <v>-11.860694581045067</v>
      </c>
      <c r="K3313">
        <f t="shared" si="365"/>
        <v>-2.498653443489701</v>
      </c>
      <c r="L3313">
        <f t="shared" si="366"/>
        <v>0</v>
      </c>
    </row>
    <row r="3314" spans="1:12" x14ac:dyDescent="0.3">
      <c r="A3314">
        <v>3313</v>
      </c>
      <c r="B3314" t="s">
        <v>3328</v>
      </c>
      <c r="C3314">
        <v>138.9</v>
      </c>
      <c r="D3314">
        <v>5.6000000000000006E-4</v>
      </c>
      <c r="E3314" s="10">
        <f t="shared" si="360"/>
        <v>2.0364340102877819E-2</v>
      </c>
      <c r="F3314">
        <f t="shared" si="361"/>
        <v>1.0205731080088172</v>
      </c>
      <c r="G3314">
        <f t="shared" si="362"/>
        <v>138.88703660496785</v>
      </c>
      <c r="H3314">
        <f t="shared" si="364"/>
        <v>1.2475560805936177E-2</v>
      </c>
      <c r="J3314">
        <f t="shared" si="363"/>
        <v>-12.746399014988526</v>
      </c>
      <c r="K3314">
        <f t="shared" si="365"/>
        <v>-5.2983921223515438</v>
      </c>
      <c r="L3314">
        <f t="shared" si="366"/>
        <v>0</v>
      </c>
    </row>
    <row r="3315" spans="1:12" x14ac:dyDescent="0.3">
      <c r="A3315">
        <v>3314</v>
      </c>
      <c r="B3315" t="s">
        <v>3329</v>
      </c>
      <c r="C3315">
        <v>141.65</v>
      </c>
      <c r="D3315">
        <v>5.0999999999999993E-4</v>
      </c>
      <c r="E3315" s="10">
        <f t="shared" si="360"/>
        <v>1.9604976516227574E-2</v>
      </c>
      <c r="F3315">
        <f t="shared" si="361"/>
        <v>1.01979841612671</v>
      </c>
      <c r="G3315">
        <f t="shared" si="362"/>
        <v>141.63796026169612</v>
      </c>
      <c r="H3315">
        <f t="shared" si="364"/>
        <v>1.277241117451838E-2</v>
      </c>
      <c r="J3315">
        <f t="shared" si="363"/>
        <v>-13.308168027413114</v>
      </c>
      <c r="K3315">
        <f t="shared" si="365"/>
        <v>-8.0493157790798193</v>
      </c>
      <c r="L3315">
        <f t="shared" si="366"/>
        <v>0</v>
      </c>
    </row>
    <row r="3316" spans="1:12" x14ac:dyDescent="0.3">
      <c r="A3316">
        <v>3315</v>
      </c>
      <c r="B3316" t="s">
        <v>3330</v>
      </c>
      <c r="C3316">
        <v>142.5</v>
      </c>
      <c r="D3316">
        <v>5.2999999999999998E-4</v>
      </c>
      <c r="E3316" s="10">
        <f t="shared" si="360"/>
        <v>5.9827734321796569E-3</v>
      </c>
      <c r="F3316">
        <f t="shared" si="361"/>
        <v>1.0060007059654077</v>
      </c>
      <c r="G3316">
        <f t="shared" si="362"/>
        <v>142.48741305593154</v>
      </c>
      <c r="H3316">
        <f t="shared" si="364"/>
        <v>1.2767017757467565E-2</v>
      </c>
      <c r="J3316">
        <f t="shared" si="363"/>
        <v>-13.382328449413556</v>
      </c>
      <c r="K3316">
        <f t="shared" si="365"/>
        <v>-8.8987685733152375</v>
      </c>
      <c r="L3316">
        <f t="shared" si="366"/>
        <v>0</v>
      </c>
    </row>
    <row r="3317" spans="1:12" x14ac:dyDescent="0.3">
      <c r="A3317">
        <v>3316</v>
      </c>
      <c r="B3317" t="s">
        <v>3331</v>
      </c>
      <c r="C3317">
        <v>137.55000000000001</v>
      </c>
      <c r="D3317">
        <v>5.2999999999999998E-4</v>
      </c>
      <c r="E3317" s="10">
        <f t="shared" si="360"/>
        <v>-3.5354512338121577E-2</v>
      </c>
      <c r="F3317">
        <f t="shared" si="361"/>
        <v>0.96526315789473693</v>
      </c>
      <c r="G3317">
        <f t="shared" si="362"/>
        <v>137.53785028662026</v>
      </c>
      <c r="H3317">
        <f t="shared" si="364"/>
        <v>1.4290578284587385E-2</v>
      </c>
      <c r="J3317">
        <f t="shared" si="363"/>
        <v>-14.458983299485361</v>
      </c>
      <c r="K3317">
        <f t="shared" si="365"/>
        <v>-3.9492058040039524</v>
      </c>
      <c r="L3317">
        <f t="shared" si="366"/>
        <v>0</v>
      </c>
    </row>
    <row r="3318" spans="1:12" x14ac:dyDescent="0.3">
      <c r="A3318">
        <v>3317</v>
      </c>
      <c r="B3318" t="s">
        <v>3332</v>
      </c>
      <c r="C3318">
        <v>138.4</v>
      </c>
      <c r="D3318">
        <v>5.6000000000000006E-4</v>
      </c>
      <c r="E3318" s="10">
        <f t="shared" si="360"/>
        <v>6.160555812985565E-3</v>
      </c>
      <c r="F3318">
        <f t="shared" si="361"/>
        <v>1.0061795710650672</v>
      </c>
      <c r="G3318">
        <f t="shared" si="362"/>
        <v>138.38708326945681</v>
      </c>
      <c r="H3318">
        <f t="shared" si="364"/>
        <v>1.4259786541346348E-2</v>
      </c>
      <c r="J3318">
        <f t="shared" si="363"/>
        <v>-14.516913903902458</v>
      </c>
      <c r="K3318">
        <f t="shared" si="365"/>
        <v>-4.7984387868405065</v>
      </c>
      <c r="L3318">
        <f t="shared" si="366"/>
        <v>0</v>
      </c>
    </row>
    <row r="3319" spans="1:12" x14ac:dyDescent="0.3">
      <c r="A3319">
        <v>3318</v>
      </c>
      <c r="B3319" t="s">
        <v>3333</v>
      </c>
      <c r="C3319">
        <v>137.19999999999999</v>
      </c>
      <c r="D3319">
        <v>5.6000000000000006E-4</v>
      </c>
      <c r="E3319" s="10">
        <f t="shared" si="360"/>
        <v>-8.7083278917844207E-3</v>
      </c>
      <c r="F3319">
        <f t="shared" si="361"/>
        <v>0.99132947976878605</v>
      </c>
      <c r="G3319">
        <f t="shared" si="362"/>
        <v>137.1871952642303</v>
      </c>
      <c r="H3319">
        <f t="shared" si="364"/>
        <v>1.4200004807833656E-2</v>
      </c>
      <c r="J3319">
        <f t="shared" si="363"/>
        <v>-14.33071269711658</v>
      </c>
      <c r="K3319">
        <f t="shared" si="365"/>
        <v>-3.5985507816139943</v>
      </c>
      <c r="L3319">
        <f t="shared" si="366"/>
        <v>0</v>
      </c>
    </row>
    <row r="3320" spans="1:12" x14ac:dyDescent="0.3">
      <c r="A3320">
        <v>3319</v>
      </c>
      <c r="B3320" t="s">
        <v>3334</v>
      </c>
      <c r="C3320">
        <v>133.9</v>
      </c>
      <c r="D3320">
        <v>5.2999999999999998E-4</v>
      </c>
      <c r="E3320" s="10">
        <f t="shared" si="360"/>
        <v>-2.4346462594657951E-2</v>
      </c>
      <c r="F3320">
        <f t="shared" si="361"/>
        <v>0.97594752186588929</v>
      </c>
      <c r="G3320">
        <f t="shared" si="362"/>
        <v>133.88817268904728</v>
      </c>
      <c r="H3320">
        <f t="shared" si="364"/>
        <v>1.4787715340409019E-2</v>
      </c>
      <c r="J3320">
        <f t="shared" si="363"/>
        <v>-14.564950632839336</v>
      </c>
      <c r="K3320">
        <f t="shared" si="365"/>
        <v>-0.29952820643097766</v>
      </c>
      <c r="L3320">
        <f t="shared" si="366"/>
        <v>0</v>
      </c>
    </row>
    <row r="3321" spans="1:12" x14ac:dyDescent="0.3">
      <c r="A3321">
        <v>3320</v>
      </c>
      <c r="B3321" t="s">
        <v>3335</v>
      </c>
      <c r="C3321">
        <v>133.6</v>
      </c>
      <c r="D3321">
        <v>5.0999999999999993E-4</v>
      </c>
      <c r="E3321" s="10">
        <f t="shared" si="360"/>
        <v>-2.2429915945815218E-3</v>
      </c>
      <c r="F3321">
        <f t="shared" si="361"/>
        <v>0.99775952203136664</v>
      </c>
      <c r="G3321">
        <f t="shared" si="362"/>
        <v>133.5886444826163</v>
      </c>
      <c r="H3321">
        <f t="shared" si="364"/>
        <v>1.447028753208226E-2</v>
      </c>
      <c r="J3321">
        <f t="shared" si="363"/>
        <v>-14.220420038883866</v>
      </c>
      <c r="K3321">
        <f t="shared" si="365"/>
        <v>0.89880276985437035</v>
      </c>
      <c r="L3321">
        <f t="shared" si="366"/>
        <v>0</v>
      </c>
    </row>
    <row r="3322" spans="1:12" x14ac:dyDescent="0.3">
      <c r="A3322">
        <v>3321</v>
      </c>
      <c r="B3322" t="s">
        <v>3336</v>
      </c>
      <c r="C3322">
        <v>134.94999999999999</v>
      </c>
      <c r="D3322">
        <v>5.0999999999999993E-4</v>
      </c>
      <c r="E3322" s="10">
        <f t="shared" si="360"/>
        <v>1.0054078361468204E-2</v>
      </c>
      <c r="F3322">
        <f t="shared" si="361"/>
        <v>1.0101047904191616</v>
      </c>
      <c r="G3322">
        <f t="shared" si="362"/>
        <v>134.93852973749304</v>
      </c>
      <c r="H3322">
        <f t="shared" si="364"/>
        <v>1.3853040219039176E-2</v>
      </c>
      <c r="J3322">
        <f t="shared" si="363"/>
        <v>-13.751396031014938</v>
      </c>
      <c r="K3322">
        <f t="shared" si="365"/>
        <v>-0.45108248502236847</v>
      </c>
      <c r="L3322">
        <f t="shared" si="366"/>
        <v>0</v>
      </c>
    </row>
    <row r="3323" spans="1:12" x14ac:dyDescent="0.3">
      <c r="A3323">
        <v>3322</v>
      </c>
      <c r="B3323" t="s">
        <v>3337</v>
      </c>
      <c r="C3323">
        <v>134.5</v>
      </c>
      <c r="D3323">
        <v>5.6000000000000006E-4</v>
      </c>
      <c r="E3323" s="10">
        <f t="shared" si="360"/>
        <v>-3.3401404221198245E-3</v>
      </c>
      <c r="F3323">
        <f t="shared" si="361"/>
        <v>0.99666543164134869</v>
      </c>
      <c r="G3323">
        <f t="shared" si="362"/>
        <v>134.48744725247067</v>
      </c>
      <c r="H3323">
        <f t="shared" si="364"/>
        <v>1.3869678376404461E-2</v>
      </c>
      <c r="J3323">
        <f t="shared" si="363"/>
        <v>-13.721887715272903</v>
      </c>
      <c r="K3323">
        <f t="shared" si="365"/>
        <v>3.503123069713638</v>
      </c>
      <c r="L3323">
        <f t="shared" si="366"/>
        <v>0</v>
      </c>
    </row>
    <row r="3324" spans="1:12" x14ac:dyDescent="0.3">
      <c r="A3324">
        <v>3323</v>
      </c>
      <c r="B3324" t="s">
        <v>3338</v>
      </c>
      <c r="C3324">
        <v>138.94999999999999</v>
      </c>
      <c r="D3324">
        <v>5.6000000000000006E-4</v>
      </c>
      <c r="E3324" s="10">
        <f t="shared" si="360"/>
        <v>3.2549957146618805E-2</v>
      </c>
      <c r="F3324">
        <f t="shared" si="361"/>
        <v>1.0330855018587359</v>
      </c>
      <c r="G3324">
        <f t="shared" si="362"/>
        <v>138.93703193851894</v>
      </c>
      <c r="H3324">
        <f t="shared" si="364"/>
        <v>1.5058933755124803E-2</v>
      </c>
      <c r="J3324">
        <f t="shared" si="363"/>
        <v>-15.391394168694651</v>
      </c>
      <c r="K3324">
        <f t="shared" si="365"/>
        <v>-0.94646161633463066</v>
      </c>
      <c r="L3324">
        <f t="shared" si="366"/>
        <v>0</v>
      </c>
    </row>
    <row r="3325" spans="1:12" x14ac:dyDescent="0.3">
      <c r="A3325">
        <v>3324</v>
      </c>
      <c r="B3325" t="s">
        <v>3339</v>
      </c>
      <c r="C3325">
        <v>140.30000000000001</v>
      </c>
      <c r="D3325">
        <v>5.0999999999999993E-4</v>
      </c>
      <c r="E3325" s="10">
        <f t="shared" si="360"/>
        <v>9.6688309199026747E-3</v>
      </c>
      <c r="F3325">
        <f t="shared" si="361"/>
        <v>1.0097157250809645</v>
      </c>
      <c r="G3325">
        <f t="shared" si="362"/>
        <v>140.28807500681938</v>
      </c>
      <c r="H3325">
        <f t="shared" si="364"/>
        <v>1.5135928420718191E-2</v>
      </c>
      <c r="J3325">
        <f t="shared" si="363"/>
        <v>-15.620521966622075</v>
      </c>
      <c r="K3325">
        <f t="shared" si="365"/>
        <v>-4.6959847761155515</v>
      </c>
      <c r="L3325">
        <f t="shared" si="366"/>
        <v>0</v>
      </c>
    </row>
    <row r="3326" spans="1:12" x14ac:dyDescent="0.3">
      <c r="A3326">
        <v>3325</v>
      </c>
      <c r="B3326" t="s">
        <v>3340</v>
      </c>
      <c r="C3326">
        <v>141.35</v>
      </c>
      <c r="D3326">
        <v>4.2999999999999999E-4</v>
      </c>
      <c r="E3326" s="10">
        <f t="shared" si="360"/>
        <v>7.4560970311839817E-3</v>
      </c>
      <c r="F3326">
        <f t="shared" si="361"/>
        <v>1.0074839629365644</v>
      </c>
      <c r="G3326">
        <f t="shared" si="362"/>
        <v>141.33987027965264</v>
      </c>
      <c r="H3326">
        <f t="shared" si="364"/>
        <v>1.5061982211687483E-2</v>
      </c>
      <c r="J3326">
        <f t="shared" si="363"/>
        <v>-15.660749374947983</v>
      </c>
      <c r="K3326">
        <f t="shared" si="365"/>
        <v>-7.500131719625756</v>
      </c>
      <c r="L3326">
        <f t="shared" si="366"/>
        <v>0</v>
      </c>
    </row>
    <row r="3327" spans="1:12" x14ac:dyDescent="0.3">
      <c r="A3327">
        <v>3326</v>
      </c>
      <c r="B3327" t="s">
        <v>3341</v>
      </c>
      <c r="C3327">
        <v>142.30000000000001</v>
      </c>
      <c r="D3327">
        <v>4.2999999999999999E-4</v>
      </c>
      <c r="E3327" s="10">
        <f t="shared" si="360"/>
        <v>6.6984209562073529E-3</v>
      </c>
      <c r="F3327">
        <f t="shared" si="361"/>
        <v>1.0067209055535904</v>
      </c>
      <c r="G3327">
        <f t="shared" si="362"/>
        <v>142.28980219875893</v>
      </c>
      <c r="H3327">
        <f t="shared" si="364"/>
        <v>1.5091963718848751E-2</v>
      </c>
      <c r="J3327">
        <f t="shared" si="363"/>
        <v>-15.797386684033688</v>
      </c>
      <c r="K3327">
        <f t="shared" si="365"/>
        <v>-9.599975475445035</v>
      </c>
      <c r="L3327">
        <f t="shared" si="366"/>
        <v>0</v>
      </c>
    </row>
    <row r="3328" spans="1:12" x14ac:dyDescent="0.3">
      <c r="A3328">
        <v>3327</v>
      </c>
      <c r="B3328" t="s">
        <v>3342</v>
      </c>
      <c r="C3328">
        <v>144.15</v>
      </c>
      <c r="D3328">
        <v>4.6000000000000001E-4</v>
      </c>
      <c r="E3328" s="10">
        <f t="shared" si="360"/>
        <v>1.2916918988604472E-2</v>
      </c>
      <c r="F3328">
        <f t="shared" si="361"/>
        <v>1.0130007027406887</v>
      </c>
      <c r="G3328">
        <f t="shared" si="362"/>
        <v>144.13894892363001</v>
      </c>
      <c r="H3328">
        <f t="shared" si="364"/>
        <v>1.504381120460855E-2</v>
      </c>
      <c r="J3328">
        <f t="shared" si="363"/>
        <v>-15.951625535325675</v>
      </c>
      <c r="K3328">
        <f t="shared" si="365"/>
        <v>-15.69772604040844</v>
      </c>
      <c r="L3328">
        <f t="shared" si="366"/>
        <v>0</v>
      </c>
    </row>
    <row r="3329" spans="1:12" x14ac:dyDescent="0.3">
      <c r="A3329">
        <v>3328</v>
      </c>
      <c r="B3329" t="s">
        <v>3343</v>
      </c>
      <c r="C3329">
        <v>145.80000000000001</v>
      </c>
      <c r="D3329">
        <v>4.6000000000000001E-4</v>
      </c>
      <c r="E3329" s="10">
        <f t="shared" si="360"/>
        <v>1.1381395490146532E-2</v>
      </c>
      <c r="F3329">
        <f t="shared" si="361"/>
        <v>1.0114464099895941</v>
      </c>
      <c r="G3329">
        <f t="shared" si="362"/>
        <v>145.78882242847905</v>
      </c>
      <c r="H3329">
        <f t="shared" si="364"/>
        <v>1.5051614401287853E-2</v>
      </c>
      <c r="J3329">
        <f t="shared" si="363"/>
        <v>-16.14258316796705</v>
      </c>
      <c r="K3329">
        <f t="shared" si="365"/>
        <v>-17.347599545257481</v>
      </c>
      <c r="L3329">
        <f t="shared" si="366"/>
        <v>1</v>
      </c>
    </row>
    <row r="3330" spans="1:12" x14ac:dyDescent="0.3">
      <c r="A3330">
        <v>3329</v>
      </c>
      <c r="B3330" t="s">
        <v>3344</v>
      </c>
      <c r="C3330">
        <v>143.80000000000001</v>
      </c>
      <c r="D3330">
        <v>4.0999999999999999E-4</v>
      </c>
      <c r="E3330" s="10">
        <f t="shared" si="360"/>
        <v>-1.3812374287611472E-2</v>
      </c>
      <c r="F3330">
        <f t="shared" si="361"/>
        <v>0.98628257887517146</v>
      </c>
      <c r="G3330">
        <f t="shared" si="362"/>
        <v>143.79017400239209</v>
      </c>
      <c r="H3330">
        <f t="shared" si="364"/>
        <v>1.5325770496885809E-2</v>
      </c>
      <c r="J3330">
        <f t="shared" si="363"/>
        <v>-16.211277786825963</v>
      </c>
      <c r="K3330">
        <f t="shared" si="365"/>
        <v>-16.549293258948154</v>
      </c>
      <c r="L3330">
        <f t="shared" si="366"/>
        <v>1</v>
      </c>
    </row>
    <row r="3331" spans="1:12" x14ac:dyDescent="0.3">
      <c r="A3331">
        <v>3330</v>
      </c>
      <c r="B3331" t="s">
        <v>3345</v>
      </c>
      <c r="C3331">
        <v>144.55000000000001</v>
      </c>
      <c r="D3331">
        <v>4.8000000000000001E-4</v>
      </c>
      <c r="E3331" s="10">
        <f t="shared" ref="E3331:E3394" si="367">LN(C3331/C3330)</f>
        <v>5.2020231754087752E-3</v>
      </c>
      <c r="F3331">
        <f t="shared" ref="F3331:F3394" si="368">C3331/C3330</f>
        <v>1.0052155771905424</v>
      </c>
      <c r="G3331">
        <f t="shared" ref="G3331:G3394" si="369">C3331*EXP(-2/12*D3331)</f>
        <v>144.53843646254768</v>
      </c>
      <c r="H3331">
        <f t="shared" si="364"/>
        <v>1.5276714097310691E-2</v>
      </c>
      <c r="J3331">
        <f t="shared" si="363"/>
        <v>-16.243477980518744</v>
      </c>
      <c r="K3331">
        <f t="shared" si="365"/>
        <v>-18.098552057918468</v>
      </c>
      <c r="L3331">
        <f t="shared" si="366"/>
        <v>1</v>
      </c>
    </row>
    <row r="3332" spans="1:12" x14ac:dyDescent="0.3">
      <c r="A3332">
        <v>3331</v>
      </c>
      <c r="B3332" t="s">
        <v>3346</v>
      </c>
      <c r="C3332">
        <v>141.65</v>
      </c>
      <c r="D3332">
        <v>4.8000000000000001E-4</v>
      </c>
      <c r="E3332" s="10">
        <f t="shared" si="367"/>
        <v>-2.0266242185829595E-2</v>
      </c>
      <c r="F3332">
        <f t="shared" si="368"/>
        <v>0.97993773780698712</v>
      </c>
      <c r="G3332">
        <f t="shared" si="369"/>
        <v>141.63866845326791</v>
      </c>
      <c r="H3332">
        <f t="shared" si="364"/>
        <v>1.5448195436215773E-2</v>
      </c>
      <c r="J3332">
        <f t="shared" si="363"/>
        <v>-16.096272325941698</v>
      </c>
      <c r="K3332">
        <f t="shared" si="365"/>
        <v>-15.1987840486387</v>
      </c>
      <c r="L3332">
        <f t="shared" si="366"/>
        <v>0</v>
      </c>
    </row>
    <row r="3333" spans="1:12" x14ac:dyDescent="0.3">
      <c r="A3333">
        <v>3332</v>
      </c>
      <c r="B3333" t="s">
        <v>3347</v>
      </c>
      <c r="C3333">
        <v>138</v>
      </c>
      <c r="D3333">
        <v>4.0999999999999999E-4</v>
      </c>
      <c r="E3333" s="10">
        <f t="shared" si="367"/>
        <v>-2.6105541119320879E-2</v>
      </c>
      <c r="F3333">
        <f t="shared" si="368"/>
        <v>0.97423226261913165</v>
      </c>
      <c r="G3333">
        <f t="shared" si="369"/>
        <v>137.99057032218431</v>
      </c>
      <c r="H3333">
        <f t="shared" si="364"/>
        <v>1.5621979162673268E-2</v>
      </c>
      <c r="J3333">
        <f t="shared" si="363"/>
        <v>-15.858101180620636</v>
      </c>
      <c r="K3333">
        <f t="shared" si="365"/>
        <v>-12.147491881839684</v>
      </c>
      <c r="L3333">
        <f t="shared" si="366"/>
        <v>0</v>
      </c>
    </row>
    <row r="3334" spans="1:12" x14ac:dyDescent="0.3">
      <c r="A3334">
        <v>3333</v>
      </c>
      <c r="B3334" t="s">
        <v>3348</v>
      </c>
      <c r="C3334">
        <v>138.35</v>
      </c>
      <c r="D3334">
        <v>3.3E-4</v>
      </c>
      <c r="E3334" s="10">
        <f t="shared" si="367"/>
        <v>2.533021075730077E-3</v>
      </c>
      <c r="F3334">
        <f t="shared" si="368"/>
        <v>1.0025362318840578</v>
      </c>
      <c r="G3334">
        <f t="shared" si="369"/>
        <v>138.34239095925054</v>
      </c>
      <c r="H3334">
        <f t="shared" si="364"/>
        <v>1.563041475389956E-2</v>
      </c>
      <c r="J3334">
        <f t="shared" si="363"/>
        <v>-15.907117906857625</v>
      </c>
      <c r="K3334">
        <f t="shared" si="365"/>
        <v>-12.49931251890591</v>
      </c>
      <c r="L3334">
        <f t="shared" si="366"/>
        <v>0</v>
      </c>
    </row>
    <row r="3335" spans="1:12" x14ac:dyDescent="0.3">
      <c r="A3335">
        <v>3334</v>
      </c>
      <c r="B3335" t="s">
        <v>3349</v>
      </c>
      <c r="C3335">
        <v>135.6</v>
      </c>
      <c r="D3335">
        <v>3.5000000000000005E-4</v>
      </c>
      <c r="E3335" s="10">
        <f t="shared" si="367"/>
        <v>-2.007733072663968E-2</v>
      </c>
      <c r="F3335">
        <f t="shared" si="368"/>
        <v>0.98012287676183596</v>
      </c>
      <c r="G3335">
        <f t="shared" si="369"/>
        <v>135.59209023070383</v>
      </c>
      <c r="H3335">
        <f t="shared" si="364"/>
        <v>1.6009103710034195E-2</v>
      </c>
      <c r="J3335">
        <f t="shared" si="363"/>
        <v>-15.968609270514865</v>
      </c>
      <c r="K3335">
        <f t="shared" si="365"/>
        <v>-9.7490117903592051</v>
      </c>
      <c r="L3335">
        <f t="shared" si="366"/>
        <v>0</v>
      </c>
    </row>
    <row r="3336" spans="1:12" x14ac:dyDescent="0.3">
      <c r="A3336">
        <v>3335</v>
      </c>
      <c r="B3336" t="s">
        <v>3350</v>
      </c>
      <c r="C3336">
        <v>133.85</v>
      </c>
      <c r="D3336">
        <v>4.6000000000000001E-4</v>
      </c>
      <c r="E3336" s="10">
        <f t="shared" si="367"/>
        <v>-1.2989605539933653E-2</v>
      </c>
      <c r="F3336">
        <f t="shared" si="368"/>
        <v>0.98709439528023601</v>
      </c>
      <c r="G3336">
        <f t="shared" si="369"/>
        <v>133.83973856002689</v>
      </c>
      <c r="H3336">
        <f t="shared" si="364"/>
        <v>1.5178842410728106E-2</v>
      </c>
      <c r="J3336">
        <f t="shared" si="363"/>
        <v>-14.944777458269503</v>
      </c>
      <c r="K3336">
        <f t="shared" si="365"/>
        <v>-7.9966601196822609</v>
      </c>
      <c r="L3336">
        <f t="shared" si="366"/>
        <v>0</v>
      </c>
    </row>
    <row r="3337" spans="1:12" x14ac:dyDescent="0.3">
      <c r="A3337">
        <v>3336</v>
      </c>
      <c r="B3337" t="s">
        <v>3351</v>
      </c>
      <c r="C3337">
        <v>132.69999999999999</v>
      </c>
      <c r="D3337">
        <v>4.6000000000000001E-4</v>
      </c>
      <c r="E3337" s="10">
        <f t="shared" si="367"/>
        <v>-8.6288286281997091E-3</v>
      </c>
      <c r="F3337">
        <f t="shared" si="368"/>
        <v>0.99140829286514753</v>
      </c>
      <c r="G3337">
        <f t="shared" si="369"/>
        <v>132.6898267233139</v>
      </c>
      <c r="H3337">
        <f t="shared" si="364"/>
        <v>1.5241241470442432E-2</v>
      </c>
      <c r="J3337">
        <f t="shared" si="363"/>
        <v>-14.87728529644977</v>
      </c>
      <c r="K3337">
        <f t="shared" si="365"/>
        <v>-6.8467482829692727</v>
      </c>
      <c r="L3337">
        <f t="shared" si="366"/>
        <v>0</v>
      </c>
    </row>
    <row r="3338" spans="1:12" x14ac:dyDescent="0.3">
      <c r="A3338">
        <v>3337</v>
      </c>
      <c r="B3338" t="s">
        <v>3352</v>
      </c>
      <c r="C3338">
        <v>128.44999999999999</v>
      </c>
      <c r="D3338">
        <v>4.0999999999999999E-4</v>
      </c>
      <c r="E3338" s="10">
        <f t="shared" si="367"/>
        <v>-3.2551217782269201E-2</v>
      </c>
      <c r="F3338">
        <f t="shared" si="368"/>
        <v>0.96797287113790509</v>
      </c>
      <c r="G3338">
        <f t="shared" si="369"/>
        <v>128.44122288322157</v>
      </c>
      <c r="H3338">
        <f t="shared" si="364"/>
        <v>1.6269916998840665E-2</v>
      </c>
      <c r="J3338">
        <f t="shared" si="363"/>
        <v>-15.372888947446018</v>
      </c>
      <c r="K3338">
        <f t="shared" si="365"/>
        <v>-2.5981444428769436</v>
      </c>
      <c r="L3338">
        <f t="shared" si="366"/>
        <v>0</v>
      </c>
    </row>
    <row r="3339" spans="1:12" x14ac:dyDescent="0.3">
      <c r="A3339">
        <v>3338</v>
      </c>
      <c r="B3339" t="s">
        <v>3353</v>
      </c>
      <c r="C3339">
        <v>130.05000000000001</v>
      </c>
      <c r="D3339">
        <v>4.2999999999999999E-4</v>
      </c>
      <c r="E3339" s="10">
        <f t="shared" si="367"/>
        <v>1.237926833876821E-2</v>
      </c>
      <c r="F3339">
        <f t="shared" si="368"/>
        <v>1.012456208641495</v>
      </c>
      <c r="G3339">
        <f t="shared" si="369"/>
        <v>130.04068008396766</v>
      </c>
      <c r="H3339">
        <f t="shared" si="364"/>
        <v>1.6425812895565512E-2</v>
      </c>
      <c r="J3339">
        <f t="shared" si="363"/>
        <v>-15.713459998576242</v>
      </c>
      <c r="K3339">
        <f t="shared" si="365"/>
        <v>-4.197601643623031</v>
      </c>
      <c r="L3339">
        <f t="shared" si="366"/>
        <v>0</v>
      </c>
    </row>
    <row r="3340" spans="1:12" x14ac:dyDescent="0.3">
      <c r="A3340">
        <v>3339</v>
      </c>
      <c r="B3340" t="s">
        <v>3354</v>
      </c>
      <c r="C3340">
        <v>127.25</v>
      </c>
      <c r="D3340">
        <v>4.2999999999999999E-4</v>
      </c>
      <c r="E3340" s="10">
        <f t="shared" si="367"/>
        <v>-2.1765336464028562E-2</v>
      </c>
      <c r="F3340">
        <f t="shared" si="368"/>
        <v>0.97846981930026899</v>
      </c>
      <c r="G3340">
        <f t="shared" si="369"/>
        <v>127.24088074344394</v>
      </c>
      <c r="H3340">
        <f t="shared" si="364"/>
        <v>1.6743219584510697E-2</v>
      </c>
      <c r="J3340">
        <f t="shared" si="363"/>
        <v>-15.672250340145805</v>
      </c>
      <c r="K3340">
        <f t="shared" si="365"/>
        <v>-1.3978023030993114</v>
      </c>
      <c r="L3340">
        <f t="shared" si="366"/>
        <v>0</v>
      </c>
    </row>
    <row r="3341" spans="1:12" x14ac:dyDescent="0.3">
      <c r="A3341">
        <v>3340</v>
      </c>
      <c r="B3341" t="s">
        <v>3355</v>
      </c>
      <c r="C3341">
        <v>126.45</v>
      </c>
      <c r="D3341">
        <v>4.8000000000000001E-4</v>
      </c>
      <c r="E3341" s="10">
        <f t="shared" si="367"/>
        <v>-6.3066823146579369E-3</v>
      </c>
      <c r="F3341">
        <f t="shared" si="368"/>
        <v>0.99371316306483304</v>
      </c>
      <c r="G3341">
        <f t="shared" si="369"/>
        <v>126.43988440462921</v>
      </c>
      <c r="H3341">
        <f t="shared" si="364"/>
        <v>1.6746363936779259E-2</v>
      </c>
      <c r="J3341">
        <f t="shared" si="363"/>
        <v>-15.576516375228765</v>
      </c>
      <c r="K3341">
        <f t="shared" si="365"/>
        <v>-0.59680596428458443</v>
      </c>
      <c r="L3341">
        <f t="shared" si="366"/>
        <v>0</v>
      </c>
    </row>
    <row r="3342" spans="1:12" x14ac:dyDescent="0.3">
      <c r="A3342">
        <v>3341</v>
      </c>
      <c r="B3342" t="s">
        <v>3356</v>
      </c>
      <c r="C3342">
        <v>127.6</v>
      </c>
      <c r="D3342">
        <v>4.8000000000000001E-4</v>
      </c>
      <c r="E3342" s="10">
        <f t="shared" si="367"/>
        <v>9.0533977947152861E-3</v>
      </c>
      <c r="F3342">
        <f t="shared" si="368"/>
        <v>1.0090945037564254</v>
      </c>
      <c r="G3342">
        <f t="shared" si="369"/>
        <v>127.58979240830911</v>
      </c>
      <c r="H3342">
        <f t="shared" si="364"/>
        <v>1.6714685274945049E-2</v>
      </c>
      <c r="J3342">
        <f t="shared" si="363"/>
        <v>-15.688443394495057</v>
      </c>
      <c r="K3342">
        <f t="shared" si="365"/>
        <v>-4.8496120155195825</v>
      </c>
      <c r="L3342">
        <f t="shared" si="366"/>
        <v>0</v>
      </c>
    </row>
    <row r="3343" spans="1:12" x14ac:dyDescent="0.3">
      <c r="A3343">
        <v>3342</v>
      </c>
      <c r="B3343" t="s">
        <v>3357</v>
      </c>
      <c r="C3343">
        <v>125.85</v>
      </c>
      <c r="D3343">
        <v>3.3E-4</v>
      </c>
      <c r="E3343" s="10">
        <f t="shared" si="367"/>
        <v>-1.3809649329364661E-2</v>
      </c>
      <c r="F3343">
        <f t="shared" si="368"/>
        <v>0.98628526645768022</v>
      </c>
      <c r="G3343">
        <f t="shared" si="369"/>
        <v>125.84307844034463</v>
      </c>
      <c r="H3343">
        <f t="shared" si="364"/>
        <v>1.6831667428534397E-2</v>
      </c>
      <c r="J3343">
        <f t="shared" si="363"/>
        <v>-15.581963971742733</v>
      </c>
      <c r="K3343">
        <f t="shared" si="365"/>
        <v>-3.1028980475551009</v>
      </c>
      <c r="L3343">
        <f t="shared" si="366"/>
        <v>0</v>
      </c>
    </row>
    <row r="3344" spans="1:12" x14ac:dyDescent="0.3">
      <c r="A3344">
        <v>3343</v>
      </c>
      <c r="B3344" t="s">
        <v>3358</v>
      </c>
      <c r="C3344">
        <v>127.05</v>
      </c>
      <c r="D3344">
        <v>3.7999999999999997E-4</v>
      </c>
      <c r="E3344" s="10">
        <f t="shared" si="367"/>
        <v>9.4899881848482092E-3</v>
      </c>
      <c r="F3344">
        <f t="shared" si="368"/>
        <v>1.0095351609058403</v>
      </c>
      <c r="G3344">
        <f t="shared" si="369"/>
        <v>127.04195375480046</v>
      </c>
      <c r="H3344">
        <f t="shared" si="364"/>
        <v>1.6432195171196731E-2</v>
      </c>
      <c r="J3344">
        <f t="shared" si="363"/>
        <v>-15.357073728992704</v>
      </c>
      <c r="K3344">
        <f t="shared" si="365"/>
        <v>-4.8013258955304678</v>
      </c>
      <c r="L3344">
        <f t="shared" si="366"/>
        <v>0</v>
      </c>
    </row>
    <row r="3345" spans="1:12" x14ac:dyDescent="0.3">
      <c r="A3345">
        <v>3344</v>
      </c>
      <c r="B3345" t="s">
        <v>3359</v>
      </c>
      <c r="C3345">
        <v>129</v>
      </c>
      <c r="D3345">
        <v>4.8000000000000001E-4</v>
      </c>
      <c r="E3345" s="10">
        <f t="shared" si="367"/>
        <v>1.5231694595499098E-2</v>
      </c>
      <c r="F3345">
        <f t="shared" si="368"/>
        <v>1.0153482880755609</v>
      </c>
      <c r="G3345">
        <f t="shared" si="369"/>
        <v>128.989680412789</v>
      </c>
      <c r="H3345">
        <f t="shared" si="364"/>
        <v>1.6243308720035727E-2</v>
      </c>
      <c r="J3345">
        <f t="shared" si="363"/>
        <v>-15.413284190224642</v>
      </c>
      <c r="K3345">
        <f t="shared" si="365"/>
        <v>-6.7490525535190073</v>
      </c>
      <c r="L3345">
        <f t="shared" si="366"/>
        <v>0</v>
      </c>
    </row>
    <row r="3346" spans="1:12" x14ac:dyDescent="0.3">
      <c r="A3346">
        <v>3345</v>
      </c>
      <c r="B3346" t="s">
        <v>3360</v>
      </c>
      <c r="C3346">
        <v>127.65</v>
      </c>
      <c r="D3346">
        <v>4.8000000000000001E-4</v>
      </c>
      <c r="E3346" s="10">
        <f t="shared" si="367"/>
        <v>-1.0520260674179278E-2</v>
      </c>
      <c r="F3346">
        <f t="shared" si="368"/>
        <v>0.98953488372093024</v>
      </c>
      <c r="G3346">
        <f t="shared" si="369"/>
        <v>127.63978840846912</v>
      </c>
      <c r="H3346">
        <f t="shared" si="364"/>
        <v>1.6203863747173364E-2</v>
      </c>
      <c r="J3346">
        <f t="shared" si="363"/>
        <v>-15.214944725987639</v>
      </c>
      <c r="K3346">
        <f t="shared" si="365"/>
        <v>-5.6505645991803419</v>
      </c>
      <c r="L3346">
        <f t="shared" si="366"/>
        <v>0</v>
      </c>
    </row>
    <row r="3347" spans="1:12" x14ac:dyDescent="0.3">
      <c r="A3347">
        <v>3346</v>
      </c>
      <c r="B3347" t="s">
        <v>3361</v>
      </c>
      <c r="C3347">
        <v>127.45</v>
      </c>
      <c r="D3347">
        <v>5.0999999999999993E-4</v>
      </c>
      <c r="E3347" s="10">
        <f t="shared" si="367"/>
        <v>-1.5680128653683973E-3</v>
      </c>
      <c r="F3347">
        <f t="shared" si="368"/>
        <v>0.99843321582452016</v>
      </c>
      <c r="G3347">
        <f t="shared" si="369"/>
        <v>127.43916721040007</v>
      </c>
      <c r="H3347">
        <f t="shared" si="364"/>
        <v>1.5059350369962185E-2</v>
      </c>
      <c r="J3347">
        <f t="shared" si="363"/>
        <v>-14.118055444943337</v>
      </c>
      <c r="K3347">
        <f t="shared" si="365"/>
        <v>-5.4499434011112982</v>
      </c>
      <c r="L3347">
        <f t="shared" si="366"/>
        <v>0</v>
      </c>
    </row>
    <row r="3348" spans="1:12" x14ac:dyDescent="0.3">
      <c r="A3348">
        <v>3347</v>
      </c>
      <c r="B3348" t="s">
        <v>3362</v>
      </c>
      <c r="C3348">
        <v>129.44999999999999</v>
      </c>
      <c r="D3348">
        <v>5.0999999999999993E-4</v>
      </c>
      <c r="E3348" s="10">
        <f t="shared" si="367"/>
        <v>1.5570575375422108E-2</v>
      </c>
      <c r="F3348">
        <f t="shared" si="368"/>
        <v>1.0156924284032953</v>
      </c>
      <c r="G3348">
        <f t="shared" si="369"/>
        <v>129.43899721762486</v>
      </c>
      <c r="H3348">
        <f t="shared" si="364"/>
        <v>1.5342209493936184E-2</v>
      </c>
      <c r="J3348">
        <f t="shared" si="363"/>
        <v>-14.608942141167175</v>
      </c>
      <c r="K3348">
        <f t="shared" si="365"/>
        <v>-11.798997042626269</v>
      </c>
      <c r="L3348">
        <f t="shared" si="366"/>
        <v>0</v>
      </c>
    </row>
    <row r="3349" spans="1:12" x14ac:dyDescent="0.3">
      <c r="A3349">
        <v>3348</v>
      </c>
      <c r="B3349" t="s">
        <v>3363</v>
      </c>
      <c r="C3349">
        <v>126.95</v>
      </c>
      <c r="D3349">
        <v>4.6000000000000001E-4</v>
      </c>
      <c r="E3349" s="10">
        <f t="shared" si="367"/>
        <v>-1.9501398046859124E-2</v>
      </c>
      <c r="F3349">
        <f t="shared" si="368"/>
        <v>0.9806875241405949</v>
      </c>
      <c r="G3349">
        <f t="shared" si="369"/>
        <v>126.94026753974909</v>
      </c>
      <c r="H3349">
        <f t="shared" si="364"/>
        <v>1.5623370419230752E-2</v>
      </c>
      <c r="J3349">
        <f t="shared" si="363"/>
        <v>-14.589481568769573</v>
      </c>
      <c r="K3349">
        <f t="shared" si="365"/>
        <v>-9.3002673647504963</v>
      </c>
      <c r="L3349">
        <f t="shared" si="366"/>
        <v>0</v>
      </c>
    </row>
    <row r="3350" spans="1:12" x14ac:dyDescent="0.3">
      <c r="A3350">
        <v>3349</v>
      </c>
      <c r="B3350" t="s">
        <v>3364</v>
      </c>
      <c r="C3350">
        <v>128.75</v>
      </c>
      <c r="D3350">
        <v>4.6000000000000001E-4</v>
      </c>
      <c r="E3350" s="10">
        <f t="shared" si="367"/>
        <v>1.4079231393157992E-2</v>
      </c>
      <c r="F3350">
        <f t="shared" si="368"/>
        <v>1.0141788105553367</v>
      </c>
      <c r="G3350">
        <f t="shared" si="369"/>
        <v>128.74012954503894</v>
      </c>
      <c r="H3350">
        <f t="shared" si="364"/>
        <v>1.5350801301010035E-2</v>
      </c>
      <c r="J3350">
        <f t="shared" si="363"/>
        <v>-14.538202466093951</v>
      </c>
      <c r="K3350">
        <f t="shared" si="365"/>
        <v>-11.100129370040349</v>
      </c>
      <c r="L3350">
        <f t="shared" si="366"/>
        <v>0</v>
      </c>
    </row>
    <row r="3351" spans="1:12" x14ac:dyDescent="0.3">
      <c r="A3351">
        <v>3350</v>
      </c>
      <c r="B3351" t="s">
        <v>3365</v>
      </c>
      <c r="C3351">
        <v>127.7</v>
      </c>
      <c r="D3351">
        <v>4.6000000000000001E-4</v>
      </c>
      <c r="E3351" s="10">
        <f t="shared" si="367"/>
        <v>-8.1887765053518437E-3</v>
      </c>
      <c r="F3351">
        <f t="shared" si="368"/>
        <v>0.99184466019417483</v>
      </c>
      <c r="G3351">
        <f t="shared" si="369"/>
        <v>127.69021004195319</v>
      </c>
      <c r="H3351">
        <f t="shared" si="364"/>
        <v>1.540159645333899E-2</v>
      </c>
      <c r="J3351">
        <f t="shared" si="363"/>
        <v>-14.467352458765552</v>
      </c>
      <c r="K3351">
        <f t="shared" si="365"/>
        <v>-10.050209866954603</v>
      </c>
      <c r="L3351">
        <f t="shared" si="366"/>
        <v>0</v>
      </c>
    </row>
    <row r="3352" spans="1:12" x14ac:dyDescent="0.3">
      <c r="A3352">
        <v>3351</v>
      </c>
      <c r="B3352" t="s">
        <v>3366</v>
      </c>
      <c r="C3352">
        <v>122.75</v>
      </c>
      <c r="D3352">
        <v>4.8000000000000001E-4</v>
      </c>
      <c r="E3352" s="10">
        <f t="shared" si="367"/>
        <v>-3.9533996363863642E-2</v>
      </c>
      <c r="F3352">
        <f t="shared" si="368"/>
        <v>0.96123727486296007</v>
      </c>
      <c r="G3352">
        <f t="shared" si="369"/>
        <v>122.74018039278953</v>
      </c>
      <c r="H3352">
        <f t="shared" si="364"/>
        <v>1.6722520281367947E-2</v>
      </c>
      <c r="J3352">
        <f t="shared" si="363"/>
        <v>-15.099209441491471</v>
      </c>
      <c r="K3352">
        <f t="shared" si="365"/>
        <v>-5.1001802177909354</v>
      </c>
      <c r="L3352">
        <f t="shared" si="366"/>
        <v>0</v>
      </c>
    </row>
    <row r="3353" spans="1:12" x14ac:dyDescent="0.3">
      <c r="A3353">
        <v>3352</v>
      </c>
      <c r="B3353" t="s">
        <v>3367</v>
      </c>
      <c r="C3353">
        <v>123.7</v>
      </c>
      <c r="D3353">
        <v>4.8000000000000001E-4</v>
      </c>
      <c r="E3353" s="10">
        <f t="shared" si="367"/>
        <v>7.709512723812267E-3</v>
      </c>
      <c r="F3353">
        <f t="shared" si="368"/>
        <v>1.0077393075356416</v>
      </c>
      <c r="G3353">
        <f t="shared" si="369"/>
        <v>123.69010439582945</v>
      </c>
      <c r="H3353">
        <f t="shared" si="364"/>
        <v>1.6839658053147012E-2</v>
      </c>
      <c r="J3353">
        <f t="shared" si="363"/>
        <v>-15.32265224626337</v>
      </c>
      <c r="K3353">
        <f t="shared" si="365"/>
        <v>-6.0501042208308604</v>
      </c>
      <c r="L3353">
        <f t="shared" si="366"/>
        <v>0</v>
      </c>
    </row>
    <row r="3354" spans="1:12" x14ac:dyDescent="0.3">
      <c r="A3354">
        <v>3353</v>
      </c>
      <c r="B3354" t="s">
        <v>3368</v>
      </c>
      <c r="C3354">
        <v>122.25</v>
      </c>
      <c r="D3354">
        <v>4.6000000000000001E-4</v>
      </c>
      <c r="E3354" s="10">
        <f t="shared" si="367"/>
        <v>-1.1791151043460804E-2</v>
      </c>
      <c r="F3354">
        <f t="shared" si="368"/>
        <v>0.98827809215844786</v>
      </c>
      <c r="G3354">
        <f t="shared" si="369"/>
        <v>122.24062785926999</v>
      </c>
      <c r="H3354">
        <f t="shared" si="364"/>
        <v>1.5525512071473574E-2</v>
      </c>
      <c r="J3354">
        <f t="shared" si="363"/>
        <v>-13.961343929365903</v>
      </c>
      <c r="K3354">
        <f t="shared" si="365"/>
        <v>-4.6006276842714016</v>
      </c>
      <c r="L3354">
        <f t="shared" si="366"/>
        <v>0</v>
      </c>
    </row>
    <row r="3355" spans="1:12" x14ac:dyDescent="0.3">
      <c r="A3355">
        <v>3354</v>
      </c>
      <c r="B3355" t="s">
        <v>3369</v>
      </c>
      <c r="C3355">
        <v>122.35</v>
      </c>
      <c r="D3355">
        <v>4.6000000000000001E-4</v>
      </c>
      <c r="E3355" s="10">
        <f t="shared" si="367"/>
        <v>8.1766153369910988E-4</v>
      </c>
      <c r="F3355">
        <f t="shared" si="368"/>
        <v>1.0008179959100203</v>
      </c>
      <c r="G3355">
        <f t="shared" si="369"/>
        <v>122.34062019289719</v>
      </c>
      <c r="H3355">
        <f t="shared" si="364"/>
        <v>1.5334452901243183E-2</v>
      </c>
      <c r="J3355">
        <f t="shared" si="363"/>
        <v>-13.800813417935483</v>
      </c>
      <c r="K3355">
        <f t="shared" si="365"/>
        <v>-4.7006200178986006</v>
      </c>
      <c r="L3355">
        <f t="shared" si="366"/>
        <v>0</v>
      </c>
    </row>
    <row r="3356" spans="1:12" x14ac:dyDescent="0.3">
      <c r="A3356">
        <v>3355</v>
      </c>
      <c r="B3356" t="s">
        <v>3370</v>
      </c>
      <c r="C3356">
        <v>122</v>
      </c>
      <c r="D3356">
        <v>5.2999999999999998E-4</v>
      </c>
      <c r="E3356" s="10">
        <f t="shared" si="367"/>
        <v>-2.8647451554240561E-3</v>
      </c>
      <c r="F3356">
        <f t="shared" si="368"/>
        <v>0.99713935431140177</v>
      </c>
      <c r="G3356">
        <f t="shared" si="369"/>
        <v>121.98922380928877</v>
      </c>
      <c r="H3356">
        <f t="shared" si="364"/>
        <v>1.5170397321832625E-2</v>
      </c>
      <c r="J3356">
        <f t="shared" si="363"/>
        <v>-13.613949774751351</v>
      </c>
      <c r="K3356">
        <f t="shared" si="365"/>
        <v>-4.3492236342901833</v>
      </c>
      <c r="L3356">
        <f t="shared" si="366"/>
        <v>0</v>
      </c>
    </row>
    <row r="3357" spans="1:12" x14ac:dyDescent="0.3">
      <c r="A3357">
        <v>3356</v>
      </c>
      <c r="B3357" t="s">
        <v>3371</v>
      </c>
      <c r="C3357">
        <v>122.75</v>
      </c>
      <c r="D3357">
        <v>5.0999999999999993E-4</v>
      </c>
      <c r="E3357" s="10">
        <f t="shared" si="367"/>
        <v>6.1287219413733258E-3</v>
      </c>
      <c r="F3357">
        <f t="shared" si="368"/>
        <v>1.0061475409836065</v>
      </c>
      <c r="G3357">
        <f t="shared" si="369"/>
        <v>122.73956669342181</v>
      </c>
      <c r="H3357">
        <f t="shared" si="364"/>
        <v>1.5155718087244136E-2</v>
      </c>
      <c r="J3357">
        <f t="shared" si="363"/>
        <v>-13.684433541786229</v>
      </c>
      <c r="K3357">
        <f t="shared" si="365"/>
        <v>-5.0995665184232166</v>
      </c>
      <c r="L3357">
        <f t="shared" si="366"/>
        <v>0</v>
      </c>
    </row>
    <row r="3358" spans="1:12" x14ac:dyDescent="0.3">
      <c r="A3358">
        <v>3357</v>
      </c>
      <c r="B3358" t="s">
        <v>3372</v>
      </c>
      <c r="C3358">
        <v>117.65</v>
      </c>
      <c r="D3358">
        <v>5.0999999999999993E-4</v>
      </c>
      <c r="E3358" s="10">
        <f t="shared" si="367"/>
        <v>-4.2435651501258463E-2</v>
      </c>
      <c r="F3358">
        <f t="shared" si="368"/>
        <v>0.9584521384928717</v>
      </c>
      <c r="G3358">
        <f t="shared" si="369"/>
        <v>117.64000017499859</v>
      </c>
      <c r="H3358">
        <f t="shared" si="364"/>
        <v>1.6239185619278878E-2</v>
      </c>
      <c r="J3358">
        <f t="shared" si="363"/>
        <v>-14.053515698540142</v>
      </c>
      <c r="K3358">
        <f t="shared" si="365"/>
        <v>0.49798851891982565</v>
      </c>
      <c r="L3358">
        <f t="shared" si="366"/>
        <v>0</v>
      </c>
    </row>
    <row r="3359" spans="1:12" x14ac:dyDescent="0.3">
      <c r="A3359">
        <v>3358</v>
      </c>
      <c r="B3359" t="s">
        <v>3373</v>
      </c>
      <c r="C3359">
        <v>118.7</v>
      </c>
      <c r="D3359">
        <v>4.6000000000000001E-4</v>
      </c>
      <c r="E3359" s="10">
        <f t="shared" si="367"/>
        <v>8.8851864422509006E-3</v>
      </c>
      <c r="F3359">
        <f t="shared" si="368"/>
        <v>1.008924776880578</v>
      </c>
      <c r="G3359">
        <f t="shared" si="369"/>
        <v>118.69090001550387</v>
      </c>
      <c r="H3359">
        <f t="shared" si="364"/>
        <v>1.6149111891984005E-2</v>
      </c>
      <c r="J3359">
        <f t="shared" si="363"/>
        <v>-14.100411508748545</v>
      </c>
      <c r="K3359">
        <f t="shared" si="365"/>
        <v>-0.55291132158545508</v>
      </c>
      <c r="L3359">
        <f t="shared" si="366"/>
        <v>0</v>
      </c>
    </row>
    <row r="3360" spans="1:12" x14ac:dyDescent="0.3">
      <c r="A3360">
        <v>3359</v>
      </c>
      <c r="B3360" t="s">
        <v>3374</v>
      </c>
      <c r="C3360">
        <v>119.45</v>
      </c>
      <c r="D3360">
        <v>6.0999999999999997E-4</v>
      </c>
      <c r="E3360" s="10">
        <f t="shared" si="367"/>
        <v>6.298572156196244E-3</v>
      </c>
      <c r="F3360">
        <f t="shared" si="368"/>
        <v>1.0063184498736311</v>
      </c>
      <c r="G3360">
        <f t="shared" si="369"/>
        <v>119.43785653396999</v>
      </c>
      <c r="H3360">
        <f t="shared" si="364"/>
        <v>1.626730620895633E-2</v>
      </c>
      <c r="J3360">
        <f t="shared" ref="J3360:J3423" si="370">-G3360*$O$3*$Q$3*H3360</f>
        <v>-14.292998996623123</v>
      </c>
      <c r="K3360">
        <f t="shared" si="365"/>
        <v>-1.2998678400515757</v>
      </c>
      <c r="L3360">
        <f t="shared" si="366"/>
        <v>0</v>
      </c>
    </row>
    <row r="3361" spans="1:12" x14ac:dyDescent="0.3">
      <c r="A3361">
        <v>3360</v>
      </c>
      <c r="B3361" t="s">
        <v>3375</v>
      </c>
      <c r="C3361">
        <v>120.25</v>
      </c>
      <c r="D3361">
        <v>6.3000000000000003E-4</v>
      </c>
      <c r="E3361" s="10">
        <f t="shared" si="367"/>
        <v>6.6750352140520315E-3</v>
      </c>
      <c r="F3361">
        <f t="shared" si="368"/>
        <v>1.0066973629133529</v>
      </c>
      <c r="G3361">
        <f t="shared" si="369"/>
        <v>120.23737441285492</v>
      </c>
      <c r="H3361">
        <f t="shared" ref="H3361:H3424" si="371">SQRT(_xlfn.VAR.S(E3332:E3361))</f>
        <v>1.6305038117216775E-2</v>
      </c>
      <c r="J3361">
        <f t="shared" si="370"/>
        <v>-14.422050874719435</v>
      </c>
      <c r="K3361">
        <f t="shared" si="365"/>
        <v>-2.0993857189365031</v>
      </c>
      <c r="L3361">
        <f t="shared" si="366"/>
        <v>0</v>
      </c>
    </row>
    <row r="3362" spans="1:12" x14ac:dyDescent="0.3">
      <c r="A3362">
        <v>3361</v>
      </c>
      <c r="B3362" t="s">
        <v>3376</v>
      </c>
      <c r="C3362">
        <v>118.15</v>
      </c>
      <c r="D3362">
        <v>6.0999999999999997E-4</v>
      </c>
      <c r="E3362" s="10">
        <f t="shared" si="367"/>
        <v>-1.7617905352953718E-2</v>
      </c>
      <c r="F3362">
        <f t="shared" si="368"/>
        <v>0.98253638253638254</v>
      </c>
      <c r="G3362">
        <f t="shared" si="369"/>
        <v>118.13798869391842</v>
      </c>
      <c r="H3362">
        <f t="shared" si="371"/>
        <v>1.6232901395786228E-2</v>
      </c>
      <c r="J3362">
        <f t="shared" si="370"/>
        <v>-14.107544991538955</v>
      </c>
      <c r="K3362">
        <f t="shared" ref="K3362:K3425" si="372">+MIN(G3363-G3362,G3364-G3362,G3365-G3362,G3366-G3362,G3367-G3362,G3368-G3362,G3369-G3362,G3370-G3362,G3371-G3362,G3372-G3362)</f>
        <v>1.8550115102442817</v>
      </c>
      <c r="L3362">
        <f t="shared" ref="L3362:L3425" si="373">+IF(K3362&lt;J3362,1,0)</f>
        <v>0</v>
      </c>
    </row>
    <row r="3363" spans="1:12" x14ac:dyDescent="0.3">
      <c r="A3363">
        <v>3362</v>
      </c>
      <c r="B3363" t="s">
        <v>3377</v>
      </c>
      <c r="C3363">
        <v>121.6</v>
      </c>
      <c r="D3363">
        <v>5.6000000000000006E-4</v>
      </c>
      <c r="E3363" s="10">
        <f t="shared" si="367"/>
        <v>2.8781965899149664E-2</v>
      </c>
      <c r="F3363">
        <f t="shared" si="368"/>
        <v>1.0292001692763435</v>
      </c>
      <c r="G3363">
        <f t="shared" si="369"/>
        <v>121.58865119628574</v>
      </c>
      <c r="H3363">
        <f t="shared" si="371"/>
        <v>1.6970537264776795E-2</v>
      </c>
      <c r="J3363">
        <f t="shared" si="370"/>
        <v>-15.179391183932402</v>
      </c>
      <c r="K3363">
        <f t="shared" si="372"/>
        <v>-1.5956509921230406</v>
      </c>
      <c r="L3363">
        <f t="shared" si="373"/>
        <v>0</v>
      </c>
    </row>
    <row r="3364" spans="1:12" x14ac:dyDescent="0.3">
      <c r="A3364">
        <v>3363</v>
      </c>
      <c r="B3364" t="s">
        <v>3378</v>
      </c>
      <c r="C3364">
        <v>120</v>
      </c>
      <c r="D3364">
        <v>3.5000000000000005E-4</v>
      </c>
      <c r="E3364" s="10">
        <f t="shared" si="367"/>
        <v>-1.3245226750020567E-2</v>
      </c>
      <c r="F3364">
        <f t="shared" si="368"/>
        <v>0.98684210526315796</v>
      </c>
      <c r="G3364">
        <f t="shared" si="369"/>
        <v>119.9930002041627</v>
      </c>
      <c r="H3364">
        <f t="shared" si="371"/>
        <v>1.6998595793384225E-2</v>
      </c>
      <c r="J3364">
        <f t="shared" si="370"/>
        <v>-15.004954398232476</v>
      </c>
      <c r="K3364">
        <f t="shared" si="372"/>
        <v>-0.85054613187246275</v>
      </c>
      <c r="L3364">
        <f t="shared" si="373"/>
        <v>0</v>
      </c>
    </row>
    <row r="3365" spans="1:12" x14ac:dyDescent="0.3">
      <c r="A3365">
        <v>3364</v>
      </c>
      <c r="B3365" t="s">
        <v>3379</v>
      </c>
      <c r="C3365">
        <v>121.2</v>
      </c>
      <c r="D3365">
        <v>4.0999999999999999E-4</v>
      </c>
      <c r="E3365" s="10">
        <f t="shared" si="367"/>
        <v>9.950330853168092E-3</v>
      </c>
      <c r="F3365">
        <f t="shared" si="368"/>
        <v>1.01</v>
      </c>
      <c r="G3365">
        <f t="shared" si="369"/>
        <v>121.19171828296189</v>
      </c>
      <c r="H3365">
        <f t="shared" si="371"/>
        <v>1.6948524876891292E-2</v>
      </c>
      <c r="J3365">
        <f t="shared" si="370"/>
        <v>-15.110212391026346</v>
      </c>
      <c r="K3365">
        <f t="shared" si="372"/>
        <v>-2.0492642106716517</v>
      </c>
      <c r="L3365">
        <f t="shared" si="373"/>
        <v>0</v>
      </c>
    </row>
    <row r="3366" spans="1:12" x14ac:dyDescent="0.3">
      <c r="A3366">
        <v>3365</v>
      </c>
      <c r="B3366" t="s">
        <v>3380</v>
      </c>
      <c r="C3366">
        <v>124.1</v>
      </c>
      <c r="D3366">
        <v>4.0999999999999999E-4</v>
      </c>
      <c r="E3366" s="10">
        <f t="shared" si="367"/>
        <v>2.3645618575347326E-2</v>
      </c>
      <c r="F3366">
        <f t="shared" si="368"/>
        <v>1.0239273927392738</v>
      </c>
      <c r="G3366">
        <f t="shared" si="369"/>
        <v>124.09152012306575</v>
      </c>
      <c r="H3366">
        <f t="shared" si="371"/>
        <v>1.7567765993525629E-2</v>
      </c>
      <c r="J3366">
        <f t="shared" si="370"/>
        <v>-16.037045571237712</v>
      </c>
      <c r="K3366">
        <f t="shared" si="372"/>
        <v>-4.9490660507755138</v>
      </c>
      <c r="L3366">
        <f t="shared" si="373"/>
        <v>0</v>
      </c>
    </row>
    <row r="3367" spans="1:12" x14ac:dyDescent="0.3">
      <c r="A3367">
        <v>3366</v>
      </c>
      <c r="B3367" t="s">
        <v>3381</v>
      </c>
      <c r="C3367">
        <v>121.15</v>
      </c>
      <c r="D3367">
        <v>4.0999999999999999E-4</v>
      </c>
      <c r="E3367" s="10">
        <f t="shared" si="367"/>
        <v>-2.4058244948026657E-2</v>
      </c>
      <c r="F3367">
        <f t="shared" si="368"/>
        <v>0.97622884770346507</v>
      </c>
      <c r="G3367">
        <f t="shared" si="369"/>
        <v>121.14172169951182</v>
      </c>
      <c r="H3367">
        <f t="shared" si="371"/>
        <v>1.7973903791162687E-2</v>
      </c>
      <c r="J3367">
        <f t="shared" si="370"/>
        <v>-16.017763426479366</v>
      </c>
      <c r="K3367">
        <f t="shared" si="372"/>
        <v>-1.9992676272215846</v>
      </c>
      <c r="L3367">
        <f t="shared" si="373"/>
        <v>0</v>
      </c>
    </row>
    <row r="3368" spans="1:12" x14ac:dyDescent="0.3">
      <c r="A3368">
        <v>3367</v>
      </c>
      <c r="B3368" t="s">
        <v>3382</v>
      </c>
      <c r="C3368">
        <v>121.13</v>
      </c>
      <c r="D3368">
        <v>4.0999999999999999E-4</v>
      </c>
      <c r="E3368" s="10">
        <f t="shared" si="367"/>
        <v>-1.6509823382403281E-4</v>
      </c>
      <c r="F3368">
        <f t="shared" si="368"/>
        <v>0.99983491539413938</v>
      </c>
      <c r="G3368">
        <f t="shared" si="369"/>
        <v>121.12172306613179</v>
      </c>
      <c r="H3368">
        <f t="shared" si="371"/>
        <v>1.7090900304389287E-2</v>
      </c>
      <c r="J3368">
        <f t="shared" si="370"/>
        <v>-15.228344814255538</v>
      </c>
      <c r="K3368">
        <f t="shared" si="372"/>
        <v>-1.9792689938415577</v>
      </c>
      <c r="L3368">
        <f t="shared" si="373"/>
        <v>0</v>
      </c>
    </row>
    <row r="3369" spans="1:12" x14ac:dyDescent="0.3">
      <c r="A3369">
        <v>3368</v>
      </c>
      <c r="B3369" t="s">
        <v>3383</v>
      </c>
      <c r="C3369">
        <v>120.95</v>
      </c>
      <c r="D3369">
        <v>4.0999999999999999E-4</v>
      </c>
      <c r="E3369" s="10">
        <f t="shared" si="367"/>
        <v>-1.487111972674491E-3</v>
      </c>
      <c r="F3369">
        <f t="shared" si="368"/>
        <v>0.99851399323041368</v>
      </c>
      <c r="G3369">
        <f t="shared" si="369"/>
        <v>120.94173536571155</v>
      </c>
      <c r="H3369">
        <f t="shared" si="371"/>
        <v>1.6876000425006688E-2</v>
      </c>
      <c r="J3369">
        <f t="shared" si="370"/>
        <v>-15.014519705044169</v>
      </c>
      <c r="K3369">
        <f t="shared" si="372"/>
        <v>-1.7992812934213163</v>
      </c>
      <c r="L3369">
        <f t="shared" si="373"/>
        <v>0</v>
      </c>
    </row>
    <row r="3370" spans="1:12" x14ac:dyDescent="0.3">
      <c r="A3370">
        <v>3369</v>
      </c>
      <c r="B3370" t="s">
        <v>3384</v>
      </c>
      <c r="C3370">
        <v>123.25</v>
      </c>
      <c r="D3370">
        <v>4.6000000000000001E-4</v>
      </c>
      <c r="E3370" s="10">
        <f t="shared" si="367"/>
        <v>1.8837575866763226E-2</v>
      </c>
      <c r="F3370">
        <f t="shared" si="368"/>
        <v>1.0190161223646135</v>
      </c>
      <c r="G3370">
        <f t="shared" si="369"/>
        <v>123.24055119554214</v>
      </c>
      <c r="H3370">
        <f t="shared" si="371"/>
        <v>1.6899004185060969E-2</v>
      </c>
      <c r="J3370">
        <f t="shared" si="370"/>
        <v>-15.320765532784769</v>
      </c>
      <c r="K3370">
        <f t="shared" si="372"/>
        <v>-4.0980971232519039</v>
      </c>
      <c r="L3370">
        <f t="shared" si="373"/>
        <v>0</v>
      </c>
    </row>
    <row r="3371" spans="1:12" x14ac:dyDescent="0.3">
      <c r="A3371">
        <v>3370</v>
      </c>
      <c r="B3371" t="s">
        <v>3385</v>
      </c>
      <c r="C3371">
        <v>122.05</v>
      </c>
      <c r="D3371">
        <v>4.2999999999999999E-4</v>
      </c>
      <c r="E3371" s="10">
        <f t="shared" si="367"/>
        <v>-9.7840160838304126E-3</v>
      </c>
      <c r="F3371">
        <f t="shared" si="368"/>
        <v>0.99026369168356998</v>
      </c>
      <c r="G3371">
        <f t="shared" si="369"/>
        <v>122.04125339675703</v>
      </c>
      <c r="H3371">
        <f t="shared" si="371"/>
        <v>1.6948053966021746E-2</v>
      </c>
      <c r="J3371">
        <f t="shared" si="370"/>
        <v>-15.215709855238867</v>
      </c>
      <c r="K3371">
        <f t="shared" si="372"/>
        <v>-2.8987993244667933</v>
      </c>
      <c r="L3371">
        <f t="shared" si="373"/>
        <v>0</v>
      </c>
    </row>
    <row r="3372" spans="1:12" x14ac:dyDescent="0.3">
      <c r="A3372">
        <v>3371</v>
      </c>
      <c r="B3372" t="s">
        <v>3386</v>
      </c>
      <c r="C3372">
        <v>121.45</v>
      </c>
      <c r="D3372">
        <v>4.0999999999999999E-4</v>
      </c>
      <c r="E3372" s="10">
        <f t="shared" si="367"/>
        <v>-4.928141390787572E-3</v>
      </c>
      <c r="F3372">
        <f t="shared" si="368"/>
        <v>0.99508398197460057</v>
      </c>
      <c r="G3372">
        <f t="shared" si="369"/>
        <v>121.44170120021222</v>
      </c>
      <c r="H3372">
        <f t="shared" si="371"/>
        <v>1.684887636152315E-2</v>
      </c>
      <c r="J3372">
        <f t="shared" si="370"/>
        <v>-15.052356876029782</v>
      </c>
      <c r="K3372">
        <f t="shared" si="372"/>
        <v>-2.299247127921987</v>
      </c>
      <c r="L3372">
        <f t="shared" si="373"/>
        <v>0</v>
      </c>
    </row>
    <row r="3373" spans="1:12" x14ac:dyDescent="0.3">
      <c r="A3373">
        <v>3372</v>
      </c>
      <c r="B3373" t="s">
        <v>3387</v>
      </c>
      <c r="C3373">
        <v>123.15</v>
      </c>
      <c r="D3373">
        <v>4.0999999999999999E-4</v>
      </c>
      <c r="E3373" s="10">
        <f t="shared" si="367"/>
        <v>1.3900469118365471E-2</v>
      </c>
      <c r="F3373">
        <f t="shared" si="368"/>
        <v>1.013997529847674</v>
      </c>
      <c r="G3373">
        <f t="shared" si="369"/>
        <v>123.14158503751449</v>
      </c>
      <c r="H3373">
        <f t="shared" si="371"/>
        <v>1.6918496760207614E-2</v>
      </c>
      <c r="J3373">
        <f t="shared" si="370"/>
        <v>-15.326120386748515</v>
      </c>
      <c r="K3373">
        <f t="shared" si="372"/>
        <v>-3.9991309652242535</v>
      </c>
      <c r="L3373">
        <f t="shared" si="373"/>
        <v>0</v>
      </c>
    </row>
    <row r="3374" spans="1:12" x14ac:dyDescent="0.3">
      <c r="A3374">
        <v>3373</v>
      </c>
      <c r="B3374" t="s">
        <v>3388</v>
      </c>
      <c r="C3374">
        <v>119.15</v>
      </c>
      <c r="D3374">
        <v>3.7999999999999997E-4</v>
      </c>
      <c r="E3374" s="10">
        <f t="shared" si="367"/>
        <v>-3.3019921021795781E-2</v>
      </c>
      <c r="F3374">
        <f t="shared" si="368"/>
        <v>0.96751928542427934</v>
      </c>
      <c r="G3374">
        <f t="shared" si="369"/>
        <v>119.14245407229023</v>
      </c>
      <c r="H3374">
        <f t="shared" si="371"/>
        <v>1.7791306307127924E-2</v>
      </c>
      <c r="J3374">
        <f t="shared" si="370"/>
        <v>-15.593374126755071</v>
      </c>
      <c r="K3374">
        <f t="shared" si="372"/>
        <v>2.1024939496267052</v>
      </c>
      <c r="L3374">
        <f t="shared" si="373"/>
        <v>0</v>
      </c>
    </row>
    <row r="3375" spans="1:12" x14ac:dyDescent="0.3">
      <c r="A3375">
        <v>3374</v>
      </c>
      <c r="B3375" t="s">
        <v>3389</v>
      </c>
      <c r="C3375">
        <v>122.9</v>
      </c>
      <c r="D3375">
        <v>4.0999999999999999E-4</v>
      </c>
      <c r="E3375" s="10">
        <f t="shared" si="367"/>
        <v>3.0987813027238097E-2</v>
      </c>
      <c r="F3375">
        <f t="shared" si="368"/>
        <v>1.0314729332773815</v>
      </c>
      <c r="G3375">
        <f t="shared" si="369"/>
        <v>122.89160212026417</v>
      </c>
      <c r="H3375">
        <f t="shared" si="371"/>
        <v>1.853866904707277E-2</v>
      </c>
      <c r="J3375">
        <f t="shared" si="370"/>
        <v>-16.759709176978067</v>
      </c>
      <c r="K3375">
        <f t="shared" si="372"/>
        <v>-1.747659468829184</v>
      </c>
      <c r="L3375">
        <f t="shared" si="373"/>
        <v>0</v>
      </c>
    </row>
    <row r="3376" spans="1:12" x14ac:dyDescent="0.3">
      <c r="A3376">
        <v>3375</v>
      </c>
      <c r="B3376" t="s">
        <v>3390</v>
      </c>
      <c r="C3376">
        <v>125.6</v>
      </c>
      <c r="D3376">
        <v>4.0999999999999999E-4</v>
      </c>
      <c r="E3376" s="10">
        <f t="shared" si="367"/>
        <v>2.1731237462109077E-2</v>
      </c>
      <c r="F3376">
        <f t="shared" si="368"/>
        <v>1.0219690805532953</v>
      </c>
      <c r="G3376">
        <f t="shared" si="369"/>
        <v>125.59141762656776</v>
      </c>
      <c r="H3376">
        <f t="shared" si="371"/>
        <v>1.8935314479648011E-2</v>
      </c>
      <c r="J3376">
        <f t="shared" si="370"/>
        <v>-17.494365897418511</v>
      </c>
      <c r="K3376">
        <f t="shared" si="372"/>
        <v>-5.2984349218946676</v>
      </c>
      <c r="L3376">
        <f t="shared" si="373"/>
        <v>0</v>
      </c>
    </row>
    <row r="3377" spans="1:12" x14ac:dyDescent="0.3">
      <c r="A3377">
        <v>3376</v>
      </c>
      <c r="B3377" t="s">
        <v>3391</v>
      </c>
      <c r="C3377">
        <v>127.55</v>
      </c>
      <c r="D3377">
        <v>3.3E-4</v>
      </c>
      <c r="E3377" s="10">
        <f t="shared" si="367"/>
        <v>1.5406190553722138E-2</v>
      </c>
      <c r="F3377">
        <f t="shared" si="368"/>
        <v>1.0155254777070064</v>
      </c>
      <c r="G3377">
        <f t="shared" si="369"/>
        <v>127.54298494291584</v>
      </c>
      <c r="H3377">
        <f t="shared" si="371"/>
        <v>1.9155845890089014E-2</v>
      </c>
      <c r="J3377">
        <f t="shared" si="370"/>
        <v>-17.973126536662498</v>
      </c>
      <c r="K3377">
        <f t="shared" si="372"/>
        <v>-8.9504960383953005</v>
      </c>
      <c r="L3377">
        <f t="shared" si="373"/>
        <v>0</v>
      </c>
    </row>
    <row r="3378" spans="1:12" x14ac:dyDescent="0.3">
      <c r="A3378">
        <v>3377</v>
      </c>
      <c r="B3378" t="s">
        <v>3392</v>
      </c>
      <c r="C3378">
        <v>127.15</v>
      </c>
      <c r="D3378">
        <v>2.9999999999999997E-4</v>
      </c>
      <c r="E3378" s="10">
        <f t="shared" si="367"/>
        <v>-3.1409527196917088E-3</v>
      </c>
      <c r="F3378">
        <f t="shared" si="368"/>
        <v>0.99686397491179934</v>
      </c>
      <c r="G3378">
        <f t="shared" si="369"/>
        <v>127.14364265893485</v>
      </c>
      <c r="H3378">
        <f t="shared" si="371"/>
        <v>1.8935623205095339E-2</v>
      </c>
      <c r="J3378">
        <f t="shared" si="370"/>
        <v>-17.710873192338934</v>
      </c>
      <c r="K3378">
        <f t="shared" si="372"/>
        <v>-11.551541722380449</v>
      </c>
      <c r="L3378">
        <f t="shared" si="373"/>
        <v>0</v>
      </c>
    </row>
    <row r="3379" spans="1:12" x14ac:dyDescent="0.3">
      <c r="A3379">
        <v>3378</v>
      </c>
      <c r="B3379" t="s">
        <v>3393</v>
      </c>
      <c r="C3379">
        <v>122.6</v>
      </c>
      <c r="D3379">
        <v>2.5000000000000001E-4</v>
      </c>
      <c r="E3379" s="10">
        <f t="shared" si="367"/>
        <v>-3.6440468366017685E-2</v>
      </c>
      <c r="F3379">
        <f t="shared" si="368"/>
        <v>0.96421549351160041</v>
      </c>
      <c r="G3379">
        <f t="shared" si="369"/>
        <v>122.59489177308879</v>
      </c>
      <c r="H3379">
        <f t="shared" si="371"/>
        <v>1.9753630024059173E-2</v>
      </c>
      <c r="J3379">
        <f t="shared" si="370"/>
        <v>-17.814966525667007</v>
      </c>
      <c r="K3379">
        <f t="shared" si="372"/>
        <v>-7.0027908365343876</v>
      </c>
      <c r="L3379">
        <f t="shared" si="373"/>
        <v>0</v>
      </c>
    </row>
    <row r="3380" spans="1:12" x14ac:dyDescent="0.3">
      <c r="A3380">
        <v>3379</v>
      </c>
      <c r="B3380" t="s">
        <v>3394</v>
      </c>
      <c r="C3380">
        <v>125.3</v>
      </c>
      <c r="D3380">
        <v>3.5000000000000005E-4</v>
      </c>
      <c r="E3380" s="10">
        <f t="shared" si="367"/>
        <v>2.1783838399911548E-2</v>
      </c>
      <c r="F3380">
        <f t="shared" si="368"/>
        <v>1.0220228384991843</v>
      </c>
      <c r="G3380">
        <f t="shared" si="369"/>
        <v>125.29269104651321</v>
      </c>
      <c r="H3380">
        <f t="shared" si="371"/>
        <v>2.0007078031389288E-2</v>
      </c>
      <c r="J3380">
        <f t="shared" si="370"/>
        <v>-18.440603238214788</v>
      </c>
      <c r="K3380">
        <f t="shared" si="372"/>
        <v>-9.7005901099588101</v>
      </c>
      <c r="L3380">
        <f t="shared" si="373"/>
        <v>0</v>
      </c>
    </row>
    <row r="3381" spans="1:12" x14ac:dyDescent="0.3">
      <c r="A3381">
        <v>3380</v>
      </c>
      <c r="B3381" t="s">
        <v>3395</v>
      </c>
      <c r="C3381">
        <v>126.1</v>
      </c>
      <c r="D3381">
        <v>2.8000000000000003E-4</v>
      </c>
      <c r="E3381" s="10">
        <f t="shared" si="367"/>
        <v>6.3643810688513132E-3</v>
      </c>
      <c r="F3381">
        <f t="shared" si="368"/>
        <v>1.0063846767757383</v>
      </c>
      <c r="G3381">
        <f t="shared" si="369"/>
        <v>126.09411547064008</v>
      </c>
      <c r="H3381">
        <f t="shared" si="371"/>
        <v>2.0000822385509816E-2</v>
      </c>
      <c r="J3381">
        <f t="shared" si="370"/>
        <v>-18.552754310227819</v>
      </c>
      <c r="K3381">
        <f t="shared" si="372"/>
        <v>-10.502014534085674</v>
      </c>
      <c r="L3381">
        <f t="shared" si="373"/>
        <v>0</v>
      </c>
    </row>
    <row r="3382" spans="1:12" x14ac:dyDescent="0.3">
      <c r="A3382">
        <v>3381</v>
      </c>
      <c r="B3382" t="s">
        <v>3396</v>
      </c>
      <c r="C3382">
        <v>121.25</v>
      </c>
      <c r="D3382">
        <v>2.5000000000000001E-4</v>
      </c>
      <c r="E3382" s="10">
        <f t="shared" si="367"/>
        <v>-3.9220713153281267E-2</v>
      </c>
      <c r="F3382">
        <f t="shared" si="368"/>
        <v>0.96153846153846156</v>
      </c>
      <c r="G3382">
        <f t="shared" si="369"/>
        <v>121.24494802191694</v>
      </c>
      <c r="H3382">
        <f t="shared" si="371"/>
        <v>1.9979766940458478E-2</v>
      </c>
      <c r="J3382">
        <f t="shared" si="370"/>
        <v>-17.820496110318174</v>
      </c>
      <c r="K3382">
        <f t="shared" si="372"/>
        <v>-5.6528470853625379</v>
      </c>
      <c r="L3382">
        <f t="shared" si="373"/>
        <v>0</v>
      </c>
    </row>
    <row r="3383" spans="1:12" x14ac:dyDescent="0.3">
      <c r="A3383">
        <v>3382</v>
      </c>
      <c r="B3383" t="s">
        <v>3397</v>
      </c>
      <c r="C3383">
        <v>124.8</v>
      </c>
      <c r="D3383">
        <v>2.5000000000000001E-4</v>
      </c>
      <c r="E3383" s="10">
        <f t="shared" si="367"/>
        <v>2.8857926117734699E-2</v>
      </c>
      <c r="F3383">
        <f t="shared" si="368"/>
        <v>1.0292783505154639</v>
      </c>
      <c r="G3383">
        <f t="shared" si="369"/>
        <v>124.79480010833183</v>
      </c>
      <c r="H3383">
        <f t="shared" si="371"/>
        <v>2.0638356746534879E-2</v>
      </c>
      <c r="J3383">
        <f t="shared" si="370"/>
        <v>-18.946863471207191</v>
      </c>
      <c r="K3383">
        <f t="shared" si="372"/>
        <v>-9.2026991717774251</v>
      </c>
      <c r="L3383">
        <f t="shared" si="373"/>
        <v>0</v>
      </c>
    </row>
    <row r="3384" spans="1:12" x14ac:dyDescent="0.3">
      <c r="A3384">
        <v>3383</v>
      </c>
      <c r="B3384" t="s">
        <v>3398</v>
      </c>
      <c r="C3384">
        <v>122.25</v>
      </c>
      <c r="D3384">
        <v>2.0000000000000001E-4</v>
      </c>
      <c r="E3384" s="10">
        <f t="shared" si="367"/>
        <v>-2.0644327580345866E-2</v>
      </c>
      <c r="F3384">
        <f t="shared" si="368"/>
        <v>0.97956730769230771</v>
      </c>
      <c r="G3384">
        <f t="shared" si="369"/>
        <v>122.24592506791592</v>
      </c>
      <c r="H3384">
        <f t="shared" si="371"/>
        <v>2.0879028374083758E-2</v>
      </c>
      <c r="J3384">
        <f t="shared" si="370"/>
        <v>-18.776316466047206</v>
      </c>
      <c r="K3384">
        <f t="shared" si="372"/>
        <v>-6.6538241313615174</v>
      </c>
      <c r="L3384">
        <f t="shared" si="373"/>
        <v>0</v>
      </c>
    </row>
    <row r="3385" spans="1:12" x14ac:dyDescent="0.3">
      <c r="A3385">
        <v>3384</v>
      </c>
      <c r="B3385" t="s">
        <v>3399</v>
      </c>
      <c r="C3385">
        <v>121.15</v>
      </c>
      <c r="D3385">
        <v>2.9999999999999997E-4</v>
      </c>
      <c r="E3385" s="10">
        <f t="shared" si="367"/>
        <v>-9.0386810924466526E-3</v>
      </c>
      <c r="F3385">
        <f t="shared" si="368"/>
        <v>0.99100204498977507</v>
      </c>
      <c r="G3385">
        <f t="shared" si="369"/>
        <v>121.14394265143498</v>
      </c>
      <c r="H3385">
        <f t="shared" si="371"/>
        <v>2.0943167666551896E-2</v>
      </c>
      <c r="J3385">
        <f t="shared" si="370"/>
        <v>-18.664217811983146</v>
      </c>
      <c r="K3385">
        <f t="shared" si="372"/>
        <v>-5.551841714880581</v>
      </c>
      <c r="L3385">
        <f t="shared" si="373"/>
        <v>0</v>
      </c>
    </row>
    <row r="3386" spans="1:12" x14ac:dyDescent="0.3">
      <c r="A3386">
        <v>3385</v>
      </c>
      <c r="B3386" t="s">
        <v>3400</v>
      </c>
      <c r="C3386">
        <v>120.3</v>
      </c>
      <c r="D3386">
        <v>3.5000000000000005E-4</v>
      </c>
      <c r="E3386" s="10">
        <f t="shared" si="367"/>
        <v>-7.0408242819016186E-3</v>
      </c>
      <c r="F3386">
        <f t="shared" si="368"/>
        <v>0.99298390425092853</v>
      </c>
      <c r="G3386">
        <f t="shared" si="369"/>
        <v>120.29298270467309</v>
      </c>
      <c r="H3386">
        <f t="shared" si="371"/>
        <v>2.0974461439901563E-2</v>
      </c>
      <c r="J3386">
        <f t="shared" si="370"/>
        <v>-18.560806043143025</v>
      </c>
      <c r="K3386">
        <f t="shared" si="372"/>
        <v>-4.7008817681186912</v>
      </c>
      <c r="L3386">
        <f t="shared" si="373"/>
        <v>0</v>
      </c>
    </row>
    <row r="3387" spans="1:12" x14ac:dyDescent="0.3">
      <c r="A3387">
        <v>3386</v>
      </c>
      <c r="B3387" t="s">
        <v>3401</v>
      </c>
      <c r="C3387">
        <v>118.6</v>
      </c>
      <c r="D3387">
        <v>3.7999999999999997E-4</v>
      </c>
      <c r="E3387" s="10">
        <f t="shared" si="367"/>
        <v>-1.4232136417008162E-2</v>
      </c>
      <c r="F3387">
        <f t="shared" si="368"/>
        <v>0.98586866167913545</v>
      </c>
      <c r="G3387">
        <f t="shared" si="369"/>
        <v>118.59248890452054</v>
      </c>
      <c r="H3387">
        <f t="shared" si="371"/>
        <v>2.108279174674579E-2</v>
      </c>
      <c r="J3387">
        <f t="shared" si="370"/>
        <v>-18.392934457922536</v>
      </c>
      <c r="K3387">
        <f t="shared" si="372"/>
        <v>-3.0003879679661338</v>
      </c>
      <c r="L3387">
        <f t="shared" si="373"/>
        <v>0</v>
      </c>
    </row>
    <row r="3388" spans="1:12" x14ac:dyDescent="0.3">
      <c r="A3388">
        <v>3387</v>
      </c>
      <c r="B3388" t="s">
        <v>3402</v>
      </c>
      <c r="C3388">
        <v>115.6</v>
      </c>
      <c r="D3388">
        <v>4.0999999999999999E-4</v>
      </c>
      <c r="E3388" s="10">
        <f t="shared" si="367"/>
        <v>-2.5620530325347984E-2</v>
      </c>
      <c r="F3388">
        <f t="shared" si="368"/>
        <v>0.97470489038785835</v>
      </c>
      <c r="G3388">
        <f t="shared" si="369"/>
        <v>115.5921009365544</v>
      </c>
      <c r="H3388">
        <f t="shared" si="371"/>
        <v>2.0150123114697865E-2</v>
      </c>
      <c r="J3388">
        <f t="shared" si="370"/>
        <v>-17.1345057641891</v>
      </c>
      <c r="K3388">
        <f t="shared" si="372"/>
        <v>2.2978779893472847</v>
      </c>
      <c r="L3388">
        <f t="shared" si="373"/>
        <v>0</v>
      </c>
    </row>
    <row r="3389" spans="1:12" x14ac:dyDescent="0.3">
      <c r="A3389">
        <v>3388</v>
      </c>
      <c r="B3389" t="s">
        <v>3403</v>
      </c>
      <c r="C3389">
        <v>118.25</v>
      </c>
      <c r="D3389">
        <v>3.5000000000000005E-4</v>
      </c>
      <c r="E3389" s="10">
        <f t="shared" si="367"/>
        <v>2.2665071133765351E-2</v>
      </c>
      <c r="F3389">
        <f t="shared" si="368"/>
        <v>1.0229238754325261</v>
      </c>
      <c r="G3389">
        <f t="shared" si="369"/>
        <v>118.24310228451866</v>
      </c>
      <c r="H3389">
        <f t="shared" si="371"/>
        <v>2.0526999984138612E-2</v>
      </c>
      <c r="J3389">
        <f t="shared" si="370"/>
        <v>-17.85529452125002</v>
      </c>
      <c r="K3389">
        <f t="shared" si="372"/>
        <v>-0.35312335861696909</v>
      </c>
      <c r="L3389">
        <f t="shared" si="373"/>
        <v>0</v>
      </c>
    </row>
    <row r="3390" spans="1:12" x14ac:dyDescent="0.3">
      <c r="A3390">
        <v>3389</v>
      </c>
      <c r="B3390" t="s">
        <v>3404</v>
      </c>
      <c r="C3390">
        <v>119.65</v>
      </c>
      <c r="D3390">
        <v>4.6000000000000001E-4</v>
      </c>
      <c r="E3390" s="10">
        <f t="shared" si="367"/>
        <v>1.1769786982340026E-2</v>
      </c>
      <c r="F3390">
        <f t="shared" si="368"/>
        <v>1.0118393234672305</v>
      </c>
      <c r="G3390">
        <f t="shared" si="369"/>
        <v>119.6408271849624</v>
      </c>
      <c r="H3390">
        <f t="shared" si="371"/>
        <v>2.0610189647401127E-2</v>
      </c>
      <c r="J3390">
        <f t="shared" si="370"/>
        <v>-18.139575341351819</v>
      </c>
      <c r="K3390">
        <f t="shared" si="372"/>
        <v>-1.7508482590607173</v>
      </c>
      <c r="L3390">
        <f t="shared" si="373"/>
        <v>0</v>
      </c>
    </row>
    <row r="3391" spans="1:12" x14ac:dyDescent="0.3">
      <c r="A3391">
        <v>3390</v>
      </c>
      <c r="B3391" t="s">
        <v>3405</v>
      </c>
      <c r="C3391">
        <v>117.9</v>
      </c>
      <c r="D3391">
        <v>5.0999999999999993E-4</v>
      </c>
      <c r="E3391" s="10">
        <f t="shared" si="367"/>
        <v>-1.4734006811057031E-2</v>
      </c>
      <c r="F3391">
        <f t="shared" si="368"/>
        <v>0.98537400752193904</v>
      </c>
      <c r="G3391">
        <f t="shared" si="369"/>
        <v>117.88997892590169</v>
      </c>
      <c r="H3391">
        <f t="shared" si="371"/>
        <v>2.0743309652091674E-2</v>
      </c>
      <c r="J3391">
        <f t="shared" si="370"/>
        <v>-17.989564970010445</v>
      </c>
      <c r="K3391">
        <f t="shared" si="372"/>
        <v>-2.950132394116892</v>
      </c>
      <c r="L3391">
        <f t="shared" si="373"/>
        <v>0</v>
      </c>
    </row>
    <row r="3392" spans="1:12" x14ac:dyDescent="0.3">
      <c r="A3392">
        <v>3391</v>
      </c>
      <c r="B3392" t="s">
        <v>3406</v>
      </c>
      <c r="C3392">
        <v>121.05</v>
      </c>
      <c r="D3392">
        <v>4.6000000000000001E-4</v>
      </c>
      <c r="E3392" s="10">
        <f t="shared" si="367"/>
        <v>2.6366875840742134E-2</v>
      </c>
      <c r="F3392">
        <f t="shared" si="368"/>
        <v>1.0267175572519083</v>
      </c>
      <c r="G3392">
        <f t="shared" si="369"/>
        <v>121.0407198557434</v>
      </c>
      <c r="H3392">
        <f t="shared" si="371"/>
        <v>2.1055319057635143E-2</v>
      </c>
      <c r="J3392">
        <f t="shared" si="370"/>
        <v>-18.748177015095802</v>
      </c>
      <c r="K3392">
        <f t="shared" si="372"/>
        <v>-7.5494211888547085</v>
      </c>
      <c r="L3392">
        <f t="shared" si="373"/>
        <v>0</v>
      </c>
    </row>
    <row r="3393" spans="1:12" x14ac:dyDescent="0.3">
      <c r="A3393">
        <v>3392</v>
      </c>
      <c r="B3393" t="s">
        <v>3407</v>
      </c>
      <c r="C3393">
        <v>122.05</v>
      </c>
      <c r="D3393">
        <v>5.0999999999999993E-4</v>
      </c>
      <c r="E3393" s="10">
        <f t="shared" si="367"/>
        <v>8.2271134549015568E-3</v>
      </c>
      <c r="F3393">
        <f t="shared" si="368"/>
        <v>1.0082610491532424</v>
      </c>
      <c r="G3393">
        <f t="shared" si="369"/>
        <v>122.03962619089313</v>
      </c>
      <c r="H3393">
        <f t="shared" si="371"/>
        <v>2.043905687286067E-2</v>
      </c>
      <c r="J3393">
        <f t="shared" si="370"/>
        <v>-18.349635488919155</v>
      </c>
      <c r="K3393">
        <f t="shared" si="372"/>
        <v>-8.8462293316329834</v>
      </c>
      <c r="L3393">
        <f t="shared" si="373"/>
        <v>0</v>
      </c>
    </row>
    <row r="3394" spans="1:12" x14ac:dyDescent="0.3">
      <c r="A3394">
        <v>3393</v>
      </c>
      <c r="B3394" t="s">
        <v>3408</v>
      </c>
      <c r="C3394">
        <v>122.9</v>
      </c>
      <c r="D3394">
        <v>5.2999999999999998E-4</v>
      </c>
      <c r="E3394" s="10">
        <f t="shared" si="367"/>
        <v>6.9402197330202184E-3</v>
      </c>
      <c r="F3394">
        <f t="shared" si="368"/>
        <v>1.006964358869316</v>
      </c>
      <c r="G3394">
        <f t="shared" si="369"/>
        <v>122.88914431279991</v>
      </c>
      <c r="H3394">
        <f t="shared" si="371"/>
        <v>2.0315676328720503E-2</v>
      </c>
      <c r="J3394">
        <f t="shared" si="370"/>
        <v>-18.365828555976652</v>
      </c>
      <c r="K3394">
        <f t="shared" si="372"/>
        <v>-9.8447966714897746</v>
      </c>
      <c r="L3394">
        <f t="shared" si="373"/>
        <v>0</v>
      </c>
    </row>
    <row r="3395" spans="1:12" x14ac:dyDescent="0.3">
      <c r="A3395">
        <v>3394</v>
      </c>
      <c r="B3395" t="s">
        <v>3409</v>
      </c>
      <c r="C3395">
        <v>123.45</v>
      </c>
      <c r="D3395">
        <v>5.8E-4</v>
      </c>
      <c r="E3395" s="10">
        <f t="shared" ref="E3395:E3458" si="374">LN(C3395/C3394)</f>
        <v>4.4651992191993917E-3</v>
      </c>
      <c r="F3395">
        <f t="shared" ref="F3395:F3458" si="375">C3395/C3394</f>
        <v>1.0044751830756713</v>
      </c>
      <c r="G3395">
        <f t="shared" ref="G3395:G3458" si="376">C3395*EXP(-2/12*D3395)</f>
        <v>123.43806707676725</v>
      </c>
      <c r="H3395">
        <f t="shared" si="371"/>
        <v>2.0255039842079291E-2</v>
      </c>
      <c r="J3395">
        <f t="shared" si="370"/>
        <v>-18.392803663713732</v>
      </c>
      <c r="K3395">
        <f t="shared" si="372"/>
        <v>-10.393719435457115</v>
      </c>
      <c r="L3395">
        <f t="shared" si="373"/>
        <v>0</v>
      </c>
    </row>
    <row r="3396" spans="1:12" x14ac:dyDescent="0.3">
      <c r="A3396">
        <v>3395</v>
      </c>
      <c r="B3396" t="s">
        <v>3410</v>
      </c>
      <c r="C3396">
        <v>120.6</v>
      </c>
      <c r="D3396">
        <v>5.6000000000000006E-4</v>
      </c>
      <c r="E3396" s="10">
        <f t="shared" si="374"/>
        <v>-2.3356931498103552E-2</v>
      </c>
      <c r="F3396">
        <f t="shared" si="375"/>
        <v>0.97691373025516393</v>
      </c>
      <c r="G3396">
        <f t="shared" si="376"/>
        <v>120.58874452526365</v>
      </c>
      <c r="H3396">
        <f t="shared" si="371"/>
        <v>2.0229851861993657E-2</v>
      </c>
      <c r="J3396">
        <f t="shared" si="370"/>
        <v>-17.945898078245175</v>
      </c>
      <c r="K3396">
        <f t="shared" si="372"/>
        <v>-7.5443968839535103</v>
      </c>
      <c r="L3396">
        <f t="shared" si="373"/>
        <v>0</v>
      </c>
    </row>
    <row r="3397" spans="1:12" x14ac:dyDescent="0.3">
      <c r="A3397">
        <v>3396</v>
      </c>
      <c r="B3397" t="s">
        <v>3411</v>
      </c>
      <c r="C3397">
        <v>122.65</v>
      </c>
      <c r="D3397">
        <v>5.0999999999999993E-4</v>
      </c>
      <c r="E3397" s="10">
        <f t="shared" si="374"/>
        <v>1.6855486411413247E-2</v>
      </c>
      <c r="F3397">
        <f t="shared" si="375"/>
        <v>1.0169983416252073</v>
      </c>
      <c r="G3397">
        <f t="shared" si="376"/>
        <v>122.63957519306057</v>
      </c>
      <c r="H3397">
        <f t="shared" si="371"/>
        <v>1.9996294964742704E-2</v>
      </c>
      <c r="J3397">
        <f t="shared" si="370"/>
        <v>-18.040388780236391</v>
      </c>
      <c r="K3397">
        <f t="shared" si="372"/>
        <v>-9.5952275517504262</v>
      </c>
      <c r="L3397">
        <f t="shared" si="373"/>
        <v>0</v>
      </c>
    </row>
    <row r="3398" spans="1:12" x14ac:dyDescent="0.3">
      <c r="A3398">
        <v>3397</v>
      </c>
      <c r="B3398" t="s">
        <v>3412</v>
      </c>
      <c r="C3398">
        <v>121.85</v>
      </c>
      <c r="D3398">
        <v>5.0999999999999993E-4</v>
      </c>
      <c r="E3398" s="10">
        <f t="shared" si="374"/>
        <v>-6.5439906332831173E-3</v>
      </c>
      <c r="F3398">
        <f t="shared" si="375"/>
        <v>0.99347737464329389</v>
      </c>
      <c r="G3398">
        <f t="shared" si="376"/>
        <v>121.83964319017065</v>
      </c>
      <c r="H3398">
        <f t="shared" si="371"/>
        <v>2.003649749703458E-2</v>
      </c>
      <c r="J3398">
        <f t="shared" si="370"/>
        <v>-17.958751690847336</v>
      </c>
      <c r="K3398">
        <f t="shared" si="372"/>
        <v>-8.7952955488605085</v>
      </c>
      <c r="L3398">
        <f t="shared" si="373"/>
        <v>0</v>
      </c>
    </row>
    <row r="3399" spans="1:12" x14ac:dyDescent="0.3">
      <c r="A3399">
        <v>3398</v>
      </c>
      <c r="B3399" t="s">
        <v>3413</v>
      </c>
      <c r="C3399">
        <v>120.5</v>
      </c>
      <c r="D3399">
        <v>4.6000000000000001E-4</v>
      </c>
      <c r="E3399" s="10">
        <f t="shared" si="374"/>
        <v>-1.1141027140505463E-2</v>
      </c>
      <c r="F3399">
        <f t="shared" si="375"/>
        <v>0.98892080426754214</v>
      </c>
      <c r="G3399">
        <f t="shared" si="376"/>
        <v>120.49076202079372</v>
      </c>
      <c r="H3399">
        <f t="shared" si="371"/>
        <v>2.014173427209048E-2</v>
      </c>
      <c r="J3399">
        <f t="shared" si="370"/>
        <v>-17.853210834887658</v>
      </c>
      <c r="K3399">
        <f t="shared" si="372"/>
        <v>-8.3954327568193889</v>
      </c>
      <c r="L3399">
        <f t="shared" si="373"/>
        <v>0</v>
      </c>
    </row>
    <row r="3400" spans="1:12" x14ac:dyDescent="0.3">
      <c r="A3400">
        <v>3399</v>
      </c>
      <c r="B3400" t="s">
        <v>3414</v>
      </c>
      <c r="C3400">
        <v>119.25</v>
      </c>
      <c r="D3400">
        <v>5.6000000000000006E-4</v>
      </c>
      <c r="E3400" s="10">
        <f t="shared" si="374"/>
        <v>-1.042762316225905E-2</v>
      </c>
      <c r="F3400">
        <f t="shared" si="375"/>
        <v>0.98962655601659755</v>
      </c>
      <c r="G3400">
        <f t="shared" si="376"/>
        <v>119.23887051938384</v>
      </c>
      <c r="H3400">
        <f t="shared" si="371"/>
        <v>1.9898929635589126E-2</v>
      </c>
      <c r="J3400">
        <f t="shared" si="370"/>
        <v>-17.454736240961118</v>
      </c>
      <c r="K3400">
        <f t="shared" si="372"/>
        <v>-7.1435412554095024</v>
      </c>
      <c r="L3400">
        <f t="shared" si="373"/>
        <v>0</v>
      </c>
    </row>
    <row r="3401" spans="1:12" x14ac:dyDescent="0.3">
      <c r="A3401">
        <v>3400</v>
      </c>
      <c r="B3401" t="s">
        <v>3415</v>
      </c>
      <c r="C3401">
        <v>114.95</v>
      </c>
      <c r="D3401">
        <v>5.2999999999999998E-4</v>
      </c>
      <c r="E3401" s="10">
        <f t="shared" si="374"/>
        <v>-3.6724878559260071E-2</v>
      </c>
      <c r="F3401">
        <f t="shared" si="375"/>
        <v>0.96394129979035637</v>
      </c>
      <c r="G3401">
        <f t="shared" si="376"/>
        <v>114.9398465317848</v>
      </c>
      <c r="H3401">
        <f t="shared" si="371"/>
        <v>2.0887707924703829E-2</v>
      </c>
      <c r="J3401">
        <f t="shared" si="370"/>
        <v>-17.661481050094714</v>
      </c>
      <c r="K3401">
        <f t="shared" si="372"/>
        <v>-2.8445172678104598</v>
      </c>
      <c r="L3401">
        <f t="shared" si="373"/>
        <v>0</v>
      </c>
    </row>
    <row r="3402" spans="1:12" x14ac:dyDescent="0.3">
      <c r="A3402">
        <v>3401</v>
      </c>
      <c r="B3402" t="s">
        <v>3416</v>
      </c>
      <c r="C3402">
        <v>113.5</v>
      </c>
      <c r="D3402">
        <v>4.6000000000000001E-4</v>
      </c>
      <c r="E3402" s="10">
        <f t="shared" si="374"/>
        <v>-1.2694414287733236E-2</v>
      </c>
      <c r="F3402">
        <f t="shared" si="375"/>
        <v>0.98738581992170504</v>
      </c>
      <c r="G3402">
        <f t="shared" si="376"/>
        <v>113.4912986668887</v>
      </c>
      <c r="H3402">
        <f t="shared" si="371"/>
        <v>2.0973229504879023E-2</v>
      </c>
      <c r="J3402">
        <f t="shared" si="370"/>
        <v>-17.510300352429528</v>
      </c>
      <c r="K3402">
        <f t="shared" si="372"/>
        <v>-1.3959694029143606</v>
      </c>
      <c r="L3402">
        <f t="shared" si="373"/>
        <v>0</v>
      </c>
    </row>
    <row r="3403" spans="1:12" x14ac:dyDescent="0.3">
      <c r="A3403">
        <v>3402</v>
      </c>
      <c r="B3403" t="s">
        <v>3417</v>
      </c>
      <c r="C3403">
        <v>113.2</v>
      </c>
      <c r="D3403">
        <v>3.5000000000000005E-4</v>
      </c>
      <c r="E3403" s="10">
        <f t="shared" si="374"/>
        <v>-2.6466711523747601E-3</v>
      </c>
      <c r="F3403">
        <f t="shared" si="375"/>
        <v>0.99735682819383265</v>
      </c>
      <c r="G3403">
        <f t="shared" si="376"/>
        <v>113.19339685926015</v>
      </c>
      <c r="H3403">
        <f t="shared" si="371"/>
        <v>2.0750061619026094E-2</v>
      </c>
      <c r="J3403">
        <f t="shared" si="370"/>
        <v>-17.27850664748739</v>
      </c>
      <c r="K3403">
        <f t="shared" si="372"/>
        <v>-1.0980675952858121</v>
      </c>
      <c r="L3403">
        <f t="shared" si="373"/>
        <v>0</v>
      </c>
    </row>
    <row r="3404" spans="1:12" x14ac:dyDescent="0.3">
      <c r="A3404">
        <v>3403</v>
      </c>
      <c r="B3404" t="s">
        <v>3418</v>
      </c>
      <c r="C3404">
        <v>113.05</v>
      </c>
      <c r="D3404">
        <v>2.9999999999999997E-4</v>
      </c>
      <c r="E3404" s="10">
        <f t="shared" si="374"/>
        <v>-1.3259670451037169E-3</v>
      </c>
      <c r="F3404">
        <f t="shared" si="375"/>
        <v>0.99867491166077738</v>
      </c>
      <c r="G3404">
        <f t="shared" si="376"/>
        <v>113.04434764131014</v>
      </c>
      <c r="H3404">
        <f t="shared" si="371"/>
        <v>1.9950243326339739E-2</v>
      </c>
      <c r="J3404">
        <f t="shared" si="370"/>
        <v>-16.590625864094985</v>
      </c>
      <c r="K3404">
        <f t="shared" si="372"/>
        <v>-0.94901837733580408</v>
      </c>
      <c r="L3404">
        <f t="shared" si="373"/>
        <v>0</v>
      </c>
    </row>
    <row r="3405" spans="1:12" x14ac:dyDescent="0.3">
      <c r="A3405">
        <v>3404</v>
      </c>
      <c r="B3405" t="s">
        <v>3419</v>
      </c>
      <c r="C3405">
        <v>114.05</v>
      </c>
      <c r="D3405">
        <v>4.0999999999999999E-4</v>
      </c>
      <c r="E3405" s="10">
        <f t="shared" si="374"/>
        <v>8.8067500064182239E-3</v>
      </c>
      <c r="F3405">
        <f t="shared" si="375"/>
        <v>1.0088456435205662</v>
      </c>
      <c r="G3405">
        <f t="shared" si="376"/>
        <v>114.04220684960234</v>
      </c>
      <c r="H3405">
        <f t="shared" si="371"/>
        <v>1.9087418006123277E-2</v>
      </c>
      <c r="J3405">
        <f t="shared" si="370"/>
        <v>-16.013214383263808</v>
      </c>
      <c r="K3405">
        <f t="shared" si="372"/>
        <v>-1.9468775856280018</v>
      </c>
      <c r="L3405">
        <f t="shared" si="373"/>
        <v>0</v>
      </c>
    </row>
    <row r="3406" spans="1:12" x14ac:dyDescent="0.3">
      <c r="A3406">
        <v>3405</v>
      </c>
      <c r="B3406" t="s">
        <v>3420</v>
      </c>
      <c r="C3406">
        <v>113.15</v>
      </c>
      <c r="D3406">
        <v>4.0999999999999999E-4</v>
      </c>
      <c r="E3406" s="10">
        <f t="shared" si="374"/>
        <v>-7.922576650850546E-3</v>
      </c>
      <c r="F3406">
        <f t="shared" si="375"/>
        <v>0.99210872424375285</v>
      </c>
      <c r="G3406">
        <f t="shared" si="376"/>
        <v>113.14226834750114</v>
      </c>
      <c r="H3406">
        <f t="shared" si="371"/>
        <v>1.8550045850364131E-2</v>
      </c>
      <c r="J3406">
        <f t="shared" si="370"/>
        <v>-15.439583820354464</v>
      </c>
      <c r="K3406">
        <f t="shared" si="372"/>
        <v>-1.0469390835268086</v>
      </c>
      <c r="L3406">
        <f t="shared" si="373"/>
        <v>0</v>
      </c>
    </row>
    <row r="3407" spans="1:12" x14ac:dyDescent="0.3">
      <c r="A3407">
        <v>3406</v>
      </c>
      <c r="B3407" t="s">
        <v>3421</v>
      </c>
      <c r="C3407">
        <v>114.6</v>
      </c>
      <c r="D3407">
        <v>3.5000000000000005E-4</v>
      </c>
      <c r="E3407" s="10">
        <f t="shared" si="374"/>
        <v>1.2733432201092668E-2</v>
      </c>
      <c r="F3407">
        <f t="shared" si="375"/>
        <v>1.0128148475475032</v>
      </c>
      <c r="G3407">
        <f t="shared" si="376"/>
        <v>114.59331519497536</v>
      </c>
      <c r="H3407">
        <f t="shared" si="371"/>
        <v>1.8462425083148961E-2</v>
      </c>
      <c r="J3407">
        <f t="shared" si="370"/>
        <v>-15.563732238753227</v>
      </c>
      <c r="K3407">
        <f t="shared" si="372"/>
        <v>-2.4979859310010255</v>
      </c>
      <c r="L3407">
        <f t="shared" si="373"/>
        <v>0</v>
      </c>
    </row>
    <row r="3408" spans="1:12" x14ac:dyDescent="0.3">
      <c r="A3408">
        <v>3407</v>
      </c>
      <c r="B3408" t="s">
        <v>3422</v>
      </c>
      <c r="C3408">
        <v>113.15</v>
      </c>
      <c r="D3408">
        <v>2.9999999999999997E-4</v>
      </c>
      <c r="E3408" s="10">
        <f t="shared" si="374"/>
        <v>-1.2733432201092743E-2</v>
      </c>
      <c r="F3408">
        <f t="shared" si="375"/>
        <v>0.98734729493891804</v>
      </c>
      <c r="G3408">
        <f t="shared" si="376"/>
        <v>113.14434264143514</v>
      </c>
      <c r="H3408">
        <f t="shared" si="371"/>
        <v>1.8537674079846137E-2</v>
      </c>
      <c r="J3408">
        <f t="shared" si="370"/>
        <v>-15.42956941472176</v>
      </c>
      <c r="K3408">
        <f t="shared" si="372"/>
        <v>-1.0490133774608097</v>
      </c>
      <c r="L3408">
        <f t="shared" si="373"/>
        <v>0</v>
      </c>
    </row>
    <row r="3409" spans="1:12" x14ac:dyDescent="0.3">
      <c r="A3409">
        <v>3408</v>
      </c>
      <c r="B3409" t="s">
        <v>3423</v>
      </c>
      <c r="C3409">
        <v>112.1</v>
      </c>
      <c r="D3409">
        <v>2.5000000000000001E-4</v>
      </c>
      <c r="E3409" s="10">
        <f t="shared" si="374"/>
        <v>-9.3230420014322243E-3</v>
      </c>
      <c r="F3409">
        <f t="shared" si="375"/>
        <v>0.99072028281042857</v>
      </c>
      <c r="G3409">
        <f t="shared" si="376"/>
        <v>112.09532926397434</v>
      </c>
      <c r="H3409">
        <f t="shared" si="371"/>
        <v>1.7529387959202617E-2</v>
      </c>
      <c r="J3409">
        <f t="shared" si="370"/>
        <v>-14.455063059180077</v>
      </c>
      <c r="K3409">
        <f t="shared" si="372"/>
        <v>0.25092579844162799</v>
      </c>
      <c r="L3409">
        <f t="shared" si="373"/>
        <v>0</v>
      </c>
    </row>
    <row r="3410" spans="1:12" x14ac:dyDescent="0.3">
      <c r="A3410">
        <v>3409</v>
      </c>
      <c r="B3410" t="s">
        <v>3424</v>
      </c>
      <c r="C3410">
        <v>112.8</v>
      </c>
      <c r="D3410">
        <v>2.5000000000000001E-4</v>
      </c>
      <c r="E3410" s="10">
        <f t="shared" si="374"/>
        <v>6.2250089858442333E-3</v>
      </c>
      <c r="F3410">
        <f t="shared" si="375"/>
        <v>1.0062444246208742</v>
      </c>
      <c r="G3410">
        <f t="shared" si="376"/>
        <v>112.7953000979153</v>
      </c>
      <c r="H3410">
        <f t="shared" si="371"/>
        <v>1.6993282988227817E-2</v>
      </c>
      <c r="J3410">
        <f t="shared" si="370"/>
        <v>-14.100483817776206</v>
      </c>
      <c r="K3410">
        <f t="shared" si="372"/>
        <v>-1.7471509158251166</v>
      </c>
      <c r="L3410">
        <f t="shared" si="373"/>
        <v>0</v>
      </c>
    </row>
    <row r="3411" spans="1:12" x14ac:dyDescent="0.3">
      <c r="A3411">
        <v>3410</v>
      </c>
      <c r="B3411" t="s">
        <v>3425</v>
      </c>
      <c r="C3411">
        <v>112.55</v>
      </c>
      <c r="D3411">
        <v>2.3000000000000001E-4</v>
      </c>
      <c r="E3411" s="10">
        <f t="shared" si="374"/>
        <v>-2.2187717112172422E-3</v>
      </c>
      <c r="F3411">
        <f t="shared" si="375"/>
        <v>0.99778368794326244</v>
      </c>
      <c r="G3411">
        <f t="shared" si="376"/>
        <v>112.54568566602526</v>
      </c>
      <c r="H3411">
        <f t="shared" si="371"/>
        <v>1.6893381785353857E-2</v>
      </c>
      <c r="J3411">
        <f t="shared" si="370"/>
        <v>-13.98656825869695</v>
      </c>
      <c r="K3411">
        <f t="shared" si="372"/>
        <v>-1.4975364839350789</v>
      </c>
      <c r="L3411">
        <f t="shared" si="373"/>
        <v>0</v>
      </c>
    </row>
    <row r="3412" spans="1:12" x14ac:dyDescent="0.3">
      <c r="A3412">
        <v>3411</v>
      </c>
      <c r="B3412" t="s">
        <v>3426</v>
      </c>
      <c r="C3412">
        <v>112.55</v>
      </c>
      <c r="D3412">
        <v>2.5000000000000001E-4</v>
      </c>
      <c r="E3412" s="10">
        <f t="shared" si="374"/>
        <v>0</v>
      </c>
      <c r="F3412">
        <f t="shared" si="375"/>
        <v>1</v>
      </c>
      <c r="G3412">
        <f t="shared" si="376"/>
        <v>112.54531051436496</v>
      </c>
      <c r="H3412">
        <f t="shared" si="371"/>
        <v>1.5518508317699825E-2</v>
      </c>
      <c r="J3412">
        <f t="shared" si="370"/>
        <v>-12.8482239444677</v>
      </c>
      <c r="K3412">
        <f t="shared" si="372"/>
        <v>-1.4971613322747714</v>
      </c>
      <c r="L3412">
        <f t="shared" si="373"/>
        <v>0</v>
      </c>
    </row>
    <row r="3413" spans="1:12" x14ac:dyDescent="0.3">
      <c r="A3413">
        <v>3412</v>
      </c>
      <c r="B3413" t="s">
        <v>3427</v>
      </c>
      <c r="C3413">
        <v>113.95</v>
      </c>
      <c r="D3413">
        <v>2.0000000000000001E-4</v>
      </c>
      <c r="E3413" s="10">
        <f t="shared" si="374"/>
        <v>1.2362188338952104E-2</v>
      </c>
      <c r="F3413">
        <f t="shared" si="375"/>
        <v>1.0124389160373168</v>
      </c>
      <c r="G3413">
        <f t="shared" si="376"/>
        <v>113.94620172997152</v>
      </c>
      <c r="H3413">
        <f t="shared" si="371"/>
        <v>1.4636975967155559E-2</v>
      </c>
      <c r="J3413">
        <f t="shared" si="370"/>
        <v>-12.269219423265001</v>
      </c>
      <c r="K3413">
        <f t="shared" si="372"/>
        <v>-2.8980525478813348</v>
      </c>
      <c r="L3413">
        <f t="shared" si="373"/>
        <v>0</v>
      </c>
    </row>
    <row r="3414" spans="1:12" x14ac:dyDescent="0.3">
      <c r="A3414">
        <v>3413</v>
      </c>
      <c r="B3414" t="s">
        <v>3428</v>
      </c>
      <c r="C3414">
        <v>113.85</v>
      </c>
      <c r="D3414">
        <v>2.5000000000000001E-4</v>
      </c>
      <c r="E3414" s="10">
        <f t="shared" si="374"/>
        <v>-8.7796318194473797E-4</v>
      </c>
      <c r="F3414">
        <f t="shared" si="375"/>
        <v>0.99912242211496261</v>
      </c>
      <c r="G3414">
        <f t="shared" si="376"/>
        <v>113.84525634882674</v>
      </c>
      <c r="H3414">
        <f t="shared" si="371"/>
        <v>1.4256762983445867E-2</v>
      </c>
      <c r="J3414">
        <f t="shared" si="370"/>
        <v>-11.939924747394016</v>
      </c>
      <c r="K3414">
        <f t="shared" si="372"/>
        <v>-2.7971071667365521</v>
      </c>
      <c r="L3414">
        <f t="shared" si="373"/>
        <v>0</v>
      </c>
    </row>
    <row r="3415" spans="1:12" x14ac:dyDescent="0.3">
      <c r="A3415">
        <v>3414</v>
      </c>
      <c r="B3415" t="s">
        <v>3429</v>
      </c>
      <c r="C3415">
        <v>112.35</v>
      </c>
      <c r="D3415">
        <v>2.0000000000000001E-4</v>
      </c>
      <c r="E3415" s="10">
        <f t="shared" si="374"/>
        <v>-1.3262793878410445E-2</v>
      </c>
      <c r="F3415">
        <f t="shared" si="375"/>
        <v>0.98682476943346509</v>
      </c>
      <c r="G3415">
        <f t="shared" si="376"/>
        <v>112.34625506241596</v>
      </c>
      <c r="H3415">
        <f t="shared" si="371"/>
        <v>1.4345449836577479E-2</v>
      </c>
      <c r="J3415">
        <f t="shared" si="370"/>
        <v>-11.856008230291659</v>
      </c>
      <c r="K3415">
        <f t="shared" si="372"/>
        <v>-1.2981058803257781</v>
      </c>
      <c r="L3415">
        <f t="shared" si="373"/>
        <v>0</v>
      </c>
    </row>
    <row r="3416" spans="1:12" x14ac:dyDescent="0.3">
      <c r="A3416">
        <v>3415</v>
      </c>
      <c r="B3416" t="s">
        <v>3430</v>
      </c>
      <c r="C3416">
        <v>116.45</v>
      </c>
      <c r="D3416">
        <v>2.5000000000000001E-4</v>
      </c>
      <c r="E3416" s="10">
        <f t="shared" si="374"/>
        <v>3.5842997699011891E-2</v>
      </c>
      <c r="F3416">
        <f t="shared" si="375"/>
        <v>1.0364931019136627</v>
      </c>
      <c r="G3416">
        <f t="shared" si="376"/>
        <v>116.44514801775033</v>
      </c>
      <c r="H3416">
        <f t="shared" si="371"/>
        <v>1.5928076585398056E-2</v>
      </c>
      <c r="J3416">
        <f t="shared" si="370"/>
        <v>-13.644274658677793</v>
      </c>
      <c r="K3416">
        <f t="shared" si="372"/>
        <v>-5.3969988356601419</v>
      </c>
      <c r="L3416">
        <f t="shared" si="373"/>
        <v>0</v>
      </c>
    </row>
    <row r="3417" spans="1:12" x14ac:dyDescent="0.3">
      <c r="A3417">
        <v>3416</v>
      </c>
      <c r="B3417" t="s">
        <v>3431</v>
      </c>
      <c r="C3417">
        <v>116.25</v>
      </c>
      <c r="D3417">
        <v>2.3000000000000001E-4</v>
      </c>
      <c r="E3417" s="10">
        <f t="shared" si="374"/>
        <v>-1.7189518628843135E-3</v>
      </c>
      <c r="F3417">
        <f t="shared" si="375"/>
        <v>0.9982825246887076</v>
      </c>
      <c r="G3417">
        <f t="shared" si="376"/>
        <v>116.24554383541036</v>
      </c>
      <c r="H3417">
        <f t="shared" si="371"/>
        <v>1.5734566562084985E-2</v>
      </c>
      <c r="J3417">
        <f t="shared" si="370"/>
        <v>-13.455406361519325</v>
      </c>
      <c r="K3417">
        <f t="shared" si="372"/>
        <v>-5.197394653320174</v>
      </c>
      <c r="L3417">
        <f t="shared" si="373"/>
        <v>0</v>
      </c>
    </row>
    <row r="3418" spans="1:12" x14ac:dyDescent="0.3">
      <c r="A3418">
        <v>3417</v>
      </c>
      <c r="B3418" t="s">
        <v>3432</v>
      </c>
      <c r="C3418">
        <v>115.55</v>
      </c>
      <c r="D3418">
        <v>1.7999999999999998E-4</v>
      </c>
      <c r="E3418" s="10">
        <f t="shared" si="374"/>
        <v>-6.0397077470760348E-3</v>
      </c>
      <c r="F3418">
        <f t="shared" si="375"/>
        <v>0.99397849462365584</v>
      </c>
      <c r="G3418">
        <f t="shared" si="376"/>
        <v>115.54653355199697</v>
      </c>
      <c r="H3418">
        <f t="shared" si="371"/>
        <v>1.5055223038027792E-2</v>
      </c>
      <c r="J3418">
        <f t="shared" si="370"/>
        <v>-12.797049077206681</v>
      </c>
      <c r="K3418">
        <f t="shared" si="372"/>
        <v>-4.4983843699067876</v>
      </c>
      <c r="L3418">
        <f t="shared" si="373"/>
        <v>0</v>
      </c>
    </row>
    <row r="3419" spans="1:12" x14ac:dyDescent="0.3">
      <c r="A3419">
        <v>3418</v>
      </c>
      <c r="B3419" t="s">
        <v>3433</v>
      </c>
      <c r="C3419">
        <v>114.8</v>
      </c>
      <c r="D3419">
        <v>1E-4</v>
      </c>
      <c r="E3419" s="10">
        <f t="shared" si="374"/>
        <v>-6.511852834923732E-3</v>
      </c>
      <c r="F3419">
        <f t="shared" si="375"/>
        <v>0.99350930333189091</v>
      </c>
      <c r="G3419">
        <f t="shared" si="376"/>
        <v>114.79808668261101</v>
      </c>
      <c r="H3419">
        <f t="shared" si="371"/>
        <v>1.447067585184823E-2</v>
      </c>
      <c r="J3419">
        <f t="shared" si="370"/>
        <v>-12.220505921092926</v>
      </c>
      <c r="K3419">
        <f t="shared" si="372"/>
        <v>-3.7499375005208293</v>
      </c>
      <c r="L3419">
        <f t="shared" si="373"/>
        <v>0</v>
      </c>
    </row>
    <row r="3420" spans="1:12" x14ac:dyDescent="0.3">
      <c r="A3420">
        <v>3419</v>
      </c>
      <c r="B3420" t="s">
        <v>3434</v>
      </c>
      <c r="C3420">
        <v>111.05</v>
      </c>
      <c r="D3420">
        <v>1E-4</v>
      </c>
      <c r="E3420" s="10">
        <f t="shared" si="374"/>
        <v>-3.3210933545029575E-2</v>
      </c>
      <c r="F3420">
        <f t="shared" si="375"/>
        <v>0.96733449477351918</v>
      </c>
      <c r="G3420">
        <f t="shared" si="376"/>
        <v>111.04814918209019</v>
      </c>
      <c r="H3420">
        <f t="shared" si="371"/>
        <v>1.5403558481225843E-2</v>
      </c>
      <c r="J3420">
        <f t="shared" si="370"/>
        <v>-12.583403040940384</v>
      </c>
      <c r="K3420">
        <f t="shared" si="372"/>
        <v>0.24999583336806097</v>
      </c>
      <c r="L3420">
        <f t="shared" si="373"/>
        <v>0</v>
      </c>
    </row>
    <row r="3421" spans="1:12" x14ac:dyDescent="0.3">
      <c r="A3421">
        <v>3420</v>
      </c>
      <c r="B3421" t="s">
        <v>3435</v>
      </c>
      <c r="C3421">
        <v>111.3</v>
      </c>
      <c r="D3421">
        <v>1E-4</v>
      </c>
      <c r="E3421" s="10">
        <f t="shared" si="374"/>
        <v>2.2487079410627403E-3</v>
      </c>
      <c r="F3421">
        <f t="shared" si="375"/>
        <v>1.0022512381809996</v>
      </c>
      <c r="G3421">
        <f t="shared" si="376"/>
        <v>111.29814501545825</v>
      </c>
      <c r="H3421">
        <f t="shared" si="371"/>
        <v>1.5249217570059806E-2</v>
      </c>
      <c r="J3421">
        <f t="shared" si="370"/>
        <v>-12.485363978234409</v>
      </c>
      <c r="K3421">
        <f t="shared" si="372"/>
        <v>2.3980650477077177</v>
      </c>
      <c r="L3421">
        <f t="shared" si="373"/>
        <v>0</v>
      </c>
    </row>
    <row r="3422" spans="1:12" x14ac:dyDescent="0.3">
      <c r="A3422">
        <v>3421</v>
      </c>
      <c r="B3422" t="s">
        <v>3436</v>
      </c>
      <c r="C3422">
        <v>115.8</v>
      </c>
      <c r="D3422">
        <v>1E-4</v>
      </c>
      <c r="E3422" s="10">
        <f t="shared" si="374"/>
        <v>3.963530685739565E-2</v>
      </c>
      <c r="F3422">
        <f t="shared" si="375"/>
        <v>1.0404312668463611</v>
      </c>
      <c r="G3422">
        <f t="shared" si="376"/>
        <v>115.79807001608324</v>
      </c>
      <c r="H3422">
        <f t="shared" si="371"/>
        <v>1.625704615836053E-2</v>
      </c>
      <c r="J3422">
        <f t="shared" si="370"/>
        <v>-13.848689581327401</v>
      </c>
      <c r="K3422">
        <f t="shared" si="372"/>
        <v>-2.1018599529172803</v>
      </c>
      <c r="L3422">
        <f t="shared" si="373"/>
        <v>0</v>
      </c>
    </row>
    <row r="3423" spans="1:12" x14ac:dyDescent="0.3">
      <c r="A3423">
        <v>3422</v>
      </c>
      <c r="B3423" t="s">
        <v>3437</v>
      </c>
      <c r="C3423">
        <v>114.65</v>
      </c>
      <c r="D3423">
        <v>1.4999999999999999E-4</v>
      </c>
      <c r="E3423" s="10">
        <f t="shared" si="374"/>
        <v>-9.980555834981383E-3</v>
      </c>
      <c r="F3423">
        <f t="shared" si="375"/>
        <v>0.99006908462867016</v>
      </c>
      <c r="G3423">
        <f t="shared" si="376"/>
        <v>114.64713378582783</v>
      </c>
      <c r="H3423">
        <f t="shared" si="371"/>
        <v>1.622206841081076E-2</v>
      </c>
      <c r="J3423">
        <f t="shared" si="370"/>
        <v>-13.68154524312996</v>
      </c>
      <c r="K3423">
        <f t="shared" si="372"/>
        <v>-0.95092372266186942</v>
      </c>
      <c r="L3423">
        <f t="shared" si="373"/>
        <v>0</v>
      </c>
    </row>
    <row r="3424" spans="1:12" x14ac:dyDescent="0.3">
      <c r="A3424">
        <v>3423</v>
      </c>
      <c r="B3424" t="s">
        <v>3438</v>
      </c>
      <c r="C3424">
        <v>117.05</v>
      </c>
      <c r="D3424">
        <v>2.0000000000000001E-4</v>
      </c>
      <c r="E3424" s="10">
        <f t="shared" si="374"/>
        <v>2.071718463300622E-2</v>
      </c>
      <c r="F3424">
        <f t="shared" si="375"/>
        <v>1.0209332751853466</v>
      </c>
      <c r="G3424">
        <f t="shared" si="376"/>
        <v>117.04609839836039</v>
      </c>
      <c r="H3424">
        <f t="shared" si="371"/>
        <v>1.6675053491207674E-2</v>
      </c>
      <c r="J3424">
        <f t="shared" ref="J3424:J3487" si="377">-G3424*$O$3*$Q$3*H3424</f>
        <v>-14.357866071973307</v>
      </c>
      <c r="K3424">
        <f t="shared" si="372"/>
        <v>-3.3498883351944215</v>
      </c>
      <c r="L3424">
        <f t="shared" si="373"/>
        <v>0</v>
      </c>
    </row>
    <row r="3425" spans="1:12" x14ac:dyDescent="0.3">
      <c r="A3425">
        <v>3424</v>
      </c>
      <c r="B3425" t="s">
        <v>3439</v>
      </c>
      <c r="C3425">
        <v>117.85</v>
      </c>
      <c r="D3425">
        <v>2.5000000000000001E-4</v>
      </c>
      <c r="E3425" s="10">
        <f t="shared" si="374"/>
        <v>6.8114354452203409E-3</v>
      </c>
      <c r="F3425">
        <f t="shared" si="375"/>
        <v>1.0068346860316104</v>
      </c>
      <c r="G3425">
        <f t="shared" si="376"/>
        <v>117.84508968563225</v>
      </c>
      <c r="H3425">
        <f t="shared" ref="H3425:H3488" si="378">SQRT(_xlfn.VAR.S(E3396:E3425))</f>
        <v>1.6710070659605242E-2</v>
      </c>
      <c r="J3425">
        <f t="shared" si="377"/>
        <v>-14.486234069597261</v>
      </c>
      <c r="K3425">
        <f t="shared" si="372"/>
        <v>-4.1488796224662821</v>
      </c>
      <c r="L3425">
        <f t="shared" si="373"/>
        <v>0</v>
      </c>
    </row>
    <row r="3426" spans="1:12" x14ac:dyDescent="0.3">
      <c r="A3426">
        <v>3425</v>
      </c>
      <c r="B3426" t="s">
        <v>3440</v>
      </c>
      <c r="C3426">
        <v>117.25</v>
      </c>
      <c r="D3426">
        <v>2.0000000000000001E-4</v>
      </c>
      <c r="E3426" s="10">
        <f t="shared" si="374"/>
        <v>-5.1042220557513032E-3</v>
      </c>
      <c r="F3426">
        <f t="shared" si="375"/>
        <v>0.99490878235044555</v>
      </c>
      <c r="G3426">
        <f t="shared" si="376"/>
        <v>117.24609173180484</v>
      </c>
      <c r="H3426">
        <f t="shared" si="378"/>
        <v>1.6213509959866316E-2</v>
      </c>
      <c r="J3426">
        <f t="shared" si="377"/>
        <v>-13.984313077231057</v>
      </c>
      <c r="K3426">
        <f t="shared" ref="K3426:K3489" si="379">+MIN(G3427-G3426,G3428-G3426,G3429-G3426,G3430-G3426,G3431-G3426,G3432-G3426,G3433-G3426,G3434-G3426,G3435-G3426,G3436-G3426)</f>
        <v>-3.549881668638875</v>
      </c>
      <c r="L3426">
        <f t="shared" ref="L3426:L3489" si="380">+IF(K3426&lt;J3426,1,0)</f>
        <v>0</v>
      </c>
    </row>
    <row r="3427" spans="1:12" x14ac:dyDescent="0.3">
      <c r="A3427">
        <v>3426</v>
      </c>
      <c r="B3427" t="s">
        <v>3441</v>
      </c>
      <c r="C3427">
        <v>115.65</v>
      </c>
      <c r="D3427">
        <v>5.0000000000000002E-5</v>
      </c>
      <c r="E3427" s="10">
        <f t="shared" si="374"/>
        <v>-1.3740018648940524E-2</v>
      </c>
      <c r="F3427">
        <f t="shared" si="375"/>
        <v>0.98635394456289982</v>
      </c>
      <c r="G3427">
        <f t="shared" si="376"/>
        <v>115.64903625401563</v>
      </c>
      <c r="H3427">
        <f t="shared" si="378"/>
        <v>1.6016669079216235E-2</v>
      </c>
      <c r="J3427">
        <f t="shared" si="377"/>
        <v>-13.626362598775399</v>
      </c>
      <c r="K3427">
        <f t="shared" si="379"/>
        <v>-1.9528261908496631</v>
      </c>
      <c r="L3427">
        <f t="shared" si="380"/>
        <v>0</v>
      </c>
    </row>
    <row r="3428" spans="1:12" x14ac:dyDescent="0.3">
      <c r="A3428">
        <v>3427</v>
      </c>
      <c r="B3428" t="s">
        <v>3442</v>
      </c>
      <c r="C3428">
        <v>113.7</v>
      </c>
      <c r="D3428">
        <v>2.0000000000000001E-4</v>
      </c>
      <c r="E3428" s="10">
        <f t="shared" si="374"/>
        <v>-1.7004987920957886E-2</v>
      </c>
      <c r="F3428">
        <f t="shared" si="375"/>
        <v>0.9831387808041504</v>
      </c>
      <c r="G3428">
        <f t="shared" si="376"/>
        <v>113.69621006316596</v>
      </c>
      <c r="H3428">
        <f t="shared" si="378"/>
        <v>1.6232355249226983E-2</v>
      </c>
      <c r="J3428">
        <f t="shared" si="377"/>
        <v>-13.576669552078833</v>
      </c>
      <c r="K3428">
        <f t="shared" si="379"/>
        <v>9.4747236499870269E-4</v>
      </c>
      <c r="L3428">
        <f t="shared" si="380"/>
        <v>0</v>
      </c>
    </row>
    <row r="3429" spans="1:12" x14ac:dyDescent="0.3">
      <c r="A3429">
        <v>3428</v>
      </c>
      <c r="B3429" t="s">
        <v>3443</v>
      </c>
      <c r="C3429">
        <v>113.7</v>
      </c>
      <c r="D3429">
        <v>1.4999999999999999E-4</v>
      </c>
      <c r="E3429" s="10">
        <f t="shared" si="374"/>
        <v>0</v>
      </c>
      <c r="F3429">
        <f t="shared" si="375"/>
        <v>1</v>
      </c>
      <c r="G3429">
        <f t="shared" si="376"/>
        <v>113.69715753553096</v>
      </c>
      <c r="H3429">
        <f t="shared" si="378"/>
        <v>1.6150530104135682E-2</v>
      </c>
      <c r="J3429">
        <f t="shared" si="377"/>
        <v>-13.508343934637985</v>
      </c>
      <c r="K3429">
        <f t="shared" si="379"/>
        <v>0.39713760709165058</v>
      </c>
      <c r="L3429">
        <f t="shared" si="380"/>
        <v>0</v>
      </c>
    </row>
    <row r="3430" spans="1:12" x14ac:dyDescent="0.3">
      <c r="A3430">
        <v>3429</v>
      </c>
      <c r="B3430" t="s">
        <v>3444</v>
      </c>
      <c r="C3430">
        <v>114.1</v>
      </c>
      <c r="D3430">
        <v>2.9999999999999997E-4</v>
      </c>
      <c r="E3430" s="10">
        <f t="shared" si="374"/>
        <v>3.5118561115394281E-3</v>
      </c>
      <c r="F3430">
        <f t="shared" si="375"/>
        <v>1.003518029903254</v>
      </c>
      <c r="G3430">
        <f t="shared" si="376"/>
        <v>114.09429514262261</v>
      </c>
      <c r="H3430">
        <f t="shared" si="378"/>
        <v>1.609824306394312E-2</v>
      </c>
      <c r="J3430">
        <f t="shared" si="377"/>
        <v>-13.511642031512437</v>
      </c>
      <c r="K3430">
        <f t="shared" si="379"/>
        <v>0.29559997034981222</v>
      </c>
      <c r="L3430">
        <f t="shared" si="380"/>
        <v>0</v>
      </c>
    </row>
    <row r="3431" spans="1:12" x14ac:dyDescent="0.3">
      <c r="A3431">
        <v>3430</v>
      </c>
      <c r="B3431" t="s">
        <v>3445</v>
      </c>
      <c r="C3431">
        <v>114.45</v>
      </c>
      <c r="D3431">
        <v>2.8000000000000003E-4</v>
      </c>
      <c r="E3431" s="10">
        <f t="shared" si="374"/>
        <v>3.0627895305457308E-3</v>
      </c>
      <c r="F3431">
        <f t="shared" si="375"/>
        <v>1.0030674846625767</v>
      </c>
      <c r="G3431">
        <f t="shared" si="376"/>
        <v>114.4446591246214</v>
      </c>
      <c r="H3431">
        <f t="shared" si="378"/>
        <v>1.4669279293214373E-2</v>
      </c>
      <c r="J3431">
        <f t="shared" si="377"/>
        <v>-12.3500873117355</v>
      </c>
      <c r="K3431">
        <f t="shared" si="379"/>
        <v>-5.4764011648970268E-2</v>
      </c>
      <c r="L3431">
        <f t="shared" si="380"/>
        <v>0</v>
      </c>
    </row>
    <row r="3432" spans="1:12" x14ac:dyDescent="0.3">
      <c r="A3432">
        <v>3431</v>
      </c>
      <c r="B3432" t="s">
        <v>3446</v>
      </c>
      <c r="C3432">
        <v>115.35</v>
      </c>
      <c r="D3432">
        <v>2.9999999999999997E-4</v>
      </c>
      <c r="E3432" s="10">
        <f t="shared" si="374"/>
        <v>7.8329382211868911E-3</v>
      </c>
      <c r="F3432">
        <f t="shared" si="375"/>
        <v>1.0078636959370904</v>
      </c>
      <c r="G3432">
        <f t="shared" si="376"/>
        <v>115.34423264418508</v>
      </c>
      <c r="H3432">
        <f t="shared" si="378"/>
        <v>1.4541938696395544E-2</v>
      </c>
      <c r="J3432">
        <f t="shared" si="377"/>
        <v>-12.339112228368109</v>
      </c>
      <c r="K3432">
        <f t="shared" si="379"/>
        <v>-0.95433753121265852</v>
      </c>
      <c r="L3432">
        <f t="shared" si="380"/>
        <v>0</v>
      </c>
    </row>
    <row r="3433" spans="1:12" x14ac:dyDescent="0.3">
      <c r="A3433">
        <v>3432</v>
      </c>
      <c r="B3433" t="s">
        <v>3447</v>
      </c>
      <c r="C3433">
        <v>114.4</v>
      </c>
      <c r="D3433">
        <v>2.8000000000000003E-4</v>
      </c>
      <c r="E3433" s="10">
        <f t="shared" si="374"/>
        <v>-8.2699056740650444E-3</v>
      </c>
      <c r="F3433">
        <f t="shared" si="375"/>
        <v>0.9917641959254444</v>
      </c>
      <c r="G3433">
        <f t="shared" si="376"/>
        <v>114.39466145790028</v>
      </c>
      <c r="H3433">
        <f t="shared" si="378"/>
        <v>1.4620445119150794E-2</v>
      </c>
      <c r="J3433">
        <f t="shared" si="377"/>
        <v>-12.303596304495951</v>
      </c>
      <c r="K3433">
        <f t="shared" si="379"/>
        <v>-4.7663449278587677E-3</v>
      </c>
      <c r="L3433">
        <f t="shared" si="380"/>
        <v>0</v>
      </c>
    </row>
    <row r="3434" spans="1:12" x14ac:dyDescent="0.3">
      <c r="A3434">
        <v>3433</v>
      </c>
      <c r="B3434" t="s">
        <v>3448</v>
      </c>
      <c r="C3434">
        <v>114.5</v>
      </c>
      <c r="D3434">
        <v>3.5000000000000005E-4</v>
      </c>
      <c r="E3434" s="10">
        <f t="shared" si="374"/>
        <v>8.7374404859677122E-4</v>
      </c>
      <c r="F3434">
        <f t="shared" si="375"/>
        <v>1.0008741258741258</v>
      </c>
      <c r="G3434">
        <f t="shared" si="376"/>
        <v>114.49332102813857</v>
      </c>
      <c r="H3434">
        <f t="shared" si="378"/>
        <v>1.4617257884631731E-2</v>
      </c>
      <c r="J3434">
        <f t="shared" si="377"/>
        <v>-12.311523051501531</v>
      </c>
      <c r="K3434">
        <f t="shared" si="379"/>
        <v>-1.8010219316880267</v>
      </c>
      <c r="L3434">
        <f t="shared" si="380"/>
        <v>0</v>
      </c>
    </row>
    <row r="3435" spans="1:12" x14ac:dyDescent="0.3">
      <c r="A3435">
        <v>3434</v>
      </c>
      <c r="B3435" t="s">
        <v>3449</v>
      </c>
      <c r="C3435">
        <v>115.05</v>
      </c>
      <c r="D3435">
        <v>5.6000000000000006E-4</v>
      </c>
      <c r="E3435" s="10">
        <f t="shared" si="374"/>
        <v>4.7919934870804797E-3</v>
      </c>
      <c r="F3435">
        <f t="shared" si="375"/>
        <v>1.0048034934497816</v>
      </c>
      <c r="G3435">
        <f t="shared" si="376"/>
        <v>115.03926250109107</v>
      </c>
      <c r="H3435">
        <f t="shared" si="378"/>
        <v>1.4556123013541353E-2</v>
      </c>
      <c r="J3435">
        <f t="shared" si="377"/>
        <v>-12.318491457725015</v>
      </c>
      <c r="K3435">
        <f t="shared" si="379"/>
        <v>-3.0969121563915394</v>
      </c>
      <c r="L3435">
        <f t="shared" si="380"/>
        <v>0</v>
      </c>
    </row>
    <row r="3436" spans="1:12" x14ac:dyDescent="0.3">
      <c r="A3436">
        <v>3435</v>
      </c>
      <c r="B3436" t="s">
        <v>3450</v>
      </c>
      <c r="C3436">
        <v>115.25</v>
      </c>
      <c r="D3436">
        <v>4.6000000000000001E-4</v>
      </c>
      <c r="E3436" s="10">
        <f t="shared" si="374"/>
        <v>1.7368653953830501E-3</v>
      </c>
      <c r="F3436">
        <f t="shared" si="375"/>
        <v>1.0017383746197306</v>
      </c>
      <c r="G3436">
        <f t="shared" si="376"/>
        <v>115.24116450536496</v>
      </c>
      <c r="H3436">
        <f t="shared" si="378"/>
        <v>1.4474779979499381E-2</v>
      </c>
      <c r="J3436">
        <f t="shared" si="377"/>
        <v>-12.271151837426459</v>
      </c>
      <c r="K3436">
        <f t="shared" si="379"/>
        <v>-4.6976130672800878</v>
      </c>
      <c r="L3436">
        <f t="shared" si="380"/>
        <v>0</v>
      </c>
    </row>
    <row r="3437" spans="1:12" x14ac:dyDescent="0.3">
      <c r="A3437">
        <v>3436</v>
      </c>
      <c r="B3437" t="s">
        <v>3451</v>
      </c>
      <c r="C3437">
        <v>114.4</v>
      </c>
      <c r="D3437">
        <v>5.2999999999999998E-4</v>
      </c>
      <c r="E3437" s="10">
        <f t="shared" si="374"/>
        <v>-7.4026029310603775E-3</v>
      </c>
      <c r="F3437">
        <f t="shared" si="375"/>
        <v>0.99262472885032538</v>
      </c>
      <c r="G3437">
        <f t="shared" si="376"/>
        <v>114.38989511297243</v>
      </c>
      <c r="H3437">
        <f t="shared" si="378"/>
        <v>1.4359770391148228E-2</v>
      </c>
      <c r="J3437">
        <f t="shared" si="377"/>
        <v>-12.083726254395087</v>
      </c>
      <c r="K3437">
        <f t="shared" si="379"/>
        <v>-4.0963290919795554</v>
      </c>
      <c r="L3437">
        <f t="shared" si="380"/>
        <v>0</v>
      </c>
    </row>
    <row r="3438" spans="1:12" x14ac:dyDescent="0.3">
      <c r="A3438">
        <v>3437</v>
      </c>
      <c r="B3438" t="s">
        <v>3452</v>
      </c>
      <c r="C3438">
        <v>116.7</v>
      </c>
      <c r="D3438">
        <v>6.8000000000000005E-4</v>
      </c>
      <c r="E3438" s="10">
        <f t="shared" si="374"/>
        <v>1.9905460346812665E-2</v>
      </c>
      <c r="F3438">
        <f t="shared" si="375"/>
        <v>1.020104895104895</v>
      </c>
      <c r="G3438">
        <f t="shared" si="376"/>
        <v>116.68677474944502</v>
      </c>
      <c r="H3438">
        <f t="shared" si="378"/>
        <v>1.4600738120276378E-2</v>
      </c>
      <c r="J3438">
        <f t="shared" si="377"/>
        <v>-12.533205718704043</v>
      </c>
      <c r="K3438">
        <f t="shared" si="379"/>
        <v>-7.5931387304937772</v>
      </c>
      <c r="L3438">
        <f t="shared" si="380"/>
        <v>0</v>
      </c>
    </row>
    <row r="3439" spans="1:12" x14ac:dyDescent="0.3">
      <c r="A3439">
        <v>3438</v>
      </c>
      <c r="B3439" t="s">
        <v>3453</v>
      </c>
      <c r="C3439">
        <v>117</v>
      </c>
      <c r="D3439">
        <v>7.0999999999999991E-4</v>
      </c>
      <c r="E3439" s="10">
        <f t="shared" si="374"/>
        <v>2.5673955052457334E-3</v>
      </c>
      <c r="F3439">
        <f t="shared" si="375"/>
        <v>1.0025706940874035</v>
      </c>
      <c r="G3439">
        <f t="shared" si="376"/>
        <v>116.98615581913019</v>
      </c>
      <c r="H3439">
        <f t="shared" si="378"/>
        <v>1.4470822750466289E-2</v>
      </c>
      <c r="J3439">
        <f t="shared" si="377"/>
        <v>-12.453557058585842</v>
      </c>
      <c r="K3439">
        <f t="shared" si="379"/>
        <v>-9.4438632929424102</v>
      </c>
      <c r="L3439">
        <f t="shared" si="380"/>
        <v>0</v>
      </c>
    </row>
    <row r="3440" spans="1:12" x14ac:dyDescent="0.3">
      <c r="A3440">
        <v>3439</v>
      </c>
      <c r="B3440" t="s">
        <v>3454</v>
      </c>
      <c r="C3440">
        <v>116.45</v>
      </c>
      <c r="D3440">
        <v>1.32E-3</v>
      </c>
      <c r="E3440" s="10">
        <f t="shared" si="374"/>
        <v>-4.7119384674060997E-3</v>
      </c>
      <c r="F3440">
        <f t="shared" si="375"/>
        <v>0.99529914529914532</v>
      </c>
      <c r="G3440">
        <f t="shared" si="376"/>
        <v>116.42438381788335</v>
      </c>
      <c r="H3440">
        <f t="shared" si="378"/>
        <v>1.4483516307702889E-2</v>
      </c>
      <c r="J3440">
        <f t="shared" si="377"/>
        <v>-12.404626189294202</v>
      </c>
      <c r="K3440">
        <f t="shared" si="379"/>
        <v>-9.4825830035772185</v>
      </c>
      <c r="L3440">
        <f t="shared" si="380"/>
        <v>0</v>
      </c>
    </row>
    <row r="3441" spans="1:12" x14ac:dyDescent="0.3">
      <c r="A3441">
        <v>3440</v>
      </c>
      <c r="B3441" t="s">
        <v>3455</v>
      </c>
      <c r="C3441">
        <v>115.85</v>
      </c>
      <c r="D3441">
        <v>9.6000000000000002E-4</v>
      </c>
      <c r="E3441" s="10">
        <f t="shared" si="374"/>
        <v>-5.1657454519649145E-3</v>
      </c>
      <c r="F3441">
        <f t="shared" si="375"/>
        <v>0.99484757406612268</v>
      </c>
      <c r="G3441">
        <f t="shared" si="376"/>
        <v>115.83146548280091</v>
      </c>
      <c r="H3441">
        <f t="shared" si="378"/>
        <v>1.4516487817964777E-2</v>
      </c>
      <c r="J3441">
        <f t="shared" si="377"/>
        <v>-12.369547870849134</v>
      </c>
      <c r="K3441">
        <f t="shared" si="379"/>
        <v>-8.988766650008202</v>
      </c>
      <c r="L3441">
        <f t="shared" si="380"/>
        <v>0</v>
      </c>
    </row>
    <row r="3442" spans="1:12" x14ac:dyDescent="0.3">
      <c r="A3442">
        <v>3441</v>
      </c>
      <c r="B3442" t="s">
        <v>3456</v>
      </c>
      <c r="C3442">
        <v>114.7</v>
      </c>
      <c r="D3442">
        <v>4.8000000000000001E-4</v>
      </c>
      <c r="E3442" s="10">
        <f t="shared" si="374"/>
        <v>-9.976226743060139E-3</v>
      </c>
      <c r="F3442">
        <f t="shared" si="375"/>
        <v>0.99007337073802337</v>
      </c>
      <c r="G3442">
        <f t="shared" si="376"/>
        <v>114.69082436703022</v>
      </c>
      <c r="H3442">
        <f t="shared" si="378"/>
        <v>1.4652941005443211E-2</v>
      </c>
      <c r="J3442">
        <f t="shared" si="377"/>
        <v>-12.362866971489298</v>
      </c>
      <c r="K3442">
        <f t="shared" si="379"/>
        <v>-9.2974994889824529</v>
      </c>
      <c r="L3442">
        <f t="shared" si="380"/>
        <v>0</v>
      </c>
    </row>
    <row r="3443" spans="1:12" x14ac:dyDescent="0.3">
      <c r="A3443">
        <v>3442</v>
      </c>
      <c r="B3443" t="s">
        <v>3457</v>
      </c>
      <c r="C3443">
        <v>114.65</v>
      </c>
      <c r="D3443">
        <v>2.9999999999999997E-4</v>
      </c>
      <c r="E3443" s="10">
        <f t="shared" si="374"/>
        <v>-4.3601483141157986E-4</v>
      </c>
      <c r="F3443">
        <f t="shared" si="375"/>
        <v>0.99956408020924148</v>
      </c>
      <c r="G3443">
        <f t="shared" si="376"/>
        <v>114.64426764331012</v>
      </c>
      <c r="H3443">
        <f t="shared" si="378"/>
        <v>1.4484954415132895E-2</v>
      </c>
      <c r="J3443">
        <f t="shared" si="377"/>
        <v>-12.216173659531602</v>
      </c>
      <c r="K3443">
        <f t="shared" si="379"/>
        <v>-9.2509427652623515</v>
      </c>
      <c r="L3443">
        <f t="shared" si="380"/>
        <v>0</v>
      </c>
    </row>
    <row r="3444" spans="1:12" x14ac:dyDescent="0.3">
      <c r="A3444">
        <v>3443</v>
      </c>
      <c r="B3444" t="s">
        <v>3458</v>
      </c>
      <c r="C3444">
        <v>112.7</v>
      </c>
      <c r="D3444">
        <v>4.0999999999999999E-4</v>
      </c>
      <c r="E3444" s="10">
        <f t="shared" si="374"/>
        <v>-1.7154588258182869E-2</v>
      </c>
      <c r="F3444">
        <f t="shared" si="375"/>
        <v>0.98299171391190576</v>
      </c>
      <c r="G3444">
        <f t="shared" si="376"/>
        <v>112.69229909645054</v>
      </c>
      <c r="H3444">
        <f t="shared" si="378"/>
        <v>1.4827661515664288E-2</v>
      </c>
      <c r="J3444">
        <f t="shared" si="377"/>
        <v>-12.292285069223071</v>
      </c>
      <c r="K3444">
        <f t="shared" si="379"/>
        <v>-9.0011132218449035</v>
      </c>
      <c r="L3444">
        <f t="shared" si="380"/>
        <v>0</v>
      </c>
    </row>
    <row r="3445" spans="1:12" x14ac:dyDescent="0.3">
      <c r="A3445">
        <v>3444</v>
      </c>
      <c r="B3445" t="s">
        <v>3459</v>
      </c>
      <c r="C3445">
        <v>111.95</v>
      </c>
      <c r="D3445">
        <v>4.0999999999999999E-4</v>
      </c>
      <c r="E3445" s="10">
        <f t="shared" si="374"/>
        <v>-6.6770780009668199E-3</v>
      </c>
      <c r="F3445">
        <f t="shared" si="375"/>
        <v>0.99334516415261753</v>
      </c>
      <c r="G3445">
        <f t="shared" si="376"/>
        <v>111.94235034469953</v>
      </c>
      <c r="H3445">
        <f t="shared" si="378"/>
        <v>1.4677710238656674E-2</v>
      </c>
      <c r="J3445">
        <f t="shared" si="377"/>
        <v>-12.086998037557329</v>
      </c>
      <c r="K3445">
        <f t="shared" si="379"/>
        <v>-8.5011432209969939</v>
      </c>
      <c r="L3445">
        <f t="shared" si="380"/>
        <v>0</v>
      </c>
    </row>
    <row r="3446" spans="1:12" x14ac:dyDescent="0.3">
      <c r="A3446">
        <v>3445</v>
      </c>
      <c r="B3446" t="s">
        <v>3460</v>
      </c>
      <c r="C3446">
        <v>110.55</v>
      </c>
      <c r="D3446">
        <v>3.5000000000000005E-4</v>
      </c>
      <c r="E3446" s="10">
        <f t="shared" si="374"/>
        <v>-1.2584435741308596E-2</v>
      </c>
      <c r="F3446">
        <f t="shared" si="375"/>
        <v>0.98749441715051356</v>
      </c>
      <c r="G3446">
        <f t="shared" si="376"/>
        <v>110.54355143808488</v>
      </c>
      <c r="H3446">
        <f t="shared" si="378"/>
        <v>1.317204313191609E-2</v>
      </c>
      <c r="J3446">
        <f t="shared" si="377"/>
        <v>-10.711548977351335</v>
      </c>
      <c r="K3446">
        <f t="shared" si="379"/>
        <v>-9.0521785714265235</v>
      </c>
      <c r="L3446">
        <f t="shared" si="380"/>
        <v>0</v>
      </c>
    </row>
    <row r="3447" spans="1:12" x14ac:dyDescent="0.3">
      <c r="A3447">
        <v>3446</v>
      </c>
      <c r="B3447" t="s">
        <v>3461</v>
      </c>
      <c r="C3447">
        <v>110.3</v>
      </c>
      <c r="D3447">
        <v>3.5000000000000005E-4</v>
      </c>
      <c r="E3447" s="10">
        <f t="shared" si="374"/>
        <v>-2.2639810439985049E-3</v>
      </c>
      <c r="F3447">
        <f t="shared" si="375"/>
        <v>0.99773857982813208</v>
      </c>
      <c r="G3447">
        <f t="shared" si="376"/>
        <v>110.29356602099287</v>
      </c>
      <c r="H3447">
        <f t="shared" si="378"/>
        <v>1.3172398756297157E-2</v>
      </c>
      <c r="J3447">
        <f t="shared" si="377"/>
        <v>-10.687614205351954</v>
      </c>
      <c r="K3447">
        <f t="shared" si="379"/>
        <v>-8.8021931543345175</v>
      </c>
      <c r="L3447">
        <f t="shared" si="380"/>
        <v>0</v>
      </c>
    </row>
    <row r="3448" spans="1:12" x14ac:dyDescent="0.3">
      <c r="A3448">
        <v>3447</v>
      </c>
      <c r="B3448" t="s">
        <v>3462</v>
      </c>
      <c r="C3448">
        <v>109.1</v>
      </c>
      <c r="D3448">
        <v>3.5000000000000005E-4</v>
      </c>
      <c r="E3448" s="10">
        <f t="shared" si="374"/>
        <v>-1.0939033420431721E-2</v>
      </c>
      <c r="F3448">
        <f t="shared" si="375"/>
        <v>0.98912058023572069</v>
      </c>
      <c r="G3448">
        <f t="shared" si="376"/>
        <v>109.09363601895124</v>
      </c>
      <c r="H3448">
        <f t="shared" si="378"/>
        <v>1.3257495516296517E-2</v>
      </c>
      <c r="J3448">
        <f t="shared" si="377"/>
        <v>-10.63963247413437</v>
      </c>
      <c r="K3448">
        <f t="shared" si="379"/>
        <v>-7.6022631522928918</v>
      </c>
      <c r="L3448">
        <f t="shared" si="380"/>
        <v>0</v>
      </c>
    </row>
    <row r="3449" spans="1:12" x14ac:dyDescent="0.3">
      <c r="A3449">
        <v>3448</v>
      </c>
      <c r="B3449" t="s">
        <v>3463</v>
      </c>
      <c r="C3449">
        <v>107.55</v>
      </c>
      <c r="D3449">
        <v>4.2999999999999999E-4</v>
      </c>
      <c r="E3449" s="10">
        <f t="shared" si="374"/>
        <v>-1.4309037125286065E-2</v>
      </c>
      <c r="F3449">
        <f t="shared" si="375"/>
        <v>0.9857928505957837</v>
      </c>
      <c r="G3449">
        <f t="shared" si="376"/>
        <v>107.54229252618778</v>
      </c>
      <c r="H3449">
        <f t="shared" si="378"/>
        <v>1.3426087581668361E-2</v>
      </c>
      <c r="J3449">
        <f t="shared" si="377"/>
        <v>-10.621711148294738</v>
      </c>
      <c r="K3449">
        <f t="shared" si="379"/>
        <v>-6.050919659529427</v>
      </c>
      <c r="L3449">
        <f t="shared" si="380"/>
        <v>0</v>
      </c>
    </row>
    <row r="3450" spans="1:12" x14ac:dyDescent="0.3">
      <c r="A3450">
        <v>3449</v>
      </c>
      <c r="B3450" t="s">
        <v>3464</v>
      </c>
      <c r="C3450">
        <v>106.95</v>
      </c>
      <c r="D3450">
        <v>4.6000000000000001E-4</v>
      </c>
      <c r="E3450" s="10">
        <f t="shared" si="374"/>
        <v>-5.5944201853243246E-3</v>
      </c>
      <c r="F3450">
        <f t="shared" si="375"/>
        <v>0.99442119944212004</v>
      </c>
      <c r="G3450">
        <f t="shared" si="376"/>
        <v>106.94180081430613</v>
      </c>
      <c r="H3450">
        <f t="shared" si="378"/>
        <v>1.2106637413651512E-2</v>
      </c>
      <c r="J3450">
        <f t="shared" si="377"/>
        <v>-9.5243807686041642</v>
      </c>
      <c r="K3450">
        <f t="shared" si="379"/>
        <v>-5.4504279476477819</v>
      </c>
      <c r="L3450">
        <f t="shared" si="380"/>
        <v>0</v>
      </c>
    </row>
    <row r="3451" spans="1:12" x14ac:dyDescent="0.3">
      <c r="A3451">
        <v>3450</v>
      </c>
      <c r="B3451" t="s">
        <v>3465</v>
      </c>
      <c r="C3451">
        <v>106.85</v>
      </c>
      <c r="D3451">
        <v>4.0999999999999999E-4</v>
      </c>
      <c r="E3451" s="10">
        <f t="shared" si="374"/>
        <v>-9.3545376325813794E-4</v>
      </c>
      <c r="F3451">
        <f t="shared" si="375"/>
        <v>0.99906498363721352</v>
      </c>
      <c r="G3451">
        <f t="shared" si="376"/>
        <v>106.84269883279271</v>
      </c>
      <c r="H3451">
        <f t="shared" si="378"/>
        <v>1.2088815218657531E-2</v>
      </c>
      <c r="J3451">
        <f t="shared" si="377"/>
        <v>-9.5015467537040266</v>
      </c>
      <c r="K3451">
        <f t="shared" si="379"/>
        <v>-5.351325966134354</v>
      </c>
      <c r="L3451">
        <f t="shared" si="380"/>
        <v>0</v>
      </c>
    </row>
    <row r="3452" spans="1:12" x14ac:dyDescent="0.3">
      <c r="A3452">
        <v>3451</v>
      </c>
      <c r="B3452" t="s">
        <v>3466</v>
      </c>
      <c r="C3452">
        <v>105.4</v>
      </c>
      <c r="D3452">
        <v>3.7999999999999997E-4</v>
      </c>
      <c r="E3452" s="10">
        <f t="shared" si="374"/>
        <v>-1.366334565789455E-2</v>
      </c>
      <c r="F3452">
        <f t="shared" si="375"/>
        <v>0.98642957416939647</v>
      </c>
      <c r="G3452">
        <f t="shared" si="376"/>
        <v>105.39332487804776</v>
      </c>
      <c r="H3452">
        <f t="shared" si="378"/>
        <v>9.4942779333372935E-3</v>
      </c>
      <c r="J3452">
        <f t="shared" si="377"/>
        <v>-7.3610669420241548</v>
      </c>
      <c r="K3452">
        <f t="shared" si="379"/>
        <v>-3.9019520113894117</v>
      </c>
      <c r="L3452">
        <f t="shared" si="380"/>
        <v>0</v>
      </c>
    </row>
    <row r="3453" spans="1:12" x14ac:dyDescent="0.3">
      <c r="A3453">
        <v>3452</v>
      </c>
      <c r="B3453" t="s">
        <v>3467</v>
      </c>
      <c r="C3453">
        <v>105.55</v>
      </c>
      <c r="D3453">
        <v>4.0999999999999999E-4</v>
      </c>
      <c r="E3453" s="10">
        <f t="shared" si="374"/>
        <v>1.422138187067481E-3</v>
      </c>
      <c r="F3453">
        <f t="shared" si="375"/>
        <v>1.0014231499051232</v>
      </c>
      <c r="G3453">
        <f t="shared" si="376"/>
        <v>105.54278766309098</v>
      </c>
      <c r="H3453">
        <f t="shared" si="378"/>
        <v>9.4389314712438298E-3</v>
      </c>
      <c r="J3453">
        <f t="shared" si="377"/>
        <v>-7.3285341267036088</v>
      </c>
      <c r="K3453">
        <f t="shared" si="379"/>
        <v>-4.0514147964326241</v>
      </c>
      <c r="L3453">
        <f t="shared" si="380"/>
        <v>0</v>
      </c>
    </row>
    <row r="3454" spans="1:12" x14ac:dyDescent="0.3">
      <c r="A3454">
        <v>3453</v>
      </c>
      <c r="B3454" t="s">
        <v>3468</v>
      </c>
      <c r="C3454">
        <v>103.7</v>
      </c>
      <c r="D3454">
        <v>5.0999999999999993E-4</v>
      </c>
      <c r="E3454" s="10">
        <f t="shared" si="374"/>
        <v>-1.7682659058847937E-2</v>
      </c>
      <c r="F3454">
        <f t="shared" si="375"/>
        <v>0.98247276172430131</v>
      </c>
      <c r="G3454">
        <f t="shared" si="376"/>
        <v>103.69118587460564</v>
      </c>
      <c r="H3454">
        <f t="shared" si="378"/>
        <v>8.7223915275059273E-3</v>
      </c>
      <c r="J3454">
        <f t="shared" si="377"/>
        <v>-6.6533924229111605</v>
      </c>
      <c r="K3454">
        <f t="shared" si="379"/>
        <v>-2.1998130079472844</v>
      </c>
      <c r="L3454">
        <f t="shared" si="380"/>
        <v>0</v>
      </c>
    </row>
    <row r="3455" spans="1:12" x14ac:dyDescent="0.3">
      <c r="A3455">
        <v>3454</v>
      </c>
      <c r="B3455" t="s">
        <v>3469</v>
      </c>
      <c r="C3455">
        <v>103.45</v>
      </c>
      <c r="D3455">
        <v>5.0999999999999993E-4</v>
      </c>
      <c r="E3455" s="10">
        <f t="shared" si="374"/>
        <v>-2.4137110439295972E-3</v>
      </c>
      <c r="F3455">
        <f t="shared" si="375"/>
        <v>0.99758919961427195</v>
      </c>
      <c r="G3455">
        <f t="shared" si="376"/>
        <v>103.44120712370254</v>
      </c>
      <c r="H3455">
        <f t="shared" si="378"/>
        <v>8.4861748812785059E-3</v>
      </c>
      <c r="J3455">
        <f t="shared" si="377"/>
        <v>-6.457602049074187</v>
      </c>
      <c r="K3455">
        <f t="shared" si="379"/>
        <v>-1.9498342570441878</v>
      </c>
      <c r="L3455">
        <f t="shared" si="380"/>
        <v>0</v>
      </c>
    </row>
    <row r="3456" spans="1:12" x14ac:dyDescent="0.3">
      <c r="A3456">
        <v>3455</v>
      </c>
      <c r="B3456" t="s">
        <v>3470</v>
      </c>
      <c r="C3456">
        <v>101.5</v>
      </c>
      <c r="D3456">
        <v>5.0999999999999993E-4</v>
      </c>
      <c r="E3456" s="10">
        <f t="shared" si="374"/>
        <v>-1.9029605709710042E-2</v>
      </c>
      <c r="F3456">
        <f t="shared" si="375"/>
        <v>0.98115031416143061</v>
      </c>
      <c r="G3456">
        <f t="shared" si="376"/>
        <v>101.49137286665835</v>
      </c>
      <c r="H3456">
        <f t="shared" si="378"/>
        <v>8.8999438924041458E-3</v>
      </c>
      <c r="J3456">
        <f t="shared" si="377"/>
        <v>-6.6448031041868623</v>
      </c>
      <c r="K3456">
        <f t="shared" si="379"/>
        <v>1.0956319563868959</v>
      </c>
      <c r="L3456">
        <f t="shared" si="380"/>
        <v>0</v>
      </c>
    </row>
    <row r="3457" spans="1:12" x14ac:dyDescent="0.3">
      <c r="A3457">
        <v>3456</v>
      </c>
      <c r="B3457" t="s">
        <v>3471</v>
      </c>
      <c r="C3457">
        <v>103.95</v>
      </c>
      <c r="D3457">
        <v>5.6000000000000006E-4</v>
      </c>
      <c r="E3457" s="10">
        <f t="shared" si="374"/>
        <v>2.3851215822179847E-2</v>
      </c>
      <c r="F3457">
        <f t="shared" si="375"/>
        <v>1.0241379310344827</v>
      </c>
      <c r="G3457">
        <f t="shared" si="376"/>
        <v>103.94029845274592</v>
      </c>
      <c r="H3457">
        <f t="shared" si="378"/>
        <v>1.0156620821206806E-2</v>
      </c>
      <c r="J3457">
        <f t="shared" si="377"/>
        <v>-7.7660274158142153</v>
      </c>
      <c r="K3457">
        <f t="shared" si="379"/>
        <v>-1.3532936297006728</v>
      </c>
      <c r="L3457">
        <f t="shared" si="380"/>
        <v>0</v>
      </c>
    </row>
    <row r="3458" spans="1:12" x14ac:dyDescent="0.3">
      <c r="A3458">
        <v>3457</v>
      </c>
      <c r="B3458" t="s">
        <v>3472</v>
      </c>
      <c r="C3458">
        <v>104.05</v>
      </c>
      <c r="D3458">
        <v>6.0999999999999997E-4</v>
      </c>
      <c r="E3458" s="10">
        <f t="shared" si="374"/>
        <v>9.6153853562137056E-4</v>
      </c>
      <c r="F3458">
        <f t="shared" si="375"/>
        <v>1.0009620009620008</v>
      </c>
      <c r="G3458">
        <f t="shared" si="376"/>
        <v>104.03942212105129</v>
      </c>
      <c r="H3458">
        <f t="shared" si="378"/>
        <v>9.8616263528965489E-3</v>
      </c>
      <c r="J3458">
        <f t="shared" si="377"/>
        <v>-7.547657692911284</v>
      </c>
      <c r="K3458">
        <f t="shared" si="379"/>
        <v>-1.4524172980060399</v>
      </c>
      <c r="L3458">
        <f t="shared" si="380"/>
        <v>0</v>
      </c>
    </row>
    <row r="3459" spans="1:12" x14ac:dyDescent="0.3">
      <c r="A3459">
        <v>3458</v>
      </c>
      <c r="B3459" t="s">
        <v>3473</v>
      </c>
      <c r="C3459">
        <v>103.25</v>
      </c>
      <c r="D3459">
        <v>6.3400000000000001E-4</v>
      </c>
      <c r="E3459" s="10">
        <f t="shared" ref="E3459:E3522" si="381">LN(C3459/C3458)</f>
        <v>-7.718320998501318E-3</v>
      </c>
      <c r="F3459">
        <f t="shared" ref="F3459:F3522" si="382">C3459/C3458</f>
        <v>0.99231138875540603</v>
      </c>
      <c r="G3459">
        <f t="shared" ref="G3459:G3522" si="383">C3459*EXP(-2/12*D3459)</f>
        <v>103.23909049306243</v>
      </c>
      <c r="H3459">
        <f t="shared" si="378"/>
        <v>9.882496674266987E-3</v>
      </c>
      <c r="J3459">
        <f t="shared" si="377"/>
        <v>-7.5054470848824826</v>
      </c>
      <c r="K3459">
        <f t="shared" si="379"/>
        <v>-0.6520856700171862</v>
      </c>
      <c r="L3459">
        <f t="shared" si="380"/>
        <v>0</v>
      </c>
    </row>
    <row r="3460" spans="1:12" x14ac:dyDescent="0.3">
      <c r="A3460">
        <v>3459</v>
      </c>
      <c r="B3460" t="s">
        <v>3474</v>
      </c>
      <c r="C3460">
        <v>105.8</v>
      </c>
      <c r="D3460">
        <v>7.5999999999999993E-4</v>
      </c>
      <c r="E3460" s="10">
        <f t="shared" si="381"/>
        <v>2.4397287583056863E-2</v>
      </c>
      <c r="F3460">
        <f t="shared" si="382"/>
        <v>1.0246973365617433</v>
      </c>
      <c r="G3460">
        <f t="shared" si="383"/>
        <v>105.78659951538194</v>
      </c>
      <c r="H3460">
        <f t="shared" si="378"/>
        <v>1.1040428537612638E-2</v>
      </c>
      <c r="J3460">
        <f t="shared" si="377"/>
        <v>-8.5917633965736933</v>
      </c>
      <c r="K3460">
        <f t="shared" si="379"/>
        <v>-3.1995946923366887</v>
      </c>
      <c r="L3460">
        <f t="shared" si="380"/>
        <v>0</v>
      </c>
    </row>
    <row r="3461" spans="1:12" x14ac:dyDescent="0.3">
      <c r="A3461">
        <v>3460</v>
      </c>
      <c r="B3461" t="s">
        <v>3475</v>
      </c>
      <c r="C3461">
        <v>103.05</v>
      </c>
      <c r="D3461">
        <v>7.5999999999999993E-4</v>
      </c>
      <c r="E3461" s="10">
        <f t="shared" si="381"/>
        <v>-2.6336212087730938E-2</v>
      </c>
      <c r="F3461">
        <f t="shared" si="382"/>
        <v>0.974007561436673</v>
      </c>
      <c r="G3461">
        <f t="shared" si="383"/>
        <v>103.03694782665509</v>
      </c>
      <c r="H3461">
        <f t="shared" si="378"/>
        <v>1.1806226720925383E-2</v>
      </c>
      <c r="J3461">
        <f t="shared" si="377"/>
        <v>-8.9489035039454148</v>
      </c>
      <c r="K3461">
        <f t="shared" si="379"/>
        <v>-0.44994300360984596</v>
      </c>
      <c r="L3461">
        <f t="shared" si="380"/>
        <v>0</v>
      </c>
    </row>
    <row r="3462" spans="1:12" x14ac:dyDescent="0.3">
      <c r="A3462">
        <v>3461</v>
      </c>
      <c r="B3462" t="s">
        <v>3476</v>
      </c>
      <c r="C3462">
        <v>102.6</v>
      </c>
      <c r="D3462">
        <v>7.5999999999999993E-4</v>
      </c>
      <c r="E3462" s="10">
        <f t="shared" si="381"/>
        <v>-4.3763745997988882E-3</v>
      </c>
      <c r="F3462">
        <f t="shared" si="382"/>
        <v>0.99563318777292575</v>
      </c>
      <c r="G3462">
        <f t="shared" si="383"/>
        <v>102.58700482304525</v>
      </c>
      <c r="H3462">
        <f t="shared" si="378"/>
        <v>1.1611006072068265E-2</v>
      </c>
      <c r="J3462">
        <f t="shared" si="377"/>
        <v>-8.7624978215641303</v>
      </c>
      <c r="K3462">
        <f t="shared" si="379"/>
        <v>2.0474732448598445</v>
      </c>
      <c r="L3462">
        <f t="shared" si="380"/>
        <v>0</v>
      </c>
    </row>
    <row r="3463" spans="1:12" x14ac:dyDescent="0.3">
      <c r="A3463">
        <v>3462</v>
      </c>
      <c r="B3463" t="s">
        <v>3477</v>
      </c>
      <c r="C3463">
        <v>105.75</v>
      </c>
      <c r="D3463">
        <v>7.9000000000000001E-4</v>
      </c>
      <c r="E3463" s="10">
        <f t="shared" si="381"/>
        <v>3.0239885189718176E-2</v>
      </c>
      <c r="F3463">
        <f t="shared" si="382"/>
        <v>1.0307017543859649</v>
      </c>
      <c r="G3463">
        <f t="shared" si="383"/>
        <v>105.73607716660665</v>
      </c>
      <c r="H3463">
        <f t="shared" si="378"/>
        <v>1.3139821291490026E-2</v>
      </c>
      <c r="J3463">
        <f t="shared" si="377"/>
        <v>-10.220646631512748</v>
      </c>
      <c r="K3463">
        <f t="shared" si="379"/>
        <v>-1.1015990987015556</v>
      </c>
      <c r="L3463">
        <f t="shared" si="380"/>
        <v>0</v>
      </c>
    </row>
    <row r="3464" spans="1:12" x14ac:dyDescent="0.3">
      <c r="A3464">
        <v>3463</v>
      </c>
      <c r="B3464" t="s">
        <v>3478</v>
      </c>
      <c r="C3464">
        <v>105.75</v>
      </c>
      <c r="D3464">
        <v>8.5999999999999998E-4</v>
      </c>
      <c r="E3464" s="10">
        <f t="shared" si="381"/>
        <v>0</v>
      </c>
      <c r="F3464">
        <f t="shared" si="382"/>
        <v>1</v>
      </c>
      <c r="G3464">
        <f t="shared" si="383"/>
        <v>105.7348435862356</v>
      </c>
      <c r="H3464">
        <f t="shared" si="378"/>
        <v>1.3132774943198294E-2</v>
      </c>
      <c r="J3464">
        <f t="shared" si="377"/>
        <v>-10.215046540859174</v>
      </c>
      <c r="K3464">
        <f t="shared" si="379"/>
        <v>-1.1003655183305057</v>
      </c>
      <c r="L3464">
        <f t="shared" si="380"/>
        <v>0</v>
      </c>
    </row>
    <row r="3465" spans="1:12" x14ac:dyDescent="0.3">
      <c r="A3465">
        <v>3464</v>
      </c>
      <c r="B3465" t="s">
        <v>3479</v>
      </c>
      <c r="C3465">
        <v>104.65</v>
      </c>
      <c r="D3465">
        <v>8.8999999999999995E-4</v>
      </c>
      <c r="E3465" s="10">
        <f t="shared" si="381"/>
        <v>-1.0456369034378516E-2</v>
      </c>
      <c r="F3465">
        <f t="shared" si="382"/>
        <v>0.98959810874704501</v>
      </c>
      <c r="G3465">
        <f t="shared" si="383"/>
        <v>104.63447806790509</v>
      </c>
      <c r="H3465">
        <f t="shared" si="378"/>
        <v>1.3129897851139261E-2</v>
      </c>
      <c r="J3465">
        <f t="shared" si="377"/>
        <v>-10.1065255988908</v>
      </c>
      <c r="K3465">
        <f t="shared" si="379"/>
        <v>2.4519567912386293</v>
      </c>
      <c r="L3465">
        <f t="shared" si="380"/>
        <v>0</v>
      </c>
    </row>
    <row r="3466" spans="1:12" x14ac:dyDescent="0.3">
      <c r="A3466">
        <v>3465</v>
      </c>
      <c r="B3466" t="s">
        <v>3480</v>
      </c>
      <c r="C3466">
        <v>107.35</v>
      </c>
      <c r="D3466">
        <v>8.1000000000000006E-4</v>
      </c>
      <c r="E3466" s="10">
        <f t="shared" si="381"/>
        <v>2.5473075432781093E-2</v>
      </c>
      <c r="F3466">
        <f t="shared" si="382"/>
        <v>1.0258002866698517</v>
      </c>
      <c r="G3466">
        <f t="shared" si="383"/>
        <v>107.33550872818286</v>
      </c>
      <c r="H3466">
        <f t="shared" si="378"/>
        <v>1.4113382401162427E-2</v>
      </c>
      <c r="J3466">
        <f t="shared" si="377"/>
        <v>-11.143978064827449</v>
      </c>
      <c r="K3466">
        <f t="shared" si="379"/>
        <v>-0.24907386903913675</v>
      </c>
      <c r="L3466">
        <f t="shared" si="380"/>
        <v>0</v>
      </c>
    </row>
    <row r="3467" spans="1:12" x14ac:dyDescent="0.3">
      <c r="A3467">
        <v>3466</v>
      </c>
      <c r="B3467" t="s">
        <v>3481</v>
      </c>
      <c r="C3467">
        <v>110.45</v>
      </c>
      <c r="D3467">
        <v>7.5999999999999993E-4</v>
      </c>
      <c r="E3467" s="10">
        <f t="shared" si="381"/>
        <v>2.8468405541336221E-2</v>
      </c>
      <c r="F3467">
        <f t="shared" si="382"/>
        <v>1.0288775034932465</v>
      </c>
      <c r="G3467">
        <f t="shared" si="383"/>
        <v>110.43601055268371</v>
      </c>
      <c r="H3467">
        <f t="shared" si="378"/>
        <v>1.5153253058814403E-2</v>
      </c>
      <c r="J3467">
        <f t="shared" si="377"/>
        <v>-12.310687475350433</v>
      </c>
      <c r="K3467">
        <f t="shared" si="379"/>
        <v>-5.044969171936998</v>
      </c>
      <c r="L3467">
        <f t="shared" si="380"/>
        <v>0</v>
      </c>
    </row>
    <row r="3468" spans="1:12" x14ac:dyDescent="0.3">
      <c r="A3468">
        <v>3467</v>
      </c>
      <c r="B3468" t="s">
        <v>3482</v>
      </c>
      <c r="C3468">
        <v>107.1</v>
      </c>
      <c r="D3468">
        <v>7.5999999999999993E-4</v>
      </c>
      <c r="E3468" s="10">
        <f t="shared" si="381"/>
        <v>-3.0799952412423157E-2</v>
      </c>
      <c r="F3468">
        <f t="shared" si="382"/>
        <v>0.96966953372566767</v>
      </c>
      <c r="G3468">
        <f t="shared" si="383"/>
        <v>107.08643485914372</v>
      </c>
      <c r="H3468">
        <f t="shared" si="378"/>
        <v>1.5544086431872403E-2</v>
      </c>
      <c r="J3468">
        <f t="shared" si="377"/>
        <v>-12.245185917082519</v>
      </c>
      <c r="K3468">
        <f t="shared" si="379"/>
        <v>-1.6953934783970084</v>
      </c>
      <c r="L3468">
        <f t="shared" si="380"/>
        <v>0</v>
      </c>
    </row>
    <row r="3469" spans="1:12" x14ac:dyDescent="0.3">
      <c r="A3469">
        <v>3468</v>
      </c>
      <c r="B3469" t="s">
        <v>3483</v>
      </c>
      <c r="C3469">
        <v>107.28</v>
      </c>
      <c r="D3469">
        <v>7.6099999999999996E-4</v>
      </c>
      <c r="E3469" s="10">
        <f t="shared" si="381"/>
        <v>1.6792615197199939E-3</v>
      </c>
      <c r="F3469">
        <f t="shared" si="382"/>
        <v>1.0016806722689076</v>
      </c>
      <c r="G3469">
        <f t="shared" si="383"/>
        <v>107.26639418285382</v>
      </c>
      <c r="H3469">
        <f t="shared" si="378"/>
        <v>1.5534233017963918E-2</v>
      </c>
      <c r="J3469">
        <f t="shared" si="377"/>
        <v>-12.257988735551898</v>
      </c>
      <c r="K3469">
        <f t="shared" si="379"/>
        <v>-1.875352802107102</v>
      </c>
      <c r="L3469">
        <f t="shared" si="380"/>
        <v>0</v>
      </c>
    </row>
    <row r="3470" spans="1:12" x14ac:dyDescent="0.3">
      <c r="A3470">
        <v>3469</v>
      </c>
      <c r="B3470" t="s">
        <v>3484</v>
      </c>
      <c r="C3470">
        <v>108.1</v>
      </c>
      <c r="D3470">
        <v>7.5999999999999993E-4</v>
      </c>
      <c r="E3470" s="10">
        <f t="shared" si="381"/>
        <v>7.614485671739551E-3</v>
      </c>
      <c r="F3470">
        <f t="shared" si="382"/>
        <v>1.0076435495898584</v>
      </c>
      <c r="G3470">
        <f t="shared" si="383"/>
        <v>108.08630820049893</v>
      </c>
      <c r="H3470">
        <f t="shared" si="378"/>
        <v>1.5647017544421275E-2</v>
      </c>
      <c r="J3470">
        <f t="shared" si="377"/>
        <v>-12.441363341082839</v>
      </c>
      <c r="K3470">
        <f t="shared" si="379"/>
        <v>-2.69526681975222</v>
      </c>
      <c r="L3470">
        <f t="shared" si="380"/>
        <v>0</v>
      </c>
    </row>
    <row r="3471" spans="1:12" x14ac:dyDescent="0.3">
      <c r="A3471">
        <v>3470</v>
      </c>
      <c r="B3471" t="s">
        <v>3485</v>
      </c>
      <c r="C3471">
        <v>108.15</v>
      </c>
      <c r="D3471">
        <v>7.0999999999999991E-4</v>
      </c>
      <c r="E3471" s="10">
        <f t="shared" si="381"/>
        <v>4.6242775390535699E-4</v>
      </c>
      <c r="F3471">
        <f t="shared" si="382"/>
        <v>1.0004625346901019</v>
      </c>
      <c r="G3471">
        <f t="shared" si="383"/>
        <v>108.13720300717034</v>
      </c>
      <c r="H3471">
        <f t="shared" si="378"/>
        <v>1.564744810712608E-2</v>
      </c>
      <c r="J3471">
        <f t="shared" si="377"/>
        <v>-12.447564142794231</v>
      </c>
      <c r="K3471">
        <f t="shared" si="379"/>
        <v>-2.7461616264236284</v>
      </c>
      <c r="L3471">
        <f t="shared" si="380"/>
        <v>0</v>
      </c>
    </row>
    <row r="3472" spans="1:12" x14ac:dyDescent="0.3">
      <c r="A3472">
        <v>3471</v>
      </c>
      <c r="B3472" t="s">
        <v>3486</v>
      </c>
      <c r="C3472">
        <v>107.6</v>
      </c>
      <c r="D3472">
        <v>6.3000000000000003E-4</v>
      </c>
      <c r="E3472" s="10">
        <f t="shared" si="381"/>
        <v>-5.0985046713838793E-3</v>
      </c>
      <c r="F3472">
        <f t="shared" si="382"/>
        <v>0.99491447064262584</v>
      </c>
      <c r="G3472">
        <f t="shared" si="383"/>
        <v>107.58870259312422</v>
      </c>
      <c r="H3472">
        <f t="shared" si="378"/>
        <v>1.5590091848185592E-2</v>
      </c>
      <c r="J3472">
        <f t="shared" si="377"/>
        <v>-12.339031272286993</v>
      </c>
      <c r="K3472">
        <f t="shared" si="379"/>
        <v>-2.1976612123775112</v>
      </c>
      <c r="L3472">
        <f t="shared" si="380"/>
        <v>0</v>
      </c>
    </row>
    <row r="3473" spans="1:12" x14ac:dyDescent="0.3">
      <c r="A3473">
        <v>3472</v>
      </c>
      <c r="B3473" t="s">
        <v>3487</v>
      </c>
      <c r="C3473">
        <v>110.25</v>
      </c>
      <c r="D3473">
        <v>6.0999999999999997E-4</v>
      </c>
      <c r="E3473" s="10">
        <f t="shared" si="381"/>
        <v>2.4329866599271343E-2</v>
      </c>
      <c r="F3473">
        <f t="shared" si="382"/>
        <v>1.0246282527881041</v>
      </c>
      <c r="G3473">
        <f t="shared" si="383"/>
        <v>110.23879181975882</v>
      </c>
      <c r="H3473">
        <f t="shared" si="378"/>
        <v>1.6321433880505082E-2</v>
      </c>
      <c r="J3473">
        <f t="shared" si="377"/>
        <v>-13.236052331027878</v>
      </c>
      <c r="K3473">
        <f t="shared" si="379"/>
        <v>-4.8477504390121027</v>
      </c>
      <c r="L3473">
        <f t="shared" si="380"/>
        <v>0</v>
      </c>
    </row>
    <row r="3474" spans="1:12" x14ac:dyDescent="0.3">
      <c r="A3474">
        <v>3473</v>
      </c>
      <c r="B3474" t="s">
        <v>3488</v>
      </c>
      <c r="C3474">
        <v>109.4</v>
      </c>
      <c r="D3474">
        <v>6.0999999999999997E-4</v>
      </c>
      <c r="E3474" s="10">
        <f t="shared" si="381"/>
        <v>-7.7396243390744999E-3</v>
      </c>
      <c r="F3474">
        <f t="shared" si="382"/>
        <v>0.99229024943310662</v>
      </c>
      <c r="G3474">
        <f t="shared" si="383"/>
        <v>109.38887823203279</v>
      </c>
      <c r="H3474">
        <f t="shared" si="378"/>
        <v>1.6095101823104186E-2</v>
      </c>
      <c r="J3474">
        <f t="shared" si="377"/>
        <v>-12.951874212554905</v>
      </c>
      <c r="K3474">
        <f t="shared" si="379"/>
        <v>-3.9978368512860811</v>
      </c>
      <c r="L3474">
        <f t="shared" si="380"/>
        <v>0</v>
      </c>
    </row>
    <row r="3475" spans="1:12" x14ac:dyDescent="0.3">
      <c r="A3475">
        <v>3474</v>
      </c>
      <c r="B3475" t="s">
        <v>3489</v>
      </c>
      <c r="C3475">
        <v>109.55</v>
      </c>
      <c r="D3475">
        <v>6.3000000000000003E-4</v>
      </c>
      <c r="E3475" s="10">
        <f t="shared" si="381"/>
        <v>1.3701760535947173E-3</v>
      </c>
      <c r="F3475">
        <f t="shared" si="382"/>
        <v>1.0013711151736746</v>
      </c>
      <c r="G3475">
        <f t="shared" si="383"/>
        <v>109.53849785387324</v>
      </c>
      <c r="H3475">
        <f t="shared" si="378"/>
        <v>1.6064091123053206E-2</v>
      </c>
      <c r="J3475">
        <f t="shared" si="377"/>
        <v>-12.944600768256368</v>
      </c>
      <c r="K3475">
        <f t="shared" si="379"/>
        <v>-4.1474564731265247</v>
      </c>
      <c r="L3475">
        <f t="shared" si="380"/>
        <v>0</v>
      </c>
    </row>
    <row r="3476" spans="1:12" x14ac:dyDescent="0.3">
      <c r="A3476">
        <v>3475</v>
      </c>
      <c r="B3476" t="s">
        <v>3490</v>
      </c>
      <c r="C3476">
        <v>107.8</v>
      </c>
      <c r="D3476">
        <v>5.6000000000000006E-4</v>
      </c>
      <c r="E3476" s="10">
        <f t="shared" si="381"/>
        <v>-1.6103407566578735E-2</v>
      </c>
      <c r="F3476">
        <f t="shared" si="382"/>
        <v>0.98402555910543132</v>
      </c>
      <c r="G3476">
        <f t="shared" si="383"/>
        <v>107.78993913618095</v>
      </c>
      <c r="H3476">
        <f t="shared" si="378"/>
        <v>1.6166216992960919E-2</v>
      </c>
      <c r="J3476">
        <f t="shared" si="377"/>
        <v>-12.818946979577108</v>
      </c>
      <c r="K3476">
        <f t="shared" si="379"/>
        <v>-2.3988977554342341</v>
      </c>
      <c r="L3476">
        <f t="shared" si="380"/>
        <v>0</v>
      </c>
    </row>
    <row r="3477" spans="1:12" x14ac:dyDescent="0.3">
      <c r="A3477">
        <v>3476</v>
      </c>
      <c r="B3477" t="s">
        <v>3491</v>
      </c>
      <c r="C3477">
        <v>105.4</v>
      </c>
      <c r="D3477">
        <v>5.0999999999999993E-4</v>
      </c>
      <c r="E3477" s="10">
        <f t="shared" si="381"/>
        <v>-2.2515022367634772E-2</v>
      </c>
      <c r="F3477">
        <f t="shared" si="382"/>
        <v>0.97773654916512065</v>
      </c>
      <c r="G3477">
        <f t="shared" si="383"/>
        <v>105.39104138074671</v>
      </c>
      <c r="H3477">
        <f t="shared" si="378"/>
        <v>1.6643495639128082E-2</v>
      </c>
      <c r="J3477">
        <f t="shared" si="377"/>
        <v>-12.903691251756078</v>
      </c>
      <c r="K3477">
        <f t="shared" si="379"/>
        <v>9.647519120400716E-2</v>
      </c>
      <c r="L3477">
        <f t="shared" si="380"/>
        <v>0</v>
      </c>
    </row>
    <row r="3478" spans="1:12" x14ac:dyDescent="0.3">
      <c r="A3478">
        <v>3477</v>
      </c>
      <c r="B3478" t="s">
        <v>3492</v>
      </c>
      <c r="C3478">
        <v>105.8</v>
      </c>
      <c r="D3478">
        <v>6.0999999999999997E-4</v>
      </c>
      <c r="E3478" s="10">
        <f t="shared" si="381"/>
        <v>3.7878833169369352E-3</v>
      </c>
      <c r="F3478">
        <f t="shared" si="382"/>
        <v>1.0037950664136621</v>
      </c>
      <c r="G3478">
        <f t="shared" si="383"/>
        <v>105.78924421342842</v>
      </c>
      <c r="H3478">
        <f t="shared" si="378"/>
        <v>1.6572976214235667E-2</v>
      </c>
      <c r="J3478">
        <f t="shared" si="377"/>
        <v>-12.897565501774034</v>
      </c>
      <c r="K3478">
        <f t="shared" si="379"/>
        <v>-0.30172764147769726</v>
      </c>
      <c r="L3478">
        <f t="shared" si="380"/>
        <v>0</v>
      </c>
    </row>
    <row r="3479" spans="1:12" x14ac:dyDescent="0.3">
      <c r="A3479">
        <v>3478</v>
      </c>
      <c r="B3479" t="s">
        <v>3493</v>
      </c>
      <c r="C3479">
        <v>105.5</v>
      </c>
      <c r="D3479">
        <v>7.0999999999999991E-4</v>
      </c>
      <c r="E3479" s="10">
        <f t="shared" si="381"/>
        <v>-2.839566508077848E-3</v>
      </c>
      <c r="F3479">
        <f t="shared" si="382"/>
        <v>0.99716446124763702</v>
      </c>
      <c r="G3479">
        <f t="shared" si="383"/>
        <v>105.48751657195072</v>
      </c>
      <c r="H3479">
        <f t="shared" si="378"/>
        <v>1.6387187474966411E-2</v>
      </c>
      <c r="J3479">
        <f t="shared" si="377"/>
        <v>-12.716605862920845</v>
      </c>
      <c r="K3479">
        <f t="shared" si="379"/>
        <v>3.5992104021747195</v>
      </c>
      <c r="L3479">
        <f t="shared" si="380"/>
        <v>0</v>
      </c>
    </row>
    <row r="3480" spans="1:12" x14ac:dyDescent="0.3">
      <c r="A3480">
        <v>3479</v>
      </c>
      <c r="B3480" t="s">
        <v>3494</v>
      </c>
      <c r="C3480">
        <v>109.65</v>
      </c>
      <c r="D3480">
        <v>7.0999999999999991E-4</v>
      </c>
      <c r="E3480" s="10">
        <f t="shared" si="381"/>
        <v>3.8582521947776137E-2</v>
      </c>
      <c r="F3480">
        <f t="shared" si="382"/>
        <v>1.0393364928909954</v>
      </c>
      <c r="G3480">
        <f t="shared" si="383"/>
        <v>109.63702551767201</v>
      </c>
      <c r="H3480">
        <f t="shared" si="378"/>
        <v>1.7846661305426198E-2</v>
      </c>
      <c r="J3480">
        <f t="shared" si="377"/>
        <v>-14.393948578132058</v>
      </c>
      <c r="K3480">
        <f t="shared" si="379"/>
        <v>-0.55029854354657459</v>
      </c>
      <c r="L3480">
        <f t="shared" si="380"/>
        <v>0</v>
      </c>
    </row>
    <row r="3481" spans="1:12" x14ac:dyDescent="0.3">
      <c r="A3481">
        <v>3480</v>
      </c>
      <c r="B3481" t="s">
        <v>3495</v>
      </c>
      <c r="C3481">
        <v>109.1</v>
      </c>
      <c r="D3481">
        <v>7.2999999999999996E-4</v>
      </c>
      <c r="E3481" s="10">
        <f t="shared" si="381"/>
        <v>-5.0285820248722208E-3</v>
      </c>
      <c r="F3481">
        <f t="shared" si="382"/>
        <v>0.99498404012767883</v>
      </c>
      <c r="G3481">
        <f t="shared" si="383"/>
        <v>109.08672697412544</v>
      </c>
      <c r="H3481">
        <f t="shared" si="378"/>
        <v>1.787625347929838E-2</v>
      </c>
      <c r="J3481">
        <f t="shared" si="377"/>
        <v>-14.345448684980985</v>
      </c>
      <c r="K3481">
        <f t="shared" si="379"/>
        <v>1.6007277367877037</v>
      </c>
      <c r="L3481">
        <f t="shared" si="380"/>
        <v>0</v>
      </c>
    </row>
    <row r="3482" spans="1:12" x14ac:dyDescent="0.3">
      <c r="A3482">
        <v>3481</v>
      </c>
      <c r="B3482" t="s">
        <v>3496</v>
      </c>
      <c r="C3482">
        <v>110.7</v>
      </c>
      <c r="D3482">
        <v>6.8000000000000005E-4</v>
      </c>
      <c r="E3482" s="10">
        <f t="shared" si="381"/>
        <v>1.455894687556618E-2</v>
      </c>
      <c r="F3482">
        <f t="shared" si="382"/>
        <v>1.0146654445462879</v>
      </c>
      <c r="G3482">
        <f t="shared" si="383"/>
        <v>110.68745471091314</v>
      </c>
      <c r="H3482">
        <f t="shared" si="378"/>
        <v>1.7837166337210008E-2</v>
      </c>
      <c r="J3482">
        <f t="shared" si="377"/>
        <v>-14.524125195145345</v>
      </c>
      <c r="K3482">
        <f t="shared" si="379"/>
        <v>2.8500554760391594</v>
      </c>
      <c r="L3482">
        <f t="shared" si="380"/>
        <v>0</v>
      </c>
    </row>
    <row r="3483" spans="1:12" x14ac:dyDescent="0.3">
      <c r="A3483">
        <v>3482</v>
      </c>
      <c r="B3483" t="s">
        <v>3497</v>
      </c>
      <c r="C3483">
        <v>114.5</v>
      </c>
      <c r="D3483">
        <v>6.6E-4</v>
      </c>
      <c r="E3483" s="10">
        <f t="shared" si="381"/>
        <v>3.3750983279703183E-2</v>
      </c>
      <c r="F3483">
        <f t="shared" si="382"/>
        <v>1.0343270099367661</v>
      </c>
      <c r="G3483">
        <f t="shared" si="383"/>
        <v>114.4874056926996</v>
      </c>
      <c r="H3483">
        <f t="shared" si="378"/>
        <v>1.8775717109547816E-2</v>
      </c>
      <c r="J3483">
        <f t="shared" si="377"/>
        <v>-15.813207442124087</v>
      </c>
      <c r="K3483">
        <f t="shared" si="379"/>
        <v>-0.94989550574729265</v>
      </c>
      <c r="L3483">
        <f t="shared" si="380"/>
        <v>0</v>
      </c>
    </row>
    <row r="3484" spans="1:12" x14ac:dyDescent="0.3">
      <c r="A3484">
        <v>3483</v>
      </c>
      <c r="B3484" t="s">
        <v>3498</v>
      </c>
      <c r="C3484">
        <v>114.7</v>
      </c>
      <c r="D3484">
        <v>7.0999999999999991E-4</v>
      </c>
      <c r="E3484" s="10">
        <f t="shared" si="381"/>
        <v>1.7452011410305827E-3</v>
      </c>
      <c r="F3484">
        <f t="shared" si="382"/>
        <v>1.0017467248908296</v>
      </c>
      <c r="G3484">
        <f t="shared" si="383"/>
        <v>114.68642796969429</v>
      </c>
      <c r="H3484">
        <f t="shared" si="378"/>
        <v>1.8378840258085602E-2</v>
      </c>
      <c r="J3484">
        <f t="shared" si="377"/>
        <v>-15.505859702099475</v>
      </c>
      <c r="K3484">
        <f t="shared" si="379"/>
        <v>-3.9998956503937677</v>
      </c>
      <c r="L3484">
        <f t="shared" si="380"/>
        <v>0</v>
      </c>
    </row>
    <row r="3485" spans="1:12" x14ac:dyDescent="0.3">
      <c r="A3485">
        <v>3484</v>
      </c>
      <c r="B3485" t="s">
        <v>3499</v>
      </c>
      <c r="C3485">
        <v>113.55</v>
      </c>
      <c r="D3485">
        <v>6.6E-4</v>
      </c>
      <c r="E3485" s="10">
        <f t="shared" si="381"/>
        <v>-1.0076755583757563E-2</v>
      </c>
      <c r="F3485">
        <f t="shared" si="382"/>
        <v>0.98997384481255446</v>
      </c>
      <c r="G3485">
        <f t="shared" si="383"/>
        <v>113.5375101869523</v>
      </c>
      <c r="H3485">
        <f t="shared" si="378"/>
        <v>1.8514610921684389E-2</v>
      </c>
      <c r="J3485">
        <f t="shared" si="377"/>
        <v>-15.463922937626073</v>
      </c>
      <c r="K3485">
        <f t="shared" si="379"/>
        <v>-2.9209693515032029</v>
      </c>
      <c r="L3485">
        <f t="shared" si="380"/>
        <v>0</v>
      </c>
    </row>
    <row r="3486" spans="1:12" x14ac:dyDescent="0.3">
      <c r="A3486">
        <v>3485</v>
      </c>
      <c r="B3486" t="s">
        <v>3500</v>
      </c>
      <c r="C3486">
        <v>115.1</v>
      </c>
      <c r="D3486">
        <v>7.0999999999999991E-4</v>
      </c>
      <c r="E3486" s="10">
        <f t="shared" si="381"/>
        <v>1.3558047176269555E-2</v>
      </c>
      <c r="F3486">
        <f t="shared" si="382"/>
        <v>1.0136503742844563</v>
      </c>
      <c r="G3486">
        <f t="shared" si="383"/>
        <v>115.0863806391614</v>
      </c>
      <c r="H3486">
        <f t="shared" si="378"/>
        <v>1.812299935527914E-2</v>
      </c>
      <c r="J3486">
        <f t="shared" si="377"/>
        <v>-15.343333602795902</v>
      </c>
      <c r="K3486">
        <f t="shared" si="379"/>
        <v>-4.4698398037123042</v>
      </c>
      <c r="L3486">
        <f t="shared" si="380"/>
        <v>0</v>
      </c>
    </row>
    <row r="3487" spans="1:12" x14ac:dyDescent="0.3">
      <c r="A3487">
        <v>3486</v>
      </c>
      <c r="B3487" t="s">
        <v>3501</v>
      </c>
      <c r="C3487">
        <v>113.75</v>
      </c>
      <c r="D3487">
        <v>7.0999999999999991E-4</v>
      </c>
      <c r="E3487" s="10">
        <f t="shared" si="381"/>
        <v>-1.1798257896777077E-2</v>
      </c>
      <c r="F3487">
        <f t="shared" si="382"/>
        <v>0.98827106863596881</v>
      </c>
      <c r="G3487">
        <f t="shared" si="383"/>
        <v>113.73654037970991</v>
      </c>
      <c r="H3487">
        <f t="shared" si="378"/>
        <v>1.7957468201051159E-2</v>
      </c>
      <c r="J3487">
        <f t="shared" si="377"/>
        <v>-15.024874065953368</v>
      </c>
      <c r="K3487">
        <f t="shared" si="379"/>
        <v>-3.1199995442608071</v>
      </c>
      <c r="L3487">
        <f t="shared" si="380"/>
        <v>0</v>
      </c>
    </row>
    <row r="3488" spans="1:12" x14ac:dyDescent="0.3">
      <c r="A3488">
        <v>3487</v>
      </c>
      <c r="B3488" t="s">
        <v>3502</v>
      </c>
      <c r="C3488">
        <v>115.3</v>
      </c>
      <c r="D3488">
        <v>6.6E-4</v>
      </c>
      <c r="E3488" s="10">
        <f t="shared" si="381"/>
        <v>1.3534369443953453E-2</v>
      </c>
      <c r="F3488">
        <f t="shared" si="382"/>
        <v>1.0136263736263735</v>
      </c>
      <c r="G3488">
        <f t="shared" si="383"/>
        <v>115.28731769753942</v>
      </c>
      <c r="H3488">
        <f t="shared" si="378"/>
        <v>1.8054629443000032E-2</v>
      </c>
      <c r="J3488">
        <f t="shared" ref="J3488:J3551" si="384">-G3488*$O$3*$Q$3*H3488</f>
        <v>-15.312138013397696</v>
      </c>
      <c r="K3488">
        <f t="shared" si="379"/>
        <v>-4.6707768620903209</v>
      </c>
      <c r="L3488">
        <f t="shared" si="380"/>
        <v>0</v>
      </c>
    </row>
    <row r="3489" spans="1:13" x14ac:dyDescent="0.3">
      <c r="A3489">
        <v>3488</v>
      </c>
      <c r="B3489" t="s">
        <v>3503</v>
      </c>
      <c r="C3489">
        <v>115.85</v>
      </c>
      <c r="D3489">
        <v>7.5999999999999993E-4</v>
      </c>
      <c r="E3489" s="10">
        <f t="shared" si="381"/>
        <v>4.7588236033719398E-3</v>
      </c>
      <c r="F3489">
        <f t="shared" si="382"/>
        <v>1.0047701647875109</v>
      </c>
      <c r="G3489">
        <f t="shared" si="383"/>
        <v>115.83532659600186</v>
      </c>
      <c r="H3489">
        <f t="shared" ref="H3489:H3552" si="385">SQRT(_xlfn.VAR.S(E3460:E3489))</f>
        <v>1.7932445877949104E-2</v>
      </c>
      <c r="J3489">
        <f t="shared" si="384"/>
        <v>-15.280806522108142</v>
      </c>
      <c r="K3489">
        <f t="shared" si="379"/>
        <v>-5.2187857605527626</v>
      </c>
      <c r="L3489">
        <f t="shared" si="380"/>
        <v>0</v>
      </c>
    </row>
    <row r="3490" spans="1:13" x14ac:dyDescent="0.3">
      <c r="A3490">
        <v>3489</v>
      </c>
      <c r="B3490" t="s">
        <v>3504</v>
      </c>
      <c r="C3490">
        <v>114.75</v>
      </c>
      <c r="D3490">
        <v>7.2999999999999996E-4</v>
      </c>
      <c r="E3490" s="10">
        <f t="shared" si="381"/>
        <v>-9.5404019377306609E-3</v>
      </c>
      <c r="F3490">
        <f t="shared" si="382"/>
        <v>0.990504963314631</v>
      </c>
      <c r="G3490">
        <f t="shared" si="383"/>
        <v>114.73603959927493</v>
      </c>
      <c r="H3490">
        <f t="shared" si="385"/>
        <v>1.7659146089041528E-2</v>
      </c>
      <c r="J3490">
        <f t="shared" si="384"/>
        <v>-14.905113075729455</v>
      </c>
      <c r="K3490">
        <f t="shared" ref="K3490:K3553" si="386">+MIN(G3491-G3490,G3492-G3490,G3493-G3490,G3494-G3490,G3495-G3490,G3496-G3490,G3497-G3490,G3498-G3490,G3499-G3490,G3500-G3490)</f>
        <v>-4.1194987638258311</v>
      </c>
      <c r="L3490">
        <f t="shared" ref="L3490:L3553" si="387">+IF(K3490&lt;J3490,1,0)</f>
        <v>0</v>
      </c>
    </row>
    <row r="3491" spans="1:13" x14ac:dyDescent="0.3">
      <c r="A3491">
        <v>3490</v>
      </c>
      <c r="B3491" t="s">
        <v>3505</v>
      </c>
      <c r="C3491">
        <v>115.45</v>
      </c>
      <c r="D3491">
        <v>7.0999999999999991E-4</v>
      </c>
      <c r="E3491" s="10">
        <f t="shared" si="381"/>
        <v>6.0816868598499536E-3</v>
      </c>
      <c r="F3491">
        <f t="shared" si="382"/>
        <v>1.0061002178649239</v>
      </c>
      <c r="G3491">
        <f t="shared" si="383"/>
        <v>115.43633922494513</v>
      </c>
      <c r="H3491">
        <f t="shared" si="385"/>
        <v>1.6791189748229168E-2</v>
      </c>
      <c r="J3491">
        <f t="shared" si="384"/>
        <v>-14.259021892583231</v>
      </c>
      <c r="K3491">
        <f t="shared" si="386"/>
        <v>-4.8197983894960288</v>
      </c>
      <c r="L3491">
        <f t="shared" si="387"/>
        <v>0</v>
      </c>
    </row>
    <row r="3492" spans="1:13" x14ac:dyDescent="0.3">
      <c r="A3492">
        <v>3491</v>
      </c>
      <c r="B3492" t="s">
        <v>3506</v>
      </c>
      <c r="C3492">
        <v>116.35</v>
      </c>
      <c r="D3492">
        <v>6.6E-4</v>
      </c>
      <c r="E3492" s="10">
        <f t="shared" si="381"/>
        <v>7.7653539477962937E-3</v>
      </c>
      <c r="F3492">
        <f t="shared" si="382"/>
        <v>1.0077955825032481</v>
      </c>
      <c r="G3492">
        <f t="shared" si="383"/>
        <v>116.33720220389169</v>
      </c>
      <c r="H3492">
        <f t="shared" si="385"/>
        <v>1.6733859332649318E-2</v>
      </c>
      <c r="J3492">
        <f t="shared" si="384"/>
        <v>-14.321234294737961</v>
      </c>
      <c r="K3492">
        <f t="shared" si="386"/>
        <v>-5.7206613684425918</v>
      </c>
      <c r="L3492">
        <f t="shared" si="387"/>
        <v>0</v>
      </c>
    </row>
    <row r="3493" spans="1:13" x14ac:dyDescent="0.3">
      <c r="A3493">
        <v>3492</v>
      </c>
      <c r="B3493" t="s">
        <v>3507</v>
      </c>
      <c r="C3493">
        <v>114.7</v>
      </c>
      <c r="D3493">
        <v>7.0999999999999991E-4</v>
      </c>
      <c r="E3493" s="10">
        <f t="shared" si="381"/>
        <v>-1.4282865612975608E-2</v>
      </c>
      <c r="F3493">
        <f t="shared" si="382"/>
        <v>0.98581865062312002</v>
      </c>
      <c r="G3493">
        <f t="shared" si="383"/>
        <v>114.68642796969429</v>
      </c>
      <c r="H3493">
        <f t="shared" si="385"/>
        <v>1.6313107277138732E-2</v>
      </c>
      <c r="J3493">
        <f t="shared" si="384"/>
        <v>-13.763042128478627</v>
      </c>
      <c r="K3493">
        <f t="shared" si="386"/>
        <v>-4.0698871342451923</v>
      </c>
      <c r="L3493">
        <f t="shared" si="387"/>
        <v>0</v>
      </c>
    </row>
    <row r="3494" spans="1:13" x14ac:dyDescent="0.3">
      <c r="A3494">
        <v>3493</v>
      </c>
      <c r="B3494" t="s">
        <v>3508</v>
      </c>
      <c r="C3494">
        <v>110.7</v>
      </c>
      <c r="D3494">
        <v>7.2999999999999996E-4</v>
      </c>
      <c r="E3494" s="10">
        <f t="shared" si="381"/>
        <v>-3.5496184420733795E-2</v>
      </c>
      <c r="F3494">
        <f t="shared" si="382"/>
        <v>0.96512641673931998</v>
      </c>
      <c r="G3494">
        <f t="shared" si="383"/>
        <v>110.68653231930053</v>
      </c>
      <c r="H3494">
        <f t="shared" si="385"/>
        <v>1.7741087089565323E-2</v>
      </c>
      <c r="J3494">
        <f t="shared" si="384"/>
        <v>-14.445771141172052</v>
      </c>
      <c r="K3494">
        <f t="shared" si="386"/>
        <v>-6.9991483851424618E-2</v>
      </c>
      <c r="L3494">
        <f t="shared" si="387"/>
        <v>0</v>
      </c>
    </row>
    <row r="3495" spans="1:13" s="8" customFormat="1" x14ac:dyDescent="0.3">
      <c r="A3495" s="8">
        <v>3494</v>
      </c>
      <c r="B3495" s="8" t="s">
        <v>3509</v>
      </c>
      <c r="C3495" s="8">
        <v>110.63</v>
      </c>
      <c r="D3495" s="8">
        <v>7.2999999999999996E-4</v>
      </c>
      <c r="E3495" s="17">
        <f t="shared" si="381"/>
        <v>-6.3253966777172019E-4</v>
      </c>
      <c r="F3495" s="8">
        <f t="shared" si="382"/>
        <v>0.99936766034327007</v>
      </c>
      <c r="G3495" s="8">
        <f t="shared" si="383"/>
        <v>110.6165408354491</v>
      </c>
      <c r="H3495" s="8">
        <f t="shared" si="385"/>
        <v>1.7602435588316586E-2</v>
      </c>
      <c r="J3495" s="8">
        <f t="shared" si="384"/>
        <v>-14.323810200983855</v>
      </c>
      <c r="K3495" s="8">
        <f t="shared" si="386"/>
        <v>0.77083454662610507</v>
      </c>
      <c r="L3495" s="8">
        <f t="shared" si="387"/>
        <v>0</v>
      </c>
      <c r="M3495"/>
    </row>
    <row r="3496" spans="1:13" x14ac:dyDescent="0.3">
      <c r="A3496">
        <v>3495</v>
      </c>
      <c r="B3496" t="s">
        <v>3510</v>
      </c>
      <c r="C3496">
        <v>111.4</v>
      </c>
      <c r="D3496">
        <v>6.8000000000000005E-4</v>
      </c>
      <c r="E3496" s="10">
        <f t="shared" si="381"/>
        <v>6.936027446364324E-3</v>
      </c>
      <c r="F3496">
        <f t="shared" si="382"/>
        <v>1.0069601373949202</v>
      </c>
      <c r="G3496">
        <f t="shared" si="383"/>
        <v>111.38737538207521</v>
      </c>
      <c r="H3496">
        <f t="shared" si="385"/>
        <v>1.7061730370208729E-2</v>
      </c>
      <c r="J3496">
        <f t="shared" si="384"/>
        <v>-13.980566381155894</v>
      </c>
      <c r="K3496">
        <f t="shared" si="386"/>
        <v>4.9492451372596804</v>
      </c>
      <c r="L3496">
        <f t="shared" si="387"/>
        <v>0</v>
      </c>
      <c r="M3496" s="8"/>
    </row>
    <row r="3497" spans="1:13" x14ac:dyDescent="0.3">
      <c r="A3497">
        <v>3496</v>
      </c>
      <c r="B3497" t="s">
        <v>3511</v>
      </c>
      <c r="C3497">
        <v>116.35</v>
      </c>
      <c r="D3497">
        <v>6.9000000000000008E-4</v>
      </c>
      <c r="E3497" s="10">
        <f t="shared" si="381"/>
        <v>4.3475562255116985E-2</v>
      </c>
      <c r="F3497">
        <f t="shared" si="382"/>
        <v>1.0444344703770196</v>
      </c>
      <c r="G3497">
        <f t="shared" si="383"/>
        <v>116.33662051933489</v>
      </c>
      <c r="H3497">
        <f t="shared" si="385"/>
        <v>1.8077508813735932E-2</v>
      </c>
      <c r="J3497">
        <f t="shared" si="384"/>
        <v>-15.471084080623445</v>
      </c>
      <c r="K3497">
        <f t="shared" si="386"/>
        <v>0.80654592997895236</v>
      </c>
      <c r="L3497">
        <f t="shared" si="387"/>
        <v>0</v>
      </c>
    </row>
    <row r="3498" spans="1:13" x14ac:dyDescent="0.3">
      <c r="A3498">
        <v>3497</v>
      </c>
      <c r="B3498" t="s">
        <v>3512</v>
      </c>
      <c r="C3498">
        <v>121</v>
      </c>
      <c r="D3498">
        <v>5.6000000000000006E-4</v>
      </c>
      <c r="E3498" s="10">
        <f t="shared" si="381"/>
        <v>3.9187655848440375E-2</v>
      </c>
      <c r="F3498">
        <f t="shared" si="382"/>
        <v>1.0399656209712076</v>
      </c>
      <c r="G3498">
        <f t="shared" si="383"/>
        <v>120.9887071936725</v>
      </c>
      <c r="H3498">
        <f t="shared" si="385"/>
        <v>1.8249273069401967E-2</v>
      </c>
      <c r="J3498">
        <f t="shared" si="384"/>
        <v>-16.242621591667309</v>
      </c>
      <c r="K3498">
        <f t="shared" si="386"/>
        <v>-4.7954853293082778</v>
      </c>
      <c r="L3498">
        <f t="shared" si="387"/>
        <v>0</v>
      </c>
    </row>
    <row r="3499" spans="1:13" x14ac:dyDescent="0.3">
      <c r="A3499">
        <v>3498</v>
      </c>
      <c r="B3499" t="s">
        <v>3513</v>
      </c>
      <c r="C3499">
        <v>117.25</v>
      </c>
      <c r="D3499">
        <v>5.0999999999999993E-4</v>
      </c>
      <c r="E3499" s="10">
        <f t="shared" si="381"/>
        <v>-3.1482138270352296E-2</v>
      </c>
      <c r="F3499">
        <f t="shared" si="382"/>
        <v>0.96900826446280997</v>
      </c>
      <c r="G3499">
        <f t="shared" si="383"/>
        <v>117.24003417355362</v>
      </c>
      <c r="H3499">
        <f t="shared" si="385"/>
        <v>1.9368892485277175E-2</v>
      </c>
      <c r="J3499">
        <f t="shared" si="384"/>
        <v>-16.704998673207928</v>
      </c>
      <c r="K3499">
        <f t="shared" si="386"/>
        <v>-2.3967335614862577</v>
      </c>
      <c r="L3499">
        <f t="shared" si="387"/>
        <v>0</v>
      </c>
    </row>
    <row r="3500" spans="1:13" x14ac:dyDescent="0.3">
      <c r="A3500">
        <v>3499</v>
      </c>
      <c r="B3500" t="s">
        <v>3514</v>
      </c>
      <c r="C3500">
        <v>120.9</v>
      </c>
      <c r="D3500">
        <v>4.2999999999999999E-4</v>
      </c>
      <c r="E3500" s="10">
        <f t="shared" si="381"/>
        <v>3.0655350294358293E-2</v>
      </c>
      <c r="F3500">
        <f t="shared" si="382"/>
        <v>1.0311300639658849</v>
      </c>
      <c r="G3500">
        <f t="shared" si="383"/>
        <v>120.89133581047051</v>
      </c>
      <c r="H3500">
        <f t="shared" si="385"/>
        <v>2.0006064935284597E-2</v>
      </c>
      <c r="J3500">
        <f t="shared" si="384"/>
        <v>-17.79190992489859</v>
      </c>
      <c r="K3500">
        <f t="shared" si="386"/>
        <v>-6.0480351984031415</v>
      </c>
      <c r="L3500">
        <f t="shared" si="387"/>
        <v>0</v>
      </c>
    </row>
    <row r="3501" spans="1:13" x14ac:dyDescent="0.3">
      <c r="A3501">
        <v>3500</v>
      </c>
      <c r="B3501" t="s">
        <v>3515</v>
      </c>
      <c r="C3501">
        <v>119.35</v>
      </c>
      <c r="D3501">
        <v>4.2999999999999999E-4</v>
      </c>
      <c r="E3501" s="10">
        <f t="shared" si="381"/>
        <v>-1.2903404835907954E-2</v>
      </c>
      <c r="F3501">
        <f t="shared" si="382"/>
        <v>0.98717948717948711</v>
      </c>
      <c r="G3501">
        <f t="shared" si="383"/>
        <v>119.34144688982344</v>
      </c>
      <c r="H3501">
        <f t="shared" si="385"/>
        <v>2.022893194132213E-2</v>
      </c>
      <c r="J3501">
        <f t="shared" si="384"/>
        <v>-17.759468853165234</v>
      </c>
      <c r="K3501">
        <f t="shared" si="386"/>
        <v>-4.9502172202898009</v>
      </c>
      <c r="L3501">
        <f t="shared" si="387"/>
        <v>0</v>
      </c>
    </row>
    <row r="3502" spans="1:13" x14ac:dyDescent="0.3">
      <c r="A3502">
        <v>3501</v>
      </c>
      <c r="B3502" t="s">
        <v>3516</v>
      </c>
      <c r="C3502">
        <v>120.65</v>
      </c>
      <c r="D3502">
        <v>4.0999999999999999E-4</v>
      </c>
      <c r="E3502" s="10">
        <f t="shared" si="381"/>
        <v>1.0833439286201691E-2</v>
      </c>
      <c r="F3502">
        <f t="shared" si="382"/>
        <v>1.0108923334729787</v>
      </c>
      <c r="G3502">
        <f t="shared" si="383"/>
        <v>120.64175586501115</v>
      </c>
      <c r="H3502">
        <f t="shared" si="385"/>
        <v>2.0210380717733931E-2</v>
      </c>
      <c r="J3502">
        <f t="shared" si="384"/>
        <v>-17.936506731649622</v>
      </c>
      <c r="K3502">
        <f t="shared" si="386"/>
        <v>-6.8018121708511075</v>
      </c>
      <c r="L3502">
        <f t="shared" si="387"/>
        <v>0</v>
      </c>
    </row>
    <row r="3503" spans="1:13" x14ac:dyDescent="0.3">
      <c r="A3503">
        <v>3502</v>
      </c>
      <c r="B3503" t="s">
        <v>3517</v>
      </c>
      <c r="C3503">
        <v>119.85</v>
      </c>
      <c r="D3503">
        <v>3.7999999999999997E-4</v>
      </c>
      <c r="E3503" s="10">
        <f t="shared" si="381"/>
        <v>-6.6528311906474923E-3</v>
      </c>
      <c r="F3503">
        <f t="shared" si="382"/>
        <v>0.99336924989639441</v>
      </c>
      <c r="G3503">
        <f t="shared" si="383"/>
        <v>119.84240974036075</v>
      </c>
      <c r="H3503">
        <f t="shared" si="385"/>
        <v>1.991541694586503E-2</v>
      </c>
      <c r="J3503">
        <f t="shared" si="384"/>
        <v>-17.557620467014253</v>
      </c>
      <c r="K3503">
        <f t="shared" si="386"/>
        <v>-6.0024660462007091</v>
      </c>
      <c r="L3503">
        <f t="shared" si="387"/>
        <v>0</v>
      </c>
    </row>
    <row r="3504" spans="1:13" x14ac:dyDescent="0.3">
      <c r="A3504">
        <v>3503</v>
      </c>
      <c r="B3504" t="s">
        <v>3518</v>
      </c>
      <c r="C3504">
        <v>119.2</v>
      </c>
      <c r="D3504">
        <v>3.5000000000000005E-4</v>
      </c>
      <c r="E3504" s="10">
        <f t="shared" si="381"/>
        <v>-5.4382062491438888E-3</v>
      </c>
      <c r="F3504">
        <f t="shared" si="382"/>
        <v>0.99457655402586576</v>
      </c>
      <c r="G3504">
        <f t="shared" si="383"/>
        <v>119.19304686946828</v>
      </c>
      <c r="H3504">
        <f t="shared" si="385"/>
        <v>1.9877883327228976E-2</v>
      </c>
      <c r="J3504">
        <f t="shared" si="384"/>
        <v>-17.429574276249543</v>
      </c>
      <c r="K3504">
        <f t="shared" si="386"/>
        <v>-5.3531031753082345</v>
      </c>
      <c r="L3504">
        <f t="shared" si="387"/>
        <v>0</v>
      </c>
    </row>
    <row r="3505" spans="1:12" x14ac:dyDescent="0.3">
      <c r="A3505">
        <v>3504</v>
      </c>
      <c r="B3505" t="s">
        <v>3519</v>
      </c>
      <c r="C3505">
        <v>117.2</v>
      </c>
      <c r="D3505">
        <v>4.2999999999999999E-4</v>
      </c>
      <c r="E3505" s="10">
        <f t="shared" si="381"/>
        <v>-1.6920877488337177E-2</v>
      </c>
      <c r="F3505">
        <f t="shared" si="382"/>
        <v>0.98322147651006708</v>
      </c>
      <c r="G3505">
        <f t="shared" si="383"/>
        <v>117.19160096763559</v>
      </c>
      <c r="H3505">
        <f t="shared" si="385"/>
        <v>2.0203003064671095E-2</v>
      </c>
      <c r="J3505">
        <f t="shared" si="384"/>
        <v>-17.417191931705389</v>
      </c>
      <c r="K3505">
        <f t="shared" si="386"/>
        <v>-3.3516572734755528</v>
      </c>
      <c r="L3505">
        <f t="shared" si="387"/>
        <v>0</v>
      </c>
    </row>
    <row r="3506" spans="1:12" x14ac:dyDescent="0.3">
      <c r="A3506">
        <v>3505</v>
      </c>
      <c r="B3506" t="s">
        <v>3520</v>
      </c>
      <c r="C3506">
        <v>118.35</v>
      </c>
      <c r="D3506">
        <v>3.5000000000000005E-4</v>
      </c>
      <c r="E3506" s="10">
        <f t="shared" si="381"/>
        <v>9.7644588170805961E-3</v>
      </c>
      <c r="F3506">
        <f t="shared" si="382"/>
        <v>1.0098122866894197</v>
      </c>
      <c r="G3506">
        <f t="shared" si="383"/>
        <v>118.34309645135545</v>
      </c>
      <c r="H3506">
        <f t="shared" si="385"/>
        <v>1.9943015276842217E-2</v>
      </c>
      <c r="J3506">
        <f t="shared" si="384"/>
        <v>-17.361988772551459</v>
      </c>
      <c r="K3506">
        <f t="shared" si="386"/>
        <v>-4.5031527571954086</v>
      </c>
      <c r="L3506">
        <f t="shared" si="387"/>
        <v>0</v>
      </c>
    </row>
    <row r="3507" spans="1:12" x14ac:dyDescent="0.3">
      <c r="A3507">
        <v>3506</v>
      </c>
      <c r="B3507" t="s">
        <v>3521</v>
      </c>
      <c r="C3507">
        <v>117.15</v>
      </c>
      <c r="D3507">
        <v>3.5000000000000005E-4</v>
      </c>
      <c r="E3507" s="10">
        <f t="shared" si="381"/>
        <v>-1.0191171006188215E-2</v>
      </c>
      <c r="F3507">
        <f t="shared" si="382"/>
        <v>0.98986058301647661</v>
      </c>
      <c r="G3507">
        <f t="shared" si="383"/>
        <v>117.14316644931384</v>
      </c>
      <c r="H3507">
        <f t="shared" si="385"/>
        <v>1.9519355794743721E-2</v>
      </c>
      <c r="J3507">
        <f t="shared" si="384"/>
        <v>-16.820858603461296</v>
      </c>
      <c r="K3507">
        <f t="shared" si="386"/>
        <v>-3.3032227551537972</v>
      </c>
      <c r="L3507">
        <f t="shared" si="387"/>
        <v>0</v>
      </c>
    </row>
    <row r="3508" spans="1:12" x14ac:dyDescent="0.3">
      <c r="A3508">
        <v>3507</v>
      </c>
      <c r="B3508" t="s">
        <v>3522</v>
      </c>
      <c r="C3508">
        <v>116.2</v>
      </c>
      <c r="D3508">
        <v>3.5000000000000005E-4</v>
      </c>
      <c r="E3508" s="10">
        <f t="shared" si="381"/>
        <v>-8.1423205359938047E-3</v>
      </c>
      <c r="F3508">
        <f t="shared" si="382"/>
        <v>0.99189073836961161</v>
      </c>
      <c r="G3508">
        <f t="shared" si="383"/>
        <v>116.19322186436422</v>
      </c>
      <c r="H3508">
        <f t="shared" si="385"/>
        <v>1.9634961337029379E-2</v>
      </c>
      <c r="J3508">
        <f t="shared" si="384"/>
        <v>-16.783269382417686</v>
      </c>
      <c r="K3508">
        <f t="shared" si="386"/>
        <v>-2.3532781702041774</v>
      </c>
      <c r="L3508">
        <f t="shared" si="387"/>
        <v>0</v>
      </c>
    </row>
    <row r="3509" spans="1:12" x14ac:dyDescent="0.3">
      <c r="A3509">
        <v>3508</v>
      </c>
      <c r="B3509" t="s">
        <v>3523</v>
      </c>
      <c r="C3509">
        <v>114.85</v>
      </c>
      <c r="D3509">
        <v>3.5000000000000005E-4</v>
      </c>
      <c r="E3509" s="10">
        <f t="shared" si="381"/>
        <v>-1.1685915282703727E-2</v>
      </c>
      <c r="F3509">
        <f t="shared" si="382"/>
        <v>0.98838209982788283</v>
      </c>
      <c r="G3509">
        <f t="shared" si="383"/>
        <v>114.84330061206737</v>
      </c>
      <c r="H3509">
        <f t="shared" si="385"/>
        <v>1.979342047151144E-2</v>
      </c>
      <c r="J3509">
        <f t="shared" si="384"/>
        <v>-16.722154699463314</v>
      </c>
      <c r="K3509">
        <f t="shared" si="386"/>
        <v>-1.0033569179073254</v>
      </c>
      <c r="L3509">
        <f t="shared" si="387"/>
        <v>0</v>
      </c>
    </row>
    <row r="3510" spans="1:12" x14ac:dyDescent="0.3">
      <c r="A3510">
        <v>3509</v>
      </c>
      <c r="B3510" t="s">
        <v>3524</v>
      </c>
      <c r="C3510">
        <v>115.2</v>
      </c>
      <c r="D3510">
        <v>4.0999999999999999E-4</v>
      </c>
      <c r="E3510" s="10">
        <f t="shared" si="381"/>
        <v>3.0428191266836588E-3</v>
      </c>
      <c r="F3510">
        <f t="shared" si="382"/>
        <v>1.0030474531998259</v>
      </c>
      <c r="G3510">
        <f t="shared" si="383"/>
        <v>115.19212826895387</v>
      </c>
      <c r="H3510">
        <f t="shared" si="385"/>
        <v>1.860788050957975E-2</v>
      </c>
      <c r="J3510">
        <f t="shared" si="384"/>
        <v>-15.768320242789647</v>
      </c>
      <c r="K3510">
        <f t="shared" si="386"/>
        <v>-1.3521845747938244</v>
      </c>
      <c r="L3510">
        <f t="shared" si="387"/>
        <v>0</v>
      </c>
    </row>
    <row r="3511" spans="1:12" x14ac:dyDescent="0.3">
      <c r="A3511">
        <v>3510</v>
      </c>
      <c r="B3511" t="s">
        <v>3525</v>
      </c>
      <c r="C3511">
        <v>114.4</v>
      </c>
      <c r="D3511">
        <v>4.6000000000000001E-4</v>
      </c>
      <c r="E3511" s="10">
        <f t="shared" si="381"/>
        <v>-6.9686693160933158E-3</v>
      </c>
      <c r="F3511">
        <f t="shared" si="382"/>
        <v>0.99305555555555558</v>
      </c>
      <c r="G3511">
        <f t="shared" si="383"/>
        <v>114.39122966953364</v>
      </c>
      <c r="H3511">
        <f t="shared" si="385"/>
        <v>1.8635227883940324E-2</v>
      </c>
      <c r="J3511">
        <f t="shared" si="384"/>
        <v>-15.681700574185557</v>
      </c>
      <c r="K3511">
        <f t="shared" si="386"/>
        <v>-0.55128597537360235</v>
      </c>
      <c r="L3511">
        <f t="shared" si="387"/>
        <v>0</v>
      </c>
    </row>
    <row r="3512" spans="1:12" x14ac:dyDescent="0.3">
      <c r="A3512">
        <v>3511</v>
      </c>
      <c r="B3512" t="s">
        <v>3526</v>
      </c>
      <c r="C3512">
        <v>113.85</v>
      </c>
      <c r="D3512">
        <v>5.2999999999999998E-4</v>
      </c>
      <c r="E3512" s="10">
        <f t="shared" si="381"/>
        <v>-4.8192864359489947E-3</v>
      </c>
      <c r="F3512">
        <f t="shared" si="382"/>
        <v>0.9951923076923076</v>
      </c>
      <c r="G3512">
        <f t="shared" si="383"/>
        <v>113.83994369416004</v>
      </c>
      <c r="H3512">
        <f t="shared" si="385"/>
        <v>1.8505271556338514E-2</v>
      </c>
      <c r="J3512">
        <f t="shared" si="384"/>
        <v>-15.497293406475256</v>
      </c>
      <c r="K3512">
        <f t="shared" si="386"/>
        <v>0.80031147000134695</v>
      </c>
      <c r="L3512">
        <f t="shared" si="387"/>
        <v>0</v>
      </c>
    </row>
    <row r="3513" spans="1:12" x14ac:dyDescent="0.3">
      <c r="A3513">
        <v>3512</v>
      </c>
      <c r="B3513" t="s">
        <v>3527</v>
      </c>
      <c r="C3513">
        <v>114.65</v>
      </c>
      <c r="D3513">
        <v>5.0999999999999993E-4</v>
      </c>
      <c r="E3513" s="10">
        <f t="shared" si="381"/>
        <v>7.0022167941649538E-3</v>
      </c>
      <c r="F3513">
        <f t="shared" si="382"/>
        <v>1.0070267896354854</v>
      </c>
      <c r="G3513">
        <f t="shared" si="383"/>
        <v>114.64025516416139</v>
      </c>
      <c r="H3513">
        <f t="shared" si="385"/>
        <v>1.7485948886195743E-2</v>
      </c>
      <c r="J3513">
        <f t="shared" si="384"/>
        <v>-14.746605740405382</v>
      </c>
      <c r="K3513">
        <f t="shared" si="386"/>
        <v>2.4513529698840699</v>
      </c>
      <c r="L3513">
        <f t="shared" si="387"/>
        <v>0</v>
      </c>
    </row>
    <row r="3514" spans="1:12" x14ac:dyDescent="0.3">
      <c r="A3514">
        <v>3513</v>
      </c>
      <c r="B3514" t="s">
        <v>3528</v>
      </c>
      <c r="C3514">
        <v>117.1</v>
      </c>
      <c r="D3514">
        <v>4.2999999999999999E-4</v>
      </c>
      <c r="E3514" s="10">
        <f t="shared" si="381"/>
        <v>2.1144261299758164E-2</v>
      </c>
      <c r="F3514">
        <f t="shared" si="382"/>
        <v>1.0213693850850414</v>
      </c>
      <c r="G3514">
        <f t="shared" si="383"/>
        <v>117.09160813404546</v>
      </c>
      <c r="H3514">
        <f t="shared" si="385"/>
        <v>1.7904719714759314E-2</v>
      </c>
      <c r="J3514">
        <f t="shared" si="384"/>
        <v>-15.42265054316967</v>
      </c>
      <c r="K3514">
        <f t="shared" si="386"/>
        <v>2.9043919326204701</v>
      </c>
      <c r="L3514">
        <f t="shared" si="387"/>
        <v>0</v>
      </c>
    </row>
    <row r="3515" spans="1:12" x14ac:dyDescent="0.3">
      <c r="A3515">
        <v>3514</v>
      </c>
      <c r="B3515" t="s">
        <v>3529</v>
      </c>
      <c r="C3515">
        <v>120</v>
      </c>
      <c r="D3515">
        <v>2.0000000000000001E-4</v>
      </c>
      <c r="E3515" s="10">
        <f t="shared" si="381"/>
        <v>2.4463472178374451E-2</v>
      </c>
      <c r="F3515">
        <f t="shared" si="382"/>
        <v>1.0247651579846286</v>
      </c>
      <c r="G3515">
        <f t="shared" si="383"/>
        <v>119.99600006666593</v>
      </c>
      <c r="H3515">
        <f t="shared" si="385"/>
        <v>1.8294769405757971E-2</v>
      </c>
      <c r="J3515">
        <f t="shared" si="384"/>
        <v>-16.14951298840348</v>
      </c>
      <c r="K3515">
        <f t="shared" si="386"/>
        <v>5.1998266695555202</v>
      </c>
      <c r="L3515">
        <f t="shared" si="387"/>
        <v>0</v>
      </c>
    </row>
    <row r="3516" spans="1:12" x14ac:dyDescent="0.3">
      <c r="A3516">
        <v>3515</v>
      </c>
      <c r="B3516" t="s">
        <v>3530</v>
      </c>
      <c r="C3516">
        <v>125.2</v>
      </c>
      <c r="D3516">
        <v>2.0000000000000001E-4</v>
      </c>
      <c r="E3516" s="10">
        <f t="shared" si="381"/>
        <v>4.2420715883952263E-2</v>
      </c>
      <c r="F3516">
        <f t="shared" si="382"/>
        <v>1.0433333333333334</v>
      </c>
      <c r="G3516">
        <f t="shared" si="383"/>
        <v>125.19582673622145</v>
      </c>
      <c r="H3516">
        <f t="shared" si="385"/>
        <v>1.9641510568392535E-2</v>
      </c>
      <c r="J3516">
        <f t="shared" si="384"/>
        <v>-18.089662241576267</v>
      </c>
      <c r="K3516">
        <f t="shared" si="386"/>
        <v>10.48472432431916</v>
      </c>
      <c r="L3516">
        <f t="shared" si="387"/>
        <v>0</v>
      </c>
    </row>
    <row r="3517" spans="1:12" x14ac:dyDescent="0.3">
      <c r="A3517">
        <v>3516</v>
      </c>
      <c r="B3517" t="s">
        <v>3531</v>
      </c>
      <c r="C3517">
        <v>135.94999999999999</v>
      </c>
      <c r="D3517">
        <v>5.2999999999999998E-4</v>
      </c>
      <c r="E3517" s="10">
        <f t="shared" si="381"/>
        <v>8.2374712412481427E-2</v>
      </c>
      <c r="F3517">
        <f t="shared" si="382"/>
        <v>1.0858626198083066</v>
      </c>
      <c r="G3517">
        <f t="shared" si="383"/>
        <v>135.93799161371152</v>
      </c>
      <c r="H3517">
        <f t="shared" si="385"/>
        <v>2.4219249149412564E-2</v>
      </c>
      <c r="J3517">
        <f t="shared" si="384"/>
        <v>-24.219615536719832</v>
      </c>
      <c r="K3517">
        <f t="shared" si="386"/>
        <v>-0.25744055317090897</v>
      </c>
      <c r="L3517">
        <f t="shared" si="387"/>
        <v>0</v>
      </c>
    </row>
    <row r="3518" spans="1:12" x14ac:dyDescent="0.3">
      <c r="A3518">
        <v>3517</v>
      </c>
      <c r="B3518" t="s">
        <v>3532</v>
      </c>
      <c r="C3518">
        <v>136.25</v>
      </c>
      <c r="D3518">
        <v>5.6000000000000006E-4</v>
      </c>
      <c r="E3518" s="10">
        <f t="shared" si="381"/>
        <v>2.2042624648738649E-3</v>
      </c>
      <c r="F3518">
        <f t="shared" si="382"/>
        <v>1.0022066936373668</v>
      </c>
      <c r="G3518">
        <f t="shared" si="383"/>
        <v>136.23728392675932</v>
      </c>
      <c r="H3518">
        <f t="shared" si="385"/>
        <v>2.4185101305213161E-2</v>
      </c>
      <c r="J3518">
        <f t="shared" si="384"/>
        <v>-24.238715898585351</v>
      </c>
      <c r="K3518">
        <f t="shared" si="386"/>
        <v>-0.55673286621870943</v>
      </c>
      <c r="L3518">
        <f t="shared" si="387"/>
        <v>0</v>
      </c>
    </row>
    <row r="3519" spans="1:12" x14ac:dyDescent="0.3">
      <c r="A3519">
        <v>3518</v>
      </c>
      <c r="B3519" t="s">
        <v>3533</v>
      </c>
      <c r="C3519">
        <v>143.1</v>
      </c>
      <c r="D3519">
        <v>6.0999999999999997E-4</v>
      </c>
      <c r="E3519" s="10">
        <f t="shared" si="381"/>
        <v>4.9052253019051757E-2</v>
      </c>
      <c r="F3519">
        <f t="shared" si="382"/>
        <v>1.0502752293577982</v>
      </c>
      <c r="G3519">
        <f t="shared" si="383"/>
        <v>143.08545223952368</v>
      </c>
      <c r="H3519">
        <f t="shared" si="385"/>
        <v>2.5452956690375748E-2</v>
      </c>
      <c r="J3519">
        <f t="shared" si="384"/>
        <v>-26.791648683369509</v>
      </c>
      <c r="K3519">
        <f t="shared" si="386"/>
        <v>-7.4049011789830672</v>
      </c>
      <c r="L3519">
        <f t="shared" si="387"/>
        <v>0</v>
      </c>
    </row>
    <row r="3520" spans="1:12" x14ac:dyDescent="0.3">
      <c r="A3520">
        <v>3519</v>
      </c>
      <c r="B3520" t="s">
        <v>3534</v>
      </c>
      <c r="C3520">
        <v>135.75</v>
      </c>
      <c r="D3520">
        <v>6.8000000000000005E-4</v>
      </c>
      <c r="E3520" s="10">
        <f t="shared" si="381"/>
        <v>-5.2728727748360356E-2</v>
      </c>
      <c r="F3520">
        <f t="shared" si="382"/>
        <v>0.94863731656184491</v>
      </c>
      <c r="G3520">
        <f t="shared" si="383"/>
        <v>135.73461587178375</v>
      </c>
      <c r="H3520">
        <f t="shared" si="385"/>
        <v>2.755752003718601E-2</v>
      </c>
      <c r="J3520">
        <f t="shared" si="384"/>
        <v>-27.516707716642227</v>
      </c>
      <c r="K3520">
        <f t="shared" si="386"/>
        <v>-5.4064811243137001E-2</v>
      </c>
      <c r="L3520">
        <f t="shared" si="387"/>
        <v>0</v>
      </c>
    </row>
    <row r="3521" spans="1:12" x14ac:dyDescent="0.3">
      <c r="A3521">
        <v>3520</v>
      </c>
      <c r="B3521" t="s">
        <v>3535</v>
      </c>
      <c r="C3521">
        <v>135.69999999999999</v>
      </c>
      <c r="D3521">
        <v>8.5999999999999998E-4</v>
      </c>
      <c r="E3521" s="10">
        <f t="shared" si="381"/>
        <v>-3.6839197322140546E-4</v>
      </c>
      <c r="F3521">
        <f t="shared" si="382"/>
        <v>0.99963167587476975</v>
      </c>
      <c r="G3521">
        <f t="shared" si="383"/>
        <v>135.68055106054061</v>
      </c>
      <c r="H3521">
        <f t="shared" si="385"/>
        <v>2.7578801655325773E-2</v>
      </c>
      <c r="J3521">
        <f t="shared" si="384"/>
        <v>-27.526989100704796</v>
      </c>
      <c r="K3521">
        <f t="shared" si="386"/>
        <v>0.50401381413300328</v>
      </c>
      <c r="L3521">
        <f t="shared" si="387"/>
        <v>0</v>
      </c>
    </row>
    <row r="3522" spans="1:12" x14ac:dyDescent="0.3">
      <c r="A3522">
        <v>3521</v>
      </c>
      <c r="B3522" t="s">
        <v>3536</v>
      </c>
      <c r="C3522">
        <v>136.19999999999999</v>
      </c>
      <c r="D3522">
        <v>6.8000000000000005E-4</v>
      </c>
      <c r="E3522" s="10">
        <f t="shared" si="381"/>
        <v>3.677826874588592E-3</v>
      </c>
      <c r="F3522">
        <f t="shared" si="382"/>
        <v>1.0036845983787768</v>
      </c>
      <c r="G3522">
        <f t="shared" si="383"/>
        <v>136.18456487467361</v>
      </c>
      <c r="H3522">
        <f t="shared" si="385"/>
        <v>2.7576743220946213E-2</v>
      </c>
      <c r="J3522">
        <f t="shared" si="384"/>
        <v>-27.627181665701336</v>
      </c>
      <c r="K3522">
        <f t="shared" si="386"/>
        <v>0.94989233943422846</v>
      </c>
      <c r="L3522">
        <f t="shared" si="387"/>
        <v>0</v>
      </c>
    </row>
    <row r="3523" spans="1:12" x14ac:dyDescent="0.3">
      <c r="A3523">
        <v>3522</v>
      </c>
      <c r="B3523" t="s">
        <v>3537</v>
      </c>
      <c r="C3523">
        <v>137.15</v>
      </c>
      <c r="D3523">
        <v>6.8000000000000005E-4</v>
      </c>
      <c r="E3523" s="10">
        <f t="shared" ref="E3523:E3586" si="388">LN(C3523/C3522)</f>
        <v>6.9508236682004655E-3</v>
      </c>
      <c r="F3523">
        <f t="shared" ref="F3523:F3586" si="389">C3523/C3522</f>
        <v>1.0069750367107198</v>
      </c>
      <c r="G3523">
        <f t="shared" ref="G3523:G3586" si="390">C3523*EXP(-2/12*D3523)</f>
        <v>137.13445721410784</v>
      </c>
      <c r="H3523">
        <f t="shared" si="385"/>
        <v>2.7329488160114792E-2</v>
      </c>
      <c r="J3523">
        <f t="shared" si="384"/>
        <v>-27.570447209002747</v>
      </c>
      <c r="K3523">
        <f t="shared" si="386"/>
        <v>2.5578594971845234</v>
      </c>
      <c r="L3523">
        <f t="shared" si="387"/>
        <v>0</v>
      </c>
    </row>
    <row r="3524" spans="1:12" x14ac:dyDescent="0.3">
      <c r="A3524">
        <v>3523</v>
      </c>
      <c r="B3524" t="s">
        <v>3538</v>
      </c>
      <c r="C3524">
        <v>141.05000000000001</v>
      </c>
      <c r="D3524">
        <v>5.0999999999999993E-4</v>
      </c>
      <c r="E3524" s="10">
        <f t="shared" si="388"/>
        <v>2.8039220064393126E-2</v>
      </c>
      <c r="F3524">
        <f t="shared" si="389"/>
        <v>1.028436018957346</v>
      </c>
      <c r="G3524">
        <f t="shared" si="390"/>
        <v>141.0380112595287</v>
      </c>
      <c r="H3524">
        <f t="shared" si="385"/>
        <v>2.6454016731196135E-2</v>
      </c>
      <c r="J3524">
        <f t="shared" si="384"/>
        <v>-27.446913905171883</v>
      </c>
      <c r="K3524">
        <f t="shared" si="386"/>
        <v>-1.3456945482363381</v>
      </c>
      <c r="L3524">
        <f t="shared" si="387"/>
        <v>0</v>
      </c>
    </row>
    <row r="3525" spans="1:12" x14ac:dyDescent="0.3">
      <c r="A3525">
        <v>3524</v>
      </c>
      <c r="B3525" t="s">
        <v>3539</v>
      </c>
      <c r="C3525">
        <v>139.69999999999999</v>
      </c>
      <c r="D3525">
        <v>3.3E-4</v>
      </c>
      <c r="E3525" s="10">
        <f t="shared" si="388"/>
        <v>-9.6171711850893005E-3</v>
      </c>
      <c r="F3525">
        <f t="shared" si="389"/>
        <v>0.99042892591279674</v>
      </c>
      <c r="G3525">
        <f t="shared" si="390"/>
        <v>139.69231671129236</v>
      </c>
      <c r="H3525">
        <f t="shared" si="385"/>
        <v>2.6606429246133705E-2</v>
      </c>
      <c r="J3525">
        <f t="shared" si="384"/>
        <v>-27.341657199007987</v>
      </c>
      <c r="K3525">
        <f t="shared" si="386"/>
        <v>0.20302003309566885</v>
      </c>
      <c r="L3525">
        <f t="shared" si="387"/>
        <v>0</v>
      </c>
    </row>
    <row r="3526" spans="1:12" x14ac:dyDescent="0.3">
      <c r="A3526">
        <v>3525</v>
      </c>
      <c r="B3526" t="s">
        <v>3540</v>
      </c>
      <c r="C3526">
        <v>139.9</v>
      </c>
      <c r="D3526">
        <v>2.0000000000000001E-4</v>
      </c>
      <c r="E3526" s="10">
        <f t="shared" si="388"/>
        <v>1.4306154085194564E-3</v>
      </c>
      <c r="F3526">
        <f t="shared" si="389"/>
        <v>1.0014316392269149</v>
      </c>
      <c r="G3526">
        <f t="shared" si="390"/>
        <v>139.89533674438803</v>
      </c>
      <c r="H3526">
        <f t="shared" si="385"/>
        <v>2.6631403424871858E-2</v>
      </c>
      <c r="J3526">
        <f t="shared" si="384"/>
        <v>-27.407095445918955</v>
      </c>
      <c r="K3526">
        <f t="shared" si="386"/>
        <v>12.74117976780812</v>
      </c>
      <c r="L3526">
        <f t="shared" si="387"/>
        <v>0</v>
      </c>
    </row>
    <row r="3527" spans="1:12" x14ac:dyDescent="0.3">
      <c r="A3527">
        <v>3526</v>
      </c>
      <c r="B3527" t="s">
        <v>3541</v>
      </c>
      <c r="C3527">
        <v>152.65</v>
      </c>
      <c r="D3527">
        <v>5.2999999999999998E-4</v>
      </c>
      <c r="E3527" s="10">
        <f t="shared" si="388"/>
        <v>8.7219837509451323E-2</v>
      </c>
      <c r="F3527">
        <f t="shared" si="389"/>
        <v>1.0911365260900643</v>
      </c>
      <c r="G3527">
        <f t="shared" si="390"/>
        <v>152.63651651219615</v>
      </c>
      <c r="H3527">
        <f t="shared" si="385"/>
        <v>2.9686161070781685E-2</v>
      </c>
      <c r="J3527">
        <f t="shared" si="384"/>
        <v>-33.333291953706983</v>
      </c>
      <c r="K3527">
        <f t="shared" si="386"/>
        <v>15.901966297978987</v>
      </c>
      <c r="L3527">
        <f t="shared" si="387"/>
        <v>0</v>
      </c>
    </row>
    <row r="3528" spans="1:12" x14ac:dyDescent="0.3">
      <c r="A3528">
        <v>3527</v>
      </c>
      <c r="B3528" t="s">
        <v>3542</v>
      </c>
      <c r="C3528">
        <v>171.75</v>
      </c>
      <c r="D3528">
        <v>5.6000000000000006E-4</v>
      </c>
      <c r="E3528" s="10">
        <f t="shared" si="388"/>
        <v>0.11789221192157182</v>
      </c>
      <c r="F3528">
        <f t="shared" si="389"/>
        <v>1.1251228300032754</v>
      </c>
      <c r="G3528">
        <f t="shared" si="390"/>
        <v>171.73397074804339</v>
      </c>
      <c r="H3528">
        <f t="shared" si="385"/>
        <v>3.5374065092314798E-2</v>
      </c>
      <c r="J3528">
        <f t="shared" si="384"/>
        <v>-44.689644806671318</v>
      </c>
      <c r="K3528">
        <f t="shared" si="386"/>
        <v>-3.1954879378682506</v>
      </c>
      <c r="L3528">
        <f t="shared" si="387"/>
        <v>0</v>
      </c>
    </row>
    <row r="3529" spans="1:12" x14ac:dyDescent="0.3">
      <c r="A3529">
        <v>3528</v>
      </c>
      <c r="B3529" t="s">
        <v>3543</v>
      </c>
      <c r="C3529">
        <v>168.8</v>
      </c>
      <c r="D3529">
        <v>5.0999999999999993E-4</v>
      </c>
      <c r="E3529" s="10">
        <f t="shared" si="388"/>
        <v>-1.7325348940601924E-2</v>
      </c>
      <c r="F3529">
        <f t="shared" si="389"/>
        <v>0.9828238719068414</v>
      </c>
      <c r="G3529">
        <f t="shared" si="390"/>
        <v>168.78565260977274</v>
      </c>
      <c r="H3529">
        <f t="shared" si="385"/>
        <v>3.4869318446596728E-2</v>
      </c>
      <c r="J3529">
        <f t="shared" si="384"/>
        <v>-43.295694123353556</v>
      </c>
      <c r="K3529">
        <f t="shared" si="386"/>
        <v>-0.2471697995976001</v>
      </c>
      <c r="L3529">
        <f t="shared" si="387"/>
        <v>0</v>
      </c>
    </row>
    <row r="3530" spans="1:12" x14ac:dyDescent="0.3">
      <c r="A3530">
        <v>3529</v>
      </c>
      <c r="B3530" t="s">
        <v>3544</v>
      </c>
      <c r="C3530">
        <v>168.55</v>
      </c>
      <c r="D3530">
        <v>4.0999999999999999E-4</v>
      </c>
      <c r="E3530" s="10">
        <f t="shared" si="388"/>
        <v>-1.4821404817870576E-3</v>
      </c>
      <c r="F3530">
        <f t="shared" si="389"/>
        <v>0.99851895734597151</v>
      </c>
      <c r="G3530">
        <f t="shared" si="390"/>
        <v>168.53848281017514</v>
      </c>
      <c r="H3530">
        <f t="shared" si="385"/>
        <v>3.4774629409316166E-2</v>
      </c>
      <c r="J3530">
        <f t="shared" si="384"/>
        <v>-43.114892857658532</v>
      </c>
      <c r="K3530">
        <f t="shared" si="386"/>
        <v>7.0474697517298637</v>
      </c>
      <c r="L3530">
        <f t="shared" si="387"/>
        <v>0</v>
      </c>
    </row>
    <row r="3531" spans="1:12" x14ac:dyDescent="0.3">
      <c r="A3531">
        <v>3530</v>
      </c>
      <c r="B3531" t="s">
        <v>3545</v>
      </c>
      <c r="C3531">
        <v>175.6</v>
      </c>
      <c r="D3531">
        <v>4.8000000000000001E-4</v>
      </c>
      <c r="E3531" s="10">
        <f t="shared" si="388"/>
        <v>4.0976239520946416E-2</v>
      </c>
      <c r="F3531">
        <f t="shared" si="389"/>
        <v>1.0418273509344407</v>
      </c>
      <c r="G3531">
        <f t="shared" si="390"/>
        <v>175.585952561905</v>
      </c>
      <c r="H3531">
        <f t="shared" si="385"/>
        <v>3.4884665427309912E-2</v>
      </c>
      <c r="J3531">
        <f t="shared" si="384"/>
        <v>-45.059882073121436</v>
      </c>
      <c r="K3531">
        <f t="shared" si="386"/>
        <v>5.0581454297656592E-2</v>
      </c>
      <c r="L3531">
        <f t="shared" si="387"/>
        <v>0</v>
      </c>
    </row>
    <row r="3532" spans="1:12" x14ac:dyDescent="0.3">
      <c r="A3532">
        <v>3531</v>
      </c>
      <c r="B3532" t="s">
        <v>3546</v>
      </c>
      <c r="C3532">
        <v>175.65</v>
      </c>
      <c r="D3532">
        <v>4.6000000000000001E-4</v>
      </c>
      <c r="E3532" s="10">
        <f t="shared" si="388"/>
        <v>2.8469751081974082E-4</v>
      </c>
      <c r="F3532">
        <f t="shared" si="389"/>
        <v>1.0002847380410023</v>
      </c>
      <c r="G3532">
        <f t="shared" si="390"/>
        <v>175.63653401620266</v>
      </c>
      <c r="H3532">
        <f t="shared" si="385"/>
        <v>3.4959002404780372E-2</v>
      </c>
      <c r="J3532">
        <f t="shared" si="384"/>
        <v>-45.168909948364067</v>
      </c>
      <c r="K3532">
        <f t="shared" si="386"/>
        <v>1.4492985505022205</v>
      </c>
      <c r="L3532">
        <f t="shared" si="387"/>
        <v>0</v>
      </c>
    </row>
    <row r="3533" spans="1:12" x14ac:dyDescent="0.3">
      <c r="A3533">
        <v>3532</v>
      </c>
      <c r="B3533" t="s">
        <v>3547</v>
      </c>
      <c r="C3533">
        <v>177.1</v>
      </c>
      <c r="D3533">
        <v>4.8000000000000001E-4</v>
      </c>
      <c r="E3533" s="10">
        <f t="shared" si="388"/>
        <v>8.2211660769517803E-3</v>
      </c>
      <c r="F3533">
        <f t="shared" si="389"/>
        <v>1.0082550526615428</v>
      </c>
      <c r="G3533">
        <f t="shared" si="390"/>
        <v>177.08583256670488</v>
      </c>
      <c r="H3533">
        <f t="shared" si="385"/>
        <v>3.4782740480963172E-2</v>
      </c>
      <c r="J3533">
        <f t="shared" si="384"/>
        <v>-45.312010755056932</v>
      </c>
      <c r="K3533">
        <f t="shared" si="386"/>
        <v>1.6504637919414336</v>
      </c>
      <c r="L3533">
        <f t="shared" si="387"/>
        <v>0</v>
      </c>
    </row>
    <row r="3534" spans="1:12" x14ac:dyDescent="0.3">
      <c r="A3534">
        <v>3533</v>
      </c>
      <c r="B3534" t="s">
        <v>3548</v>
      </c>
      <c r="C3534">
        <v>178.75</v>
      </c>
      <c r="D3534">
        <v>4.6000000000000001E-4</v>
      </c>
      <c r="E3534" s="10">
        <f t="shared" si="388"/>
        <v>9.273636785329253E-3</v>
      </c>
      <c r="F3534">
        <f t="shared" si="389"/>
        <v>1.0093167701863355</v>
      </c>
      <c r="G3534">
        <f t="shared" si="390"/>
        <v>178.73629635864631</v>
      </c>
      <c r="H3534">
        <f t="shared" si="385"/>
        <v>3.4616904013913263E-2</v>
      </c>
      <c r="J3534">
        <f t="shared" si="384"/>
        <v>-45.516273577754887</v>
      </c>
      <c r="K3534">
        <f t="shared" si="386"/>
        <v>1.048421290862791</v>
      </c>
      <c r="L3534">
        <f t="shared" si="387"/>
        <v>0</v>
      </c>
    </row>
    <row r="3535" spans="1:12" x14ac:dyDescent="0.3">
      <c r="A3535">
        <v>3534</v>
      </c>
      <c r="B3535" t="s">
        <v>3549</v>
      </c>
      <c r="C3535">
        <v>179.8</v>
      </c>
      <c r="D3535">
        <v>5.0999999999999993E-4</v>
      </c>
      <c r="E3535" s="10">
        <f t="shared" si="388"/>
        <v>5.8569404634029338E-3</v>
      </c>
      <c r="F3535">
        <f t="shared" si="389"/>
        <v>1.0058741258741259</v>
      </c>
      <c r="G3535">
        <f t="shared" si="390"/>
        <v>179.7847176495091</v>
      </c>
      <c r="H3535">
        <f t="shared" si="385"/>
        <v>3.4173483347641455E-2</v>
      </c>
      <c r="J3535">
        <f t="shared" si="384"/>
        <v>-45.196805734059659</v>
      </c>
      <c r="K3535">
        <f t="shared" si="386"/>
        <v>5.3495452693263132</v>
      </c>
      <c r="L3535">
        <f t="shared" si="387"/>
        <v>0</v>
      </c>
    </row>
    <row r="3536" spans="1:12" x14ac:dyDescent="0.3">
      <c r="A3536">
        <v>3535</v>
      </c>
      <c r="B3536" t="s">
        <v>3550</v>
      </c>
      <c r="C3536">
        <v>192.6</v>
      </c>
      <c r="D3536">
        <v>5.0999999999999993E-4</v>
      </c>
      <c r="E3536" s="10">
        <f t="shared" si="388"/>
        <v>6.8770377326505094E-2</v>
      </c>
      <c r="F3536">
        <f t="shared" si="389"/>
        <v>1.0711902113459397</v>
      </c>
      <c r="G3536">
        <f t="shared" si="390"/>
        <v>192.58362969574776</v>
      </c>
      <c r="H3536">
        <f t="shared" si="385"/>
        <v>3.5574814090684914E-2</v>
      </c>
      <c r="J3536">
        <f t="shared" si="384"/>
        <v>-50.399674038353808</v>
      </c>
      <c r="K3536">
        <f t="shared" si="386"/>
        <v>-7.4493667769123419</v>
      </c>
      <c r="L3536">
        <f t="shared" si="387"/>
        <v>0</v>
      </c>
    </row>
    <row r="3537" spans="1:12" x14ac:dyDescent="0.3">
      <c r="A3537">
        <v>3536</v>
      </c>
      <c r="B3537" t="s">
        <v>3551</v>
      </c>
      <c r="C3537">
        <v>185.15</v>
      </c>
      <c r="D3537">
        <v>5.0999999999999993E-4</v>
      </c>
      <c r="E3537" s="10">
        <f t="shared" si="388"/>
        <v>-3.9449192004403444E-2</v>
      </c>
      <c r="F3537">
        <f t="shared" si="389"/>
        <v>0.96131879543094501</v>
      </c>
      <c r="G3537">
        <f t="shared" si="390"/>
        <v>185.13426291883542</v>
      </c>
      <c r="H3537">
        <f t="shared" si="385"/>
        <v>3.6707205525605746E-2</v>
      </c>
      <c r="J3537">
        <f t="shared" si="384"/>
        <v>-49.992383762477402</v>
      </c>
      <c r="K3537">
        <f t="shared" si="386"/>
        <v>4.7495962671588927</v>
      </c>
      <c r="L3537">
        <f t="shared" si="387"/>
        <v>0</v>
      </c>
    </row>
    <row r="3538" spans="1:12" x14ac:dyDescent="0.3">
      <c r="A3538">
        <v>3537</v>
      </c>
      <c r="B3538" t="s">
        <v>3552</v>
      </c>
      <c r="C3538">
        <v>200.65</v>
      </c>
      <c r="D3538">
        <v>5.6000000000000006E-4</v>
      </c>
      <c r="E3538" s="10">
        <f t="shared" si="388"/>
        <v>8.039578935330402E-2</v>
      </c>
      <c r="F3538">
        <f t="shared" si="389"/>
        <v>1.0837159060221442</v>
      </c>
      <c r="G3538">
        <f t="shared" si="390"/>
        <v>200.6312735405817</v>
      </c>
      <c r="H3538">
        <f t="shared" si="385"/>
        <v>3.8286297280685139E-2</v>
      </c>
      <c r="J3538">
        <f t="shared" si="384"/>
        <v>-56.507711314311955</v>
      </c>
      <c r="K3538">
        <f t="shared" si="386"/>
        <v>-15.549165675781239</v>
      </c>
      <c r="L3538">
        <f t="shared" si="387"/>
        <v>0</v>
      </c>
    </row>
    <row r="3539" spans="1:12" x14ac:dyDescent="0.3">
      <c r="A3539">
        <v>3538</v>
      </c>
      <c r="B3539" t="s">
        <v>3553</v>
      </c>
      <c r="C3539">
        <v>194.8</v>
      </c>
      <c r="D3539">
        <v>5.2999999999999998E-4</v>
      </c>
      <c r="E3539" s="10">
        <f t="shared" si="388"/>
        <v>-2.9588705504491015E-2</v>
      </c>
      <c r="F3539">
        <f t="shared" si="389"/>
        <v>0.9708447545477199</v>
      </c>
      <c r="G3539">
        <f t="shared" si="390"/>
        <v>194.78279342663487</v>
      </c>
      <c r="H3539">
        <f t="shared" si="385"/>
        <v>3.8902877515314023E-2</v>
      </c>
      <c r="J3539">
        <f t="shared" si="384"/>
        <v>-55.743988111392056</v>
      </c>
      <c r="K3539">
        <f t="shared" si="386"/>
        <v>-20.650497776648479</v>
      </c>
      <c r="L3539">
        <f t="shared" si="387"/>
        <v>0</v>
      </c>
    </row>
    <row r="3540" spans="1:12" x14ac:dyDescent="0.3">
      <c r="A3540">
        <v>3539</v>
      </c>
      <c r="B3540" t="s">
        <v>3554</v>
      </c>
      <c r="C3540">
        <v>196.05</v>
      </c>
      <c r="D3540">
        <v>5.2999999999999998E-4</v>
      </c>
      <c r="E3540" s="10">
        <f t="shared" si="388"/>
        <v>6.3963375299058694E-3</v>
      </c>
      <c r="F3540">
        <f t="shared" si="389"/>
        <v>1.0064168377823408</v>
      </c>
      <c r="G3540">
        <f t="shared" si="390"/>
        <v>196.03268301484479</v>
      </c>
      <c r="H3540">
        <f t="shared" si="385"/>
        <v>3.8864371016448622E-2</v>
      </c>
      <c r="J3540">
        <f t="shared" si="384"/>
        <v>-56.046158168311337</v>
      </c>
      <c r="K3540">
        <f t="shared" si="386"/>
        <v>-24.897800597141725</v>
      </c>
      <c r="L3540">
        <f t="shared" si="387"/>
        <v>0</v>
      </c>
    </row>
    <row r="3541" spans="1:12" x14ac:dyDescent="0.3">
      <c r="A3541">
        <v>3540</v>
      </c>
      <c r="B3541" t="s">
        <v>3555</v>
      </c>
      <c r="C3541">
        <v>202.5</v>
      </c>
      <c r="D3541">
        <v>5.6000000000000006E-4</v>
      </c>
      <c r="E3541" s="10">
        <f t="shared" si="388"/>
        <v>3.2370157808253065E-2</v>
      </c>
      <c r="F3541">
        <f t="shared" si="389"/>
        <v>1.0328997704667175</v>
      </c>
      <c r="G3541">
        <f t="shared" si="390"/>
        <v>202.48110088197257</v>
      </c>
      <c r="H3541">
        <f t="shared" si="385"/>
        <v>3.8665671510271074E-2</v>
      </c>
      <c r="J3541">
        <f t="shared" si="384"/>
        <v>-57.593804928661946</v>
      </c>
      <c r="K3541">
        <f t="shared" si="386"/>
        <v>-31.346218464269498</v>
      </c>
      <c r="L3541">
        <f t="shared" si="387"/>
        <v>0</v>
      </c>
    </row>
    <row r="3542" spans="1:12" x14ac:dyDescent="0.3">
      <c r="A3542">
        <v>3541</v>
      </c>
      <c r="B3542" t="s">
        <v>3556</v>
      </c>
      <c r="C3542">
        <v>205.05</v>
      </c>
      <c r="D3542">
        <v>5.0999999999999993E-4</v>
      </c>
      <c r="E3542" s="10">
        <f t="shared" si="388"/>
        <v>1.2513965291474544E-2</v>
      </c>
      <c r="F3542">
        <f t="shared" si="389"/>
        <v>1.0125925925925927</v>
      </c>
      <c r="G3542">
        <f t="shared" si="390"/>
        <v>205.03257149072215</v>
      </c>
      <c r="H3542">
        <f t="shared" si="385"/>
        <v>3.8425694336503786E-2</v>
      </c>
      <c r="J3542">
        <f t="shared" si="384"/>
        <v>-57.957587966037373</v>
      </c>
      <c r="K3542">
        <f t="shared" si="386"/>
        <v>-33.89768907301908</v>
      </c>
      <c r="L3542">
        <f t="shared" si="387"/>
        <v>0</v>
      </c>
    </row>
    <row r="3543" spans="1:12" x14ac:dyDescent="0.3">
      <c r="A3543">
        <v>3542</v>
      </c>
      <c r="B3543" t="s">
        <v>3557</v>
      </c>
      <c r="C3543">
        <v>204.8</v>
      </c>
      <c r="D3543">
        <v>4.6000000000000001E-4</v>
      </c>
      <c r="E3543" s="10">
        <f t="shared" si="388"/>
        <v>-1.2199586727154961E-3</v>
      </c>
      <c r="F3543">
        <f t="shared" si="389"/>
        <v>0.99878078517434776</v>
      </c>
      <c r="G3543">
        <f t="shared" si="390"/>
        <v>204.78429926853573</v>
      </c>
      <c r="H3543">
        <f t="shared" si="385"/>
        <v>3.854786660746521E-2</v>
      </c>
      <c r="J3543">
        <f t="shared" si="384"/>
        <v>-58.071457270397786</v>
      </c>
      <c r="K3543">
        <f t="shared" si="386"/>
        <v>-33.649416850832665</v>
      </c>
      <c r="L3543">
        <f t="shared" si="387"/>
        <v>0</v>
      </c>
    </row>
    <row r="3544" spans="1:12" x14ac:dyDescent="0.3">
      <c r="A3544">
        <v>3543</v>
      </c>
      <c r="B3544" t="s">
        <v>3558</v>
      </c>
      <c r="C3544">
        <v>205.05</v>
      </c>
      <c r="D3544">
        <v>5.0999999999999993E-4</v>
      </c>
      <c r="E3544" s="10">
        <f t="shared" si="388"/>
        <v>1.2199586727155388E-3</v>
      </c>
      <c r="F3544">
        <f t="shared" si="389"/>
        <v>1.001220703125</v>
      </c>
      <c r="G3544">
        <f t="shared" si="390"/>
        <v>205.03257149072215</v>
      </c>
      <c r="H3544">
        <f t="shared" si="385"/>
        <v>3.8687066338886383E-2</v>
      </c>
      <c r="J3544">
        <f t="shared" si="384"/>
        <v>-58.351816127207073</v>
      </c>
      <c r="K3544">
        <f t="shared" si="386"/>
        <v>-33.89768907301908</v>
      </c>
      <c r="L3544">
        <f t="shared" si="387"/>
        <v>0</v>
      </c>
    </row>
    <row r="3545" spans="1:12" x14ac:dyDescent="0.3">
      <c r="A3545">
        <v>3544</v>
      </c>
      <c r="B3545" t="s">
        <v>3559</v>
      </c>
      <c r="C3545">
        <v>197.85</v>
      </c>
      <c r="D3545">
        <v>5.2999999999999998E-4</v>
      </c>
      <c r="E3545" s="10">
        <f t="shared" si="388"/>
        <v>-3.5744684006635045E-2</v>
      </c>
      <c r="F3545">
        <f t="shared" si="389"/>
        <v>0.96488661302121426</v>
      </c>
      <c r="G3545">
        <f t="shared" si="390"/>
        <v>197.83252402186707</v>
      </c>
      <c r="H3545">
        <f t="shared" si="385"/>
        <v>3.9918471858332999E-2</v>
      </c>
      <c r="J3545">
        <f t="shared" si="384"/>
        <v>-58.094807912145733</v>
      </c>
      <c r="K3545">
        <f t="shared" si="386"/>
        <v>-26.697641604164005</v>
      </c>
      <c r="L3545">
        <f t="shared" si="387"/>
        <v>0</v>
      </c>
    </row>
    <row r="3546" spans="1:12" x14ac:dyDescent="0.3">
      <c r="A3546">
        <v>3545</v>
      </c>
      <c r="B3546" t="s">
        <v>3560</v>
      </c>
      <c r="C3546">
        <v>189.9</v>
      </c>
      <c r="D3546">
        <v>5.0999999999999993E-4</v>
      </c>
      <c r="E3546" s="10">
        <f t="shared" si="388"/>
        <v>-4.1011550013193052E-2</v>
      </c>
      <c r="F3546">
        <f t="shared" si="389"/>
        <v>0.95981804397270665</v>
      </c>
      <c r="G3546">
        <f t="shared" si="390"/>
        <v>189.88385918599431</v>
      </c>
      <c r="H3546">
        <f t="shared" si="385"/>
        <v>4.0955239901199585E-2</v>
      </c>
      <c r="J3546">
        <f t="shared" si="384"/>
        <v>-57.208853537097504</v>
      </c>
      <c r="K3546">
        <f t="shared" si="386"/>
        <v>-18.748976768291243</v>
      </c>
      <c r="L3546">
        <f t="shared" si="387"/>
        <v>0</v>
      </c>
    </row>
    <row r="3547" spans="1:12" x14ac:dyDescent="0.3">
      <c r="A3547">
        <v>3546</v>
      </c>
      <c r="B3547" t="s">
        <v>3561</v>
      </c>
      <c r="C3547">
        <v>190.95</v>
      </c>
      <c r="D3547">
        <v>5.6000000000000006E-4</v>
      </c>
      <c r="E3547" s="10">
        <f t="shared" si="388"/>
        <v>5.5139958532849876E-3</v>
      </c>
      <c r="F3547">
        <f t="shared" si="389"/>
        <v>1.0055292259083728</v>
      </c>
      <c r="G3547">
        <f t="shared" si="390"/>
        <v>190.93217883166744</v>
      </c>
      <c r="H3547">
        <f t="shared" si="385"/>
        <v>3.887429465162022E-2</v>
      </c>
      <c r="J3547">
        <f t="shared" si="384"/>
        <v>-54.601851735313957</v>
      </c>
      <c r="K3547">
        <f t="shared" si="386"/>
        <v>-19.797296413964375</v>
      </c>
      <c r="L3547">
        <f t="shared" si="387"/>
        <v>0</v>
      </c>
    </row>
    <row r="3548" spans="1:12" x14ac:dyDescent="0.3">
      <c r="A3548">
        <v>3547</v>
      </c>
      <c r="B3548" t="s">
        <v>3562</v>
      </c>
      <c r="C3548">
        <v>185.1</v>
      </c>
      <c r="D3548">
        <v>5.8E-4</v>
      </c>
      <c r="E3548" s="10">
        <f t="shared" si="388"/>
        <v>-3.1115394092073399E-2</v>
      </c>
      <c r="F3548">
        <f t="shared" si="389"/>
        <v>0.96936370777690495</v>
      </c>
      <c r="G3548">
        <f t="shared" si="390"/>
        <v>185.08210786480046</v>
      </c>
      <c r="H3548">
        <f t="shared" si="385"/>
        <v>3.961280206304954E-2</v>
      </c>
      <c r="J3548">
        <f t="shared" si="384"/>
        <v>-53.934383828498639</v>
      </c>
      <c r="K3548">
        <f t="shared" si="386"/>
        <v>-13.947225447097395</v>
      </c>
      <c r="L3548">
        <f t="shared" si="387"/>
        <v>0</v>
      </c>
    </row>
    <row r="3549" spans="1:12" x14ac:dyDescent="0.3">
      <c r="A3549">
        <v>3548</v>
      </c>
      <c r="B3549" t="s">
        <v>3563</v>
      </c>
      <c r="C3549">
        <v>174.15</v>
      </c>
      <c r="D3549">
        <v>6.0999999999999997E-4</v>
      </c>
      <c r="E3549" s="10">
        <f t="shared" si="388"/>
        <v>-6.0979222767441513E-2</v>
      </c>
      <c r="F3549">
        <f t="shared" si="389"/>
        <v>0.94084278768233398</v>
      </c>
      <c r="G3549">
        <f t="shared" si="390"/>
        <v>174.13229564998639</v>
      </c>
      <c r="H3549">
        <f t="shared" si="385"/>
        <v>4.0963582569938713E-2</v>
      </c>
      <c r="J3549">
        <f t="shared" si="384"/>
        <v>-52.473855874345389</v>
      </c>
      <c r="K3549">
        <f t="shared" si="386"/>
        <v>-2.9974132322833213</v>
      </c>
      <c r="L3549">
        <f t="shared" si="387"/>
        <v>0</v>
      </c>
    </row>
    <row r="3550" spans="1:12" x14ac:dyDescent="0.3">
      <c r="A3550">
        <v>3549</v>
      </c>
      <c r="B3550" t="s">
        <v>3564</v>
      </c>
      <c r="C3550">
        <v>171.15</v>
      </c>
      <c r="D3550">
        <v>5.2999999999999998E-4</v>
      </c>
      <c r="E3550" s="10">
        <f t="shared" si="388"/>
        <v>-1.7376631835815903E-2</v>
      </c>
      <c r="F3550">
        <f t="shared" si="389"/>
        <v>0.98277347114556413</v>
      </c>
      <c r="G3550">
        <f t="shared" si="390"/>
        <v>171.13488241770307</v>
      </c>
      <c r="H3550">
        <f t="shared" si="385"/>
        <v>3.9688265233402686E-2</v>
      </c>
      <c r="J3550">
        <f t="shared" si="384"/>
        <v>-49.96505592817639</v>
      </c>
      <c r="K3550">
        <f t="shared" si="386"/>
        <v>1.5593610115736283</v>
      </c>
      <c r="L3550">
        <f t="shared" si="387"/>
        <v>0</v>
      </c>
    </row>
    <row r="3551" spans="1:12" x14ac:dyDescent="0.3">
      <c r="A3551">
        <v>3550</v>
      </c>
      <c r="B3551" t="s">
        <v>3565</v>
      </c>
      <c r="C3551">
        <v>176.4</v>
      </c>
      <c r="D3551">
        <v>4.8000000000000001E-4</v>
      </c>
      <c r="E3551" s="10">
        <f t="shared" si="388"/>
        <v>3.0213778596496633E-2</v>
      </c>
      <c r="F3551">
        <f t="shared" si="389"/>
        <v>1.0306748466257669</v>
      </c>
      <c r="G3551">
        <f t="shared" si="390"/>
        <v>176.38588856446495</v>
      </c>
      <c r="H3551">
        <f t="shared" si="385"/>
        <v>3.9865597558693032E-2</v>
      </c>
      <c r="J3551">
        <f t="shared" si="384"/>
        <v>-51.72825595427188</v>
      </c>
      <c r="K3551">
        <f t="shared" si="386"/>
        <v>-3.6916451351882529</v>
      </c>
      <c r="L3551">
        <f t="shared" si="387"/>
        <v>0</v>
      </c>
    </row>
    <row r="3552" spans="1:12" x14ac:dyDescent="0.3">
      <c r="A3552">
        <v>3551</v>
      </c>
      <c r="B3552" t="s">
        <v>3566</v>
      </c>
      <c r="C3552">
        <v>175.3</v>
      </c>
      <c r="D3552">
        <v>5.0999999999999993E-4</v>
      </c>
      <c r="E3552" s="10">
        <f t="shared" si="388"/>
        <v>-6.255351645502027E-3</v>
      </c>
      <c r="F3552">
        <f t="shared" si="389"/>
        <v>0.99376417233560099</v>
      </c>
      <c r="G3552">
        <f t="shared" si="390"/>
        <v>175.28510013325331</v>
      </c>
      <c r="H3552">
        <f t="shared" si="385"/>
        <v>3.9950282667393325E-2</v>
      </c>
      <c r="J3552">
        <f t="shared" ref="J3552:J3615" si="391">-G3552*$O$3*$Q$3*H3552</f>
        <v>-51.514629213127456</v>
      </c>
      <c r="K3552">
        <f t="shared" si="386"/>
        <v>-2.5908567039766126</v>
      </c>
      <c r="L3552">
        <f t="shared" si="387"/>
        <v>0</v>
      </c>
    </row>
    <row r="3553" spans="1:12" x14ac:dyDescent="0.3">
      <c r="A3553">
        <v>3552</v>
      </c>
      <c r="B3553" t="s">
        <v>3567</v>
      </c>
      <c r="C3553">
        <v>176</v>
      </c>
      <c r="D3553">
        <v>5.0999999999999993E-4</v>
      </c>
      <c r="E3553" s="10">
        <f t="shared" si="388"/>
        <v>3.9852031109628653E-3</v>
      </c>
      <c r="F3553">
        <f t="shared" si="389"/>
        <v>1.0039931545921277</v>
      </c>
      <c r="G3553">
        <f t="shared" si="390"/>
        <v>175.98504063578198</v>
      </c>
      <c r="H3553">
        <f t="shared" ref="H3553:H3616" si="392">SQRT(_xlfn.VAR.S(E3524:E3553))</f>
        <v>3.9957692560701606E-2</v>
      </c>
      <c r="J3553">
        <f t="shared" si="391"/>
        <v>-51.729928068885386</v>
      </c>
      <c r="K3553">
        <f t="shared" si="386"/>
        <v>-3.2907972065052888</v>
      </c>
      <c r="L3553">
        <f t="shared" si="387"/>
        <v>0</v>
      </c>
    </row>
    <row r="3554" spans="1:12" x14ac:dyDescent="0.3">
      <c r="A3554">
        <v>3553</v>
      </c>
      <c r="B3554" t="s">
        <v>3568</v>
      </c>
      <c r="C3554">
        <v>176.35</v>
      </c>
      <c r="D3554">
        <v>4.0999999999999999E-4</v>
      </c>
      <c r="E3554" s="10">
        <f t="shared" si="388"/>
        <v>1.9866616439091866E-3</v>
      </c>
      <c r="F3554">
        <f t="shared" si="389"/>
        <v>1.0019886363636363</v>
      </c>
      <c r="G3554">
        <f t="shared" si="390"/>
        <v>176.33794982838555</v>
      </c>
      <c r="H3554">
        <f t="shared" si="392"/>
        <v>3.9796987208144868E-2</v>
      </c>
      <c r="J3554">
        <f t="shared" si="391"/>
        <v>-51.625194796132973</v>
      </c>
      <c r="K3554">
        <f t="shared" ref="K3554:K3617" si="393">+MIN(G3555-G3554,G3556-G3554,G3557-G3554,G3558-G3554,G3559-G3554,G3560-G3554,G3561-G3554,G3562-G3554,G3563-G3554,G3564-G3554)</f>
        <v>-3.6437063991088507</v>
      </c>
      <c r="L3554">
        <f t="shared" ref="L3554:L3617" si="394">+IF(K3554&lt;J3554,1,0)</f>
        <v>0</v>
      </c>
    </row>
    <row r="3555" spans="1:12" x14ac:dyDescent="0.3">
      <c r="A3555">
        <v>3554</v>
      </c>
      <c r="B3555" t="s">
        <v>3569</v>
      </c>
      <c r="C3555">
        <v>180.6</v>
      </c>
      <c r="D3555">
        <v>4.0999999999999999E-4</v>
      </c>
      <c r="E3555" s="10">
        <f t="shared" si="388"/>
        <v>2.3813984300824122E-2</v>
      </c>
      <c r="F3555">
        <f t="shared" si="389"/>
        <v>1.0240998015310463</v>
      </c>
      <c r="G3555">
        <f t="shared" si="390"/>
        <v>180.58765942164121</v>
      </c>
      <c r="H3555">
        <f t="shared" si="392"/>
        <v>3.977079282517814E-2</v>
      </c>
      <c r="J3555">
        <f t="shared" si="391"/>
        <v>-52.834553129450299</v>
      </c>
      <c r="K3555">
        <f t="shared" si="393"/>
        <v>-7.8934159923645097</v>
      </c>
      <c r="L3555">
        <f t="shared" si="394"/>
        <v>0</v>
      </c>
    </row>
    <row r="3556" spans="1:12" x14ac:dyDescent="0.3">
      <c r="A3556">
        <v>3555</v>
      </c>
      <c r="B3556" t="s">
        <v>3570</v>
      </c>
      <c r="C3556">
        <v>177.9</v>
      </c>
      <c r="D3556">
        <v>4.6000000000000001E-4</v>
      </c>
      <c r="E3556" s="10">
        <f t="shared" si="388"/>
        <v>-1.5063046311095516E-2</v>
      </c>
      <c r="F3556">
        <f t="shared" si="389"/>
        <v>0.98504983388704326</v>
      </c>
      <c r="G3556">
        <f t="shared" si="390"/>
        <v>177.88636152281498</v>
      </c>
      <c r="H3556">
        <f t="shared" si="392"/>
        <v>3.9986161906776348E-2</v>
      </c>
      <c r="J3556">
        <f t="shared" si="391"/>
        <v>-52.326067005526539</v>
      </c>
      <c r="K3556">
        <f t="shared" si="393"/>
        <v>-5.1921180935382836</v>
      </c>
      <c r="L3556">
        <f t="shared" si="394"/>
        <v>0</v>
      </c>
    </row>
    <row r="3557" spans="1:12" x14ac:dyDescent="0.3">
      <c r="A3557">
        <v>3556</v>
      </c>
      <c r="B3557" t="s">
        <v>3571</v>
      </c>
      <c r="C3557">
        <v>175.25</v>
      </c>
      <c r="D3557">
        <v>4.0999999999999999E-4</v>
      </c>
      <c r="E3557" s="10">
        <f t="shared" si="388"/>
        <v>-1.5008068757090062E-2</v>
      </c>
      <c r="F3557">
        <f t="shared" si="389"/>
        <v>0.98510399100618318</v>
      </c>
      <c r="G3557">
        <f t="shared" si="390"/>
        <v>175.23802499248407</v>
      </c>
      <c r="H3557">
        <f t="shared" si="392"/>
        <v>3.7266579262046171E-2</v>
      </c>
      <c r="J3557">
        <f t="shared" si="391"/>
        <v>-48.041172772323911</v>
      </c>
      <c r="K3557">
        <f t="shared" si="393"/>
        <v>-2.543781563207375</v>
      </c>
      <c r="L3557">
        <f t="shared" si="394"/>
        <v>0</v>
      </c>
    </row>
    <row r="3558" spans="1:12" x14ac:dyDescent="0.3">
      <c r="A3558">
        <v>3557</v>
      </c>
      <c r="B3558" t="s">
        <v>3572</v>
      </c>
      <c r="C3558">
        <v>172.7</v>
      </c>
      <c r="D3558">
        <v>2.0000000000000001E-4</v>
      </c>
      <c r="E3558" s="10">
        <f t="shared" si="388"/>
        <v>-1.465754076206667E-2</v>
      </c>
      <c r="F3558">
        <f t="shared" si="389"/>
        <v>0.98544935805991429</v>
      </c>
      <c r="G3558">
        <f t="shared" si="390"/>
        <v>172.6942434292767</v>
      </c>
      <c r="H3558">
        <f t="shared" si="392"/>
        <v>3.0640181627185216E-2</v>
      </c>
      <c r="J3558">
        <f t="shared" si="391"/>
        <v>-38.925564292536322</v>
      </c>
      <c r="K3558">
        <f t="shared" si="393"/>
        <v>1.8999366677222156</v>
      </c>
      <c r="L3558">
        <f t="shared" si="394"/>
        <v>0</v>
      </c>
    </row>
    <row r="3559" spans="1:12" x14ac:dyDescent="0.3">
      <c r="A3559">
        <v>3558</v>
      </c>
      <c r="B3559" t="s">
        <v>3573</v>
      </c>
      <c r="C3559">
        <v>174.6</v>
      </c>
      <c r="D3559">
        <v>2.0000000000000001E-4</v>
      </c>
      <c r="E3559" s="10">
        <f t="shared" si="388"/>
        <v>1.094165825286897E-2</v>
      </c>
      <c r="F3559">
        <f t="shared" si="389"/>
        <v>1.0110017371163869</v>
      </c>
      <c r="G3559">
        <f t="shared" si="390"/>
        <v>174.59418009699891</v>
      </c>
      <c r="H3559">
        <f t="shared" si="392"/>
        <v>3.0517561025746921E-2</v>
      </c>
      <c r="J3559">
        <f t="shared" si="391"/>
        <v>-39.196320963010663</v>
      </c>
      <c r="K3559">
        <f t="shared" si="393"/>
        <v>10.398111730255806</v>
      </c>
      <c r="L3559">
        <f t="shared" si="394"/>
        <v>0</v>
      </c>
    </row>
    <row r="3560" spans="1:12" x14ac:dyDescent="0.3">
      <c r="A3560">
        <v>3559</v>
      </c>
      <c r="B3560" t="s">
        <v>3574</v>
      </c>
      <c r="C3560">
        <v>185</v>
      </c>
      <c r="D3560">
        <v>2.5000000000000001E-4</v>
      </c>
      <c r="E3560" s="10">
        <f t="shared" si="388"/>
        <v>5.7858181672823E-2</v>
      </c>
      <c r="F3560">
        <f t="shared" si="389"/>
        <v>1.0595647193585338</v>
      </c>
      <c r="G3560">
        <f t="shared" si="390"/>
        <v>184.99229182725472</v>
      </c>
      <c r="H3560">
        <f t="shared" si="392"/>
        <v>3.2218368359999659E-2</v>
      </c>
      <c r="J3560">
        <f t="shared" si="391"/>
        <v>-43.845284867578094</v>
      </c>
      <c r="K3560">
        <f t="shared" si="393"/>
        <v>0.94748120398946867</v>
      </c>
      <c r="L3560">
        <f t="shared" si="394"/>
        <v>0</v>
      </c>
    </row>
    <row r="3561" spans="1:12" x14ac:dyDescent="0.3">
      <c r="A3561">
        <v>3560</v>
      </c>
      <c r="B3561" t="s">
        <v>3575</v>
      </c>
      <c r="C3561">
        <v>193.35</v>
      </c>
      <c r="D3561">
        <v>2.9999999999999997E-4</v>
      </c>
      <c r="E3561" s="10">
        <f t="shared" si="388"/>
        <v>4.4146192974981145E-2</v>
      </c>
      <c r="F3561">
        <f t="shared" si="389"/>
        <v>1.045135135135135</v>
      </c>
      <c r="G3561">
        <f t="shared" si="390"/>
        <v>193.34033274168345</v>
      </c>
      <c r="H3561">
        <f t="shared" si="392"/>
        <v>3.2351780819177445E-2</v>
      </c>
      <c r="J3561">
        <f t="shared" si="391"/>
        <v>-46.013617075815347</v>
      </c>
      <c r="K3561">
        <f t="shared" si="393"/>
        <v>-7.4005597104392677</v>
      </c>
      <c r="L3561">
        <f t="shared" si="394"/>
        <v>0</v>
      </c>
    </row>
    <row r="3562" spans="1:12" x14ac:dyDescent="0.3">
      <c r="A3562">
        <v>3561</v>
      </c>
      <c r="B3562" t="s">
        <v>3576</v>
      </c>
      <c r="C3562">
        <v>196.5</v>
      </c>
      <c r="D3562">
        <v>2.9999999999999997E-4</v>
      </c>
      <c r="E3562" s="10">
        <f t="shared" si="388"/>
        <v>1.6160413256009906E-2</v>
      </c>
      <c r="F3562">
        <f t="shared" si="389"/>
        <v>1.0162916989914663</v>
      </c>
      <c r="G3562">
        <f t="shared" si="390"/>
        <v>196.49017524562089</v>
      </c>
      <c r="H3562">
        <f t="shared" si="392"/>
        <v>3.2432027340823052E-2</v>
      </c>
      <c r="J3562">
        <f t="shared" si="391"/>
        <v>-46.87925034081379</v>
      </c>
      <c r="K3562">
        <f t="shared" si="393"/>
        <v>-10.550402214376703</v>
      </c>
      <c r="L3562">
        <f t="shared" si="394"/>
        <v>0</v>
      </c>
    </row>
    <row r="3563" spans="1:12" x14ac:dyDescent="0.3">
      <c r="A3563">
        <v>3562</v>
      </c>
      <c r="B3563" t="s">
        <v>3577</v>
      </c>
      <c r="C3563">
        <v>199.85</v>
      </c>
      <c r="D3563">
        <v>3.5000000000000005E-4</v>
      </c>
      <c r="E3563" s="10">
        <f t="shared" si="388"/>
        <v>1.6904653848016562E-2</v>
      </c>
      <c r="F3563">
        <f t="shared" si="389"/>
        <v>1.0170483460559796</v>
      </c>
      <c r="G3563">
        <f t="shared" si="390"/>
        <v>199.83834242334927</v>
      </c>
      <c r="H3563">
        <f t="shared" si="392"/>
        <v>3.2512059974935462E-2</v>
      </c>
      <c r="J3563">
        <f t="shared" si="391"/>
        <v>-47.795722046566723</v>
      </c>
      <c r="K3563">
        <f t="shared" si="393"/>
        <v>-13.898569392105088</v>
      </c>
      <c r="L3563">
        <f t="shared" si="394"/>
        <v>0</v>
      </c>
    </row>
    <row r="3564" spans="1:12" x14ac:dyDescent="0.3">
      <c r="A3564">
        <v>3563</v>
      </c>
      <c r="B3564" t="s">
        <v>3578</v>
      </c>
      <c r="C3564">
        <v>206.1</v>
      </c>
      <c r="D3564">
        <v>3.3E-4</v>
      </c>
      <c r="E3564" s="10">
        <f t="shared" si="388"/>
        <v>3.0794402739080844E-2</v>
      </c>
      <c r="F3564">
        <f t="shared" si="389"/>
        <v>1.0312734550913185</v>
      </c>
      <c r="G3564">
        <f t="shared" si="390"/>
        <v>206.08866481172052</v>
      </c>
      <c r="H3564">
        <f t="shared" si="392"/>
        <v>3.2867264280255694E-2</v>
      </c>
      <c r="J3564">
        <f t="shared" si="391"/>
        <v>-49.829139016108797</v>
      </c>
      <c r="K3564">
        <f t="shared" si="393"/>
        <v>-20.148891780476333</v>
      </c>
      <c r="L3564">
        <f t="shared" si="394"/>
        <v>0</v>
      </c>
    </row>
    <row r="3565" spans="1:12" x14ac:dyDescent="0.3">
      <c r="A3565">
        <v>3564</v>
      </c>
      <c r="B3565" t="s">
        <v>3579</v>
      </c>
      <c r="C3565">
        <v>201.2</v>
      </c>
      <c r="D3565">
        <v>3.7999999999999997E-4</v>
      </c>
      <c r="E3565" s="10">
        <f t="shared" si="388"/>
        <v>-2.4062049670829276E-2</v>
      </c>
      <c r="F3565">
        <f t="shared" si="389"/>
        <v>0.97622513343037354</v>
      </c>
      <c r="G3565">
        <f t="shared" si="390"/>
        <v>201.18725773684258</v>
      </c>
      <c r="H3565">
        <f t="shared" si="392"/>
        <v>3.3283667302330157E-2</v>
      </c>
      <c r="J3565">
        <f t="shared" si="391"/>
        <v>-49.260335340712821</v>
      </c>
      <c r="K3565">
        <f t="shared" si="393"/>
        <v>-15.247484705598396</v>
      </c>
      <c r="L3565">
        <f t="shared" si="394"/>
        <v>0</v>
      </c>
    </row>
    <row r="3566" spans="1:12" x14ac:dyDescent="0.3">
      <c r="A3566">
        <v>3565</v>
      </c>
      <c r="B3566" t="s">
        <v>3580</v>
      </c>
      <c r="C3566">
        <v>204.85</v>
      </c>
      <c r="D3566">
        <v>3.5000000000000005E-4</v>
      </c>
      <c r="E3566" s="10">
        <f t="shared" si="388"/>
        <v>1.7978565767295993E-2</v>
      </c>
      <c r="F3566">
        <f t="shared" si="389"/>
        <v>1.018141153081511</v>
      </c>
      <c r="G3566">
        <f t="shared" si="390"/>
        <v>204.83805076518939</v>
      </c>
      <c r="H3566">
        <f t="shared" si="392"/>
        <v>3.108105481547465E-2</v>
      </c>
      <c r="J3566">
        <f t="shared" si="391"/>
        <v>-46.835170373046765</v>
      </c>
      <c r="K3566">
        <f t="shared" si="393"/>
        <v>-18.898277733945207</v>
      </c>
      <c r="L3566">
        <f t="shared" si="394"/>
        <v>0</v>
      </c>
    </row>
    <row r="3567" spans="1:12" x14ac:dyDescent="0.3">
      <c r="A3567">
        <v>3566</v>
      </c>
      <c r="B3567" t="s">
        <v>3581</v>
      </c>
      <c r="C3567">
        <v>192.15</v>
      </c>
      <c r="D3567">
        <v>3.5000000000000005E-4</v>
      </c>
      <c r="E3567" s="10">
        <f t="shared" si="388"/>
        <v>-6.4001686982027017E-2</v>
      </c>
      <c r="F3567">
        <f t="shared" si="389"/>
        <v>0.93800341713448876</v>
      </c>
      <c r="G3567">
        <f t="shared" si="390"/>
        <v>192.13879157691551</v>
      </c>
      <c r="H3567">
        <f t="shared" si="392"/>
        <v>3.2502382579477192E-2</v>
      </c>
      <c r="J3567">
        <f t="shared" si="391"/>
        <v>-45.940527085585408</v>
      </c>
      <c r="K3567">
        <f t="shared" si="393"/>
        <v>-6.199018545671322</v>
      </c>
      <c r="L3567">
        <f t="shared" si="394"/>
        <v>0</v>
      </c>
    </row>
    <row r="3568" spans="1:12" x14ac:dyDescent="0.3">
      <c r="A3568">
        <v>3567</v>
      </c>
      <c r="B3568" t="s">
        <v>3582</v>
      </c>
      <c r="C3568">
        <v>185.95</v>
      </c>
      <c r="D3568">
        <v>3.3E-4</v>
      </c>
      <c r="E3568" s="10">
        <f t="shared" si="388"/>
        <v>-3.2798496639773966E-2</v>
      </c>
      <c r="F3568">
        <f t="shared" si="389"/>
        <v>0.96773354150403323</v>
      </c>
      <c r="G3568">
        <f t="shared" si="390"/>
        <v>185.93977303124419</v>
      </c>
      <c r="H3568">
        <f t="shared" si="392"/>
        <v>2.9420227786155224E-2</v>
      </c>
      <c r="J3568">
        <f t="shared" si="391"/>
        <v>-40.242416177223717</v>
      </c>
      <c r="K3568">
        <f t="shared" si="393"/>
        <v>10.750392214626686</v>
      </c>
      <c r="L3568">
        <f t="shared" si="394"/>
        <v>0</v>
      </c>
    </row>
    <row r="3569" spans="1:12" x14ac:dyDescent="0.3">
      <c r="A3569">
        <v>3568</v>
      </c>
      <c r="B3569" t="s">
        <v>3583</v>
      </c>
      <c r="C3569">
        <v>201.2</v>
      </c>
      <c r="D3569">
        <v>2.9999999999999997E-4</v>
      </c>
      <c r="E3569" s="10">
        <f t="shared" si="388"/>
        <v>7.8821617854505019E-2</v>
      </c>
      <c r="F3569">
        <f t="shared" si="389"/>
        <v>1.0820112933584296</v>
      </c>
      <c r="G3569">
        <f t="shared" si="390"/>
        <v>201.18994025149578</v>
      </c>
      <c r="H3569">
        <f t="shared" si="392"/>
        <v>3.2481521728841875E-2</v>
      </c>
      <c r="J3569">
        <f t="shared" si="391"/>
        <v>-48.073788635013535</v>
      </c>
      <c r="K3569">
        <f t="shared" si="393"/>
        <v>-4.4997750056249117</v>
      </c>
      <c r="L3569">
        <f t="shared" si="394"/>
        <v>0</v>
      </c>
    </row>
    <row r="3570" spans="1:12" x14ac:dyDescent="0.3">
      <c r="A3570">
        <v>3569</v>
      </c>
      <c r="B3570" t="s">
        <v>3584</v>
      </c>
      <c r="C3570">
        <v>196.7</v>
      </c>
      <c r="D3570">
        <v>2.9999999999999997E-4</v>
      </c>
      <c r="E3570" s="10">
        <f t="shared" si="388"/>
        <v>-2.2619712830570793E-2</v>
      </c>
      <c r="F3570">
        <f t="shared" si="389"/>
        <v>0.97763419483101388</v>
      </c>
      <c r="G3570">
        <f t="shared" si="390"/>
        <v>196.69016524587087</v>
      </c>
      <c r="H3570">
        <f t="shared" si="392"/>
        <v>3.2748589796866547E-2</v>
      </c>
      <c r="J3570">
        <f t="shared" si="391"/>
        <v>-47.385009195918158</v>
      </c>
      <c r="K3570">
        <f t="shared" si="393"/>
        <v>2.1022142335233696</v>
      </c>
      <c r="L3570">
        <f t="shared" si="394"/>
        <v>0</v>
      </c>
    </row>
    <row r="3571" spans="1:12" x14ac:dyDescent="0.3">
      <c r="A3571">
        <v>3570</v>
      </c>
      <c r="B3571" t="s">
        <v>3585</v>
      </c>
      <c r="C3571">
        <v>211.8</v>
      </c>
      <c r="D3571">
        <v>2.9999999999999997E-4</v>
      </c>
      <c r="E3571" s="10">
        <f t="shared" si="388"/>
        <v>7.3962707772292802E-2</v>
      </c>
      <c r="F3571">
        <f t="shared" si="389"/>
        <v>1.0767666497203865</v>
      </c>
      <c r="G3571">
        <f t="shared" si="390"/>
        <v>211.78941026474558</v>
      </c>
      <c r="H3571">
        <f t="shared" si="392"/>
        <v>3.4966706404935266E-2</v>
      </c>
      <c r="J3571">
        <f t="shared" si="391"/>
        <v>-54.478443234436497</v>
      </c>
      <c r="K3571">
        <f t="shared" si="393"/>
        <v>-12.997030785351342</v>
      </c>
      <c r="L3571">
        <f t="shared" si="394"/>
        <v>0</v>
      </c>
    </row>
    <row r="3572" spans="1:12" x14ac:dyDescent="0.3">
      <c r="A3572">
        <v>3571</v>
      </c>
      <c r="B3572" t="s">
        <v>3586</v>
      </c>
      <c r="C3572">
        <v>212.35</v>
      </c>
      <c r="D3572">
        <v>2.0000000000000001E-4</v>
      </c>
      <c r="E3572" s="10">
        <f t="shared" si="388"/>
        <v>2.5934235919740831E-3</v>
      </c>
      <c r="F3572">
        <f t="shared" si="389"/>
        <v>1.0025967894239849</v>
      </c>
      <c r="G3572">
        <f t="shared" si="390"/>
        <v>212.34292178463758</v>
      </c>
      <c r="H3572">
        <f t="shared" si="392"/>
        <v>3.4905779220586929E-2</v>
      </c>
      <c r="J3572">
        <f t="shared" si="391"/>
        <v>-54.525649430932845</v>
      </c>
      <c r="K3572">
        <f t="shared" si="393"/>
        <v>-13.952841536641728</v>
      </c>
      <c r="L3572">
        <f t="shared" si="394"/>
        <v>0</v>
      </c>
    </row>
    <row r="3573" spans="1:12" x14ac:dyDescent="0.3">
      <c r="A3573">
        <v>3572</v>
      </c>
      <c r="B3573" t="s">
        <v>3587</v>
      </c>
      <c r="C3573">
        <v>212.45</v>
      </c>
      <c r="D3573">
        <v>1.4999999999999999E-4</v>
      </c>
      <c r="E3573" s="10">
        <f t="shared" si="388"/>
        <v>4.7080980154044121E-4</v>
      </c>
      <c r="F3573">
        <f t="shared" si="389"/>
        <v>1.0004709206498705</v>
      </c>
      <c r="G3573">
        <f t="shared" si="390"/>
        <v>212.44468881639006</v>
      </c>
      <c r="H3573">
        <f t="shared" si="392"/>
        <v>3.4903158755181928E-2</v>
      </c>
      <c r="J3573">
        <f t="shared" si="391"/>
        <v>-54.547685940857377</v>
      </c>
      <c r="K3573">
        <f t="shared" si="393"/>
        <v>-19.505300774558549</v>
      </c>
      <c r="L3573">
        <f t="shared" si="394"/>
        <v>0</v>
      </c>
    </row>
    <row r="3574" spans="1:12" x14ac:dyDescent="0.3">
      <c r="A3574">
        <v>3573</v>
      </c>
      <c r="B3574" t="s">
        <v>3588</v>
      </c>
      <c r="C3574">
        <v>204.75</v>
      </c>
      <c r="D3574">
        <v>1.4999999999999999E-4</v>
      </c>
      <c r="E3574" s="10">
        <f t="shared" si="388"/>
        <v>-3.6916943827641699E-2</v>
      </c>
      <c r="F3574">
        <f t="shared" si="389"/>
        <v>0.96375617792421753</v>
      </c>
      <c r="G3574">
        <f t="shared" si="390"/>
        <v>204.74488131398385</v>
      </c>
      <c r="H3574">
        <f t="shared" si="392"/>
        <v>3.5590978599203391E-2</v>
      </c>
      <c r="J3574">
        <f t="shared" si="391"/>
        <v>-53.606654335500153</v>
      </c>
      <c r="K3574">
        <f t="shared" si="393"/>
        <v>-23.953318450449132</v>
      </c>
      <c r="L3574">
        <f t="shared" si="394"/>
        <v>0</v>
      </c>
    </row>
    <row r="3575" spans="1:12" x14ac:dyDescent="0.3">
      <c r="A3575">
        <v>3574</v>
      </c>
      <c r="B3575" t="s">
        <v>3589</v>
      </c>
      <c r="C3575">
        <v>198.8</v>
      </c>
      <c r="D3575">
        <v>2.3000000000000001E-4</v>
      </c>
      <c r="E3575" s="10">
        <f t="shared" si="388"/>
        <v>-2.9490428510705036E-2</v>
      </c>
      <c r="F3575">
        <f t="shared" si="389"/>
        <v>0.97094017094017104</v>
      </c>
      <c r="G3575">
        <f t="shared" si="390"/>
        <v>198.79237947939424</v>
      </c>
      <c r="H3575">
        <f t="shared" si="392"/>
        <v>3.5392442463745698E-2</v>
      </c>
      <c r="J3575">
        <f t="shared" si="391"/>
        <v>-51.757821384536577</v>
      </c>
      <c r="K3575">
        <f t="shared" si="393"/>
        <v>-18.00081661585952</v>
      </c>
      <c r="L3575">
        <f t="shared" si="394"/>
        <v>0</v>
      </c>
    </row>
    <row r="3576" spans="1:12" x14ac:dyDescent="0.3">
      <c r="A3576">
        <v>3575</v>
      </c>
      <c r="B3576" t="s">
        <v>3590</v>
      </c>
      <c r="C3576">
        <v>208.9</v>
      </c>
      <c r="D3576">
        <v>2.0000000000000001E-4</v>
      </c>
      <c r="E3576" s="10">
        <f t="shared" si="388"/>
        <v>4.9556374340046359E-2</v>
      </c>
      <c r="F3576">
        <f t="shared" si="389"/>
        <v>1.050804828973843</v>
      </c>
      <c r="G3576">
        <f t="shared" si="390"/>
        <v>208.89303678272094</v>
      </c>
      <c r="H3576">
        <f t="shared" si="392"/>
        <v>3.5621415056640515E-2</v>
      </c>
      <c r="J3576">
        <f t="shared" si="391"/>
        <v>-54.73950324943393</v>
      </c>
      <c r="K3576">
        <f t="shared" si="393"/>
        <v>-28.101473919186219</v>
      </c>
      <c r="L3576">
        <f t="shared" si="394"/>
        <v>0</v>
      </c>
    </row>
    <row r="3577" spans="1:12" x14ac:dyDescent="0.3">
      <c r="A3577">
        <v>3576</v>
      </c>
      <c r="B3577" t="s">
        <v>3591</v>
      </c>
      <c r="C3577">
        <v>203.05</v>
      </c>
      <c r="D3577">
        <v>2.5000000000000001E-4</v>
      </c>
      <c r="E3577" s="10">
        <f t="shared" si="388"/>
        <v>-2.8403414430213273E-2</v>
      </c>
      <c r="F3577">
        <f t="shared" si="389"/>
        <v>0.97199617041646724</v>
      </c>
      <c r="G3577">
        <f t="shared" si="390"/>
        <v>203.04153975958957</v>
      </c>
      <c r="H3577">
        <f t="shared" si="392"/>
        <v>3.6080032890286835E-2</v>
      </c>
      <c r="J3577">
        <f t="shared" si="391"/>
        <v>-53.891161470614158</v>
      </c>
      <c r="K3577">
        <f t="shared" si="393"/>
        <v>-22.249976896054847</v>
      </c>
      <c r="L3577">
        <f t="shared" si="394"/>
        <v>0</v>
      </c>
    </row>
    <row r="3578" spans="1:12" x14ac:dyDescent="0.3">
      <c r="A3578">
        <v>3577</v>
      </c>
      <c r="B3578" t="s">
        <v>3592</v>
      </c>
      <c r="C3578">
        <v>201.45</v>
      </c>
      <c r="D3578">
        <v>2.8000000000000003E-4</v>
      </c>
      <c r="E3578" s="10">
        <f t="shared" si="388"/>
        <v>-7.9110424949506847E-3</v>
      </c>
      <c r="F3578">
        <f t="shared" si="389"/>
        <v>0.9921201674464416</v>
      </c>
      <c r="G3578">
        <f t="shared" si="390"/>
        <v>201.44059921935323</v>
      </c>
      <c r="H3578">
        <f t="shared" si="392"/>
        <v>3.5589962354802426E-2</v>
      </c>
      <c r="J3578">
        <f t="shared" si="391"/>
        <v>-52.740015605733916</v>
      </c>
      <c r="K3578">
        <f t="shared" si="393"/>
        <v>-20.698130312454367</v>
      </c>
      <c r="L3578">
        <f t="shared" si="394"/>
        <v>0</v>
      </c>
    </row>
    <row r="3579" spans="1:12" x14ac:dyDescent="0.3">
      <c r="A3579">
        <v>3578</v>
      </c>
      <c r="B3579" t="s">
        <v>3593</v>
      </c>
      <c r="C3579">
        <v>200.6</v>
      </c>
      <c r="D3579">
        <v>2.3000000000000001E-4</v>
      </c>
      <c r="E3579" s="10">
        <f t="shared" si="388"/>
        <v>-4.2283361095210642E-3</v>
      </c>
      <c r="F3579">
        <f t="shared" si="389"/>
        <v>0.99578059071729963</v>
      </c>
      <c r="G3579">
        <f t="shared" si="390"/>
        <v>200.59231048071672</v>
      </c>
      <c r="H3579">
        <f t="shared" si="392"/>
        <v>3.3530495511297234E-2</v>
      </c>
      <c r="J3579">
        <f t="shared" si="391"/>
        <v>-49.478892811576877</v>
      </c>
      <c r="K3579">
        <f t="shared" si="393"/>
        <v>-19.849841573817855</v>
      </c>
      <c r="L3579">
        <f t="shared" si="394"/>
        <v>0</v>
      </c>
    </row>
    <row r="3580" spans="1:12" x14ac:dyDescent="0.3">
      <c r="A3580">
        <v>3579</v>
      </c>
      <c r="B3580" t="s">
        <v>3594</v>
      </c>
      <c r="C3580">
        <v>202.4</v>
      </c>
      <c r="D3580">
        <v>2.8000000000000003E-4</v>
      </c>
      <c r="E3580" s="10">
        <f t="shared" si="388"/>
        <v>8.9330618854753501E-3</v>
      </c>
      <c r="F3580">
        <f t="shared" si="389"/>
        <v>1.0089730807577268</v>
      </c>
      <c r="G3580">
        <f t="shared" si="390"/>
        <v>202.39055488705435</v>
      </c>
      <c r="H3580">
        <f t="shared" si="392"/>
        <v>3.3275911962682737E-2</v>
      </c>
      <c r="J3580">
        <f t="shared" si="391"/>
        <v>-49.543413795773517</v>
      </c>
      <c r="K3580">
        <f t="shared" si="393"/>
        <v>-21.648085980155486</v>
      </c>
      <c r="L3580">
        <f t="shared" si="394"/>
        <v>0</v>
      </c>
    </row>
    <row r="3581" spans="1:12" x14ac:dyDescent="0.3">
      <c r="A3581">
        <v>3580</v>
      </c>
      <c r="B3581" t="s">
        <v>3595</v>
      </c>
      <c r="C3581">
        <v>199.55</v>
      </c>
      <c r="D3581">
        <v>2.5000000000000001E-4</v>
      </c>
      <c r="E3581" s="10">
        <f t="shared" si="388"/>
        <v>-1.4181105918567529E-2</v>
      </c>
      <c r="F3581">
        <f t="shared" si="389"/>
        <v>0.98591897233201586</v>
      </c>
      <c r="G3581">
        <f t="shared" si="390"/>
        <v>199.54168558988476</v>
      </c>
      <c r="H3581">
        <f t="shared" si="392"/>
        <v>3.3129936968126342E-2</v>
      </c>
      <c r="J3581">
        <f t="shared" si="391"/>
        <v>-48.631757726122146</v>
      </c>
      <c r="K3581">
        <f t="shared" si="393"/>
        <v>-19.399191683506729</v>
      </c>
      <c r="L3581">
        <f t="shared" si="394"/>
        <v>0</v>
      </c>
    </row>
    <row r="3582" spans="1:12" x14ac:dyDescent="0.3">
      <c r="A3582">
        <v>3581</v>
      </c>
      <c r="B3582" t="s">
        <v>3596</v>
      </c>
      <c r="C3582">
        <v>198.4</v>
      </c>
      <c r="D3582">
        <v>2.9999999999999997E-4</v>
      </c>
      <c r="E3582" s="10">
        <f t="shared" si="388"/>
        <v>-5.7796366439705404E-3</v>
      </c>
      <c r="F3582">
        <f t="shared" si="389"/>
        <v>0.99423703332498115</v>
      </c>
      <c r="G3582">
        <f t="shared" si="390"/>
        <v>198.39008024799585</v>
      </c>
      <c r="H3582">
        <f t="shared" si="392"/>
        <v>3.3124917955714213E-2</v>
      </c>
      <c r="J3582">
        <f t="shared" si="391"/>
        <v>-48.343766661718419</v>
      </c>
      <c r="K3582">
        <f t="shared" si="393"/>
        <v>-18.247586341617819</v>
      </c>
      <c r="L3582">
        <f t="shared" si="394"/>
        <v>0</v>
      </c>
    </row>
    <row r="3583" spans="1:12" x14ac:dyDescent="0.3">
      <c r="A3583">
        <v>3582</v>
      </c>
      <c r="B3583" t="s">
        <v>3597</v>
      </c>
      <c r="C3583">
        <v>192.95</v>
      </c>
      <c r="D3583">
        <v>3.3E-4</v>
      </c>
      <c r="E3583" s="10">
        <f t="shared" si="388"/>
        <v>-2.7854106867144766E-2</v>
      </c>
      <c r="F3583">
        <f t="shared" si="389"/>
        <v>0.97253024193548376</v>
      </c>
      <c r="G3583">
        <f t="shared" si="390"/>
        <v>192.93938804183151</v>
      </c>
      <c r="H3583">
        <f t="shared" si="392"/>
        <v>3.3635713322862727E-2</v>
      </c>
      <c r="J3583">
        <f t="shared" si="391"/>
        <v>-47.740532598052674</v>
      </c>
      <c r="K3583">
        <f t="shared" si="393"/>
        <v>-12.796894135453471</v>
      </c>
      <c r="L3583">
        <f t="shared" si="394"/>
        <v>0</v>
      </c>
    </row>
    <row r="3584" spans="1:12" x14ac:dyDescent="0.3">
      <c r="A3584">
        <v>3583</v>
      </c>
      <c r="B3584" t="s">
        <v>3598</v>
      </c>
      <c r="C3584">
        <v>180.8</v>
      </c>
      <c r="D3584">
        <v>2.8000000000000003E-4</v>
      </c>
      <c r="E3584" s="10">
        <f t="shared" si="388"/>
        <v>-6.5039640025551571E-2</v>
      </c>
      <c r="F3584">
        <f t="shared" si="389"/>
        <v>0.93703031873542375</v>
      </c>
      <c r="G3584">
        <f t="shared" si="390"/>
        <v>180.79156286353472</v>
      </c>
      <c r="H3584">
        <f t="shared" si="392"/>
        <v>3.5862183743955875E-2</v>
      </c>
      <c r="J3584">
        <f t="shared" si="391"/>
        <v>-47.695852005784012</v>
      </c>
      <c r="K3584">
        <f t="shared" si="393"/>
        <v>-0.64906895715668611</v>
      </c>
      <c r="L3584">
        <f t="shared" si="394"/>
        <v>0</v>
      </c>
    </row>
    <row r="3585" spans="1:12" x14ac:dyDescent="0.3">
      <c r="A3585">
        <v>3584</v>
      </c>
      <c r="B3585" t="s">
        <v>3599</v>
      </c>
      <c r="C3585">
        <v>184.85</v>
      </c>
      <c r="D3585">
        <v>2.7900000000000001E-4</v>
      </c>
      <c r="E3585" s="10">
        <f t="shared" si="388"/>
        <v>2.2153237424564785E-2</v>
      </c>
      <c r="F3585">
        <f t="shared" si="389"/>
        <v>1.0224004424778761</v>
      </c>
      <c r="G3585">
        <f t="shared" si="390"/>
        <v>184.84140467484286</v>
      </c>
      <c r="H3585">
        <f t="shared" si="392"/>
        <v>3.5826746774810958E-2</v>
      </c>
      <c r="J3585">
        <f t="shared" si="391"/>
        <v>-48.716082247551554</v>
      </c>
      <c r="K3585">
        <f t="shared" si="393"/>
        <v>-4.6989107684648275</v>
      </c>
      <c r="L3585">
        <f t="shared" si="394"/>
        <v>0</v>
      </c>
    </row>
    <row r="3586" spans="1:12" x14ac:dyDescent="0.3">
      <c r="A3586">
        <v>3585</v>
      </c>
      <c r="B3586" t="s">
        <v>3600</v>
      </c>
      <c r="C3586">
        <v>186.1</v>
      </c>
      <c r="D3586">
        <v>2.9999999999999997E-4</v>
      </c>
      <c r="E3586" s="10">
        <f t="shared" si="388"/>
        <v>6.7394782655642504E-3</v>
      </c>
      <c r="F3586">
        <f t="shared" si="389"/>
        <v>1.0067622396537734</v>
      </c>
      <c r="G3586">
        <f t="shared" si="390"/>
        <v>186.0906952326211</v>
      </c>
      <c r="H3586">
        <f t="shared" si="392"/>
        <v>3.5715344638812624E-2</v>
      </c>
      <c r="J3586">
        <f t="shared" si="391"/>
        <v>-48.892835476864768</v>
      </c>
      <c r="K3586">
        <f t="shared" si="393"/>
        <v>-6.7511570108162857</v>
      </c>
      <c r="L3586">
        <f t="shared" si="394"/>
        <v>0</v>
      </c>
    </row>
    <row r="3587" spans="1:12" x14ac:dyDescent="0.3">
      <c r="A3587">
        <v>3586</v>
      </c>
      <c r="B3587" t="s">
        <v>3601</v>
      </c>
      <c r="C3587">
        <v>183.65</v>
      </c>
      <c r="D3587">
        <v>2.8000000000000003E-4</v>
      </c>
      <c r="E3587" s="10">
        <f t="shared" ref="E3587:E3650" si="395">LN(C3587/C3586)</f>
        <v>-1.3252391382528723E-2</v>
      </c>
      <c r="F3587">
        <f t="shared" ref="F3587:F3650" si="396">C3587/C3586</f>
        <v>0.98683503492745839</v>
      </c>
      <c r="G3587">
        <f t="shared" ref="G3587:G3650" si="397">C3587*EXP(-2/12*D3587)</f>
        <v>183.64142986663799</v>
      </c>
      <c r="H3587">
        <f t="shared" si="392"/>
        <v>3.5688787036835007E-2</v>
      </c>
      <c r="J3587">
        <f t="shared" si="391"/>
        <v>-48.213446082629297</v>
      </c>
      <c r="K3587">
        <f t="shared" si="393"/>
        <v>-7.5011178502159908</v>
      </c>
      <c r="L3587">
        <f t="shared" si="394"/>
        <v>0</v>
      </c>
    </row>
    <row r="3588" spans="1:12" x14ac:dyDescent="0.3">
      <c r="A3588">
        <v>3587</v>
      </c>
      <c r="B3588" t="s">
        <v>3602</v>
      </c>
      <c r="C3588">
        <v>180.75</v>
      </c>
      <c r="D3588">
        <v>2.5000000000000001E-4</v>
      </c>
      <c r="E3588" s="10">
        <f t="shared" si="395"/>
        <v>-1.591691122680226E-2</v>
      </c>
      <c r="F3588">
        <f t="shared" si="396"/>
        <v>0.98420909338415463</v>
      </c>
      <c r="G3588">
        <f t="shared" si="397"/>
        <v>180.74246890689886</v>
      </c>
      <c r="H3588">
        <f t="shared" si="392"/>
        <v>3.5709256284374956E-2</v>
      </c>
      <c r="J3588">
        <f t="shared" si="391"/>
        <v>-47.479565539204955</v>
      </c>
      <c r="K3588">
        <f t="shared" si="393"/>
        <v>-4.6021568904768628</v>
      </c>
      <c r="L3588">
        <f t="shared" si="394"/>
        <v>0</v>
      </c>
    </row>
    <row r="3589" spans="1:12" x14ac:dyDescent="0.3">
      <c r="A3589">
        <v>3588</v>
      </c>
      <c r="B3589" t="s">
        <v>3603</v>
      </c>
      <c r="C3589">
        <v>194.15</v>
      </c>
      <c r="D3589">
        <v>2.5000000000000001E-4</v>
      </c>
      <c r="E3589" s="10">
        <f t="shared" si="395"/>
        <v>7.151619513880221E-2</v>
      </c>
      <c r="F3589">
        <f t="shared" si="396"/>
        <v>1.0741355463347164</v>
      </c>
      <c r="G3589">
        <f t="shared" si="397"/>
        <v>194.14191058519731</v>
      </c>
      <c r="H3589">
        <f t="shared" si="392"/>
        <v>3.7905479158926093E-2</v>
      </c>
      <c r="J3589">
        <f t="shared" si="391"/>
        <v>-54.136105626814846</v>
      </c>
      <c r="K3589">
        <f t="shared" si="393"/>
        <v>-18.001598568775307</v>
      </c>
      <c r="L3589">
        <f t="shared" si="394"/>
        <v>0</v>
      </c>
    </row>
    <row r="3590" spans="1:12" x14ac:dyDescent="0.3">
      <c r="A3590">
        <v>3589</v>
      </c>
      <c r="B3590" t="s">
        <v>3604</v>
      </c>
      <c r="C3590">
        <v>182.5</v>
      </c>
      <c r="D3590">
        <v>2.0000000000000001E-4</v>
      </c>
      <c r="E3590" s="10">
        <f t="shared" si="395"/>
        <v>-6.1880883155130142E-2</v>
      </c>
      <c r="F3590">
        <f t="shared" si="396"/>
        <v>0.93999484934329125</v>
      </c>
      <c r="G3590">
        <f t="shared" si="397"/>
        <v>182.49391676805442</v>
      </c>
      <c r="H3590">
        <f t="shared" si="392"/>
        <v>3.829059302979701E-2</v>
      </c>
      <c r="J3590">
        <f t="shared" si="391"/>
        <v>-51.405099674035974</v>
      </c>
      <c r="K3590">
        <f t="shared" si="393"/>
        <v>-10.153970224825741</v>
      </c>
      <c r="L3590">
        <f t="shared" si="394"/>
        <v>0</v>
      </c>
    </row>
    <row r="3591" spans="1:12" x14ac:dyDescent="0.3">
      <c r="A3591">
        <v>3590</v>
      </c>
      <c r="B3591" t="s">
        <v>3605</v>
      </c>
      <c r="C3591">
        <v>180.15</v>
      </c>
      <c r="D3591">
        <v>2.5000000000000001E-4</v>
      </c>
      <c r="E3591" s="10">
        <f t="shared" si="395"/>
        <v>-1.2960335828443912E-2</v>
      </c>
      <c r="F3591">
        <f t="shared" si="396"/>
        <v>0.98712328767123292</v>
      </c>
      <c r="G3591">
        <f t="shared" si="397"/>
        <v>180.14249390637804</v>
      </c>
      <c r="H3591">
        <f t="shared" si="392"/>
        <v>3.7406202962202137E-2</v>
      </c>
      <c r="J3591">
        <f t="shared" si="391"/>
        <v>-49.570753164676233</v>
      </c>
      <c r="K3591">
        <f t="shared" si="393"/>
        <v>-9.0041887567994365</v>
      </c>
      <c r="L3591">
        <f t="shared" si="394"/>
        <v>0</v>
      </c>
    </row>
    <row r="3592" spans="1:12" x14ac:dyDescent="0.3">
      <c r="A3592">
        <v>3591</v>
      </c>
      <c r="B3592" t="s">
        <v>3606</v>
      </c>
      <c r="C3592">
        <v>185.7</v>
      </c>
      <c r="D3592">
        <v>2.9999999999999997E-4</v>
      </c>
      <c r="E3592" s="10">
        <f t="shared" si="395"/>
        <v>3.0342631164557793E-2</v>
      </c>
      <c r="F3592">
        <f t="shared" si="396"/>
        <v>1.0308076602830973</v>
      </c>
      <c r="G3592">
        <f t="shared" si="397"/>
        <v>185.69071523212111</v>
      </c>
      <c r="H3592">
        <f t="shared" si="392"/>
        <v>3.7736456998797088E-2</v>
      </c>
      <c r="J3592">
        <f t="shared" si="391"/>
        <v>-51.548618700313249</v>
      </c>
      <c r="K3592">
        <f t="shared" si="393"/>
        <v>-15.500643275883704</v>
      </c>
      <c r="L3592">
        <f t="shared" si="394"/>
        <v>0</v>
      </c>
    </row>
    <row r="3593" spans="1:12" x14ac:dyDescent="0.3">
      <c r="A3593">
        <v>3592</v>
      </c>
      <c r="B3593" t="s">
        <v>3607</v>
      </c>
      <c r="C3593">
        <v>181.4</v>
      </c>
      <c r="D3593">
        <v>3.5000000000000005E-4</v>
      </c>
      <c r="E3593" s="10">
        <f t="shared" si="395"/>
        <v>-2.3427930677623759E-2</v>
      </c>
      <c r="F3593">
        <f t="shared" si="396"/>
        <v>0.97684437264404966</v>
      </c>
      <c r="G3593">
        <f t="shared" si="397"/>
        <v>181.38941864195928</v>
      </c>
      <c r="H3593">
        <f t="shared" si="392"/>
        <v>3.7762434422642814E-2</v>
      </c>
      <c r="J3593">
        <f t="shared" si="391"/>
        <v>-50.389222078720572</v>
      </c>
      <c r="K3593">
        <f t="shared" si="393"/>
        <v>-12.249285437508291</v>
      </c>
      <c r="L3593">
        <f t="shared" si="394"/>
        <v>0</v>
      </c>
    </row>
    <row r="3594" spans="1:12" x14ac:dyDescent="0.3">
      <c r="A3594">
        <v>3593</v>
      </c>
      <c r="B3594" t="s">
        <v>3608</v>
      </c>
      <c r="C3594">
        <v>181.35</v>
      </c>
      <c r="D3594">
        <v>3.5000000000000005E-4</v>
      </c>
      <c r="E3594" s="10">
        <f t="shared" si="395"/>
        <v>-2.7567195212492346E-4</v>
      </c>
      <c r="F3594">
        <f t="shared" si="396"/>
        <v>0.9997243660418963</v>
      </c>
      <c r="G3594">
        <f t="shared" si="397"/>
        <v>181.33942155854086</v>
      </c>
      <c r="H3594">
        <f t="shared" si="392"/>
        <v>3.7219298610872795E-2</v>
      </c>
      <c r="J3594">
        <f t="shared" si="391"/>
        <v>-49.650786392949307</v>
      </c>
      <c r="K3594">
        <f t="shared" si="393"/>
        <v>-12.199288354089873</v>
      </c>
      <c r="L3594">
        <f t="shared" si="394"/>
        <v>0</v>
      </c>
    </row>
    <row r="3595" spans="1:12" x14ac:dyDescent="0.3">
      <c r="A3595">
        <v>3594</v>
      </c>
      <c r="B3595" t="s">
        <v>3609</v>
      </c>
      <c r="C3595">
        <v>181.9</v>
      </c>
      <c r="D3595">
        <v>3.3E-4</v>
      </c>
      <c r="E3595" s="10">
        <f t="shared" si="395"/>
        <v>3.0282197951653376E-3</v>
      </c>
      <c r="F3595">
        <f t="shared" si="396"/>
        <v>1.0030328094844225</v>
      </c>
      <c r="G3595">
        <f t="shared" si="397"/>
        <v>181.88999577511871</v>
      </c>
      <c r="H3595">
        <f t="shared" si="392"/>
        <v>3.70506564795718E-2</v>
      </c>
      <c r="J3595">
        <f t="shared" si="391"/>
        <v>-49.575881031376895</v>
      </c>
      <c r="K3595">
        <f t="shared" si="393"/>
        <v>-16.549640910466195</v>
      </c>
      <c r="L3595">
        <f t="shared" si="394"/>
        <v>0</v>
      </c>
    </row>
    <row r="3596" spans="1:12" x14ac:dyDescent="0.3">
      <c r="A3596">
        <v>3595</v>
      </c>
      <c r="B3596" t="s">
        <v>3610</v>
      </c>
      <c r="C3596">
        <v>179.35</v>
      </c>
      <c r="D3596">
        <v>3.5000000000000005E-4</v>
      </c>
      <c r="E3596" s="10">
        <f t="shared" si="395"/>
        <v>-1.4117881545785044E-2</v>
      </c>
      <c r="F3596">
        <f t="shared" si="396"/>
        <v>0.9859813084112149</v>
      </c>
      <c r="G3596">
        <f t="shared" si="397"/>
        <v>179.33953822180482</v>
      </c>
      <c r="H3596">
        <f t="shared" si="392"/>
        <v>3.6876191190755241E-2</v>
      </c>
      <c r="J3596">
        <f t="shared" si="391"/>
        <v>-48.650558004496069</v>
      </c>
      <c r="K3596">
        <f t="shared" si="393"/>
        <v>-13.999183357152305</v>
      </c>
      <c r="L3596">
        <f t="shared" si="394"/>
        <v>0</v>
      </c>
    </row>
    <row r="3597" spans="1:12" x14ac:dyDescent="0.3">
      <c r="A3597">
        <v>3596</v>
      </c>
      <c r="B3597" t="s">
        <v>3611</v>
      </c>
      <c r="C3597">
        <v>176.15</v>
      </c>
      <c r="D3597">
        <v>3.3E-4</v>
      </c>
      <c r="E3597" s="10">
        <f t="shared" si="395"/>
        <v>-1.8003299191044909E-2</v>
      </c>
      <c r="F3597">
        <f t="shared" si="396"/>
        <v>0.98215779202676334</v>
      </c>
      <c r="G3597">
        <f t="shared" si="397"/>
        <v>176.140312016422</v>
      </c>
      <c r="H3597">
        <f t="shared" si="392"/>
        <v>3.5233599745448083E-2</v>
      </c>
      <c r="J3597">
        <f t="shared" si="391"/>
        <v>-45.654280041976776</v>
      </c>
      <c r="K3597">
        <f t="shared" si="393"/>
        <v>-10.79995715176949</v>
      </c>
      <c r="L3597">
        <f t="shared" si="394"/>
        <v>0</v>
      </c>
    </row>
    <row r="3598" spans="1:12" x14ac:dyDescent="0.3">
      <c r="A3598">
        <v>3597</v>
      </c>
      <c r="B3598" t="s">
        <v>3612</v>
      </c>
      <c r="C3598">
        <v>181.95</v>
      </c>
      <c r="D3598">
        <v>3.5000000000000005E-4</v>
      </c>
      <c r="E3598" s="10">
        <f t="shared" si="395"/>
        <v>3.2396019270922019E-2</v>
      </c>
      <c r="F3598">
        <f t="shared" si="396"/>
        <v>1.0329264831109848</v>
      </c>
      <c r="G3598">
        <f t="shared" si="397"/>
        <v>181.93938655956168</v>
      </c>
      <c r="H3598">
        <f t="shared" si="392"/>
        <v>3.5336189504120347E-2</v>
      </c>
      <c r="J3598">
        <f t="shared" si="391"/>
        <v>-47.294665925271687</v>
      </c>
      <c r="K3598">
        <f t="shared" si="393"/>
        <v>-16.599031694909172</v>
      </c>
      <c r="L3598">
        <f t="shared" si="394"/>
        <v>0</v>
      </c>
    </row>
    <row r="3599" spans="1:12" x14ac:dyDescent="0.3">
      <c r="A3599">
        <v>3598</v>
      </c>
      <c r="B3599" t="s">
        <v>3613</v>
      </c>
      <c r="C3599">
        <v>177.5</v>
      </c>
      <c r="D3599">
        <v>3.4999999999999996E-3</v>
      </c>
      <c r="E3599" s="10">
        <f t="shared" si="395"/>
        <v>-2.4761315142698276E-2</v>
      </c>
      <c r="F3599">
        <f t="shared" si="396"/>
        <v>0.97554273151964832</v>
      </c>
      <c r="G3599">
        <f t="shared" si="397"/>
        <v>177.39648852711483</v>
      </c>
      <c r="H3599">
        <f t="shared" si="392"/>
        <v>3.2218651310733745E-2</v>
      </c>
      <c r="J3599">
        <f t="shared" si="391"/>
        <v>-42.045362029533209</v>
      </c>
      <c r="K3599">
        <f t="shared" si="393"/>
        <v>-12.056133662462315</v>
      </c>
      <c r="L3599">
        <f t="shared" si="394"/>
        <v>0</v>
      </c>
    </row>
    <row r="3600" spans="1:12" x14ac:dyDescent="0.3">
      <c r="A3600">
        <v>3599</v>
      </c>
      <c r="B3600" t="s">
        <v>3614</v>
      </c>
      <c r="C3600">
        <v>172.35</v>
      </c>
      <c r="D3600">
        <v>3.5000000000000005E-4</v>
      </c>
      <c r="E3600" s="10">
        <f t="shared" si="395"/>
        <v>-2.944331595259609E-2</v>
      </c>
      <c r="F3600">
        <f t="shared" si="396"/>
        <v>0.97098591549295776</v>
      </c>
      <c r="G3600">
        <f t="shared" si="397"/>
        <v>172.33994654322868</v>
      </c>
      <c r="H3600">
        <f t="shared" si="392"/>
        <v>3.237703300707423E-2</v>
      </c>
      <c r="J3600">
        <f t="shared" si="391"/>
        <v>-41.04769007654059</v>
      </c>
      <c r="K3600">
        <f t="shared" si="393"/>
        <v>-6.9995916785761665</v>
      </c>
      <c r="L3600">
        <f t="shared" si="394"/>
        <v>0</v>
      </c>
    </row>
    <row r="3601" spans="1:12" x14ac:dyDescent="0.3">
      <c r="A3601">
        <v>3600</v>
      </c>
      <c r="B3601" t="s">
        <v>3615</v>
      </c>
      <c r="C3601">
        <v>171.15</v>
      </c>
      <c r="D3601">
        <v>4.0999999999999999E-4</v>
      </c>
      <c r="E3601" s="10">
        <f t="shared" si="395"/>
        <v>-6.9869279866800029E-3</v>
      </c>
      <c r="F3601">
        <f t="shared" si="396"/>
        <v>0.99303742384682336</v>
      </c>
      <c r="G3601">
        <f t="shared" si="397"/>
        <v>171.1383051495786</v>
      </c>
      <c r="H3601">
        <f t="shared" si="392"/>
        <v>2.8795727179399766E-2</v>
      </c>
      <c r="J3601">
        <f t="shared" si="391"/>
        <v>-36.25275346352042</v>
      </c>
      <c r="K3601">
        <f t="shared" si="393"/>
        <v>-5.7979502849260882</v>
      </c>
      <c r="L3601">
        <f t="shared" si="394"/>
        <v>0</v>
      </c>
    </row>
    <row r="3602" spans="1:12" x14ac:dyDescent="0.3">
      <c r="A3602">
        <v>3601</v>
      </c>
      <c r="B3602" t="s">
        <v>3616</v>
      </c>
      <c r="C3602">
        <v>170.2</v>
      </c>
      <c r="D3602">
        <v>3.5000000000000005E-4</v>
      </c>
      <c r="E3602" s="10">
        <f t="shared" si="395"/>
        <v>-5.5661488369206985E-3</v>
      </c>
      <c r="F3602">
        <f t="shared" si="396"/>
        <v>0.99444931346771825</v>
      </c>
      <c r="G3602">
        <f t="shared" si="397"/>
        <v>170.1900719562374</v>
      </c>
      <c r="H3602">
        <f t="shared" si="392"/>
        <v>2.8739459020407834E-2</v>
      </c>
      <c r="J3602">
        <f t="shared" si="391"/>
        <v>-35.981439286618901</v>
      </c>
      <c r="K3602">
        <f t="shared" si="393"/>
        <v>-4.8497170915848926</v>
      </c>
      <c r="L3602">
        <f t="shared" si="394"/>
        <v>0</v>
      </c>
    </row>
    <row r="3603" spans="1:12" x14ac:dyDescent="0.3">
      <c r="A3603">
        <v>3602</v>
      </c>
      <c r="B3603" t="s">
        <v>3617</v>
      </c>
      <c r="C3603">
        <v>169.15</v>
      </c>
      <c r="D3603">
        <v>3.5000000000000005E-4</v>
      </c>
      <c r="E3603" s="10">
        <f t="shared" si="395"/>
        <v>-6.1883209125561762E-3</v>
      </c>
      <c r="F3603">
        <f t="shared" si="396"/>
        <v>0.99383078730904828</v>
      </c>
      <c r="G3603">
        <f t="shared" si="397"/>
        <v>169.14013320445099</v>
      </c>
      <c r="H3603">
        <f t="shared" si="392"/>
        <v>2.8702461033961957E-2</v>
      </c>
      <c r="J3603">
        <f t="shared" si="391"/>
        <v>-35.713426887708067</v>
      </c>
      <c r="K3603">
        <f t="shared" si="393"/>
        <v>-3.799778339798479</v>
      </c>
      <c r="L3603">
        <f t="shared" si="394"/>
        <v>0</v>
      </c>
    </row>
    <row r="3604" spans="1:12" x14ac:dyDescent="0.3">
      <c r="A3604">
        <v>3603</v>
      </c>
      <c r="B3604" t="s">
        <v>3618</v>
      </c>
      <c r="C3604">
        <v>172.1</v>
      </c>
      <c r="D3604">
        <v>3.3E-4</v>
      </c>
      <c r="E3604" s="10">
        <f t="shared" si="395"/>
        <v>1.7289807990776205E-2</v>
      </c>
      <c r="F3604">
        <f t="shared" si="396"/>
        <v>1.0174401418859</v>
      </c>
      <c r="G3604">
        <f t="shared" si="397"/>
        <v>172.09053476029646</v>
      </c>
      <c r="H3604">
        <f t="shared" si="392"/>
        <v>2.8498574745085933E-2</v>
      </c>
      <c r="J3604">
        <f t="shared" si="391"/>
        <v>-36.078281737467712</v>
      </c>
      <c r="K3604">
        <f t="shared" si="393"/>
        <v>-6.7501798956439529</v>
      </c>
      <c r="L3604">
        <f t="shared" si="394"/>
        <v>0</v>
      </c>
    </row>
    <row r="3605" spans="1:12" x14ac:dyDescent="0.3">
      <c r="A3605">
        <v>3604</v>
      </c>
      <c r="B3605" t="s">
        <v>3619</v>
      </c>
      <c r="C3605">
        <v>165.35</v>
      </c>
      <c r="D3605">
        <v>3.5000000000000005E-4</v>
      </c>
      <c r="E3605" s="10">
        <f t="shared" si="395"/>
        <v>-4.001126378969197E-2</v>
      </c>
      <c r="F3605">
        <f t="shared" si="396"/>
        <v>0.9607786170830912</v>
      </c>
      <c r="G3605">
        <f t="shared" si="397"/>
        <v>165.34035486465251</v>
      </c>
      <c r="H3605">
        <f t="shared" si="392"/>
        <v>2.8862682782091118E-2</v>
      </c>
      <c r="J3605">
        <f t="shared" si="391"/>
        <v>-35.105994651841044</v>
      </c>
      <c r="K3605">
        <f t="shared" si="393"/>
        <v>0.29998250051042419</v>
      </c>
      <c r="L3605">
        <f t="shared" si="394"/>
        <v>0</v>
      </c>
    </row>
    <row r="3606" spans="1:12" x14ac:dyDescent="0.3">
      <c r="A3606">
        <v>3605</v>
      </c>
      <c r="B3606" t="s">
        <v>3620</v>
      </c>
      <c r="C3606">
        <v>165.65</v>
      </c>
      <c r="D3606">
        <v>3.5000000000000005E-4</v>
      </c>
      <c r="E3606" s="10">
        <f t="shared" si="395"/>
        <v>1.8126893181031384E-3</v>
      </c>
      <c r="F3606">
        <f t="shared" si="396"/>
        <v>1.0018143332325371</v>
      </c>
      <c r="G3606">
        <f t="shared" si="397"/>
        <v>165.64033736516294</v>
      </c>
      <c r="H3606">
        <f t="shared" si="392"/>
        <v>2.6937760636412046E-2</v>
      </c>
      <c r="J3606">
        <f t="shared" si="391"/>
        <v>-32.824136999989449</v>
      </c>
      <c r="K3606">
        <f t="shared" si="393"/>
        <v>1.1027148629166561</v>
      </c>
      <c r="L3606">
        <f t="shared" si="394"/>
        <v>0</v>
      </c>
    </row>
    <row r="3607" spans="1:12" x14ac:dyDescent="0.3">
      <c r="A3607">
        <v>3606</v>
      </c>
      <c r="B3607" t="s">
        <v>3621</v>
      </c>
      <c r="C3607">
        <v>171.6</v>
      </c>
      <c r="D3607">
        <v>3.7999999999999997E-4</v>
      </c>
      <c r="E3607" s="10">
        <f t="shared" si="395"/>
        <v>3.5289058307956984E-2</v>
      </c>
      <c r="F3607">
        <f t="shared" si="396"/>
        <v>1.0359191065499547</v>
      </c>
      <c r="G3607">
        <f t="shared" si="397"/>
        <v>171.58913234414607</v>
      </c>
      <c r="H3607">
        <f t="shared" si="392"/>
        <v>2.775011893860365E-2</v>
      </c>
      <c r="J3607">
        <f t="shared" si="391"/>
        <v>-35.028403819065545</v>
      </c>
      <c r="K3607">
        <f t="shared" si="393"/>
        <v>-4.8460801160664744</v>
      </c>
      <c r="L3607">
        <f t="shared" si="394"/>
        <v>0</v>
      </c>
    </row>
    <row r="3608" spans="1:12" x14ac:dyDescent="0.3">
      <c r="A3608">
        <v>3607</v>
      </c>
      <c r="B3608" t="s">
        <v>3622</v>
      </c>
      <c r="C3608">
        <v>171.95</v>
      </c>
      <c r="D3608">
        <v>4.0999999999999999E-4</v>
      </c>
      <c r="E3608" s="10">
        <f t="shared" si="395"/>
        <v>2.0375498244132799E-3</v>
      </c>
      <c r="F3608">
        <f t="shared" si="396"/>
        <v>1.002039627039627</v>
      </c>
      <c r="G3608">
        <f t="shared" si="397"/>
        <v>171.93825048477967</v>
      </c>
      <c r="H3608">
        <f t="shared" si="392"/>
        <v>2.7781093647537669E-2</v>
      </c>
      <c r="J3608">
        <f t="shared" si="391"/>
        <v>-35.138851488177878</v>
      </c>
      <c r="K3608">
        <f t="shared" si="393"/>
        <v>-5.1951982567000812</v>
      </c>
      <c r="L3608">
        <f t="shared" si="394"/>
        <v>0</v>
      </c>
    </row>
    <row r="3609" spans="1:12" x14ac:dyDescent="0.3">
      <c r="A3609">
        <v>3608</v>
      </c>
      <c r="B3609" t="s">
        <v>3623</v>
      </c>
      <c r="C3609">
        <v>173.7</v>
      </c>
      <c r="D3609">
        <v>3.5000000000000005E-4</v>
      </c>
      <c r="E3609" s="10">
        <f t="shared" si="395"/>
        <v>1.0125936368784109E-2</v>
      </c>
      <c r="F3609">
        <f t="shared" si="396"/>
        <v>1.0101773771445188</v>
      </c>
      <c r="G3609">
        <f t="shared" si="397"/>
        <v>173.68986779552549</v>
      </c>
      <c r="H3609">
        <f t="shared" si="392"/>
        <v>2.7923043651968609E-2</v>
      </c>
      <c r="J3609">
        <f t="shared" si="391"/>
        <v>-35.678202042899237</v>
      </c>
      <c r="K3609">
        <f t="shared" si="393"/>
        <v>-6.9468155674458956</v>
      </c>
      <c r="L3609">
        <f t="shared" si="394"/>
        <v>0</v>
      </c>
    </row>
    <row r="3610" spans="1:12" x14ac:dyDescent="0.3">
      <c r="A3610">
        <v>3609</v>
      </c>
      <c r="B3610" t="s">
        <v>3624</v>
      </c>
      <c r="C3610">
        <v>172.95</v>
      </c>
      <c r="D3610">
        <v>4.0999999999999999E-4</v>
      </c>
      <c r="E3610" s="10">
        <f t="shared" si="395"/>
        <v>-4.3271378638815045E-3</v>
      </c>
      <c r="F3610">
        <f t="shared" si="396"/>
        <v>0.99568221070811747</v>
      </c>
      <c r="G3610">
        <f t="shared" si="397"/>
        <v>172.93818215378099</v>
      </c>
      <c r="H3610">
        <f t="shared" si="392"/>
        <v>2.7802862045417997E-2</v>
      </c>
      <c r="J3610">
        <f t="shared" si="391"/>
        <v>-35.370900375419957</v>
      </c>
      <c r="K3610">
        <f t="shared" si="393"/>
        <v>-6.1951299257013943</v>
      </c>
      <c r="L3610">
        <f t="shared" si="394"/>
        <v>0</v>
      </c>
    </row>
    <row r="3611" spans="1:12" x14ac:dyDescent="0.3">
      <c r="A3611">
        <v>3610</v>
      </c>
      <c r="B3611" t="s">
        <v>3625</v>
      </c>
      <c r="C3611">
        <v>169.05</v>
      </c>
      <c r="D3611">
        <v>4.0999999999999999E-4</v>
      </c>
      <c r="E3611" s="10">
        <f t="shared" si="395"/>
        <v>-2.280800622928264E-2</v>
      </c>
      <c r="F3611">
        <f t="shared" si="396"/>
        <v>0.97745013009540338</v>
      </c>
      <c r="G3611">
        <f t="shared" si="397"/>
        <v>169.03844864467581</v>
      </c>
      <c r="H3611">
        <f t="shared" si="392"/>
        <v>2.794277448115752E-2</v>
      </c>
      <c r="J3611">
        <f t="shared" si="391"/>
        <v>-34.747274462450392</v>
      </c>
      <c r="K3611">
        <f t="shared" si="393"/>
        <v>-2.2953964165962191</v>
      </c>
      <c r="L3611">
        <f t="shared" si="394"/>
        <v>0</v>
      </c>
    </row>
    <row r="3612" spans="1:12" x14ac:dyDescent="0.3">
      <c r="A3612">
        <v>3611</v>
      </c>
      <c r="B3612" t="s">
        <v>3626</v>
      </c>
      <c r="C3612">
        <v>166.75</v>
      </c>
      <c r="D3612">
        <v>2.5000000000000001E-4</v>
      </c>
      <c r="E3612" s="10">
        <f t="shared" si="395"/>
        <v>-1.3698844358161915E-2</v>
      </c>
      <c r="F3612">
        <f t="shared" si="396"/>
        <v>0.98639455782312924</v>
      </c>
      <c r="G3612">
        <f t="shared" si="397"/>
        <v>166.74305222807959</v>
      </c>
      <c r="H3612">
        <f t="shared" si="392"/>
        <v>2.7982601517072814E-2</v>
      </c>
      <c r="J3612">
        <f t="shared" si="391"/>
        <v>-34.32428945258841</v>
      </c>
      <c r="K3612">
        <f t="shared" si="393"/>
        <v>0.25138119803048653</v>
      </c>
      <c r="L3612">
        <f t="shared" si="394"/>
        <v>0</v>
      </c>
    </row>
    <row r="3613" spans="1:12" x14ac:dyDescent="0.3">
      <c r="A3613">
        <v>3612</v>
      </c>
      <c r="B3613" t="s">
        <v>3627</v>
      </c>
      <c r="C3613">
        <v>167</v>
      </c>
      <c r="D3613">
        <v>2.0000000000000001E-4</v>
      </c>
      <c r="E3613" s="10">
        <f t="shared" si="395"/>
        <v>1.4981276210219918E-3</v>
      </c>
      <c r="F3613">
        <f t="shared" si="396"/>
        <v>1.0014992503748126</v>
      </c>
      <c r="G3613">
        <f t="shared" si="397"/>
        <v>166.99443342611008</v>
      </c>
      <c r="H3613">
        <f t="shared" si="392"/>
        <v>2.7696322632559185E-2</v>
      </c>
      <c r="J3613">
        <f t="shared" si="391"/>
        <v>-34.024349041887803</v>
      </c>
      <c r="K3613">
        <f t="shared" si="393"/>
        <v>1.2940664668147406</v>
      </c>
      <c r="L3613">
        <f t="shared" si="394"/>
        <v>0</v>
      </c>
    </row>
    <row r="3614" spans="1:12" x14ac:dyDescent="0.3">
      <c r="A3614">
        <v>3613</v>
      </c>
      <c r="B3614" t="s">
        <v>3628</v>
      </c>
      <c r="C3614">
        <v>173.25</v>
      </c>
      <c r="D3614">
        <v>1.7999999999999998E-4</v>
      </c>
      <c r="E3614" s="10">
        <f t="shared" si="395"/>
        <v>3.6741825653257551E-2</v>
      </c>
      <c r="F3614">
        <f t="shared" si="396"/>
        <v>1.0374251497005988</v>
      </c>
      <c r="G3614">
        <f t="shared" si="397"/>
        <v>173.24480257796174</v>
      </c>
      <c r="H3614">
        <f t="shared" si="392"/>
        <v>2.6261327885194863E-2</v>
      </c>
      <c r="J3614">
        <f t="shared" si="391"/>
        <v>-33.468990806381612</v>
      </c>
      <c r="K3614">
        <f t="shared" si="393"/>
        <v>-4.956302685036917</v>
      </c>
      <c r="L3614">
        <f t="shared" si="394"/>
        <v>0</v>
      </c>
    </row>
    <row r="3615" spans="1:12" x14ac:dyDescent="0.3">
      <c r="A3615">
        <v>3614</v>
      </c>
      <c r="B3615" t="s">
        <v>3629</v>
      </c>
      <c r="C3615">
        <v>175.1</v>
      </c>
      <c r="D3615">
        <v>2.5000000000000001E-4</v>
      </c>
      <c r="E3615" s="10">
        <f t="shared" si="395"/>
        <v>1.0621601221793496E-2</v>
      </c>
      <c r="F3615">
        <f t="shared" si="396"/>
        <v>1.0106782106782106</v>
      </c>
      <c r="G3615">
        <f t="shared" si="397"/>
        <v>175.09270431866108</v>
      </c>
      <c r="H3615">
        <f t="shared" si="392"/>
        <v>2.5987324521257904E-2</v>
      </c>
      <c r="J3615">
        <f t="shared" si="391"/>
        <v>-33.473054217040833</v>
      </c>
      <c r="K3615">
        <f t="shared" si="393"/>
        <v>-6.8042044257362591</v>
      </c>
      <c r="L3615">
        <f t="shared" si="394"/>
        <v>0</v>
      </c>
    </row>
    <row r="3616" spans="1:12" x14ac:dyDescent="0.3">
      <c r="A3616">
        <v>3615</v>
      </c>
      <c r="B3616" t="s">
        <v>3630</v>
      </c>
      <c r="C3616">
        <v>174.15</v>
      </c>
      <c r="D3616">
        <v>2.9999999999999997E-4</v>
      </c>
      <c r="E3616" s="10">
        <f t="shared" si="395"/>
        <v>-5.4402424797958971E-3</v>
      </c>
      <c r="F3616">
        <f t="shared" si="396"/>
        <v>0.99457452884066255</v>
      </c>
      <c r="G3616">
        <f t="shared" si="397"/>
        <v>174.14129271768388</v>
      </c>
      <c r="H3616">
        <f t="shared" si="392"/>
        <v>2.5944318132666854E-2</v>
      </c>
      <c r="J3616">
        <f t="shared" ref="J3616:J3679" si="398">-G3616*$O$3*$Q$3*H3616</f>
        <v>-33.23607618699441</v>
      </c>
      <c r="K3616">
        <f t="shared" si="393"/>
        <v>-5.8527928247590637</v>
      </c>
      <c r="L3616">
        <f t="shared" si="394"/>
        <v>0</v>
      </c>
    </row>
    <row r="3617" spans="1:12" x14ac:dyDescent="0.3">
      <c r="A3617">
        <v>3616</v>
      </c>
      <c r="B3617" t="s">
        <v>3631</v>
      </c>
      <c r="C3617">
        <v>179.95</v>
      </c>
      <c r="D3617">
        <v>2.5000000000000001E-4</v>
      </c>
      <c r="E3617" s="10">
        <f t="shared" si="395"/>
        <v>3.2762037713029366E-2</v>
      </c>
      <c r="F3617">
        <f t="shared" si="396"/>
        <v>1.0333046224519091</v>
      </c>
      <c r="G3617">
        <f t="shared" si="397"/>
        <v>179.94250223953773</v>
      </c>
      <c r="H3617">
        <f t="shared" ref="H3617:H3680" si="399">SQRT(_xlfn.VAR.S(E3588:E3617))</f>
        <v>2.6620486747452026E-2</v>
      </c>
      <c r="J3617">
        <f t="shared" si="398"/>
        <v>-35.238342162525946</v>
      </c>
      <c r="K3617">
        <f t="shared" si="393"/>
        <v>-11.654002346612913</v>
      </c>
      <c r="L3617">
        <f t="shared" si="394"/>
        <v>0</v>
      </c>
    </row>
    <row r="3618" spans="1:12" x14ac:dyDescent="0.3">
      <c r="A3618">
        <v>3617</v>
      </c>
      <c r="B3618" t="s">
        <v>3632</v>
      </c>
      <c r="C3618">
        <v>178.8</v>
      </c>
      <c r="D3618">
        <v>2.9999999999999997E-4</v>
      </c>
      <c r="E3618" s="10">
        <f t="shared" si="395"/>
        <v>-6.4111717856257643E-3</v>
      </c>
      <c r="F3618">
        <f t="shared" si="396"/>
        <v>0.99360933592664646</v>
      </c>
      <c r="G3618">
        <f t="shared" si="397"/>
        <v>178.79106022349629</v>
      </c>
      <c r="H3618">
        <f t="shared" si="399"/>
        <v>2.6489099951847939E-2</v>
      </c>
      <c r="J3618">
        <f t="shared" si="398"/>
        <v>-34.840046220096021</v>
      </c>
      <c r="K3618">
        <f t="shared" ref="K3618:K3681" si="400">+MIN(G3619-G3618,G3620-G3618,G3621-G3618,G3622-G3618,G3623-G3618,G3624-G3618,G3625-G3618,G3626-G3618,G3627-G3618,G3628-G3618)</f>
        <v>-18.54640180113617</v>
      </c>
      <c r="L3618">
        <f t="shared" ref="L3618:L3681" si="401">+IF(K3618&lt;J3618,1,0)</f>
        <v>0</v>
      </c>
    </row>
    <row r="3619" spans="1:12" x14ac:dyDescent="0.3">
      <c r="A3619">
        <v>3618</v>
      </c>
      <c r="B3619" t="s">
        <v>3633</v>
      </c>
      <c r="C3619">
        <v>170.45</v>
      </c>
      <c r="D3619">
        <v>2.8000000000000003E-4</v>
      </c>
      <c r="E3619" s="10">
        <f t="shared" si="395"/>
        <v>-4.7825864155501822E-2</v>
      </c>
      <c r="F3619">
        <f t="shared" si="396"/>
        <v>0.95329977628635332</v>
      </c>
      <c r="G3619">
        <f t="shared" si="397"/>
        <v>170.44204585226487</v>
      </c>
      <c r="H3619">
        <f t="shared" si="399"/>
        <v>2.4183348556748519E-2</v>
      </c>
      <c r="J3619">
        <f t="shared" si="398"/>
        <v>-30.322073394452673</v>
      </c>
      <c r="K3619">
        <f t="shared" si="400"/>
        <v>-11.497344097293649</v>
      </c>
      <c r="L3619">
        <f t="shared" si="401"/>
        <v>0</v>
      </c>
    </row>
    <row r="3620" spans="1:12" x14ac:dyDescent="0.3">
      <c r="A3620">
        <v>3619</v>
      </c>
      <c r="B3620" t="s">
        <v>3634</v>
      </c>
      <c r="C3620">
        <v>173</v>
      </c>
      <c r="D3620">
        <v>4.6000000000000001E-4</v>
      </c>
      <c r="E3620" s="10">
        <f t="shared" si="395"/>
        <v>1.4849595913866946E-2</v>
      </c>
      <c r="F3620">
        <f t="shared" si="396"/>
        <v>1.0149603989439719</v>
      </c>
      <c r="G3620">
        <f t="shared" si="397"/>
        <v>172.98673717508146</v>
      </c>
      <c r="H3620">
        <f t="shared" si="399"/>
        <v>2.1830992872219655E-2</v>
      </c>
      <c r="J3620">
        <f t="shared" si="398"/>
        <v>-27.781264911050208</v>
      </c>
      <c r="K3620">
        <f t="shared" si="400"/>
        <v>-14.042035420110238</v>
      </c>
      <c r="L3620">
        <f t="shared" si="401"/>
        <v>0</v>
      </c>
    </row>
    <row r="3621" spans="1:12" x14ac:dyDescent="0.3">
      <c r="A3621">
        <v>3620</v>
      </c>
      <c r="B3621" t="s">
        <v>3635</v>
      </c>
      <c r="C3621">
        <v>168.3</v>
      </c>
      <c r="D3621">
        <v>4.0999999999999999E-4</v>
      </c>
      <c r="E3621" s="10">
        <f t="shared" si="395"/>
        <v>-2.754349330101858E-2</v>
      </c>
      <c r="F3621">
        <f t="shared" si="396"/>
        <v>0.97283236994219657</v>
      </c>
      <c r="G3621">
        <f t="shared" si="397"/>
        <v>168.28849989292482</v>
      </c>
      <c r="H3621">
        <f t="shared" si="399"/>
        <v>2.2246880464462711E-2</v>
      </c>
      <c r="J3621">
        <f t="shared" si="398"/>
        <v>-27.541607269734303</v>
      </c>
      <c r="K3621">
        <f t="shared" si="400"/>
        <v>-9.3437981379535984</v>
      </c>
      <c r="L3621">
        <f t="shared" si="401"/>
        <v>0</v>
      </c>
    </row>
    <row r="3622" spans="1:12" x14ac:dyDescent="0.3">
      <c r="A3622">
        <v>3621</v>
      </c>
      <c r="B3622" t="s">
        <v>3636</v>
      </c>
      <c r="C3622">
        <v>171.05</v>
      </c>
      <c r="D3622">
        <v>2.0000000000000001E-4</v>
      </c>
      <c r="E3622" s="10">
        <f t="shared" si="395"/>
        <v>1.6207810226853303E-2</v>
      </c>
      <c r="F3622">
        <f t="shared" si="396"/>
        <v>1.0163398692810457</v>
      </c>
      <c r="G3622">
        <f t="shared" si="397"/>
        <v>171.04429842836007</v>
      </c>
      <c r="H3622">
        <f t="shared" si="399"/>
        <v>2.1674733353349379E-2</v>
      </c>
      <c r="J3622">
        <f t="shared" si="398"/>
        <v>-27.272696914522193</v>
      </c>
      <c r="K3622">
        <f t="shared" si="400"/>
        <v>-12.099596673388845</v>
      </c>
      <c r="L3622">
        <f t="shared" si="401"/>
        <v>0</v>
      </c>
    </row>
    <row r="3623" spans="1:12" x14ac:dyDescent="0.3">
      <c r="A3623">
        <v>3622</v>
      </c>
      <c r="B3623" t="s">
        <v>3637</v>
      </c>
      <c r="C3623">
        <v>169.4</v>
      </c>
      <c r="D3623">
        <v>1E-4</v>
      </c>
      <c r="E3623" s="10">
        <f t="shared" si="395"/>
        <v>-9.6931292056596802E-3</v>
      </c>
      <c r="F3623">
        <f t="shared" si="396"/>
        <v>0.99035369774919613</v>
      </c>
      <c r="G3623">
        <f t="shared" si="397"/>
        <v>169.39717669019433</v>
      </c>
      <c r="H3623">
        <f t="shared" si="399"/>
        <v>2.1365516704519139E-2</v>
      </c>
      <c r="J3623">
        <f t="shared" si="398"/>
        <v>-26.624734683976293</v>
      </c>
      <c r="K3623">
        <f t="shared" si="400"/>
        <v>-10.452474935223108</v>
      </c>
      <c r="L3623">
        <f t="shared" si="401"/>
        <v>0</v>
      </c>
    </row>
    <row r="3624" spans="1:12" x14ac:dyDescent="0.3">
      <c r="A3624">
        <v>3623</v>
      </c>
      <c r="B3624" t="s">
        <v>3638</v>
      </c>
      <c r="C3624">
        <v>172.02</v>
      </c>
      <c r="D3624">
        <v>1.5200000000000001E-4</v>
      </c>
      <c r="E3624" s="10">
        <f t="shared" si="395"/>
        <v>1.5347966905379489E-2</v>
      </c>
      <c r="F3624">
        <f t="shared" si="396"/>
        <v>1.0154663518299882</v>
      </c>
      <c r="G3624">
        <f t="shared" si="397"/>
        <v>172.01564221519885</v>
      </c>
      <c r="H3624">
        <f t="shared" si="399"/>
        <v>2.16051626909913E-2</v>
      </c>
      <c r="J3624">
        <f t="shared" si="398"/>
        <v>-27.339539985834069</v>
      </c>
      <c r="K3624">
        <f t="shared" si="400"/>
        <v>-13.070940460227632</v>
      </c>
      <c r="L3624">
        <f t="shared" si="401"/>
        <v>0</v>
      </c>
    </row>
    <row r="3625" spans="1:12" x14ac:dyDescent="0.3">
      <c r="A3625">
        <v>3624</v>
      </c>
      <c r="B3625" t="s">
        <v>3639</v>
      </c>
      <c r="C3625">
        <v>169</v>
      </c>
      <c r="D3625">
        <v>3.3E-4</v>
      </c>
      <c r="E3625" s="10">
        <f t="shared" si="395"/>
        <v>-1.7712034200260001E-2</v>
      </c>
      <c r="F3625">
        <f t="shared" si="396"/>
        <v>0.98244390187187536</v>
      </c>
      <c r="G3625">
        <f t="shared" si="397"/>
        <v>168.99070525560779</v>
      </c>
      <c r="H3625">
        <f t="shared" si="399"/>
        <v>2.1777784698206293E-2</v>
      </c>
      <c r="J3625">
        <f t="shared" si="398"/>
        <v>-27.073365038412877</v>
      </c>
      <c r="K3625">
        <f t="shared" si="400"/>
        <v>-10.046003500636573</v>
      </c>
      <c r="L3625">
        <f t="shared" si="401"/>
        <v>0</v>
      </c>
    </row>
    <row r="3626" spans="1:12" x14ac:dyDescent="0.3">
      <c r="A3626">
        <v>3625</v>
      </c>
      <c r="B3626" t="s">
        <v>3640</v>
      </c>
      <c r="C3626">
        <v>170.2</v>
      </c>
      <c r="D3626">
        <v>3.3E-4</v>
      </c>
      <c r="E3626" s="10">
        <f t="shared" si="395"/>
        <v>7.0755012162002804E-3</v>
      </c>
      <c r="F3626">
        <f t="shared" si="396"/>
        <v>1.0071005917159763</v>
      </c>
      <c r="G3626">
        <f t="shared" si="397"/>
        <v>170.19063925742276</v>
      </c>
      <c r="H3626">
        <f t="shared" si="399"/>
        <v>2.1729997926806043E-2</v>
      </c>
      <c r="J3626">
        <f t="shared" si="398"/>
        <v>-27.205773316964532</v>
      </c>
      <c r="K3626">
        <f t="shared" si="400"/>
        <v>-11.24593750245154</v>
      </c>
      <c r="L3626">
        <f t="shared" si="401"/>
        <v>0</v>
      </c>
    </row>
    <row r="3627" spans="1:12" x14ac:dyDescent="0.3">
      <c r="A3627">
        <v>3626</v>
      </c>
      <c r="B3627" t="s">
        <v>3641</v>
      </c>
      <c r="C3627">
        <v>170.2</v>
      </c>
      <c r="D3627">
        <v>2.5000000000000001E-4</v>
      </c>
      <c r="E3627" s="10">
        <f t="shared" si="395"/>
        <v>0</v>
      </c>
      <c r="F3627">
        <f t="shared" si="396"/>
        <v>1</v>
      </c>
      <c r="G3627">
        <f t="shared" si="397"/>
        <v>170.19290848107431</v>
      </c>
      <c r="H3627">
        <f t="shared" si="399"/>
        <v>2.1513041953578622E-2</v>
      </c>
      <c r="J3627">
        <f t="shared" si="398"/>
        <v>-26.934505400788005</v>
      </c>
      <c r="K3627">
        <f t="shared" si="400"/>
        <v>-11.248206726103092</v>
      </c>
      <c r="L3627">
        <f t="shared" si="401"/>
        <v>0</v>
      </c>
    </row>
    <row r="3628" spans="1:12" x14ac:dyDescent="0.3">
      <c r="A3628">
        <v>3627</v>
      </c>
      <c r="B3628" t="s">
        <v>3642</v>
      </c>
      <c r="C3628">
        <v>160.25</v>
      </c>
      <c r="D3628">
        <v>2.0000000000000001E-4</v>
      </c>
      <c r="E3628" s="10">
        <f t="shared" si="395"/>
        <v>-6.0239120338494247E-2</v>
      </c>
      <c r="F3628">
        <f t="shared" si="396"/>
        <v>0.94153936545240902</v>
      </c>
      <c r="G3628">
        <f t="shared" si="397"/>
        <v>160.24465842236012</v>
      </c>
      <c r="H3628">
        <f t="shared" si="399"/>
        <v>2.3120761565227552E-2</v>
      </c>
      <c r="J3628">
        <f t="shared" si="398"/>
        <v>-27.255328287473606</v>
      </c>
      <c r="K3628">
        <f t="shared" si="400"/>
        <v>-1.2999566673888978</v>
      </c>
      <c r="L3628">
        <f t="shared" si="401"/>
        <v>0</v>
      </c>
    </row>
    <row r="3629" spans="1:12" x14ac:dyDescent="0.3">
      <c r="A3629">
        <v>3628</v>
      </c>
      <c r="B3629" t="s">
        <v>3643</v>
      </c>
      <c r="C3629">
        <v>158.94999999999999</v>
      </c>
      <c r="D3629">
        <v>2.0000000000000001E-4</v>
      </c>
      <c r="E3629" s="10">
        <f t="shared" si="395"/>
        <v>-8.1454084439678189E-3</v>
      </c>
      <c r="F3629">
        <f t="shared" si="396"/>
        <v>0.99188767550702017</v>
      </c>
      <c r="G3629">
        <f t="shared" si="397"/>
        <v>158.94470175497122</v>
      </c>
      <c r="H3629">
        <f t="shared" si="399"/>
        <v>2.2808965781952899E-2</v>
      </c>
      <c r="J3629">
        <f t="shared" si="398"/>
        <v>-26.669653308848286</v>
      </c>
      <c r="K3629">
        <f t="shared" si="400"/>
        <v>0.44865671672823737</v>
      </c>
      <c r="L3629">
        <f t="shared" si="401"/>
        <v>0</v>
      </c>
    </row>
    <row r="3630" spans="1:12" x14ac:dyDescent="0.3">
      <c r="A3630">
        <v>3629</v>
      </c>
      <c r="B3630" t="s">
        <v>3644</v>
      </c>
      <c r="C3630">
        <v>162.30000000000001</v>
      </c>
      <c r="D3630">
        <v>2.5000000000000001E-4</v>
      </c>
      <c r="E3630" s="10">
        <f t="shared" si="395"/>
        <v>2.0856787163734014E-2</v>
      </c>
      <c r="F3630">
        <f t="shared" si="396"/>
        <v>1.0210758100031458</v>
      </c>
      <c r="G3630">
        <f t="shared" si="397"/>
        <v>162.29323764088346</v>
      </c>
      <c r="H3630">
        <f t="shared" si="399"/>
        <v>2.2698263264149234E-2</v>
      </c>
      <c r="J3630">
        <f t="shared" si="398"/>
        <v>-27.099343738632804</v>
      </c>
      <c r="K3630">
        <f t="shared" si="400"/>
        <v>-2.899879169184004</v>
      </c>
      <c r="L3630">
        <f t="shared" si="401"/>
        <v>0</v>
      </c>
    </row>
    <row r="3631" spans="1:12" x14ac:dyDescent="0.3">
      <c r="A3631">
        <v>3630</v>
      </c>
      <c r="B3631" t="s">
        <v>3645</v>
      </c>
      <c r="C3631">
        <v>159.4</v>
      </c>
      <c r="D3631">
        <v>2.5000000000000001E-4</v>
      </c>
      <c r="E3631" s="10">
        <f t="shared" si="395"/>
        <v>-1.8029708164430943E-2</v>
      </c>
      <c r="F3631">
        <f t="shared" si="396"/>
        <v>0.98213185459026486</v>
      </c>
      <c r="G3631">
        <f t="shared" si="397"/>
        <v>159.39335847169946</v>
      </c>
      <c r="H3631">
        <f t="shared" si="399"/>
        <v>2.2870762339963231E-2</v>
      </c>
      <c r="J3631">
        <f t="shared" si="398"/>
        <v>-26.817394644469946</v>
      </c>
      <c r="K3631">
        <f t="shared" si="400"/>
        <v>0.94996041749129745</v>
      </c>
      <c r="L3631">
        <f t="shared" si="401"/>
        <v>0</v>
      </c>
    </row>
    <row r="3632" spans="1:12" x14ac:dyDescent="0.3">
      <c r="A3632">
        <v>3631</v>
      </c>
      <c r="B3632" t="s">
        <v>3646</v>
      </c>
      <c r="C3632">
        <v>160.35</v>
      </c>
      <c r="D3632">
        <v>2.5000000000000001E-4</v>
      </c>
      <c r="E3632" s="10">
        <f t="shared" si="395"/>
        <v>5.9421597830490993E-3</v>
      </c>
      <c r="F3632">
        <f t="shared" si="396"/>
        <v>1.0059598494353825</v>
      </c>
      <c r="G3632">
        <f t="shared" si="397"/>
        <v>160.34331888919075</v>
      </c>
      <c r="H3632">
        <f t="shared" si="399"/>
        <v>2.2911795910105108E-2</v>
      </c>
      <c r="J3632">
        <f t="shared" si="398"/>
        <v>-27.02562345258514</v>
      </c>
      <c r="K3632">
        <f t="shared" si="400"/>
        <v>1.3526386613400803</v>
      </c>
      <c r="L3632">
        <f t="shared" si="401"/>
        <v>0</v>
      </c>
    </row>
    <row r="3633" spans="1:12" x14ac:dyDescent="0.3">
      <c r="A3633">
        <v>3632</v>
      </c>
      <c r="B3633" t="s">
        <v>3647</v>
      </c>
      <c r="C3633">
        <v>161.69999999999999</v>
      </c>
      <c r="D3633">
        <v>1.4999999999999999E-4</v>
      </c>
      <c r="E3633" s="10">
        <f t="shared" si="395"/>
        <v>8.3838404438971482E-3</v>
      </c>
      <c r="F3633">
        <f t="shared" si="396"/>
        <v>1.0084190832553788</v>
      </c>
      <c r="G3633">
        <f t="shared" si="397"/>
        <v>161.69595755053084</v>
      </c>
      <c r="H3633">
        <f t="shared" si="399"/>
        <v>2.2974041928389467E-2</v>
      </c>
      <c r="J3633">
        <f t="shared" si="398"/>
        <v>-27.327650362714436</v>
      </c>
      <c r="K3633">
        <f t="shared" si="400"/>
        <v>6.5961886327263244</v>
      </c>
      <c r="L3633">
        <f t="shared" si="401"/>
        <v>0</v>
      </c>
    </row>
    <row r="3634" spans="1:12" x14ac:dyDescent="0.3">
      <c r="A3634">
        <v>3633</v>
      </c>
      <c r="B3634" t="s">
        <v>3648</v>
      </c>
      <c r="C3634">
        <v>170.7</v>
      </c>
      <c r="D3634">
        <v>1.4999999999999999E-4</v>
      </c>
      <c r="E3634" s="10">
        <f t="shared" si="395"/>
        <v>5.4164863217333846E-2</v>
      </c>
      <c r="F3634">
        <f t="shared" si="396"/>
        <v>1.0556586270871986</v>
      </c>
      <c r="G3634">
        <f t="shared" si="397"/>
        <v>170.6957325533433</v>
      </c>
      <c r="H3634">
        <f t="shared" si="399"/>
        <v>2.4918274663602403E-2</v>
      </c>
      <c r="J3634">
        <f t="shared" si="398"/>
        <v>-31.290056907575906</v>
      </c>
      <c r="K3634">
        <f t="shared" si="400"/>
        <v>-2.4035863700861455</v>
      </c>
      <c r="L3634">
        <f t="shared" si="401"/>
        <v>0</v>
      </c>
    </row>
    <row r="3635" spans="1:12" x14ac:dyDescent="0.3">
      <c r="A3635">
        <v>3634</v>
      </c>
      <c r="B3635" t="s">
        <v>3649</v>
      </c>
      <c r="C3635">
        <v>171.65</v>
      </c>
      <c r="D3635">
        <v>2.8000000000000003E-4</v>
      </c>
      <c r="E3635" s="10">
        <f t="shared" si="395"/>
        <v>5.5498901033061493E-3</v>
      </c>
      <c r="F3635">
        <f t="shared" si="396"/>
        <v>1.0055653192735794</v>
      </c>
      <c r="G3635">
        <f t="shared" si="397"/>
        <v>171.64198985357154</v>
      </c>
      <c r="H3635">
        <f t="shared" si="399"/>
        <v>2.3774956279073577E-2</v>
      </c>
      <c r="J3635">
        <f t="shared" si="398"/>
        <v>-30.019882519807219</v>
      </c>
      <c r="K3635">
        <f t="shared" si="400"/>
        <v>-3.3498436703143852</v>
      </c>
      <c r="L3635">
        <f t="shared" si="401"/>
        <v>0</v>
      </c>
    </row>
    <row r="3636" spans="1:12" x14ac:dyDescent="0.3">
      <c r="A3636">
        <v>3635</v>
      </c>
      <c r="B3636" t="s">
        <v>3650</v>
      </c>
      <c r="C3636">
        <v>168.3</v>
      </c>
      <c r="D3636">
        <v>2.8000000000000003E-4</v>
      </c>
      <c r="E3636" s="10">
        <f t="shared" si="395"/>
        <v>-1.9709418706940662E-2</v>
      </c>
      <c r="F3636">
        <f t="shared" si="396"/>
        <v>0.98048354209146527</v>
      </c>
      <c r="G3636">
        <f t="shared" si="397"/>
        <v>168.29214618325716</v>
      </c>
      <c r="H3636">
        <f t="shared" si="399"/>
        <v>2.4080035372475304E-2</v>
      </c>
      <c r="J3636">
        <f t="shared" si="398"/>
        <v>-29.811696425518875</v>
      </c>
      <c r="K3636">
        <f t="shared" si="400"/>
        <v>8.300495636705989</v>
      </c>
      <c r="L3636">
        <f t="shared" si="401"/>
        <v>0</v>
      </c>
    </row>
    <row r="3637" spans="1:12" x14ac:dyDescent="0.3">
      <c r="A3637">
        <v>3636</v>
      </c>
      <c r="B3637" t="s">
        <v>3651</v>
      </c>
      <c r="C3637">
        <v>176.6</v>
      </c>
      <c r="D3637">
        <v>2.5000000000000001E-4</v>
      </c>
      <c r="E3637" s="10">
        <f t="shared" si="395"/>
        <v>4.8139186973099247E-2</v>
      </c>
      <c r="F3637">
        <f t="shared" si="396"/>
        <v>1.0493166963755198</v>
      </c>
      <c r="G3637">
        <f t="shared" si="397"/>
        <v>176.59264181996315</v>
      </c>
      <c r="H3637">
        <f t="shared" si="399"/>
        <v>2.4822513575561762E-2</v>
      </c>
      <c r="J3637">
        <f t="shared" si="398"/>
        <v>-32.24661119232789</v>
      </c>
      <c r="K3637">
        <f t="shared" si="400"/>
        <v>1.6999291681423472</v>
      </c>
      <c r="L3637">
        <f t="shared" si="401"/>
        <v>0</v>
      </c>
    </row>
    <row r="3638" spans="1:12" x14ac:dyDescent="0.3">
      <c r="A3638">
        <v>3637</v>
      </c>
      <c r="B3638" t="s">
        <v>3652</v>
      </c>
      <c r="C3638">
        <v>178.3</v>
      </c>
      <c r="D3638">
        <v>2.5000000000000001E-4</v>
      </c>
      <c r="E3638" s="10">
        <f t="shared" si="395"/>
        <v>9.5802366992350906E-3</v>
      </c>
      <c r="F3638">
        <f t="shared" si="396"/>
        <v>1.0096262740656852</v>
      </c>
      <c r="G3638">
        <f t="shared" si="397"/>
        <v>178.2925709881055</v>
      </c>
      <c r="H3638">
        <f t="shared" si="399"/>
        <v>2.4871981787421959E-2</v>
      </c>
      <c r="J3638">
        <f t="shared" si="398"/>
        <v>-32.621908051540771</v>
      </c>
      <c r="K3638">
        <f t="shared" si="400"/>
        <v>0.8484717358282694</v>
      </c>
      <c r="L3638">
        <f t="shared" si="401"/>
        <v>0</v>
      </c>
    </row>
    <row r="3639" spans="1:12" x14ac:dyDescent="0.3">
      <c r="A3639">
        <v>3638</v>
      </c>
      <c r="B3639" t="s">
        <v>3653</v>
      </c>
      <c r="C3639">
        <v>179.15</v>
      </c>
      <c r="D3639">
        <v>2.9999999999999997E-4</v>
      </c>
      <c r="E3639" s="10">
        <f t="shared" si="395"/>
        <v>4.7559188818680652E-3</v>
      </c>
      <c r="F3639">
        <f t="shared" si="396"/>
        <v>1.0047672462142456</v>
      </c>
      <c r="G3639">
        <f t="shared" si="397"/>
        <v>179.14104272393377</v>
      </c>
      <c r="H3639">
        <f t="shared" si="399"/>
        <v>2.4824872317735606E-2</v>
      </c>
      <c r="J3639">
        <f t="shared" si="398"/>
        <v>-32.715069098483987</v>
      </c>
      <c r="K3639">
        <f t="shared" si="400"/>
        <v>1.5484167501678883</v>
      </c>
      <c r="L3639">
        <f t="shared" si="401"/>
        <v>0</v>
      </c>
    </row>
    <row r="3640" spans="1:12" x14ac:dyDescent="0.3">
      <c r="A3640">
        <v>3639</v>
      </c>
      <c r="B3640" t="s">
        <v>3654</v>
      </c>
      <c r="C3640">
        <v>181.1</v>
      </c>
      <c r="D3640">
        <v>2.8000000000000003E-4</v>
      </c>
      <c r="E3640" s="10">
        <f t="shared" si="395"/>
        <v>1.0825921138404861E-2</v>
      </c>
      <c r="F3640">
        <f t="shared" si="396"/>
        <v>1.010884733463578</v>
      </c>
      <c r="G3640">
        <f t="shared" si="397"/>
        <v>181.09154886386136</v>
      </c>
      <c r="H3640">
        <f t="shared" si="399"/>
        <v>2.4866240707085555E-2</v>
      </c>
      <c r="J3640">
        <f t="shared" si="398"/>
        <v>-33.12638441039666</v>
      </c>
      <c r="K3640">
        <f t="shared" si="400"/>
        <v>-0.40208938975970909</v>
      </c>
      <c r="L3640">
        <f t="shared" si="401"/>
        <v>0</v>
      </c>
    </row>
    <row r="3641" spans="1:12" x14ac:dyDescent="0.3">
      <c r="A3641">
        <v>3640</v>
      </c>
      <c r="B3641" t="s">
        <v>3655</v>
      </c>
      <c r="C3641">
        <v>180.7</v>
      </c>
      <c r="D3641">
        <v>3.5000000000000005E-4</v>
      </c>
      <c r="E3641" s="10">
        <f t="shared" si="395"/>
        <v>-2.2111672911849334E-3</v>
      </c>
      <c r="F3641">
        <f t="shared" si="396"/>
        <v>0.99779127553837654</v>
      </c>
      <c r="G3641">
        <f t="shared" si="397"/>
        <v>180.68945947410165</v>
      </c>
      <c r="H3641">
        <f t="shared" si="399"/>
        <v>2.4451840815179492E-2</v>
      </c>
      <c r="J3641">
        <f t="shared" si="398"/>
        <v>-32.502000991018015</v>
      </c>
      <c r="K3641">
        <f t="shared" si="400"/>
        <v>0.15300526621734889</v>
      </c>
      <c r="L3641">
        <f t="shared" si="401"/>
        <v>0</v>
      </c>
    </row>
    <row r="3642" spans="1:12" x14ac:dyDescent="0.3">
      <c r="A3642">
        <v>3641</v>
      </c>
      <c r="B3642" t="s">
        <v>3656</v>
      </c>
      <c r="C3642">
        <v>182.5</v>
      </c>
      <c r="D3642">
        <v>3.5000000000000005E-4</v>
      </c>
      <c r="E3642" s="10">
        <f t="shared" si="395"/>
        <v>9.9119754243635096E-3</v>
      </c>
      <c r="F3642">
        <f t="shared" si="396"/>
        <v>1.009961261759823</v>
      </c>
      <c r="G3642">
        <f t="shared" si="397"/>
        <v>182.48935447716408</v>
      </c>
      <c r="H3642">
        <f t="shared" si="399"/>
        <v>2.4301262094106383E-2</v>
      </c>
      <c r="J3642">
        <f t="shared" si="398"/>
        <v>-32.623615135725252</v>
      </c>
      <c r="K3642">
        <f t="shared" si="400"/>
        <v>-1.6468897368450826</v>
      </c>
      <c r="L3642">
        <f t="shared" si="401"/>
        <v>0</v>
      </c>
    </row>
    <row r="3643" spans="1:12" x14ac:dyDescent="0.3">
      <c r="A3643">
        <v>3642</v>
      </c>
      <c r="B3643" t="s">
        <v>3657</v>
      </c>
      <c r="C3643">
        <v>195.05</v>
      </c>
      <c r="D3643">
        <v>2.5000000000000001E-4</v>
      </c>
      <c r="E3643" s="10">
        <f t="shared" si="395"/>
        <v>6.6505762930119297E-2</v>
      </c>
      <c r="F3643">
        <f t="shared" si="396"/>
        <v>1.0687671232876712</v>
      </c>
      <c r="G3643">
        <f t="shared" si="397"/>
        <v>195.04187308597855</v>
      </c>
      <c r="H3643">
        <f t="shared" si="399"/>
        <v>2.6919257184023816E-2</v>
      </c>
      <c r="J3643">
        <f t="shared" si="398"/>
        <v>-38.623946906876604</v>
      </c>
      <c r="K3643">
        <f t="shared" si="400"/>
        <v>-14.199408345659549</v>
      </c>
      <c r="L3643">
        <f t="shared" si="401"/>
        <v>0</v>
      </c>
    </row>
    <row r="3644" spans="1:12" x14ac:dyDescent="0.3">
      <c r="A3644">
        <v>3643</v>
      </c>
      <c r="B3644" t="s">
        <v>3658</v>
      </c>
      <c r="C3644">
        <v>192.35</v>
      </c>
      <c r="D3644">
        <v>2.5000000000000001E-4</v>
      </c>
      <c r="E3644" s="10">
        <f t="shared" si="395"/>
        <v>-1.3939306754361488E-2</v>
      </c>
      <c r="F3644">
        <f t="shared" si="396"/>
        <v>0.98615739553960513</v>
      </c>
      <c r="G3644">
        <f t="shared" si="397"/>
        <v>192.34198558363482</v>
      </c>
      <c r="H3644">
        <f t="shared" si="399"/>
        <v>2.6456248708871019E-2</v>
      </c>
      <c r="J3644">
        <f t="shared" si="398"/>
        <v>-37.434158972741223</v>
      </c>
      <c r="K3644">
        <f t="shared" si="400"/>
        <v>-11.499520843315821</v>
      </c>
      <c r="L3644">
        <f t="shared" si="401"/>
        <v>0</v>
      </c>
    </row>
    <row r="3645" spans="1:12" x14ac:dyDescent="0.3">
      <c r="A3645">
        <v>3644</v>
      </c>
      <c r="B3645" t="s">
        <v>3659</v>
      </c>
      <c r="C3645">
        <v>192.13</v>
      </c>
      <c r="D3645">
        <v>2.5399999999999999E-4</v>
      </c>
      <c r="E3645" s="10">
        <f t="shared" si="395"/>
        <v>-1.1444029546941699E-3</v>
      </c>
      <c r="F3645">
        <f t="shared" si="396"/>
        <v>0.99885625162464253</v>
      </c>
      <c r="G3645">
        <f t="shared" si="397"/>
        <v>192.12186666882337</v>
      </c>
      <c r="H3645">
        <f t="shared" si="399"/>
        <v>2.6434023107844203E-2</v>
      </c>
      <c r="J3645">
        <f t="shared" si="398"/>
        <v>-37.359906754596857</v>
      </c>
      <c r="K3645">
        <f t="shared" si="400"/>
        <v>-11.27940192850437</v>
      </c>
      <c r="L3645">
        <f t="shared" si="401"/>
        <v>0</v>
      </c>
    </row>
    <row r="3646" spans="1:12" x14ac:dyDescent="0.3">
      <c r="A3646">
        <v>3645</v>
      </c>
      <c r="B3646" t="s">
        <v>3660</v>
      </c>
      <c r="C3646">
        <v>190.5</v>
      </c>
      <c r="D3646">
        <v>2.0000000000000001E-4</v>
      </c>
      <c r="E3646" s="10">
        <f t="shared" si="395"/>
        <v>-8.5200316768542696E-3</v>
      </c>
      <c r="F3646">
        <f t="shared" si="396"/>
        <v>0.9915161609327019</v>
      </c>
      <c r="G3646">
        <f t="shared" si="397"/>
        <v>190.49365010583216</v>
      </c>
      <c r="H3646">
        <f t="shared" si="399"/>
        <v>2.6474258799221679E-2</v>
      </c>
      <c r="J3646">
        <f t="shared" si="398"/>
        <v>-37.099668941188916</v>
      </c>
      <c r="K3646">
        <f t="shared" si="400"/>
        <v>-9.6511853655131574</v>
      </c>
      <c r="L3646">
        <f t="shared" si="401"/>
        <v>0</v>
      </c>
    </row>
    <row r="3647" spans="1:12" x14ac:dyDescent="0.3">
      <c r="A3647">
        <v>3646</v>
      </c>
      <c r="B3647" t="s">
        <v>3661</v>
      </c>
      <c r="C3647">
        <v>189.4</v>
      </c>
      <c r="D3647">
        <v>2.9999999999999997E-4</v>
      </c>
      <c r="E3647" s="10">
        <f t="shared" si="395"/>
        <v>-5.791013814777716E-3</v>
      </c>
      <c r="F3647">
        <f t="shared" si="396"/>
        <v>0.99422572178477697</v>
      </c>
      <c r="G3647">
        <f t="shared" si="397"/>
        <v>189.39053023674606</v>
      </c>
      <c r="H3647">
        <f t="shared" si="399"/>
        <v>2.5908980493895992E-2</v>
      </c>
      <c r="J3647">
        <f t="shared" si="398"/>
        <v>-36.097265576000744</v>
      </c>
      <c r="K3647">
        <f t="shared" si="400"/>
        <v>-8.548065496427057</v>
      </c>
      <c r="L3647">
        <f t="shared" si="401"/>
        <v>0</v>
      </c>
    </row>
    <row r="3648" spans="1:12" x14ac:dyDescent="0.3">
      <c r="A3648">
        <v>3647</v>
      </c>
      <c r="B3648" t="s">
        <v>3662</v>
      </c>
      <c r="C3648">
        <v>190.85</v>
      </c>
      <c r="D3648">
        <v>2.5000000000000001E-4</v>
      </c>
      <c r="E3648" s="10">
        <f t="shared" si="395"/>
        <v>7.6265984392607528E-3</v>
      </c>
      <c r="F3648">
        <f t="shared" si="396"/>
        <v>1.0076557550158394</v>
      </c>
      <c r="G3648">
        <f t="shared" si="397"/>
        <v>190.84204808233275</v>
      </c>
      <c r="H3648">
        <f t="shared" si="399"/>
        <v>2.5884076587737146E-2</v>
      </c>
      <c r="J3648">
        <f t="shared" si="398"/>
        <v>-36.338957627826098</v>
      </c>
      <c r="K3648">
        <f t="shared" si="400"/>
        <v>-9.9995833420137501</v>
      </c>
      <c r="L3648">
        <f t="shared" si="401"/>
        <v>0</v>
      </c>
    </row>
    <row r="3649" spans="1:12" x14ac:dyDescent="0.3">
      <c r="A3649">
        <v>3648</v>
      </c>
      <c r="B3649" t="s">
        <v>3663</v>
      </c>
      <c r="C3649">
        <v>184</v>
      </c>
      <c r="D3649">
        <v>2.5000000000000001E-4</v>
      </c>
      <c r="E3649" s="10">
        <f t="shared" si="395"/>
        <v>-3.6552021582253097E-2</v>
      </c>
      <c r="F3649">
        <f t="shared" si="396"/>
        <v>0.96410793817133877</v>
      </c>
      <c r="G3649">
        <f t="shared" si="397"/>
        <v>183.99233349305334</v>
      </c>
      <c r="H3649">
        <f t="shared" si="399"/>
        <v>2.5206087761608223E-2</v>
      </c>
      <c r="J3649">
        <f t="shared" si="398"/>
        <v>-34.117004449459316</v>
      </c>
      <c r="K3649">
        <f t="shared" si="400"/>
        <v>-3.149868752734335</v>
      </c>
      <c r="L3649">
        <f t="shared" si="401"/>
        <v>0</v>
      </c>
    </row>
    <row r="3650" spans="1:12" x14ac:dyDescent="0.3">
      <c r="A3650">
        <v>3649</v>
      </c>
      <c r="B3650" t="s">
        <v>3664</v>
      </c>
      <c r="C3650">
        <v>180.85</v>
      </c>
      <c r="D3650">
        <v>2.5000000000000001E-4</v>
      </c>
      <c r="E3650" s="10">
        <f t="shared" si="395"/>
        <v>-1.7267799210878693E-2</v>
      </c>
      <c r="F3650">
        <f t="shared" si="396"/>
        <v>0.98288043478260867</v>
      </c>
      <c r="G3650">
        <f t="shared" si="397"/>
        <v>180.842464740319</v>
      </c>
      <c r="H3650">
        <f t="shared" si="399"/>
        <v>2.5347329625026151E-2</v>
      </c>
      <c r="J3650">
        <f t="shared" si="398"/>
        <v>-33.720837376776508</v>
      </c>
      <c r="K3650">
        <f t="shared" si="400"/>
        <v>0.75057405977150893</v>
      </c>
      <c r="L3650">
        <f t="shared" si="401"/>
        <v>0</v>
      </c>
    </row>
    <row r="3651" spans="1:12" x14ac:dyDescent="0.3">
      <c r="A3651">
        <v>3650</v>
      </c>
      <c r="B3651" t="s">
        <v>3665</v>
      </c>
      <c r="C3651">
        <v>189.15</v>
      </c>
      <c r="D3651">
        <v>2.9999999999999997E-4</v>
      </c>
      <c r="E3651" s="10">
        <f t="shared" ref="E3651:E3714" si="402">LN(C3651/C3650)</f>
        <v>4.4872392680931468E-2</v>
      </c>
      <c r="F3651">
        <f t="shared" ref="F3651:F3714" si="403">C3651/C3650</f>
        <v>1.045894387614045</v>
      </c>
      <c r="G3651">
        <f t="shared" ref="G3651:G3714" si="404">C3651*EXP(-2/12*D3651)</f>
        <v>189.14054273643356</v>
      </c>
      <c r="H3651">
        <f t="shared" si="399"/>
        <v>2.5929596406407057E-2</v>
      </c>
      <c r="J3651">
        <f t="shared" si="398"/>
        <v>-36.078303581996067</v>
      </c>
      <c r="K3651">
        <f t="shared" si="400"/>
        <v>-7.5475039363430483</v>
      </c>
      <c r="L3651">
        <f t="shared" si="401"/>
        <v>0</v>
      </c>
    </row>
    <row r="3652" spans="1:12" x14ac:dyDescent="0.3">
      <c r="A3652">
        <v>3651</v>
      </c>
      <c r="B3652" t="s">
        <v>3666</v>
      </c>
      <c r="C3652">
        <v>184.6</v>
      </c>
      <c r="D3652">
        <v>2.9999999999999997E-4</v>
      </c>
      <c r="E3652" s="10">
        <f t="shared" si="402"/>
        <v>-2.4349029010286499E-2</v>
      </c>
      <c r="F3652">
        <f t="shared" si="403"/>
        <v>0.97594501718213056</v>
      </c>
      <c r="G3652">
        <f t="shared" si="404"/>
        <v>184.59077023074613</v>
      </c>
      <c r="H3652">
        <f t="shared" si="399"/>
        <v>2.6319725319187807E-2</v>
      </c>
      <c r="J3652">
        <f t="shared" si="398"/>
        <v>-35.740206313955817</v>
      </c>
      <c r="K3652">
        <f t="shared" si="400"/>
        <v>-2.9977314306556195</v>
      </c>
      <c r="L3652">
        <f t="shared" si="401"/>
        <v>0</v>
      </c>
    </row>
    <row r="3653" spans="1:12" x14ac:dyDescent="0.3">
      <c r="A3653">
        <v>3652</v>
      </c>
      <c r="B3653" t="s">
        <v>3667</v>
      </c>
      <c r="C3653">
        <v>185.25</v>
      </c>
      <c r="D3653">
        <v>3.5000000000000005E-4</v>
      </c>
      <c r="E3653" s="10">
        <f t="shared" si="402"/>
        <v>3.5149421074445919E-3</v>
      </c>
      <c r="F3653">
        <f t="shared" si="403"/>
        <v>1.0035211267605635</v>
      </c>
      <c r="G3653">
        <f t="shared" si="404"/>
        <v>185.23919406517615</v>
      </c>
      <c r="H3653">
        <f t="shared" si="399"/>
        <v>2.6218291234233235E-2</v>
      </c>
      <c r="J3653">
        <f t="shared" si="398"/>
        <v>-35.727529526667837</v>
      </c>
      <c r="K3653">
        <f t="shared" si="400"/>
        <v>-3.646155265085639</v>
      </c>
      <c r="L3653">
        <f t="shared" si="401"/>
        <v>0</v>
      </c>
    </row>
    <row r="3654" spans="1:12" x14ac:dyDescent="0.3">
      <c r="A3654">
        <v>3653</v>
      </c>
      <c r="B3654" t="s">
        <v>3668</v>
      </c>
      <c r="C3654">
        <v>184.1</v>
      </c>
      <c r="D3654">
        <v>3.3E-4</v>
      </c>
      <c r="E3654" s="10">
        <f t="shared" si="402"/>
        <v>-6.2271759371641333E-3</v>
      </c>
      <c r="F3654">
        <f t="shared" si="403"/>
        <v>0.99379217273954112</v>
      </c>
      <c r="G3654">
        <f t="shared" si="404"/>
        <v>184.08987477844613</v>
      </c>
      <c r="H3654">
        <f t="shared" si="399"/>
        <v>2.6163225613832813E-2</v>
      </c>
      <c r="J3654">
        <f t="shared" si="398"/>
        <v>-35.431285484278099</v>
      </c>
      <c r="K3654">
        <f t="shared" si="400"/>
        <v>-2.4968359783556195</v>
      </c>
      <c r="L3654">
        <f t="shared" si="401"/>
        <v>0</v>
      </c>
    </row>
    <row r="3655" spans="1:12" x14ac:dyDescent="0.3">
      <c r="A3655">
        <v>3654</v>
      </c>
      <c r="B3655" t="s">
        <v>3669</v>
      </c>
      <c r="C3655">
        <v>188.75</v>
      </c>
      <c r="D3655">
        <v>2.8000000000000003E-4</v>
      </c>
      <c r="E3655" s="10">
        <f t="shared" si="402"/>
        <v>2.4944299890101947E-2</v>
      </c>
      <c r="F3655">
        <f t="shared" si="403"/>
        <v>1.0252580119500272</v>
      </c>
      <c r="G3655">
        <f t="shared" si="404"/>
        <v>188.74119187219125</v>
      </c>
      <c r="H3655">
        <f t="shared" si="399"/>
        <v>2.6199345700011482E-2</v>
      </c>
      <c r="J3655">
        <f t="shared" si="398"/>
        <v>-36.376663220251757</v>
      </c>
      <c r="K3655">
        <f t="shared" si="400"/>
        <v>-7.1481530721007402</v>
      </c>
      <c r="L3655">
        <f t="shared" si="401"/>
        <v>0</v>
      </c>
    </row>
    <row r="3656" spans="1:12" x14ac:dyDescent="0.3">
      <c r="A3656">
        <v>3655</v>
      </c>
      <c r="B3656" t="s">
        <v>3670</v>
      </c>
      <c r="C3656">
        <v>188.9</v>
      </c>
      <c r="D3656">
        <v>2.8000000000000003E-4</v>
      </c>
      <c r="E3656" s="10">
        <f t="shared" si="402"/>
        <v>7.9438637832972552E-4</v>
      </c>
      <c r="F3656">
        <f t="shared" si="403"/>
        <v>1.0007947019867549</v>
      </c>
      <c r="G3656">
        <f t="shared" si="404"/>
        <v>188.89118487235459</v>
      </c>
      <c r="H3656">
        <f t="shared" si="399"/>
        <v>2.6196406835262049E-2</v>
      </c>
      <c r="J3656">
        <f t="shared" si="398"/>
        <v>-36.401488096871844</v>
      </c>
      <c r="K3656">
        <f t="shared" si="400"/>
        <v>-7.2981460722640747</v>
      </c>
      <c r="L3656">
        <f t="shared" si="401"/>
        <v>0</v>
      </c>
    </row>
    <row r="3657" spans="1:12" x14ac:dyDescent="0.3">
      <c r="A3657">
        <v>3656</v>
      </c>
      <c r="B3657" t="s">
        <v>3671</v>
      </c>
      <c r="C3657">
        <v>182.2</v>
      </c>
      <c r="D3657">
        <v>2.9999999999999997E-4</v>
      </c>
      <c r="E3657" s="10">
        <f t="shared" si="402"/>
        <v>-3.6112789681605972E-2</v>
      </c>
      <c r="F3657">
        <f t="shared" si="403"/>
        <v>0.96453149814716777</v>
      </c>
      <c r="G3657">
        <f t="shared" si="404"/>
        <v>182.19089022774619</v>
      </c>
      <c r="H3657">
        <f t="shared" si="399"/>
        <v>2.717309206607749E-2</v>
      </c>
      <c r="J3657">
        <f t="shared" si="398"/>
        <v>-36.419286975770241</v>
      </c>
      <c r="K3657">
        <f t="shared" si="400"/>
        <v>-0.59785142765568366</v>
      </c>
      <c r="L3657">
        <f t="shared" si="401"/>
        <v>0</v>
      </c>
    </row>
    <row r="3658" spans="1:12" x14ac:dyDescent="0.3">
      <c r="A3658">
        <v>3657</v>
      </c>
      <c r="B3658" t="s">
        <v>3672</v>
      </c>
      <c r="C3658">
        <v>184.1</v>
      </c>
      <c r="D3658">
        <v>2.9999999999999997E-4</v>
      </c>
      <c r="E3658" s="10">
        <f t="shared" si="402"/>
        <v>1.0374103413174327E-2</v>
      </c>
      <c r="F3658">
        <f t="shared" si="403"/>
        <v>1.0104281009879255</v>
      </c>
      <c r="G3658">
        <f t="shared" si="404"/>
        <v>184.09079523012116</v>
      </c>
      <c r="H3658">
        <f t="shared" si="399"/>
        <v>2.4498321535132324E-2</v>
      </c>
      <c r="J3658">
        <f t="shared" si="398"/>
        <v>-33.176771742699593</v>
      </c>
      <c r="K3658">
        <f t="shared" si="400"/>
        <v>-2.4977564300306483</v>
      </c>
      <c r="L3658">
        <f t="shared" si="401"/>
        <v>0</v>
      </c>
    </row>
    <row r="3659" spans="1:12" x14ac:dyDescent="0.3">
      <c r="A3659">
        <v>3658</v>
      </c>
      <c r="B3659" t="s">
        <v>3673</v>
      </c>
      <c r="C3659">
        <v>183.75</v>
      </c>
      <c r="D3659">
        <v>2.0000000000000001E-4</v>
      </c>
      <c r="E3659" s="10">
        <f t="shared" si="402"/>
        <v>-1.9029501460860756E-3</v>
      </c>
      <c r="F3659">
        <f t="shared" si="403"/>
        <v>0.99809885931558939</v>
      </c>
      <c r="G3659">
        <f t="shared" si="404"/>
        <v>183.7438751020822</v>
      </c>
      <c r="H3659">
        <f t="shared" si="399"/>
        <v>2.4412475147282595E-2</v>
      </c>
      <c r="J3659">
        <f t="shared" si="398"/>
        <v>-32.998211829325633</v>
      </c>
      <c r="K3659">
        <f t="shared" si="400"/>
        <v>-2.1508363019916885</v>
      </c>
      <c r="L3659">
        <f t="shared" si="401"/>
        <v>0</v>
      </c>
    </row>
    <row r="3660" spans="1:12" x14ac:dyDescent="0.3">
      <c r="A3660">
        <v>3659</v>
      </c>
      <c r="B3660" t="s">
        <v>3674</v>
      </c>
      <c r="C3660">
        <v>181.6</v>
      </c>
      <c r="D3660">
        <v>2.3000000000000001E-4</v>
      </c>
      <c r="E3660" s="10">
        <f t="shared" si="402"/>
        <v>-1.1769671925753206E-2</v>
      </c>
      <c r="F3660">
        <f t="shared" si="403"/>
        <v>0.98829931972789109</v>
      </c>
      <c r="G3660">
        <f t="shared" si="404"/>
        <v>181.59303880009051</v>
      </c>
      <c r="H3660">
        <f t="shared" si="399"/>
        <v>2.4400745975457116E-2</v>
      </c>
      <c r="J3660">
        <f t="shared" si="398"/>
        <v>-32.596278568271586</v>
      </c>
      <c r="K3660">
        <f t="shared" si="400"/>
        <v>1.1508696347694638</v>
      </c>
      <c r="L3660">
        <f t="shared" si="401"/>
        <v>0</v>
      </c>
    </row>
    <row r="3661" spans="1:12" x14ac:dyDescent="0.3">
      <c r="A3661">
        <v>3660</v>
      </c>
      <c r="B3661" t="s">
        <v>3675</v>
      </c>
      <c r="C3661">
        <v>182.75</v>
      </c>
      <c r="D3661">
        <v>2.0000000000000001E-4</v>
      </c>
      <c r="E3661" s="10">
        <f t="shared" si="402"/>
        <v>6.3126324626949183E-3</v>
      </c>
      <c r="F3661">
        <f t="shared" si="403"/>
        <v>1.0063325991189427</v>
      </c>
      <c r="G3661">
        <f t="shared" si="404"/>
        <v>182.74390843485997</v>
      </c>
      <c r="H3661">
        <f t="shared" si="399"/>
        <v>2.4053949905173663E-2</v>
      </c>
      <c r="J3661">
        <f t="shared" si="398"/>
        <v>-32.336650445237083</v>
      </c>
      <c r="K3661">
        <f t="shared" si="400"/>
        <v>5.3498216696388567</v>
      </c>
      <c r="L3661">
        <f t="shared" si="401"/>
        <v>0</v>
      </c>
    </row>
    <row r="3662" spans="1:12" x14ac:dyDescent="0.3">
      <c r="A3662">
        <v>3661</v>
      </c>
      <c r="B3662" t="s">
        <v>3676</v>
      </c>
      <c r="C3662">
        <v>193.1</v>
      </c>
      <c r="D3662">
        <v>2.9999999999999997E-4</v>
      </c>
      <c r="E3662" s="10">
        <f t="shared" si="402"/>
        <v>5.5089090804580777E-2</v>
      </c>
      <c r="F3662">
        <f t="shared" si="403"/>
        <v>1.0566347469220245</v>
      </c>
      <c r="G3662">
        <f t="shared" si="404"/>
        <v>193.09034524137095</v>
      </c>
      <c r="H3662">
        <f t="shared" si="399"/>
        <v>2.5764361448099814E-2</v>
      </c>
      <c r="J3662">
        <f t="shared" si="398"/>
        <v>-36.597014911693321</v>
      </c>
      <c r="K3662">
        <f t="shared" si="400"/>
        <v>-16.096245143038715</v>
      </c>
      <c r="L3662">
        <f t="shared" si="401"/>
        <v>0</v>
      </c>
    </row>
    <row r="3663" spans="1:12" x14ac:dyDescent="0.3">
      <c r="A3663">
        <v>3662</v>
      </c>
      <c r="B3663" t="s">
        <v>3677</v>
      </c>
      <c r="C3663">
        <v>192.4</v>
      </c>
      <c r="D3663">
        <v>3.3E-4</v>
      </c>
      <c r="E3663" s="10">
        <f t="shared" si="402"/>
        <v>-3.6316512028625441E-3</v>
      </c>
      <c r="F3663">
        <f t="shared" si="403"/>
        <v>0.99637493526670129</v>
      </c>
      <c r="G3663">
        <f t="shared" si="404"/>
        <v>192.38941829099966</v>
      </c>
      <c r="H3663">
        <f t="shared" si="399"/>
        <v>2.5822488437442566E-2</v>
      </c>
      <c r="J3663">
        <f t="shared" si="398"/>
        <v>-36.546432866392706</v>
      </c>
      <c r="K3663">
        <f t="shared" si="400"/>
        <v>-15.395318192667418</v>
      </c>
      <c r="L3663">
        <f t="shared" si="401"/>
        <v>0</v>
      </c>
    </row>
    <row r="3664" spans="1:12" x14ac:dyDescent="0.3">
      <c r="A3664">
        <v>3663</v>
      </c>
      <c r="B3664" t="s">
        <v>3678</v>
      </c>
      <c r="C3664">
        <v>194.65</v>
      </c>
      <c r="D3664">
        <v>2.8000000000000003E-4</v>
      </c>
      <c r="E3664" s="10">
        <f t="shared" si="402"/>
        <v>1.1626535824858531E-2</v>
      </c>
      <c r="F3664">
        <f t="shared" si="403"/>
        <v>1.0116943866943866</v>
      </c>
      <c r="G3664">
        <f t="shared" si="404"/>
        <v>194.64091654528227</v>
      </c>
      <c r="H3664">
        <f t="shared" si="399"/>
        <v>2.4191211362232047E-2</v>
      </c>
      <c r="J3664">
        <f t="shared" si="398"/>
        <v>-34.638372447560407</v>
      </c>
      <c r="K3664">
        <f t="shared" si="400"/>
        <v>-17.646816446950027</v>
      </c>
      <c r="L3664">
        <f t="shared" si="401"/>
        <v>0</v>
      </c>
    </row>
    <row r="3665" spans="1:12" x14ac:dyDescent="0.3">
      <c r="A3665">
        <v>3664</v>
      </c>
      <c r="B3665" t="s">
        <v>3679</v>
      </c>
      <c r="C3665">
        <v>195.75</v>
      </c>
      <c r="D3665">
        <v>2.5000000000000001E-4</v>
      </c>
      <c r="E3665" s="10">
        <f t="shared" si="402"/>
        <v>5.6352608144476695E-3</v>
      </c>
      <c r="F3665">
        <f t="shared" si="403"/>
        <v>1.0056511687644489</v>
      </c>
      <c r="G3665">
        <f t="shared" si="404"/>
        <v>195.74184391991952</v>
      </c>
      <c r="H3665">
        <f t="shared" si="399"/>
        <v>2.4191359170508464E-2</v>
      </c>
      <c r="J3665">
        <f t="shared" si="398"/>
        <v>-34.834506744521285</v>
      </c>
      <c r="K3665">
        <f t="shared" si="400"/>
        <v>-18.747743821587278</v>
      </c>
      <c r="L3665">
        <f t="shared" si="401"/>
        <v>0</v>
      </c>
    </row>
    <row r="3666" spans="1:12" x14ac:dyDescent="0.3">
      <c r="A3666">
        <v>3665</v>
      </c>
      <c r="B3666" t="s">
        <v>3680</v>
      </c>
      <c r="C3666">
        <v>204.45</v>
      </c>
      <c r="D3666">
        <v>2.5000000000000001E-4</v>
      </c>
      <c r="E3666" s="10">
        <f t="shared" si="402"/>
        <v>4.3485111939738676E-2</v>
      </c>
      <c r="F3666">
        <f t="shared" si="403"/>
        <v>1.0444444444444443</v>
      </c>
      <c r="G3666">
        <f t="shared" si="404"/>
        <v>204.44148142747147</v>
      </c>
      <c r="H3666">
        <f t="shared" si="399"/>
        <v>2.4766012666821689E-2</v>
      </c>
      <c r="J3666">
        <f t="shared" si="398"/>
        <v>-37.246959840533322</v>
      </c>
      <c r="K3666">
        <f t="shared" si="400"/>
        <v>-27.447381329139233</v>
      </c>
      <c r="L3666">
        <f t="shared" si="401"/>
        <v>0</v>
      </c>
    </row>
    <row r="3667" spans="1:12" x14ac:dyDescent="0.3">
      <c r="A3667">
        <v>3666</v>
      </c>
      <c r="B3667" t="s">
        <v>3681</v>
      </c>
      <c r="C3667">
        <v>197.3</v>
      </c>
      <c r="D3667">
        <v>2.5000000000000001E-4</v>
      </c>
      <c r="E3667" s="10">
        <f t="shared" si="402"/>
        <v>-3.559803378208154E-2</v>
      </c>
      <c r="F3667">
        <f t="shared" si="403"/>
        <v>0.96502812423575457</v>
      </c>
      <c r="G3667">
        <f t="shared" si="404"/>
        <v>197.29177933793164</v>
      </c>
      <c r="H3667">
        <f t="shared" si="399"/>
        <v>2.4628009924446349E-2</v>
      </c>
      <c r="J3667">
        <f t="shared" si="398"/>
        <v>-35.744072330804144</v>
      </c>
      <c r="K3667">
        <f t="shared" si="400"/>
        <v>-20.297679239599404</v>
      </c>
      <c r="L3667">
        <f t="shared" si="401"/>
        <v>0</v>
      </c>
    </row>
    <row r="3668" spans="1:12" x14ac:dyDescent="0.3">
      <c r="A3668">
        <v>3667</v>
      </c>
      <c r="B3668" t="s">
        <v>3682</v>
      </c>
      <c r="C3668">
        <v>197.45</v>
      </c>
      <c r="D3668">
        <v>2.8000000000000003E-4</v>
      </c>
      <c r="E3668" s="10">
        <f t="shared" si="402"/>
        <v>7.5997470408857961E-4</v>
      </c>
      <c r="F3668">
        <f t="shared" si="403"/>
        <v>1.0007602635580333</v>
      </c>
      <c r="G3668">
        <f t="shared" si="404"/>
        <v>197.44078588166443</v>
      </c>
      <c r="H3668">
        <f t="shared" si="399"/>
        <v>2.4607964408770319E-2</v>
      </c>
      <c r="J3668">
        <f t="shared" si="398"/>
        <v>-35.741953187472163</v>
      </c>
      <c r="K3668">
        <f t="shared" si="400"/>
        <v>-21.545183326696133</v>
      </c>
      <c r="L3668">
        <f t="shared" si="401"/>
        <v>0</v>
      </c>
    </row>
    <row r="3669" spans="1:12" x14ac:dyDescent="0.3">
      <c r="A3669">
        <v>3668</v>
      </c>
      <c r="B3669" t="s">
        <v>3683</v>
      </c>
      <c r="C3669">
        <v>192.85</v>
      </c>
      <c r="D3669">
        <v>2.8000000000000003E-4</v>
      </c>
      <c r="E3669" s="10">
        <f t="shared" si="402"/>
        <v>-2.3572703078421648E-2</v>
      </c>
      <c r="F3669">
        <f t="shared" si="403"/>
        <v>0.97670296277538615</v>
      </c>
      <c r="G3669">
        <f t="shared" si="404"/>
        <v>192.84100054332228</v>
      </c>
      <c r="H3669">
        <f t="shared" si="399"/>
        <v>2.5092914941729553E-2</v>
      </c>
      <c r="J3669">
        <f t="shared" si="398"/>
        <v>-35.597230543842223</v>
      </c>
      <c r="K3669">
        <f t="shared" si="400"/>
        <v>-16.945397988353989</v>
      </c>
      <c r="L3669">
        <f t="shared" si="401"/>
        <v>0</v>
      </c>
    </row>
    <row r="3670" spans="1:12" x14ac:dyDescent="0.3">
      <c r="A3670">
        <v>3669</v>
      </c>
      <c r="B3670" t="s">
        <v>3684</v>
      </c>
      <c r="C3670">
        <v>189.65</v>
      </c>
      <c r="D3670">
        <v>2.5000000000000001E-4</v>
      </c>
      <c r="E3670" s="10">
        <f t="shared" si="402"/>
        <v>-1.6732416519328847E-2</v>
      </c>
      <c r="F3670">
        <f t="shared" si="403"/>
        <v>0.98340679284417942</v>
      </c>
      <c r="G3670">
        <f t="shared" si="404"/>
        <v>189.64209808129112</v>
      </c>
      <c r="H3670">
        <f t="shared" si="399"/>
        <v>2.5279689513463526E-2</v>
      </c>
      <c r="J3670">
        <f t="shared" si="398"/>
        <v>-35.267299641654319</v>
      </c>
      <c r="K3670">
        <f t="shared" si="400"/>
        <v>-13.746495526322832</v>
      </c>
      <c r="L3670">
        <f t="shared" si="401"/>
        <v>0</v>
      </c>
    </row>
    <row r="3671" spans="1:12" x14ac:dyDescent="0.3">
      <c r="A3671">
        <v>3670</v>
      </c>
      <c r="B3671" t="s">
        <v>3685</v>
      </c>
      <c r="C3671">
        <v>188.1</v>
      </c>
      <c r="D3671">
        <v>2.0000000000000001E-4</v>
      </c>
      <c r="E3671" s="10">
        <f t="shared" si="402"/>
        <v>-8.2065318279232521E-3</v>
      </c>
      <c r="F3671">
        <f t="shared" si="403"/>
        <v>0.99182704982863168</v>
      </c>
      <c r="G3671">
        <f t="shared" si="404"/>
        <v>188.09373010449883</v>
      </c>
      <c r="H3671">
        <f t="shared" si="399"/>
        <v>2.5333987133114133E-2</v>
      </c>
      <c r="J3671">
        <f t="shared" si="398"/>
        <v>-35.054484539812272</v>
      </c>
      <c r="K3671">
        <f t="shared" si="400"/>
        <v>-12.19812754953054</v>
      </c>
      <c r="L3671">
        <f t="shared" si="401"/>
        <v>0</v>
      </c>
    </row>
    <row r="3672" spans="1:12" x14ac:dyDescent="0.3">
      <c r="A3672">
        <v>3671</v>
      </c>
      <c r="B3672" t="s">
        <v>3686</v>
      </c>
      <c r="C3672">
        <v>177</v>
      </c>
      <c r="D3672">
        <v>2.0000000000000001E-4</v>
      </c>
      <c r="E3672" s="10">
        <f t="shared" si="402"/>
        <v>-6.0824003733155572E-2</v>
      </c>
      <c r="F3672">
        <f t="shared" si="403"/>
        <v>0.94098883572567782</v>
      </c>
      <c r="G3672">
        <f t="shared" si="404"/>
        <v>176.99410009833224</v>
      </c>
      <c r="H3672">
        <f t="shared" si="399"/>
        <v>2.7690600219399147E-2</v>
      </c>
      <c r="J3672">
        <f t="shared" si="398"/>
        <v>-36.054284398070401</v>
      </c>
      <c r="K3672">
        <f t="shared" si="400"/>
        <v>-1.0984975433639477</v>
      </c>
      <c r="L3672">
        <f t="shared" si="401"/>
        <v>0</v>
      </c>
    </row>
    <row r="3673" spans="1:12" x14ac:dyDescent="0.3">
      <c r="A3673">
        <v>3672</v>
      </c>
      <c r="B3673" t="s">
        <v>3687</v>
      </c>
      <c r="C3673">
        <v>180.55</v>
      </c>
      <c r="D3673">
        <v>1.7999999999999998E-4</v>
      </c>
      <c r="E3673" s="10">
        <f t="shared" si="402"/>
        <v>1.9858015149637719E-2</v>
      </c>
      <c r="F3673">
        <f t="shared" si="403"/>
        <v>1.0200564971751414</v>
      </c>
      <c r="G3673">
        <f t="shared" si="404"/>
        <v>180.54458358124671</v>
      </c>
      <c r="H3673">
        <f t="shared" si="399"/>
        <v>2.494126798798434E-2</v>
      </c>
      <c r="J3673">
        <f t="shared" si="398"/>
        <v>-33.125978328011335</v>
      </c>
      <c r="K3673">
        <f t="shared" si="400"/>
        <v>-4.6489810262784204</v>
      </c>
      <c r="L3673">
        <f t="shared" si="401"/>
        <v>0</v>
      </c>
    </row>
    <row r="3674" spans="1:12" x14ac:dyDescent="0.3">
      <c r="A3674">
        <v>3673</v>
      </c>
      <c r="B3674" t="s">
        <v>3688</v>
      </c>
      <c r="C3674">
        <v>179.65</v>
      </c>
      <c r="D3674">
        <v>1.4999999999999999E-4</v>
      </c>
      <c r="E3674" s="10">
        <f t="shared" si="402"/>
        <v>-4.9972341639391042E-3</v>
      </c>
      <c r="F3674">
        <f t="shared" si="403"/>
        <v>0.99501523123788416</v>
      </c>
      <c r="G3674">
        <f t="shared" si="404"/>
        <v>179.64550880614016</v>
      </c>
      <c r="H3674">
        <f t="shared" si="399"/>
        <v>2.4854051172914716E-2</v>
      </c>
      <c r="J3674">
        <f t="shared" si="398"/>
        <v>-32.84575681060722</v>
      </c>
      <c r="K3674">
        <f t="shared" si="400"/>
        <v>-3.7499062511718648</v>
      </c>
      <c r="L3674">
        <f t="shared" si="401"/>
        <v>0</v>
      </c>
    </row>
    <row r="3675" spans="1:12" x14ac:dyDescent="0.3">
      <c r="A3675">
        <v>3674</v>
      </c>
      <c r="B3675" t="s">
        <v>3689</v>
      </c>
      <c r="C3675">
        <v>177.3</v>
      </c>
      <c r="D3675">
        <v>1.4999999999999999E-4</v>
      </c>
      <c r="E3675" s="10">
        <f t="shared" si="402"/>
        <v>-1.3167300479365533E-2</v>
      </c>
      <c r="F3675">
        <f t="shared" si="403"/>
        <v>0.98691900918452546</v>
      </c>
      <c r="G3675">
        <f t="shared" si="404"/>
        <v>177.2955675554058</v>
      </c>
      <c r="H3675">
        <f t="shared" si="399"/>
        <v>2.4931971288686006E-2</v>
      </c>
      <c r="J3675">
        <f t="shared" si="398"/>
        <v>-32.517729722778505</v>
      </c>
      <c r="K3675">
        <f t="shared" si="400"/>
        <v>-1.3999650004375042</v>
      </c>
      <c r="L3675">
        <f t="shared" si="401"/>
        <v>0</v>
      </c>
    </row>
    <row r="3676" spans="1:12" x14ac:dyDescent="0.3">
      <c r="A3676">
        <v>3675</v>
      </c>
      <c r="B3676" t="s">
        <v>3690</v>
      </c>
      <c r="C3676">
        <v>180.6</v>
      </c>
      <c r="D3676">
        <v>2.0000000000000001E-4</v>
      </c>
      <c r="E3676" s="10">
        <f t="shared" si="402"/>
        <v>1.8441427902722712E-2</v>
      </c>
      <c r="F3676">
        <f t="shared" si="403"/>
        <v>1.0186125211505921</v>
      </c>
      <c r="G3676">
        <f t="shared" si="404"/>
        <v>180.5939801003322</v>
      </c>
      <c r="H3676">
        <f t="shared" si="399"/>
        <v>2.5198620004530461E-2</v>
      </c>
      <c r="J3676">
        <f t="shared" si="398"/>
        <v>-33.476939512121888</v>
      </c>
      <c r="K3676">
        <f t="shared" si="400"/>
        <v>-4.6983775453639112</v>
      </c>
      <c r="L3676">
        <f t="shared" si="401"/>
        <v>0</v>
      </c>
    </row>
    <row r="3677" spans="1:12" x14ac:dyDescent="0.3">
      <c r="A3677">
        <v>3676</v>
      </c>
      <c r="B3677" t="s">
        <v>3691</v>
      </c>
      <c r="C3677">
        <v>180.65</v>
      </c>
      <c r="D3677">
        <v>1.7999999999999998E-4</v>
      </c>
      <c r="E3677" s="10">
        <f t="shared" si="402"/>
        <v>2.7681661076434441E-4</v>
      </c>
      <c r="F3677">
        <f t="shared" si="403"/>
        <v>1.0002768549280179</v>
      </c>
      <c r="G3677">
        <f t="shared" si="404"/>
        <v>180.64458058129171</v>
      </c>
      <c r="H3677">
        <f t="shared" si="399"/>
        <v>2.5189656406036504E-2</v>
      </c>
      <c r="J3677">
        <f t="shared" si="398"/>
        <v>-33.474407707722769</v>
      </c>
      <c r="K3677">
        <f t="shared" si="400"/>
        <v>-4.7489780263234138</v>
      </c>
      <c r="L3677">
        <f t="shared" si="401"/>
        <v>0</v>
      </c>
    </row>
    <row r="3678" spans="1:12" x14ac:dyDescent="0.3">
      <c r="A3678">
        <v>3677</v>
      </c>
      <c r="B3678" t="s">
        <v>3692</v>
      </c>
      <c r="C3678">
        <v>175.9</v>
      </c>
      <c r="D3678">
        <v>1.4999999999999999E-4</v>
      </c>
      <c r="E3678" s="10">
        <f t="shared" si="402"/>
        <v>-2.6645805850136695E-2</v>
      </c>
      <c r="F3678">
        <f t="shared" si="403"/>
        <v>0.97370606144478278</v>
      </c>
      <c r="G3678">
        <f t="shared" si="404"/>
        <v>175.89560255496829</v>
      </c>
      <c r="H3678">
        <f t="shared" si="399"/>
        <v>2.5532706498198141E-2</v>
      </c>
      <c r="J3678">
        <f t="shared" si="398"/>
        <v>-33.038289605355885</v>
      </c>
      <c r="K3678">
        <f t="shared" si="400"/>
        <v>2.0990575251309167</v>
      </c>
      <c r="L3678">
        <f t="shared" si="401"/>
        <v>0</v>
      </c>
    </row>
    <row r="3679" spans="1:12" x14ac:dyDescent="0.3">
      <c r="A3679">
        <v>3678</v>
      </c>
      <c r="B3679" t="s">
        <v>3693</v>
      </c>
      <c r="C3679">
        <v>178</v>
      </c>
      <c r="D3679">
        <v>1.7999999999999998E-4</v>
      </c>
      <c r="E3679" s="10">
        <f t="shared" si="402"/>
        <v>1.1867898548572531E-2</v>
      </c>
      <c r="F3679">
        <f t="shared" si="403"/>
        <v>1.0119386014781124</v>
      </c>
      <c r="G3679">
        <f t="shared" si="404"/>
        <v>177.99466008009921</v>
      </c>
      <c r="H3679">
        <f t="shared" si="399"/>
        <v>2.4841300036541843E-2</v>
      </c>
      <c r="J3679">
        <f t="shared" si="398"/>
        <v>-32.52722504899679</v>
      </c>
      <c r="K3679">
        <f t="shared" si="400"/>
        <v>1.403844926129949</v>
      </c>
      <c r="L3679">
        <f t="shared" si="401"/>
        <v>0</v>
      </c>
    </row>
    <row r="3680" spans="1:12" x14ac:dyDescent="0.3">
      <c r="A3680">
        <v>3679</v>
      </c>
      <c r="B3680" t="s">
        <v>3694</v>
      </c>
      <c r="C3680">
        <v>179.4</v>
      </c>
      <c r="D3680">
        <v>5.0000000000000002E-5</v>
      </c>
      <c r="E3680" s="10">
        <f t="shared" si="402"/>
        <v>7.8343993326105924E-3</v>
      </c>
      <c r="F3680">
        <f t="shared" si="403"/>
        <v>1.0078651685393258</v>
      </c>
      <c r="G3680">
        <f t="shared" si="404"/>
        <v>179.39850500622916</v>
      </c>
      <c r="H3680">
        <f t="shared" si="399"/>
        <v>2.4700475984012048E-2</v>
      </c>
      <c r="J3680">
        <f t="shared" ref="J3680:J3743" si="405">-G3680*$O$3*$Q$3*H3680</f>
        <v>-32.597917971431556</v>
      </c>
      <c r="K3680">
        <f t="shared" si="400"/>
        <v>1.4975755362318068</v>
      </c>
      <c r="L3680">
        <f t="shared" si="401"/>
        <v>0</v>
      </c>
    </row>
    <row r="3681" spans="1:12" x14ac:dyDescent="0.3">
      <c r="A3681">
        <v>3680</v>
      </c>
      <c r="B3681" t="s">
        <v>3695</v>
      </c>
      <c r="C3681">
        <v>180.9</v>
      </c>
      <c r="D3681">
        <v>1.2999999999999999E-4</v>
      </c>
      <c r="E3681" s="10">
        <f t="shared" si="402"/>
        <v>8.3264427765538107E-3</v>
      </c>
      <c r="F3681">
        <f t="shared" si="403"/>
        <v>1.008361204013378</v>
      </c>
      <c r="G3681">
        <f t="shared" si="404"/>
        <v>180.89608054246096</v>
      </c>
      <c r="H3681">
        <f t="shared" ref="H3681:H3744" si="406">SQRT(_xlfn.VAR.S(E3652:E3681))</f>
        <v>2.3256409347211904E-2</v>
      </c>
      <c r="J3681">
        <f t="shared" si="405"/>
        <v>-30.948352933533162</v>
      </c>
      <c r="K3681">
        <f t="shared" si="400"/>
        <v>1.40088114952502</v>
      </c>
      <c r="L3681">
        <f t="shared" si="401"/>
        <v>0</v>
      </c>
    </row>
    <row r="3682" spans="1:12" x14ac:dyDescent="0.3">
      <c r="A3682">
        <v>3681</v>
      </c>
      <c r="B3682" t="s">
        <v>3696</v>
      </c>
      <c r="C3682">
        <v>189.1</v>
      </c>
      <c r="D3682">
        <v>1.7999999999999998E-4</v>
      </c>
      <c r="E3682" s="10">
        <f t="shared" si="402"/>
        <v>4.4331583263162375E-2</v>
      </c>
      <c r="F3682">
        <f t="shared" si="403"/>
        <v>1.0453289110005528</v>
      </c>
      <c r="G3682">
        <f t="shared" si="404"/>
        <v>189.09432708509414</v>
      </c>
      <c r="H3682">
        <f t="shared" si="406"/>
        <v>2.4285889467750944E-2</v>
      </c>
      <c r="J3682">
        <f t="shared" si="405"/>
        <v>-33.783001679254077</v>
      </c>
      <c r="K3682">
        <f t="shared" ref="K3682:K3745" si="407">+MIN(G3683-G3682,G3684-G3682,G3685-G3682,G3686-G3682,G3687-G3682,G3688-G3682,G3689-G3682,G3690-G3682,G3691-G3682,G3692-G3682)</f>
        <v>-6.7973653931081515</v>
      </c>
      <c r="L3682">
        <f t="shared" ref="L3682:L3745" si="408">+IF(K3682&lt;J3682,1,0)</f>
        <v>0</v>
      </c>
    </row>
    <row r="3683" spans="1:12" x14ac:dyDescent="0.3">
      <c r="A3683">
        <v>3682</v>
      </c>
      <c r="B3683" t="s">
        <v>3697</v>
      </c>
      <c r="C3683">
        <v>182.3</v>
      </c>
      <c r="D3683">
        <v>1E-4</v>
      </c>
      <c r="E3683" s="10">
        <f t="shared" si="402"/>
        <v>-3.6622293979794322E-2</v>
      </c>
      <c r="F3683">
        <f t="shared" si="403"/>
        <v>0.96404019037546285</v>
      </c>
      <c r="G3683">
        <f t="shared" si="404"/>
        <v>182.29696169198598</v>
      </c>
      <c r="H3683">
        <f t="shared" si="406"/>
        <v>2.5218980372219649E-2</v>
      </c>
      <c r="J3683">
        <f t="shared" si="405"/>
        <v>-33.819927693345676</v>
      </c>
      <c r="K3683">
        <f t="shared" si="407"/>
        <v>3.7490072683504536</v>
      </c>
      <c r="L3683">
        <f t="shared" si="408"/>
        <v>0</v>
      </c>
    </row>
    <row r="3684" spans="1:12" x14ac:dyDescent="0.3">
      <c r="A3684">
        <v>3683</v>
      </c>
      <c r="B3684" t="s">
        <v>3698</v>
      </c>
      <c r="C3684">
        <v>186.05</v>
      </c>
      <c r="D3684">
        <v>1.2999999999999999E-4</v>
      </c>
      <c r="E3684" s="10">
        <f t="shared" si="402"/>
        <v>2.0361773108014125E-2</v>
      </c>
      <c r="F3684">
        <f t="shared" si="403"/>
        <v>1.0205704882062534</v>
      </c>
      <c r="G3684">
        <f t="shared" si="404"/>
        <v>186.04596896033644</v>
      </c>
      <c r="H3684">
        <f t="shared" si="406"/>
        <v>2.5477931800558924E-2</v>
      </c>
      <c r="J3684">
        <f t="shared" si="405"/>
        <v>-34.869856175630098</v>
      </c>
      <c r="K3684">
        <f t="shared" si="407"/>
        <v>5.1998873345538641</v>
      </c>
      <c r="L3684">
        <f t="shared" si="408"/>
        <v>0</v>
      </c>
    </row>
    <row r="3685" spans="1:12" x14ac:dyDescent="0.3">
      <c r="A3685">
        <v>3684</v>
      </c>
      <c r="B3685" t="s">
        <v>3699</v>
      </c>
      <c r="C3685">
        <v>191.25</v>
      </c>
      <c r="D3685">
        <v>1.2999999999999999E-4</v>
      </c>
      <c r="E3685" s="10">
        <f t="shared" si="402"/>
        <v>2.7566017914013724E-2</v>
      </c>
      <c r="F3685">
        <f t="shared" si="403"/>
        <v>1.027949475947326</v>
      </c>
      <c r="G3685">
        <f t="shared" si="404"/>
        <v>191.2458562948903</v>
      </c>
      <c r="H3685">
        <f t="shared" si="406"/>
        <v>2.5569527816829224E-2</v>
      </c>
      <c r="J3685">
        <f t="shared" si="405"/>
        <v>-35.973315192871844</v>
      </c>
      <c r="K3685">
        <f t="shared" si="407"/>
        <v>2.0967320971664094</v>
      </c>
      <c r="L3685">
        <f t="shared" si="408"/>
        <v>0</v>
      </c>
    </row>
    <row r="3686" spans="1:12" x14ac:dyDescent="0.3">
      <c r="A3686">
        <v>3685</v>
      </c>
      <c r="B3686" t="s">
        <v>3700</v>
      </c>
      <c r="C3686">
        <v>193.35</v>
      </c>
      <c r="D3686">
        <v>2.3000000000000001E-4</v>
      </c>
      <c r="E3686" s="10">
        <f t="shared" si="402"/>
        <v>1.0920545346660872E-2</v>
      </c>
      <c r="F3686">
        <f t="shared" si="403"/>
        <v>1.0109803921568628</v>
      </c>
      <c r="G3686">
        <f t="shared" si="404"/>
        <v>193.34258839205671</v>
      </c>
      <c r="H3686">
        <f t="shared" si="406"/>
        <v>2.5641122949917727E-2</v>
      </c>
      <c r="J3686">
        <f t="shared" si="405"/>
        <v>-36.469540403222574</v>
      </c>
      <c r="K3686">
        <f t="shared" si="407"/>
        <v>7.0513996981223954</v>
      </c>
      <c r="L3686">
        <f t="shared" si="408"/>
        <v>0</v>
      </c>
    </row>
    <row r="3687" spans="1:12" x14ac:dyDescent="0.3">
      <c r="A3687">
        <v>3686</v>
      </c>
      <c r="B3687" t="s">
        <v>3701</v>
      </c>
      <c r="C3687">
        <v>200.4</v>
      </c>
      <c r="D3687">
        <v>1.7999999999999998E-4</v>
      </c>
      <c r="E3687" s="10">
        <f t="shared" si="402"/>
        <v>3.5813351157403701E-2</v>
      </c>
      <c r="F3687">
        <f t="shared" si="403"/>
        <v>1.0364623739332817</v>
      </c>
      <c r="G3687">
        <f t="shared" si="404"/>
        <v>200.39398809017911</v>
      </c>
      <c r="H3687">
        <f t="shared" si="406"/>
        <v>2.5434781754324266E-2</v>
      </c>
      <c r="J3687">
        <f t="shared" si="405"/>
        <v>-37.495437428525598</v>
      </c>
      <c r="K3687">
        <f t="shared" si="407"/>
        <v>6.1008494743516053</v>
      </c>
      <c r="L3687">
        <f t="shared" si="408"/>
        <v>0</v>
      </c>
    </row>
    <row r="3688" spans="1:12" x14ac:dyDescent="0.3">
      <c r="A3688">
        <v>3687</v>
      </c>
      <c r="B3688" t="s">
        <v>3702</v>
      </c>
      <c r="C3688">
        <v>208.6</v>
      </c>
      <c r="D3688">
        <v>1.4999999999999999E-4</v>
      </c>
      <c r="E3688" s="10">
        <f t="shared" si="402"/>
        <v>4.0103173355962203E-2</v>
      </c>
      <c r="F3688">
        <f t="shared" si="403"/>
        <v>1.0409181636726546</v>
      </c>
      <c r="G3688">
        <f t="shared" si="404"/>
        <v>208.59478506518695</v>
      </c>
      <c r="H3688">
        <f t="shared" si="406"/>
        <v>2.6289762259588598E-2</v>
      </c>
      <c r="J3688">
        <f t="shared" si="405"/>
        <v>-40.341851479966273</v>
      </c>
      <c r="K3688">
        <f t="shared" si="407"/>
        <v>-2.099947500656242</v>
      </c>
      <c r="L3688">
        <f t="shared" si="408"/>
        <v>0</v>
      </c>
    </row>
    <row r="3689" spans="1:12" x14ac:dyDescent="0.3">
      <c r="A3689">
        <v>3688</v>
      </c>
      <c r="B3689" t="s">
        <v>3703</v>
      </c>
      <c r="C3689">
        <v>206.5</v>
      </c>
      <c r="D3689">
        <v>1.4999999999999999E-4</v>
      </c>
      <c r="E3689" s="10">
        <f t="shared" si="402"/>
        <v>-1.0118130165584554E-2</v>
      </c>
      <c r="F3689">
        <f t="shared" si="403"/>
        <v>0.98993288590604034</v>
      </c>
      <c r="G3689">
        <f t="shared" si="404"/>
        <v>206.49483756453071</v>
      </c>
      <c r="H3689">
        <f t="shared" si="406"/>
        <v>2.6397706773173952E-2</v>
      </c>
      <c r="J3689">
        <f t="shared" si="405"/>
        <v>-40.099699647879341</v>
      </c>
      <c r="K3689">
        <f t="shared" si="407"/>
        <v>4.145332331506836</v>
      </c>
      <c r="L3689">
        <f t="shared" si="408"/>
        <v>0</v>
      </c>
    </row>
    <row r="3690" spans="1:12" x14ac:dyDescent="0.3">
      <c r="A3690">
        <v>3689</v>
      </c>
      <c r="B3690" t="s">
        <v>3704</v>
      </c>
      <c r="C3690">
        <v>220.8</v>
      </c>
      <c r="D3690">
        <v>1.4999999999999999E-4</v>
      </c>
      <c r="E3690" s="10">
        <f t="shared" si="402"/>
        <v>6.6956902001852933E-2</v>
      </c>
      <c r="F3690">
        <f t="shared" si="403"/>
        <v>1.0692493946731236</v>
      </c>
      <c r="G3690">
        <f t="shared" si="404"/>
        <v>220.79448006899943</v>
      </c>
      <c r="H3690">
        <f t="shared" si="406"/>
        <v>2.8607820478432591E-2</v>
      </c>
      <c r="J3690">
        <f t="shared" si="405"/>
        <v>-46.466365497298185</v>
      </c>
      <c r="K3690">
        <f t="shared" si="407"/>
        <v>-21.402788229244891</v>
      </c>
      <c r="L3690">
        <f t="shared" si="408"/>
        <v>0</v>
      </c>
    </row>
    <row r="3691" spans="1:12" x14ac:dyDescent="0.3">
      <c r="A3691">
        <v>3690</v>
      </c>
      <c r="B3691" t="s">
        <v>3705</v>
      </c>
      <c r="C3691">
        <v>216.35</v>
      </c>
      <c r="D3691">
        <v>1.4999999999999999E-4</v>
      </c>
      <c r="E3691" s="10">
        <f t="shared" si="402"/>
        <v>-2.0359847732046528E-2</v>
      </c>
      <c r="F3691">
        <f t="shared" si="403"/>
        <v>0.97984601449275355</v>
      </c>
      <c r="G3691">
        <f t="shared" si="404"/>
        <v>216.3445913176088</v>
      </c>
      <c r="H3691">
        <f t="shared" si="406"/>
        <v>2.9025742640755168E-2</v>
      </c>
      <c r="J3691">
        <f t="shared" si="405"/>
        <v>-46.195014003016709</v>
      </c>
      <c r="K3691">
        <f t="shared" si="407"/>
        <v>-16.95289947785426</v>
      </c>
      <c r="L3691">
        <f t="shared" si="408"/>
        <v>0</v>
      </c>
    </row>
    <row r="3692" spans="1:12" x14ac:dyDescent="0.3">
      <c r="A3692">
        <v>3691</v>
      </c>
      <c r="B3692" t="s">
        <v>3706</v>
      </c>
      <c r="C3692">
        <v>214.45</v>
      </c>
      <c r="D3692">
        <v>1E-4</v>
      </c>
      <c r="E3692" s="10">
        <f t="shared" si="402"/>
        <v>-8.8208557080043052E-3</v>
      </c>
      <c r="F3692">
        <f t="shared" si="403"/>
        <v>0.9912179339033973</v>
      </c>
      <c r="G3692">
        <f t="shared" si="404"/>
        <v>214.44642586311787</v>
      </c>
      <c r="H3692">
        <f t="shared" si="406"/>
        <v>2.7579525325870772E-2</v>
      </c>
      <c r="J3692">
        <f t="shared" si="405"/>
        <v>-43.508220436050514</v>
      </c>
      <c r="K3692">
        <f t="shared" si="407"/>
        <v>-23.352795756952389</v>
      </c>
      <c r="L3692">
        <f t="shared" si="408"/>
        <v>0</v>
      </c>
    </row>
    <row r="3693" spans="1:12" x14ac:dyDescent="0.3">
      <c r="A3693">
        <v>3692</v>
      </c>
      <c r="B3693" t="s">
        <v>3707</v>
      </c>
      <c r="C3693">
        <v>221.65</v>
      </c>
      <c r="D3693">
        <v>1E-4</v>
      </c>
      <c r="E3693" s="10">
        <f t="shared" si="402"/>
        <v>3.3022950228173198E-2</v>
      </c>
      <c r="F3693">
        <f t="shared" si="403"/>
        <v>1.0335742597342039</v>
      </c>
      <c r="G3693">
        <f t="shared" si="404"/>
        <v>221.64630586411789</v>
      </c>
      <c r="H3693">
        <f t="shared" si="406"/>
        <v>2.8060621963064108E-2</v>
      </c>
      <c r="J3693">
        <f t="shared" si="405"/>
        <v>-45.753414577076505</v>
      </c>
      <c r="K3693">
        <f t="shared" si="407"/>
        <v>-30.552675757952414</v>
      </c>
      <c r="L3693">
        <f t="shared" si="408"/>
        <v>0</v>
      </c>
    </row>
    <row r="3694" spans="1:12" x14ac:dyDescent="0.3">
      <c r="A3694">
        <v>3693</v>
      </c>
      <c r="B3694" t="s">
        <v>3708</v>
      </c>
      <c r="C3694">
        <v>220.4</v>
      </c>
      <c r="D3694">
        <v>1E-4</v>
      </c>
      <c r="E3694" s="10">
        <f t="shared" si="402"/>
        <v>-5.6554839123030623E-3</v>
      </c>
      <c r="F3694">
        <f t="shared" si="403"/>
        <v>0.99436047823144602</v>
      </c>
      <c r="G3694">
        <f t="shared" si="404"/>
        <v>220.3963266972776</v>
      </c>
      <c r="H3694">
        <f t="shared" si="406"/>
        <v>2.8091269215621686E-2</v>
      </c>
      <c r="J3694">
        <f t="shared" si="405"/>
        <v>-45.545076355566664</v>
      </c>
      <c r="K3694">
        <f t="shared" si="407"/>
        <v>-29.302696591112124</v>
      </c>
      <c r="L3694">
        <f t="shared" si="408"/>
        <v>0</v>
      </c>
    </row>
    <row r="3695" spans="1:12" x14ac:dyDescent="0.3">
      <c r="A3695">
        <v>3694</v>
      </c>
      <c r="B3695" t="s">
        <v>3709</v>
      </c>
      <c r="C3695">
        <v>218.1</v>
      </c>
      <c r="D3695">
        <v>1.01E-4</v>
      </c>
      <c r="E3695" s="10">
        <f t="shared" si="402"/>
        <v>-1.0490404071176131E-2</v>
      </c>
      <c r="F3695">
        <f t="shared" si="403"/>
        <v>0.98956442831215963</v>
      </c>
      <c r="G3695">
        <f t="shared" si="404"/>
        <v>218.09632868090034</v>
      </c>
      <c r="H3695">
        <f t="shared" si="406"/>
        <v>2.8215703548023753E-2</v>
      </c>
      <c r="J3695">
        <f t="shared" si="405"/>
        <v>-45.269423031343159</v>
      </c>
      <c r="K3695">
        <f t="shared" si="407"/>
        <v>-27.199510321053253</v>
      </c>
      <c r="L3695">
        <f t="shared" si="408"/>
        <v>0</v>
      </c>
    </row>
    <row r="3696" spans="1:12" x14ac:dyDescent="0.3">
      <c r="A3696">
        <v>3695</v>
      </c>
      <c r="B3696" t="s">
        <v>3710</v>
      </c>
      <c r="C3696">
        <v>221.9</v>
      </c>
      <c r="D3696">
        <v>1E-4</v>
      </c>
      <c r="E3696" s="10">
        <f t="shared" si="402"/>
        <v>1.727315673096487E-2</v>
      </c>
      <c r="F3696">
        <f t="shared" si="403"/>
        <v>1.0174232003668042</v>
      </c>
      <c r="G3696">
        <f t="shared" si="404"/>
        <v>221.89630169748594</v>
      </c>
      <c r="H3696">
        <f t="shared" si="406"/>
        <v>2.7330092209254957E-2</v>
      </c>
      <c r="J3696">
        <f t="shared" si="405"/>
        <v>-44.612532941409995</v>
      </c>
      <c r="K3696">
        <f t="shared" si="407"/>
        <v>-30.99948333763885</v>
      </c>
      <c r="L3696">
        <f t="shared" si="408"/>
        <v>0</v>
      </c>
    </row>
    <row r="3697" spans="1:12" x14ac:dyDescent="0.3">
      <c r="A3697">
        <v>3696</v>
      </c>
      <c r="B3697" t="s">
        <v>3711</v>
      </c>
      <c r="C3697">
        <v>216</v>
      </c>
      <c r="D3697">
        <v>1.4999999999999999E-4</v>
      </c>
      <c r="E3697" s="10">
        <f t="shared" si="402"/>
        <v>-2.6948422254383306E-2</v>
      </c>
      <c r="F3697">
        <f t="shared" si="403"/>
        <v>0.9734114465975664</v>
      </c>
      <c r="G3697">
        <f t="shared" si="404"/>
        <v>215.99460006749945</v>
      </c>
      <c r="H3697">
        <f t="shared" si="406"/>
        <v>2.6954853077568144E-2</v>
      </c>
      <c r="J3697">
        <f t="shared" si="405"/>
        <v>-42.829754343604471</v>
      </c>
      <c r="K3697">
        <f t="shared" si="407"/>
        <v>-26.400919962167279</v>
      </c>
      <c r="L3697">
        <f t="shared" si="408"/>
        <v>0</v>
      </c>
    </row>
    <row r="3698" spans="1:12" x14ac:dyDescent="0.3">
      <c r="A3698">
        <v>3697</v>
      </c>
      <c r="B3698" t="s">
        <v>3712</v>
      </c>
      <c r="C3698">
        <v>217.1</v>
      </c>
      <c r="D3698">
        <v>2.5000000000000001E-4</v>
      </c>
      <c r="E3698" s="10">
        <f t="shared" si="402"/>
        <v>5.0796692000812122E-3</v>
      </c>
      <c r="F3698">
        <f t="shared" si="403"/>
        <v>1.0050925925925926</v>
      </c>
      <c r="G3698">
        <f t="shared" si="404"/>
        <v>217.0909543551189</v>
      </c>
      <c r="H3698">
        <f t="shared" si="406"/>
        <v>2.6953910276109792E-2</v>
      </c>
      <c r="J3698">
        <f t="shared" si="405"/>
        <v>-43.045645712106975</v>
      </c>
      <c r="K3698">
        <f t="shared" si="407"/>
        <v>-29.494080995730144</v>
      </c>
      <c r="L3698">
        <f t="shared" si="408"/>
        <v>0</v>
      </c>
    </row>
    <row r="3699" spans="1:12" x14ac:dyDescent="0.3">
      <c r="A3699">
        <v>3698</v>
      </c>
      <c r="B3699" t="s">
        <v>3713</v>
      </c>
      <c r="C3699">
        <v>210.65</v>
      </c>
      <c r="D3699">
        <v>2.8000000000000003E-4</v>
      </c>
      <c r="E3699" s="10">
        <f t="shared" si="402"/>
        <v>-3.0160088459220549E-2</v>
      </c>
      <c r="F3699">
        <f t="shared" si="403"/>
        <v>0.97029018885306317</v>
      </c>
      <c r="G3699">
        <f t="shared" si="404"/>
        <v>210.64016989603755</v>
      </c>
      <c r="H3699">
        <f t="shared" si="406"/>
        <v>2.720488130913597E-2</v>
      </c>
      <c r="J3699">
        <f t="shared" si="405"/>
        <v>-42.155452222638282</v>
      </c>
      <c r="K3699">
        <f t="shared" si="407"/>
        <v>-23.043296536648796</v>
      </c>
      <c r="L3699">
        <f t="shared" si="408"/>
        <v>0</v>
      </c>
    </row>
    <row r="3700" spans="1:12" x14ac:dyDescent="0.3">
      <c r="A3700">
        <v>3699</v>
      </c>
      <c r="B3700" t="s">
        <v>3714</v>
      </c>
      <c r="C3700">
        <v>199.4</v>
      </c>
      <c r="D3700">
        <v>2.5000000000000001E-4</v>
      </c>
      <c r="E3700" s="10">
        <f t="shared" si="402"/>
        <v>-5.4885130897287582E-2</v>
      </c>
      <c r="F3700">
        <f t="shared" si="403"/>
        <v>0.94659387609779255</v>
      </c>
      <c r="G3700">
        <f t="shared" si="404"/>
        <v>199.39169183975454</v>
      </c>
      <c r="H3700">
        <f t="shared" si="406"/>
        <v>2.898959338849199E-2</v>
      </c>
      <c r="J3700">
        <f t="shared" si="405"/>
        <v>-42.522119435784276</v>
      </c>
      <c r="K3700">
        <f t="shared" si="407"/>
        <v>-13.544169823234625</v>
      </c>
      <c r="L3700">
        <f t="shared" si="408"/>
        <v>0</v>
      </c>
    </row>
    <row r="3701" spans="1:12" x14ac:dyDescent="0.3">
      <c r="A3701">
        <v>3700</v>
      </c>
      <c r="B3701" t="s">
        <v>3715</v>
      </c>
      <c r="C3701">
        <v>199.6</v>
      </c>
      <c r="D3701">
        <v>2.3000000000000001E-4</v>
      </c>
      <c r="E3701" s="10">
        <f t="shared" si="402"/>
        <v>1.0025063496255707E-3</v>
      </c>
      <c r="F3701">
        <f t="shared" si="403"/>
        <v>1.0010030090270812</v>
      </c>
      <c r="G3701">
        <f t="shared" si="404"/>
        <v>199.59234881331534</v>
      </c>
      <c r="H3701">
        <f t="shared" si="406"/>
        <v>2.8930089335373943E-2</v>
      </c>
      <c r="J3701">
        <f t="shared" si="405"/>
        <v>-42.477542630957203</v>
      </c>
      <c r="K3701">
        <f t="shared" si="407"/>
        <v>-13.744826796795422</v>
      </c>
      <c r="L3701">
        <f t="shared" si="408"/>
        <v>0</v>
      </c>
    </row>
    <row r="3702" spans="1:12" x14ac:dyDescent="0.3">
      <c r="A3702">
        <v>3701</v>
      </c>
      <c r="B3702" t="s">
        <v>3716</v>
      </c>
      <c r="C3702">
        <v>191.1</v>
      </c>
      <c r="D3702">
        <v>2.0000000000000001E-4</v>
      </c>
      <c r="E3702" s="10">
        <f t="shared" si="402"/>
        <v>-4.3518512631136201E-2</v>
      </c>
      <c r="F3702">
        <f t="shared" si="403"/>
        <v>0.95741482965931868</v>
      </c>
      <c r="G3702">
        <f t="shared" si="404"/>
        <v>191.09363010616548</v>
      </c>
      <c r="H3702">
        <f t="shared" si="406"/>
        <v>2.7784520897241517E-2</v>
      </c>
      <c r="J3702">
        <f t="shared" si="405"/>
        <v>-39.058435518586805</v>
      </c>
      <c r="K3702">
        <f t="shared" si="407"/>
        <v>-5.2461080896455599</v>
      </c>
      <c r="L3702">
        <f t="shared" si="408"/>
        <v>0</v>
      </c>
    </row>
    <row r="3703" spans="1:12" x14ac:dyDescent="0.3">
      <c r="A3703">
        <v>3702</v>
      </c>
      <c r="B3703" t="s">
        <v>3717</v>
      </c>
      <c r="C3703">
        <v>193.3</v>
      </c>
      <c r="D3703">
        <v>5.0000000000000002E-5</v>
      </c>
      <c r="E3703" s="10">
        <f t="shared" si="402"/>
        <v>1.1446534968058008E-2</v>
      </c>
      <c r="F3703">
        <f t="shared" si="403"/>
        <v>1.0115122972265831</v>
      </c>
      <c r="G3703">
        <f t="shared" si="404"/>
        <v>193.29838917337847</v>
      </c>
      <c r="H3703">
        <f t="shared" si="406"/>
        <v>2.7645984590249063E-2</v>
      </c>
      <c r="J3703">
        <f t="shared" si="405"/>
        <v>-39.312079482165728</v>
      </c>
      <c r="K3703">
        <f t="shared" si="407"/>
        <v>-9.5554327883749863</v>
      </c>
      <c r="L3703">
        <f t="shared" si="408"/>
        <v>0</v>
      </c>
    </row>
    <row r="3704" spans="1:12" x14ac:dyDescent="0.3">
      <c r="A3704">
        <v>3703</v>
      </c>
      <c r="B3704" t="s">
        <v>3718</v>
      </c>
      <c r="C3704">
        <v>191.5</v>
      </c>
      <c r="D3704">
        <v>1E-4</v>
      </c>
      <c r="E3704" s="10">
        <f t="shared" si="402"/>
        <v>-9.3555775935846349E-3</v>
      </c>
      <c r="F3704">
        <f t="shared" si="403"/>
        <v>0.99068804966373503</v>
      </c>
      <c r="G3704">
        <f t="shared" si="404"/>
        <v>191.49680835993041</v>
      </c>
      <c r="H3704">
        <f t="shared" si="406"/>
        <v>2.7696919445066529E-2</v>
      </c>
      <c r="J3704">
        <f t="shared" si="405"/>
        <v>-39.017436176693536</v>
      </c>
      <c r="K3704">
        <f t="shared" si="407"/>
        <v>-9.0968083599304066</v>
      </c>
      <c r="L3704">
        <f t="shared" si="408"/>
        <v>0</v>
      </c>
    </row>
    <row r="3705" spans="1:12" x14ac:dyDescent="0.3">
      <c r="A3705">
        <v>3704</v>
      </c>
      <c r="B3705" t="s">
        <v>3719</v>
      </c>
      <c r="C3705">
        <v>190.9</v>
      </c>
      <c r="D3705">
        <v>1E-4</v>
      </c>
      <c r="E3705" s="10">
        <f t="shared" si="402"/>
        <v>-3.1380778889986767E-3</v>
      </c>
      <c r="F3705">
        <f t="shared" si="403"/>
        <v>0.99686684073107057</v>
      </c>
      <c r="G3705">
        <f t="shared" si="404"/>
        <v>190.89681835984709</v>
      </c>
      <c r="H3705">
        <f t="shared" si="406"/>
        <v>2.7566139046295138E-2</v>
      </c>
      <c r="J3705">
        <f t="shared" si="405"/>
        <v>-38.711531511577711</v>
      </c>
      <c r="K3705">
        <f t="shared" si="407"/>
        <v>-9.5028649257371001</v>
      </c>
      <c r="L3705">
        <f t="shared" si="408"/>
        <v>0</v>
      </c>
    </row>
    <row r="3706" spans="1:12" x14ac:dyDescent="0.3">
      <c r="A3706">
        <v>3705</v>
      </c>
      <c r="B3706" t="s">
        <v>3720</v>
      </c>
      <c r="C3706">
        <v>192.35</v>
      </c>
      <c r="D3706">
        <v>2.0000000000000001E-4</v>
      </c>
      <c r="E3706" s="10">
        <f t="shared" si="402"/>
        <v>7.5668984666021873E-3</v>
      </c>
      <c r="F3706">
        <f t="shared" si="403"/>
        <v>1.0075955997904662</v>
      </c>
      <c r="G3706">
        <f t="shared" si="404"/>
        <v>192.34358844019326</v>
      </c>
      <c r="H3706">
        <f t="shared" si="406"/>
        <v>2.7419901145107242E-2</v>
      </c>
      <c r="J3706">
        <f t="shared" si="405"/>
        <v>-38.797998290995189</v>
      </c>
      <c r="K3706">
        <f t="shared" si="407"/>
        <v>-10.94963500608327</v>
      </c>
      <c r="L3706">
        <f t="shared" si="408"/>
        <v>0</v>
      </c>
    </row>
    <row r="3707" spans="1:12" x14ac:dyDescent="0.3">
      <c r="A3707">
        <v>3706</v>
      </c>
      <c r="B3707" t="s">
        <v>3721</v>
      </c>
      <c r="C3707">
        <v>189.6</v>
      </c>
      <c r="D3707">
        <v>2.0000000000000001E-4</v>
      </c>
      <c r="E3707" s="10">
        <f t="shared" si="402"/>
        <v>-1.4400039377382663E-2</v>
      </c>
      <c r="F3707">
        <f t="shared" si="403"/>
        <v>0.98570314530803227</v>
      </c>
      <c r="G3707">
        <f t="shared" si="404"/>
        <v>189.59368010533217</v>
      </c>
      <c r="H3707">
        <f t="shared" si="406"/>
        <v>2.7584013767080875E-2</v>
      </c>
      <c r="J3707">
        <f t="shared" si="405"/>
        <v>-38.472201446411212</v>
      </c>
      <c r="K3707">
        <f t="shared" si="407"/>
        <v>-8.1997266712221801</v>
      </c>
      <c r="L3707">
        <f t="shared" si="408"/>
        <v>0</v>
      </c>
    </row>
    <row r="3708" spans="1:12" x14ac:dyDescent="0.3">
      <c r="A3708">
        <v>3707</v>
      </c>
      <c r="B3708" t="s">
        <v>3722</v>
      </c>
      <c r="C3708">
        <v>187.6</v>
      </c>
      <c r="D3708">
        <v>1E-4</v>
      </c>
      <c r="E3708" s="10">
        <f t="shared" si="402"/>
        <v>-1.0604553248797112E-2</v>
      </c>
      <c r="F3708">
        <f t="shared" si="403"/>
        <v>0.98945147679324896</v>
      </c>
      <c r="G3708">
        <f t="shared" si="404"/>
        <v>187.59687335938875</v>
      </c>
      <c r="H3708">
        <f t="shared" si="406"/>
        <v>2.7169725192620835E-2</v>
      </c>
      <c r="J3708">
        <f t="shared" si="405"/>
        <v>-37.495276648501921</v>
      </c>
      <c r="K3708">
        <f t="shared" si="407"/>
        <v>-6.2029199252787635</v>
      </c>
      <c r="L3708">
        <f t="shared" si="408"/>
        <v>0</v>
      </c>
    </row>
    <row r="3709" spans="1:12" x14ac:dyDescent="0.3">
      <c r="A3709">
        <v>3708</v>
      </c>
      <c r="B3709" t="s">
        <v>3723</v>
      </c>
      <c r="C3709">
        <v>188</v>
      </c>
      <c r="D3709">
        <v>8.0000000000000007E-5</v>
      </c>
      <c r="E3709" s="10">
        <f t="shared" si="402"/>
        <v>2.129926257824849E-3</v>
      </c>
      <c r="F3709">
        <f t="shared" si="403"/>
        <v>1.0021321961620469</v>
      </c>
      <c r="G3709">
        <f t="shared" si="404"/>
        <v>187.99749335004438</v>
      </c>
      <c r="H3709">
        <f t="shared" si="406"/>
        <v>2.7107677810080798E-2</v>
      </c>
      <c r="J3709">
        <f t="shared" si="405"/>
        <v>-37.489538523902098</v>
      </c>
      <c r="K3709">
        <f t="shared" si="407"/>
        <v>-6.603539915934391</v>
      </c>
      <c r="L3709">
        <f t="shared" si="408"/>
        <v>0</v>
      </c>
    </row>
    <row r="3710" spans="1:12" x14ac:dyDescent="0.3">
      <c r="A3710">
        <v>3709</v>
      </c>
      <c r="B3710" t="s">
        <v>3724</v>
      </c>
      <c r="C3710">
        <v>185.85</v>
      </c>
      <c r="D3710">
        <v>8.0000000000000007E-5</v>
      </c>
      <c r="E3710" s="10">
        <f t="shared" si="402"/>
        <v>-1.1502066086688098E-2</v>
      </c>
      <c r="F3710">
        <f t="shared" si="403"/>
        <v>0.98856382978723401</v>
      </c>
      <c r="G3710">
        <f t="shared" si="404"/>
        <v>185.84752201651992</v>
      </c>
      <c r="H3710">
        <f t="shared" si="406"/>
        <v>2.7189549298021101E-2</v>
      </c>
      <c r="J3710">
        <f t="shared" si="405"/>
        <v>-37.172734015995346</v>
      </c>
      <c r="K3710">
        <f t="shared" si="407"/>
        <v>-4.4535685824099289</v>
      </c>
      <c r="L3710">
        <f t="shared" si="408"/>
        <v>0</v>
      </c>
    </row>
    <row r="3711" spans="1:12" x14ac:dyDescent="0.3">
      <c r="A3711">
        <v>3710</v>
      </c>
      <c r="B3711" t="s">
        <v>3725</v>
      </c>
      <c r="C3711">
        <v>188.2</v>
      </c>
      <c r="D3711">
        <v>2.8000000000000003E-4</v>
      </c>
      <c r="E3711" s="10">
        <f t="shared" si="402"/>
        <v>1.2565330408018027E-2</v>
      </c>
      <c r="F3711">
        <f t="shared" si="403"/>
        <v>1.0126446058649448</v>
      </c>
      <c r="G3711">
        <f t="shared" si="404"/>
        <v>188.19121753825902</v>
      </c>
      <c r="H3711">
        <f t="shared" si="406"/>
        <v>2.7238951168610054E-2</v>
      </c>
      <c r="J3711">
        <f t="shared" si="405"/>
        <v>-37.709906346507005</v>
      </c>
      <c r="K3711">
        <f t="shared" si="407"/>
        <v>-6.7972641041490363</v>
      </c>
      <c r="L3711">
        <f t="shared" si="408"/>
        <v>0</v>
      </c>
    </row>
    <row r="3712" spans="1:12" x14ac:dyDescent="0.3">
      <c r="A3712">
        <v>3711</v>
      </c>
      <c r="B3712" t="s">
        <v>3726</v>
      </c>
      <c r="C3712">
        <v>186.25</v>
      </c>
      <c r="D3712">
        <v>2.5000000000000001E-4</v>
      </c>
      <c r="E3712" s="10">
        <f t="shared" si="402"/>
        <v>-1.0415369891610278E-2</v>
      </c>
      <c r="F3712">
        <f t="shared" si="403"/>
        <v>0.98963868225292251</v>
      </c>
      <c r="G3712">
        <f t="shared" si="404"/>
        <v>186.24223974500643</v>
      </c>
      <c r="H3712">
        <f t="shared" si="406"/>
        <v>2.6066576167224211E-2</v>
      </c>
      <c r="J3712">
        <f t="shared" si="405"/>
        <v>-35.713128550758441</v>
      </c>
      <c r="K3712">
        <f t="shared" si="407"/>
        <v>-4.8482863108964409</v>
      </c>
      <c r="L3712">
        <f t="shared" si="408"/>
        <v>0</v>
      </c>
    </row>
    <row r="3713" spans="1:12" x14ac:dyDescent="0.3">
      <c r="A3713">
        <v>3712</v>
      </c>
      <c r="B3713" t="s">
        <v>3727</v>
      </c>
      <c r="C3713">
        <v>183.75</v>
      </c>
      <c r="D3713">
        <v>2.3000000000000001E-4</v>
      </c>
      <c r="E3713" s="10">
        <f t="shared" si="402"/>
        <v>-1.351371916672282E-2</v>
      </c>
      <c r="F3713">
        <f t="shared" si="403"/>
        <v>0.98657718120805371</v>
      </c>
      <c r="G3713">
        <f t="shared" si="404"/>
        <v>183.74295638500348</v>
      </c>
      <c r="H3713">
        <f t="shared" si="406"/>
        <v>2.5292460839787E-2</v>
      </c>
      <c r="J3713">
        <f t="shared" si="405"/>
        <v>-34.187512836020076</v>
      </c>
      <c r="K3713">
        <f t="shared" si="407"/>
        <v>-2.3490029508934924</v>
      </c>
      <c r="L3713">
        <f t="shared" si="408"/>
        <v>0</v>
      </c>
    </row>
    <row r="3714" spans="1:12" x14ac:dyDescent="0.3">
      <c r="A3714">
        <v>3713</v>
      </c>
      <c r="B3714" t="s">
        <v>3728</v>
      </c>
      <c r="C3714">
        <v>182.4</v>
      </c>
      <c r="D3714">
        <v>0</v>
      </c>
      <c r="E3714" s="10">
        <f t="shared" si="402"/>
        <v>-7.37406045271502E-3</v>
      </c>
      <c r="F3714">
        <f t="shared" si="403"/>
        <v>0.99265306122448982</v>
      </c>
      <c r="G3714">
        <f t="shared" si="404"/>
        <v>182.4</v>
      </c>
      <c r="H3714">
        <f t="shared" si="406"/>
        <v>2.5038129654636525E-2</v>
      </c>
      <c r="J3714">
        <f t="shared" si="405"/>
        <v>-33.596376431651713</v>
      </c>
      <c r="K3714">
        <f t="shared" si="407"/>
        <v>-1.0060465658900171</v>
      </c>
      <c r="L3714">
        <f t="shared" si="408"/>
        <v>0</v>
      </c>
    </row>
    <row r="3715" spans="1:12" x14ac:dyDescent="0.3">
      <c r="A3715">
        <v>3714</v>
      </c>
      <c r="B3715" t="s">
        <v>3729</v>
      </c>
      <c r="C3715">
        <v>181.4</v>
      </c>
      <c r="D3715">
        <v>2.0000000000000001E-4</v>
      </c>
      <c r="E3715" s="10">
        <f t="shared" ref="E3715:E3778" si="409">LN(C3715/C3714)</f>
        <v>-5.4975399591948313E-3</v>
      </c>
      <c r="F3715">
        <f t="shared" ref="F3715:F3778" si="410">C3715/C3714</f>
        <v>0.99451754385964908</v>
      </c>
      <c r="G3715">
        <f t="shared" ref="G3715:G3778" si="411">C3715*EXP(-2/12*D3715)</f>
        <v>181.39395343410999</v>
      </c>
      <c r="H3715">
        <f t="shared" si="406"/>
        <v>2.4474162603160682E-2</v>
      </c>
      <c r="J3715">
        <f t="shared" si="405"/>
        <v>-32.658510095886584</v>
      </c>
      <c r="K3715">
        <f t="shared" si="407"/>
        <v>3.0005146488691992</v>
      </c>
      <c r="L3715">
        <f t="shared" si="408"/>
        <v>0</v>
      </c>
    </row>
    <row r="3716" spans="1:12" x14ac:dyDescent="0.3">
      <c r="A3716">
        <v>3715</v>
      </c>
      <c r="B3716" t="s">
        <v>3730</v>
      </c>
      <c r="C3716">
        <v>184.55</v>
      </c>
      <c r="D3716">
        <v>2.0299999999999997E-4</v>
      </c>
      <c r="E3716" s="10">
        <f t="shared" si="409"/>
        <v>1.7215891794971426E-2</v>
      </c>
      <c r="F3716">
        <f t="shared" si="410"/>
        <v>1.0173649393605293</v>
      </c>
      <c r="G3716">
        <f t="shared" si="411"/>
        <v>184.54375616395885</v>
      </c>
      <c r="H3716">
        <f t="shared" si="406"/>
        <v>2.4613252598178724E-2</v>
      </c>
      <c r="J3716">
        <f t="shared" si="405"/>
        <v>-33.414432171716783</v>
      </c>
      <c r="K3716">
        <f t="shared" si="407"/>
        <v>-0.14928808097965884</v>
      </c>
      <c r="L3716">
        <f t="shared" si="408"/>
        <v>0</v>
      </c>
    </row>
    <row r="3717" spans="1:12" x14ac:dyDescent="0.3">
      <c r="A3717">
        <v>3716</v>
      </c>
      <c r="B3717" t="s">
        <v>3731</v>
      </c>
      <c r="C3717">
        <v>184.4</v>
      </c>
      <c r="D3717">
        <v>1.7999999999999998E-4</v>
      </c>
      <c r="E3717" s="10">
        <f t="shared" si="409"/>
        <v>-8.131183535141389E-4</v>
      </c>
      <c r="F3717">
        <f t="shared" si="410"/>
        <v>0.99918721213763206</v>
      </c>
      <c r="G3717">
        <f t="shared" si="411"/>
        <v>184.39446808297919</v>
      </c>
      <c r="H3717">
        <f t="shared" si="406"/>
        <v>2.3582694602096319E-2</v>
      </c>
      <c r="J3717">
        <f t="shared" si="405"/>
        <v>-31.989469313277812</v>
      </c>
      <c r="K3717">
        <f t="shared" si="407"/>
        <v>3.1008444756140818</v>
      </c>
      <c r="L3717">
        <f t="shared" si="408"/>
        <v>0</v>
      </c>
    </row>
    <row r="3718" spans="1:12" x14ac:dyDescent="0.3">
      <c r="A3718">
        <v>3717</v>
      </c>
      <c r="B3718" t="s">
        <v>3732</v>
      </c>
      <c r="C3718">
        <v>188.75</v>
      </c>
      <c r="D3718">
        <v>1E-4</v>
      </c>
      <c r="E3718" s="10">
        <f t="shared" si="409"/>
        <v>2.3316077006640654E-2</v>
      </c>
      <c r="F3718">
        <f t="shared" si="410"/>
        <v>1.023590021691974</v>
      </c>
      <c r="G3718">
        <f t="shared" si="411"/>
        <v>188.74685419288181</v>
      </c>
      <c r="H3718">
        <f t="shared" si="406"/>
        <v>2.271337217451172E-2</v>
      </c>
      <c r="J3718">
        <f t="shared" si="405"/>
        <v>-31.537485215159546</v>
      </c>
      <c r="K3718">
        <f t="shared" si="407"/>
        <v>-1.251541634288543</v>
      </c>
      <c r="L3718">
        <f t="shared" si="408"/>
        <v>0</v>
      </c>
    </row>
    <row r="3719" spans="1:12" x14ac:dyDescent="0.3">
      <c r="A3719">
        <v>3718</v>
      </c>
      <c r="B3719" t="s">
        <v>3733</v>
      </c>
      <c r="C3719">
        <v>192</v>
      </c>
      <c r="D3719">
        <v>1.2999999999999999E-4</v>
      </c>
      <c r="E3719" s="10">
        <f t="shared" si="409"/>
        <v>1.7071983898647461E-2</v>
      </c>
      <c r="F3719">
        <f t="shared" si="410"/>
        <v>1.0172185430463576</v>
      </c>
      <c r="G3719">
        <f t="shared" si="411"/>
        <v>191.99584004506636</v>
      </c>
      <c r="H3719">
        <f t="shared" si="406"/>
        <v>2.2974282698915431E-2</v>
      </c>
      <c r="J3719">
        <f t="shared" si="405"/>
        <v>-32.448864240822282</v>
      </c>
      <c r="K3719">
        <f t="shared" si="407"/>
        <v>-5.3498840845890925</v>
      </c>
      <c r="L3719">
        <f t="shared" si="408"/>
        <v>0</v>
      </c>
    </row>
    <row r="3720" spans="1:12" x14ac:dyDescent="0.3">
      <c r="A3720">
        <v>3719</v>
      </c>
      <c r="B3720" t="s">
        <v>3734</v>
      </c>
      <c r="C3720">
        <v>187.5</v>
      </c>
      <c r="D3720">
        <v>1.4999999999999999E-4</v>
      </c>
      <c r="E3720" s="10">
        <f t="shared" si="409"/>
        <v>-2.3716526617316044E-2</v>
      </c>
      <c r="F3720">
        <f t="shared" si="410"/>
        <v>0.9765625</v>
      </c>
      <c r="G3720">
        <f t="shared" si="411"/>
        <v>187.49531255859327</v>
      </c>
      <c r="H3720">
        <f t="shared" si="406"/>
        <v>1.9183150543790495E-2</v>
      </c>
      <c r="J3720">
        <f t="shared" si="405"/>
        <v>-26.459161090975776</v>
      </c>
      <c r="K3720">
        <f t="shared" si="407"/>
        <v>-0.84935659811600317</v>
      </c>
      <c r="L3720">
        <f t="shared" si="408"/>
        <v>0</v>
      </c>
    </row>
    <row r="3721" spans="1:12" x14ac:dyDescent="0.3">
      <c r="A3721">
        <v>3720</v>
      </c>
      <c r="B3721" t="s">
        <v>3735</v>
      </c>
      <c r="C3721">
        <v>191.1</v>
      </c>
      <c r="D3721">
        <v>1.7000000000000001E-4</v>
      </c>
      <c r="E3721" s="10">
        <f t="shared" si="409"/>
        <v>1.9018005835761735E-2</v>
      </c>
      <c r="F3721">
        <f t="shared" si="410"/>
        <v>1.0191999999999999</v>
      </c>
      <c r="G3721">
        <f t="shared" si="411"/>
        <v>191.09458557670467</v>
      </c>
      <c r="H3721">
        <f t="shared" si="406"/>
        <v>1.9472740210262213E-2</v>
      </c>
      <c r="J3721">
        <f t="shared" si="405"/>
        <v>-27.37418340121808</v>
      </c>
      <c r="K3721">
        <f t="shared" si="407"/>
        <v>-4.4486296162274073</v>
      </c>
      <c r="L3721">
        <f t="shared" si="408"/>
        <v>0</v>
      </c>
    </row>
    <row r="3722" spans="1:12" x14ac:dyDescent="0.3">
      <c r="A3722">
        <v>3721</v>
      </c>
      <c r="B3722" t="s">
        <v>3736</v>
      </c>
      <c r="C3722">
        <v>197.85</v>
      </c>
      <c r="D3722">
        <v>5.0000000000000002E-5</v>
      </c>
      <c r="E3722" s="10">
        <f t="shared" si="409"/>
        <v>3.4712316585206009E-2</v>
      </c>
      <c r="F3722">
        <f t="shared" si="410"/>
        <v>1.0353218210361068</v>
      </c>
      <c r="G3722">
        <f t="shared" si="411"/>
        <v>197.84835125686976</v>
      </c>
      <c r="H3722">
        <f t="shared" si="406"/>
        <v>2.0695304440018148E-2</v>
      </c>
      <c r="J3722">
        <f t="shared" si="405"/>
        <v>-30.121040891036824</v>
      </c>
      <c r="K3722">
        <f t="shared" si="407"/>
        <v>-15.555946931958772</v>
      </c>
      <c r="L3722">
        <f t="shared" si="408"/>
        <v>0</v>
      </c>
    </row>
    <row r="3723" spans="1:12" x14ac:dyDescent="0.3">
      <c r="A3723">
        <v>3722</v>
      </c>
      <c r="B3723" t="s">
        <v>3737</v>
      </c>
      <c r="C3723">
        <v>187.7</v>
      </c>
      <c r="D3723">
        <v>8.0000000000000007E-5</v>
      </c>
      <c r="E3723" s="10">
        <f t="shared" si="409"/>
        <v>-5.2664224238970138E-2</v>
      </c>
      <c r="F3723">
        <f t="shared" si="410"/>
        <v>0.94869850897144303</v>
      </c>
      <c r="G3723">
        <f t="shared" si="411"/>
        <v>187.6974973500177</v>
      </c>
      <c r="H3723">
        <f t="shared" si="406"/>
        <v>2.1494663002656712E-2</v>
      </c>
      <c r="J3723">
        <f t="shared" si="405"/>
        <v>-29.679381294882624</v>
      </c>
      <c r="K3723">
        <f t="shared" si="407"/>
        <v>-5.4050930251067086</v>
      </c>
      <c r="L3723">
        <f t="shared" si="408"/>
        <v>0</v>
      </c>
    </row>
    <row r="3724" spans="1:12" x14ac:dyDescent="0.3">
      <c r="A3724">
        <v>3723</v>
      </c>
      <c r="B3724" t="s">
        <v>3738</v>
      </c>
      <c r="C3724">
        <v>189.65</v>
      </c>
      <c r="D3724">
        <v>8.0000000000000007E-5</v>
      </c>
      <c r="E3724" s="10">
        <f t="shared" si="409"/>
        <v>1.0335324542445002E-2</v>
      </c>
      <c r="F3724">
        <f t="shared" si="410"/>
        <v>1.0103889184869475</v>
      </c>
      <c r="G3724">
        <f t="shared" si="411"/>
        <v>189.64747135019104</v>
      </c>
      <c r="H3724">
        <f t="shared" si="406"/>
        <v>2.168913829276577E-2</v>
      </c>
      <c r="J3724">
        <f t="shared" si="405"/>
        <v>-30.259035092097569</v>
      </c>
      <c r="K3724">
        <f t="shared" si="407"/>
        <v>-8.1035229159977007</v>
      </c>
      <c r="L3724">
        <f t="shared" si="408"/>
        <v>0</v>
      </c>
    </row>
    <row r="3725" spans="1:12" x14ac:dyDescent="0.3">
      <c r="A3725">
        <v>3724</v>
      </c>
      <c r="B3725" t="s">
        <v>3739</v>
      </c>
      <c r="C3725">
        <v>189.65</v>
      </c>
      <c r="D3725">
        <v>1.2999999999999999E-4</v>
      </c>
      <c r="E3725" s="10">
        <f t="shared" si="409"/>
        <v>0</v>
      </c>
      <c r="F3725">
        <f t="shared" si="410"/>
        <v>1</v>
      </c>
      <c r="G3725">
        <f t="shared" si="411"/>
        <v>189.64589096118144</v>
      </c>
      <c r="H3725">
        <f t="shared" si="406"/>
        <v>2.1682278280413372E-2</v>
      </c>
      <c r="J3725">
        <f t="shared" si="405"/>
        <v>-30.249212447124698</v>
      </c>
      <c r="K3725">
        <f t="shared" si="407"/>
        <v>-10.551263880587243</v>
      </c>
      <c r="L3725">
        <f t="shared" si="408"/>
        <v>0</v>
      </c>
    </row>
    <row r="3726" spans="1:12" x14ac:dyDescent="0.3">
      <c r="A3726">
        <v>3725</v>
      </c>
      <c r="B3726" t="s">
        <v>3740</v>
      </c>
      <c r="C3726">
        <v>194.25</v>
      </c>
      <c r="D3726">
        <v>2.8000000000000003E-4</v>
      </c>
      <c r="E3726" s="10">
        <f t="shared" si="409"/>
        <v>2.3965721112848847E-2</v>
      </c>
      <c r="F3726">
        <f t="shared" si="410"/>
        <v>1.0242552069601898</v>
      </c>
      <c r="G3726">
        <f t="shared" si="411"/>
        <v>194.24093521151337</v>
      </c>
      <c r="H3726">
        <f t="shared" si="406"/>
        <v>2.1948512019848085E-2</v>
      </c>
      <c r="J3726">
        <f t="shared" si="405"/>
        <v>-31.362564251230985</v>
      </c>
      <c r="K3726">
        <f t="shared" si="407"/>
        <v>-15.146308130919181</v>
      </c>
      <c r="L3726">
        <f t="shared" si="408"/>
        <v>0</v>
      </c>
    </row>
    <row r="3727" spans="1:12" x14ac:dyDescent="0.3">
      <c r="A3727">
        <v>3726</v>
      </c>
      <c r="B3727" t="s">
        <v>3741</v>
      </c>
      <c r="C3727">
        <v>193.5</v>
      </c>
      <c r="D3727">
        <v>1.7999999999999998E-4</v>
      </c>
      <c r="E3727" s="10">
        <f t="shared" si="409"/>
        <v>-3.8684767779203176E-3</v>
      </c>
      <c r="F3727">
        <f t="shared" si="410"/>
        <v>0.99613899613899615</v>
      </c>
      <c r="G3727">
        <f t="shared" si="411"/>
        <v>193.49419508707413</v>
      </c>
      <c r="H3727">
        <f t="shared" si="406"/>
        <v>2.1532762773892322E-2</v>
      </c>
      <c r="J3727">
        <f t="shared" si="405"/>
        <v>-30.650207359209219</v>
      </c>
      <c r="K3727">
        <f t="shared" si="407"/>
        <v>-16.448031128850175</v>
      </c>
      <c r="L3727">
        <f t="shared" si="408"/>
        <v>0</v>
      </c>
    </row>
    <row r="3728" spans="1:12" x14ac:dyDescent="0.3">
      <c r="A3728">
        <v>3727</v>
      </c>
      <c r="B3728" t="s">
        <v>3742</v>
      </c>
      <c r="C3728">
        <v>194.07</v>
      </c>
      <c r="D3728">
        <v>2.0299999999999997E-4</v>
      </c>
      <c r="E3728" s="10">
        <f t="shared" si="409"/>
        <v>2.9414062541672868E-3</v>
      </c>
      <c r="F3728">
        <f t="shared" si="410"/>
        <v>1.0029457364341086</v>
      </c>
      <c r="G3728">
        <f t="shared" si="411"/>
        <v>194.06343407607417</v>
      </c>
      <c r="H3728">
        <f t="shared" si="406"/>
        <v>2.1506335883617545E-2</v>
      </c>
      <c r="J3728">
        <f t="shared" si="405"/>
        <v>-30.702649673476611</v>
      </c>
      <c r="K3728">
        <f t="shared" si="407"/>
        <v>-17.017270117850217</v>
      </c>
      <c r="L3728">
        <f t="shared" si="408"/>
        <v>0</v>
      </c>
    </row>
    <row r="3729" spans="1:12" x14ac:dyDescent="0.3">
      <c r="A3729">
        <v>3728</v>
      </c>
      <c r="B3729" t="s">
        <v>3743</v>
      </c>
      <c r="C3729">
        <v>186.65</v>
      </c>
      <c r="D3729">
        <v>1.2999999999999999E-4</v>
      </c>
      <c r="E3729" s="10">
        <f t="shared" si="409"/>
        <v>-3.8983713363410867E-2</v>
      </c>
      <c r="F3729">
        <f t="shared" si="410"/>
        <v>0.96176637295821099</v>
      </c>
      <c r="G3729">
        <f t="shared" si="411"/>
        <v>186.64595596047727</v>
      </c>
      <c r="H3729">
        <f t="shared" si="406"/>
        <v>2.1936185540777212E-2</v>
      </c>
      <c r="J3729">
        <f t="shared" si="405"/>
        <v>-30.11933757519548</v>
      </c>
      <c r="K3729">
        <f t="shared" si="407"/>
        <v>-9.5997920022533094</v>
      </c>
      <c r="L3729">
        <f t="shared" si="408"/>
        <v>0</v>
      </c>
    </row>
    <row r="3730" spans="1:12" x14ac:dyDescent="0.3">
      <c r="A3730">
        <v>3729</v>
      </c>
      <c r="B3730" t="s">
        <v>3744</v>
      </c>
      <c r="C3730">
        <v>187.48</v>
      </c>
      <c r="D3730">
        <v>1.5200000000000001E-4</v>
      </c>
      <c r="E3730" s="10">
        <f t="shared" si="409"/>
        <v>4.4369676939125524E-3</v>
      </c>
      <c r="F3730">
        <f t="shared" si="410"/>
        <v>1.0044468256094294</v>
      </c>
      <c r="G3730">
        <f t="shared" si="411"/>
        <v>187.47525056682642</v>
      </c>
      <c r="H3730">
        <f t="shared" si="406"/>
        <v>1.9759834419084337E-2</v>
      </c>
      <c r="J3730">
        <f t="shared" si="405"/>
        <v>-27.251660158018272</v>
      </c>
      <c r="K3730">
        <f t="shared" si="407"/>
        <v>-12.084020347580065</v>
      </c>
      <c r="L3730">
        <f t="shared" si="408"/>
        <v>0</v>
      </c>
    </row>
    <row r="3731" spans="1:12" x14ac:dyDescent="0.3">
      <c r="A3731">
        <v>3730</v>
      </c>
      <c r="B3731" t="s">
        <v>3745</v>
      </c>
      <c r="C3731">
        <v>189.35</v>
      </c>
      <c r="D3731">
        <v>1.4999999999999999E-4</v>
      </c>
      <c r="E3731" s="10">
        <f t="shared" si="409"/>
        <v>9.9249812932984613E-3</v>
      </c>
      <c r="F3731">
        <f t="shared" si="410"/>
        <v>1.009974397269042</v>
      </c>
      <c r="G3731">
        <f t="shared" si="411"/>
        <v>189.34526630917139</v>
      </c>
      <c r="H3731">
        <f t="shared" si="406"/>
        <v>1.9874253845941554E-2</v>
      </c>
      <c r="J3731">
        <f t="shared" si="405"/>
        <v>-27.682863122856187</v>
      </c>
      <c r="K3731">
        <f t="shared" si="407"/>
        <v>-16.351032879728024</v>
      </c>
      <c r="L3731">
        <f t="shared" si="408"/>
        <v>0</v>
      </c>
    </row>
    <row r="3732" spans="1:12" x14ac:dyDescent="0.3">
      <c r="A3732">
        <v>3731</v>
      </c>
      <c r="B3732" t="s">
        <v>3746</v>
      </c>
      <c r="C3732">
        <v>182.3</v>
      </c>
      <c r="D3732">
        <v>2.5000000000000001E-4</v>
      </c>
      <c r="E3732" s="10">
        <f t="shared" si="409"/>
        <v>-3.7943472663186345E-2</v>
      </c>
      <c r="F3732">
        <f t="shared" si="410"/>
        <v>0.96276736202799063</v>
      </c>
      <c r="G3732">
        <f t="shared" si="411"/>
        <v>182.29240432491099</v>
      </c>
      <c r="H3732">
        <f t="shared" si="406"/>
        <v>1.9492701458326572E-2</v>
      </c>
      <c r="J3732">
        <f t="shared" si="405"/>
        <v>-26.140044652912405</v>
      </c>
      <c r="K3732">
        <f t="shared" si="407"/>
        <v>-9.2981708954676208</v>
      </c>
      <c r="L3732">
        <f t="shared" si="408"/>
        <v>0</v>
      </c>
    </row>
    <row r="3733" spans="1:12" x14ac:dyDescent="0.3">
      <c r="A3733">
        <v>3732</v>
      </c>
      <c r="B3733" t="s">
        <v>3747</v>
      </c>
      <c r="C3733">
        <v>182.55</v>
      </c>
      <c r="D3733">
        <v>2.8000000000000003E-4</v>
      </c>
      <c r="E3733" s="10">
        <f t="shared" si="409"/>
        <v>1.3704264170284856E-3</v>
      </c>
      <c r="F3733">
        <f t="shared" si="410"/>
        <v>1.0013713658804169</v>
      </c>
      <c r="G3733">
        <f t="shared" si="411"/>
        <v>182.54148119877357</v>
      </c>
      <c r="H3733">
        <f t="shared" si="406"/>
        <v>1.9346923086828654E-2</v>
      </c>
      <c r="J3733">
        <f t="shared" si="405"/>
        <v>-25.980002948794443</v>
      </c>
      <c r="K3733">
        <f t="shared" si="407"/>
        <v>-9.5472477693301983</v>
      </c>
      <c r="L3733">
        <f t="shared" si="408"/>
        <v>0</v>
      </c>
    </row>
    <row r="3734" spans="1:12" x14ac:dyDescent="0.3">
      <c r="A3734">
        <v>3733</v>
      </c>
      <c r="B3734" t="s">
        <v>3748</v>
      </c>
      <c r="C3734">
        <v>181.55</v>
      </c>
      <c r="D3734">
        <v>2.0000000000000001E-4</v>
      </c>
      <c r="E3734" s="10">
        <f t="shared" si="409"/>
        <v>-5.4930102413011297E-3</v>
      </c>
      <c r="F3734">
        <f t="shared" si="410"/>
        <v>0.99452204875376604</v>
      </c>
      <c r="G3734">
        <f t="shared" si="411"/>
        <v>181.54394843419334</v>
      </c>
      <c r="H3734">
        <f t="shared" si="406"/>
        <v>1.9308460528217813E-2</v>
      </c>
      <c r="J3734">
        <f t="shared" si="405"/>
        <v>-25.786663090613562</v>
      </c>
      <c r="K3734">
        <f t="shared" si="407"/>
        <v>-8.5497150047499701</v>
      </c>
      <c r="L3734">
        <f t="shared" si="408"/>
        <v>0</v>
      </c>
    </row>
    <row r="3735" spans="1:12" x14ac:dyDescent="0.3">
      <c r="A3735">
        <v>3734</v>
      </c>
      <c r="B3735" t="s">
        <v>3749</v>
      </c>
      <c r="C3735">
        <v>179.1</v>
      </c>
      <c r="D3735">
        <v>1.7999999999999998E-4</v>
      </c>
      <c r="E3735" s="10">
        <f t="shared" si="409"/>
        <v>-1.3586788793678769E-2</v>
      </c>
      <c r="F3735">
        <f t="shared" si="410"/>
        <v>0.98650509501514727</v>
      </c>
      <c r="G3735">
        <f t="shared" si="411"/>
        <v>179.09462708059419</v>
      </c>
      <c r="H3735">
        <f t="shared" si="406"/>
        <v>1.9427699427505649E-2</v>
      </c>
      <c r="J3735">
        <f t="shared" si="405"/>
        <v>-25.595855719181827</v>
      </c>
      <c r="K3735">
        <f t="shared" si="407"/>
        <v>-8.2517456822889699</v>
      </c>
      <c r="L3735">
        <f t="shared" si="408"/>
        <v>0</v>
      </c>
    </row>
    <row r="3736" spans="1:12" x14ac:dyDescent="0.3">
      <c r="A3736">
        <v>3735</v>
      </c>
      <c r="B3736" t="s">
        <v>3750</v>
      </c>
      <c r="C3736">
        <v>181.1</v>
      </c>
      <c r="D3736">
        <v>2.0299999999999997E-4</v>
      </c>
      <c r="E3736" s="10">
        <f t="shared" si="409"/>
        <v>1.1105055822701677E-2</v>
      </c>
      <c r="F3736">
        <f t="shared" si="410"/>
        <v>1.0111669458403127</v>
      </c>
      <c r="G3736">
        <f t="shared" si="411"/>
        <v>181.09387288698423</v>
      </c>
      <c r="H3736">
        <f t="shared" si="406"/>
        <v>1.9499183815774979E-2</v>
      </c>
      <c r="J3736">
        <f t="shared" si="405"/>
        <v>-25.976815553394012</v>
      </c>
      <c r="K3736">
        <f t="shared" si="407"/>
        <v>-10.250991488679006</v>
      </c>
      <c r="L3736">
        <f t="shared" si="408"/>
        <v>0</v>
      </c>
    </row>
    <row r="3737" spans="1:12" x14ac:dyDescent="0.3">
      <c r="A3737">
        <v>3736</v>
      </c>
      <c r="B3737" t="s">
        <v>3751</v>
      </c>
      <c r="C3737">
        <v>177.05</v>
      </c>
      <c r="D3737">
        <v>1.2999999999999999E-4</v>
      </c>
      <c r="E3737" s="10">
        <f t="shared" si="409"/>
        <v>-2.2617186331454864E-2</v>
      </c>
      <c r="F3737">
        <f t="shared" si="410"/>
        <v>0.97763666482606304</v>
      </c>
      <c r="G3737">
        <f t="shared" si="411"/>
        <v>177.04616395822396</v>
      </c>
      <c r="H3737">
        <f t="shared" si="406"/>
        <v>1.973552475544996E-2</v>
      </c>
      <c r="J3737">
        <f t="shared" si="405"/>
        <v>-25.704012312448807</v>
      </c>
      <c r="K3737">
        <f t="shared" si="407"/>
        <v>-6.2032825599187333</v>
      </c>
      <c r="L3737">
        <f t="shared" si="408"/>
        <v>0</v>
      </c>
    </row>
    <row r="3738" spans="1:12" x14ac:dyDescent="0.3">
      <c r="A3738">
        <v>3737</v>
      </c>
      <c r="B3738" t="s">
        <v>3752</v>
      </c>
      <c r="C3738">
        <v>179.45</v>
      </c>
      <c r="D3738">
        <v>3.7999999999999997E-4</v>
      </c>
      <c r="E3738" s="10">
        <f t="shared" si="409"/>
        <v>1.3464439035703404E-2</v>
      </c>
      <c r="F3738">
        <f t="shared" si="410"/>
        <v>1.0135554927986443</v>
      </c>
      <c r="G3738">
        <f t="shared" si="411"/>
        <v>179.43863519322267</v>
      </c>
      <c r="H3738">
        <f t="shared" si="406"/>
        <v>1.9874304375180965E-2</v>
      </c>
      <c r="J3738">
        <f t="shared" si="405"/>
        <v>-26.234549736162077</v>
      </c>
      <c r="K3738">
        <f t="shared" si="407"/>
        <v>-8.5957537949174423</v>
      </c>
      <c r="L3738">
        <f t="shared" si="408"/>
        <v>0</v>
      </c>
    </row>
    <row r="3739" spans="1:12" x14ac:dyDescent="0.3">
      <c r="A3739">
        <v>3738</v>
      </c>
      <c r="B3739" t="s">
        <v>3753</v>
      </c>
      <c r="C3739">
        <v>177.55</v>
      </c>
      <c r="D3739">
        <v>2.9999999999999997E-4</v>
      </c>
      <c r="E3739" s="10">
        <f t="shared" si="409"/>
        <v>-1.0644358204519219E-2</v>
      </c>
      <c r="F3739">
        <f t="shared" si="410"/>
        <v>0.98941209250487616</v>
      </c>
      <c r="G3739">
        <f t="shared" si="411"/>
        <v>177.54112272193382</v>
      </c>
      <c r="H3739">
        <f t="shared" si="406"/>
        <v>1.99310471796895E-2</v>
      </c>
      <c r="J3739">
        <f t="shared" si="405"/>
        <v>-26.031236615507119</v>
      </c>
      <c r="K3739">
        <f t="shared" si="407"/>
        <v>-6.6982413236285936</v>
      </c>
      <c r="L3739">
        <f t="shared" si="408"/>
        <v>0</v>
      </c>
    </row>
    <row r="3740" spans="1:12" x14ac:dyDescent="0.3">
      <c r="A3740">
        <v>3739</v>
      </c>
      <c r="B3740" t="s">
        <v>3754</v>
      </c>
      <c r="C3740">
        <v>175.4</v>
      </c>
      <c r="D3740">
        <v>2.9999999999999997E-4</v>
      </c>
      <c r="E3740" s="10">
        <f t="shared" si="409"/>
        <v>-1.2183179451014313E-2</v>
      </c>
      <c r="F3740">
        <f t="shared" si="410"/>
        <v>0.98789073500422409</v>
      </c>
      <c r="G3740">
        <f t="shared" si="411"/>
        <v>175.39123021924635</v>
      </c>
      <c r="H3740">
        <f t="shared" si="406"/>
        <v>1.9942739269323922E-2</v>
      </c>
      <c r="J3740">
        <f t="shared" si="405"/>
        <v>-25.731103182338735</v>
      </c>
      <c r="K3740">
        <f t="shared" si="407"/>
        <v>-4.5483488209411291</v>
      </c>
      <c r="L3740">
        <f t="shared" si="408"/>
        <v>0</v>
      </c>
    </row>
    <row r="3741" spans="1:12" x14ac:dyDescent="0.3">
      <c r="A3741">
        <v>3740</v>
      </c>
      <c r="B3741" t="s">
        <v>3755</v>
      </c>
      <c r="C3741">
        <v>173</v>
      </c>
      <c r="D3741">
        <v>2.0000000000000001E-4</v>
      </c>
      <c r="E3741" s="10">
        <f t="shared" si="409"/>
        <v>-1.3777485440303733E-2</v>
      </c>
      <c r="F3741">
        <f t="shared" si="410"/>
        <v>0.98631698973774229</v>
      </c>
      <c r="G3741">
        <f t="shared" si="411"/>
        <v>172.99423342944337</v>
      </c>
      <c r="H3741">
        <f t="shared" si="406"/>
        <v>1.9862319838168985E-2</v>
      </c>
      <c r="J3741">
        <f t="shared" si="405"/>
        <v>-25.277104173388498</v>
      </c>
      <c r="K3741">
        <f t="shared" si="407"/>
        <v>-2.8521735775051411</v>
      </c>
      <c r="L3741">
        <f t="shared" si="408"/>
        <v>0</v>
      </c>
    </row>
    <row r="3742" spans="1:12" x14ac:dyDescent="0.3">
      <c r="A3742">
        <v>3741</v>
      </c>
      <c r="B3742" t="s">
        <v>3756</v>
      </c>
      <c r="C3742">
        <v>174.13</v>
      </c>
      <c r="D3742">
        <v>2.5399999999999999E-4</v>
      </c>
      <c r="E3742" s="10">
        <f t="shared" si="409"/>
        <v>6.5105521935124432E-3</v>
      </c>
      <c r="F3742">
        <f t="shared" si="410"/>
        <v>1.0065317919075145</v>
      </c>
      <c r="G3742">
        <f t="shared" si="411"/>
        <v>174.1226286526946</v>
      </c>
      <c r="H3742">
        <f t="shared" si="406"/>
        <v>1.9879138914532791E-2</v>
      </c>
      <c r="J3742">
        <f t="shared" si="405"/>
        <v>-25.46352381718533</v>
      </c>
      <c r="K3742">
        <f t="shared" si="407"/>
        <v>-5.5240336468404507</v>
      </c>
      <c r="L3742">
        <f t="shared" si="408"/>
        <v>0</v>
      </c>
    </row>
    <row r="3743" spans="1:12" x14ac:dyDescent="0.3">
      <c r="A3743">
        <v>3742</v>
      </c>
      <c r="B3743" t="s">
        <v>3757</v>
      </c>
      <c r="C3743">
        <v>177.65</v>
      </c>
      <c r="D3743">
        <v>1.7999999999999998E-4</v>
      </c>
      <c r="E3743" s="10">
        <f t="shared" si="409"/>
        <v>2.0013175775744831E-2</v>
      </c>
      <c r="F3743">
        <f t="shared" si="410"/>
        <v>1.020214782059381</v>
      </c>
      <c r="G3743">
        <f t="shared" si="411"/>
        <v>177.6446705799417</v>
      </c>
      <c r="H3743">
        <f t="shared" si="406"/>
        <v>2.0164033758630202E-2</v>
      </c>
      <c r="J3743">
        <f t="shared" si="405"/>
        <v>-26.350891909379168</v>
      </c>
      <c r="K3743">
        <f t="shared" si="407"/>
        <v>-9.0460755740875527</v>
      </c>
      <c r="L3743">
        <f t="shared" si="408"/>
        <v>0</v>
      </c>
    </row>
    <row r="3744" spans="1:12" x14ac:dyDescent="0.3">
      <c r="A3744">
        <v>3743</v>
      </c>
      <c r="B3744" t="s">
        <v>3758</v>
      </c>
      <c r="C3744">
        <v>176.7</v>
      </c>
      <c r="D3744">
        <v>3.5000000000000005E-4</v>
      </c>
      <c r="E3744" s="10">
        <f t="shared" si="409"/>
        <v>-5.361943141385511E-3</v>
      </c>
      <c r="F3744">
        <f t="shared" si="410"/>
        <v>0.99465240641711217</v>
      </c>
      <c r="G3744">
        <f t="shared" si="411"/>
        <v>176.68969280062956</v>
      </c>
      <c r="H3744">
        <f t="shared" si="406"/>
        <v>2.0145870538399994E-2</v>
      </c>
      <c r="J3744">
        <f t="shared" ref="J3744:J3807" si="412">-G3744*$O$3*$Q$3*H3744</f>
        <v>-26.185626867775198</v>
      </c>
      <c r="K3744">
        <f t="shared" si="407"/>
        <v>-11.543271011865443</v>
      </c>
      <c r="L3744">
        <f t="shared" si="408"/>
        <v>0</v>
      </c>
    </row>
    <row r="3745" spans="1:13" x14ac:dyDescent="0.3">
      <c r="A3745">
        <v>3744</v>
      </c>
      <c r="B3745" t="s">
        <v>3759</v>
      </c>
      <c r="C3745">
        <v>170.85</v>
      </c>
      <c r="D3745">
        <v>2.5000000000000001E-4</v>
      </c>
      <c r="E3745" s="10">
        <f t="shared" si="409"/>
        <v>-3.3667400764349799E-2</v>
      </c>
      <c r="F3745">
        <f t="shared" si="410"/>
        <v>0.96689303904923607</v>
      </c>
      <c r="G3745">
        <f t="shared" si="411"/>
        <v>170.84288139830522</v>
      </c>
      <c r="H3745">
        <f t="shared" ref="H3745:H3808" si="413">SQRT(_xlfn.VAR.S(E3716:E3745))</f>
        <v>2.0998376531633233E-2</v>
      </c>
      <c r="J3745">
        <f t="shared" si="412"/>
        <v>-26.390543063643999</v>
      </c>
      <c r="K3745">
        <f t="shared" si="407"/>
        <v>-6.0511211923086421</v>
      </c>
      <c r="L3745">
        <f t="shared" si="408"/>
        <v>0</v>
      </c>
    </row>
    <row r="3746" spans="1:13" x14ac:dyDescent="0.3">
      <c r="A3746">
        <v>3745</v>
      </c>
      <c r="B3746" t="s">
        <v>3760</v>
      </c>
      <c r="C3746">
        <v>173.65</v>
      </c>
      <c r="D3746">
        <v>4.0999999999999999E-4</v>
      </c>
      <c r="E3746" s="10">
        <f t="shared" si="409"/>
        <v>1.6255800628782346E-2</v>
      </c>
      <c r="F3746">
        <f t="shared" si="410"/>
        <v>1.0163886450102431</v>
      </c>
      <c r="G3746">
        <f t="shared" si="411"/>
        <v>173.63813432208195</v>
      </c>
      <c r="H3746">
        <f t="shared" si="413"/>
        <v>2.0968795319976773E-2</v>
      </c>
      <c r="J3746">
        <f t="shared" si="412"/>
        <v>-26.784547393105449</v>
      </c>
      <c r="K3746">
        <f t="shared" ref="K3746:K3809" si="414">+MIN(G3747-G3746,G3748-G3746,G3749-G3746,G3750-G3746,G3751-G3746,G3752-G3746,G3753-G3746,G3754-G3746,G3755-G3746,G3756-G3746)</f>
        <v>-8.8463741160853715</v>
      </c>
      <c r="L3746">
        <f t="shared" ref="L3746:L3809" si="415">+IF(K3746&lt;J3746,1,0)</f>
        <v>0</v>
      </c>
    </row>
    <row r="3747" spans="1:13" x14ac:dyDescent="0.3">
      <c r="A3747">
        <v>3746</v>
      </c>
      <c r="B3747" t="s">
        <v>3761</v>
      </c>
      <c r="C3747">
        <v>174.7</v>
      </c>
      <c r="D3747">
        <v>3.3E-4</v>
      </c>
      <c r="E3747" s="10">
        <f t="shared" si="409"/>
        <v>6.0284379499277027E-3</v>
      </c>
      <c r="F3747">
        <f t="shared" si="410"/>
        <v>1.0060466455513963</v>
      </c>
      <c r="G3747">
        <f t="shared" si="411"/>
        <v>174.69039176422888</v>
      </c>
      <c r="H3747">
        <f t="shared" si="413"/>
        <v>2.1019620220143385E-2</v>
      </c>
      <c r="J3747">
        <f t="shared" si="412"/>
        <v>-27.012178097290231</v>
      </c>
      <c r="K3747">
        <f t="shared" si="414"/>
        <v>-13.645760008090974</v>
      </c>
      <c r="L3747">
        <f t="shared" si="415"/>
        <v>0</v>
      </c>
    </row>
    <row r="3748" spans="1:13" x14ac:dyDescent="0.3">
      <c r="A3748">
        <v>3747</v>
      </c>
      <c r="B3748" t="s">
        <v>3762</v>
      </c>
      <c r="C3748">
        <v>174.88</v>
      </c>
      <c r="D3748">
        <v>3.5499999999999996E-4</v>
      </c>
      <c r="E3748" s="10">
        <f t="shared" si="409"/>
        <v>1.0298072882175616E-3</v>
      </c>
      <c r="F3748">
        <f t="shared" si="410"/>
        <v>1.0010303377218088</v>
      </c>
      <c r="G3748">
        <f t="shared" si="411"/>
        <v>174.86965323942803</v>
      </c>
      <c r="H3748">
        <f t="shared" si="413"/>
        <v>2.0488422329628237E-2</v>
      </c>
      <c r="J3748">
        <f t="shared" si="412"/>
        <v>-26.356557619401467</v>
      </c>
      <c r="K3748">
        <f t="shared" si="414"/>
        <v>-13.825021483290129</v>
      </c>
      <c r="L3748">
        <f t="shared" si="415"/>
        <v>0</v>
      </c>
    </row>
    <row r="3749" spans="1:13" x14ac:dyDescent="0.3">
      <c r="A3749">
        <v>3748</v>
      </c>
      <c r="B3749" t="s">
        <v>3763</v>
      </c>
      <c r="C3749">
        <v>172.15</v>
      </c>
      <c r="D3749">
        <v>2.3000000000000001E-4</v>
      </c>
      <c r="E3749" s="10">
        <f t="shared" si="409"/>
        <v>-1.5733834643695554E-2</v>
      </c>
      <c r="F3749">
        <f t="shared" si="410"/>
        <v>0.984389295516926</v>
      </c>
      <c r="G3749">
        <f t="shared" si="411"/>
        <v>172.14340104314749</v>
      </c>
      <c r="H3749">
        <f t="shared" si="413"/>
        <v>2.0279760197608968E-2</v>
      </c>
      <c r="J3749">
        <f t="shared" si="412"/>
        <v>-25.681412998330885</v>
      </c>
      <c r="K3749">
        <f t="shared" si="414"/>
        <v>-11.098769287009588</v>
      </c>
      <c r="L3749">
        <f t="shared" si="415"/>
        <v>0</v>
      </c>
    </row>
    <row r="3750" spans="1:13" x14ac:dyDescent="0.3">
      <c r="A3750">
        <v>3749</v>
      </c>
      <c r="B3750" t="s">
        <v>3764</v>
      </c>
      <c r="C3750">
        <v>171</v>
      </c>
      <c r="D3750">
        <v>2.8000000000000003E-4</v>
      </c>
      <c r="E3750" s="10">
        <f t="shared" si="409"/>
        <v>-6.7026332818729811E-3</v>
      </c>
      <c r="F3750">
        <f t="shared" si="410"/>
        <v>0.99331977926227122</v>
      </c>
      <c r="G3750">
        <f t="shared" si="411"/>
        <v>170.9920201861971</v>
      </c>
      <c r="H3750">
        <f t="shared" si="413"/>
        <v>1.9933834455467647E-2</v>
      </c>
      <c r="J3750">
        <f t="shared" si="412"/>
        <v>-25.074507480323454</v>
      </c>
      <c r="K3750">
        <f t="shared" si="414"/>
        <v>-9.9473884300591919</v>
      </c>
      <c r="L3750">
        <f t="shared" si="415"/>
        <v>0</v>
      </c>
    </row>
    <row r="3751" spans="1:13" x14ac:dyDescent="0.3">
      <c r="A3751">
        <v>3750</v>
      </c>
      <c r="B3751" t="s">
        <v>3765</v>
      </c>
      <c r="C3751">
        <v>170.15</v>
      </c>
      <c r="D3751">
        <v>2.8000000000000003E-4</v>
      </c>
      <c r="E3751" s="10">
        <f t="shared" si="409"/>
        <v>-4.9831555557450502E-3</v>
      </c>
      <c r="F3751">
        <f t="shared" si="410"/>
        <v>0.99502923976608193</v>
      </c>
      <c r="G3751">
        <f t="shared" si="411"/>
        <v>170.14205985193823</v>
      </c>
      <c r="H3751">
        <f t="shared" si="413"/>
        <v>1.9493525686939652E-2</v>
      </c>
      <c r="J3751">
        <f t="shared" si="412"/>
        <v>-24.398762620649592</v>
      </c>
      <c r="K3751">
        <f t="shared" si="414"/>
        <v>-9.0974280958003249</v>
      </c>
      <c r="L3751">
        <f t="shared" si="415"/>
        <v>0</v>
      </c>
    </row>
    <row r="3752" spans="1:13" x14ac:dyDescent="0.3">
      <c r="A3752">
        <v>3751</v>
      </c>
      <c r="B3752" t="s">
        <v>3766</v>
      </c>
      <c r="C3752">
        <v>168.6</v>
      </c>
      <c r="D3752">
        <v>5.0000000000000002E-5</v>
      </c>
      <c r="E3752" s="10">
        <f t="shared" si="409"/>
        <v>-9.1513553791596949E-3</v>
      </c>
      <c r="F3752">
        <f t="shared" si="410"/>
        <v>0.99089039083161912</v>
      </c>
      <c r="G3752">
        <f t="shared" si="411"/>
        <v>168.59859500585415</v>
      </c>
      <c r="H3752">
        <f t="shared" si="413"/>
        <v>1.8094621192687094E-2</v>
      </c>
      <c r="J3752">
        <f t="shared" si="412"/>
        <v>-22.442393221021426</v>
      </c>
      <c r="K3752">
        <f t="shared" si="414"/>
        <v>-7.5539632497162472</v>
      </c>
      <c r="L3752">
        <f t="shared" si="415"/>
        <v>0</v>
      </c>
    </row>
    <row r="3753" spans="1:13" x14ac:dyDescent="0.3">
      <c r="A3753">
        <v>3752</v>
      </c>
      <c r="B3753" t="s">
        <v>3767</v>
      </c>
      <c r="C3753">
        <v>169.07</v>
      </c>
      <c r="D3753">
        <v>1.01E-4</v>
      </c>
      <c r="E3753" s="10">
        <f t="shared" si="409"/>
        <v>2.7837847811199076E-3</v>
      </c>
      <c r="F3753">
        <f t="shared" si="410"/>
        <v>1.0027876631079478</v>
      </c>
      <c r="G3753">
        <f t="shared" si="411"/>
        <v>169.06715401228712</v>
      </c>
      <c r="H3753">
        <f t="shared" si="413"/>
        <v>1.5776633023795381E-2</v>
      </c>
      <c r="J3753">
        <f t="shared" si="412"/>
        <v>-19.621819952415695</v>
      </c>
      <c r="K3753">
        <f t="shared" si="414"/>
        <v>-8.022522256149216</v>
      </c>
      <c r="L3753">
        <f t="shared" si="415"/>
        <v>0</v>
      </c>
    </row>
    <row r="3754" spans="1:13" x14ac:dyDescent="0.3">
      <c r="A3754">
        <v>3753</v>
      </c>
      <c r="B3754" t="s">
        <v>3768</v>
      </c>
      <c r="C3754">
        <v>165.15</v>
      </c>
      <c r="D3754">
        <v>1.2999999999999999E-4</v>
      </c>
      <c r="E3754" s="10">
        <f t="shared" si="409"/>
        <v>-2.345867851207634E-2</v>
      </c>
      <c r="F3754">
        <f t="shared" si="410"/>
        <v>0.97681433725675759</v>
      </c>
      <c r="G3754">
        <f t="shared" si="411"/>
        <v>165.14642178876412</v>
      </c>
      <c r="H3754">
        <f t="shared" si="413"/>
        <v>1.596124754928973E-2</v>
      </c>
      <c r="J3754">
        <f t="shared" si="412"/>
        <v>-19.391067685642533</v>
      </c>
      <c r="K3754">
        <f t="shared" si="414"/>
        <v>-4.1017900326262122</v>
      </c>
      <c r="L3754">
        <f t="shared" si="415"/>
        <v>0</v>
      </c>
    </row>
    <row r="3755" spans="1:13" x14ac:dyDescent="0.3">
      <c r="A3755">
        <v>3754</v>
      </c>
      <c r="B3755" t="s">
        <v>3769</v>
      </c>
      <c r="C3755">
        <v>164.8</v>
      </c>
      <c r="D3755">
        <v>2.9999999999999997E-4</v>
      </c>
      <c r="E3755" s="10">
        <f t="shared" si="409"/>
        <v>-2.1215343614273308E-3</v>
      </c>
      <c r="F3755">
        <f t="shared" si="410"/>
        <v>0.99788071450196791</v>
      </c>
      <c r="G3755">
        <f t="shared" si="411"/>
        <v>164.79176020599658</v>
      </c>
      <c r="H3755">
        <f t="shared" si="413"/>
        <v>1.5944805568339895E-2</v>
      </c>
      <c r="J3755">
        <f t="shared" si="412"/>
        <v>-19.329492030246577</v>
      </c>
      <c r="K3755">
        <f t="shared" si="414"/>
        <v>-3.7471284498586783</v>
      </c>
      <c r="L3755">
        <f t="shared" si="415"/>
        <v>0</v>
      </c>
    </row>
    <row r="3756" spans="1:13" x14ac:dyDescent="0.3">
      <c r="A3756">
        <v>3755</v>
      </c>
      <c r="B3756" t="s">
        <v>3770</v>
      </c>
      <c r="C3756">
        <v>166.6</v>
      </c>
      <c r="D3756">
        <v>4.0999999999999999E-4</v>
      </c>
      <c r="E3756" s="10">
        <f t="shared" si="409"/>
        <v>1.0863112257370931E-2</v>
      </c>
      <c r="F3756">
        <f t="shared" si="410"/>
        <v>1.0109223300970873</v>
      </c>
      <c r="G3756">
        <f t="shared" si="411"/>
        <v>166.58861605562251</v>
      </c>
      <c r="H3756">
        <f t="shared" si="413"/>
        <v>1.5299441818942829E-2</v>
      </c>
      <c r="J3756">
        <f t="shared" si="412"/>
        <v>-18.749367748896049</v>
      </c>
      <c r="K3756">
        <f t="shared" si="414"/>
        <v>-5.543984299484606</v>
      </c>
      <c r="L3756">
        <f t="shared" si="415"/>
        <v>0</v>
      </c>
    </row>
    <row r="3757" spans="1:13" s="8" customFormat="1" x14ac:dyDescent="0.3">
      <c r="A3757" s="8">
        <v>3756</v>
      </c>
      <c r="B3757" s="8" t="s">
        <v>3771</v>
      </c>
      <c r="C3757" s="8">
        <v>161.05000000000001</v>
      </c>
      <c r="D3757" s="8">
        <v>2.0000000000000001E-4</v>
      </c>
      <c r="E3757" s="17">
        <f t="shared" si="409"/>
        <v>-3.3880853955534411E-2</v>
      </c>
      <c r="F3757" s="8">
        <f t="shared" si="410"/>
        <v>0.96668667466986802</v>
      </c>
      <c r="G3757" s="8">
        <f t="shared" si="411"/>
        <v>161.0446317561379</v>
      </c>
      <c r="H3757" s="8">
        <f t="shared" si="413"/>
        <v>1.6171291987274364E-2</v>
      </c>
      <c r="J3757" s="8">
        <f t="shared" si="412"/>
        <v>-19.158287759601382</v>
      </c>
      <c r="K3757" s="8">
        <f t="shared" si="414"/>
        <v>7.0531269254709059</v>
      </c>
      <c r="L3757" s="8">
        <f t="shared" si="415"/>
        <v>0</v>
      </c>
      <c r="M3757"/>
    </row>
    <row r="3758" spans="1:13" x14ac:dyDescent="0.3">
      <c r="A3758">
        <v>3757</v>
      </c>
      <c r="B3758" t="s">
        <v>3772</v>
      </c>
      <c r="C3758">
        <v>168.1</v>
      </c>
      <c r="D3758">
        <v>8.0000000000000007E-5</v>
      </c>
      <c r="E3758" s="10">
        <f t="shared" si="409"/>
        <v>4.2844164637362007E-2</v>
      </c>
      <c r="F3758">
        <f t="shared" si="410"/>
        <v>1.0437752250853771</v>
      </c>
      <c r="G3758">
        <f t="shared" si="411"/>
        <v>168.09775868160881</v>
      </c>
      <c r="H3758">
        <f t="shared" si="413"/>
        <v>1.8426009031560307E-2</v>
      </c>
      <c r="J3758">
        <f t="shared" si="412"/>
        <v>-22.785518895180267</v>
      </c>
      <c r="K3758">
        <f t="shared" si="414"/>
        <v>-3.8018661302654664</v>
      </c>
      <c r="L3758">
        <f t="shared" si="415"/>
        <v>0</v>
      </c>
      <c r="M3758" s="8"/>
    </row>
    <row r="3759" spans="1:13" x14ac:dyDescent="0.3">
      <c r="A3759">
        <v>3758</v>
      </c>
      <c r="B3759" t="s">
        <v>3773</v>
      </c>
      <c r="C3759">
        <v>174.9</v>
      </c>
      <c r="D3759">
        <v>2.9999999999999997E-4</v>
      </c>
      <c r="E3759" s="10">
        <f t="shared" si="409"/>
        <v>3.965534160998644E-2</v>
      </c>
      <c r="F3759">
        <f t="shared" si="410"/>
        <v>1.0404521118381915</v>
      </c>
      <c r="G3759">
        <f t="shared" si="411"/>
        <v>174.89125521862135</v>
      </c>
      <c r="H3759">
        <f t="shared" si="413"/>
        <v>1.897897909060476E-2</v>
      </c>
      <c r="J3759">
        <f t="shared" si="412"/>
        <v>-24.41780734026522</v>
      </c>
      <c r="K3759">
        <f t="shared" si="414"/>
        <v>-13.647973828649356</v>
      </c>
      <c r="L3759">
        <f t="shared" si="415"/>
        <v>0</v>
      </c>
    </row>
    <row r="3760" spans="1:13" x14ac:dyDescent="0.3">
      <c r="A3760">
        <v>3759</v>
      </c>
      <c r="B3760" t="s">
        <v>3774</v>
      </c>
      <c r="C3760">
        <v>175.05</v>
      </c>
      <c r="D3760">
        <v>2.5000000000000001E-4</v>
      </c>
      <c r="E3760" s="10">
        <f t="shared" si="409"/>
        <v>8.5726537611836699E-4</v>
      </c>
      <c r="F3760">
        <f t="shared" si="410"/>
        <v>1.0008576329331047</v>
      </c>
      <c r="G3760">
        <f t="shared" si="411"/>
        <v>175.04270640195102</v>
      </c>
      <c r="H3760">
        <f t="shared" si="413"/>
        <v>1.8947251496471321E-2</v>
      </c>
      <c r="J3760">
        <f t="shared" si="412"/>
        <v>-24.398097356297651</v>
      </c>
      <c r="K3760">
        <f t="shared" si="414"/>
        <v>-15.098037979757578</v>
      </c>
      <c r="L3760">
        <f t="shared" si="415"/>
        <v>0</v>
      </c>
    </row>
    <row r="3761" spans="1:12" x14ac:dyDescent="0.3">
      <c r="A3761">
        <v>3760</v>
      </c>
      <c r="B3761" t="s">
        <v>3775</v>
      </c>
      <c r="C3761">
        <v>176.9</v>
      </c>
      <c r="D3761">
        <v>2.3000000000000001E-4</v>
      </c>
      <c r="E3761" s="10">
        <f t="shared" si="409"/>
        <v>1.0512953765064878E-2</v>
      </c>
      <c r="F3761">
        <f t="shared" si="410"/>
        <v>1.0105684090259925</v>
      </c>
      <c r="G3761">
        <f t="shared" si="411"/>
        <v>176.89321896330404</v>
      </c>
      <c r="H3761">
        <f t="shared" si="413"/>
        <v>1.8960618236162585E-2</v>
      </c>
      <c r="J3761">
        <f t="shared" si="412"/>
        <v>-24.67342273260752</v>
      </c>
      <c r="K3761">
        <f t="shared" si="414"/>
        <v>-16.948550541110592</v>
      </c>
      <c r="L3761">
        <f t="shared" si="415"/>
        <v>0</v>
      </c>
    </row>
    <row r="3762" spans="1:12" x14ac:dyDescent="0.3">
      <c r="A3762">
        <v>3761</v>
      </c>
      <c r="B3762" t="s">
        <v>3776</v>
      </c>
      <c r="C3762">
        <v>180.05</v>
      </c>
      <c r="D3762">
        <v>2.0000000000000001E-4</v>
      </c>
      <c r="E3762" s="10">
        <f t="shared" si="409"/>
        <v>1.7649988929144659E-2</v>
      </c>
      <c r="F3762">
        <f t="shared" si="410"/>
        <v>1.0178066704352742</v>
      </c>
      <c r="G3762">
        <f t="shared" si="411"/>
        <v>180.04399843336</v>
      </c>
      <c r="H3762">
        <f t="shared" si="413"/>
        <v>1.8048316745437411E-2</v>
      </c>
      <c r="J3762">
        <f t="shared" si="412"/>
        <v>-23.904577604585263</v>
      </c>
      <c r="K3762">
        <f t="shared" si="414"/>
        <v>-20.099330011166558</v>
      </c>
      <c r="L3762">
        <f t="shared" si="415"/>
        <v>0</v>
      </c>
    </row>
    <row r="3763" spans="1:12" x14ac:dyDescent="0.3">
      <c r="A3763">
        <v>3762</v>
      </c>
      <c r="B3763" t="s">
        <v>3777</v>
      </c>
      <c r="C3763">
        <v>176.75</v>
      </c>
      <c r="D3763">
        <v>1.7999999999999998E-4</v>
      </c>
      <c r="E3763" s="10">
        <f t="shared" si="409"/>
        <v>-1.8498285318202135E-2</v>
      </c>
      <c r="F3763">
        <f t="shared" si="410"/>
        <v>0.98167175784504301</v>
      </c>
      <c r="G3763">
        <f t="shared" si="411"/>
        <v>176.74469757953671</v>
      </c>
      <c r="H3763">
        <f t="shared" si="413"/>
        <v>1.8342723754415667E-2</v>
      </c>
      <c r="J3763">
        <f t="shared" si="412"/>
        <v>-23.849316653380498</v>
      </c>
      <c r="K3763">
        <f t="shared" si="414"/>
        <v>-16.800029157343261</v>
      </c>
      <c r="L3763">
        <f t="shared" si="415"/>
        <v>0</v>
      </c>
    </row>
    <row r="3764" spans="1:12" x14ac:dyDescent="0.3">
      <c r="A3764">
        <v>3763</v>
      </c>
      <c r="B3764" t="s">
        <v>3778</v>
      </c>
      <c r="C3764">
        <v>176.95</v>
      </c>
      <c r="D3764">
        <v>2.9999999999999997E-4</v>
      </c>
      <c r="E3764" s="10">
        <f t="shared" si="409"/>
        <v>1.1309020147901557E-3</v>
      </c>
      <c r="F3764">
        <f t="shared" si="410"/>
        <v>1.001131541725601</v>
      </c>
      <c r="G3764">
        <f t="shared" si="411"/>
        <v>176.94115272118378</v>
      </c>
      <c r="H3764">
        <f t="shared" si="413"/>
        <v>1.8327585454976553E-2</v>
      </c>
      <c r="J3764">
        <f t="shared" si="412"/>
        <v>-23.856120845657721</v>
      </c>
      <c r="K3764">
        <f t="shared" si="414"/>
        <v>-16.996484298990339</v>
      </c>
      <c r="L3764">
        <f t="shared" si="415"/>
        <v>0</v>
      </c>
    </row>
    <row r="3765" spans="1:12" x14ac:dyDescent="0.3">
      <c r="A3765">
        <v>3764</v>
      </c>
      <c r="B3765" t="s">
        <v>3779</v>
      </c>
      <c r="C3765">
        <v>179.85</v>
      </c>
      <c r="D3765">
        <v>2.9999999999999997E-4</v>
      </c>
      <c r="E3765" s="10">
        <f t="shared" si="409"/>
        <v>1.6255963350160697E-2</v>
      </c>
      <c r="F3765">
        <f t="shared" si="410"/>
        <v>1.0163888103984178</v>
      </c>
      <c r="G3765">
        <f t="shared" si="411"/>
        <v>179.84100772480875</v>
      </c>
      <c r="H3765">
        <f t="shared" si="413"/>
        <v>1.8422380690210339E-2</v>
      </c>
      <c r="J3765">
        <f t="shared" si="412"/>
        <v>-24.372506825003764</v>
      </c>
      <c r="K3765">
        <f t="shared" si="414"/>
        <v>-19.896339302615303</v>
      </c>
      <c r="L3765">
        <f t="shared" si="415"/>
        <v>0</v>
      </c>
    </row>
    <row r="3766" spans="1:12" x14ac:dyDescent="0.3">
      <c r="A3766">
        <v>3765</v>
      </c>
      <c r="B3766" t="s">
        <v>3780</v>
      </c>
      <c r="C3766">
        <v>176.65</v>
      </c>
      <c r="D3766">
        <v>2.8000000000000003E-4</v>
      </c>
      <c r="E3766" s="10">
        <f t="shared" si="409"/>
        <v>-1.7952796336478623E-2</v>
      </c>
      <c r="F3766">
        <f t="shared" si="410"/>
        <v>0.98220739505143184</v>
      </c>
      <c r="G3766">
        <f t="shared" si="411"/>
        <v>176.64175652568255</v>
      </c>
      <c r="H3766">
        <f t="shared" si="413"/>
        <v>1.8589086329232053E-2</v>
      </c>
      <c r="J3766">
        <f t="shared" si="412"/>
        <v>-24.155561639945645</v>
      </c>
      <c r="K3766">
        <f t="shared" si="414"/>
        <v>-16.697088103489108</v>
      </c>
      <c r="L3766">
        <f t="shared" si="415"/>
        <v>0</v>
      </c>
    </row>
    <row r="3767" spans="1:12" x14ac:dyDescent="0.3">
      <c r="A3767">
        <v>3766</v>
      </c>
      <c r="B3767" t="s">
        <v>3781</v>
      </c>
      <c r="C3767">
        <v>171</v>
      </c>
      <c r="D3767">
        <v>2.5000000000000001E-4</v>
      </c>
      <c r="E3767" s="10">
        <f t="shared" si="409"/>
        <v>-3.2506817302494405E-2</v>
      </c>
      <c r="F3767">
        <f t="shared" si="410"/>
        <v>0.96801585055193884</v>
      </c>
      <c r="G3767">
        <f t="shared" si="411"/>
        <v>170.99287514843544</v>
      </c>
      <c r="H3767">
        <f t="shared" si="413"/>
        <v>1.9070253731043096E-2</v>
      </c>
      <c r="J3767">
        <f t="shared" si="412"/>
        <v>-23.988340617107063</v>
      </c>
      <c r="K3767">
        <f t="shared" si="414"/>
        <v>-11.048206726242</v>
      </c>
      <c r="L3767">
        <f t="shared" si="415"/>
        <v>0</v>
      </c>
    </row>
    <row r="3768" spans="1:12" x14ac:dyDescent="0.3">
      <c r="A3768">
        <v>3767</v>
      </c>
      <c r="B3768" t="s">
        <v>3782</v>
      </c>
      <c r="C3768">
        <v>164.3</v>
      </c>
      <c r="D3768">
        <v>1.4999999999999999E-4</v>
      </c>
      <c r="E3768" s="10">
        <f t="shared" si="409"/>
        <v>-3.996953145943738E-2</v>
      </c>
      <c r="F3768">
        <f t="shared" si="410"/>
        <v>0.96081871345029246</v>
      </c>
      <c r="G3768">
        <f t="shared" si="411"/>
        <v>164.29589255134334</v>
      </c>
      <c r="H3768">
        <f t="shared" si="413"/>
        <v>2.0123589744319135E-2</v>
      </c>
      <c r="J3768">
        <f t="shared" si="412"/>
        <v>-24.321921454562581</v>
      </c>
      <c r="K3768">
        <f t="shared" si="414"/>
        <v>-4.3512241291498981</v>
      </c>
      <c r="L3768">
        <f t="shared" si="415"/>
        <v>0</v>
      </c>
    </row>
    <row r="3769" spans="1:12" x14ac:dyDescent="0.3">
      <c r="A3769">
        <v>3768</v>
      </c>
      <c r="B3769" t="s">
        <v>3783</v>
      </c>
      <c r="C3769">
        <v>161.25</v>
      </c>
      <c r="D3769">
        <v>2.5000000000000001E-4</v>
      </c>
      <c r="E3769" s="10">
        <f t="shared" si="409"/>
        <v>-1.8738069367340557E-2</v>
      </c>
      <c r="F3769">
        <f t="shared" si="410"/>
        <v>0.98143639683505779</v>
      </c>
      <c r="G3769">
        <f t="shared" si="411"/>
        <v>161.243281389972</v>
      </c>
      <c r="H3769">
        <f t="shared" si="413"/>
        <v>2.0284055159663243E-2</v>
      </c>
      <c r="J3769">
        <f t="shared" si="412"/>
        <v>-24.060360561979309</v>
      </c>
      <c r="K3769">
        <f t="shared" si="414"/>
        <v>-1.2986129677785527</v>
      </c>
      <c r="L3769">
        <f t="shared" si="415"/>
        <v>0</v>
      </c>
    </row>
    <row r="3770" spans="1:12" x14ac:dyDescent="0.3">
      <c r="A3770">
        <v>3769</v>
      </c>
      <c r="B3770" t="s">
        <v>3784</v>
      </c>
      <c r="C3770">
        <v>159.94999999999999</v>
      </c>
      <c r="D3770">
        <v>2.0000000000000001E-4</v>
      </c>
      <c r="E3770" s="10">
        <f t="shared" si="409"/>
        <v>-8.0946892803549775E-3</v>
      </c>
      <c r="F3770">
        <f t="shared" si="410"/>
        <v>0.99193798449612391</v>
      </c>
      <c r="G3770">
        <f t="shared" si="411"/>
        <v>159.94466842219344</v>
      </c>
      <c r="H3770">
        <f t="shared" si="413"/>
        <v>2.0235363342580911E-2</v>
      </c>
      <c r="J3770">
        <f t="shared" si="412"/>
        <v>-23.809292780957545</v>
      </c>
      <c r="K3770">
        <f t="shared" si="414"/>
        <v>5.1331627806149527E-2</v>
      </c>
      <c r="L3770">
        <f t="shared" si="415"/>
        <v>0</v>
      </c>
    </row>
    <row r="3771" spans="1:12" x14ac:dyDescent="0.3">
      <c r="A3771">
        <v>3770</v>
      </c>
      <c r="B3771" t="s">
        <v>3785</v>
      </c>
      <c r="C3771">
        <v>162.44999999999999</v>
      </c>
      <c r="D3771">
        <v>1.7999999999999998E-4</v>
      </c>
      <c r="E3771" s="10">
        <f t="shared" si="409"/>
        <v>1.5508995719582223E-2</v>
      </c>
      <c r="F3771">
        <f t="shared" si="410"/>
        <v>1.0156298843388558</v>
      </c>
      <c r="G3771">
        <f t="shared" si="411"/>
        <v>162.44512657310176</v>
      </c>
      <c r="H3771">
        <f t="shared" si="413"/>
        <v>2.0406876260027601E-2</v>
      </c>
      <c r="J3771">
        <f t="shared" si="412"/>
        <v>-24.386469939332322</v>
      </c>
      <c r="K3771">
        <f t="shared" si="414"/>
        <v>-2.4491265231021657</v>
      </c>
      <c r="L3771">
        <f t="shared" si="415"/>
        <v>0</v>
      </c>
    </row>
    <row r="3772" spans="1:12" x14ac:dyDescent="0.3">
      <c r="A3772">
        <v>3771</v>
      </c>
      <c r="B3772" t="s">
        <v>3786</v>
      </c>
      <c r="C3772">
        <v>161.85</v>
      </c>
      <c r="D3772">
        <v>1E-4</v>
      </c>
      <c r="E3772" s="10">
        <f t="shared" si="409"/>
        <v>-3.7002817428559167E-3</v>
      </c>
      <c r="F3772">
        <f t="shared" si="410"/>
        <v>0.9963065558633426</v>
      </c>
      <c r="G3772">
        <f t="shared" si="411"/>
        <v>161.84730252247903</v>
      </c>
      <c r="H3772">
        <f t="shared" si="413"/>
        <v>2.0343409366094745E-2</v>
      </c>
      <c r="J3772">
        <f t="shared" si="412"/>
        <v>-24.221159221614133</v>
      </c>
      <c r="K3772">
        <f t="shared" si="414"/>
        <v>-1.851302472479432</v>
      </c>
      <c r="L3772">
        <f t="shared" si="415"/>
        <v>0</v>
      </c>
    </row>
    <row r="3773" spans="1:12" x14ac:dyDescent="0.3">
      <c r="A3773">
        <v>3772</v>
      </c>
      <c r="B3773" t="s">
        <v>3787</v>
      </c>
      <c r="C3773">
        <v>168.2</v>
      </c>
      <c r="D3773">
        <v>2.5000000000000001E-4</v>
      </c>
      <c r="E3773" s="10">
        <f t="shared" si="409"/>
        <v>3.848376716659422E-2</v>
      </c>
      <c r="F3773">
        <f t="shared" si="410"/>
        <v>1.0392338585109668</v>
      </c>
      <c r="G3773">
        <f t="shared" si="411"/>
        <v>168.19299181267158</v>
      </c>
      <c r="H3773">
        <f t="shared" si="413"/>
        <v>2.1303171878980988E-2</v>
      </c>
      <c r="J3773">
        <f t="shared" si="412"/>
        <v>-26.358329816135289</v>
      </c>
      <c r="K3773">
        <f t="shared" si="414"/>
        <v>-8.7956484571994622</v>
      </c>
      <c r="L3773">
        <f t="shared" si="415"/>
        <v>0</v>
      </c>
    </row>
    <row r="3774" spans="1:12" x14ac:dyDescent="0.3">
      <c r="A3774">
        <v>3773</v>
      </c>
      <c r="B3774" t="s">
        <v>3788</v>
      </c>
      <c r="C3774">
        <v>167.7</v>
      </c>
      <c r="D3774">
        <v>2.0000000000000001E-4</v>
      </c>
      <c r="E3774" s="10">
        <f t="shared" si="409"/>
        <v>-2.9770787096845036E-3</v>
      </c>
      <c r="F3774">
        <f t="shared" si="410"/>
        <v>0.99702734839476814</v>
      </c>
      <c r="G3774">
        <f t="shared" si="411"/>
        <v>167.69441009316563</v>
      </c>
      <c r="H3774">
        <f t="shared" si="413"/>
        <v>2.1293954545097929E-2</v>
      </c>
      <c r="J3774">
        <f t="shared" si="412"/>
        <v>-26.268823921920482</v>
      </c>
      <c r="K3774">
        <f t="shared" si="414"/>
        <v>-8.2970667376935126</v>
      </c>
      <c r="L3774">
        <f t="shared" si="415"/>
        <v>0</v>
      </c>
    </row>
    <row r="3775" spans="1:12" x14ac:dyDescent="0.3">
      <c r="A3775">
        <v>3774</v>
      </c>
      <c r="B3775" t="s">
        <v>3789</v>
      </c>
      <c r="C3775">
        <v>160</v>
      </c>
      <c r="D3775">
        <v>1.4999999999999999E-4</v>
      </c>
      <c r="E3775" s="10">
        <f t="shared" si="409"/>
        <v>-4.7002853595336132E-2</v>
      </c>
      <c r="F3775">
        <f t="shared" si="410"/>
        <v>0.95408467501490768</v>
      </c>
      <c r="G3775">
        <f t="shared" si="411"/>
        <v>159.99600004999959</v>
      </c>
      <c r="H3775">
        <f t="shared" si="413"/>
        <v>2.2107038583389648E-2</v>
      </c>
      <c r="J3775">
        <f t="shared" si="412"/>
        <v>-26.01988754132395</v>
      </c>
      <c r="K3775">
        <f t="shared" si="414"/>
        <v>-0.59865669452747738</v>
      </c>
      <c r="L3775">
        <f t="shared" si="415"/>
        <v>0</v>
      </c>
    </row>
    <row r="3776" spans="1:12" x14ac:dyDescent="0.3">
      <c r="A3776">
        <v>3775</v>
      </c>
      <c r="B3776" t="s">
        <v>3790</v>
      </c>
      <c r="C3776">
        <v>161.9</v>
      </c>
      <c r="D3776">
        <v>1.2999999999999999E-4</v>
      </c>
      <c r="E3776" s="10">
        <f t="shared" si="409"/>
        <v>1.1805045449762604E-2</v>
      </c>
      <c r="F3776">
        <f t="shared" si="410"/>
        <v>1.0118750000000001</v>
      </c>
      <c r="G3776">
        <f t="shared" si="411"/>
        <v>161.89649220466794</v>
      </c>
      <c r="H3776">
        <f t="shared" si="413"/>
        <v>2.1993645621850872E-2</v>
      </c>
      <c r="J3776">
        <f t="shared" si="412"/>
        <v>-26.19391312657455</v>
      </c>
      <c r="K3776">
        <f t="shared" si="414"/>
        <v>-2.4991488491958194</v>
      </c>
      <c r="L3776">
        <f t="shared" si="415"/>
        <v>0</v>
      </c>
    </row>
    <row r="3777" spans="1:12" x14ac:dyDescent="0.3">
      <c r="A3777">
        <v>3776</v>
      </c>
      <c r="B3777" t="s">
        <v>3791</v>
      </c>
      <c r="C3777">
        <v>162.44999999999999</v>
      </c>
      <c r="D3777">
        <v>1E-4</v>
      </c>
      <c r="E3777" s="10">
        <f t="shared" si="409"/>
        <v>3.3914014315197479E-3</v>
      </c>
      <c r="F3777">
        <f t="shared" si="410"/>
        <v>1.0033971587399628</v>
      </c>
      <c r="G3777">
        <f t="shared" si="411"/>
        <v>162.44729252256238</v>
      </c>
      <c r="H3777">
        <f t="shared" si="413"/>
        <v>2.1964315490197516E-2</v>
      </c>
      <c r="J3777">
        <f t="shared" si="412"/>
        <v>-26.247979084290932</v>
      </c>
      <c r="K3777">
        <f t="shared" si="414"/>
        <v>-6.8006649026947912</v>
      </c>
      <c r="L3777">
        <f t="shared" si="415"/>
        <v>0</v>
      </c>
    </row>
    <row r="3778" spans="1:12" x14ac:dyDescent="0.3">
      <c r="A3778">
        <v>3777</v>
      </c>
      <c r="B3778" t="s">
        <v>3792</v>
      </c>
      <c r="C3778">
        <v>160.75</v>
      </c>
      <c r="D3778">
        <v>2.3000000000000001E-4</v>
      </c>
      <c r="E3778" s="10">
        <f t="shared" si="409"/>
        <v>-1.051989899738044E-2</v>
      </c>
      <c r="F3778">
        <f t="shared" si="410"/>
        <v>0.98953524161280404</v>
      </c>
      <c r="G3778">
        <f t="shared" si="411"/>
        <v>160.74383803477176</v>
      </c>
      <c r="H3778">
        <f t="shared" si="413"/>
        <v>2.2002889465282827E-2</v>
      </c>
      <c r="J3778">
        <f t="shared" si="412"/>
        <v>-26.018351186800309</v>
      </c>
      <c r="K3778">
        <f t="shared" si="414"/>
        <v>-7.9489312832171208</v>
      </c>
      <c r="L3778">
        <f t="shared" si="415"/>
        <v>0</v>
      </c>
    </row>
    <row r="3779" spans="1:12" x14ac:dyDescent="0.3">
      <c r="A3779">
        <v>3778</v>
      </c>
      <c r="B3779" t="s">
        <v>3793</v>
      </c>
      <c r="C3779">
        <v>164.9</v>
      </c>
      <c r="D3779">
        <v>1.4999999999999999E-4</v>
      </c>
      <c r="E3779" s="10">
        <f t="shared" ref="E3779:E3842" si="416">LN(C3779/C3778)</f>
        <v>2.5488866447824401E-2</v>
      </c>
      <c r="F3779">
        <f t="shared" ref="F3779:F3842" si="417">C3779/C3778</f>
        <v>1.0258164852255054</v>
      </c>
      <c r="G3779">
        <f t="shared" ref="G3779:G3842" si="418">C3779*EXP(-2/12*D3779)</f>
        <v>164.89587755153082</v>
      </c>
      <c r="H3779">
        <f t="shared" si="413"/>
        <v>2.2450486130617425E-2</v>
      </c>
      <c r="J3779">
        <f t="shared" si="412"/>
        <v>-27.233362590808746</v>
      </c>
      <c r="K3779">
        <f t="shared" si="414"/>
        <v>-15.700850801976202</v>
      </c>
      <c r="L3779">
        <f t="shared" si="415"/>
        <v>0</v>
      </c>
    </row>
    <row r="3780" spans="1:12" x14ac:dyDescent="0.3">
      <c r="A3780">
        <v>3779</v>
      </c>
      <c r="B3780" t="s">
        <v>3794</v>
      </c>
      <c r="C3780">
        <v>164.75</v>
      </c>
      <c r="D3780">
        <v>1.4999999999999999E-4</v>
      </c>
      <c r="E3780" s="10">
        <f t="shared" si="416"/>
        <v>-9.1005618293661477E-4</v>
      </c>
      <c r="F3780">
        <f t="shared" si="417"/>
        <v>0.99909035779260158</v>
      </c>
      <c r="G3780">
        <f t="shared" si="418"/>
        <v>164.74588130148396</v>
      </c>
      <c r="H3780">
        <f t="shared" si="413"/>
        <v>2.2428511519825695E-2</v>
      </c>
      <c r="J3780">
        <f t="shared" si="412"/>
        <v>-27.181958116024052</v>
      </c>
      <c r="K3780">
        <f t="shared" si="414"/>
        <v>-16.099597505031227</v>
      </c>
      <c r="L3780">
        <f t="shared" si="415"/>
        <v>0</v>
      </c>
    </row>
    <row r="3781" spans="1:12" x14ac:dyDescent="0.3">
      <c r="A3781">
        <v>3780</v>
      </c>
      <c r="B3781" t="s">
        <v>3795</v>
      </c>
      <c r="C3781">
        <v>166.85</v>
      </c>
      <c r="D3781">
        <v>2.3000000000000001E-4</v>
      </c>
      <c r="E3781" s="10">
        <f t="shared" si="416"/>
        <v>1.2666031814766488E-2</v>
      </c>
      <c r="F3781">
        <f t="shared" si="417"/>
        <v>1.0127465857359637</v>
      </c>
      <c r="G3781">
        <f t="shared" si="418"/>
        <v>166.84360420592017</v>
      </c>
      <c r="H3781">
        <f t="shared" si="413"/>
        <v>2.2558070332473396E-2</v>
      </c>
      <c r="J3781">
        <f t="shared" si="412"/>
        <v>-27.687084751550984</v>
      </c>
      <c r="K3781">
        <f t="shared" si="414"/>
        <v>-22.398419125671069</v>
      </c>
      <c r="L3781">
        <f t="shared" si="415"/>
        <v>0</v>
      </c>
    </row>
    <row r="3782" spans="1:12" x14ac:dyDescent="0.3">
      <c r="A3782">
        <v>3781</v>
      </c>
      <c r="B3782" t="s">
        <v>3796</v>
      </c>
      <c r="C3782">
        <v>167.6</v>
      </c>
      <c r="D3782">
        <v>1E-4</v>
      </c>
      <c r="E3782" s="10">
        <f t="shared" si="416"/>
        <v>4.4849828505996404E-3</v>
      </c>
      <c r="F3782">
        <f t="shared" si="417"/>
        <v>1.0044950554390171</v>
      </c>
      <c r="G3782">
        <f t="shared" si="418"/>
        <v>167.5972066899443</v>
      </c>
      <c r="H3782">
        <f t="shared" si="413"/>
        <v>2.2518271285351128E-2</v>
      </c>
      <c r="J3782">
        <f t="shared" si="412"/>
        <v>-27.76307355242842</v>
      </c>
      <c r="K3782">
        <f t="shared" si="414"/>
        <v>-23.152021609695197</v>
      </c>
      <c r="L3782">
        <f t="shared" si="415"/>
        <v>0</v>
      </c>
    </row>
    <row r="3783" spans="1:12" x14ac:dyDescent="0.3">
      <c r="A3783">
        <v>3782</v>
      </c>
      <c r="B3783" t="s">
        <v>3797</v>
      </c>
      <c r="C3783">
        <v>159.4</v>
      </c>
      <c r="D3783">
        <v>1E-4</v>
      </c>
      <c r="E3783" s="10">
        <f t="shared" si="416"/>
        <v>-5.0163421691867958E-2</v>
      </c>
      <c r="F3783">
        <f t="shared" si="417"/>
        <v>0.95107398568019097</v>
      </c>
      <c r="G3783">
        <f t="shared" si="418"/>
        <v>159.39734335547212</v>
      </c>
      <c r="H3783">
        <f t="shared" si="413"/>
        <v>2.4282303673166004E-2</v>
      </c>
      <c r="J3783">
        <f t="shared" si="412"/>
        <v>-28.473226677222858</v>
      </c>
      <c r="K3783">
        <f t="shared" si="414"/>
        <v>-19.652001611167435</v>
      </c>
      <c r="L3783">
        <f t="shared" si="415"/>
        <v>0</v>
      </c>
    </row>
    <row r="3784" spans="1:12" x14ac:dyDescent="0.3">
      <c r="A3784">
        <v>3783</v>
      </c>
      <c r="B3784" t="s">
        <v>3798</v>
      </c>
      <c r="C3784">
        <v>159.44999999999999</v>
      </c>
      <c r="D3784">
        <v>1E-4</v>
      </c>
      <c r="E3784" s="10">
        <f t="shared" si="416"/>
        <v>3.1362709995189482E-4</v>
      </c>
      <c r="F3784">
        <f t="shared" si="417"/>
        <v>1.0003136762860727</v>
      </c>
      <c r="G3784">
        <f t="shared" si="418"/>
        <v>159.4473425221457</v>
      </c>
      <c r="H3784">
        <f t="shared" si="413"/>
        <v>2.3942149320205584E-2</v>
      </c>
      <c r="J3784">
        <f t="shared" si="412"/>
        <v>-28.083170783563684</v>
      </c>
      <c r="K3784">
        <f t="shared" si="414"/>
        <v>-22.901894112952078</v>
      </c>
      <c r="L3784">
        <f t="shared" si="415"/>
        <v>0</v>
      </c>
    </row>
    <row r="3785" spans="1:12" x14ac:dyDescent="0.3">
      <c r="A3785">
        <v>3784</v>
      </c>
      <c r="B3785" t="s">
        <v>3799</v>
      </c>
      <c r="C3785">
        <v>164.55</v>
      </c>
      <c r="D3785">
        <v>1.2999999999999999E-4</v>
      </c>
      <c r="E3785" s="10">
        <f t="shared" si="416"/>
        <v>3.1484081933282393E-2</v>
      </c>
      <c r="F3785">
        <f t="shared" si="417"/>
        <v>1.0319849482596426</v>
      </c>
      <c r="G3785">
        <f t="shared" si="418"/>
        <v>164.54643478862329</v>
      </c>
      <c r="H3785">
        <f t="shared" si="413"/>
        <v>2.4671190236890937E-2</v>
      </c>
      <c r="J3785">
        <f t="shared" si="412"/>
        <v>-29.863747139409494</v>
      </c>
      <c r="K3785">
        <f t="shared" si="414"/>
        <v>-28.000986379429662</v>
      </c>
      <c r="L3785">
        <f t="shared" si="415"/>
        <v>0</v>
      </c>
    </row>
    <row r="3786" spans="1:12" x14ac:dyDescent="0.3">
      <c r="A3786">
        <v>3785</v>
      </c>
      <c r="B3786" t="s">
        <v>3800</v>
      </c>
      <c r="C3786">
        <v>163.19999999999999</v>
      </c>
      <c r="D3786">
        <v>1E-4</v>
      </c>
      <c r="E3786" s="10">
        <f t="shared" si="416"/>
        <v>-8.2380328593424021E-3</v>
      </c>
      <c r="F3786">
        <f t="shared" si="417"/>
        <v>0.99179580674566992</v>
      </c>
      <c r="G3786">
        <f t="shared" si="418"/>
        <v>163.19728002266652</v>
      </c>
      <c r="H3786">
        <f t="shared" si="413"/>
        <v>2.4626257484157397E-2</v>
      </c>
      <c r="J3786">
        <f t="shared" si="412"/>
        <v>-29.564943464978512</v>
      </c>
      <c r="K3786">
        <f t="shared" si="414"/>
        <v>-28.100207157622435</v>
      </c>
      <c r="L3786">
        <f t="shared" si="415"/>
        <v>0</v>
      </c>
    </row>
    <row r="3787" spans="1:12" x14ac:dyDescent="0.3">
      <c r="A3787">
        <v>3786</v>
      </c>
      <c r="B3787" t="s">
        <v>3801</v>
      </c>
      <c r="C3787">
        <v>155.65</v>
      </c>
      <c r="D3787">
        <v>1.2999999999999999E-4</v>
      </c>
      <c r="E3787" s="10">
        <f t="shared" si="416"/>
        <v>-4.7366545642389346E-2</v>
      </c>
      <c r="F3787">
        <f t="shared" si="417"/>
        <v>0.95373774509803932</v>
      </c>
      <c r="G3787">
        <f t="shared" si="418"/>
        <v>155.64662761986759</v>
      </c>
      <c r="H3787">
        <f t="shared" si="413"/>
        <v>2.5365059958735482E-2</v>
      </c>
      <c r="J3787">
        <f t="shared" si="412"/>
        <v>-29.042990263246026</v>
      </c>
      <c r="K3787">
        <f t="shared" si="414"/>
        <v>-29.396627619867587</v>
      </c>
      <c r="L3787">
        <f t="shared" si="415"/>
        <v>1</v>
      </c>
    </row>
    <row r="3788" spans="1:12" x14ac:dyDescent="0.3">
      <c r="A3788">
        <v>3787</v>
      </c>
      <c r="B3788" t="s">
        <v>3802</v>
      </c>
      <c r="C3788">
        <v>152.80000000000001</v>
      </c>
      <c r="D3788">
        <v>2.0000000000000001E-4</v>
      </c>
      <c r="E3788" s="10">
        <f t="shared" si="416"/>
        <v>-1.8480020155197004E-2</v>
      </c>
      <c r="F3788">
        <f t="shared" si="417"/>
        <v>0.98168968840346937</v>
      </c>
      <c r="G3788">
        <f t="shared" si="418"/>
        <v>152.79490675155463</v>
      </c>
      <c r="H3788">
        <f t="shared" si="413"/>
        <v>2.4139897279676328E-2</v>
      </c>
      <c r="J3788">
        <f t="shared" si="412"/>
        <v>-27.133762304040374</v>
      </c>
      <c r="K3788">
        <f t="shared" si="414"/>
        <v>-26.544906751554635</v>
      </c>
      <c r="L3788">
        <f t="shared" si="415"/>
        <v>0</v>
      </c>
    </row>
    <row r="3789" spans="1:12" x14ac:dyDescent="0.3">
      <c r="A3789">
        <v>3788</v>
      </c>
      <c r="B3789" t="s">
        <v>3803</v>
      </c>
      <c r="C3789">
        <v>149.19999999999999</v>
      </c>
      <c r="D3789">
        <v>2.0000000000000001E-4</v>
      </c>
      <c r="E3789" s="10">
        <f t="shared" si="416"/>
        <v>-2.3842188962759751E-2</v>
      </c>
      <c r="F3789">
        <f t="shared" si="417"/>
        <v>0.97643979057591612</v>
      </c>
      <c r="G3789">
        <f t="shared" si="418"/>
        <v>149.19502674955461</v>
      </c>
      <c r="H3789">
        <f t="shared" si="413"/>
        <v>2.3011873102589276E-2</v>
      </c>
      <c r="J3789">
        <f t="shared" si="412"/>
        <v>-25.256434352472361</v>
      </c>
      <c r="K3789">
        <f t="shared" si="414"/>
        <v>-22.945026749554614</v>
      </c>
      <c r="L3789">
        <f t="shared" si="415"/>
        <v>0</v>
      </c>
    </row>
    <row r="3790" spans="1:12" x14ac:dyDescent="0.3">
      <c r="A3790">
        <v>3789</v>
      </c>
      <c r="B3790" t="s">
        <v>3804</v>
      </c>
      <c r="C3790">
        <v>148.65</v>
      </c>
      <c r="D3790">
        <v>1.4999999999999999E-4</v>
      </c>
      <c r="E3790" s="10">
        <f t="shared" si="416"/>
        <v>-3.6931383255536516E-3</v>
      </c>
      <c r="F3790">
        <f t="shared" si="417"/>
        <v>0.99631367292225215</v>
      </c>
      <c r="G3790">
        <f t="shared" si="418"/>
        <v>148.64628379645274</v>
      </c>
      <c r="H3790">
        <f t="shared" si="413"/>
        <v>2.2984886283714499E-2</v>
      </c>
      <c r="J3790">
        <f t="shared" si="412"/>
        <v>-25.134030416254085</v>
      </c>
      <c r="K3790">
        <f t="shared" si="414"/>
        <v>-22.396283796452735</v>
      </c>
      <c r="L3790">
        <f t="shared" si="415"/>
        <v>0</v>
      </c>
    </row>
    <row r="3791" spans="1:12" x14ac:dyDescent="0.3">
      <c r="A3791">
        <v>3790</v>
      </c>
      <c r="B3791" t="s">
        <v>3805</v>
      </c>
      <c r="C3791">
        <v>144.44999999999999</v>
      </c>
      <c r="D3791">
        <v>2.0000000000000001E-4</v>
      </c>
      <c r="E3791" s="10">
        <f t="shared" si="416"/>
        <v>-2.8661122531862603E-2</v>
      </c>
      <c r="F3791">
        <f t="shared" si="417"/>
        <v>0.97174571140262345</v>
      </c>
      <c r="G3791">
        <f t="shared" si="418"/>
        <v>144.4451850802491</v>
      </c>
      <c r="H3791">
        <f t="shared" si="413"/>
        <v>2.315889003779872E-2</v>
      </c>
      <c r="J3791">
        <f t="shared" si="412"/>
        <v>-24.608578690049775</v>
      </c>
      <c r="K3791">
        <f t="shared" si="414"/>
        <v>-18.195185080249104</v>
      </c>
      <c r="L3791">
        <f t="shared" si="415"/>
        <v>0</v>
      </c>
    </row>
    <row r="3792" spans="1:12" x14ac:dyDescent="0.3">
      <c r="A3792">
        <v>3791</v>
      </c>
      <c r="B3792" t="s">
        <v>3806</v>
      </c>
      <c r="C3792">
        <v>145.35</v>
      </c>
      <c r="D3792">
        <v>2.3000000000000001E-4</v>
      </c>
      <c r="E3792" s="10">
        <f t="shared" si="416"/>
        <v>6.2112000926406764E-3</v>
      </c>
      <c r="F3792">
        <f t="shared" si="417"/>
        <v>1.0062305295950156</v>
      </c>
      <c r="G3792">
        <f t="shared" si="418"/>
        <v>145.3444283567905</v>
      </c>
      <c r="H3792">
        <f t="shared" si="413"/>
        <v>2.2835127115292973E-2</v>
      </c>
      <c r="J3792">
        <f t="shared" si="412"/>
        <v>-24.415607929958238</v>
      </c>
      <c r="K3792">
        <f t="shared" si="414"/>
        <v>-19.094428356790502</v>
      </c>
      <c r="L3792">
        <f t="shared" si="415"/>
        <v>0</v>
      </c>
    </row>
    <row r="3793" spans="1:12" x14ac:dyDescent="0.3">
      <c r="A3793">
        <v>3792</v>
      </c>
      <c r="B3793" t="s">
        <v>3807</v>
      </c>
      <c r="C3793">
        <v>139.75</v>
      </c>
      <c r="D3793">
        <v>2.0000000000000001E-4</v>
      </c>
      <c r="E3793" s="10">
        <f t="shared" si="416"/>
        <v>-3.9289514969676323E-2</v>
      </c>
      <c r="F3793">
        <f t="shared" si="417"/>
        <v>0.96147230822153429</v>
      </c>
      <c r="G3793">
        <f t="shared" si="418"/>
        <v>139.74534174430468</v>
      </c>
      <c r="H3793">
        <f t="shared" si="413"/>
        <v>2.3497741559872488E-2</v>
      </c>
      <c r="J3793">
        <f t="shared" si="412"/>
        <v>-24.156231537132925</v>
      </c>
      <c r="K3793">
        <f t="shared" si="414"/>
        <v>-13.495341744304682</v>
      </c>
      <c r="L3793">
        <f t="shared" si="415"/>
        <v>0</v>
      </c>
    </row>
    <row r="3794" spans="1:12" x14ac:dyDescent="0.3">
      <c r="A3794">
        <v>3793</v>
      </c>
      <c r="B3794" t="s">
        <v>3808</v>
      </c>
      <c r="C3794">
        <v>136.55000000000001</v>
      </c>
      <c r="D3794">
        <v>2.0000000000000001E-4</v>
      </c>
      <c r="E3794" s="10">
        <f t="shared" si="416"/>
        <v>-2.316426411549443E-2</v>
      </c>
      <c r="F3794">
        <f t="shared" si="417"/>
        <v>0.97710196779964231</v>
      </c>
      <c r="G3794">
        <f t="shared" si="418"/>
        <v>136.54544840919363</v>
      </c>
      <c r="H3794">
        <f t="shared" si="413"/>
        <v>2.3596733465384392E-2</v>
      </c>
      <c r="J3794">
        <f t="shared" si="412"/>
        <v>-23.702537137653884</v>
      </c>
      <c r="K3794">
        <f t="shared" si="414"/>
        <v>-10.295448409193625</v>
      </c>
      <c r="L3794">
        <f t="shared" si="415"/>
        <v>0</v>
      </c>
    </row>
    <row r="3795" spans="1:12" x14ac:dyDescent="0.3">
      <c r="A3795">
        <v>3794</v>
      </c>
      <c r="B3795" t="s">
        <v>3809</v>
      </c>
      <c r="C3795">
        <v>136.75</v>
      </c>
      <c r="D3795">
        <v>1.4999999999999999E-4</v>
      </c>
      <c r="E3795" s="10">
        <f t="shared" si="416"/>
        <v>1.4635933823765716E-3</v>
      </c>
      <c r="F3795">
        <f t="shared" si="417"/>
        <v>1.0014646649578909</v>
      </c>
      <c r="G3795">
        <f t="shared" si="418"/>
        <v>136.74658129273402</v>
      </c>
      <c r="H3795">
        <f t="shared" si="413"/>
        <v>2.3209965303181257E-2</v>
      </c>
      <c r="J3795">
        <f t="shared" si="412"/>
        <v>-23.348376592649952</v>
      </c>
      <c r="K3795">
        <f t="shared" si="414"/>
        <v>-10.496581292734021</v>
      </c>
      <c r="L3795">
        <f t="shared" si="415"/>
        <v>0</v>
      </c>
    </row>
    <row r="3796" spans="1:12" x14ac:dyDescent="0.3">
      <c r="A3796">
        <v>3795</v>
      </c>
      <c r="B3796" t="s">
        <v>3810</v>
      </c>
      <c r="C3796">
        <v>135.1</v>
      </c>
      <c r="D3796">
        <v>1.2999999999999999E-4</v>
      </c>
      <c r="E3796" s="10">
        <f t="shared" si="416"/>
        <v>-1.2139196335937501E-2</v>
      </c>
      <c r="F3796">
        <f t="shared" si="417"/>
        <v>0.98793418647166353</v>
      </c>
      <c r="G3796">
        <f t="shared" si="418"/>
        <v>135.09707286504408</v>
      </c>
      <c r="H3796">
        <f t="shared" si="413"/>
        <v>2.3157992407898752E-2</v>
      </c>
      <c r="J3796">
        <f t="shared" si="412"/>
        <v>-23.015084153576396</v>
      </c>
      <c r="K3796">
        <f t="shared" si="414"/>
        <v>-8.8470728650440833</v>
      </c>
      <c r="L3796">
        <f t="shared" si="415"/>
        <v>0</v>
      </c>
    </row>
    <row r="3797" spans="1:12" x14ac:dyDescent="0.3">
      <c r="A3797">
        <v>3796</v>
      </c>
      <c r="B3797" t="s">
        <v>3811</v>
      </c>
      <c r="C3797">
        <v>126.25</v>
      </c>
      <c r="D3797">
        <v>0</v>
      </c>
      <c r="E3797" s="10">
        <f t="shared" si="416"/>
        <v>-6.7751176810683947E-2</v>
      </c>
      <c r="F3797">
        <f t="shared" si="417"/>
        <v>0.93449296817172467</v>
      </c>
      <c r="G3797">
        <f t="shared" si="418"/>
        <v>126.25</v>
      </c>
      <c r="H3797">
        <f t="shared" si="413"/>
        <v>2.5198895250211989E-2</v>
      </c>
      <c r="J3797">
        <f t="shared" si="412"/>
        <v>-23.403381313779587</v>
      </c>
      <c r="K3797">
        <f t="shared" si="414"/>
        <v>0.19409913768785714</v>
      </c>
      <c r="L3797">
        <f t="shared" si="415"/>
        <v>0</v>
      </c>
    </row>
    <row r="3798" spans="1:12" x14ac:dyDescent="0.3">
      <c r="A3798">
        <v>3797</v>
      </c>
      <c r="B3798" t="s">
        <v>3812</v>
      </c>
      <c r="C3798">
        <v>134.05000000000001</v>
      </c>
      <c r="D3798">
        <v>1.4999999999999999E-4</v>
      </c>
      <c r="E3798" s="10">
        <f t="shared" si="416"/>
        <v>5.9948796526499148E-2</v>
      </c>
      <c r="F3798">
        <f t="shared" si="417"/>
        <v>1.0617821782178218</v>
      </c>
      <c r="G3798">
        <f t="shared" si="418"/>
        <v>134.04664879189028</v>
      </c>
      <c r="H3798">
        <f t="shared" si="413"/>
        <v>2.7605010991408666E-2</v>
      </c>
      <c r="J3798">
        <f t="shared" si="412"/>
        <v>-27.221346645924108</v>
      </c>
      <c r="K3798">
        <f t="shared" si="414"/>
        <v>-7.60254965420242</v>
      </c>
      <c r="L3798">
        <f t="shared" si="415"/>
        <v>0</v>
      </c>
    </row>
    <row r="3799" spans="1:12" x14ac:dyDescent="0.3">
      <c r="A3799">
        <v>3798</v>
      </c>
      <c r="B3799" t="s">
        <v>3813</v>
      </c>
      <c r="C3799">
        <v>131.55000000000001</v>
      </c>
      <c r="D3799">
        <v>1E-4</v>
      </c>
      <c r="E3799" s="10">
        <f t="shared" si="416"/>
        <v>-1.8825857195666547E-2</v>
      </c>
      <c r="F3799">
        <f t="shared" si="417"/>
        <v>0.98135024244684821</v>
      </c>
      <c r="G3799">
        <f t="shared" si="418"/>
        <v>131.54780751827073</v>
      </c>
      <c r="H3799">
        <f t="shared" si="413"/>
        <v>2.7606326638665066E-2</v>
      </c>
      <c r="J3799">
        <f t="shared" si="412"/>
        <v>-26.715170922637693</v>
      </c>
      <c r="K3799">
        <f t="shared" si="414"/>
        <v>-5.1037083805828729</v>
      </c>
      <c r="L3799">
        <f t="shared" si="415"/>
        <v>0</v>
      </c>
    </row>
    <row r="3800" spans="1:12" x14ac:dyDescent="0.3">
      <c r="A3800">
        <v>3799</v>
      </c>
      <c r="B3800" t="s">
        <v>3814</v>
      </c>
      <c r="C3800">
        <v>136.5</v>
      </c>
      <c r="D3800">
        <v>1.2999999999999999E-4</v>
      </c>
      <c r="E3800" s="10">
        <f t="shared" si="416"/>
        <v>3.6937607138712539E-2</v>
      </c>
      <c r="F3800">
        <f t="shared" si="417"/>
        <v>1.0376282782212085</v>
      </c>
      <c r="G3800">
        <f t="shared" si="418"/>
        <v>136.49704253203936</v>
      </c>
      <c r="H3800">
        <f t="shared" si="413"/>
        <v>2.8733963980096294E-2</v>
      </c>
      <c r="J3800">
        <f t="shared" si="412"/>
        <v>-28.85257013325813</v>
      </c>
      <c r="K3800">
        <f t="shared" si="414"/>
        <v>-10.052943394351502</v>
      </c>
      <c r="L3800">
        <f t="shared" si="415"/>
        <v>0</v>
      </c>
    </row>
    <row r="3801" spans="1:12" x14ac:dyDescent="0.3">
      <c r="A3801">
        <v>3800</v>
      </c>
      <c r="B3801" t="s">
        <v>3815</v>
      </c>
      <c r="C3801">
        <v>133.65</v>
      </c>
      <c r="D3801">
        <v>1E-4</v>
      </c>
      <c r="E3801" s="10">
        <f t="shared" si="416"/>
        <v>-2.1100172040086341E-2</v>
      </c>
      <c r="F3801">
        <f t="shared" si="417"/>
        <v>0.9791208791208792</v>
      </c>
      <c r="G3801">
        <f t="shared" si="418"/>
        <v>133.64777251856239</v>
      </c>
      <c r="H3801">
        <f t="shared" si="413"/>
        <v>2.859748452203275E-2</v>
      </c>
      <c r="J3801">
        <f t="shared" si="412"/>
        <v>-28.116112938428966</v>
      </c>
      <c r="K3801">
        <f t="shared" si="414"/>
        <v>-7.2036733808745339</v>
      </c>
      <c r="L3801">
        <f t="shared" si="415"/>
        <v>0</v>
      </c>
    </row>
    <row r="3802" spans="1:12" x14ac:dyDescent="0.3">
      <c r="A3802">
        <v>3801</v>
      </c>
      <c r="B3802" t="s">
        <v>3816</v>
      </c>
      <c r="C3802">
        <v>131.69999999999999</v>
      </c>
      <c r="D3802">
        <v>1.4999999999999999E-4</v>
      </c>
      <c r="E3802" s="10">
        <f t="shared" si="416"/>
        <v>-1.4697833835692809E-2</v>
      </c>
      <c r="F3802">
        <f t="shared" si="417"/>
        <v>0.98540965207631859</v>
      </c>
      <c r="G3802">
        <f t="shared" si="418"/>
        <v>131.69670754115589</v>
      </c>
      <c r="H3802">
        <f t="shared" si="413"/>
        <v>2.8630761800481238E-2</v>
      </c>
      <c r="J3802">
        <f t="shared" si="412"/>
        <v>-27.737897697433631</v>
      </c>
      <c r="K3802">
        <f t="shared" si="414"/>
        <v>-5.2526084034680309</v>
      </c>
      <c r="L3802">
        <f t="shared" si="415"/>
        <v>0</v>
      </c>
    </row>
    <row r="3803" spans="1:12" x14ac:dyDescent="0.3">
      <c r="A3803">
        <v>3802</v>
      </c>
      <c r="B3803" t="s">
        <v>3817</v>
      </c>
      <c r="C3803">
        <v>128.4</v>
      </c>
      <c r="D3803">
        <v>1.7999999999999998E-4</v>
      </c>
      <c r="E3803" s="10">
        <f t="shared" si="416"/>
        <v>-2.5376217493374417E-2</v>
      </c>
      <c r="F3803">
        <f t="shared" si="417"/>
        <v>0.97494305239179968</v>
      </c>
      <c r="G3803">
        <f t="shared" si="418"/>
        <v>128.39614805777944</v>
      </c>
      <c r="H3803">
        <f t="shared" si="413"/>
        <v>2.7493754633316686E-2</v>
      </c>
      <c r="J3803">
        <f t="shared" si="412"/>
        <v>-25.968793209862586</v>
      </c>
      <c r="K3803">
        <f t="shared" si="414"/>
        <v>-1.9520489200915847</v>
      </c>
      <c r="L3803">
        <f t="shared" si="415"/>
        <v>0</v>
      </c>
    </row>
    <row r="3804" spans="1:12" x14ac:dyDescent="0.3">
      <c r="A3804">
        <v>3803</v>
      </c>
      <c r="B3804" t="s">
        <v>3818</v>
      </c>
      <c r="C3804">
        <v>128.85</v>
      </c>
      <c r="D3804">
        <v>2.3000000000000001E-4</v>
      </c>
      <c r="E3804" s="10">
        <f t="shared" si="416"/>
        <v>3.4985458425131457E-3</v>
      </c>
      <c r="F3804">
        <f t="shared" si="417"/>
        <v>1.0035046728971961</v>
      </c>
      <c r="G3804">
        <f t="shared" si="418"/>
        <v>128.84506084466773</v>
      </c>
      <c r="H3804">
        <f t="shared" si="413"/>
        <v>2.7567992120468544E-2</v>
      </c>
      <c r="J3804">
        <f t="shared" si="412"/>
        <v>-26.1299531822714</v>
      </c>
      <c r="K3804">
        <f t="shared" si="414"/>
        <v>-2.4009617069798708</v>
      </c>
      <c r="L3804">
        <f t="shared" si="415"/>
        <v>0</v>
      </c>
    </row>
    <row r="3805" spans="1:12" x14ac:dyDescent="0.3">
      <c r="A3805">
        <v>3804</v>
      </c>
      <c r="B3805" t="s">
        <v>3819</v>
      </c>
      <c r="C3805">
        <v>126.45</v>
      </c>
      <c r="D3805">
        <v>2.8000000000000003E-4</v>
      </c>
      <c r="E3805" s="10">
        <f t="shared" si="416"/>
        <v>-1.8801963982399864E-2</v>
      </c>
      <c r="F3805">
        <f t="shared" si="417"/>
        <v>0.98137369033760191</v>
      </c>
      <c r="G3805">
        <f t="shared" si="418"/>
        <v>126.44409913768786</v>
      </c>
      <c r="H3805">
        <f t="shared" si="413"/>
        <v>2.6686568488400685E-2</v>
      </c>
      <c r="J3805">
        <f t="shared" si="412"/>
        <v>-24.823157372204232</v>
      </c>
      <c r="K3805">
        <f t="shared" si="414"/>
        <v>7.4940691348877806</v>
      </c>
      <c r="L3805">
        <f t="shared" si="415"/>
        <v>0</v>
      </c>
    </row>
    <row r="3806" spans="1:12" x14ac:dyDescent="0.3">
      <c r="A3806">
        <v>3805</v>
      </c>
      <c r="B3806" t="s">
        <v>3820</v>
      </c>
      <c r="C3806">
        <v>134.9</v>
      </c>
      <c r="D3806">
        <v>3.5999999999999997E-4</v>
      </c>
      <c r="E3806" s="10">
        <f t="shared" si="416"/>
        <v>6.4686790097736077E-2</v>
      </c>
      <c r="F3806">
        <f t="shared" si="417"/>
        <v>1.0668248319493872</v>
      </c>
      <c r="G3806">
        <f t="shared" si="418"/>
        <v>134.89190624281514</v>
      </c>
      <c r="H3806">
        <f t="shared" si="413"/>
        <v>2.9615032224247561E-2</v>
      </c>
      <c r="J3806">
        <f t="shared" si="412"/>
        <v>-29.387579853593</v>
      </c>
      <c r="K3806">
        <f t="shared" si="414"/>
        <v>-2.5480824320362672</v>
      </c>
      <c r="L3806">
        <f t="shared" si="415"/>
        <v>0</v>
      </c>
    </row>
    <row r="3807" spans="1:12" x14ac:dyDescent="0.3">
      <c r="A3807">
        <v>3806</v>
      </c>
      <c r="B3807" t="s">
        <v>3821</v>
      </c>
      <c r="C3807">
        <v>133.94999999999999</v>
      </c>
      <c r="D3807">
        <v>5.2999999999999998E-4</v>
      </c>
      <c r="E3807" s="10">
        <f t="shared" si="416"/>
        <v>-7.0671672230925549E-3</v>
      </c>
      <c r="F3807">
        <f t="shared" si="417"/>
        <v>0.99295774647887314</v>
      </c>
      <c r="G3807">
        <f t="shared" si="418"/>
        <v>133.93816827257564</v>
      </c>
      <c r="H3807">
        <f t="shared" si="413"/>
        <v>2.9561183443460835E-2</v>
      </c>
      <c r="J3807">
        <f t="shared" si="412"/>
        <v>-29.126740894883422</v>
      </c>
      <c r="K3807">
        <f t="shared" si="414"/>
        <v>-1.5943444617967657</v>
      </c>
      <c r="L3807">
        <f t="shared" si="415"/>
        <v>0</v>
      </c>
    </row>
    <row r="3808" spans="1:12" x14ac:dyDescent="0.3">
      <c r="A3808">
        <v>3807</v>
      </c>
      <c r="B3808" t="s">
        <v>3822</v>
      </c>
      <c r="C3808">
        <v>136.25</v>
      </c>
      <c r="D3808">
        <v>4.8000000000000001E-4</v>
      </c>
      <c r="E3808" s="10">
        <f t="shared" si="416"/>
        <v>1.7024837552735712E-2</v>
      </c>
      <c r="F3808">
        <f t="shared" si="417"/>
        <v>1.017170586039567</v>
      </c>
      <c r="G3808">
        <f t="shared" si="418"/>
        <v>136.23910043598838</v>
      </c>
      <c r="H3808">
        <f t="shared" si="413"/>
        <v>2.9856069605684682E-2</v>
      </c>
      <c r="J3808">
        <f t="shared" ref="J3808:J3871" si="419">-G3808*$O$3*$Q$3*H3808</f>
        <v>-29.922654816394569</v>
      </c>
      <c r="K3808">
        <f t="shared" si="414"/>
        <v>-3.8952766252095046</v>
      </c>
      <c r="L3808">
        <f t="shared" si="415"/>
        <v>0</v>
      </c>
    </row>
    <row r="3809" spans="1:12" x14ac:dyDescent="0.3">
      <c r="A3809">
        <v>3808</v>
      </c>
      <c r="B3809" t="s">
        <v>3823</v>
      </c>
      <c r="C3809">
        <v>140</v>
      </c>
      <c r="D3809">
        <v>1.4999999999999999E-4</v>
      </c>
      <c r="E3809" s="10">
        <f t="shared" si="416"/>
        <v>2.7150989065950898E-2</v>
      </c>
      <c r="F3809">
        <f t="shared" si="417"/>
        <v>1.0275229357798166</v>
      </c>
      <c r="G3809">
        <f t="shared" si="418"/>
        <v>139.99650004374965</v>
      </c>
      <c r="H3809">
        <f t="shared" ref="H3809:H3872" si="420">SQRT(_xlfn.VAR.S(E3780:E3809))</f>
        <v>2.9917061677988948E-2</v>
      </c>
      <c r="J3809">
        <f t="shared" si="419"/>
        <v>-30.810719188158753</v>
      </c>
      <c r="K3809">
        <f t="shared" si="414"/>
        <v>-7.6526762329707765</v>
      </c>
      <c r="L3809">
        <f t="shared" si="415"/>
        <v>0</v>
      </c>
    </row>
    <row r="3810" spans="1:12" x14ac:dyDescent="0.3">
      <c r="A3810">
        <v>3809</v>
      </c>
      <c r="B3810" t="s">
        <v>3824</v>
      </c>
      <c r="C3810">
        <v>143.35</v>
      </c>
      <c r="D3810">
        <v>8.0000000000000007E-5</v>
      </c>
      <c r="E3810" s="10">
        <f t="shared" si="416"/>
        <v>2.3646769720074418E-2</v>
      </c>
      <c r="F3810">
        <f t="shared" si="417"/>
        <v>1.0239285714285713</v>
      </c>
      <c r="G3810">
        <f t="shared" si="418"/>
        <v>143.34808867940882</v>
      </c>
      <c r="H3810">
        <f t="shared" si="420"/>
        <v>3.0378144742847221E-2</v>
      </c>
      <c r="J3810">
        <f t="shared" si="419"/>
        <v>-32.034568200400045</v>
      </c>
      <c r="K3810">
        <f t="shared" ref="K3810:K3873" si="421">+MIN(G3811-G3810,G3812-G3810,G3813-G3810,G3814-G3810,G3815-G3810,G3816-G3810,G3817-G3810,G3818-G3810,G3819-G3810,G3820-G3810)</f>
        <v>-11.004264868629946</v>
      </c>
      <c r="L3810">
        <f t="shared" ref="L3810:L3873" si="422">+IF(K3810&lt;J3810,1,0)</f>
        <v>0</v>
      </c>
    </row>
    <row r="3811" spans="1:12" x14ac:dyDescent="0.3">
      <c r="A3811">
        <v>3810</v>
      </c>
      <c r="B3811" t="s">
        <v>3825</v>
      </c>
      <c r="C3811">
        <v>141.85</v>
      </c>
      <c r="D3811">
        <v>5.0000000000000002E-5</v>
      </c>
      <c r="E3811" s="10">
        <f t="shared" si="416"/>
        <v>-1.0519031074518482E-2</v>
      </c>
      <c r="F3811">
        <f t="shared" si="417"/>
        <v>0.98953610045343565</v>
      </c>
      <c r="G3811">
        <f t="shared" si="418"/>
        <v>141.848817921592</v>
      </c>
      <c r="H3811">
        <f t="shared" si="420"/>
        <v>3.021723501306146E-2</v>
      </c>
      <c r="J3811">
        <f t="shared" si="419"/>
        <v>-31.531611282056897</v>
      </c>
      <c r="K3811">
        <f t="shared" si="421"/>
        <v>-9.5049941108131293</v>
      </c>
      <c r="L3811">
        <f t="shared" si="422"/>
        <v>0</v>
      </c>
    </row>
    <row r="3812" spans="1:12" x14ac:dyDescent="0.3">
      <c r="A3812">
        <v>3811</v>
      </c>
      <c r="B3812" t="s">
        <v>3826</v>
      </c>
      <c r="C3812">
        <v>137.30000000000001</v>
      </c>
      <c r="D3812">
        <v>2.0000000000000001E-4</v>
      </c>
      <c r="E3812" s="10">
        <f t="shared" si="416"/>
        <v>-3.2601848480934878E-2</v>
      </c>
      <c r="F3812">
        <f t="shared" si="417"/>
        <v>0.96792386323581259</v>
      </c>
      <c r="G3812">
        <f t="shared" si="418"/>
        <v>137.29542340961027</v>
      </c>
      <c r="H3812">
        <f t="shared" si="420"/>
        <v>3.0555169838970074E-2</v>
      </c>
      <c r="J3812">
        <f t="shared" si="419"/>
        <v>-30.860750505288689</v>
      </c>
      <c r="K3812">
        <f t="shared" si="421"/>
        <v>-4.9515995988313932</v>
      </c>
      <c r="L3812">
        <f t="shared" si="422"/>
        <v>0</v>
      </c>
    </row>
    <row r="3813" spans="1:12" x14ac:dyDescent="0.3">
      <c r="A3813">
        <v>3812</v>
      </c>
      <c r="B3813" t="s">
        <v>3827</v>
      </c>
      <c r="C3813">
        <v>139.94999999999999</v>
      </c>
      <c r="D3813">
        <v>2.3000000000000001E-4</v>
      </c>
      <c r="E3813" s="10">
        <f t="shared" si="416"/>
        <v>1.9116903187537053E-2</v>
      </c>
      <c r="F3813">
        <f t="shared" si="417"/>
        <v>1.0193008011653313</v>
      </c>
      <c r="G3813">
        <f t="shared" si="418"/>
        <v>139.94463535282304</v>
      </c>
      <c r="H3813">
        <f t="shared" si="420"/>
        <v>2.9760567529588694E-2</v>
      </c>
      <c r="J3813">
        <f t="shared" si="419"/>
        <v>-30.638195597112222</v>
      </c>
      <c r="K3813">
        <f t="shared" si="421"/>
        <v>-7.6008115420441698</v>
      </c>
      <c r="L3813">
        <f t="shared" si="422"/>
        <v>0</v>
      </c>
    </row>
    <row r="3814" spans="1:12" x14ac:dyDescent="0.3">
      <c r="A3814">
        <v>3813</v>
      </c>
      <c r="B3814" t="s">
        <v>3828</v>
      </c>
      <c r="C3814">
        <v>140.25</v>
      </c>
      <c r="D3814">
        <v>3.5999999999999997E-4</v>
      </c>
      <c r="E3814" s="10">
        <f t="shared" si="416"/>
        <v>2.1413284413432996E-3</v>
      </c>
      <c r="F3814">
        <f t="shared" si="417"/>
        <v>1.002143622722401</v>
      </c>
      <c r="G3814">
        <f t="shared" si="418"/>
        <v>140.24158525244496</v>
      </c>
      <c r="H3814">
        <f t="shared" si="420"/>
        <v>2.9772286172332216E-2</v>
      </c>
      <c r="J3814">
        <f t="shared" si="419"/>
        <v>-30.715296906356404</v>
      </c>
      <c r="K3814">
        <f t="shared" si="421"/>
        <v>-7.8977614416660913</v>
      </c>
      <c r="L3814">
        <f t="shared" si="422"/>
        <v>0</v>
      </c>
    </row>
    <row r="3815" spans="1:12" x14ac:dyDescent="0.3">
      <c r="A3815">
        <v>3814</v>
      </c>
      <c r="B3815" t="s">
        <v>3829</v>
      </c>
      <c r="C3815">
        <v>138.19999999999999</v>
      </c>
      <c r="D3815">
        <v>3.7999999999999997E-4</v>
      </c>
      <c r="E3815" s="10">
        <f t="shared" si="416"/>
        <v>-1.4724633069236204E-2</v>
      </c>
      <c r="F3815">
        <f t="shared" si="417"/>
        <v>0.98538324420677359</v>
      </c>
      <c r="G3815">
        <f t="shared" si="418"/>
        <v>138.19124761049525</v>
      </c>
      <c r="H3815">
        <f t="shared" si="420"/>
        <v>2.9044807152558878E-2</v>
      </c>
      <c r="J3815">
        <f t="shared" si="419"/>
        <v>-29.526689404144896</v>
      </c>
      <c r="K3815">
        <f t="shared" si="421"/>
        <v>-5.8474237997163812</v>
      </c>
      <c r="L3815">
        <f t="shared" si="422"/>
        <v>0</v>
      </c>
    </row>
    <row r="3816" spans="1:12" x14ac:dyDescent="0.3">
      <c r="A3816">
        <v>3815</v>
      </c>
      <c r="B3816" t="s">
        <v>3830</v>
      </c>
      <c r="C3816">
        <v>132.35</v>
      </c>
      <c r="D3816">
        <v>2.8000000000000003E-4</v>
      </c>
      <c r="E3816" s="10">
        <f t="shared" si="416"/>
        <v>-4.3251982660459209E-2</v>
      </c>
      <c r="F3816">
        <f t="shared" si="417"/>
        <v>0.95767004341534012</v>
      </c>
      <c r="G3816">
        <f t="shared" si="418"/>
        <v>132.34382381077887</v>
      </c>
      <c r="H3816">
        <f t="shared" si="420"/>
        <v>2.9838108302740685E-2</v>
      </c>
      <c r="J3816">
        <f t="shared" si="419"/>
        <v>-29.049635350218196</v>
      </c>
      <c r="K3816">
        <f t="shared" si="421"/>
        <v>0.54820242843635469</v>
      </c>
      <c r="L3816">
        <f t="shared" si="422"/>
        <v>0</v>
      </c>
    </row>
    <row r="3817" spans="1:12" x14ac:dyDescent="0.3">
      <c r="A3817">
        <v>3816</v>
      </c>
      <c r="B3817" t="s">
        <v>3831</v>
      </c>
      <c r="C3817">
        <v>132.9</v>
      </c>
      <c r="D3817">
        <v>3.5999999999999997E-4</v>
      </c>
      <c r="E3817" s="10">
        <f t="shared" si="416"/>
        <v>4.1470370460895594E-3</v>
      </c>
      <c r="F3817">
        <f t="shared" si="417"/>
        <v>1.0041556479032869</v>
      </c>
      <c r="G3817">
        <f t="shared" si="418"/>
        <v>132.89202623921523</v>
      </c>
      <c r="H3817">
        <f t="shared" si="420"/>
        <v>2.8901608292809265E-2</v>
      </c>
      <c r="J3817">
        <f t="shared" si="419"/>
        <v>-28.254436786162358</v>
      </c>
      <c r="K3817">
        <f t="shared" si="421"/>
        <v>0.85507587551197162</v>
      </c>
      <c r="L3817">
        <f t="shared" si="422"/>
        <v>0</v>
      </c>
    </row>
    <row r="3818" spans="1:12" x14ac:dyDescent="0.3">
      <c r="A3818">
        <v>3817</v>
      </c>
      <c r="B3818" t="s">
        <v>3832</v>
      </c>
      <c r="C3818">
        <v>134.85</v>
      </c>
      <c r="D3818">
        <v>3.7999999999999997E-4</v>
      </c>
      <c r="E3818" s="10">
        <f t="shared" si="416"/>
        <v>1.4566083866539219E-2</v>
      </c>
      <c r="F3818">
        <f t="shared" si="417"/>
        <v>1.0146726862302482</v>
      </c>
      <c r="G3818">
        <f t="shared" si="418"/>
        <v>134.84145977044346</v>
      </c>
      <c r="H3818">
        <f t="shared" si="420"/>
        <v>2.9010199257201347E-2</v>
      </c>
      <c r="J3818">
        <f t="shared" si="419"/>
        <v>-28.776626362989376</v>
      </c>
      <c r="K3818">
        <f t="shared" si="421"/>
        <v>-1.0943576557162658</v>
      </c>
      <c r="L3818">
        <f t="shared" si="422"/>
        <v>0</v>
      </c>
    </row>
    <row r="3819" spans="1:12" x14ac:dyDescent="0.3">
      <c r="A3819">
        <v>3818</v>
      </c>
      <c r="B3819" t="s">
        <v>3833</v>
      </c>
      <c r="C3819">
        <v>140.9</v>
      </c>
      <c r="D3819">
        <v>1.4999999999999999E-4</v>
      </c>
      <c r="E3819" s="10">
        <f t="shared" si="416"/>
        <v>4.3887369318895565E-2</v>
      </c>
      <c r="F3819">
        <f t="shared" si="417"/>
        <v>1.0448646644419726</v>
      </c>
      <c r="G3819">
        <f t="shared" si="418"/>
        <v>140.89647754403089</v>
      </c>
      <c r="H3819">
        <f t="shared" si="420"/>
        <v>3.0043165962157909E-2</v>
      </c>
      <c r="J3819">
        <f t="shared" si="419"/>
        <v>-31.13949414944533</v>
      </c>
      <c r="K3819">
        <f t="shared" si="421"/>
        <v>-7.1493754293036886</v>
      </c>
      <c r="L3819">
        <f t="shared" si="422"/>
        <v>0</v>
      </c>
    </row>
    <row r="3820" spans="1:12" x14ac:dyDescent="0.3">
      <c r="A3820">
        <v>3819</v>
      </c>
      <c r="B3820" t="s">
        <v>3834</v>
      </c>
      <c r="C3820">
        <v>146.19999999999999</v>
      </c>
      <c r="D3820">
        <v>1E-4</v>
      </c>
      <c r="E3820" s="10">
        <f t="shared" si="416"/>
        <v>3.6925128411043485E-2</v>
      </c>
      <c r="F3820">
        <f t="shared" si="417"/>
        <v>1.0376153300212916</v>
      </c>
      <c r="G3820">
        <f t="shared" si="418"/>
        <v>146.19756335363877</v>
      </c>
      <c r="H3820">
        <f t="shared" si="420"/>
        <v>3.0863987367932832E-2</v>
      </c>
      <c r="J3820">
        <f t="shared" si="419"/>
        <v>-33.193869910012168</v>
      </c>
      <c r="K3820">
        <f t="shared" si="421"/>
        <v>-12.450461238911572</v>
      </c>
      <c r="L3820">
        <f t="shared" si="422"/>
        <v>0</v>
      </c>
    </row>
    <row r="3821" spans="1:12" x14ac:dyDescent="0.3">
      <c r="A3821">
        <v>3820</v>
      </c>
      <c r="B3821" t="s">
        <v>3835</v>
      </c>
      <c r="C3821">
        <v>141.94999999999999</v>
      </c>
      <c r="D3821">
        <v>2.5000000000000001E-4</v>
      </c>
      <c r="E3821" s="10">
        <f t="shared" si="416"/>
        <v>-2.950066439669799E-2</v>
      </c>
      <c r="F3821">
        <f t="shared" si="417"/>
        <v>0.97093023255813948</v>
      </c>
      <c r="G3821">
        <f t="shared" si="418"/>
        <v>141.94408553988544</v>
      </c>
      <c r="H3821">
        <f t="shared" si="420"/>
        <v>3.0890720275681963E-2</v>
      </c>
      <c r="J3821">
        <f t="shared" si="419"/>
        <v>-32.256040577412818</v>
      </c>
      <c r="K3821">
        <f t="shared" si="421"/>
        <v>-8.196983425158237</v>
      </c>
      <c r="L3821">
        <f t="shared" si="422"/>
        <v>0</v>
      </c>
    </row>
    <row r="3822" spans="1:12" x14ac:dyDescent="0.3">
      <c r="A3822">
        <v>3821</v>
      </c>
      <c r="B3822" t="s">
        <v>3836</v>
      </c>
      <c r="C3822">
        <v>135.69999999999999</v>
      </c>
      <c r="D3822">
        <v>2.3000000000000001E-4</v>
      </c>
      <c r="E3822" s="10">
        <f t="shared" si="416"/>
        <v>-4.5028316078156765E-2</v>
      </c>
      <c r="F3822">
        <f t="shared" si="417"/>
        <v>0.95597041211694256</v>
      </c>
      <c r="G3822">
        <f t="shared" si="418"/>
        <v>135.69479826636717</v>
      </c>
      <c r="H3822">
        <f t="shared" si="420"/>
        <v>3.1902155114321144E-2</v>
      </c>
      <c r="J3822">
        <f t="shared" si="419"/>
        <v>-31.845563843466902</v>
      </c>
      <c r="K3822">
        <f t="shared" si="421"/>
        <v>-1.947696151639974</v>
      </c>
      <c r="L3822">
        <f t="shared" si="422"/>
        <v>0</v>
      </c>
    </row>
    <row r="3823" spans="1:12" x14ac:dyDescent="0.3">
      <c r="A3823">
        <v>3822</v>
      </c>
      <c r="B3823" t="s">
        <v>3837</v>
      </c>
      <c r="C3823">
        <v>137.44999999999999</v>
      </c>
      <c r="D3823">
        <v>2.5000000000000001E-4</v>
      </c>
      <c r="E3823" s="10">
        <f t="shared" si="416"/>
        <v>1.2813647770431352E-2</v>
      </c>
      <c r="F3823">
        <f t="shared" si="417"/>
        <v>1.0128960943257186</v>
      </c>
      <c r="G3823">
        <f t="shared" si="418"/>
        <v>137.44427303597922</v>
      </c>
      <c r="H3823">
        <f t="shared" si="420"/>
        <v>3.1229592253991661E-2</v>
      </c>
      <c r="J3823">
        <f t="shared" si="419"/>
        <v>-31.576114136214379</v>
      </c>
      <c r="K3823">
        <f t="shared" si="421"/>
        <v>-3.6971709212520238</v>
      </c>
      <c r="L3823">
        <f t="shared" si="422"/>
        <v>0</v>
      </c>
    </row>
    <row r="3824" spans="1:12" x14ac:dyDescent="0.3">
      <c r="A3824">
        <v>3823</v>
      </c>
      <c r="B3824" t="s">
        <v>3838</v>
      </c>
      <c r="C3824">
        <v>135.1</v>
      </c>
      <c r="D3824">
        <v>2.0000000000000001E-4</v>
      </c>
      <c r="E3824" s="10">
        <f t="shared" si="416"/>
        <v>-1.7244969645101457E-2</v>
      </c>
      <c r="F3824">
        <f t="shared" si="417"/>
        <v>0.98290287377228092</v>
      </c>
      <c r="G3824">
        <f t="shared" si="418"/>
        <v>135.09549674172138</v>
      </c>
      <c r="H3824">
        <f t="shared" si="420"/>
        <v>3.1100239560901147E-2</v>
      </c>
      <c r="J3824">
        <f t="shared" si="419"/>
        <v>-30.907959007322191</v>
      </c>
      <c r="K3824">
        <f t="shared" si="421"/>
        <v>-1.3483946269941782</v>
      </c>
      <c r="L3824">
        <f t="shared" si="422"/>
        <v>0</v>
      </c>
    </row>
    <row r="3825" spans="1:12" x14ac:dyDescent="0.3">
      <c r="A3825">
        <v>3824</v>
      </c>
      <c r="B3825" t="s">
        <v>3839</v>
      </c>
      <c r="C3825">
        <v>133.75</v>
      </c>
      <c r="D3825">
        <v>1.2999999999999999E-4</v>
      </c>
      <c r="E3825" s="10">
        <f t="shared" si="416"/>
        <v>-1.0042859190037183E-2</v>
      </c>
      <c r="F3825">
        <f t="shared" si="417"/>
        <v>0.99000740192450043</v>
      </c>
      <c r="G3825">
        <f t="shared" si="418"/>
        <v>133.7471021147272</v>
      </c>
      <c r="H3825">
        <f t="shared" si="420"/>
        <v>3.1147943162167693E-2</v>
      </c>
      <c r="J3825">
        <f t="shared" si="419"/>
        <v>-30.646400667767768</v>
      </c>
      <c r="K3825">
        <f t="shared" si="421"/>
        <v>0.84953292733496255</v>
      </c>
      <c r="L3825">
        <f t="shared" si="422"/>
        <v>0</v>
      </c>
    </row>
    <row r="3826" spans="1:12" x14ac:dyDescent="0.3">
      <c r="A3826">
        <v>3825</v>
      </c>
      <c r="B3826" t="s">
        <v>3840</v>
      </c>
      <c r="C3826">
        <v>134.6</v>
      </c>
      <c r="D3826">
        <v>1.4999999999999999E-4</v>
      </c>
      <c r="E3826" s="10">
        <f t="shared" si="416"/>
        <v>6.3350314345113562E-3</v>
      </c>
      <c r="F3826">
        <f t="shared" si="417"/>
        <v>1.0063551401869157</v>
      </c>
      <c r="G3826">
        <f t="shared" si="418"/>
        <v>134.59663504206216</v>
      </c>
      <c r="H3826">
        <f t="shared" si="420"/>
        <v>3.1097373354019298E-2</v>
      </c>
      <c r="J3826">
        <f t="shared" si="419"/>
        <v>-30.790988464195724</v>
      </c>
      <c r="K3826">
        <f t="shared" si="421"/>
        <v>1.1988383667147957</v>
      </c>
      <c r="L3826">
        <f t="shared" si="422"/>
        <v>0</v>
      </c>
    </row>
    <row r="3827" spans="1:12" x14ac:dyDescent="0.3">
      <c r="A3827">
        <v>3826</v>
      </c>
      <c r="B3827" t="s">
        <v>3841</v>
      </c>
      <c r="C3827">
        <v>135.80000000000001</v>
      </c>
      <c r="D3827">
        <v>2.0000000000000001E-4</v>
      </c>
      <c r="E3827" s="10">
        <f t="shared" si="416"/>
        <v>8.8757979139685115E-3</v>
      </c>
      <c r="F3827">
        <f t="shared" si="417"/>
        <v>1.0089153046062409</v>
      </c>
      <c r="G3827">
        <f t="shared" si="418"/>
        <v>135.79547340877696</v>
      </c>
      <c r="H3827">
        <f t="shared" si="420"/>
        <v>2.8379283535200552E-2</v>
      </c>
      <c r="J3827">
        <f t="shared" si="419"/>
        <v>-28.349959394245595</v>
      </c>
      <c r="K3827">
        <f t="shared" si="421"/>
        <v>0.3004436524674361</v>
      </c>
      <c r="L3827">
        <f t="shared" si="422"/>
        <v>0</v>
      </c>
    </row>
    <row r="3828" spans="1:12" x14ac:dyDescent="0.3">
      <c r="A3828">
        <v>3827</v>
      </c>
      <c r="B3828" t="s">
        <v>3842</v>
      </c>
      <c r="C3828">
        <v>139.6</v>
      </c>
      <c r="D3828">
        <v>1.7999999999999998E-4</v>
      </c>
      <c r="E3828" s="10">
        <f t="shared" si="416"/>
        <v>2.759797520367625E-2</v>
      </c>
      <c r="F3828">
        <f t="shared" si="417"/>
        <v>1.027982326951399</v>
      </c>
      <c r="G3828">
        <f t="shared" si="418"/>
        <v>139.59581206281936</v>
      </c>
      <c r="H3828">
        <f t="shared" si="420"/>
        <v>2.6682228844480117E-2</v>
      </c>
      <c r="J3828">
        <f t="shared" si="419"/>
        <v>-27.400608957223199</v>
      </c>
      <c r="K3828">
        <f t="shared" si="421"/>
        <v>-3.4998950015749699</v>
      </c>
      <c r="L3828">
        <f t="shared" si="422"/>
        <v>0</v>
      </c>
    </row>
    <row r="3829" spans="1:12" x14ac:dyDescent="0.3">
      <c r="A3829">
        <v>3828</v>
      </c>
      <c r="B3829" t="s">
        <v>3843</v>
      </c>
      <c r="C3829">
        <v>138.69999999999999</v>
      </c>
      <c r="D3829">
        <v>1.7999999999999998E-4</v>
      </c>
      <c r="E3829" s="10">
        <f t="shared" si="416"/>
        <v>-6.4678630074862355E-3</v>
      </c>
      <c r="F3829">
        <f t="shared" si="417"/>
        <v>0.9935530085959885</v>
      </c>
      <c r="G3829">
        <f t="shared" si="418"/>
        <v>138.69583906241436</v>
      </c>
      <c r="H3829">
        <f t="shared" si="420"/>
        <v>2.6454388565624137E-2</v>
      </c>
      <c r="J3829">
        <f t="shared" si="419"/>
        <v>-26.991491352493991</v>
      </c>
      <c r="K3829">
        <f t="shared" si="421"/>
        <v>-5.2476183838855377</v>
      </c>
      <c r="L3829">
        <f t="shared" si="422"/>
        <v>0</v>
      </c>
    </row>
    <row r="3830" spans="1:12" x14ac:dyDescent="0.3">
      <c r="A3830">
        <v>3829</v>
      </c>
      <c r="B3830" t="s">
        <v>3844</v>
      </c>
      <c r="C3830">
        <v>138.69999999999999</v>
      </c>
      <c r="D3830">
        <v>1.7999999999999998E-4</v>
      </c>
      <c r="E3830" s="10">
        <f t="shared" si="416"/>
        <v>0</v>
      </c>
      <c r="F3830">
        <f t="shared" si="417"/>
        <v>1</v>
      </c>
      <c r="G3830">
        <f t="shared" si="418"/>
        <v>138.69583906241436</v>
      </c>
      <c r="H3830">
        <f t="shared" si="420"/>
        <v>2.5606889304567164E-2</v>
      </c>
      <c r="J3830">
        <f t="shared" si="419"/>
        <v>-26.126785335217548</v>
      </c>
      <c r="K3830">
        <f t="shared" si="421"/>
        <v>-6.8475970506944179</v>
      </c>
      <c r="L3830">
        <f t="shared" si="422"/>
        <v>0</v>
      </c>
    </row>
    <row r="3831" spans="1:12" x14ac:dyDescent="0.3">
      <c r="A3831">
        <v>3830</v>
      </c>
      <c r="B3831" t="s">
        <v>3845</v>
      </c>
      <c r="C3831">
        <v>140.30000000000001</v>
      </c>
      <c r="D3831">
        <v>2.5000000000000001E-4</v>
      </c>
      <c r="E3831" s="10">
        <f t="shared" si="416"/>
        <v>1.1469659787629569E-2</v>
      </c>
      <c r="F3831">
        <f t="shared" si="417"/>
        <v>1.0115356885364097</v>
      </c>
      <c r="G3831">
        <f t="shared" si="418"/>
        <v>140.29415428845317</v>
      </c>
      <c r="H3831">
        <f t="shared" si="420"/>
        <v>2.5347196000540497E-2</v>
      </c>
      <c r="J3831">
        <f t="shared" si="419"/>
        <v>-26.15984817910886</v>
      </c>
      <c r="K3831">
        <f t="shared" si="421"/>
        <v>-8.4459122767332246</v>
      </c>
      <c r="L3831">
        <f t="shared" si="422"/>
        <v>0</v>
      </c>
    </row>
    <row r="3832" spans="1:12" x14ac:dyDescent="0.3">
      <c r="A3832">
        <v>3831</v>
      </c>
      <c r="B3832" t="s">
        <v>3846</v>
      </c>
      <c r="C3832">
        <v>142.4</v>
      </c>
      <c r="D3832">
        <v>2.5000000000000001E-4</v>
      </c>
      <c r="E3832" s="10">
        <f t="shared" si="416"/>
        <v>1.4857011869460134E-2</v>
      </c>
      <c r="F3832">
        <f t="shared" si="417"/>
        <v>1.014967925873129</v>
      </c>
      <c r="G3832">
        <f t="shared" si="418"/>
        <v>142.39406679027607</v>
      </c>
      <c r="H3832">
        <f t="shared" si="420"/>
        <v>2.5265379183712602E-2</v>
      </c>
      <c r="J3832">
        <f t="shared" si="419"/>
        <v>-26.465703024861586</v>
      </c>
      <c r="K3832">
        <f t="shared" si="421"/>
        <v>-14.347268000260755</v>
      </c>
      <c r="L3832">
        <f t="shared" si="422"/>
        <v>0</v>
      </c>
    </row>
    <row r="3833" spans="1:12" x14ac:dyDescent="0.3">
      <c r="A3833">
        <v>3832</v>
      </c>
      <c r="B3833" t="s">
        <v>3847</v>
      </c>
      <c r="C3833">
        <v>140.44999999999999</v>
      </c>
      <c r="D3833">
        <v>2.5000000000000001E-4</v>
      </c>
      <c r="E3833" s="10">
        <f t="shared" si="416"/>
        <v>-1.3788445427622828E-2</v>
      </c>
      <c r="F3833">
        <f t="shared" si="417"/>
        <v>0.98630617977528079</v>
      </c>
      <c r="G3833">
        <f t="shared" si="418"/>
        <v>140.44414803858336</v>
      </c>
      <c r="H3833">
        <f t="shared" si="420"/>
        <v>2.490893143643642E-2</v>
      </c>
      <c r="J3833">
        <f t="shared" si="419"/>
        <v>-25.735017377306281</v>
      </c>
      <c r="K3833">
        <f t="shared" si="421"/>
        <v>-12.397349248568048</v>
      </c>
      <c r="L3833">
        <f t="shared" si="422"/>
        <v>0</v>
      </c>
    </row>
    <row r="3834" spans="1:12" x14ac:dyDescent="0.3">
      <c r="A3834">
        <v>3833</v>
      </c>
      <c r="B3834" t="s">
        <v>3848</v>
      </c>
      <c r="C3834">
        <v>141.15</v>
      </c>
      <c r="D3834">
        <v>2.0000000000000001E-4</v>
      </c>
      <c r="E3834" s="10">
        <f t="shared" si="416"/>
        <v>4.971601149245765E-3</v>
      </c>
      <c r="F3834">
        <f t="shared" si="417"/>
        <v>1.0049839800640799</v>
      </c>
      <c r="G3834">
        <f t="shared" si="418"/>
        <v>141.14529507841581</v>
      </c>
      <c r="H3834">
        <f t="shared" si="420"/>
        <v>2.4911420157897365E-2</v>
      </c>
      <c r="J3834">
        <f t="shared" si="419"/>
        <v>-25.866079813762102</v>
      </c>
      <c r="K3834">
        <f t="shared" si="421"/>
        <v>-13.098496288400497</v>
      </c>
      <c r="L3834">
        <f t="shared" si="422"/>
        <v>0</v>
      </c>
    </row>
    <row r="3835" spans="1:12" x14ac:dyDescent="0.3">
      <c r="A3835">
        <v>3834</v>
      </c>
      <c r="B3835" t="s">
        <v>3849</v>
      </c>
      <c r="C3835">
        <v>136.1</v>
      </c>
      <c r="D3835">
        <v>1.7999999999999998E-4</v>
      </c>
      <c r="E3835" s="10">
        <f t="shared" si="416"/>
        <v>-3.6433245042078087E-2</v>
      </c>
      <c r="F3835">
        <f t="shared" si="417"/>
        <v>0.96422245837761233</v>
      </c>
      <c r="G3835">
        <f t="shared" si="418"/>
        <v>136.09591706124439</v>
      </c>
      <c r="H3835">
        <f t="shared" si="420"/>
        <v>2.5641735970325159E-2</v>
      </c>
      <c r="J3835">
        <f t="shared" si="419"/>
        <v>-25.671913517340663</v>
      </c>
      <c r="K3835">
        <f t="shared" si="421"/>
        <v>-8.0491182712290765</v>
      </c>
      <c r="L3835">
        <f t="shared" si="422"/>
        <v>0</v>
      </c>
    </row>
    <row r="3836" spans="1:12" x14ac:dyDescent="0.3">
      <c r="A3836">
        <v>3835</v>
      </c>
      <c r="B3836" t="s">
        <v>3850</v>
      </c>
      <c r="C3836">
        <v>138.15</v>
      </c>
      <c r="D3836">
        <v>1.7999999999999998E-4</v>
      </c>
      <c r="E3836" s="10">
        <f t="shared" si="416"/>
        <v>1.4950141712005335E-2</v>
      </c>
      <c r="F3836">
        <f t="shared" si="417"/>
        <v>1.0150624540778841</v>
      </c>
      <c r="G3836">
        <f t="shared" si="418"/>
        <v>138.14585556216687</v>
      </c>
      <c r="H3836">
        <f t="shared" si="420"/>
        <v>2.2945197188301264E-2</v>
      </c>
      <c r="J3836">
        <f t="shared" si="419"/>
        <v>-23.318218926783445</v>
      </c>
      <c r="K3836">
        <f t="shared" si="421"/>
        <v>-10.099056772151556</v>
      </c>
      <c r="L3836">
        <f t="shared" si="422"/>
        <v>0</v>
      </c>
    </row>
    <row r="3837" spans="1:12" x14ac:dyDescent="0.3">
      <c r="A3837">
        <v>3836</v>
      </c>
      <c r="B3837" t="s">
        <v>3851</v>
      </c>
      <c r="C3837">
        <v>138.35</v>
      </c>
      <c r="D3837">
        <v>8.0000000000000007E-5</v>
      </c>
      <c r="E3837" s="10">
        <f t="shared" si="416"/>
        <v>1.4466548635093703E-3</v>
      </c>
      <c r="F3837">
        <f t="shared" si="417"/>
        <v>1.0014477017734347</v>
      </c>
      <c r="G3837">
        <f t="shared" si="418"/>
        <v>138.34815534563106</v>
      </c>
      <c r="H3837">
        <f t="shared" si="420"/>
        <v>2.2897221458459967E-2</v>
      </c>
      <c r="J3837">
        <f t="shared" si="419"/>
        <v>-23.30353888430993</v>
      </c>
      <c r="K3837">
        <f t="shared" si="421"/>
        <v>-10.30135655561574</v>
      </c>
      <c r="L3837">
        <f t="shared" si="422"/>
        <v>0</v>
      </c>
    </row>
    <row r="3838" spans="1:12" x14ac:dyDescent="0.3">
      <c r="A3838">
        <v>3837</v>
      </c>
      <c r="B3838" t="s">
        <v>3852</v>
      </c>
      <c r="C3838">
        <v>136.55000000000001</v>
      </c>
      <c r="D3838">
        <v>5.0000000000000002E-5</v>
      </c>
      <c r="E3838" s="10">
        <f t="shared" si="416"/>
        <v>-1.3095858313220779E-2</v>
      </c>
      <c r="F3838">
        <f t="shared" si="417"/>
        <v>0.98698951933501999</v>
      </c>
      <c r="G3838">
        <f t="shared" si="418"/>
        <v>136.54886208807466</v>
      </c>
      <c r="H3838">
        <f t="shared" si="420"/>
        <v>2.2834120400667967E-2</v>
      </c>
      <c r="J3838">
        <f t="shared" si="419"/>
        <v>-22.93707806761806</v>
      </c>
      <c r="K3838">
        <f t="shared" si="421"/>
        <v>-8.5020632980593405</v>
      </c>
      <c r="L3838">
        <f t="shared" si="422"/>
        <v>0</v>
      </c>
    </row>
    <row r="3839" spans="1:12" x14ac:dyDescent="0.3">
      <c r="A3839">
        <v>3838</v>
      </c>
      <c r="B3839" t="s">
        <v>3853</v>
      </c>
      <c r="C3839">
        <v>133.44999999999999</v>
      </c>
      <c r="D3839">
        <v>8.0000000000000007E-5</v>
      </c>
      <c r="E3839" s="10">
        <f t="shared" si="416"/>
        <v>-2.2963972069181094E-2</v>
      </c>
      <c r="F3839">
        <f t="shared" si="417"/>
        <v>0.9772976931526911</v>
      </c>
      <c r="G3839">
        <f t="shared" si="418"/>
        <v>133.44822067852883</v>
      </c>
      <c r="H3839">
        <f t="shared" si="420"/>
        <v>2.2616986022646331E-2</v>
      </c>
      <c r="J3839">
        <f t="shared" si="419"/>
        <v>-22.203080721548574</v>
      </c>
      <c r="K3839">
        <f t="shared" si="421"/>
        <v>-5.4014218885135108</v>
      </c>
      <c r="L3839">
        <f t="shared" si="422"/>
        <v>0</v>
      </c>
    </row>
    <row r="3840" spans="1:12" x14ac:dyDescent="0.3">
      <c r="A3840">
        <v>3839</v>
      </c>
      <c r="B3840" t="s">
        <v>3854</v>
      </c>
      <c r="C3840">
        <v>131.85</v>
      </c>
      <c r="D3840">
        <v>8.0000000000000007E-5</v>
      </c>
      <c r="E3840" s="10">
        <f t="shared" si="416"/>
        <v>-1.2061963051237433E-2</v>
      </c>
      <c r="F3840">
        <f t="shared" si="417"/>
        <v>0.98801049082053205</v>
      </c>
      <c r="G3840">
        <f t="shared" si="418"/>
        <v>131.84824201171995</v>
      </c>
      <c r="H3840">
        <f t="shared" si="420"/>
        <v>2.2178013496315284E-2</v>
      </c>
      <c r="J3840">
        <f t="shared" si="419"/>
        <v>-21.511104380597057</v>
      </c>
      <c r="K3840">
        <f t="shared" si="421"/>
        <v>-3.8014432217046306</v>
      </c>
      <c r="L3840">
        <f t="shared" si="422"/>
        <v>0</v>
      </c>
    </row>
    <row r="3841" spans="1:12" x14ac:dyDescent="0.3">
      <c r="A3841">
        <v>3840</v>
      </c>
      <c r="B3841" t="s">
        <v>3855</v>
      </c>
      <c r="C3841">
        <v>132.55000000000001</v>
      </c>
      <c r="D3841">
        <v>1.2999999999999999E-4</v>
      </c>
      <c r="E3841" s="10">
        <f t="shared" si="416"/>
        <v>5.2950199357388802E-3</v>
      </c>
      <c r="F3841">
        <f t="shared" si="417"/>
        <v>1.0053090633295412</v>
      </c>
      <c r="G3841">
        <f t="shared" si="418"/>
        <v>132.54712811444554</v>
      </c>
      <c r="H3841">
        <f t="shared" si="420"/>
        <v>2.2175847262524164E-2</v>
      </c>
      <c r="J3841">
        <f t="shared" si="419"/>
        <v>-21.623015755100703</v>
      </c>
      <c r="K3841">
        <f t="shared" si="421"/>
        <v>-4.5003293244302256</v>
      </c>
      <c r="L3841">
        <f t="shared" si="422"/>
        <v>0</v>
      </c>
    </row>
    <row r="3842" spans="1:12" x14ac:dyDescent="0.3">
      <c r="A3842">
        <v>3841</v>
      </c>
      <c r="B3842" t="s">
        <v>3856</v>
      </c>
      <c r="C3842">
        <v>128.05000000000001</v>
      </c>
      <c r="D3842">
        <v>1.4999999999999999E-4</v>
      </c>
      <c r="E3842" s="10">
        <f t="shared" si="416"/>
        <v>-3.4539120089500247E-2</v>
      </c>
      <c r="F3842">
        <f t="shared" si="417"/>
        <v>0.96605054696341008</v>
      </c>
      <c r="G3842">
        <f t="shared" si="418"/>
        <v>128.04679879001532</v>
      </c>
      <c r="H3842">
        <f t="shared" si="420"/>
        <v>2.2269869280454966E-2</v>
      </c>
      <c r="J3842">
        <f t="shared" si="419"/>
        <v>-20.977421952406154</v>
      </c>
      <c r="K3842">
        <f t="shared" si="421"/>
        <v>2.8010203948248602</v>
      </c>
      <c r="L3842">
        <f t="shared" si="422"/>
        <v>0</v>
      </c>
    </row>
    <row r="3843" spans="1:12" x14ac:dyDescent="0.3">
      <c r="A3843">
        <v>3842</v>
      </c>
      <c r="B3843" t="s">
        <v>3857</v>
      </c>
      <c r="C3843">
        <v>130.85</v>
      </c>
      <c r="D3843">
        <v>1E-4</v>
      </c>
      <c r="E3843" s="10">
        <f t="shared" ref="E3843:E3906" si="423">LN(C3843/C3842)</f>
        <v>2.1630816330620563E-2</v>
      </c>
      <c r="F3843">
        <f t="shared" ref="F3843:F3906" si="424">C3843/C3842</f>
        <v>1.0218664584146817</v>
      </c>
      <c r="G3843">
        <f t="shared" ref="G3843:G3906" si="425">C3843*EXP(-2/12*D3843)</f>
        <v>130.84781918484018</v>
      </c>
      <c r="H3843">
        <f t="shared" si="420"/>
        <v>2.2357888449311372E-2</v>
      </c>
      <c r="J3843">
        <f t="shared" si="419"/>
        <v>-21.521027101672498</v>
      </c>
      <c r="K3843">
        <f t="shared" si="421"/>
        <v>-2.4016726270382662</v>
      </c>
      <c r="L3843">
        <f t="shared" si="422"/>
        <v>0</v>
      </c>
    </row>
    <row r="3844" spans="1:12" x14ac:dyDescent="0.3">
      <c r="A3844">
        <v>3843</v>
      </c>
      <c r="B3844" t="s">
        <v>3858</v>
      </c>
      <c r="C3844">
        <v>132.9</v>
      </c>
      <c r="D3844">
        <v>8.0000000000000007E-5</v>
      </c>
      <c r="E3844" s="10">
        <f t="shared" si="423"/>
        <v>1.5545336743044936E-2</v>
      </c>
      <c r="F3844">
        <f t="shared" si="424"/>
        <v>1.0156667940389761</v>
      </c>
      <c r="G3844">
        <f t="shared" si="425"/>
        <v>132.89822801181327</v>
      </c>
      <c r="H3844">
        <f t="shared" si="420"/>
        <v>2.2581303957589609E-2</v>
      </c>
      <c r="J3844">
        <f t="shared" si="419"/>
        <v>-22.076688390849995</v>
      </c>
      <c r="K3844">
        <f t="shared" si="421"/>
        <v>-5.9524596079529459</v>
      </c>
      <c r="L3844">
        <f t="shared" si="422"/>
        <v>0</v>
      </c>
    </row>
    <row r="3845" spans="1:12" x14ac:dyDescent="0.3">
      <c r="A3845">
        <v>3844</v>
      </c>
      <c r="B3845" t="s">
        <v>3859</v>
      </c>
      <c r="C3845">
        <v>133.35</v>
      </c>
      <c r="D3845">
        <v>1.2999999999999999E-4</v>
      </c>
      <c r="E3845" s="10">
        <f t="shared" si="423"/>
        <v>3.3802849088234699E-3</v>
      </c>
      <c r="F3845">
        <f t="shared" si="424"/>
        <v>1.0033860045146725</v>
      </c>
      <c r="G3845">
        <f t="shared" si="425"/>
        <v>133.34711078129999</v>
      </c>
      <c r="H3845">
        <f t="shared" si="420"/>
        <v>2.2465452872318051E-2</v>
      </c>
      <c r="J3845">
        <f t="shared" si="419"/>
        <v>-22.037610797161658</v>
      </c>
      <c r="K3845">
        <f t="shared" si="421"/>
        <v>-9.3002119925346847</v>
      </c>
      <c r="L3845">
        <f t="shared" si="422"/>
        <v>0</v>
      </c>
    </row>
    <row r="3846" spans="1:12" x14ac:dyDescent="0.3">
      <c r="A3846">
        <v>3845</v>
      </c>
      <c r="B3846" t="s">
        <v>3860</v>
      </c>
      <c r="C3846">
        <v>134.5</v>
      </c>
      <c r="D3846">
        <v>2.3000000000000001E-4</v>
      </c>
      <c r="E3846" s="10">
        <f t="shared" si="423"/>
        <v>8.5869484138705581E-3</v>
      </c>
      <c r="F3846">
        <f t="shared" si="424"/>
        <v>1.0086239220097488</v>
      </c>
      <c r="G3846">
        <f t="shared" si="425"/>
        <v>134.49484426548554</v>
      </c>
      <c r="H3846">
        <f t="shared" si="420"/>
        <v>2.1068924939236854E-2</v>
      </c>
      <c r="J3846">
        <f t="shared" si="419"/>
        <v>-20.845567985562653</v>
      </c>
      <c r="K3846">
        <f t="shared" si="421"/>
        <v>-10.447945476720236</v>
      </c>
      <c r="L3846">
        <f t="shared" si="422"/>
        <v>0</v>
      </c>
    </row>
    <row r="3847" spans="1:12" x14ac:dyDescent="0.3">
      <c r="A3847">
        <v>3846</v>
      </c>
      <c r="B3847" t="s">
        <v>3861</v>
      </c>
      <c r="C3847">
        <v>134.4</v>
      </c>
      <c r="D3847">
        <v>2.0000000000000001E-4</v>
      </c>
      <c r="E3847" s="10">
        <f t="shared" si="423"/>
        <v>-7.4377095284454138E-4</v>
      </c>
      <c r="F3847">
        <f t="shared" si="424"/>
        <v>0.99925650557620826</v>
      </c>
      <c r="G3847">
        <f t="shared" si="425"/>
        <v>134.39552007466585</v>
      </c>
      <c r="H3847">
        <f t="shared" si="420"/>
        <v>2.1058948798519293E-2</v>
      </c>
      <c r="J3847">
        <f t="shared" si="419"/>
        <v>-20.820310480720561</v>
      </c>
      <c r="K3847">
        <f t="shared" si="421"/>
        <v>-10.348621285900549</v>
      </c>
      <c r="L3847">
        <f t="shared" si="422"/>
        <v>0</v>
      </c>
    </row>
    <row r="3848" spans="1:12" x14ac:dyDescent="0.3">
      <c r="A3848">
        <v>3847</v>
      </c>
      <c r="B3848" t="s">
        <v>3862</v>
      </c>
      <c r="C3848">
        <v>135.65</v>
      </c>
      <c r="D3848">
        <v>1.7999999999999998E-4</v>
      </c>
      <c r="E3848" s="10">
        <f t="shared" si="423"/>
        <v>9.2576110158916862E-3</v>
      </c>
      <c r="F3848">
        <f t="shared" si="424"/>
        <v>1.0093005952380953</v>
      </c>
      <c r="G3848">
        <f t="shared" si="425"/>
        <v>135.64593056104189</v>
      </c>
      <c r="H3848">
        <f t="shared" si="420"/>
        <v>2.0957646622395864E-2</v>
      </c>
      <c r="J3848">
        <f t="shared" si="419"/>
        <v>-20.912935748973787</v>
      </c>
      <c r="K3848">
        <f t="shared" si="421"/>
        <v>-11.599031772276589</v>
      </c>
      <c r="L3848">
        <f t="shared" si="422"/>
        <v>0</v>
      </c>
    </row>
    <row r="3849" spans="1:12" x14ac:dyDescent="0.3">
      <c r="A3849">
        <v>3848</v>
      </c>
      <c r="B3849" t="s">
        <v>3863</v>
      </c>
      <c r="C3849">
        <v>137.19999999999999</v>
      </c>
      <c r="D3849">
        <v>1.4999999999999999E-4</v>
      </c>
      <c r="E3849" s="10">
        <f t="shared" si="423"/>
        <v>1.1361676186844033E-2</v>
      </c>
      <c r="F3849">
        <f t="shared" si="424"/>
        <v>1.011426465167711</v>
      </c>
      <c r="G3849">
        <f t="shared" si="425"/>
        <v>137.19657004287464</v>
      </c>
      <c r="H3849">
        <f t="shared" si="420"/>
        <v>1.940317608647835E-2</v>
      </c>
      <c r="J3849">
        <f t="shared" si="419"/>
        <v>-19.583116145217858</v>
      </c>
      <c r="K3849">
        <f t="shared" si="421"/>
        <v>-13.149671254109336</v>
      </c>
      <c r="L3849">
        <f t="shared" si="422"/>
        <v>0</v>
      </c>
    </row>
    <row r="3850" spans="1:12" x14ac:dyDescent="0.3">
      <c r="A3850">
        <v>3849</v>
      </c>
      <c r="B3850" t="s">
        <v>3864</v>
      </c>
      <c r="C3850">
        <v>141.65</v>
      </c>
      <c r="D3850">
        <v>1.2999999999999999E-4</v>
      </c>
      <c r="E3850" s="10">
        <f t="shared" si="423"/>
        <v>3.1919510984740905E-2</v>
      </c>
      <c r="F3850">
        <f t="shared" si="424"/>
        <v>1.0324344023323617</v>
      </c>
      <c r="G3850">
        <f t="shared" si="425"/>
        <v>141.64693094991483</v>
      </c>
      <c r="H3850">
        <f t="shared" si="420"/>
        <v>1.908573098651652E-2</v>
      </c>
      <c r="J3850">
        <f t="shared" si="419"/>
        <v>-19.887568475039267</v>
      </c>
      <c r="K3850">
        <f t="shared" si="421"/>
        <v>-17.600032161149528</v>
      </c>
      <c r="L3850">
        <f t="shared" si="422"/>
        <v>0</v>
      </c>
    </row>
    <row r="3851" spans="1:12" x14ac:dyDescent="0.3">
      <c r="A3851">
        <v>3850</v>
      </c>
      <c r="B3851" t="s">
        <v>3865</v>
      </c>
      <c r="C3851">
        <v>139.85</v>
      </c>
      <c r="D3851">
        <v>2.0000000000000001E-4</v>
      </c>
      <c r="E3851" s="10">
        <f t="shared" si="423"/>
        <v>-1.2788806628556875E-2</v>
      </c>
      <c r="F3851">
        <f t="shared" si="424"/>
        <v>0.98729262266148954</v>
      </c>
      <c r="G3851">
        <f t="shared" si="425"/>
        <v>139.84533841102692</v>
      </c>
      <c r="H3851">
        <f t="shared" si="420"/>
        <v>1.8460459164373087E-2</v>
      </c>
      <c r="J3851">
        <f t="shared" si="419"/>
        <v>-18.991366452028853</v>
      </c>
      <c r="K3851">
        <f t="shared" si="421"/>
        <v>-15.798439622261611</v>
      </c>
      <c r="L3851">
        <f t="shared" si="422"/>
        <v>0</v>
      </c>
    </row>
    <row r="3852" spans="1:12" x14ac:dyDescent="0.3">
      <c r="A3852">
        <v>3851</v>
      </c>
      <c r="B3852" t="s">
        <v>3866</v>
      </c>
      <c r="C3852">
        <v>136</v>
      </c>
      <c r="D3852">
        <v>2.3000000000000001E-4</v>
      </c>
      <c r="E3852" s="10">
        <f t="shared" si="423"/>
        <v>-2.7915533911916694E-2</v>
      </c>
      <c r="F3852">
        <f t="shared" si="424"/>
        <v>0.97247050411154812</v>
      </c>
      <c r="G3852">
        <f t="shared" si="425"/>
        <v>135.99478676658762</v>
      </c>
      <c r="H3852">
        <f t="shared" si="420"/>
        <v>1.7262514721456474E-2</v>
      </c>
      <c r="J3852">
        <f t="shared" si="419"/>
        <v>-17.269988288486815</v>
      </c>
      <c r="K3852">
        <f t="shared" si="421"/>
        <v>-11.947887977822319</v>
      </c>
      <c r="L3852">
        <f t="shared" si="422"/>
        <v>0</v>
      </c>
    </row>
    <row r="3853" spans="1:12" x14ac:dyDescent="0.3">
      <c r="A3853">
        <v>3852</v>
      </c>
      <c r="B3853" t="s">
        <v>3867</v>
      </c>
      <c r="C3853">
        <v>128.44999999999999</v>
      </c>
      <c r="D3853">
        <v>1.7999999999999998E-4</v>
      </c>
      <c r="E3853" s="10">
        <f t="shared" si="423"/>
        <v>-5.7115162180159572E-2</v>
      </c>
      <c r="F3853">
        <f t="shared" si="424"/>
        <v>0.94448529411764692</v>
      </c>
      <c r="G3853">
        <f t="shared" si="425"/>
        <v>128.44614655780191</v>
      </c>
      <c r="H3853">
        <f t="shared" si="420"/>
        <v>1.9988862353889872E-2</v>
      </c>
      <c r="J3853">
        <f t="shared" si="419"/>
        <v>-18.88751741745093</v>
      </c>
      <c r="K3853">
        <f t="shared" si="421"/>
        <v>-4.3992477690366059</v>
      </c>
      <c r="L3853">
        <f t="shared" si="422"/>
        <v>0</v>
      </c>
    </row>
    <row r="3854" spans="1:12" x14ac:dyDescent="0.3">
      <c r="A3854">
        <v>3853</v>
      </c>
      <c r="B3854" t="s">
        <v>3868</v>
      </c>
      <c r="C3854">
        <v>126.95</v>
      </c>
      <c r="D3854">
        <v>2.0000000000000001E-4</v>
      </c>
      <c r="E3854" s="10">
        <f t="shared" si="423"/>
        <v>-1.1746415405205012E-2</v>
      </c>
      <c r="F3854">
        <f t="shared" si="424"/>
        <v>0.98832230439859881</v>
      </c>
      <c r="G3854">
        <f t="shared" si="425"/>
        <v>126.94576840386033</v>
      </c>
      <c r="H3854">
        <f t="shared" si="420"/>
        <v>1.9871561503425405E-2</v>
      </c>
      <c r="J3854">
        <f t="shared" si="419"/>
        <v>-18.557349394300534</v>
      </c>
      <c r="K3854">
        <f t="shared" si="421"/>
        <v>-2.8988696150950233</v>
      </c>
      <c r="L3854">
        <f t="shared" si="422"/>
        <v>0</v>
      </c>
    </row>
    <row r="3855" spans="1:12" x14ac:dyDescent="0.3">
      <c r="A3855">
        <v>3854</v>
      </c>
      <c r="B3855" t="s">
        <v>3869</v>
      </c>
      <c r="C3855">
        <v>124.05</v>
      </c>
      <c r="D3855">
        <v>1.4999999999999999E-4</v>
      </c>
      <c r="E3855" s="10">
        <f t="shared" si="423"/>
        <v>-2.310859801287745E-2</v>
      </c>
      <c r="F3855">
        <f t="shared" si="424"/>
        <v>0.97715636077195744</v>
      </c>
      <c r="G3855">
        <f t="shared" si="425"/>
        <v>124.0468987887653</v>
      </c>
      <c r="H3855">
        <f t="shared" si="420"/>
        <v>2.0192819822919893E-2</v>
      </c>
      <c r="J3855">
        <f t="shared" si="419"/>
        <v>-18.426743991252</v>
      </c>
      <c r="K3855">
        <f t="shared" si="421"/>
        <v>0.44936626725913698</v>
      </c>
      <c r="L3855">
        <f t="shared" si="422"/>
        <v>0</v>
      </c>
    </row>
    <row r="3856" spans="1:12" x14ac:dyDescent="0.3">
      <c r="A3856">
        <v>3855</v>
      </c>
      <c r="B3856" t="s">
        <v>3870</v>
      </c>
      <c r="C3856">
        <v>124.5</v>
      </c>
      <c r="D3856">
        <v>1.7999999999999998E-4</v>
      </c>
      <c r="E3856" s="10">
        <f t="shared" si="423"/>
        <v>3.6210057669523619E-3</v>
      </c>
      <c r="F3856">
        <f t="shared" si="424"/>
        <v>1.003627569528416</v>
      </c>
      <c r="G3856">
        <f t="shared" si="425"/>
        <v>124.49626505602444</v>
      </c>
      <c r="H3856">
        <f t="shared" si="420"/>
        <v>2.0157877341894167E-2</v>
      </c>
      <c r="J3856">
        <f t="shared" si="419"/>
        <v>-18.461493917262366</v>
      </c>
      <c r="K3856">
        <f t="shared" si="421"/>
        <v>0.65206628843328929</v>
      </c>
      <c r="L3856">
        <f t="shared" si="422"/>
        <v>0</v>
      </c>
    </row>
    <row r="3857" spans="1:12" x14ac:dyDescent="0.3">
      <c r="A3857">
        <v>3856</v>
      </c>
      <c r="B3857" t="s">
        <v>3871</v>
      </c>
      <c r="C3857">
        <v>125.15</v>
      </c>
      <c r="D3857">
        <v>8.0000000000000007E-5</v>
      </c>
      <c r="E3857" s="10">
        <f t="shared" si="423"/>
        <v>5.2073019730208914E-3</v>
      </c>
      <c r="F3857">
        <f t="shared" si="424"/>
        <v>1.0052208835341365</v>
      </c>
      <c r="G3857">
        <f t="shared" si="425"/>
        <v>125.14833134445773</v>
      </c>
      <c r="H3857">
        <f t="shared" si="420"/>
        <v>2.0096895937906704E-2</v>
      </c>
      <c r="J3857">
        <f t="shared" si="419"/>
        <v>-18.502046485658035</v>
      </c>
      <c r="K3857">
        <f t="shared" si="421"/>
        <v>1.0010379071191409</v>
      </c>
      <c r="L3857">
        <f t="shared" si="422"/>
        <v>0</v>
      </c>
    </row>
    <row r="3858" spans="1:12" x14ac:dyDescent="0.3">
      <c r="A3858">
        <v>3857</v>
      </c>
      <c r="B3858" t="s">
        <v>3872</v>
      </c>
      <c r="C3858">
        <v>126.15</v>
      </c>
      <c r="D3858">
        <v>3.0000000000000001E-5</v>
      </c>
      <c r="E3858" s="10">
        <f t="shared" si="423"/>
        <v>7.958657209283581E-3</v>
      </c>
      <c r="F3858">
        <f t="shared" si="424"/>
        <v>1.0079904115061926</v>
      </c>
      <c r="G3858">
        <f t="shared" si="425"/>
        <v>126.14936925157687</v>
      </c>
      <c r="H3858">
        <f t="shared" si="420"/>
        <v>1.9382339094450335E-2</v>
      </c>
      <c r="J3858">
        <f t="shared" si="419"/>
        <v>-17.986927798662279</v>
      </c>
      <c r="K3858">
        <f t="shared" si="421"/>
        <v>3.6484674331174745</v>
      </c>
      <c r="L3858">
        <f t="shared" si="422"/>
        <v>0</v>
      </c>
    </row>
    <row r="3859" spans="1:12" x14ac:dyDescent="0.3">
      <c r="A3859">
        <v>3858</v>
      </c>
      <c r="B3859" t="s">
        <v>3873</v>
      </c>
      <c r="C3859">
        <v>129.80000000000001</v>
      </c>
      <c r="D3859">
        <v>1E-4</v>
      </c>
      <c r="E3859" s="10">
        <f t="shared" si="423"/>
        <v>2.8523129182922824E-2</v>
      </c>
      <c r="F3859">
        <f t="shared" si="424"/>
        <v>1.0289338089575901</v>
      </c>
      <c r="G3859">
        <f t="shared" si="425"/>
        <v>129.79783668469435</v>
      </c>
      <c r="H3859">
        <f t="shared" si="420"/>
        <v>2.0224454601165225E-2</v>
      </c>
      <c r="J3859">
        <f t="shared" si="419"/>
        <v>-19.311232543623692</v>
      </c>
      <c r="K3859">
        <f t="shared" si="421"/>
        <v>-1.9999666669444451</v>
      </c>
      <c r="L3859">
        <f t="shared" si="422"/>
        <v>0</v>
      </c>
    </row>
    <row r="3860" spans="1:12" x14ac:dyDescent="0.3">
      <c r="A3860">
        <v>3859</v>
      </c>
      <c r="B3860" t="s">
        <v>3874</v>
      </c>
      <c r="C3860">
        <v>132.69999999999999</v>
      </c>
      <c r="D3860">
        <v>1.4999999999999999E-4</v>
      </c>
      <c r="E3860" s="10">
        <f t="shared" si="423"/>
        <v>2.2096137068172067E-2</v>
      </c>
      <c r="F3860">
        <f t="shared" si="424"/>
        <v>1.0223420647149459</v>
      </c>
      <c r="G3860">
        <f t="shared" si="425"/>
        <v>132.69668254146839</v>
      </c>
      <c r="H3860">
        <f t="shared" si="420"/>
        <v>2.0704393333644325E-2</v>
      </c>
      <c r="J3860">
        <f t="shared" si="419"/>
        <v>-20.211022977141756</v>
      </c>
      <c r="K3860">
        <f t="shared" si="421"/>
        <v>-4.8988125237184903</v>
      </c>
      <c r="L3860">
        <f t="shared" si="422"/>
        <v>0</v>
      </c>
    </row>
    <row r="3861" spans="1:12" x14ac:dyDescent="0.3">
      <c r="A3861">
        <v>3860</v>
      </c>
      <c r="B3861" t="s">
        <v>3875</v>
      </c>
      <c r="C3861">
        <v>134.30000000000001</v>
      </c>
      <c r="D3861">
        <v>1.4999999999999999E-4</v>
      </c>
      <c r="E3861" s="10">
        <f t="shared" si="423"/>
        <v>1.198516219103014E-2</v>
      </c>
      <c r="F3861">
        <f t="shared" si="424"/>
        <v>1.0120572720422005</v>
      </c>
      <c r="G3861">
        <f t="shared" si="425"/>
        <v>134.29664254196842</v>
      </c>
      <c r="H3861">
        <f t="shared" si="420"/>
        <v>2.0715717120106298E-2</v>
      </c>
      <c r="J3861">
        <f t="shared" si="419"/>
        <v>-20.46590000891738</v>
      </c>
      <c r="K3861">
        <f t="shared" si="421"/>
        <v>-7.6493865955743985</v>
      </c>
      <c r="L3861">
        <f t="shared" si="422"/>
        <v>0</v>
      </c>
    </row>
    <row r="3862" spans="1:12" x14ac:dyDescent="0.3">
      <c r="A3862">
        <v>3861</v>
      </c>
      <c r="B3862" t="s">
        <v>3876</v>
      </c>
      <c r="C3862">
        <v>135.69999999999999</v>
      </c>
      <c r="D3862">
        <v>1.2999999999999999E-4</v>
      </c>
      <c r="E3862" s="10">
        <f t="shared" si="423"/>
        <v>1.0370463311631363E-2</v>
      </c>
      <c r="F3862">
        <f t="shared" si="424"/>
        <v>1.0104244229337302</v>
      </c>
      <c r="G3862">
        <f t="shared" si="425"/>
        <v>135.69705986518491</v>
      </c>
      <c r="H3862">
        <f t="shared" si="420"/>
        <v>2.0609806006257617E-2</v>
      </c>
      <c r="J3862">
        <f t="shared" si="419"/>
        <v>-20.573589137195349</v>
      </c>
      <c r="K3862">
        <f t="shared" si="421"/>
        <v>-9.0498039187908859</v>
      </c>
      <c r="L3862">
        <f t="shared" si="422"/>
        <v>0</v>
      </c>
    </row>
    <row r="3863" spans="1:12" x14ac:dyDescent="0.3">
      <c r="A3863">
        <v>3862</v>
      </c>
      <c r="B3863" t="s">
        <v>3877</v>
      </c>
      <c r="C3863">
        <v>135.1</v>
      </c>
      <c r="D3863">
        <v>1.7999999999999998E-4</v>
      </c>
      <c r="E3863" s="10">
        <f t="shared" si="423"/>
        <v>-4.4313218746702869E-3</v>
      </c>
      <c r="F3863">
        <f t="shared" si="424"/>
        <v>0.99557848194546794</v>
      </c>
      <c r="G3863">
        <f t="shared" si="425"/>
        <v>135.0959470607944</v>
      </c>
      <c r="H3863">
        <f t="shared" si="420"/>
        <v>2.0489542602436694E-2</v>
      </c>
      <c r="J3863">
        <f t="shared" si="419"/>
        <v>-20.36293169268885</v>
      </c>
      <c r="K3863">
        <f t="shared" si="421"/>
        <v>-8.4486911144003756</v>
      </c>
      <c r="L3863">
        <f t="shared" si="422"/>
        <v>0</v>
      </c>
    </row>
    <row r="3864" spans="1:12" x14ac:dyDescent="0.3">
      <c r="A3864">
        <v>3863</v>
      </c>
      <c r="B3864" t="s">
        <v>3878</v>
      </c>
      <c r="C3864">
        <v>136.55000000000001</v>
      </c>
      <c r="D3864">
        <v>1.4999999999999999E-4</v>
      </c>
      <c r="E3864" s="10">
        <f t="shared" si="423"/>
        <v>1.0675602953560974E-2</v>
      </c>
      <c r="F3864">
        <f t="shared" si="424"/>
        <v>1.0107327905255368</v>
      </c>
      <c r="G3864">
        <f t="shared" si="425"/>
        <v>136.54658629267152</v>
      </c>
      <c r="H3864">
        <f t="shared" si="420"/>
        <v>2.0575977492306212E-2</v>
      </c>
      <c r="J3864">
        <f t="shared" si="419"/>
        <v>-20.668408853195331</v>
      </c>
      <c r="K3864">
        <f t="shared" si="421"/>
        <v>-9.8993303462774946</v>
      </c>
      <c r="L3864">
        <f t="shared" si="422"/>
        <v>0</v>
      </c>
    </row>
    <row r="3865" spans="1:12" x14ac:dyDescent="0.3">
      <c r="A3865">
        <v>3864</v>
      </c>
      <c r="B3865" t="s">
        <v>3879</v>
      </c>
      <c r="C3865">
        <v>137.35</v>
      </c>
      <c r="D3865">
        <v>1.7999999999999998E-4</v>
      </c>
      <c r="E3865" s="10">
        <f t="shared" si="423"/>
        <v>5.841564621568633E-3</v>
      </c>
      <c r="F3865">
        <f t="shared" si="424"/>
        <v>1.0058586598315633</v>
      </c>
      <c r="G3865">
        <f t="shared" si="425"/>
        <v>137.34587956180687</v>
      </c>
      <c r="H3865">
        <f t="shared" si="420"/>
        <v>1.9492087391864435E-2</v>
      </c>
      <c r="J3865">
        <f t="shared" si="419"/>
        <v>-19.694261739707649</v>
      </c>
      <c r="K3865">
        <f t="shared" si="421"/>
        <v>-10.698623615412842</v>
      </c>
      <c r="L3865">
        <f t="shared" si="422"/>
        <v>0</v>
      </c>
    </row>
    <row r="3866" spans="1:12" x14ac:dyDescent="0.3">
      <c r="A3866">
        <v>3865</v>
      </c>
      <c r="B3866" t="s">
        <v>3880</v>
      </c>
      <c r="C3866">
        <v>136.44999999999999</v>
      </c>
      <c r="D3866">
        <v>1.7999999999999998E-4</v>
      </c>
      <c r="E3866" s="10">
        <f t="shared" si="423"/>
        <v>-6.5741653869354029E-3</v>
      </c>
      <c r="F3866">
        <f t="shared" si="424"/>
        <v>0.99344739716053876</v>
      </c>
      <c r="G3866">
        <f t="shared" si="425"/>
        <v>136.44590656140187</v>
      </c>
      <c r="H3866">
        <f t="shared" si="420"/>
        <v>1.9329887030110418E-2</v>
      </c>
      <c r="J3866">
        <f t="shared" si="419"/>
        <v>-19.402404198691443</v>
      </c>
      <c r="K3866">
        <f t="shared" si="421"/>
        <v>-9.7986506150078441</v>
      </c>
      <c r="L3866">
        <f t="shared" si="422"/>
        <v>0</v>
      </c>
    </row>
    <row r="3867" spans="1:12" x14ac:dyDescent="0.3">
      <c r="A3867">
        <v>3866</v>
      </c>
      <c r="B3867" t="s">
        <v>3881</v>
      </c>
      <c r="C3867">
        <v>132</v>
      </c>
      <c r="D3867">
        <v>1.2999999999999999E-4</v>
      </c>
      <c r="E3867" s="10">
        <f t="shared" si="423"/>
        <v>-3.3156324567976535E-2</v>
      </c>
      <c r="F3867">
        <f t="shared" si="424"/>
        <v>0.96738732136313677</v>
      </c>
      <c r="G3867">
        <f t="shared" si="425"/>
        <v>131.9971400309831</v>
      </c>
      <c r="H3867">
        <f t="shared" si="420"/>
        <v>2.0226702335115688E-2</v>
      </c>
      <c r="J3867">
        <f t="shared" si="419"/>
        <v>-19.640625982333273</v>
      </c>
      <c r="K3867">
        <f t="shared" si="421"/>
        <v>-5.3498840845890783</v>
      </c>
      <c r="L3867">
        <f t="shared" si="422"/>
        <v>0</v>
      </c>
    </row>
    <row r="3868" spans="1:12" x14ac:dyDescent="0.3">
      <c r="A3868">
        <v>3867</v>
      </c>
      <c r="B3868" t="s">
        <v>3882</v>
      </c>
      <c r="C3868">
        <v>132.05000000000001</v>
      </c>
      <c r="D3868">
        <v>1E-4</v>
      </c>
      <c r="E3868" s="10">
        <f t="shared" si="423"/>
        <v>3.7871615677046903E-4</v>
      </c>
      <c r="F3868">
        <f t="shared" si="424"/>
        <v>1.000378787878788</v>
      </c>
      <c r="G3868">
        <f t="shared" si="425"/>
        <v>132.04779918500685</v>
      </c>
      <c r="H3868">
        <f t="shared" si="420"/>
        <v>2.0111123684768122E-2</v>
      </c>
      <c r="J3868">
        <f t="shared" si="419"/>
        <v>-19.535891066117131</v>
      </c>
      <c r="K3868">
        <f t="shared" si="421"/>
        <v>-5.4005432386128263</v>
      </c>
      <c r="L3868">
        <f t="shared" si="422"/>
        <v>0</v>
      </c>
    </row>
    <row r="3869" spans="1:12" x14ac:dyDescent="0.3">
      <c r="A3869">
        <v>3868</v>
      </c>
      <c r="B3869" t="s">
        <v>3883</v>
      </c>
      <c r="C3869">
        <v>127.8</v>
      </c>
      <c r="D3869">
        <v>1E-4</v>
      </c>
      <c r="E3869" s="10">
        <f t="shared" si="423"/>
        <v>-3.2714096799706889E-2</v>
      </c>
      <c r="F3869">
        <f t="shared" si="424"/>
        <v>0.96781522150700483</v>
      </c>
      <c r="G3869">
        <f t="shared" si="425"/>
        <v>127.7978700177499</v>
      </c>
      <c r="H3869">
        <f t="shared" si="420"/>
        <v>2.0550341007820699E-2</v>
      </c>
      <c r="J3869">
        <f t="shared" si="419"/>
        <v>-19.320055476111921</v>
      </c>
      <c r="K3869">
        <f t="shared" si="421"/>
        <v>-1.150614071355875</v>
      </c>
      <c r="L3869">
        <f t="shared" si="422"/>
        <v>0</v>
      </c>
    </row>
    <row r="3870" spans="1:12" x14ac:dyDescent="0.3">
      <c r="A3870">
        <v>3869</v>
      </c>
      <c r="B3870" t="s">
        <v>3884</v>
      </c>
      <c r="C3870">
        <v>129.35</v>
      </c>
      <c r="D3870">
        <v>1.2999999999999999E-4</v>
      </c>
      <c r="E3870" s="10">
        <f t="shared" si="423"/>
        <v>1.2055366688603608E-2</v>
      </c>
      <c r="F3870">
        <f t="shared" si="424"/>
        <v>1.0121283255086071</v>
      </c>
      <c r="G3870">
        <f t="shared" si="425"/>
        <v>129.34719744702775</v>
      </c>
      <c r="H3870">
        <f t="shared" si="420"/>
        <v>2.0592253810859277E-2</v>
      </c>
      <c r="J3870">
        <f t="shared" si="419"/>
        <v>-19.594158939367496</v>
      </c>
      <c r="K3870">
        <f t="shared" si="421"/>
        <v>-2.6999415006337273</v>
      </c>
      <c r="L3870">
        <f t="shared" si="422"/>
        <v>0</v>
      </c>
    </row>
    <row r="3871" spans="1:12" x14ac:dyDescent="0.3">
      <c r="A3871">
        <v>3870</v>
      </c>
      <c r="B3871" t="s">
        <v>3885</v>
      </c>
      <c r="C3871">
        <v>126.65</v>
      </c>
      <c r="D3871">
        <v>1.2999999999999999E-4</v>
      </c>
      <c r="E3871" s="10">
        <f t="shared" si="423"/>
        <v>-2.1094532184353865E-2</v>
      </c>
      <c r="F3871">
        <f t="shared" si="424"/>
        <v>0.97912640123695405</v>
      </c>
      <c r="G3871">
        <f t="shared" si="425"/>
        <v>126.64725594639403</v>
      </c>
      <c r="H3871">
        <f t="shared" si="420"/>
        <v>2.0891539845324263E-2</v>
      </c>
      <c r="J3871">
        <f t="shared" si="419"/>
        <v>-19.463993758073833</v>
      </c>
      <c r="K3871">
        <f t="shared" si="421"/>
        <v>-1.5499664170304897</v>
      </c>
      <c r="L3871">
        <f t="shared" si="422"/>
        <v>0</v>
      </c>
    </row>
    <row r="3872" spans="1:12" x14ac:dyDescent="0.3">
      <c r="A3872">
        <v>3871</v>
      </c>
      <c r="B3872" t="s">
        <v>3886</v>
      </c>
      <c r="C3872">
        <v>128.69999999999999</v>
      </c>
      <c r="D3872">
        <v>1E-4</v>
      </c>
      <c r="E3872" s="10">
        <f t="shared" si="423"/>
        <v>1.6056738154396694E-2</v>
      </c>
      <c r="F3872">
        <f t="shared" si="424"/>
        <v>1.0161863403079352</v>
      </c>
      <c r="G3872">
        <f t="shared" si="425"/>
        <v>128.6978550178749</v>
      </c>
      <c r="H3872">
        <f t="shared" si="420"/>
        <v>2.0163433320583502E-2</v>
      </c>
      <c r="J3872">
        <f t="shared" ref="J3872:J3935" si="426">-G3872*$O$3*$Q$3*H3872</f>
        <v>-19.08980590493956</v>
      </c>
      <c r="K3872">
        <f t="shared" si="421"/>
        <v>-3.6005654885113643</v>
      </c>
      <c r="L3872">
        <f t="shared" si="422"/>
        <v>0</v>
      </c>
    </row>
    <row r="3873" spans="1:12" x14ac:dyDescent="0.3">
      <c r="A3873">
        <v>3872</v>
      </c>
      <c r="B3873" t="s">
        <v>3887</v>
      </c>
      <c r="C3873">
        <v>127.15</v>
      </c>
      <c r="D3873">
        <v>8.0000000000000007E-5</v>
      </c>
      <c r="E3873" s="10">
        <f t="shared" si="423"/>
        <v>-1.2116622733952242E-2</v>
      </c>
      <c r="F3873">
        <f t="shared" si="424"/>
        <v>0.98795648795648805</v>
      </c>
      <c r="G3873">
        <f t="shared" si="425"/>
        <v>127.14830467796884</v>
      </c>
      <c r="H3873">
        <f t="shared" ref="H3873:H3936" si="427">SQRT(_xlfn.VAR.S(E3844:E3873))</f>
        <v>1.986393905020584E-2</v>
      </c>
      <c r="J3873">
        <f t="shared" si="426"/>
        <v>-18.579827115288353</v>
      </c>
      <c r="K3873">
        <f t="shared" si="421"/>
        <v>-3.8503596608439352</v>
      </c>
      <c r="L3873">
        <f t="shared" si="422"/>
        <v>0</v>
      </c>
    </row>
    <row r="3874" spans="1:12" x14ac:dyDescent="0.3">
      <c r="A3874">
        <v>3873</v>
      </c>
      <c r="B3874" t="s">
        <v>3888</v>
      </c>
      <c r="C3874">
        <v>130.35</v>
      </c>
      <c r="D3874">
        <v>8.0000000000000007E-5</v>
      </c>
      <c r="E3874" s="10">
        <f t="shared" si="423"/>
        <v>2.4855648511382077E-2</v>
      </c>
      <c r="F3874">
        <f t="shared" si="424"/>
        <v>1.0251671254423909</v>
      </c>
      <c r="G3874">
        <f t="shared" si="425"/>
        <v>130.3482620115866</v>
      </c>
      <c r="H3874">
        <f t="shared" si="427"/>
        <v>2.0200517592119625E-2</v>
      </c>
      <c r="J3874">
        <f t="shared" si="426"/>
        <v>-19.370171370192345</v>
      </c>
      <c r="K3874">
        <f t="shared" ref="K3874:K3937" si="428">+MIN(G3875-G3874,G3876-G3874,G3877-G3874,G3878-G3874,G3879-G3874,G3880-G3874,G3881-G3874,G3882-G3874,G3883-G3874,G3884-G3874)</f>
        <v>-7.4513344731806654</v>
      </c>
      <c r="L3874">
        <f t="shared" ref="L3874:L3937" si="429">+IF(K3874&lt;J3874,1,0)</f>
        <v>0</v>
      </c>
    </row>
    <row r="3875" spans="1:12" x14ac:dyDescent="0.3">
      <c r="A3875">
        <v>3874</v>
      </c>
      <c r="B3875" t="s">
        <v>3889</v>
      </c>
      <c r="C3875">
        <v>127.7</v>
      </c>
      <c r="D3875">
        <v>1.2999999999999999E-4</v>
      </c>
      <c r="E3875" s="10">
        <f t="shared" si="423"/>
        <v>-2.0539377341017091E-2</v>
      </c>
      <c r="F3875">
        <f t="shared" si="424"/>
        <v>0.97967011891062528</v>
      </c>
      <c r="G3875">
        <f t="shared" si="425"/>
        <v>127.69723319664048</v>
      </c>
      <c r="H3875">
        <f t="shared" si="427"/>
        <v>2.0505878116227116E-2</v>
      </c>
      <c r="J3875">
        <f t="shared" si="426"/>
        <v>-19.26307341895594</v>
      </c>
      <c r="K3875">
        <f t="shared" si="428"/>
        <v>-4.8003056582345494</v>
      </c>
      <c r="L3875">
        <f t="shared" si="429"/>
        <v>0</v>
      </c>
    </row>
    <row r="3876" spans="1:12" x14ac:dyDescent="0.3">
      <c r="A3876">
        <v>3875</v>
      </c>
      <c r="B3876" t="s">
        <v>3890</v>
      </c>
      <c r="C3876">
        <v>133.30000000000001</v>
      </c>
      <c r="D3876">
        <v>1E-4</v>
      </c>
      <c r="E3876" s="10">
        <f t="shared" si="423"/>
        <v>4.2918464146169344E-2</v>
      </c>
      <c r="F3876">
        <f t="shared" si="424"/>
        <v>1.0438527799530148</v>
      </c>
      <c r="G3876">
        <f t="shared" si="425"/>
        <v>133.29777835184714</v>
      </c>
      <c r="H3876">
        <f t="shared" si="427"/>
        <v>2.198926012780713E-2</v>
      </c>
      <c r="J3876">
        <f t="shared" si="426"/>
        <v>-21.562506769720699</v>
      </c>
      <c r="K3876">
        <f t="shared" si="428"/>
        <v>-10.551460796610201</v>
      </c>
      <c r="L3876">
        <f t="shared" si="429"/>
        <v>0</v>
      </c>
    </row>
    <row r="3877" spans="1:12" x14ac:dyDescent="0.3">
      <c r="A3877">
        <v>3876</v>
      </c>
      <c r="B3877" t="s">
        <v>3891</v>
      </c>
      <c r="C3877">
        <v>133.35</v>
      </c>
      <c r="D3877">
        <v>5.0000000000000002E-5</v>
      </c>
      <c r="E3877" s="10">
        <f t="shared" si="423"/>
        <v>3.7502344336017685E-4</v>
      </c>
      <c r="F3877">
        <f t="shared" si="424"/>
        <v>1.0003750937734432</v>
      </c>
      <c r="G3877">
        <f t="shared" si="425"/>
        <v>133.3488887546302</v>
      </c>
      <c r="H3877">
        <f t="shared" si="427"/>
        <v>2.1989428049462075E-2</v>
      </c>
      <c r="J3877">
        <f t="shared" si="426"/>
        <v>-21.570939213331524</v>
      </c>
      <c r="K3877">
        <f t="shared" si="428"/>
        <v>-10.602571199393253</v>
      </c>
      <c r="L3877">
        <f t="shared" si="429"/>
        <v>0</v>
      </c>
    </row>
    <row r="3878" spans="1:12" x14ac:dyDescent="0.3">
      <c r="A3878">
        <v>3877</v>
      </c>
      <c r="B3878" t="s">
        <v>3892</v>
      </c>
      <c r="C3878">
        <v>131.69999999999999</v>
      </c>
      <c r="D3878">
        <v>5.0000000000000002E-5</v>
      </c>
      <c r="E3878" s="10">
        <f t="shared" si="423"/>
        <v>-1.2450641878787992E-2</v>
      </c>
      <c r="F3878">
        <f t="shared" si="424"/>
        <v>0.98762654668166472</v>
      </c>
      <c r="G3878">
        <f t="shared" si="425"/>
        <v>131.69890250457289</v>
      </c>
      <c r="H3878">
        <f t="shared" si="427"/>
        <v>2.2022535088778387E-2</v>
      </c>
      <c r="J3878">
        <f t="shared" si="426"/>
        <v>-21.336107318865462</v>
      </c>
      <c r="K3878">
        <f t="shared" si="428"/>
        <v>-8.9525849493359431</v>
      </c>
      <c r="L3878">
        <f t="shared" si="429"/>
        <v>0</v>
      </c>
    </row>
    <row r="3879" spans="1:12" x14ac:dyDescent="0.3">
      <c r="A3879">
        <v>3878</v>
      </c>
      <c r="B3879" t="s">
        <v>3893</v>
      </c>
      <c r="C3879">
        <v>130.80000000000001</v>
      </c>
      <c r="D3879">
        <v>5.0000000000000002E-5</v>
      </c>
      <c r="E3879" s="10">
        <f t="shared" si="423"/>
        <v>-6.8571697261369125E-3</v>
      </c>
      <c r="F3879">
        <f t="shared" si="424"/>
        <v>0.99316628701594545</v>
      </c>
      <c r="G3879">
        <f t="shared" si="425"/>
        <v>130.79891000454168</v>
      </c>
      <c r="H3879">
        <f t="shared" si="427"/>
        <v>2.1921289853147497E-2</v>
      </c>
      <c r="J3879">
        <f t="shared" si="426"/>
        <v>-21.092883311683899</v>
      </c>
      <c r="K3879">
        <f t="shared" si="428"/>
        <v>-8.0525924493047398</v>
      </c>
      <c r="L3879">
        <f t="shared" si="429"/>
        <v>0</v>
      </c>
    </row>
    <row r="3880" spans="1:12" x14ac:dyDescent="0.3">
      <c r="A3880">
        <v>3879</v>
      </c>
      <c r="B3880" t="s">
        <v>3894</v>
      </c>
      <c r="C3880">
        <v>130.65</v>
      </c>
      <c r="D3880">
        <v>2.0000000000000001E-4</v>
      </c>
      <c r="E3880" s="10">
        <f t="shared" si="423"/>
        <v>-1.1474470564769093E-3</v>
      </c>
      <c r="F3880">
        <f t="shared" si="424"/>
        <v>0.99885321100917424</v>
      </c>
      <c r="G3880">
        <f t="shared" si="425"/>
        <v>130.64564507258254</v>
      </c>
      <c r="H3880">
        <f t="shared" si="427"/>
        <v>2.0989695061103288E-2</v>
      </c>
      <c r="J3880">
        <f t="shared" si="426"/>
        <v>-20.172828085800795</v>
      </c>
      <c r="K3880">
        <f t="shared" si="428"/>
        <v>-7.899327517345597</v>
      </c>
      <c r="L3880">
        <f t="shared" si="429"/>
        <v>0</v>
      </c>
    </row>
    <row r="3881" spans="1:12" x14ac:dyDescent="0.3">
      <c r="A3881">
        <v>3880</v>
      </c>
      <c r="B3881" t="s">
        <v>3895</v>
      </c>
      <c r="C3881">
        <v>125.1</v>
      </c>
      <c r="D3881">
        <v>1.2999999999999999E-4</v>
      </c>
      <c r="E3881" s="10">
        <f t="shared" si="423"/>
        <v>-4.3408574493756104E-2</v>
      </c>
      <c r="F3881">
        <f t="shared" si="424"/>
        <v>0.95752009184844999</v>
      </c>
      <c r="G3881">
        <f t="shared" si="425"/>
        <v>125.09728952936354</v>
      </c>
      <c r="H3881">
        <f t="shared" si="427"/>
        <v>2.2206659143497908E-2</v>
      </c>
      <c r="J3881">
        <f t="shared" si="426"/>
        <v>-20.436044851633671</v>
      </c>
      <c r="K3881">
        <f t="shared" si="428"/>
        <v>-2.350971974126594</v>
      </c>
      <c r="L3881">
        <f t="shared" si="429"/>
        <v>0</v>
      </c>
    </row>
    <row r="3882" spans="1:12" x14ac:dyDescent="0.3">
      <c r="A3882">
        <v>3881</v>
      </c>
      <c r="B3882" t="s">
        <v>3896</v>
      </c>
      <c r="C3882">
        <v>125.6</v>
      </c>
      <c r="D3882">
        <v>8.0000000000000007E-5</v>
      </c>
      <c r="E3882" s="10">
        <f t="shared" si="423"/>
        <v>3.9888365612327469E-3</v>
      </c>
      <c r="F3882">
        <f t="shared" si="424"/>
        <v>1.0039968025579535</v>
      </c>
      <c r="G3882">
        <f t="shared" si="425"/>
        <v>125.59832534449772</v>
      </c>
      <c r="H3882">
        <f t="shared" si="427"/>
        <v>2.1767346725133172E-2</v>
      </c>
      <c r="J3882">
        <f t="shared" si="426"/>
        <v>-20.111990932963128</v>
      </c>
      <c r="K3882">
        <f t="shared" si="428"/>
        <v>-2.8520077892607816</v>
      </c>
      <c r="L3882">
        <f t="shared" si="429"/>
        <v>0</v>
      </c>
    </row>
    <row r="3883" spans="1:12" x14ac:dyDescent="0.3">
      <c r="A3883">
        <v>3882</v>
      </c>
      <c r="B3883" t="s">
        <v>3897</v>
      </c>
      <c r="C3883">
        <v>123.3</v>
      </c>
      <c r="D3883">
        <v>1E-4</v>
      </c>
      <c r="E3883" s="10">
        <f t="shared" si="423"/>
        <v>-1.8481843863799655E-2</v>
      </c>
      <c r="F3883">
        <f t="shared" si="424"/>
        <v>0.98168789808917201</v>
      </c>
      <c r="G3883">
        <f t="shared" si="425"/>
        <v>123.2979450171249</v>
      </c>
      <c r="H3883">
        <f t="shared" si="427"/>
        <v>1.9453996978972286E-2</v>
      </c>
      <c r="J3883">
        <f t="shared" si="426"/>
        <v>-17.645355119989411</v>
      </c>
      <c r="K3883">
        <f t="shared" si="428"/>
        <v>-0.55162746188796064</v>
      </c>
      <c r="L3883">
        <f t="shared" si="429"/>
        <v>0</v>
      </c>
    </row>
    <row r="3884" spans="1:12" x14ac:dyDescent="0.3">
      <c r="A3884">
        <v>3883</v>
      </c>
      <c r="B3884" t="s">
        <v>3898</v>
      </c>
      <c r="C3884">
        <v>122.9</v>
      </c>
      <c r="D3884">
        <v>1.4999999999999999E-4</v>
      </c>
      <c r="E3884" s="10">
        <f t="shared" si="423"/>
        <v>-3.2493935983093987E-3</v>
      </c>
      <c r="F3884">
        <f t="shared" si="424"/>
        <v>0.99675587996755888</v>
      </c>
      <c r="G3884">
        <f t="shared" si="425"/>
        <v>122.89692753840593</v>
      </c>
      <c r="H3884">
        <f t="shared" si="427"/>
        <v>1.935924895212562E-2</v>
      </c>
      <c r="J3884">
        <f t="shared" si="426"/>
        <v>-17.50230512969009</v>
      </c>
      <c r="K3884">
        <f t="shared" si="428"/>
        <v>-0.15060998316899088</v>
      </c>
      <c r="L3884">
        <f t="shared" si="429"/>
        <v>0</v>
      </c>
    </row>
    <row r="3885" spans="1:12" x14ac:dyDescent="0.3">
      <c r="A3885">
        <v>3884</v>
      </c>
      <c r="B3885" t="s">
        <v>3899</v>
      </c>
      <c r="C3885">
        <v>123.15</v>
      </c>
      <c r="D3885">
        <v>1.4999999999999999E-4</v>
      </c>
      <c r="E3885" s="10">
        <f t="shared" si="423"/>
        <v>2.0321079945578111E-3</v>
      </c>
      <c r="F3885">
        <f t="shared" si="424"/>
        <v>1.0020341741253052</v>
      </c>
      <c r="G3885">
        <f t="shared" si="425"/>
        <v>123.14692128848407</v>
      </c>
      <c r="H3885">
        <f t="shared" si="427"/>
        <v>1.8911800753012603E-2</v>
      </c>
      <c r="J3885">
        <f t="shared" si="426"/>
        <v>-17.132556123698091</v>
      </c>
      <c r="K3885">
        <f t="shared" si="428"/>
        <v>-0.40060373324712373</v>
      </c>
      <c r="L3885">
        <f t="shared" si="429"/>
        <v>0</v>
      </c>
    </row>
    <row r="3886" spans="1:12" x14ac:dyDescent="0.3">
      <c r="A3886">
        <v>3885</v>
      </c>
      <c r="B3886" t="s">
        <v>3900</v>
      </c>
      <c r="C3886">
        <v>122.75</v>
      </c>
      <c r="D3886">
        <v>1.7999999999999998E-4</v>
      </c>
      <c r="E3886" s="10">
        <f t="shared" si="423"/>
        <v>-3.2533578919170035E-3</v>
      </c>
      <c r="F3886">
        <f t="shared" si="424"/>
        <v>0.99675192854242789</v>
      </c>
      <c r="G3886">
        <f t="shared" si="425"/>
        <v>122.74631755523694</v>
      </c>
      <c r="H3886">
        <f t="shared" si="427"/>
        <v>1.8905016999749686E-2</v>
      </c>
      <c r="J3886">
        <f t="shared" si="426"/>
        <v>-17.070697434860794</v>
      </c>
      <c r="K3886">
        <f t="shared" si="428"/>
        <v>-1.2036103364513195</v>
      </c>
      <c r="L3886">
        <f t="shared" si="429"/>
        <v>0</v>
      </c>
    </row>
    <row r="3887" spans="1:12" x14ac:dyDescent="0.3">
      <c r="A3887">
        <v>3886</v>
      </c>
      <c r="B3887" t="s">
        <v>3901</v>
      </c>
      <c r="C3887">
        <v>122.95</v>
      </c>
      <c r="D3887">
        <v>1.4999999999999999E-4</v>
      </c>
      <c r="E3887" s="10">
        <f t="shared" si="423"/>
        <v>1.6280019875716382E-3</v>
      </c>
      <c r="F3887">
        <f t="shared" si="424"/>
        <v>1.0016293279022404</v>
      </c>
      <c r="G3887">
        <f t="shared" si="425"/>
        <v>122.94692628842157</v>
      </c>
      <c r="H3887">
        <f t="shared" si="427"/>
        <v>1.8879216654214315E-2</v>
      </c>
      <c r="J3887">
        <f t="shared" si="426"/>
        <v>-17.075261631440338</v>
      </c>
      <c r="K3887">
        <f t="shared" si="428"/>
        <v>-1.4042190696359427</v>
      </c>
      <c r="L3887">
        <f t="shared" si="429"/>
        <v>0</v>
      </c>
    </row>
    <row r="3888" spans="1:12" x14ac:dyDescent="0.3">
      <c r="A3888">
        <v>3887</v>
      </c>
      <c r="B3888" t="s">
        <v>3902</v>
      </c>
      <c r="C3888">
        <v>126.6</v>
      </c>
      <c r="D3888">
        <v>-3.0000000000000001E-5</v>
      </c>
      <c r="E3888" s="10">
        <f t="shared" si="423"/>
        <v>2.9254741047874133E-2</v>
      </c>
      <c r="F3888">
        <f t="shared" si="424"/>
        <v>1.0296868645790971</v>
      </c>
      <c r="G3888">
        <f t="shared" si="425"/>
        <v>126.60063300158249</v>
      </c>
      <c r="H3888">
        <f t="shared" si="427"/>
        <v>1.9598453014319603E-2</v>
      </c>
      <c r="J3888">
        <f t="shared" si="426"/>
        <v>-18.252543406712245</v>
      </c>
      <c r="K3888">
        <f t="shared" si="428"/>
        <v>-6.2072548194808377</v>
      </c>
      <c r="L3888">
        <f t="shared" si="429"/>
        <v>0</v>
      </c>
    </row>
    <row r="3889" spans="1:12" x14ac:dyDescent="0.3">
      <c r="A3889">
        <v>3888</v>
      </c>
      <c r="B3889" t="s">
        <v>3903</v>
      </c>
      <c r="C3889">
        <v>129.85</v>
      </c>
      <c r="D3889">
        <v>1.4999999999999999E-4</v>
      </c>
      <c r="E3889" s="10">
        <f t="shared" si="423"/>
        <v>2.5347428398681617E-2</v>
      </c>
      <c r="F3889">
        <f t="shared" si="424"/>
        <v>1.0256714060031595</v>
      </c>
      <c r="G3889">
        <f t="shared" si="425"/>
        <v>129.84675379057779</v>
      </c>
      <c r="H3889">
        <f t="shared" si="427"/>
        <v>1.944773933435379E-2</v>
      </c>
      <c r="J3889">
        <f t="shared" si="426"/>
        <v>-18.576587697187392</v>
      </c>
      <c r="K3889">
        <f t="shared" si="428"/>
        <v>-9.6073754047829141</v>
      </c>
      <c r="L3889">
        <f t="shared" si="429"/>
        <v>0</v>
      </c>
    </row>
    <row r="3890" spans="1:12" x14ac:dyDescent="0.3">
      <c r="A3890">
        <v>3889</v>
      </c>
      <c r="B3890" t="s">
        <v>3904</v>
      </c>
      <c r="C3890">
        <v>128</v>
      </c>
      <c r="D3890">
        <v>2.0000000000000001E-4</v>
      </c>
      <c r="E3890" s="10">
        <f t="shared" si="423"/>
        <v>-1.43496741891402E-2</v>
      </c>
      <c r="F3890">
        <f t="shared" si="424"/>
        <v>0.9857527916827109</v>
      </c>
      <c r="G3890">
        <f t="shared" si="425"/>
        <v>127.99573340444365</v>
      </c>
      <c r="H3890">
        <f t="shared" si="427"/>
        <v>1.9156843976474696E-2</v>
      </c>
      <c r="J3890">
        <f t="shared" si="426"/>
        <v>-18.037866817023779</v>
      </c>
      <c r="K3890">
        <f t="shared" si="428"/>
        <v>-7.756355018648776</v>
      </c>
      <c r="L3890">
        <f t="shared" si="429"/>
        <v>0</v>
      </c>
    </row>
    <row r="3891" spans="1:12" x14ac:dyDescent="0.3">
      <c r="A3891">
        <v>3890</v>
      </c>
      <c r="B3891" t="s">
        <v>3905</v>
      </c>
      <c r="C3891">
        <v>127.45</v>
      </c>
      <c r="D3891">
        <v>1.7999999999999998E-4</v>
      </c>
      <c r="E3891" s="10">
        <f t="shared" si="423"/>
        <v>-4.3061330974926947E-3</v>
      </c>
      <c r="F3891">
        <f t="shared" si="424"/>
        <v>0.99570312500000002</v>
      </c>
      <c r="G3891">
        <f t="shared" si="425"/>
        <v>127.44617655735193</v>
      </c>
      <c r="H3891">
        <f t="shared" si="427"/>
        <v>1.9000401308094893E-2</v>
      </c>
      <c r="J3891">
        <f t="shared" si="426"/>
        <v>-17.813748046146149</v>
      </c>
      <c r="K3891">
        <f t="shared" si="428"/>
        <v>-7.2067981715570539</v>
      </c>
      <c r="L3891">
        <f t="shared" si="429"/>
        <v>0</v>
      </c>
    </row>
    <row r="3892" spans="1:12" x14ac:dyDescent="0.3">
      <c r="A3892">
        <v>3891</v>
      </c>
      <c r="B3892" t="s">
        <v>3906</v>
      </c>
      <c r="C3892">
        <v>127</v>
      </c>
      <c r="D3892">
        <v>2.0000000000000001E-4</v>
      </c>
      <c r="E3892" s="10">
        <f t="shared" si="423"/>
        <v>-3.5370443635332062E-3</v>
      </c>
      <c r="F3892">
        <f t="shared" si="424"/>
        <v>0.9964692036092585</v>
      </c>
      <c r="G3892">
        <f t="shared" si="425"/>
        <v>126.99576673722144</v>
      </c>
      <c r="H3892">
        <f t="shared" si="427"/>
        <v>1.8863776724080263E-2</v>
      </c>
      <c r="J3892">
        <f t="shared" si="426"/>
        <v>-17.623153034586124</v>
      </c>
      <c r="K3892">
        <f t="shared" si="428"/>
        <v>-6.7563883514265655</v>
      </c>
      <c r="L3892">
        <f t="shared" si="429"/>
        <v>0</v>
      </c>
    </row>
    <row r="3893" spans="1:12" x14ac:dyDescent="0.3">
      <c r="A3893">
        <v>3892</v>
      </c>
      <c r="B3893" t="s">
        <v>3907</v>
      </c>
      <c r="C3893">
        <v>125.85</v>
      </c>
      <c r="D3893">
        <v>2.8000000000000003E-4</v>
      </c>
      <c r="E3893" s="10">
        <f t="shared" si="423"/>
        <v>-9.0963648772664704E-3</v>
      </c>
      <c r="F3893">
        <f t="shared" si="424"/>
        <v>0.99094488188976371</v>
      </c>
      <c r="G3893">
        <f t="shared" si="425"/>
        <v>125.84412713703452</v>
      </c>
      <c r="H3893">
        <f t="shared" si="427"/>
        <v>1.8901920197820075E-2</v>
      </c>
      <c r="J3893">
        <f t="shared" si="426"/>
        <v>-17.498652179805106</v>
      </c>
      <c r="K3893">
        <f t="shared" si="428"/>
        <v>-5.6047487512396401</v>
      </c>
      <c r="L3893">
        <f t="shared" si="429"/>
        <v>0</v>
      </c>
    </row>
    <row r="3894" spans="1:12" x14ac:dyDescent="0.3">
      <c r="A3894">
        <v>3893</v>
      </c>
      <c r="B3894" t="s">
        <v>3908</v>
      </c>
      <c r="C3894">
        <v>123.85</v>
      </c>
      <c r="D3894">
        <v>3.5999999999999997E-4</v>
      </c>
      <c r="E3894" s="10">
        <f t="shared" si="423"/>
        <v>-1.6019565645956337E-2</v>
      </c>
      <c r="F3894">
        <f t="shared" si="424"/>
        <v>0.98410806515693283</v>
      </c>
      <c r="G3894">
        <f t="shared" si="425"/>
        <v>123.84256922292553</v>
      </c>
      <c r="H3894">
        <f t="shared" si="427"/>
        <v>1.889524279178012E-2</v>
      </c>
      <c r="J3894">
        <f t="shared" si="426"/>
        <v>-17.214251774338997</v>
      </c>
      <c r="K3894">
        <f t="shared" si="428"/>
        <v>-3.6031908371306542</v>
      </c>
      <c r="L3894">
        <f t="shared" si="429"/>
        <v>0</v>
      </c>
    </row>
    <row r="3895" spans="1:12" x14ac:dyDescent="0.3">
      <c r="A3895">
        <v>3894</v>
      </c>
      <c r="B3895" t="s">
        <v>3909</v>
      </c>
      <c r="C3895">
        <v>125.05</v>
      </c>
      <c r="D3895">
        <v>3.5999999999999997E-4</v>
      </c>
      <c r="E3895" s="10">
        <f t="shared" si="423"/>
        <v>9.6425013882594276E-3</v>
      </c>
      <c r="F3895">
        <f t="shared" si="424"/>
        <v>1.009689140088817</v>
      </c>
      <c r="G3895">
        <f t="shared" si="425"/>
        <v>125.0424972250855</v>
      </c>
      <c r="H3895">
        <f t="shared" si="427"/>
        <v>1.897092567515446E-2</v>
      </c>
      <c r="J3895">
        <f t="shared" si="426"/>
        <v>-17.450660988903671</v>
      </c>
      <c r="K3895">
        <f t="shared" si="428"/>
        <v>-4.8031188392906188</v>
      </c>
      <c r="L3895">
        <f t="shared" si="429"/>
        <v>0</v>
      </c>
    </row>
    <row r="3896" spans="1:12" x14ac:dyDescent="0.3">
      <c r="A3896">
        <v>3895</v>
      </c>
      <c r="B3896" t="s">
        <v>3910</v>
      </c>
      <c r="C3896">
        <v>121.55</v>
      </c>
      <c r="D3896">
        <v>3.5999999999999997E-4</v>
      </c>
      <c r="E3896" s="10">
        <f t="shared" si="423"/>
        <v>-2.8387956561495703E-2</v>
      </c>
      <c r="F3896">
        <f t="shared" si="424"/>
        <v>0.97201119552179127</v>
      </c>
      <c r="G3896">
        <f t="shared" si="425"/>
        <v>121.54270721878562</v>
      </c>
      <c r="H3896">
        <f t="shared" si="427"/>
        <v>1.9517758024023318E-2</v>
      </c>
      <c r="J3896">
        <f t="shared" si="426"/>
        <v>-17.451170258127235</v>
      </c>
      <c r="K3896">
        <f t="shared" si="428"/>
        <v>-1.3033288329907435</v>
      </c>
      <c r="L3896">
        <f t="shared" si="429"/>
        <v>0</v>
      </c>
    </row>
    <row r="3897" spans="1:12" x14ac:dyDescent="0.3">
      <c r="A3897">
        <v>3896</v>
      </c>
      <c r="B3897" t="s">
        <v>3911</v>
      </c>
      <c r="C3897">
        <v>122.25</v>
      </c>
      <c r="D3897">
        <v>3.7999999999999997E-4</v>
      </c>
      <c r="E3897" s="10">
        <f t="shared" si="423"/>
        <v>5.7424275928490793E-3</v>
      </c>
      <c r="F3897">
        <f t="shared" si="424"/>
        <v>1.0057589469354176</v>
      </c>
      <c r="G3897">
        <f t="shared" si="425"/>
        <v>122.24225774517399</v>
      </c>
      <c r="H3897">
        <f t="shared" si="427"/>
        <v>1.8782240425203524E-2</v>
      </c>
      <c r="J3897">
        <f t="shared" si="426"/>
        <v>-16.890187807911964</v>
      </c>
      <c r="K3897">
        <f t="shared" si="428"/>
        <v>-2.0028793593791079</v>
      </c>
      <c r="L3897">
        <f t="shared" si="429"/>
        <v>0</v>
      </c>
    </row>
    <row r="3898" spans="1:12" x14ac:dyDescent="0.3">
      <c r="A3898">
        <v>3897</v>
      </c>
      <c r="B3898" t="s">
        <v>3912</v>
      </c>
      <c r="C3898">
        <v>120.4</v>
      </c>
      <c r="D3898">
        <v>3.3E-4</v>
      </c>
      <c r="E3898" s="10">
        <f t="shared" si="423"/>
        <v>-1.5248595480260693E-2</v>
      </c>
      <c r="F3898">
        <f t="shared" si="424"/>
        <v>0.98486707566462173</v>
      </c>
      <c r="G3898">
        <f t="shared" si="425"/>
        <v>120.39337818210166</v>
      </c>
      <c r="H3898">
        <f t="shared" si="427"/>
        <v>1.8914232056661935E-2</v>
      </c>
      <c r="J3898">
        <f t="shared" si="426"/>
        <v>-16.751628551726824</v>
      </c>
      <c r="K3898">
        <f t="shared" si="428"/>
        <v>-0.15399979630677763</v>
      </c>
      <c r="L3898">
        <f t="shared" si="429"/>
        <v>0</v>
      </c>
    </row>
    <row r="3899" spans="1:12" x14ac:dyDescent="0.3">
      <c r="A3899">
        <v>3898</v>
      </c>
      <c r="B3899" t="s">
        <v>3913</v>
      </c>
      <c r="C3899">
        <v>120.25</v>
      </c>
      <c r="D3899">
        <v>5.2999999999999998E-4</v>
      </c>
      <c r="E3899" s="10">
        <f t="shared" si="423"/>
        <v>-1.2466238888501516E-3</v>
      </c>
      <c r="F3899">
        <f t="shared" si="424"/>
        <v>0.99875415282392022</v>
      </c>
      <c r="G3899">
        <f t="shared" si="425"/>
        <v>120.23937838579488</v>
      </c>
      <c r="H3899">
        <f t="shared" si="427"/>
        <v>1.8067679571276852E-2</v>
      </c>
      <c r="J3899">
        <f t="shared" si="426"/>
        <v>-15.981400044036651</v>
      </c>
      <c r="K3899">
        <f t="shared" si="428"/>
        <v>1.89983217407908</v>
      </c>
      <c r="L3899">
        <f t="shared" si="429"/>
        <v>0</v>
      </c>
    </row>
    <row r="3900" spans="1:12" x14ac:dyDescent="0.3">
      <c r="A3900">
        <v>3899</v>
      </c>
      <c r="B3900" t="s">
        <v>3914</v>
      </c>
      <c r="C3900">
        <v>122.15</v>
      </c>
      <c r="D3900">
        <v>5.2999999999999998E-4</v>
      </c>
      <c r="E3900" s="10">
        <f t="shared" si="423"/>
        <v>1.5676888717879024E-2</v>
      </c>
      <c r="F3900">
        <f t="shared" si="424"/>
        <v>1.0158004158004159</v>
      </c>
      <c r="G3900">
        <f t="shared" si="425"/>
        <v>122.13921055987396</v>
      </c>
      <c r="H3900">
        <f t="shared" si="427"/>
        <v>1.8176802138024677E-2</v>
      </c>
      <c r="J3900">
        <f t="shared" si="426"/>
        <v>-16.331960056391466</v>
      </c>
      <c r="K3900">
        <f t="shared" si="428"/>
        <v>1.7965360097140035</v>
      </c>
      <c r="L3900">
        <f t="shared" si="429"/>
        <v>0</v>
      </c>
    </row>
    <row r="3901" spans="1:12" x14ac:dyDescent="0.3">
      <c r="A3901">
        <v>3900</v>
      </c>
      <c r="B3901" t="s">
        <v>3915</v>
      </c>
      <c r="C3901">
        <v>124.9</v>
      </c>
      <c r="D3901">
        <v>6.9000000000000008E-4</v>
      </c>
      <c r="E3901" s="10">
        <f t="shared" si="423"/>
        <v>2.2263619427782471E-2</v>
      </c>
      <c r="F3901">
        <f t="shared" si="424"/>
        <v>1.0225133033155955</v>
      </c>
      <c r="G3901">
        <f t="shared" si="425"/>
        <v>124.8856373258696</v>
      </c>
      <c r="H3901">
        <f t="shared" si="427"/>
        <v>1.8321892519268773E-2</v>
      </c>
      <c r="J3901">
        <f t="shared" si="426"/>
        <v>-16.832497022954922</v>
      </c>
      <c r="K3901">
        <f t="shared" si="428"/>
        <v>-0.94989075628163278</v>
      </c>
      <c r="L3901">
        <f t="shared" si="429"/>
        <v>0</v>
      </c>
    </row>
    <row r="3902" spans="1:12" x14ac:dyDescent="0.3">
      <c r="A3902">
        <v>3901</v>
      </c>
      <c r="B3902" t="s">
        <v>3916</v>
      </c>
      <c r="C3902">
        <v>125.25</v>
      </c>
      <c r="D3902">
        <v>6.4000000000000005E-4</v>
      </c>
      <c r="E3902" s="10">
        <f t="shared" si="423"/>
        <v>2.7983228334422412E-3</v>
      </c>
      <c r="F3902">
        <f t="shared" si="424"/>
        <v>1.0028022417934348</v>
      </c>
      <c r="G3902">
        <f t="shared" si="425"/>
        <v>125.23664071250799</v>
      </c>
      <c r="H3902">
        <f t="shared" si="427"/>
        <v>1.8067797988404345E-2</v>
      </c>
      <c r="J3902">
        <f t="shared" si="426"/>
        <v>-16.645711246914452</v>
      </c>
      <c r="K3902">
        <f t="shared" si="428"/>
        <v>-1.3008941429200291</v>
      </c>
      <c r="L3902">
        <f t="shared" si="429"/>
        <v>0</v>
      </c>
    </row>
    <row r="3903" spans="1:12" x14ac:dyDescent="0.3">
      <c r="A3903">
        <v>3902</v>
      </c>
      <c r="B3903" t="s">
        <v>3917</v>
      </c>
      <c r="C3903">
        <v>123.95</v>
      </c>
      <c r="D3903">
        <v>6.9000000000000008E-4</v>
      </c>
      <c r="E3903" s="10">
        <f t="shared" si="423"/>
        <v>-1.043348148377461E-2</v>
      </c>
      <c r="F3903">
        <f t="shared" si="424"/>
        <v>0.98962075848303399</v>
      </c>
      <c r="G3903">
        <f t="shared" si="425"/>
        <v>123.93574656958796</v>
      </c>
      <c r="H3903">
        <f t="shared" si="427"/>
        <v>1.8034367529896393E-2</v>
      </c>
      <c r="J3903">
        <f t="shared" si="426"/>
        <v>-16.442324840114441</v>
      </c>
      <c r="K3903">
        <f t="shared" si="428"/>
        <v>0.30741986833670865</v>
      </c>
      <c r="L3903">
        <f t="shared" si="429"/>
        <v>0</v>
      </c>
    </row>
    <row r="3904" spans="1:12" x14ac:dyDescent="0.3">
      <c r="A3904">
        <v>3903</v>
      </c>
      <c r="B3904" t="s">
        <v>3918</v>
      </c>
      <c r="C3904">
        <v>124.9</v>
      </c>
      <c r="D3904">
        <v>8.1000000000000006E-4</v>
      </c>
      <c r="E3904" s="10">
        <f t="shared" si="423"/>
        <v>7.6351586503324489E-3</v>
      </c>
      <c r="F3904">
        <f t="shared" si="424"/>
        <v>1.0076643807987091</v>
      </c>
      <c r="G3904">
        <f t="shared" si="425"/>
        <v>124.88313963810005</v>
      </c>
      <c r="H3904">
        <f t="shared" si="427"/>
        <v>1.7452654203719449E-2</v>
      </c>
      <c r="J3904">
        <f t="shared" si="426"/>
        <v>-16.033598834922593</v>
      </c>
      <c r="K3904">
        <f t="shared" si="428"/>
        <v>-0.63997320017537618</v>
      </c>
      <c r="L3904">
        <f t="shared" si="429"/>
        <v>0</v>
      </c>
    </row>
    <row r="3905" spans="1:12" x14ac:dyDescent="0.3">
      <c r="A3905">
        <v>3904</v>
      </c>
      <c r="B3905" t="s">
        <v>3919</v>
      </c>
      <c r="C3905">
        <v>125.9</v>
      </c>
      <c r="D3905">
        <v>8.1000000000000006E-4</v>
      </c>
      <c r="E3905" s="10">
        <f t="shared" si="423"/>
        <v>7.9745239187695473E-3</v>
      </c>
      <c r="F3905">
        <f t="shared" si="424"/>
        <v>1.0080064051240993</v>
      </c>
      <c r="G3905">
        <f t="shared" si="425"/>
        <v>125.88300464721213</v>
      </c>
      <c r="H3905">
        <f t="shared" si="427"/>
        <v>1.7149517607227799E-2</v>
      </c>
      <c r="J3905">
        <f t="shared" si="426"/>
        <v>-15.881251721537554</v>
      </c>
      <c r="K3905">
        <f t="shared" si="428"/>
        <v>-1.6398382092874613</v>
      </c>
      <c r="L3905">
        <f t="shared" si="429"/>
        <v>0</v>
      </c>
    </row>
    <row r="3906" spans="1:12" x14ac:dyDescent="0.3">
      <c r="A3906">
        <v>3905</v>
      </c>
      <c r="B3906" t="s">
        <v>3920</v>
      </c>
      <c r="C3906">
        <v>124.25</v>
      </c>
      <c r="D3906">
        <v>3.3E-4</v>
      </c>
      <c r="E3906" s="10">
        <f t="shared" si="423"/>
        <v>-1.3192276073563415E-2</v>
      </c>
      <c r="F3906">
        <f t="shared" si="424"/>
        <v>0.98689436060365365</v>
      </c>
      <c r="G3906">
        <f t="shared" si="425"/>
        <v>124.24316643792467</v>
      </c>
      <c r="H3906">
        <f t="shared" si="427"/>
        <v>1.5203294269917804E-2</v>
      </c>
      <c r="J3906">
        <f t="shared" si="426"/>
        <v>-13.895556151767551</v>
      </c>
      <c r="K3906">
        <f t="shared" si="428"/>
        <v>3.402578632991208</v>
      </c>
      <c r="L3906">
        <f t="shared" si="429"/>
        <v>0</v>
      </c>
    </row>
    <row r="3907" spans="1:12" x14ac:dyDescent="0.3">
      <c r="A3907">
        <v>3906</v>
      </c>
      <c r="B3907" t="s">
        <v>3921</v>
      </c>
      <c r="C3907">
        <v>127.8</v>
      </c>
      <c r="D3907">
        <v>6.6E-4</v>
      </c>
      <c r="E3907" s="10">
        <f t="shared" ref="E3907:E3970" si="430">LN(C3907/C3906)</f>
        <v>2.8170876966696224E-2</v>
      </c>
      <c r="F3907">
        <f t="shared" ref="F3907:F3970" si="431">C3907/C3906</f>
        <v>1.0285714285714285</v>
      </c>
      <c r="G3907">
        <f t="shared" ref="G3907:G3970" si="432">C3907*EXP(-2/12*D3907)</f>
        <v>127.78594277316165</v>
      </c>
      <c r="H3907">
        <f t="shared" si="427"/>
        <v>1.6189663178094636E-2</v>
      </c>
      <c r="J3907">
        <f t="shared" si="426"/>
        <v>-15.219017470278146</v>
      </c>
      <c r="K3907">
        <f t="shared" si="428"/>
        <v>-5.8922407771284782</v>
      </c>
      <c r="L3907">
        <f t="shared" si="429"/>
        <v>0</v>
      </c>
    </row>
    <row r="3908" spans="1:12" x14ac:dyDescent="0.3">
      <c r="A3908">
        <v>3907</v>
      </c>
      <c r="B3908" t="s">
        <v>3922</v>
      </c>
      <c r="C3908">
        <v>133.5</v>
      </c>
      <c r="D3908">
        <v>7.5999999999999993E-4</v>
      </c>
      <c r="E3908" s="10">
        <f t="shared" si="430"/>
        <v>4.3634935896869877E-2</v>
      </c>
      <c r="F3908">
        <f t="shared" si="431"/>
        <v>1.0446009389671362</v>
      </c>
      <c r="G3908">
        <f t="shared" si="432"/>
        <v>133.48309107092146</v>
      </c>
      <c r="H3908">
        <f t="shared" si="427"/>
        <v>1.8007791300085327E-2</v>
      </c>
      <c r="J3908">
        <f t="shared" si="426"/>
        <v>-17.68285658133534</v>
      </c>
      <c r="K3908">
        <f t="shared" si="428"/>
        <v>-15.98759515125937</v>
      </c>
      <c r="L3908">
        <f t="shared" si="429"/>
        <v>0</v>
      </c>
    </row>
    <row r="3909" spans="1:12" x14ac:dyDescent="0.3">
      <c r="A3909">
        <v>3908</v>
      </c>
      <c r="B3909" t="s">
        <v>3923</v>
      </c>
      <c r="C3909">
        <v>137.19999999999999</v>
      </c>
      <c r="D3909">
        <v>1.0399999999999999E-3</v>
      </c>
      <c r="E3909" s="10">
        <f t="shared" si="430"/>
        <v>2.7338237451480608E-2</v>
      </c>
      <c r="F3909">
        <f t="shared" si="431"/>
        <v>1.0277153558052434</v>
      </c>
      <c r="G3909">
        <f t="shared" si="432"/>
        <v>137.17622072759647</v>
      </c>
      <c r="H3909">
        <f t="shared" si="427"/>
        <v>1.8601603799862174E-2</v>
      </c>
      <c r="J3909">
        <f t="shared" si="426"/>
        <v>-18.771325663791508</v>
      </c>
      <c r="K3909">
        <f t="shared" si="428"/>
        <v>-20.138120206029399</v>
      </c>
      <c r="L3909">
        <f t="shared" si="429"/>
        <v>1</v>
      </c>
    </row>
    <row r="3910" spans="1:12" x14ac:dyDescent="0.3">
      <c r="A3910">
        <v>3909</v>
      </c>
      <c r="B3910" t="s">
        <v>3924</v>
      </c>
      <c r="C3910">
        <v>131.85</v>
      </c>
      <c r="D3910">
        <v>1.0199999999999999E-3</v>
      </c>
      <c r="E3910" s="10">
        <f t="shared" si="430"/>
        <v>-3.9774802492489138E-2</v>
      </c>
      <c r="F3910">
        <f t="shared" si="431"/>
        <v>0.9610058309037901</v>
      </c>
      <c r="G3910">
        <f t="shared" si="432"/>
        <v>131.82758740512455</v>
      </c>
      <c r="H3910">
        <f t="shared" si="427"/>
        <v>2.0076207175654809E-2</v>
      </c>
      <c r="J3910">
        <f t="shared" si="426"/>
        <v>-19.469450463145616</v>
      </c>
      <c r="K3910">
        <f t="shared" si="428"/>
        <v>-14.789486883557473</v>
      </c>
      <c r="L3910">
        <f t="shared" si="429"/>
        <v>0</v>
      </c>
    </row>
    <row r="3911" spans="1:12" x14ac:dyDescent="0.3">
      <c r="A3911">
        <v>3910</v>
      </c>
      <c r="B3911" t="s">
        <v>3925</v>
      </c>
      <c r="C3911">
        <v>137.05000000000001</v>
      </c>
      <c r="D3911">
        <v>9.2000000000000003E-4</v>
      </c>
      <c r="E3911" s="10">
        <f t="shared" si="430"/>
        <v>3.8680909949499194E-2</v>
      </c>
      <c r="F3911">
        <f t="shared" si="431"/>
        <v>1.0394387561623057</v>
      </c>
      <c r="G3911">
        <f t="shared" si="432"/>
        <v>137.02898727768323</v>
      </c>
      <c r="H3911">
        <f t="shared" si="427"/>
        <v>1.9498734328043697E-2</v>
      </c>
      <c r="J3911">
        <f t="shared" si="426"/>
        <v>-19.655522394179162</v>
      </c>
      <c r="K3911">
        <f t="shared" si="428"/>
        <v>-19.990886756116154</v>
      </c>
      <c r="L3911">
        <f t="shared" si="429"/>
        <v>1</v>
      </c>
    </row>
    <row r="3912" spans="1:12" x14ac:dyDescent="0.3">
      <c r="A3912">
        <v>3911</v>
      </c>
      <c r="B3912" t="s">
        <v>3926</v>
      </c>
      <c r="C3912">
        <v>137.5</v>
      </c>
      <c r="D3912">
        <v>9.2000000000000003E-4</v>
      </c>
      <c r="E3912" s="10">
        <f t="shared" si="430"/>
        <v>3.2780943578311068E-3</v>
      </c>
      <c r="F3912">
        <f t="shared" si="431"/>
        <v>1.0032834731849689</v>
      </c>
      <c r="G3912">
        <f t="shared" si="432"/>
        <v>137.47891828297296</v>
      </c>
      <c r="H3912">
        <f t="shared" si="427"/>
        <v>1.9497974843156945E-2</v>
      </c>
      <c r="J3912">
        <f t="shared" si="426"/>
        <v>-19.7192926692409</v>
      </c>
      <c r="K3912">
        <f t="shared" si="428"/>
        <v>-20.440817761405881</v>
      </c>
      <c r="L3912">
        <f t="shared" si="429"/>
        <v>1</v>
      </c>
    </row>
    <row r="3913" spans="1:12" x14ac:dyDescent="0.3">
      <c r="A3913">
        <v>3912</v>
      </c>
      <c r="B3913" t="s">
        <v>3927</v>
      </c>
      <c r="C3913">
        <v>134.75</v>
      </c>
      <c r="D3913">
        <v>7.0999999999999991E-4</v>
      </c>
      <c r="E3913" s="10">
        <f t="shared" si="430"/>
        <v>-2.0202707317519466E-2</v>
      </c>
      <c r="F3913">
        <f t="shared" si="431"/>
        <v>0.98</v>
      </c>
      <c r="G3913">
        <f t="shared" si="432"/>
        <v>134.73405552673327</v>
      </c>
      <c r="H3913">
        <f t="shared" si="427"/>
        <v>1.9565818904447793E-2</v>
      </c>
      <c r="J3913">
        <f t="shared" si="426"/>
        <v>-19.392827416413315</v>
      </c>
      <c r="K3913">
        <f t="shared" si="428"/>
        <v>-17.695955005166198</v>
      </c>
      <c r="L3913">
        <f t="shared" si="429"/>
        <v>0</v>
      </c>
    </row>
    <row r="3914" spans="1:12" x14ac:dyDescent="0.3">
      <c r="A3914">
        <v>3913</v>
      </c>
      <c r="B3914" t="s">
        <v>3928</v>
      </c>
      <c r="C3914">
        <v>135.30000000000001</v>
      </c>
      <c r="D3914">
        <v>9.2000000000000003E-4</v>
      </c>
      <c r="E3914" s="10">
        <f t="shared" si="430"/>
        <v>4.0733253876358688E-3</v>
      </c>
      <c r="F3914">
        <f t="shared" si="431"/>
        <v>1.0040816326530613</v>
      </c>
      <c r="G3914">
        <f t="shared" si="432"/>
        <v>135.27925559044539</v>
      </c>
      <c r="H3914">
        <f t="shared" si="427"/>
        <v>1.9531329332848353E-2</v>
      </c>
      <c r="J3914">
        <f t="shared" si="426"/>
        <v>-19.436977347287648</v>
      </c>
      <c r="K3914">
        <f t="shared" si="428"/>
        <v>-18.241155068878314</v>
      </c>
      <c r="L3914">
        <f t="shared" si="429"/>
        <v>0</v>
      </c>
    </row>
    <row r="3915" spans="1:12" x14ac:dyDescent="0.3">
      <c r="A3915">
        <v>3914</v>
      </c>
      <c r="B3915" t="s">
        <v>3929</v>
      </c>
      <c r="C3915">
        <v>131.15</v>
      </c>
      <c r="D3915">
        <v>5.0999999999999993E-4</v>
      </c>
      <c r="E3915" s="10">
        <f t="shared" si="430"/>
        <v>-3.1152828863859758E-2</v>
      </c>
      <c r="F3915">
        <f t="shared" si="431"/>
        <v>0.96932742054693266</v>
      </c>
      <c r="G3915">
        <f t="shared" si="432"/>
        <v>131.13885272376595</v>
      </c>
      <c r="H3915">
        <f t="shared" si="427"/>
        <v>2.0514948361196283E-2</v>
      </c>
      <c r="J3915">
        <f t="shared" si="426"/>
        <v>-19.79099042609678</v>
      </c>
      <c r="K3915">
        <f t="shared" si="428"/>
        <v>-16.444778737342617</v>
      </c>
      <c r="L3915">
        <f t="shared" si="429"/>
        <v>0</v>
      </c>
    </row>
    <row r="3916" spans="1:12" x14ac:dyDescent="0.3">
      <c r="A3916">
        <v>3915</v>
      </c>
      <c r="B3916" t="s">
        <v>3930</v>
      </c>
      <c r="C3916">
        <v>127.65</v>
      </c>
      <c r="D3916">
        <v>2.0000000000000001E-4</v>
      </c>
      <c r="E3916" s="10">
        <f t="shared" si="430"/>
        <v>-2.7049562625389899E-2</v>
      </c>
      <c r="F3916">
        <f t="shared" si="431"/>
        <v>0.9733130003812428</v>
      </c>
      <c r="G3916">
        <f t="shared" si="432"/>
        <v>127.64574507091588</v>
      </c>
      <c r="H3916">
        <f t="shared" si="427"/>
        <v>2.1178303711988904E-2</v>
      </c>
      <c r="J3916">
        <f t="shared" si="426"/>
        <v>-19.886723499642336</v>
      </c>
      <c r="K3916">
        <f t="shared" si="428"/>
        <v>-12.951671084492546</v>
      </c>
      <c r="L3916">
        <f t="shared" si="429"/>
        <v>0</v>
      </c>
    </row>
    <row r="3917" spans="1:12" x14ac:dyDescent="0.3">
      <c r="A3917">
        <v>3916</v>
      </c>
      <c r="B3917" t="s">
        <v>3931</v>
      </c>
      <c r="C3917">
        <v>121.9</v>
      </c>
      <c r="D3917">
        <v>3.1E-4</v>
      </c>
      <c r="E3917" s="10">
        <f t="shared" si="430"/>
        <v>-4.6091107200266976E-2</v>
      </c>
      <c r="F3917">
        <f t="shared" si="431"/>
        <v>0.95495495495495497</v>
      </c>
      <c r="G3917">
        <f t="shared" si="432"/>
        <v>121.89370199603317</v>
      </c>
      <c r="H3917">
        <f t="shared" si="427"/>
        <v>2.2877073686037686E-2</v>
      </c>
      <c r="J3917">
        <f t="shared" si="426"/>
        <v>-20.513863377388923</v>
      </c>
      <c r="K3917">
        <f t="shared" si="428"/>
        <v>-7.1996280096098388</v>
      </c>
      <c r="L3917">
        <f t="shared" si="429"/>
        <v>0</v>
      </c>
    </row>
    <row r="3918" spans="1:12" x14ac:dyDescent="0.3">
      <c r="A3918">
        <v>3917</v>
      </c>
      <c r="B3918" t="s">
        <v>3932</v>
      </c>
      <c r="C3918">
        <v>117.5</v>
      </c>
      <c r="D3918">
        <v>2.3000000000000001E-4</v>
      </c>
      <c r="E3918" s="10">
        <f t="shared" si="430"/>
        <v>-3.6762702903012236E-2</v>
      </c>
      <c r="F3918">
        <f t="shared" si="431"/>
        <v>0.96390484003281374</v>
      </c>
      <c r="G3918">
        <f t="shared" si="432"/>
        <v>117.49549591966209</v>
      </c>
      <c r="H3918">
        <f t="shared" si="427"/>
        <v>2.3111488861435915E-2</v>
      </c>
      <c r="J3918">
        <f t="shared" si="426"/>
        <v>-19.976291343088423</v>
      </c>
      <c r="K3918">
        <f t="shared" si="428"/>
        <v>-2.8014219332387569</v>
      </c>
      <c r="L3918">
        <f t="shared" si="429"/>
        <v>0</v>
      </c>
    </row>
    <row r="3919" spans="1:12" x14ac:dyDescent="0.3">
      <c r="A3919">
        <v>3918</v>
      </c>
      <c r="B3919" t="s">
        <v>3933</v>
      </c>
      <c r="C3919">
        <v>117.05</v>
      </c>
      <c r="D3919">
        <v>6.0999999999999997E-4</v>
      </c>
      <c r="E3919" s="10">
        <f t="shared" si="430"/>
        <v>-3.8371396472939188E-3</v>
      </c>
      <c r="F3919">
        <f t="shared" si="431"/>
        <v>0.99617021276595741</v>
      </c>
      <c r="G3919">
        <f t="shared" si="432"/>
        <v>117.03810052156707</v>
      </c>
      <c r="H3919">
        <f t="shared" si="427"/>
        <v>2.2505779766685254E-2</v>
      </c>
      <c r="J3919">
        <f t="shared" si="426"/>
        <v>-19.377022794585976</v>
      </c>
      <c r="K3919">
        <f t="shared" si="428"/>
        <v>-2.3440265351437404</v>
      </c>
      <c r="L3919">
        <f t="shared" si="429"/>
        <v>0</v>
      </c>
    </row>
    <row r="3920" spans="1:12" x14ac:dyDescent="0.3">
      <c r="A3920">
        <v>3919</v>
      </c>
      <c r="B3920" t="s">
        <v>3934</v>
      </c>
      <c r="C3920">
        <v>118.7</v>
      </c>
      <c r="D3920">
        <v>6.4000000000000005E-4</v>
      </c>
      <c r="E3920" s="10">
        <f t="shared" si="430"/>
        <v>1.3998107678702524E-2</v>
      </c>
      <c r="F3920">
        <f t="shared" si="431"/>
        <v>1.0140965399401964</v>
      </c>
      <c r="G3920">
        <f t="shared" si="432"/>
        <v>118.68733934191377</v>
      </c>
      <c r="H3920">
        <f t="shared" si="427"/>
        <v>2.2627544517459665E-2</v>
      </c>
      <c r="J3920">
        <f t="shared" si="426"/>
        <v>-19.756387823405699</v>
      </c>
      <c r="K3920">
        <f t="shared" si="428"/>
        <v>-5.6420496604481229</v>
      </c>
      <c r="L3920">
        <f t="shared" si="429"/>
        <v>0</v>
      </c>
    </row>
    <row r="3921" spans="1:12" x14ac:dyDescent="0.3">
      <c r="A3921">
        <v>3920</v>
      </c>
      <c r="B3921" t="s">
        <v>3935</v>
      </c>
      <c r="C3921">
        <v>121.05</v>
      </c>
      <c r="D3921">
        <v>5.8E-4</v>
      </c>
      <c r="E3921" s="10">
        <f t="shared" si="430"/>
        <v>1.9604381768445204E-2</v>
      </c>
      <c r="F3921">
        <f t="shared" si="431"/>
        <v>1.0197978096040439</v>
      </c>
      <c r="G3921">
        <f t="shared" si="432"/>
        <v>121.03829906555427</v>
      </c>
      <c r="H3921">
        <f t="shared" si="427"/>
        <v>2.2980605623902028E-2</v>
      </c>
      <c r="J3921">
        <f t="shared" si="426"/>
        <v>-20.462090560993687</v>
      </c>
      <c r="K3921">
        <f t="shared" si="428"/>
        <v>-7.9930093840886229</v>
      </c>
      <c r="L3921">
        <f t="shared" si="429"/>
        <v>0</v>
      </c>
    </row>
    <row r="3922" spans="1:12" x14ac:dyDescent="0.3">
      <c r="A3922">
        <v>3921</v>
      </c>
      <c r="B3922" t="s">
        <v>3936</v>
      </c>
      <c r="C3922">
        <v>120.45</v>
      </c>
      <c r="D3922">
        <v>5.8E-4</v>
      </c>
      <c r="E3922" s="10">
        <f t="shared" si="430"/>
        <v>-4.9689543231870659E-3</v>
      </c>
      <c r="F3922">
        <f t="shared" si="431"/>
        <v>0.99504337050805458</v>
      </c>
      <c r="G3922">
        <f t="shared" si="432"/>
        <v>120.43835706275104</v>
      </c>
      <c r="H3922">
        <f t="shared" si="427"/>
        <v>2.2986001821930481E-2</v>
      </c>
      <c r="J3922">
        <f t="shared" si="426"/>
        <v>-20.365448555912462</v>
      </c>
      <c r="K3922">
        <f t="shared" si="428"/>
        <v>-7.3930673812853911</v>
      </c>
      <c r="L3922">
        <f t="shared" si="429"/>
        <v>0</v>
      </c>
    </row>
    <row r="3923" spans="1:12" x14ac:dyDescent="0.3">
      <c r="A3923">
        <v>3922</v>
      </c>
      <c r="B3923" t="s">
        <v>3937</v>
      </c>
      <c r="C3923">
        <v>120.55</v>
      </c>
      <c r="D3923">
        <v>1E-4</v>
      </c>
      <c r="E3923" s="10">
        <f t="shared" si="430"/>
        <v>8.2987556629961451E-4</v>
      </c>
      <c r="F3923">
        <f t="shared" si="431"/>
        <v>1.0008302200083021</v>
      </c>
      <c r="G3923">
        <f t="shared" si="432"/>
        <v>120.54799085007629</v>
      </c>
      <c r="H3923">
        <f t="shared" si="427"/>
        <v>2.2948242964503436E-2</v>
      </c>
      <c r="J3923">
        <f t="shared" si="426"/>
        <v>-20.350502456768901</v>
      </c>
      <c r="K3923">
        <f t="shared" si="428"/>
        <v>-7.502701168610642</v>
      </c>
      <c r="L3923">
        <f t="shared" si="429"/>
        <v>0</v>
      </c>
    </row>
    <row r="3924" spans="1:12" x14ac:dyDescent="0.3">
      <c r="A3924">
        <v>3923</v>
      </c>
      <c r="B3924" t="s">
        <v>3938</v>
      </c>
      <c r="C3924">
        <v>117.05</v>
      </c>
      <c r="D3924">
        <v>5.2999999999999998E-4</v>
      </c>
      <c r="E3924" s="10">
        <f t="shared" si="430"/>
        <v>-2.9463410690260327E-2</v>
      </c>
      <c r="F3924">
        <f t="shared" si="431"/>
        <v>0.97096640398175027</v>
      </c>
      <c r="G3924">
        <f t="shared" si="432"/>
        <v>117.03966103997746</v>
      </c>
      <c r="H3924">
        <f t="shared" si="427"/>
        <v>2.3370267649300218E-2</v>
      </c>
      <c r="J3924">
        <f t="shared" si="426"/>
        <v>-20.121597724692808</v>
      </c>
      <c r="K3924">
        <f t="shared" si="428"/>
        <v>-3.9943713585118132</v>
      </c>
      <c r="L3924">
        <f t="shared" si="429"/>
        <v>0</v>
      </c>
    </row>
    <row r="3925" spans="1:12" x14ac:dyDescent="0.3">
      <c r="A3925">
        <v>3924</v>
      </c>
      <c r="B3925" t="s">
        <v>3939</v>
      </c>
      <c r="C3925">
        <v>114.7</v>
      </c>
      <c r="D3925">
        <v>3.1E-4</v>
      </c>
      <c r="E3925" s="10">
        <f t="shared" si="430"/>
        <v>-2.0281169801594671E-2</v>
      </c>
      <c r="F3925">
        <f t="shared" si="431"/>
        <v>0.97992310978214447</v>
      </c>
      <c r="G3925">
        <f t="shared" si="432"/>
        <v>114.69407398642333</v>
      </c>
      <c r="H3925">
        <f t="shared" si="427"/>
        <v>2.3499641081082143E-2</v>
      </c>
      <c r="J3925">
        <f t="shared" si="426"/>
        <v>-19.827498660852768</v>
      </c>
      <c r="K3925">
        <f t="shared" si="428"/>
        <v>-1.6487843049576867</v>
      </c>
      <c r="L3925">
        <f t="shared" si="429"/>
        <v>0</v>
      </c>
    </row>
    <row r="3926" spans="1:12" x14ac:dyDescent="0.3">
      <c r="A3926">
        <v>3925</v>
      </c>
      <c r="B3926" t="s">
        <v>3940</v>
      </c>
      <c r="C3926">
        <v>116.2</v>
      </c>
      <c r="D3926">
        <v>2.0000000000000001E-4</v>
      </c>
      <c r="E3926" s="10">
        <f t="shared" si="430"/>
        <v>1.2992820282485801E-2</v>
      </c>
      <c r="F3926">
        <f t="shared" si="431"/>
        <v>1.013077593722755</v>
      </c>
      <c r="G3926">
        <f t="shared" si="432"/>
        <v>116.19612673122151</v>
      </c>
      <c r="H3926">
        <f t="shared" si="427"/>
        <v>2.3162808218452704E-2</v>
      </c>
      <c r="J3926">
        <f t="shared" si="426"/>
        <v>-19.799242897573247</v>
      </c>
      <c r="K3926">
        <f t="shared" si="428"/>
        <v>-3.1508370497558644</v>
      </c>
      <c r="L3926">
        <f t="shared" si="429"/>
        <v>0</v>
      </c>
    </row>
    <row r="3927" spans="1:12" x14ac:dyDescent="0.3">
      <c r="A3927">
        <v>3926</v>
      </c>
      <c r="B3927" t="s">
        <v>3941</v>
      </c>
      <c r="C3927">
        <v>115.85</v>
      </c>
      <c r="D3927">
        <v>3.5999999999999997E-4</v>
      </c>
      <c r="E3927" s="10">
        <f t="shared" si="430"/>
        <v>-3.0165935394256792E-3</v>
      </c>
      <c r="F3927">
        <f t="shared" si="431"/>
        <v>0.99698795180722888</v>
      </c>
      <c r="G3927">
        <f t="shared" si="432"/>
        <v>115.84304920852583</v>
      </c>
      <c r="H3927">
        <f t="shared" si="427"/>
        <v>2.3123534283664676E-2</v>
      </c>
      <c r="J3927">
        <f t="shared" si="426"/>
        <v>-19.7056114432595</v>
      </c>
      <c r="K3927">
        <f t="shared" si="428"/>
        <v>-2.7977595270601796</v>
      </c>
      <c r="L3927">
        <f t="shared" si="429"/>
        <v>0</v>
      </c>
    </row>
    <row r="3928" spans="1:12" x14ac:dyDescent="0.3">
      <c r="A3928">
        <v>3927</v>
      </c>
      <c r="B3928" t="s">
        <v>3942</v>
      </c>
      <c r="C3928">
        <v>117.7</v>
      </c>
      <c r="D3928">
        <v>3.1E-4</v>
      </c>
      <c r="E3928" s="10">
        <f t="shared" si="430"/>
        <v>1.5842763387845925E-2</v>
      </c>
      <c r="F3928">
        <f t="shared" si="431"/>
        <v>1.0159689253344844</v>
      </c>
      <c r="G3928">
        <f t="shared" si="432"/>
        <v>117.69391899042743</v>
      </c>
      <c r="H3928">
        <f t="shared" si="427"/>
        <v>2.3196272301847971E-2</v>
      </c>
      <c r="J3928">
        <f t="shared" si="426"/>
        <v>-20.083432607374398</v>
      </c>
      <c r="K3928">
        <f t="shared" si="428"/>
        <v>-4.6486293089617874</v>
      </c>
      <c r="L3928">
        <f t="shared" si="429"/>
        <v>0</v>
      </c>
    </row>
    <row r="3929" spans="1:12" x14ac:dyDescent="0.3">
      <c r="A3929">
        <v>3928</v>
      </c>
      <c r="B3929" t="s">
        <v>3943</v>
      </c>
      <c r="C3929">
        <v>117.8</v>
      </c>
      <c r="D3929">
        <v>4.6000000000000001E-4</v>
      </c>
      <c r="E3929" s="10">
        <f t="shared" si="430"/>
        <v>8.4925695125532836E-4</v>
      </c>
      <c r="F3929">
        <f t="shared" si="431"/>
        <v>1.0008496176720476</v>
      </c>
      <c r="G3929">
        <f t="shared" si="432"/>
        <v>117.79096901285892</v>
      </c>
      <c r="H3929">
        <f t="shared" si="427"/>
        <v>2.3197899874477131E-2</v>
      </c>
      <c r="J3929">
        <f t="shared" si="426"/>
        <v>-20.101403661908691</v>
      </c>
      <c r="K3929">
        <f t="shared" si="428"/>
        <v>-4.7456793313932764</v>
      </c>
      <c r="L3929">
        <f t="shared" si="429"/>
        <v>0</v>
      </c>
    </row>
    <row r="3930" spans="1:12" x14ac:dyDescent="0.3">
      <c r="A3930">
        <v>3929</v>
      </c>
      <c r="B3930" t="s">
        <v>3944</v>
      </c>
      <c r="C3930">
        <v>113.05</v>
      </c>
      <c r="D3930">
        <v>2.5000000000000001E-4</v>
      </c>
      <c r="E3930" s="10">
        <f t="shared" si="430"/>
        <v>-4.115807249350744E-2</v>
      </c>
      <c r="F3930">
        <f t="shared" si="431"/>
        <v>0.95967741935483875</v>
      </c>
      <c r="G3930">
        <f t="shared" si="432"/>
        <v>113.04528968146565</v>
      </c>
      <c r="H3930">
        <f t="shared" si="427"/>
        <v>2.4118019726784443E-2</v>
      </c>
      <c r="J3930">
        <f t="shared" si="426"/>
        <v>-20.05671659139934</v>
      </c>
      <c r="K3930">
        <f t="shared" si="428"/>
        <v>0.29885405315583569</v>
      </c>
      <c r="L3930">
        <f t="shared" si="429"/>
        <v>0</v>
      </c>
    </row>
    <row r="3931" spans="1:12" x14ac:dyDescent="0.3">
      <c r="A3931">
        <v>3930</v>
      </c>
      <c r="B3931" t="s">
        <v>3945</v>
      </c>
      <c r="C3931">
        <v>113.35</v>
      </c>
      <c r="D3931">
        <v>3.1E-4</v>
      </c>
      <c r="E3931" s="10">
        <f t="shared" si="430"/>
        <v>2.6501782295591161E-3</v>
      </c>
      <c r="F3931">
        <f t="shared" si="431"/>
        <v>1.0026536930561698</v>
      </c>
      <c r="G3931">
        <f t="shared" si="432"/>
        <v>113.34414373462148</v>
      </c>
      <c r="H3931">
        <f t="shared" si="427"/>
        <v>2.3683246078281598E-2</v>
      </c>
      <c r="J3931">
        <f t="shared" si="426"/>
        <v>-19.747223160528616</v>
      </c>
      <c r="K3931">
        <f t="shared" si="428"/>
        <v>7.3676087874332552E-3</v>
      </c>
      <c r="L3931">
        <f t="shared" si="429"/>
        <v>0</v>
      </c>
    </row>
    <row r="3932" spans="1:12" x14ac:dyDescent="0.3">
      <c r="A3932">
        <v>3931</v>
      </c>
      <c r="B3932" t="s">
        <v>3946</v>
      </c>
      <c r="C3932">
        <v>117</v>
      </c>
      <c r="D3932">
        <v>0</v>
      </c>
      <c r="E3932" s="10">
        <f t="shared" si="430"/>
        <v>3.1693557844218193E-2</v>
      </c>
      <c r="F3932">
        <f t="shared" si="431"/>
        <v>1.0322011468901633</v>
      </c>
      <c r="G3932">
        <f t="shared" si="432"/>
        <v>117</v>
      </c>
      <c r="H3932">
        <f t="shared" si="427"/>
        <v>2.4510186161107839E-2</v>
      </c>
      <c r="J3932">
        <f t="shared" si="426"/>
        <v>-21.095906516429217</v>
      </c>
      <c r="K3932">
        <f t="shared" si="428"/>
        <v>-3.6484886565910841</v>
      </c>
      <c r="L3932">
        <f t="shared" si="429"/>
        <v>0</v>
      </c>
    </row>
    <row r="3933" spans="1:12" x14ac:dyDescent="0.3">
      <c r="A3933">
        <v>3932</v>
      </c>
      <c r="B3933" t="s">
        <v>3947</v>
      </c>
      <c r="C3933">
        <v>115.5</v>
      </c>
      <c r="D3933">
        <v>6.4000000000000005E-4</v>
      </c>
      <c r="E3933" s="10">
        <f t="shared" si="430"/>
        <v>-1.2903404835907841E-2</v>
      </c>
      <c r="F3933">
        <f t="shared" si="431"/>
        <v>0.98717948717948723</v>
      </c>
      <c r="G3933">
        <f t="shared" si="432"/>
        <v>115.4876806570433</v>
      </c>
      <c r="H3933">
        <f t="shared" si="427"/>
        <v>2.4542675595794081E-2</v>
      </c>
      <c r="J3933">
        <f t="shared" si="426"/>
        <v>-20.850827103629172</v>
      </c>
      <c r="K3933">
        <f t="shared" si="428"/>
        <v>-2.1361693136343831</v>
      </c>
      <c r="L3933">
        <f t="shared" si="429"/>
        <v>0</v>
      </c>
    </row>
    <row r="3934" spans="1:12" x14ac:dyDescent="0.3">
      <c r="A3934">
        <v>3933</v>
      </c>
      <c r="B3934" t="s">
        <v>3948</v>
      </c>
      <c r="C3934">
        <v>113.8</v>
      </c>
      <c r="D3934">
        <v>6.4000000000000005E-4</v>
      </c>
      <c r="E3934" s="10">
        <f t="shared" si="430"/>
        <v>-1.4828008269617764E-2</v>
      </c>
      <c r="F3934">
        <f t="shared" si="431"/>
        <v>0.9852813852813852</v>
      </c>
      <c r="G3934">
        <f t="shared" si="432"/>
        <v>113.78786198070587</v>
      </c>
      <c r="H3934">
        <f t="shared" si="427"/>
        <v>2.4570069407411552E-2</v>
      </c>
      <c r="J3934">
        <f t="shared" si="426"/>
        <v>-20.56686234451286</v>
      </c>
      <c r="K3934">
        <f t="shared" si="428"/>
        <v>-0.43635063729695389</v>
      </c>
      <c r="L3934">
        <f t="shared" si="429"/>
        <v>0</v>
      </c>
    </row>
    <row r="3935" spans="1:12" x14ac:dyDescent="0.3">
      <c r="A3935">
        <v>3934</v>
      </c>
      <c r="B3935" t="s">
        <v>3949</v>
      </c>
      <c r="C3935">
        <v>113.5</v>
      </c>
      <c r="D3935">
        <v>1.2999999999999999E-4</v>
      </c>
      <c r="E3935" s="10">
        <f t="shared" si="430"/>
        <v>-2.6396847707731061E-3</v>
      </c>
      <c r="F3935">
        <f t="shared" si="431"/>
        <v>0.99736379613356774</v>
      </c>
      <c r="G3935">
        <f t="shared" si="432"/>
        <v>113.49754085997411</v>
      </c>
      <c r="H3935">
        <f t="shared" si="427"/>
        <v>2.4481324530652781E-2</v>
      </c>
      <c r="J3935">
        <f t="shared" si="426"/>
        <v>-20.440291431974813</v>
      </c>
      <c r="K3935">
        <f t="shared" si="428"/>
        <v>-0.14602951656519281</v>
      </c>
      <c r="L3935">
        <f t="shared" si="429"/>
        <v>0</v>
      </c>
    </row>
    <row r="3936" spans="1:12" x14ac:dyDescent="0.3">
      <c r="A3936">
        <v>3935</v>
      </c>
      <c r="B3936" t="s">
        <v>3950</v>
      </c>
      <c r="C3936">
        <v>113.35</v>
      </c>
      <c r="D3936">
        <v>-8.0000000000000007E-5</v>
      </c>
      <c r="E3936" s="10">
        <f t="shared" si="430"/>
        <v>-1.3224599679193972E-3</v>
      </c>
      <c r="F3936">
        <f t="shared" si="431"/>
        <v>0.99867841409691627</v>
      </c>
      <c r="G3936">
        <f t="shared" si="432"/>
        <v>113.35151134340892</v>
      </c>
      <c r="H3936">
        <f t="shared" si="427"/>
        <v>2.4414373109070995E-2</v>
      </c>
      <c r="J3936">
        <f t="shared" ref="J3936:J3999" si="433">-G3936*$O$3*$Q$3*H3936</f>
        <v>-20.35816420936866</v>
      </c>
      <c r="K3936">
        <f t="shared" si="428"/>
        <v>2.0969493335199303</v>
      </c>
      <c r="L3936">
        <f t="shared" si="429"/>
        <v>0</v>
      </c>
    </row>
    <row r="3937" spans="1:12" x14ac:dyDescent="0.3">
      <c r="A3937">
        <v>3936</v>
      </c>
      <c r="B3937" t="s">
        <v>3951</v>
      </c>
      <c r="C3937">
        <v>117.25</v>
      </c>
      <c r="D3937">
        <v>-8.0000000000000007E-5</v>
      </c>
      <c r="E3937" s="10">
        <f t="shared" si="430"/>
        <v>3.3828030372850759E-2</v>
      </c>
      <c r="F3937">
        <f t="shared" si="431"/>
        <v>1.0344067048963388</v>
      </c>
      <c r="G3937">
        <f t="shared" si="432"/>
        <v>117.25156334375559</v>
      </c>
      <c r="H3937">
        <f t="shared" ref="H3937:H4000" si="434">SQRT(_xlfn.VAR.S(E3908:E3937))</f>
        <v>2.4684271768804104E-2</v>
      </c>
      <c r="J3937">
        <f t="shared" si="433"/>
        <v>-21.291422691081362</v>
      </c>
      <c r="K3937">
        <f t="shared" si="428"/>
        <v>-1.8031026668267458</v>
      </c>
      <c r="L3937">
        <f t="shared" si="429"/>
        <v>0</v>
      </c>
    </row>
    <row r="3938" spans="1:12" x14ac:dyDescent="0.3">
      <c r="A3938">
        <v>3937</v>
      </c>
      <c r="B3938" t="s">
        <v>3952</v>
      </c>
      <c r="C3938">
        <v>115.45</v>
      </c>
      <c r="D3938">
        <v>8.0000000000000007E-5</v>
      </c>
      <c r="E3938" s="10">
        <f t="shared" si="430"/>
        <v>-1.5470871525884302E-2</v>
      </c>
      <c r="F3938">
        <f t="shared" si="431"/>
        <v>0.98464818763326234</v>
      </c>
      <c r="G3938">
        <f t="shared" si="432"/>
        <v>115.44846067692885</v>
      </c>
      <c r="H3938">
        <f t="shared" si="434"/>
        <v>2.3155753627078314E-2</v>
      </c>
      <c r="J3938">
        <f t="shared" si="433"/>
        <v>-19.665852950923302</v>
      </c>
      <c r="K3938">
        <f t="shared" ref="K3938:K4001" si="435">+MIN(G3939-G3938,G3940-G3938,G3941-G3938,G3942-G3938,G3943-G3938,G3944-G3938,G3945-G3938,G3946-G3938,G3947-G3938,G3948-G3938)</f>
        <v>0.74960267254328983</v>
      </c>
      <c r="L3938">
        <f t="shared" ref="L3938:L4001" si="436">+IF(K3938&lt;J3938,1,0)</f>
        <v>0</v>
      </c>
    </row>
    <row r="3939" spans="1:12" x14ac:dyDescent="0.3">
      <c r="A3939">
        <v>3938</v>
      </c>
      <c r="B3939" t="s">
        <v>3953</v>
      </c>
      <c r="C3939">
        <v>116.2</v>
      </c>
      <c r="D3939">
        <v>1E-4</v>
      </c>
      <c r="E3939" s="10">
        <f t="shared" si="430"/>
        <v>6.4753086173064221E-3</v>
      </c>
      <c r="F3939">
        <f t="shared" si="431"/>
        <v>1.0064963187527067</v>
      </c>
      <c r="G3939">
        <f t="shared" si="432"/>
        <v>116.19806334947214</v>
      </c>
      <c r="H3939">
        <f t="shared" si="434"/>
        <v>2.2458757939619215E-2</v>
      </c>
      <c r="J3939">
        <f t="shared" si="433"/>
        <v>-19.197750574930666</v>
      </c>
      <c r="K3939">
        <f t="shared" si="435"/>
        <v>2.1009508213021633</v>
      </c>
      <c r="L3939">
        <f t="shared" si="436"/>
        <v>0</v>
      </c>
    </row>
    <row r="3940" spans="1:12" x14ac:dyDescent="0.3">
      <c r="A3940">
        <v>3939</v>
      </c>
      <c r="B3940" t="s">
        <v>3954</v>
      </c>
      <c r="C3940">
        <v>118.3</v>
      </c>
      <c r="D3940">
        <v>5.0000000000000002E-5</v>
      </c>
      <c r="E3940" s="10">
        <f t="shared" si="430"/>
        <v>1.7910926566530243E-2</v>
      </c>
      <c r="F3940">
        <f t="shared" si="431"/>
        <v>1.0180722891566265</v>
      </c>
      <c r="G3940">
        <f t="shared" si="432"/>
        <v>118.2990141707743</v>
      </c>
      <c r="H3940">
        <f t="shared" si="434"/>
        <v>2.1888589386257391E-2</v>
      </c>
      <c r="J3940">
        <f t="shared" si="433"/>
        <v>-19.048668348748979</v>
      </c>
      <c r="K3940">
        <f t="shared" si="435"/>
        <v>0.85158158071509149</v>
      </c>
      <c r="L3940">
        <f t="shared" si="436"/>
        <v>0</v>
      </c>
    </row>
    <row r="3941" spans="1:12" x14ac:dyDescent="0.3">
      <c r="A3941">
        <v>3940</v>
      </c>
      <c r="B3941" t="s">
        <v>3955</v>
      </c>
      <c r="C3941">
        <v>122.7</v>
      </c>
      <c r="D3941">
        <v>-1.2999999999999999E-4</v>
      </c>
      <c r="E3941" s="10">
        <f t="shared" si="430"/>
        <v>3.6518580732524814E-2</v>
      </c>
      <c r="F3941">
        <f t="shared" si="431"/>
        <v>1.0371935756551143</v>
      </c>
      <c r="G3941">
        <f t="shared" si="432"/>
        <v>122.70265852880063</v>
      </c>
      <c r="H3941">
        <f t="shared" si="434"/>
        <v>2.174761638909457E-2</v>
      </c>
      <c r="J3941">
        <f t="shared" si="433"/>
        <v>-19.630499793956346</v>
      </c>
      <c r="K3941">
        <f t="shared" si="435"/>
        <v>-3.5520627773112352</v>
      </c>
      <c r="L3941">
        <f t="shared" si="436"/>
        <v>0</v>
      </c>
    </row>
    <row r="3942" spans="1:12" x14ac:dyDescent="0.3">
      <c r="A3942">
        <v>3941</v>
      </c>
      <c r="B3942" t="s">
        <v>3956</v>
      </c>
      <c r="C3942">
        <v>119.15</v>
      </c>
      <c r="D3942">
        <v>-3.0000000000000001E-5</v>
      </c>
      <c r="E3942" s="10">
        <f t="shared" si="430"/>
        <v>-2.935914817211456E-2</v>
      </c>
      <c r="F3942">
        <f t="shared" si="431"/>
        <v>0.97106764466177675</v>
      </c>
      <c r="G3942">
        <f t="shared" si="432"/>
        <v>119.15059575148939</v>
      </c>
      <c r="H3942">
        <f t="shared" si="434"/>
        <v>2.2198835227134391E-2</v>
      </c>
      <c r="J3942">
        <f t="shared" si="433"/>
        <v>-19.457727927028419</v>
      </c>
      <c r="K3942">
        <f t="shared" si="435"/>
        <v>1.6014167652815416</v>
      </c>
      <c r="L3942">
        <f t="shared" si="436"/>
        <v>0</v>
      </c>
    </row>
    <row r="3943" spans="1:12" x14ac:dyDescent="0.3">
      <c r="A3943">
        <v>3942</v>
      </c>
      <c r="B3943" t="s">
        <v>3957</v>
      </c>
      <c r="C3943">
        <v>120.85</v>
      </c>
      <c r="D3943">
        <v>1E-4</v>
      </c>
      <c r="E3943" s="10">
        <f t="shared" si="430"/>
        <v>1.4166903604740716E-2</v>
      </c>
      <c r="F3943">
        <f t="shared" si="431"/>
        <v>1.0142677297524127</v>
      </c>
      <c r="G3943">
        <f t="shared" si="432"/>
        <v>120.84798585011795</v>
      </c>
      <c r="H3943">
        <f t="shared" si="434"/>
        <v>2.226195524376209E-2</v>
      </c>
      <c r="J3943">
        <f t="shared" si="433"/>
        <v>-19.791032067179618</v>
      </c>
      <c r="K3943">
        <f t="shared" si="435"/>
        <v>-9.5973333347018297E-2</v>
      </c>
      <c r="L3943">
        <f t="shared" si="436"/>
        <v>0</v>
      </c>
    </row>
    <row r="3944" spans="1:12" x14ac:dyDescent="0.3">
      <c r="A3944">
        <v>3943</v>
      </c>
      <c r="B3944" t="s">
        <v>3958</v>
      </c>
      <c r="C3944">
        <v>121.35</v>
      </c>
      <c r="D3944">
        <v>8.0000000000000007E-5</v>
      </c>
      <c r="E3944" s="10">
        <f t="shared" si="430"/>
        <v>4.1288250231183961E-3</v>
      </c>
      <c r="F3944">
        <f t="shared" si="431"/>
        <v>1.0041373603640877</v>
      </c>
      <c r="G3944">
        <f t="shared" si="432"/>
        <v>121.34838201078661</v>
      </c>
      <c r="H3944">
        <f t="shared" si="434"/>
        <v>2.2262619684358432E-2</v>
      </c>
      <c r="J3944">
        <f t="shared" si="433"/>
        <v>-19.873574080144305</v>
      </c>
      <c r="K3944">
        <f t="shared" si="435"/>
        <v>-0.59636949401567563</v>
      </c>
      <c r="L3944">
        <f t="shared" si="436"/>
        <v>0</v>
      </c>
    </row>
    <row r="3945" spans="1:12" x14ac:dyDescent="0.3">
      <c r="A3945">
        <v>3944</v>
      </c>
      <c r="B3945" t="s">
        <v>3959</v>
      </c>
      <c r="C3945">
        <v>120.75</v>
      </c>
      <c r="D3945">
        <v>-1E-4</v>
      </c>
      <c r="E3945" s="10">
        <f t="shared" si="430"/>
        <v>-4.9566396399282888E-3</v>
      </c>
      <c r="F3945">
        <f t="shared" si="431"/>
        <v>0.99505562422744132</v>
      </c>
      <c r="G3945">
        <f t="shared" si="432"/>
        <v>120.75201251677093</v>
      </c>
      <c r="H3945">
        <f t="shared" si="434"/>
        <v>2.1651100645372887E-2</v>
      </c>
      <c r="J3945">
        <f t="shared" si="433"/>
        <v>-19.232692022217552</v>
      </c>
      <c r="K3945">
        <f t="shared" si="435"/>
        <v>3.5473659847828145</v>
      </c>
      <c r="L3945">
        <f t="shared" si="436"/>
        <v>0</v>
      </c>
    </row>
    <row r="3946" spans="1:12" x14ac:dyDescent="0.3">
      <c r="A3946">
        <v>3945</v>
      </c>
      <c r="B3946" t="s">
        <v>3960</v>
      </c>
      <c r="C3946">
        <v>124.3</v>
      </c>
      <c r="D3946">
        <v>3.0000000000000001E-5</v>
      </c>
      <c r="E3946" s="10">
        <f t="shared" si="430"/>
        <v>2.8975705983983278E-2</v>
      </c>
      <c r="F3946">
        <f t="shared" si="431"/>
        <v>1.029399585921325</v>
      </c>
      <c r="G3946">
        <f t="shared" si="432"/>
        <v>124.29937850155375</v>
      </c>
      <c r="H3946">
        <f t="shared" si="434"/>
        <v>2.1898043223690451E-2</v>
      </c>
      <c r="J3946">
        <f t="shared" si="433"/>
        <v>-20.023499742251399</v>
      </c>
      <c r="K3946">
        <f t="shared" si="435"/>
        <v>1.549572752816033</v>
      </c>
      <c r="L3946">
        <f t="shared" si="436"/>
        <v>0</v>
      </c>
    </row>
    <row r="3947" spans="1:12" x14ac:dyDescent="0.3">
      <c r="A3947">
        <v>3946</v>
      </c>
      <c r="B3947" t="s">
        <v>3961</v>
      </c>
      <c r="C3947">
        <v>127.55</v>
      </c>
      <c r="D3947">
        <v>3.0000000000000001E-5</v>
      </c>
      <c r="E3947" s="10">
        <f t="shared" si="430"/>
        <v>2.5810446071154906E-2</v>
      </c>
      <c r="F3947">
        <f t="shared" si="431"/>
        <v>1.0261464199517296</v>
      </c>
      <c r="G3947">
        <f t="shared" si="432"/>
        <v>127.54936225159437</v>
      </c>
      <c r="H3947">
        <f t="shared" si="434"/>
        <v>2.0680778310936079E-2</v>
      </c>
      <c r="J3947">
        <f t="shared" si="433"/>
        <v>-19.404876869903429</v>
      </c>
      <c r="K3947">
        <f t="shared" si="435"/>
        <v>-3.649981750045626</v>
      </c>
      <c r="L3947">
        <f t="shared" si="436"/>
        <v>0</v>
      </c>
    </row>
    <row r="3948" spans="1:12" x14ac:dyDescent="0.3">
      <c r="A3948">
        <v>3947</v>
      </c>
      <c r="B3948" t="s">
        <v>3962</v>
      </c>
      <c r="C3948">
        <v>128.1</v>
      </c>
      <c r="D3948">
        <v>5.0000000000000002E-5</v>
      </c>
      <c r="E3948" s="10">
        <f t="shared" si="430"/>
        <v>4.3027643148681191E-3</v>
      </c>
      <c r="F3948">
        <f t="shared" si="431"/>
        <v>1.0043120344962759</v>
      </c>
      <c r="G3948">
        <f t="shared" si="432"/>
        <v>128.0989325044479</v>
      </c>
      <c r="H3948">
        <f t="shared" si="434"/>
        <v>1.937818734519996E-2</v>
      </c>
      <c r="J3948">
        <f t="shared" si="433"/>
        <v>-18.260992646607008</v>
      </c>
      <c r="K3948">
        <f t="shared" si="435"/>
        <v>-4.1995520028991535</v>
      </c>
      <c r="L3948">
        <f t="shared" si="436"/>
        <v>0</v>
      </c>
    </row>
    <row r="3949" spans="1:12" x14ac:dyDescent="0.3">
      <c r="A3949">
        <v>3948</v>
      </c>
      <c r="B3949" t="s">
        <v>3963</v>
      </c>
      <c r="C3949">
        <v>126.05</v>
      </c>
      <c r="D3949">
        <v>0</v>
      </c>
      <c r="E3949" s="10">
        <f t="shared" si="430"/>
        <v>-1.6132555268759747E-2</v>
      </c>
      <c r="F3949">
        <f t="shared" si="431"/>
        <v>0.98399687743950037</v>
      </c>
      <c r="G3949">
        <f t="shared" si="432"/>
        <v>126.05</v>
      </c>
      <c r="H3949">
        <f t="shared" si="434"/>
        <v>1.9653205420869336E-2</v>
      </c>
      <c r="J3949">
        <f t="shared" si="433"/>
        <v>-18.223926881149598</v>
      </c>
      <c r="K3949">
        <f t="shared" si="435"/>
        <v>-5.0510083291319461</v>
      </c>
      <c r="L3949">
        <f t="shared" si="436"/>
        <v>0</v>
      </c>
    </row>
    <row r="3950" spans="1:12" x14ac:dyDescent="0.3">
      <c r="A3950">
        <v>3949</v>
      </c>
      <c r="B3950" t="s">
        <v>3964</v>
      </c>
      <c r="C3950">
        <v>128.44999999999999</v>
      </c>
      <c r="D3950">
        <v>5.0000000000000002E-5</v>
      </c>
      <c r="E3950" s="10">
        <f t="shared" si="430"/>
        <v>1.8861069921963673E-2</v>
      </c>
      <c r="F3950">
        <f t="shared" si="431"/>
        <v>1.0190400634668781</v>
      </c>
      <c r="G3950">
        <f t="shared" si="432"/>
        <v>128.44892958779337</v>
      </c>
      <c r="H3950">
        <f t="shared" si="434"/>
        <v>1.9771273963555335E-2</v>
      </c>
      <c r="J3950">
        <f t="shared" si="433"/>
        <v>-18.682322476259181</v>
      </c>
      <c r="K3950">
        <f t="shared" si="435"/>
        <v>-8.5999283336319223</v>
      </c>
      <c r="L3950">
        <f t="shared" si="436"/>
        <v>0</v>
      </c>
    </row>
    <row r="3951" spans="1:12" x14ac:dyDescent="0.3">
      <c r="A3951">
        <v>3950</v>
      </c>
      <c r="B3951" t="s">
        <v>3965</v>
      </c>
      <c r="C3951">
        <v>131.6</v>
      </c>
      <c r="D3951">
        <v>8.0000000000000007E-5</v>
      </c>
      <c r="E3951" s="10">
        <f t="shared" si="430"/>
        <v>2.4227295335324271E-2</v>
      </c>
      <c r="F3951">
        <f t="shared" si="431"/>
        <v>1.0245231607629428</v>
      </c>
      <c r="G3951">
        <f t="shared" si="432"/>
        <v>131.59824534503105</v>
      </c>
      <c r="H3951">
        <f t="shared" si="434"/>
        <v>1.9925536936499642E-2</v>
      </c>
      <c r="J3951">
        <f t="shared" si="433"/>
        <v>-19.289716842465218</v>
      </c>
      <c r="K3951">
        <f t="shared" si="435"/>
        <v>-13.149824667835531</v>
      </c>
      <c r="L3951">
        <f t="shared" si="436"/>
        <v>0</v>
      </c>
    </row>
    <row r="3952" spans="1:12" x14ac:dyDescent="0.3">
      <c r="A3952">
        <v>3951</v>
      </c>
      <c r="B3952" t="s">
        <v>3966</v>
      </c>
      <c r="C3952">
        <v>134.5</v>
      </c>
      <c r="D3952">
        <v>2.5000000000000001E-5</v>
      </c>
      <c r="E3952" s="10">
        <f t="shared" si="430"/>
        <v>2.1797180150676911E-2</v>
      </c>
      <c r="F3952">
        <f t="shared" si="431"/>
        <v>1.0220364741641337</v>
      </c>
      <c r="G3952">
        <f t="shared" si="432"/>
        <v>134.49943958450086</v>
      </c>
      <c r="H3952">
        <f t="shared" si="434"/>
        <v>2.0164169459120734E-2</v>
      </c>
      <c r="J3952">
        <f t="shared" si="433"/>
        <v>-19.951085695494992</v>
      </c>
      <c r="K3952">
        <f t="shared" si="435"/>
        <v>-17.202958531716391</v>
      </c>
      <c r="L3952">
        <f t="shared" si="436"/>
        <v>0</v>
      </c>
    </row>
    <row r="3953" spans="1:12" x14ac:dyDescent="0.3">
      <c r="A3953">
        <v>3952</v>
      </c>
      <c r="B3953" t="s">
        <v>3967</v>
      </c>
      <c r="C3953">
        <v>134.35</v>
      </c>
      <c r="D3953">
        <v>5.0000000000000002E-5</v>
      </c>
      <c r="E3953" s="10">
        <f t="shared" si="430"/>
        <v>-1.1158639803936017E-3</v>
      </c>
      <c r="F3953">
        <f t="shared" si="431"/>
        <v>0.99888475836431223</v>
      </c>
      <c r="G3953">
        <f t="shared" si="432"/>
        <v>134.34888042133159</v>
      </c>
      <c r="H3953">
        <f t="shared" si="434"/>
        <v>2.0176770465172033E-2</v>
      </c>
      <c r="J3953">
        <f t="shared" si="433"/>
        <v>-19.941206266462611</v>
      </c>
      <c r="K3953">
        <f t="shared" si="435"/>
        <v>-17.052790356165644</v>
      </c>
      <c r="L3953">
        <f t="shared" si="436"/>
        <v>0</v>
      </c>
    </row>
    <row r="3954" spans="1:12" x14ac:dyDescent="0.3">
      <c r="A3954">
        <v>3953</v>
      </c>
      <c r="B3954" t="s">
        <v>3968</v>
      </c>
      <c r="C3954">
        <v>134.65</v>
      </c>
      <c r="D3954">
        <v>0</v>
      </c>
      <c r="E3954" s="10">
        <f t="shared" si="430"/>
        <v>2.230484196107785E-3</v>
      </c>
      <c r="F3954">
        <f t="shared" si="431"/>
        <v>1.0022329735764794</v>
      </c>
      <c r="G3954">
        <f t="shared" si="432"/>
        <v>134.65</v>
      </c>
      <c r="H3954">
        <f t="shared" si="434"/>
        <v>1.9190831275426659E-2</v>
      </c>
      <c r="J3954">
        <f t="shared" si="433"/>
        <v>-19.009288660517857</v>
      </c>
      <c r="K3954">
        <f t="shared" si="435"/>
        <v>-17.353909934834064</v>
      </c>
      <c r="L3954">
        <f t="shared" si="436"/>
        <v>0</v>
      </c>
    </row>
    <row r="3955" spans="1:12" x14ac:dyDescent="0.3">
      <c r="A3955">
        <v>3954</v>
      </c>
      <c r="B3955" t="s">
        <v>3969</v>
      </c>
      <c r="C3955">
        <v>133.69999999999999</v>
      </c>
      <c r="D3955">
        <v>5.0000000000000002E-5</v>
      </c>
      <c r="E3955" s="10">
        <f t="shared" si="430"/>
        <v>-7.0803351497105973E-3</v>
      </c>
      <c r="F3955">
        <f t="shared" si="431"/>
        <v>0.99294467137021891</v>
      </c>
      <c r="G3955">
        <f t="shared" si="432"/>
        <v>133.69888583797567</v>
      </c>
      <c r="H3955">
        <f t="shared" si="434"/>
        <v>1.8745181085873371E-2</v>
      </c>
      <c r="J3955">
        <f t="shared" si="433"/>
        <v>-18.43669830669495</v>
      </c>
      <c r="K3955">
        <f t="shared" si="435"/>
        <v>-16.402795772809725</v>
      </c>
      <c r="L3955">
        <f t="shared" si="436"/>
        <v>0</v>
      </c>
    </row>
    <row r="3956" spans="1:12" x14ac:dyDescent="0.3">
      <c r="A3956">
        <v>3955</v>
      </c>
      <c r="B3956" t="s">
        <v>3970</v>
      </c>
      <c r="C3956">
        <v>125.85</v>
      </c>
      <c r="D3956">
        <v>5.0000000000000002E-5</v>
      </c>
      <c r="E3956" s="10">
        <f t="shared" si="430"/>
        <v>-6.0507762526572528E-2</v>
      </c>
      <c r="F3956">
        <f t="shared" si="431"/>
        <v>0.94128646222887069</v>
      </c>
      <c r="G3956">
        <f t="shared" si="432"/>
        <v>125.84895125436978</v>
      </c>
      <c r="H3956">
        <f t="shared" si="434"/>
        <v>2.2169753474874074E-2</v>
      </c>
      <c r="J3956">
        <f t="shared" si="433"/>
        <v>-20.524670100068043</v>
      </c>
      <c r="K3956">
        <f t="shared" si="435"/>
        <v>-8.5528611892038384</v>
      </c>
      <c r="L3956">
        <f t="shared" si="436"/>
        <v>0</v>
      </c>
    </row>
    <row r="3957" spans="1:12" x14ac:dyDescent="0.3">
      <c r="A3957">
        <v>3956</v>
      </c>
      <c r="B3957" t="s">
        <v>3971</v>
      </c>
      <c r="C3957">
        <v>123.9</v>
      </c>
      <c r="D3957">
        <v>3.0000000000000001E-5</v>
      </c>
      <c r="E3957" s="10">
        <f t="shared" si="430"/>
        <v>-1.5615932946227987E-2</v>
      </c>
      <c r="F3957">
        <f t="shared" si="431"/>
        <v>0.98450536352800966</v>
      </c>
      <c r="G3957">
        <f t="shared" si="432"/>
        <v>123.89938050154875</v>
      </c>
      <c r="H3957">
        <f t="shared" si="434"/>
        <v>2.239913567335116E-2</v>
      </c>
      <c r="J3957">
        <f t="shared" si="433"/>
        <v>-20.415786524415161</v>
      </c>
      <c r="K3957">
        <f t="shared" si="435"/>
        <v>-6.6032904363828067</v>
      </c>
      <c r="L3957">
        <f t="shared" si="436"/>
        <v>0</v>
      </c>
    </row>
    <row r="3958" spans="1:12" x14ac:dyDescent="0.3">
      <c r="A3958">
        <v>3957</v>
      </c>
      <c r="B3958" t="s">
        <v>3972</v>
      </c>
      <c r="C3958">
        <v>124.75</v>
      </c>
      <c r="D3958">
        <v>2.0000000000000001E-4</v>
      </c>
      <c r="E3958" s="10">
        <f t="shared" si="430"/>
        <v>6.8369459965312443E-3</v>
      </c>
      <c r="F3958">
        <f t="shared" si="431"/>
        <v>1.0068603712671509</v>
      </c>
      <c r="G3958">
        <f t="shared" si="432"/>
        <v>124.74584173597145</v>
      </c>
      <c r="H3958">
        <f t="shared" si="434"/>
        <v>2.2270513559536471E-2</v>
      </c>
      <c r="J3958">
        <f t="shared" si="433"/>
        <v>-20.437229906361686</v>
      </c>
      <c r="K3958">
        <f t="shared" si="435"/>
        <v>-7.4497516708055116</v>
      </c>
      <c r="L3958">
        <f t="shared" si="436"/>
        <v>0</v>
      </c>
    </row>
    <row r="3959" spans="1:12" x14ac:dyDescent="0.3">
      <c r="A3959">
        <v>3958</v>
      </c>
      <c r="B3959" t="s">
        <v>3973</v>
      </c>
      <c r="C3959">
        <v>121</v>
      </c>
      <c r="D3959">
        <v>5.0000000000000002E-5</v>
      </c>
      <c r="E3959" s="10">
        <f t="shared" si="430"/>
        <v>-3.052118903488699E-2</v>
      </c>
      <c r="F3959">
        <f t="shared" si="431"/>
        <v>0.96993987975951901</v>
      </c>
      <c r="G3959">
        <f t="shared" si="432"/>
        <v>120.99899167086805</v>
      </c>
      <c r="H3959">
        <f t="shared" si="434"/>
        <v>2.3046411926172395E-2</v>
      </c>
      <c r="J3959">
        <f t="shared" si="433"/>
        <v>-20.514020821196031</v>
      </c>
      <c r="K3959">
        <f t="shared" si="435"/>
        <v>-3.7029016057021096</v>
      </c>
      <c r="L3959">
        <f t="shared" si="436"/>
        <v>0</v>
      </c>
    </row>
    <row r="3960" spans="1:12" x14ac:dyDescent="0.3">
      <c r="A3960">
        <v>3959</v>
      </c>
      <c r="B3960" t="s">
        <v>3974</v>
      </c>
      <c r="C3960">
        <v>119.85</v>
      </c>
      <c r="D3960">
        <v>5.0000000000000002E-5</v>
      </c>
      <c r="E3960" s="10">
        <f t="shared" si="430"/>
        <v>-9.5495847163477691E-3</v>
      </c>
      <c r="F3960">
        <f t="shared" si="431"/>
        <v>0.990495867768595</v>
      </c>
      <c r="G3960">
        <f t="shared" si="432"/>
        <v>119.84900125416145</v>
      </c>
      <c r="H3960">
        <f t="shared" si="434"/>
        <v>2.1743331735257821E-2</v>
      </c>
      <c r="J3960">
        <f t="shared" si="433"/>
        <v>-19.170181813184787</v>
      </c>
      <c r="K3960">
        <f t="shared" si="435"/>
        <v>-2.552911188995509</v>
      </c>
      <c r="L3960">
        <f t="shared" si="436"/>
        <v>0</v>
      </c>
    </row>
    <row r="3961" spans="1:12" x14ac:dyDescent="0.3">
      <c r="A3961">
        <v>3960</v>
      </c>
      <c r="B3961" t="s">
        <v>3975</v>
      </c>
      <c r="C3961">
        <v>118.45</v>
      </c>
      <c r="D3961">
        <v>8.0000000000000007E-5</v>
      </c>
      <c r="E3961" s="10">
        <f t="shared" si="430"/>
        <v>-1.1750030275598821E-2</v>
      </c>
      <c r="F3961">
        <f t="shared" si="431"/>
        <v>0.98831873174801843</v>
      </c>
      <c r="G3961">
        <f t="shared" si="432"/>
        <v>118.44842067719551</v>
      </c>
      <c r="H3961">
        <f t="shared" si="434"/>
        <v>2.1885757046770066E-2</v>
      </c>
      <c r="J3961">
        <f t="shared" si="433"/>
        <v>-19.07025801543746</v>
      </c>
      <c r="K3961">
        <f t="shared" si="435"/>
        <v>-1.1523306120295729</v>
      </c>
      <c r="L3961">
        <f t="shared" si="436"/>
        <v>0</v>
      </c>
    </row>
    <row r="3962" spans="1:12" x14ac:dyDescent="0.3">
      <c r="A3962">
        <v>3961</v>
      </c>
      <c r="B3962" t="s">
        <v>3976</v>
      </c>
      <c r="C3962">
        <v>117.3</v>
      </c>
      <c r="D3962">
        <v>1.7999999999999998E-4</v>
      </c>
      <c r="E3962" s="10">
        <f t="shared" si="430"/>
        <v>-9.7561749453646852E-3</v>
      </c>
      <c r="F3962">
        <f t="shared" si="431"/>
        <v>0.99029126213592233</v>
      </c>
      <c r="G3962">
        <f t="shared" si="432"/>
        <v>117.29648105278447</v>
      </c>
      <c r="H3962">
        <f t="shared" si="434"/>
        <v>2.1209668847103805E-2</v>
      </c>
      <c r="J3962">
        <f t="shared" si="433"/>
        <v>-18.301411740067621</v>
      </c>
      <c r="K3962">
        <f t="shared" si="435"/>
        <v>-3.9098761853040287E-4</v>
      </c>
      <c r="L3962">
        <f t="shared" si="436"/>
        <v>0</v>
      </c>
    </row>
    <row r="3963" spans="1:12" x14ac:dyDescent="0.3">
      <c r="A3963">
        <v>3962</v>
      </c>
      <c r="B3963" t="s">
        <v>3977</v>
      </c>
      <c r="C3963">
        <v>117.3</v>
      </c>
      <c r="D3963">
        <v>2.0000000000000001E-4</v>
      </c>
      <c r="E3963" s="10">
        <f t="shared" si="430"/>
        <v>0</v>
      </c>
      <c r="F3963">
        <f t="shared" si="431"/>
        <v>1</v>
      </c>
      <c r="G3963">
        <f t="shared" si="432"/>
        <v>117.29609006516594</v>
      </c>
      <c r="H3963">
        <f t="shared" si="434"/>
        <v>2.1067543965480665E-2</v>
      </c>
      <c r="J3963">
        <f t="shared" si="433"/>
        <v>-18.178714341393793</v>
      </c>
      <c r="K3963">
        <f t="shared" si="435"/>
        <v>-1.021673250912329</v>
      </c>
      <c r="L3963">
        <f t="shared" si="436"/>
        <v>0</v>
      </c>
    </row>
    <row r="3964" spans="1:12" x14ac:dyDescent="0.3">
      <c r="A3964">
        <v>3963</v>
      </c>
      <c r="B3964" t="s">
        <v>3978</v>
      </c>
      <c r="C3964">
        <v>119.1</v>
      </c>
      <c r="D3964">
        <v>4.6000000000000001E-4</v>
      </c>
      <c r="E3964" s="10">
        <f t="shared" si="430"/>
        <v>1.5228720701824683E-2</v>
      </c>
      <c r="F3964">
        <f t="shared" si="431"/>
        <v>1.0153452685421995</v>
      </c>
      <c r="G3964">
        <f t="shared" si="432"/>
        <v>119.09086935001272</v>
      </c>
      <c r="H3964">
        <f t="shared" si="434"/>
        <v>2.102735858032783E-2</v>
      </c>
      <c r="J3964">
        <f t="shared" si="433"/>
        <v>-18.421666133311817</v>
      </c>
      <c r="K3964">
        <f t="shared" si="435"/>
        <v>-2.8164525357591117</v>
      </c>
      <c r="L3964">
        <f t="shared" si="436"/>
        <v>0</v>
      </c>
    </row>
    <row r="3965" spans="1:12" x14ac:dyDescent="0.3">
      <c r="A3965">
        <v>3964</v>
      </c>
      <c r="B3965" t="s">
        <v>3979</v>
      </c>
      <c r="C3965">
        <v>120.3</v>
      </c>
      <c r="D3965">
        <v>6.4000000000000005E-4</v>
      </c>
      <c r="E3965" s="10">
        <f t="shared" si="430"/>
        <v>1.0025146619378865E-2</v>
      </c>
      <c r="F3965">
        <f t="shared" si="431"/>
        <v>1.0100755667506298</v>
      </c>
      <c r="G3965">
        <f t="shared" si="432"/>
        <v>120.287168684349</v>
      </c>
      <c r="H3965">
        <f t="shared" si="434"/>
        <v>2.1068115425577089E-2</v>
      </c>
      <c r="J3965">
        <f t="shared" si="433"/>
        <v>-18.64278162092377</v>
      </c>
      <c r="K3965">
        <f t="shared" si="435"/>
        <v>-5.0131082660366246</v>
      </c>
      <c r="L3965">
        <f t="shared" si="436"/>
        <v>0</v>
      </c>
    </row>
    <row r="3966" spans="1:12" x14ac:dyDescent="0.3">
      <c r="A3966">
        <v>3965</v>
      </c>
      <c r="B3966" t="s">
        <v>3980</v>
      </c>
      <c r="C3966">
        <v>120.95</v>
      </c>
      <c r="D3966">
        <v>7.9000000000000001E-4</v>
      </c>
      <c r="E3966" s="10">
        <f t="shared" si="430"/>
        <v>5.3886140754030457E-3</v>
      </c>
      <c r="F3966">
        <f t="shared" si="431"/>
        <v>1.0054031587697423</v>
      </c>
      <c r="G3966">
        <f t="shared" si="432"/>
        <v>120.93407596502198</v>
      </c>
      <c r="H3966">
        <f t="shared" si="434"/>
        <v>2.1067914409599951E-2</v>
      </c>
      <c r="J3966">
        <f t="shared" si="433"/>
        <v>-18.742864116101174</v>
      </c>
      <c r="K3966">
        <f t="shared" si="435"/>
        <v>-8.8074381147135341</v>
      </c>
      <c r="L3966">
        <f t="shared" si="436"/>
        <v>0</v>
      </c>
    </row>
    <row r="3967" spans="1:12" x14ac:dyDescent="0.3">
      <c r="A3967">
        <v>3966</v>
      </c>
      <c r="B3967" t="s">
        <v>3981</v>
      </c>
      <c r="C3967">
        <v>118.8</v>
      </c>
      <c r="D3967">
        <v>6.4000000000000005E-4</v>
      </c>
      <c r="E3967" s="10">
        <f t="shared" si="430"/>
        <v>-1.793583012749177E-2</v>
      </c>
      <c r="F3967">
        <f t="shared" si="431"/>
        <v>0.98222405952873082</v>
      </c>
      <c r="G3967">
        <f t="shared" si="432"/>
        <v>118.78732867581597</v>
      </c>
      <c r="H3967">
        <f t="shared" si="434"/>
        <v>2.0497139776984093E-2</v>
      </c>
      <c r="J3967">
        <f t="shared" si="433"/>
        <v>-17.911382125117655</v>
      </c>
      <c r="K3967">
        <f t="shared" si="435"/>
        <v>-6.6606908255075297</v>
      </c>
      <c r="L3967">
        <f t="shared" si="436"/>
        <v>0</v>
      </c>
    </row>
    <row r="3968" spans="1:12" x14ac:dyDescent="0.3">
      <c r="A3968">
        <v>3967</v>
      </c>
      <c r="B3968" t="s">
        <v>3982</v>
      </c>
      <c r="C3968">
        <v>120.25</v>
      </c>
      <c r="D3968">
        <v>6.9000000000000008E-4</v>
      </c>
      <c r="E3968" s="10">
        <f t="shared" si="430"/>
        <v>1.2131502057326132E-2</v>
      </c>
      <c r="F3968">
        <f t="shared" si="431"/>
        <v>1.0122053872053873</v>
      </c>
      <c r="G3968">
        <f t="shared" si="432"/>
        <v>120.23617204512264</v>
      </c>
      <c r="H3968">
        <f t="shared" si="434"/>
        <v>2.0377566894348626E-2</v>
      </c>
      <c r="J3968">
        <f t="shared" si="433"/>
        <v>-18.024083445386587</v>
      </c>
      <c r="K3968">
        <f t="shared" si="435"/>
        <v>-8.1095341948142021</v>
      </c>
      <c r="L3968">
        <f t="shared" si="436"/>
        <v>0</v>
      </c>
    </row>
    <row r="3969" spans="1:12" x14ac:dyDescent="0.3">
      <c r="A3969">
        <v>3968</v>
      </c>
      <c r="B3969" t="s">
        <v>3983</v>
      </c>
      <c r="C3969">
        <v>120.5</v>
      </c>
      <c r="D3969">
        <v>6.6E-4</v>
      </c>
      <c r="E3969" s="10">
        <f t="shared" si="430"/>
        <v>2.0768439448390691E-3</v>
      </c>
      <c r="F3969">
        <f t="shared" si="431"/>
        <v>1.002079002079002</v>
      </c>
      <c r="G3969">
        <f t="shared" si="432"/>
        <v>120.48674572899827</v>
      </c>
      <c r="H3969">
        <f t="shared" si="434"/>
        <v>2.0355288555230021E-2</v>
      </c>
      <c r="J3969">
        <f t="shared" si="433"/>
        <v>-18.041899466008548</v>
      </c>
      <c r="K3969">
        <f t="shared" si="435"/>
        <v>-8.3601078786898313</v>
      </c>
      <c r="L3969">
        <f t="shared" si="436"/>
        <v>0</v>
      </c>
    </row>
    <row r="3970" spans="1:12" x14ac:dyDescent="0.3">
      <c r="A3970">
        <v>3969</v>
      </c>
      <c r="B3970" t="s">
        <v>3984</v>
      </c>
      <c r="C3970">
        <v>120.9</v>
      </c>
      <c r="D3970">
        <v>4.8000000000000001E-4</v>
      </c>
      <c r="E3970" s="10">
        <f t="shared" si="430"/>
        <v>3.3140046900372914E-3</v>
      </c>
      <c r="F3970">
        <f t="shared" si="431"/>
        <v>1.0033195020746888</v>
      </c>
      <c r="G3970">
        <f t="shared" si="432"/>
        <v>120.8903283868697</v>
      </c>
      <c r="H3970">
        <f t="shared" si="434"/>
        <v>2.0115386853310477E-2</v>
      </c>
      <c r="J3970">
        <f t="shared" si="433"/>
        <v>-17.888983652829804</v>
      </c>
      <c r="K3970">
        <f t="shared" si="435"/>
        <v>-8.7636905365612563</v>
      </c>
      <c r="L3970">
        <f t="shared" si="436"/>
        <v>0</v>
      </c>
    </row>
    <row r="3971" spans="1:12" x14ac:dyDescent="0.3">
      <c r="A3971">
        <v>3970</v>
      </c>
      <c r="B3971" t="s">
        <v>3985</v>
      </c>
      <c r="C3971">
        <v>117.75</v>
      </c>
      <c r="D3971">
        <v>8.4000000000000003E-4</v>
      </c>
      <c r="E3971" s="10">
        <f t="shared" ref="E3971:E4034" si="437">LN(C3971/C3970)</f>
        <v>-2.6400024724219942E-2</v>
      </c>
      <c r="F3971">
        <f t="shared" ref="F3971:F4034" si="438">C3971/C3970</f>
        <v>0.97394540942928032</v>
      </c>
      <c r="G3971">
        <f t="shared" ref="G3971:G4034" si="439">C3971*EXP(-2/12*D3971)</f>
        <v>117.73351615389615</v>
      </c>
      <c r="H3971">
        <f t="shared" si="434"/>
        <v>1.9526128417725677E-2</v>
      </c>
      <c r="J3971">
        <f t="shared" si="433"/>
        <v>-16.911494023945981</v>
      </c>
      <c r="K3971">
        <f t="shared" si="435"/>
        <v>-5.6068783035877061</v>
      </c>
      <c r="L3971">
        <f t="shared" si="436"/>
        <v>0</v>
      </c>
    </row>
    <row r="3972" spans="1:12" x14ac:dyDescent="0.3">
      <c r="A3972">
        <v>3971</v>
      </c>
      <c r="B3972" t="s">
        <v>3986</v>
      </c>
      <c r="C3972">
        <v>117.75</v>
      </c>
      <c r="D3972">
        <v>8.8999999999999995E-4</v>
      </c>
      <c r="E3972" s="10">
        <f t="shared" si="437"/>
        <v>0</v>
      </c>
      <c r="F3972">
        <f t="shared" si="438"/>
        <v>1</v>
      </c>
      <c r="G3972">
        <f t="shared" si="439"/>
        <v>117.73253504534949</v>
      </c>
      <c r="H3972">
        <f t="shared" si="434"/>
        <v>1.8797218627623822E-2</v>
      </c>
      <c r="J3972">
        <f t="shared" si="433"/>
        <v>-16.280052789927801</v>
      </c>
      <c r="K3972">
        <f t="shared" si="435"/>
        <v>-5.6058971950410523</v>
      </c>
      <c r="L3972">
        <f t="shared" si="436"/>
        <v>0</v>
      </c>
    </row>
    <row r="3973" spans="1:12" x14ac:dyDescent="0.3">
      <c r="A3973">
        <v>3972</v>
      </c>
      <c r="B3973" t="s">
        <v>3987</v>
      </c>
      <c r="C3973">
        <v>116.3</v>
      </c>
      <c r="D3973">
        <v>1.32E-3</v>
      </c>
      <c r="E3973" s="10">
        <f t="shared" si="437"/>
        <v>-1.2390673371908386E-2</v>
      </c>
      <c r="F3973">
        <f t="shared" si="438"/>
        <v>0.98768577494692145</v>
      </c>
      <c r="G3973">
        <f t="shared" si="439"/>
        <v>116.27441681425361</v>
      </c>
      <c r="H3973">
        <f t="shared" si="434"/>
        <v>1.8713003452485541E-2</v>
      </c>
      <c r="J3973">
        <f t="shared" si="433"/>
        <v>-16.006389777268243</v>
      </c>
      <c r="K3973">
        <f t="shared" si="435"/>
        <v>-4.1477789639451714</v>
      </c>
      <c r="L3973">
        <f t="shared" si="436"/>
        <v>0</v>
      </c>
    </row>
    <row r="3974" spans="1:12" x14ac:dyDescent="0.3">
      <c r="A3974">
        <v>3973</v>
      </c>
      <c r="B3974" t="s">
        <v>3988</v>
      </c>
      <c r="C3974">
        <v>116.8</v>
      </c>
      <c r="D3974">
        <v>1.3730000000000001E-3</v>
      </c>
      <c r="E3974" s="10">
        <f t="shared" si="437"/>
        <v>4.2900108695079131E-3</v>
      </c>
      <c r="F3974">
        <f t="shared" si="438"/>
        <v>1.0042992261392949</v>
      </c>
      <c r="G3974">
        <f t="shared" si="439"/>
        <v>116.77327532453157</v>
      </c>
      <c r="H3974">
        <f t="shared" si="434"/>
        <v>1.8714632822230178E-2</v>
      </c>
      <c r="J3974">
        <f t="shared" si="433"/>
        <v>-16.076462549814277</v>
      </c>
      <c r="K3974">
        <f t="shared" si="435"/>
        <v>-4.6466374742231267</v>
      </c>
      <c r="L3974">
        <f t="shared" si="436"/>
        <v>0</v>
      </c>
    </row>
    <row r="3975" spans="1:12" x14ac:dyDescent="0.3">
      <c r="A3975">
        <v>3974</v>
      </c>
      <c r="B3975" t="s">
        <v>3989</v>
      </c>
      <c r="C3975">
        <v>115.3</v>
      </c>
      <c r="D3975">
        <v>1.3500000000000001E-3</v>
      </c>
      <c r="E3975" s="10">
        <f t="shared" si="437"/>
        <v>-1.2925643119113308E-2</v>
      </c>
      <c r="F3975">
        <f t="shared" si="438"/>
        <v>0.98715753424657537</v>
      </c>
      <c r="G3975">
        <f t="shared" si="439"/>
        <v>115.27406041831237</v>
      </c>
      <c r="H3975">
        <f t="shared" si="434"/>
        <v>1.8824938783370694E-2</v>
      </c>
      <c r="J3975">
        <f t="shared" si="433"/>
        <v>-15.963601734594144</v>
      </c>
      <c r="K3975">
        <f t="shared" si="435"/>
        <v>-3.1474225680039325</v>
      </c>
      <c r="L3975">
        <f t="shared" si="436"/>
        <v>0</v>
      </c>
    </row>
    <row r="3976" spans="1:12" x14ac:dyDescent="0.3">
      <c r="A3976">
        <v>3975</v>
      </c>
      <c r="B3976" t="s">
        <v>3990</v>
      </c>
      <c r="C3976">
        <v>112.15</v>
      </c>
      <c r="D3976">
        <v>1.25E-3</v>
      </c>
      <c r="E3976" s="10">
        <f t="shared" si="437"/>
        <v>-2.770016630879589E-2</v>
      </c>
      <c r="F3976">
        <f t="shared" si="438"/>
        <v>0.97267996530789258</v>
      </c>
      <c r="G3976">
        <f t="shared" si="439"/>
        <v>112.12663785030844</v>
      </c>
      <c r="H3976">
        <f t="shared" si="434"/>
        <v>1.8497998627666039E-2</v>
      </c>
      <c r="J3976">
        <f t="shared" si="433"/>
        <v>-15.258058071866634</v>
      </c>
      <c r="K3976">
        <f t="shared" si="435"/>
        <v>0.59799625346190055</v>
      </c>
      <c r="L3976">
        <f t="shared" si="436"/>
        <v>0</v>
      </c>
    </row>
    <row r="3977" spans="1:12" x14ac:dyDescent="0.3">
      <c r="A3977">
        <v>3976</v>
      </c>
      <c r="B3977" t="s">
        <v>3991</v>
      </c>
      <c r="C3977">
        <v>114.35</v>
      </c>
      <c r="D3977">
        <v>1.09E-3</v>
      </c>
      <c r="E3977" s="10">
        <f t="shared" si="437"/>
        <v>1.9426659502572722E-2</v>
      </c>
      <c r="F3977">
        <f t="shared" si="438"/>
        <v>1.019616584930896</v>
      </c>
      <c r="G3977">
        <f t="shared" si="439"/>
        <v>114.32922830348622</v>
      </c>
      <c r="H3977">
        <f t="shared" si="434"/>
        <v>1.8184100791242674E-2</v>
      </c>
      <c r="J3977">
        <f t="shared" si="433"/>
        <v>-15.293779441416408</v>
      </c>
      <c r="K3977">
        <f t="shared" si="435"/>
        <v>-1.6045941997158764</v>
      </c>
      <c r="L3977">
        <f t="shared" si="436"/>
        <v>0</v>
      </c>
    </row>
    <row r="3978" spans="1:12" x14ac:dyDescent="0.3">
      <c r="A3978">
        <v>3977</v>
      </c>
      <c r="B3978" t="s">
        <v>3992</v>
      </c>
      <c r="C3978">
        <v>114.25</v>
      </c>
      <c r="D3978">
        <v>1.47E-3</v>
      </c>
      <c r="E3978" s="10">
        <f t="shared" si="437"/>
        <v>-8.7489069447599529E-4</v>
      </c>
      <c r="F3978">
        <f t="shared" si="438"/>
        <v>0.99912549191080025</v>
      </c>
      <c r="G3978">
        <f t="shared" si="439"/>
        <v>114.22201217864811</v>
      </c>
      <c r="H3978">
        <f t="shared" si="434"/>
        <v>1.8130592814252968E-2</v>
      </c>
      <c r="J3978">
        <f t="shared" si="433"/>
        <v>-15.234476376270262</v>
      </c>
      <c r="K3978">
        <f t="shared" si="435"/>
        <v>-1.4973780748777727</v>
      </c>
      <c r="L3978">
        <f t="shared" si="436"/>
        <v>0</v>
      </c>
    </row>
    <row r="3979" spans="1:12" x14ac:dyDescent="0.3">
      <c r="A3979">
        <v>3978</v>
      </c>
      <c r="B3979" t="s">
        <v>3993</v>
      </c>
      <c r="C3979">
        <v>112.75</v>
      </c>
      <c r="D3979">
        <v>1.3500000000000001E-3</v>
      </c>
      <c r="E3979" s="10">
        <f t="shared" si="437"/>
        <v>-1.3216051391526375E-2</v>
      </c>
      <c r="F3979">
        <f t="shared" si="438"/>
        <v>0.98687089715536103</v>
      </c>
      <c r="G3979">
        <f t="shared" si="439"/>
        <v>112.72463410377034</v>
      </c>
      <c r="H3979">
        <f t="shared" si="434"/>
        <v>1.8069980950588184E-2</v>
      </c>
      <c r="J3979">
        <f t="shared" si="433"/>
        <v>-14.984499780510308</v>
      </c>
      <c r="K3979">
        <f t="shared" si="435"/>
        <v>4.1401063814738563</v>
      </c>
      <c r="L3979">
        <f t="shared" si="436"/>
        <v>0</v>
      </c>
    </row>
    <row r="3980" spans="1:12" x14ac:dyDescent="0.3">
      <c r="A3980">
        <v>3979</v>
      </c>
      <c r="B3980" t="s">
        <v>3994</v>
      </c>
      <c r="C3980">
        <v>119.9</v>
      </c>
      <c r="D3980">
        <v>9.8999999999999999E-4</v>
      </c>
      <c r="E3980" s="10">
        <f t="shared" si="437"/>
        <v>6.1485083650680887E-2</v>
      </c>
      <c r="F3980">
        <f t="shared" si="438"/>
        <v>1.0634146341463415</v>
      </c>
      <c r="G3980">
        <f t="shared" si="439"/>
        <v>119.88021813204898</v>
      </c>
      <c r="H3980">
        <f t="shared" si="434"/>
        <v>2.1294464311137889E-2</v>
      </c>
      <c r="J3980">
        <f t="shared" si="433"/>
        <v>-18.779324416186789</v>
      </c>
      <c r="K3980">
        <f t="shared" si="435"/>
        <v>-3.0154776468047828</v>
      </c>
      <c r="L3980">
        <f t="shared" si="436"/>
        <v>0</v>
      </c>
    </row>
    <row r="3981" spans="1:12" x14ac:dyDescent="0.3">
      <c r="A3981">
        <v>3980</v>
      </c>
      <c r="B3981" t="s">
        <v>3995</v>
      </c>
      <c r="C3981">
        <v>121.9</v>
      </c>
      <c r="D3981">
        <v>1.0399999999999999E-3</v>
      </c>
      <c r="E3981" s="10">
        <f t="shared" si="437"/>
        <v>1.6542974453757221E-2</v>
      </c>
      <c r="F3981">
        <f t="shared" si="438"/>
        <v>1.0166805671392827</v>
      </c>
      <c r="G3981">
        <f t="shared" si="439"/>
        <v>121.87887249776976</v>
      </c>
      <c r="H3981">
        <f t="shared" si="434"/>
        <v>2.1008721274077258E-2</v>
      </c>
      <c r="J3981">
        <f t="shared" si="433"/>
        <v>-18.836220592092562</v>
      </c>
      <c r="K3981">
        <f t="shared" si="435"/>
        <v>-5.0141320125255646</v>
      </c>
      <c r="L3981">
        <f t="shared" si="436"/>
        <v>0</v>
      </c>
    </row>
    <row r="3982" spans="1:12" x14ac:dyDescent="0.3">
      <c r="A3982">
        <v>3981</v>
      </c>
      <c r="B3982" t="s">
        <v>3996</v>
      </c>
      <c r="C3982">
        <v>119.95</v>
      </c>
      <c r="D3982">
        <v>1.17E-3</v>
      </c>
      <c r="E3982" s="10">
        <f t="shared" si="437"/>
        <v>-1.6126047201522269E-2</v>
      </c>
      <c r="F3982">
        <f t="shared" si="438"/>
        <v>0.98400328137817883</v>
      </c>
      <c r="G3982">
        <f t="shared" si="439"/>
        <v>119.92661203040116</v>
      </c>
      <c r="H3982">
        <f t="shared" si="434"/>
        <v>2.0630612287289341E-2</v>
      </c>
      <c r="J3982">
        <f t="shared" si="433"/>
        <v>-18.200922606606682</v>
      </c>
      <c r="K3982">
        <f t="shared" si="435"/>
        <v>-3.0618715451569614</v>
      </c>
      <c r="L3982">
        <f t="shared" si="436"/>
        <v>0</v>
      </c>
    </row>
    <row r="3983" spans="1:12" x14ac:dyDescent="0.3">
      <c r="A3983">
        <v>3982</v>
      </c>
      <c r="B3983" t="s">
        <v>3997</v>
      </c>
      <c r="C3983">
        <v>122.45</v>
      </c>
      <c r="D3983">
        <v>1.65E-3</v>
      </c>
      <c r="E3983" s="10">
        <f t="shared" si="437"/>
        <v>2.0627794112473213E-2</v>
      </c>
      <c r="F3983">
        <f t="shared" si="438"/>
        <v>1.0208420175072948</v>
      </c>
      <c r="G3983">
        <f t="shared" si="439"/>
        <v>122.41633087971623</v>
      </c>
      <c r="H3983">
        <f t="shared" si="434"/>
        <v>2.1105241110690554E-2</v>
      </c>
      <c r="J3983">
        <f t="shared" si="433"/>
        <v>-19.006204471387516</v>
      </c>
      <c r="K3983">
        <f t="shared" si="435"/>
        <v>-5.5515903944720293</v>
      </c>
      <c r="L3983">
        <f t="shared" si="436"/>
        <v>0</v>
      </c>
    </row>
    <row r="3984" spans="1:12" x14ac:dyDescent="0.3">
      <c r="A3984">
        <v>3983</v>
      </c>
      <c r="B3984" t="s">
        <v>3998</v>
      </c>
      <c r="C3984">
        <v>122.9</v>
      </c>
      <c r="D3984">
        <v>1.8799999999999999E-3</v>
      </c>
      <c r="E3984" s="10">
        <f t="shared" si="437"/>
        <v>3.6682331738123173E-3</v>
      </c>
      <c r="F3984">
        <f t="shared" si="438"/>
        <v>1.0036749693752551</v>
      </c>
      <c r="G3984">
        <f t="shared" si="439"/>
        <v>122.86149736572771</v>
      </c>
      <c r="H3984">
        <f t="shared" si="434"/>
        <v>2.1119370495349024E-2</v>
      </c>
      <c r="J3984">
        <f t="shared" si="433"/>
        <v>-19.088090864140543</v>
      </c>
      <c r="K3984">
        <f t="shared" si="435"/>
        <v>-5.9967568804835167</v>
      </c>
      <c r="L3984">
        <f t="shared" si="436"/>
        <v>0</v>
      </c>
    </row>
    <row r="3985" spans="1:12" x14ac:dyDescent="0.3">
      <c r="A3985">
        <v>3984</v>
      </c>
      <c r="B3985" t="s">
        <v>3999</v>
      </c>
      <c r="C3985">
        <v>121</v>
      </c>
      <c r="D3985">
        <v>1.7299999999999998E-3</v>
      </c>
      <c r="E3985" s="10">
        <f t="shared" si="437"/>
        <v>-1.5580470975248135E-2</v>
      </c>
      <c r="F3985">
        <f t="shared" si="438"/>
        <v>0.98454027664768096</v>
      </c>
      <c r="G3985">
        <f t="shared" si="439"/>
        <v>120.965116695918</v>
      </c>
      <c r="H3985">
        <f t="shared" si="434"/>
        <v>2.1232113038384497E-2</v>
      </c>
      <c r="J3985">
        <f t="shared" si="433"/>
        <v>-18.893790136702727</v>
      </c>
      <c r="K3985">
        <f t="shared" si="435"/>
        <v>-4.1003762106738009</v>
      </c>
      <c r="L3985">
        <f t="shared" si="436"/>
        <v>0</v>
      </c>
    </row>
    <row r="3986" spans="1:12" x14ac:dyDescent="0.3">
      <c r="A3986">
        <v>3985</v>
      </c>
      <c r="B3986" t="s">
        <v>4000</v>
      </c>
      <c r="C3986">
        <v>116.9</v>
      </c>
      <c r="D3986">
        <v>1.81E-3</v>
      </c>
      <c r="E3986" s="10">
        <f t="shared" si="437"/>
        <v>-3.4471677118718333E-2</v>
      </c>
      <c r="F3986">
        <f t="shared" si="438"/>
        <v>0.96611570247933887</v>
      </c>
      <c r="G3986">
        <f t="shared" si="439"/>
        <v>116.8647404852442</v>
      </c>
      <c r="H3986">
        <f t="shared" si="434"/>
        <v>1.9254222917808171E-2</v>
      </c>
      <c r="J3986">
        <f t="shared" si="433"/>
        <v>-16.552942836646224</v>
      </c>
      <c r="K3986">
        <f t="shared" si="435"/>
        <v>0.24309310516493099</v>
      </c>
      <c r="L3986">
        <f t="shared" si="436"/>
        <v>0</v>
      </c>
    </row>
    <row r="3987" spans="1:12" x14ac:dyDescent="0.3">
      <c r="A3987">
        <v>3986</v>
      </c>
      <c r="B3987" t="s">
        <v>4001</v>
      </c>
      <c r="C3987">
        <v>117.15</v>
      </c>
      <c r="D3987">
        <v>2.16E-3</v>
      </c>
      <c r="E3987" s="10">
        <f t="shared" si="437"/>
        <v>2.136296475782039E-3</v>
      </c>
      <c r="F3987">
        <f t="shared" si="438"/>
        <v>1.0021385799828915</v>
      </c>
      <c r="G3987">
        <f t="shared" si="439"/>
        <v>117.10783359040913</v>
      </c>
      <c r="H3987">
        <f t="shared" si="434"/>
        <v>1.9108165109319619E-2</v>
      </c>
      <c r="J3987">
        <f t="shared" si="433"/>
        <v>-16.461547248881452</v>
      </c>
      <c r="K3987">
        <f t="shared" si="435"/>
        <v>-1.508901062178964</v>
      </c>
      <c r="L3987">
        <f t="shared" si="436"/>
        <v>0</v>
      </c>
    </row>
    <row r="3988" spans="1:12" x14ac:dyDescent="0.3">
      <c r="A3988">
        <v>3987</v>
      </c>
      <c r="B3988" t="s">
        <v>4002</v>
      </c>
      <c r="C3988">
        <v>117.8</v>
      </c>
      <c r="D3988">
        <v>2.0799999999999998E-3</v>
      </c>
      <c r="E3988" s="10">
        <f t="shared" si="437"/>
        <v>5.5331062636816072E-3</v>
      </c>
      <c r="F3988">
        <f t="shared" si="438"/>
        <v>1.0055484421681604</v>
      </c>
      <c r="G3988">
        <f t="shared" si="439"/>
        <v>117.75916974431989</v>
      </c>
      <c r="H3988">
        <f t="shared" si="434"/>
        <v>1.9089157994464596E-2</v>
      </c>
      <c r="J3988">
        <f t="shared" si="433"/>
        <v>-16.53663833272379</v>
      </c>
      <c r="K3988">
        <f t="shared" si="435"/>
        <v>-2.1602372160897261</v>
      </c>
      <c r="L3988">
        <f t="shared" si="436"/>
        <v>0</v>
      </c>
    </row>
    <row r="3989" spans="1:12" x14ac:dyDescent="0.3">
      <c r="A3989">
        <v>3988</v>
      </c>
      <c r="B3989" t="s">
        <v>4003</v>
      </c>
      <c r="C3989">
        <v>122.05</v>
      </c>
      <c r="D3989">
        <v>2.1099999999999999E-3</v>
      </c>
      <c r="E3989" s="10">
        <f t="shared" si="437"/>
        <v>3.5442525621482722E-2</v>
      </c>
      <c r="F3989">
        <f t="shared" si="438"/>
        <v>1.0360780984719864</v>
      </c>
      <c r="G3989">
        <f t="shared" si="439"/>
        <v>122.00708662937659</v>
      </c>
      <c r="H3989">
        <f t="shared" si="434"/>
        <v>1.9475144602528915E-2</v>
      </c>
      <c r="J3989">
        <f t="shared" si="433"/>
        <v>-17.479599132024347</v>
      </c>
      <c r="K3989">
        <f t="shared" si="435"/>
        <v>-6.4081541011464225</v>
      </c>
      <c r="L3989">
        <f t="shared" si="436"/>
        <v>0</v>
      </c>
    </row>
    <row r="3990" spans="1:12" x14ac:dyDescent="0.3">
      <c r="A3990">
        <v>3989</v>
      </c>
      <c r="B3990" t="s">
        <v>4004</v>
      </c>
      <c r="C3990">
        <v>124</v>
      </c>
      <c r="D3990">
        <v>2.2100000000000002E-3</v>
      </c>
      <c r="E3990" s="10">
        <f t="shared" si="437"/>
        <v>1.5850768766067707E-2</v>
      </c>
      <c r="F3990">
        <f t="shared" si="438"/>
        <v>1.0159770585825481</v>
      </c>
      <c r="G3990">
        <f t="shared" si="439"/>
        <v>123.95433507713958</v>
      </c>
      <c r="H3990">
        <f t="shared" si="434"/>
        <v>1.9584539823336619E-2</v>
      </c>
      <c r="J3990">
        <f t="shared" si="433"/>
        <v>-17.858328692266536</v>
      </c>
      <c r="K3990">
        <f t="shared" si="435"/>
        <v>-8.3554025489094101</v>
      </c>
      <c r="L3990">
        <f t="shared" si="436"/>
        <v>0</v>
      </c>
    </row>
    <row r="3991" spans="1:12" x14ac:dyDescent="0.3">
      <c r="A3991">
        <v>3990</v>
      </c>
      <c r="B3991" t="s">
        <v>4005</v>
      </c>
      <c r="C3991">
        <v>122.65</v>
      </c>
      <c r="D3991">
        <v>2.49E-3</v>
      </c>
      <c r="E3991" s="10">
        <f t="shared" si="437"/>
        <v>-1.0946794900538534E-2</v>
      </c>
      <c r="F3991">
        <f t="shared" si="438"/>
        <v>0.98911290322580647</v>
      </c>
      <c r="G3991">
        <f t="shared" si="439"/>
        <v>122.59911081023725</v>
      </c>
      <c r="H3991">
        <f t="shared" si="434"/>
        <v>1.9566858471045393E-2</v>
      </c>
      <c r="J3991">
        <f t="shared" si="433"/>
        <v>-17.647132427976143</v>
      </c>
      <c r="K3991">
        <f t="shared" si="435"/>
        <v>-7.0001782820070844</v>
      </c>
      <c r="L3991">
        <f t="shared" si="436"/>
        <v>0</v>
      </c>
    </row>
    <row r="3992" spans="1:12" x14ac:dyDescent="0.3">
      <c r="A3992">
        <v>3991</v>
      </c>
      <c r="B3992" t="s">
        <v>4006</v>
      </c>
      <c r="C3992">
        <v>122.25</v>
      </c>
      <c r="D3992">
        <v>2.8199999999999996E-3</v>
      </c>
      <c r="E3992" s="10">
        <f t="shared" si="437"/>
        <v>-3.2666423495169221E-3</v>
      </c>
      <c r="F3992">
        <f t="shared" si="438"/>
        <v>0.99673868732164694</v>
      </c>
      <c r="G3992">
        <f t="shared" si="439"/>
        <v>122.19255600039736</v>
      </c>
      <c r="H3992">
        <f t="shared" si="434"/>
        <v>1.9477667212787025E-2</v>
      </c>
      <c r="J3992">
        <f t="shared" si="433"/>
        <v>-17.508438356986574</v>
      </c>
      <c r="K3992">
        <f t="shared" si="435"/>
        <v>-6.5936234721671951</v>
      </c>
      <c r="L3992">
        <f t="shared" si="436"/>
        <v>0</v>
      </c>
    </row>
    <row r="3993" spans="1:12" x14ac:dyDescent="0.3">
      <c r="A3993">
        <v>3992</v>
      </c>
      <c r="B3993" t="s">
        <v>4007</v>
      </c>
      <c r="C3993">
        <v>123.85</v>
      </c>
      <c r="D3993">
        <v>2.5900000000000003E-3</v>
      </c>
      <c r="E3993" s="10">
        <f t="shared" si="437"/>
        <v>1.3003027580387155E-2</v>
      </c>
      <c r="F3993">
        <f t="shared" si="438"/>
        <v>1.0130879345603272</v>
      </c>
      <c r="G3993">
        <f t="shared" si="439"/>
        <v>123.79654962053688</v>
      </c>
      <c r="H3993">
        <f t="shared" si="434"/>
        <v>1.9590302184934703E-2</v>
      </c>
      <c r="J3993">
        <f t="shared" si="433"/>
        <v>-17.84084402147904</v>
      </c>
      <c r="K3993">
        <f t="shared" si="435"/>
        <v>-8.1976170923067144</v>
      </c>
      <c r="L3993">
        <f t="shared" si="436"/>
        <v>0</v>
      </c>
    </row>
    <row r="3994" spans="1:12" x14ac:dyDescent="0.3">
      <c r="A3994">
        <v>3993</v>
      </c>
      <c r="B3994" t="s">
        <v>4008</v>
      </c>
      <c r="C3994">
        <v>122.65</v>
      </c>
      <c r="D3994">
        <v>2.4399999999999999E-3</v>
      </c>
      <c r="E3994" s="10">
        <f t="shared" si="437"/>
        <v>-9.736385230870186E-3</v>
      </c>
      <c r="F3994">
        <f t="shared" si="438"/>
        <v>0.99031085991118295</v>
      </c>
      <c r="G3994">
        <f t="shared" si="439"/>
        <v>122.60013247375092</v>
      </c>
      <c r="H3994">
        <f t="shared" si="434"/>
        <v>1.9530842596324212E-2</v>
      </c>
      <c r="J3994">
        <f t="shared" si="433"/>
        <v>-17.614796899768152</v>
      </c>
      <c r="K3994">
        <f t="shared" si="435"/>
        <v>-7.001199945520753</v>
      </c>
      <c r="L3994">
        <f t="shared" si="436"/>
        <v>0</v>
      </c>
    </row>
    <row r="3995" spans="1:12" x14ac:dyDescent="0.3">
      <c r="A3995">
        <v>3994</v>
      </c>
      <c r="B3995" t="s">
        <v>4009</v>
      </c>
      <c r="C3995">
        <v>118.1</v>
      </c>
      <c r="D3995">
        <v>2.2599999999999999E-3</v>
      </c>
      <c r="E3995" s="10">
        <f t="shared" si="437"/>
        <v>-3.780304750118179E-2</v>
      </c>
      <c r="F3995">
        <f t="shared" si="438"/>
        <v>0.96290256828373411</v>
      </c>
      <c r="G3995">
        <f t="shared" si="439"/>
        <v>118.05552404349766</v>
      </c>
      <c r="H3995">
        <f t="shared" si="434"/>
        <v>2.0684933651509252E-2</v>
      </c>
      <c r="J3995">
        <f t="shared" si="433"/>
        <v>-17.964129049038004</v>
      </c>
      <c r="K3995">
        <f t="shared" si="435"/>
        <v>-2.4565915152674904</v>
      </c>
      <c r="L3995">
        <f t="shared" si="436"/>
        <v>0</v>
      </c>
    </row>
    <row r="3996" spans="1:12" x14ac:dyDescent="0.3">
      <c r="A3996">
        <v>3995</v>
      </c>
      <c r="B3996" t="s">
        <v>4010</v>
      </c>
      <c r="C3996">
        <v>117.25</v>
      </c>
      <c r="D3996">
        <v>2.14E-3</v>
      </c>
      <c r="E3996" s="10">
        <f t="shared" si="437"/>
        <v>-7.2233158769278152E-3</v>
      </c>
      <c r="F3996">
        <f t="shared" si="438"/>
        <v>0.99280270956816263</v>
      </c>
      <c r="G3996">
        <f t="shared" si="439"/>
        <v>117.20818829019815</v>
      </c>
      <c r="H3996">
        <f t="shared" si="434"/>
        <v>2.0686866193571414E-2</v>
      </c>
      <c r="J3996">
        <f t="shared" si="433"/>
        <v>-17.836858993034589</v>
      </c>
      <c r="K3996">
        <f t="shared" si="435"/>
        <v>-1.6092557619679866</v>
      </c>
      <c r="L3996">
        <f t="shared" si="436"/>
        <v>0</v>
      </c>
    </row>
    <row r="3997" spans="1:12" x14ac:dyDescent="0.3">
      <c r="A3997">
        <v>3996</v>
      </c>
      <c r="B3997" t="s">
        <v>4011</v>
      </c>
      <c r="C3997">
        <v>115.65</v>
      </c>
      <c r="D3997">
        <v>2.65E-3</v>
      </c>
      <c r="E3997" s="10">
        <f t="shared" si="437"/>
        <v>-1.3740018648940524E-2</v>
      </c>
      <c r="F3997">
        <f t="shared" si="438"/>
        <v>0.98635394456289982</v>
      </c>
      <c r="G3997">
        <f t="shared" si="439"/>
        <v>115.59893252823016</v>
      </c>
      <c r="H3997">
        <f t="shared" si="434"/>
        <v>2.0582587580324645E-2</v>
      </c>
      <c r="J3997">
        <f t="shared" si="433"/>
        <v>-17.503283070414994</v>
      </c>
      <c r="K3997">
        <f t="shared" si="435"/>
        <v>1.8681720773399633</v>
      </c>
      <c r="L3997">
        <f t="shared" si="436"/>
        <v>0</v>
      </c>
    </row>
    <row r="3998" spans="1:12" x14ac:dyDescent="0.3">
      <c r="A3998">
        <v>3997</v>
      </c>
      <c r="B3998" t="s">
        <v>4012</v>
      </c>
      <c r="C3998">
        <v>118.1</v>
      </c>
      <c r="D3998">
        <v>2.7000000000000001E-3</v>
      </c>
      <c r="E3998" s="10">
        <f t="shared" si="437"/>
        <v>2.0963334525868359E-2</v>
      </c>
      <c r="F3998">
        <f t="shared" si="438"/>
        <v>1.0211846087332468</v>
      </c>
      <c r="G3998">
        <f t="shared" si="439"/>
        <v>118.04686695583156</v>
      </c>
      <c r="H3998">
        <f t="shared" si="434"/>
        <v>2.0836932543357334E-2</v>
      </c>
      <c r="J3998">
        <f t="shared" si="433"/>
        <v>-18.094807678316471</v>
      </c>
      <c r="K3998">
        <f t="shared" si="435"/>
        <v>-0.57976235026143286</v>
      </c>
      <c r="L3998">
        <f t="shared" si="436"/>
        <v>0</v>
      </c>
    </row>
    <row r="3999" spans="1:12" x14ac:dyDescent="0.3">
      <c r="A3999">
        <v>3998</v>
      </c>
      <c r="B3999" t="s">
        <v>4013</v>
      </c>
      <c r="C3999">
        <v>117.8</v>
      </c>
      <c r="D3999">
        <v>2.2599999999999999E-3</v>
      </c>
      <c r="E3999" s="10">
        <f t="shared" si="437"/>
        <v>-2.5434519858302555E-3</v>
      </c>
      <c r="F3999">
        <f t="shared" si="438"/>
        <v>0.99745977984758682</v>
      </c>
      <c r="G3999">
        <f t="shared" si="439"/>
        <v>117.75563702221866</v>
      </c>
      <c r="H3999">
        <f t="shared" si="434"/>
        <v>2.0833529202250217E-2</v>
      </c>
      <c r="J3999">
        <f t="shared" si="433"/>
        <v>-18.047218340937437</v>
      </c>
      <c r="K3999">
        <f t="shared" si="435"/>
        <v>-0.28853241664853613</v>
      </c>
      <c r="L3999">
        <f t="shared" si="436"/>
        <v>0</v>
      </c>
    </row>
    <row r="4000" spans="1:12" x14ac:dyDescent="0.3">
      <c r="A4000">
        <v>3999</v>
      </c>
      <c r="B4000" t="s">
        <v>4014</v>
      </c>
      <c r="C4000">
        <v>118.45</v>
      </c>
      <c r="D4000">
        <v>1.8799999999999999E-3</v>
      </c>
      <c r="E4000" s="10">
        <f t="shared" si="437"/>
        <v>5.5026593873082714E-3</v>
      </c>
      <c r="F4000">
        <f t="shared" si="438"/>
        <v>1.0055178268251275</v>
      </c>
      <c r="G4000">
        <f t="shared" si="439"/>
        <v>118.41289148063831</v>
      </c>
      <c r="H4000">
        <f t="shared" si="434"/>
        <v>2.0852094689373723E-2</v>
      </c>
      <c r="J4000">
        <f t="shared" ref="J4000:J4063" si="440">-G4000*$O$3*$Q$3*H4000</f>
        <v>-18.164121372820883</v>
      </c>
      <c r="K4000">
        <f t="shared" si="435"/>
        <v>-0.94578687506817971</v>
      </c>
      <c r="L4000">
        <f t="shared" si="436"/>
        <v>0</v>
      </c>
    </row>
    <row r="4001" spans="1:13" x14ac:dyDescent="0.3">
      <c r="A4001">
        <v>4000</v>
      </c>
      <c r="B4001" t="s">
        <v>4015</v>
      </c>
      <c r="C4001">
        <v>117.5</v>
      </c>
      <c r="D4001">
        <v>1.6800000000000001E-3</v>
      </c>
      <c r="E4001" s="10">
        <f t="shared" si="437"/>
        <v>-8.0525970205808459E-3</v>
      </c>
      <c r="F4001">
        <f t="shared" si="438"/>
        <v>0.99197973828619668</v>
      </c>
      <c r="G4001">
        <f t="shared" si="439"/>
        <v>117.46710460557013</v>
      </c>
      <c r="H4001">
        <f t="shared" ref="H4001:H4064" si="441">SQRT(_xlfn.VAR.S(E3972:E4001))</f>
        <v>2.0334436048212393E-2</v>
      </c>
      <c r="J4001">
        <f t="shared" si="440"/>
        <v>-17.571713639592769</v>
      </c>
      <c r="K4001">
        <f t="shared" si="435"/>
        <v>1.6410016778401371</v>
      </c>
      <c r="L4001">
        <f t="shared" si="436"/>
        <v>0</v>
      </c>
    </row>
    <row r="4002" spans="1:13" x14ac:dyDescent="0.3">
      <c r="A4002">
        <v>4001</v>
      </c>
      <c r="B4002" t="s">
        <v>4016</v>
      </c>
      <c r="C4002">
        <v>119.15</v>
      </c>
      <c r="D4002">
        <v>2.1099999999999999E-3</v>
      </c>
      <c r="E4002" s="10">
        <f t="shared" si="437"/>
        <v>1.3944869960537508E-2</v>
      </c>
      <c r="F4002">
        <f t="shared" si="438"/>
        <v>1.0140425531914894</v>
      </c>
      <c r="G4002">
        <f t="shared" si="439"/>
        <v>119.10810628341027</v>
      </c>
      <c r="H4002">
        <f t="shared" si="441"/>
        <v>2.0494862859541003E-2</v>
      </c>
      <c r="J4002">
        <f t="shared" si="440"/>
        <v>-17.957755618093429</v>
      </c>
      <c r="K4002">
        <f t="shared" ref="K4002:K4065" si="442">+MIN(G4003-G4002,G4004-G4002,G4005-G4002,G4006-G4002,G4007-G4002,G4008-G4002,G4009-G4002,G4010-G4002,G4011-G4002,G4012-G4002)</f>
        <v>-0.69817508805525108</v>
      </c>
      <c r="L4002">
        <f t="shared" ref="L4002:L4065" si="443">+IF(K4002&lt;J4002,1,0)</f>
        <v>0</v>
      </c>
    </row>
    <row r="4003" spans="1:13" x14ac:dyDescent="0.3">
      <c r="A4003">
        <v>4002</v>
      </c>
      <c r="B4003" t="s">
        <v>4017</v>
      </c>
      <c r="C4003">
        <v>120.95</v>
      </c>
      <c r="D4003">
        <v>1.98E-3</v>
      </c>
      <c r="E4003" s="10">
        <f t="shared" si="437"/>
        <v>1.4994033511285053E-2</v>
      </c>
      <c r="F4003">
        <f t="shared" si="438"/>
        <v>1.015107007973143</v>
      </c>
      <c r="G4003">
        <f t="shared" si="439"/>
        <v>120.91009308500314</v>
      </c>
      <c r="H4003">
        <f t="shared" si="441"/>
        <v>2.0515645309357577E-2</v>
      </c>
      <c r="J4003">
        <f t="shared" si="440"/>
        <v>-18.247923779014428</v>
      </c>
      <c r="K4003">
        <f t="shared" si="442"/>
        <v>-2.5001618896481261</v>
      </c>
      <c r="L4003">
        <f t="shared" si="443"/>
        <v>0</v>
      </c>
    </row>
    <row r="4004" spans="1:13" x14ac:dyDescent="0.3">
      <c r="A4004">
        <v>4003</v>
      </c>
      <c r="B4004" t="s">
        <v>4018</v>
      </c>
      <c r="C4004">
        <v>119.7</v>
      </c>
      <c r="D4004">
        <v>2.0100000000000001E-3</v>
      </c>
      <c r="E4004" s="10">
        <f t="shared" si="437"/>
        <v>-1.0388624492108792E-2</v>
      </c>
      <c r="F4004">
        <f t="shared" si="438"/>
        <v>0.98966515088879703</v>
      </c>
      <c r="G4004">
        <f t="shared" si="439"/>
        <v>119.65990721591629</v>
      </c>
      <c r="H4004">
        <f t="shared" si="441"/>
        <v>2.0616833492225924E-2</v>
      </c>
      <c r="J4004">
        <f t="shared" si="440"/>
        <v>-18.148316553968833</v>
      </c>
      <c r="K4004">
        <f t="shared" si="442"/>
        <v>-5.2463346675726115</v>
      </c>
      <c r="L4004">
        <f t="shared" si="443"/>
        <v>0</v>
      </c>
    </row>
    <row r="4005" spans="1:13" x14ac:dyDescent="0.3">
      <c r="A4005">
        <v>4004</v>
      </c>
      <c r="B4005" t="s">
        <v>4019</v>
      </c>
      <c r="C4005">
        <v>119.15</v>
      </c>
      <c r="D4005">
        <v>2.0300000000000001E-3</v>
      </c>
      <c r="E4005" s="10">
        <f t="shared" si="437"/>
        <v>-4.6054090191763068E-3</v>
      </c>
      <c r="F4005">
        <f t="shared" si="438"/>
        <v>0.99540517961570596</v>
      </c>
      <c r="G4005">
        <f t="shared" si="439"/>
        <v>119.10969440208147</v>
      </c>
      <c r="H4005">
        <f t="shared" si="441"/>
        <v>2.048109893137148E-2</v>
      </c>
      <c r="J4005">
        <f t="shared" si="440"/>
        <v>-17.945934836476656</v>
      </c>
      <c r="K4005">
        <f t="shared" si="442"/>
        <v>-4.8014245358687617</v>
      </c>
      <c r="L4005">
        <f t="shared" si="443"/>
        <v>0</v>
      </c>
    </row>
    <row r="4006" spans="1:13" x14ac:dyDescent="0.3">
      <c r="A4006">
        <v>4005</v>
      </c>
      <c r="B4006" t="s">
        <v>4020</v>
      </c>
      <c r="C4006">
        <v>121.45</v>
      </c>
      <c r="D4006">
        <v>2.2899999999999999E-3</v>
      </c>
      <c r="E4006" s="10">
        <f t="shared" si="437"/>
        <v>1.9119451903430323E-2</v>
      </c>
      <c r="F4006">
        <f t="shared" si="438"/>
        <v>1.0193033990767939</v>
      </c>
      <c r="G4006">
        <f t="shared" si="439"/>
        <v>121.40365542798509</v>
      </c>
      <c r="H4006">
        <f t="shared" si="441"/>
        <v>1.9989178292301645E-2</v>
      </c>
      <c r="J4006">
        <f t="shared" si="440"/>
        <v>-17.852228039740883</v>
      </c>
      <c r="K4006">
        <f t="shared" si="442"/>
        <v>-7.0953855617723747</v>
      </c>
      <c r="L4006">
        <f t="shared" si="443"/>
        <v>0</v>
      </c>
    </row>
    <row r="4007" spans="1:13" x14ac:dyDescent="0.3">
      <c r="A4007">
        <v>4006</v>
      </c>
      <c r="B4007" t="s">
        <v>4021</v>
      </c>
      <c r="C4007">
        <v>123.65</v>
      </c>
      <c r="D4007">
        <v>2.1900000000000001E-3</v>
      </c>
      <c r="E4007" s="10">
        <f t="shared" si="437"/>
        <v>1.795233851924374E-2</v>
      </c>
      <c r="F4007">
        <f t="shared" si="438"/>
        <v>1.0181144503911075</v>
      </c>
      <c r="G4007">
        <f t="shared" si="439"/>
        <v>123.6048759856336</v>
      </c>
      <c r="H4007">
        <f t="shared" si="441"/>
        <v>1.9948294609987212E-2</v>
      </c>
      <c r="J4007">
        <f t="shared" si="440"/>
        <v>-18.138739238216072</v>
      </c>
      <c r="K4007">
        <f t="shared" si="442"/>
        <v>-9.2966061194208862</v>
      </c>
      <c r="L4007">
        <f t="shared" si="443"/>
        <v>0</v>
      </c>
    </row>
    <row r="4008" spans="1:13" x14ac:dyDescent="0.3">
      <c r="A4008">
        <v>4007</v>
      </c>
      <c r="B4008" t="s">
        <v>4022</v>
      </c>
      <c r="C4008">
        <v>126.7</v>
      </c>
      <c r="D4008">
        <v>1.7799999999999999E-3</v>
      </c>
      <c r="E4008" s="10">
        <f t="shared" si="437"/>
        <v>2.4367093359668083E-2</v>
      </c>
      <c r="F4008">
        <f t="shared" si="438"/>
        <v>1.0246663970885563</v>
      </c>
      <c r="G4008">
        <f t="shared" si="439"/>
        <v>126.6624179082859</v>
      </c>
      <c r="H4008">
        <f t="shared" si="441"/>
        <v>2.0325176026978132E-2</v>
      </c>
      <c r="J4008">
        <f t="shared" si="440"/>
        <v>-18.938597336441806</v>
      </c>
      <c r="K4008">
        <f t="shared" si="442"/>
        <v>-12.354148042073192</v>
      </c>
      <c r="L4008">
        <f t="shared" si="443"/>
        <v>0</v>
      </c>
    </row>
    <row r="4009" spans="1:13" s="8" customFormat="1" x14ac:dyDescent="0.3">
      <c r="A4009" s="8">
        <v>4008</v>
      </c>
      <c r="B4009" s="8" t="s">
        <v>4023</v>
      </c>
      <c r="C4009" s="8">
        <v>123.9</v>
      </c>
      <c r="D4009" s="8">
        <v>1.6800000000000001E-3</v>
      </c>
      <c r="E4009" s="17">
        <f t="shared" si="437"/>
        <v>-2.2347298691996548E-2</v>
      </c>
      <c r="F4009" s="8">
        <f t="shared" si="438"/>
        <v>0.9779005524861879</v>
      </c>
      <c r="G4009" s="8">
        <f t="shared" si="439"/>
        <v>123.86531285642673</v>
      </c>
      <c r="H4009" s="8">
        <f t="shared" si="441"/>
        <v>2.0649116130656425E-2</v>
      </c>
      <c r="J4009" s="8">
        <f t="shared" si="440"/>
        <v>-18.815548856041232</v>
      </c>
      <c r="K4009" s="8">
        <f t="shared" si="442"/>
        <v>-9.5570429902140148</v>
      </c>
      <c r="L4009" s="8">
        <f t="shared" si="443"/>
        <v>0</v>
      </c>
      <c r="M4009"/>
    </row>
    <row r="4010" spans="1:13" x14ac:dyDescent="0.3">
      <c r="A4010">
        <v>4009</v>
      </c>
      <c r="B4010" t="s">
        <v>4024</v>
      </c>
      <c r="C4010">
        <v>123</v>
      </c>
      <c r="D4010">
        <v>2.1900000000000001E-3</v>
      </c>
      <c r="E4010" s="10">
        <f t="shared" si="437"/>
        <v>-7.2904332626793442E-3</v>
      </c>
      <c r="F4010">
        <f t="shared" si="438"/>
        <v>0.99273607748184012</v>
      </c>
      <c r="G4010">
        <f t="shared" si="439"/>
        <v>122.95511319234075</v>
      </c>
      <c r="H4010">
        <f t="shared" si="441"/>
        <v>1.7530895692977472E-2</v>
      </c>
      <c r="J4010">
        <f t="shared" si="440"/>
        <v>-15.856831833224255</v>
      </c>
      <c r="K4010">
        <f t="shared" si="442"/>
        <v>-11.403834554069263</v>
      </c>
      <c r="L4010">
        <f t="shared" si="443"/>
        <v>0</v>
      </c>
      <c r="M4010" s="8"/>
    </row>
    <row r="4011" spans="1:13" x14ac:dyDescent="0.3">
      <c r="A4011">
        <v>4010</v>
      </c>
      <c r="B4011" t="s">
        <v>4025</v>
      </c>
      <c r="C4011">
        <v>119.95</v>
      </c>
      <c r="D4011">
        <v>2.1900000000000001E-3</v>
      </c>
      <c r="E4011" s="10">
        <f t="shared" si="437"/>
        <v>-2.5109366086713901E-2</v>
      </c>
      <c r="F4011">
        <f t="shared" si="438"/>
        <v>0.97520325203252034</v>
      </c>
      <c r="G4011">
        <f t="shared" si="439"/>
        <v>119.90622623919734</v>
      </c>
      <c r="H4011">
        <f t="shared" si="441"/>
        <v>1.7890951749018232E-2</v>
      </c>
      <c r="J4011">
        <f t="shared" si="440"/>
        <v>-15.781231836601101</v>
      </c>
      <c r="K4011">
        <f t="shared" si="442"/>
        <v>-8.3549476009258541</v>
      </c>
      <c r="L4011">
        <f t="shared" si="443"/>
        <v>0</v>
      </c>
    </row>
    <row r="4012" spans="1:13" x14ac:dyDescent="0.3">
      <c r="A4012">
        <v>4011</v>
      </c>
      <c r="B4012" t="s">
        <v>4026</v>
      </c>
      <c r="C4012">
        <v>118.45</v>
      </c>
      <c r="D4012">
        <v>2.0300000000000001E-3</v>
      </c>
      <c r="E4012" s="10">
        <f t="shared" si="437"/>
        <v>-1.2584058680909095E-2</v>
      </c>
      <c r="F4012">
        <f t="shared" si="438"/>
        <v>0.98749478949562319</v>
      </c>
      <c r="G4012">
        <f t="shared" si="439"/>
        <v>118.40993119535501</v>
      </c>
      <c r="H4012">
        <f t="shared" si="441"/>
        <v>1.7795967491831585E-2</v>
      </c>
      <c r="J4012">
        <f t="shared" si="440"/>
        <v>-15.501561698322092</v>
      </c>
      <c r="K4012">
        <f t="shared" si="442"/>
        <v>-6.8586525570835306</v>
      </c>
      <c r="L4012">
        <f t="shared" si="443"/>
        <v>0</v>
      </c>
    </row>
    <row r="4013" spans="1:13" x14ac:dyDescent="0.3">
      <c r="A4013">
        <v>4012</v>
      </c>
      <c r="B4013" t="s">
        <v>4027</v>
      </c>
      <c r="C4013">
        <v>119</v>
      </c>
      <c r="D4013">
        <v>2.0300000000000001E-3</v>
      </c>
      <c r="E4013" s="10">
        <f t="shared" si="437"/>
        <v>4.6325625067349056E-3</v>
      </c>
      <c r="F4013">
        <f t="shared" si="438"/>
        <v>1.0046433094132545</v>
      </c>
      <c r="G4013">
        <f t="shared" si="439"/>
        <v>118.95974514349723</v>
      </c>
      <c r="H4013">
        <f t="shared" si="441"/>
        <v>1.7378350396125453E-2</v>
      </c>
      <c r="J4013">
        <f t="shared" si="440"/>
        <v>-15.208076741078903</v>
      </c>
      <c r="K4013">
        <f t="shared" si="442"/>
        <v>-7.4084665052257463</v>
      </c>
      <c r="L4013">
        <f t="shared" si="443"/>
        <v>0</v>
      </c>
    </row>
    <row r="4014" spans="1:13" x14ac:dyDescent="0.3">
      <c r="A4014">
        <v>4013</v>
      </c>
      <c r="B4014" t="s">
        <v>4028</v>
      </c>
      <c r="C4014">
        <v>114.45</v>
      </c>
      <c r="D4014">
        <v>1.91E-3</v>
      </c>
      <c r="E4014" s="10">
        <f t="shared" si="437"/>
        <v>-3.8985446712953654E-2</v>
      </c>
      <c r="F4014">
        <f t="shared" si="438"/>
        <v>0.96176470588235297</v>
      </c>
      <c r="G4014">
        <f t="shared" si="439"/>
        <v>114.41357254834368</v>
      </c>
      <c r="H4014">
        <f t="shared" si="441"/>
        <v>1.8683112350678991E-2</v>
      </c>
      <c r="J4014">
        <f t="shared" si="440"/>
        <v>-15.725066572583286</v>
      </c>
      <c r="K4014">
        <f t="shared" si="442"/>
        <v>-2.8622939100721965</v>
      </c>
      <c r="L4014">
        <f t="shared" si="443"/>
        <v>0</v>
      </c>
    </row>
    <row r="4015" spans="1:13" x14ac:dyDescent="0.3">
      <c r="A4015">
        <v>4014</v>
      </c>
      <c r="B4015" t="s">
        <v>4029</v>
      </c>
      <c r="C4015">
        <v>114.35</v>
      </c>
      <c r="D4015">
        <v>2.1900000000000001E-3</v>
      </c>
      <c r="E4015" s="10">
        <f t="shared" si="437"/>
        <v>-8.7412592978561028E-4</v>
      </c>
      <c r="F4015">
        <f t="shared" si="438"/>
        <v>0.9991262560069899</v>
      </c>
      <c r="G4015">
        <f t="shared" si="439"/>
        <v>114.30826986621271</v>
      </c>
      <c r="H4015">
        <f t="shared" si="441"/>
        <v>1.8516855480337071E-2</v>
      </c>
      <c r="J4015">
        <f t="shared" si="440"/>
        <v>-15.5707886252917</v>
      </c>
      <c r="K4015">
        <f t="shared" si="442"/>
        <v>-2.7569912279412279</v>
      </c>
      <c r="L4015">
        <f t="shared" si="443"/>
        <v>0</v>
      </c>
    </row>
    <row r="4016" spans="1:13" x14ac:dyDescent="0.3">
      <c r="A4016">
        <v>4015</v>
      </c>
      <c r="B4016" t="s">
        <v>4030</v>
      </c>
      <c r="C4016">
        <v>114.8</v>
      </c>
      <c r="D4016">
        <v>2.2400000000000002E-3</v>
      </c>
      <c r="E4016" s="10">
        <f t="shared" si="437"/>
        <v>3.9275634166759691E-3</v>
      </c>
      <c r="F4016">
        <f t="shared" si="438"/>
        <v>1.0039352864013993</v>
      </c>
      <c r="G4016">
        <f t="shared" si="439"/>
        <v>114.75714933262228</v>
      </c>
      <c r="H4016">
        <f t="shared" si="441"/>
        <v>1.7484997158219592E-2</v>
      </c>
      <c r="J4016">
        <f t="shared" si="440"/>
        <v>-14.760838826474268</v>
      </c>
      <c r="K4016">
        <f t="shared" si="442"/>
        <v>-3.2058706943507929</v>
      </c>
      <c r="L4016">
        <f t="shared" si="443"/>
        <v>0</v>
      </c>
    </row>
    <row r="4017" spans="1:12" x14ac:dyDescent="0.3">
      <c r="A4017">
        <v>4016</v>
      </c>
      <c r="B4017" t="s">
        <v>4031</v>
      </c>
      <c r="C4017">
        <v>115.9</v>
      </c>
      <c r="D4017">
        <v>2.49E-3</v>
      </c>
      <c r="E4017" s="10">
        <f t="shared" si="437"/>
        <v>9.5362664602399588E-3</v>
      </c>
      <c r="F4017">
        <f t="shared" si="438"/>
        <v>1.009581881533101</v>
      </c>
      <c r="G4017">
        <f t="shared" si="439"/>
        <v>115.85191147905827</v>
      </c>
      <c r="H4017">
        <f t="shared" si="441"/>
        <v>1.7576946840422526E-2</v>
      </c>
      <c r="J4017">
        <f t="shared" si="440"/>
        <v>-14.980018982349112</v>
      </c>
      <c r="K4017">
        <f t="shared" si="442"/>
        <v>-4.3006328407867898</v>
      </c>
      <c r="L4017">
        <f t="shared" si="443"/>
        <v>0</v>
      </c>
    </row>
    <row r="4018" spans="1:12" x14ac:dyDescent="0.3">
      <c r="A4018">
        <v>4017</v>
      </c>
      <c r="B4018" t="s">
        <v>4032</v>
      </c>
      <c r="C4018">
        <v>114.9</v>
      </c>
      <c r="D4018">
        <v>2.3699999999999997E-3</v>
      </c>
      <c r="E4018" s="10">
        <f t="shared" si="437"/>
        <v>-8.6655654909960789E-3</v>
      </c>
      <c r="F4018">
        <f t="shared" si="438"/>
        <v>0.99137187230371004</v>
      </c>
      <c r="G4018">
        <f t="shared" si="439"/>
        <v>114.85462346245616</v>
      </c>
      <c r="H4018">
        <f t="shared" si="441"/>
        <v>1.7604001401667416E-2</v>
      </c>
      <c r="J4018">
        <f t="shared" si="440"/>
        <v>-14.873925350902516</v>
      </c>
      <c r="K4018">
        <f t="shared" si="442"/>
        <v>-3.303344824184677</v>
      </c>
      <c r="L4018">
        <f t="shared" si="443"/>
        <v>0</v>
      </c>
    </row>
    <row r="4019" spans="1:12" x14ac:dyDescent="0.3">
      <c r="A4019">
        <v>4018</v>
      </c>
      <c r="B4019" t="s">
        <v>4033</v>
      </c>
      <c r="C4019">
        <v>115.65</v>
      </c>
      <c r="D4019">
        <v>2.4399999999999999E-3</v>
      </c>
      <c r="E4019" s="10">
        <f t="shared" si="437"/>
        <v>6.506203822738278E-3</v>
      </c>
      <c r="F4019">
        <f t="shared" si="438"/>
        <v>1.0065274151436032</v>
      </c>
      <c r="G4019">
        <f t="shared" si="439"/>
        <v>115.60297856167382</v>
      </c>
      <c r="H4019">
        <f t="shared" si="441"/>
        <v>1.6291830178634427E-2</v>
      </c>
      <c r="J4019">
        <f t="shared" si="440"/>
        <v>-13.854939036774416</v>
      </c>
      <c r="K4019">
        <f t="shared" si="442"/>
        <v>-4.0516999234023388</v>
      </c>
      <c r="L4019">
        <f t="shared" si="443"/>
        <v>0</v>
      </c>
    </row>
    <row r="4020" spans="1:12" x14ac:dyDescent="0.3">
      <c r="A4020">
        <v>4019</v>
      </c>
      <c r="B4020" t="s">
        <v>4034</v>
      </c>
      <c r="C4020">
        <v>111.6</v>
      </c>
      <c r="D4020">
        <v>2.6199999999999999E-3</v>
      </c>
      <c r="E4020" s="10">
        <f t="shared" si="437"/>
        <v>-3.5647338730237725E-2</v>
      </c>
      <c r="F4020">
        <f t="shared" si="438"/>
        <v>0.96498054474708161</v>
      </c>
      <c r="G4020">
        <f t="shared" si="439"/>
        <v>111.55127863827148</v>
      </c>
      <c r="H4020">
        <f t="shared" si="441"/>
        <v>1.7063220613081409E-2</v>
      </c>
      <c r="J4020">
        <f t="shared" si="440"/>
        <v>-14.002361292545251</v>
      </c>
      <c r="K4020">
        <f t="shared" si="442"/>
        <v>2.7943942654353577</v>
      </c>
      <c r="L4020">
        <f t="shared" si="443"/>
        <v>0</v>
      </c>
    </row>
    <row r="4021" spans="1:12" x14ac:dyDescent="0.3">
      <c r="A4021">
        <v>4020</v>
      </c>
      <c r="B4021" t="s">
        <v>4035</v>
      </c>
      <c r="C4021">
        <v>114.4</v>
      </c>
      <c r="D4021">
        <v>2.8499999999999997E-3</v>
      </c>
      <c r="E4021" s="10">
        <f t="shared" si="437"/>
        <v>2.4780028998487084E-2</v>
      </c>
      <c r="F4021">
        <f t="shared" si="438"/>
        <v>1.0250896057347672</v>
      </c>
      <c r="G4021">
        <f t="shared" si="439"/>
        <v>114.34567290370684</v>
      </c>
      <c r="H4021">
        <f t="shared" si="441"/>
        <v>1.7758988521593001E-2</v>
      </c>
      <c r="J4021">
        <f t="shared" si="440"/>
        <v>-14.938386158546077</v>
      </c>
      <c r="K4021">
        <f t="shared" si="442"/>
        <v>1.5963415938768009</v>
      </c>
      <c r="L4021">
        <f t="shared" si="443"/>
        <v>0</v>
      </c>
    </row>
    <row r="4022" spans="1:12" x14ac:dyDescent="0.3">
      <c r="A4022">
        <v>4021</v>
      </c>
      <c r="B4022" t="s">
        <v>4036</v>
      </c>
      <c r="C4022">
        <v>116</v>
      </c>
      <c r="D4022">
        <v>3.0000000000000001E-3</v>
      </c>
      <c r="E4022" s="10">
        <f t="shared" si="437"/>
        <v>1.3889112160667093E-2</v>
      </c>
      <c r="F4022">
        <f t="shared" si="438"/>
        <v>1.013986013986014</v>
      </c>
      <c r="G4022">
        <f t="shared" si="439"/>
        <v>115.94201449758364</v>
      </c>
      <c r="H4022">
        <f t="shared" si="441"/>
        <v>1.8002045459802444E-2</v>
      </c>
      <c r="J4022">
        <f t="shared" si="440"/>
        <v>-15.35424325343128</v>
      </c>
      <c r="K4022">
        <f t="shared" si="442"/>
        <v>0.34691778409505503</v>
      </c>
      <c r="L4022">
        <f t="shared" si="443"/>
        <v>0</v>
      </c>
    </row>
    <row r="4023" spans="1:12" x14ac:dyDescent="0.3">
      <c r="A4023">
        <v>4022</v>
      </c>
      <c r="B4023" t="s">
        <v>4037</v>
      </c>
      <c r="C4023">
        <v>116.45</v>
      </c>
      <c r="D4023">
        <v>2.8999999999999998E-3</v>
      </c>
      <c r="E4023" s="10">
        <f t="shared" si="437"/>
        <v>3.8718052239853501E-3</v>
      </c>
      <c r="F4023">
        <f t="shared" si="438"/>
        <v>1.0038793103448276</v>
      </c>
      <c r="G4023">
        <f t="shared" si="439"/>
        <v>116.3937294331491</v>
      </c>
      <c r="H4023">
        <f t="shared" si="441"/>
        <v>1.7820293135698329E-2</v>
      </c>
      <c r="J4023">
        <f t="shared" si="440"/>
        <v>-15.25844049154097</v>
      </c>
      <c r="K4023">
        <f t="shared" si="442"/>
        <v>-0.69676936057057048</v>
      </c>
      <c r="L4023">
        <f t="shared" si="443"/>
        <v>0</v>
      </c>
    </row>
    <row r="4024" spans="1:12" x14ac:dyDescent="0.3">
      <c r="A4024">
        <v>4023</v>
      </c>
      <c r="B4024" t="s">
        <v>4038</v>
      </c>
      <c r="C4024">
        <v>116.7</v>
      </c>
      <c r="D4024">
        <v>3.15E-3</v>
      </c>
      <c r="E4024" s="10">
        <f t="shared" si="437"/>
        <v>2.1445429621602761E-3</v>
      </c>
      <c r="F4024">
        <f t="shared" si="438"/>
        <v>1.0021468441391155</v>
      </c>
      <c r="G4024">
        <f t="shared" si="439"/>
        <v>116.63874857990464</v>
      </c>
      <c r="H4024">
        <f t="shared" si="441"/>
        <v>1.7775629863783459E-2</v>
      </c>
      <c r="J4024">
        <f t="shared" si="440"/>
        <v>-15.252237899684333</v>
      </c>
      <c r="K4024">
        <f t="shared" si="442"/>
        <v>-1.948594218809987</v>
      </c>
      <c r="L4024">
        <f t="shared" si="443"/>
        <v>0</v>
      </c>
    </row>
    <row r="4025" spans="1:12" x14ac:dyDescent="0.3">
      <c r="A4025">
        <v>4024</v>
      </c>
      <c r="B4025" t="s">
        <v>4039</v>
      </c>
      <c r="C4025">
        <v>118.2</v>
      </c>
      <c r="D4025">
        <v>3.15E-3</v>
      </c>
      <c r="E4025" s="10">
        <f t="shared" si="437"/>
        <v>1.2771565679487539E-2</v>
      </c>
      <c r="F4025">
        <f t="shared" si="438"/>
        <v>1.012853470437018</v>
      </c>
      <c r="G4025">
        <f t="shared" si="439"/>
        <v>118.13796128658721</v>
      </c>
      <c r="H4025">
        <f t="shared" si="441"/>
        <v>1.6587974461518534E-2</v>
      </c>
      <c r="J4025">
        <f t="shared" si="440"/>
        <v>-14.41612537638226</v>
      </c>
      <c r="K4025">
        <f t="shared" si="442"/>
        <v>-3.4478069254925572</v>
      </c>
      <c r="L4025">
        <f t="shared" si="443"/>
        <v>0</v>
      </c>
    </row>
    <row r="4026" spans="1:12" x14ac:dyDescent="0.3">
      <c r="A4026">
        <v>4025</v>
      </c>
      <c r="B4026" t="s">
        <v>4040</v>
      </c>
      <c r="C4026">
        <v>119.15</v>
      </c>
      <c r="D4026">
        <v>3.3300000000000001E-3</v>
      </c>
      <c r="E4026" s="10">
        <f t="shared" si="437"/>
        <v>8.0050985727534302E-3</v>
      </c>
      <c r="F4026">
        <f t="shared" si="438"/>
        <v>1.0080372250423013</v>
      </c>
      <c r="G4026">
        <f t="shared" si="439"/>
        <v>119.083890097195</v>
      </c>
      <c r="H4026">
        <f t="shared" si="441"/>
        <v>1.6591420604443737E-2</v>
      </c>
      <c r="J4026">
        <f t="shared" si="440"/>
        <v>-14.534573989962128</v>
      </c>
      <c r="K4026">
        <f t="shared" si="442"/>
        <v>-6.1379288385656707</v>
      </c>
      <c r="L4026">
        <f t="shared" si="443"/>
        <v>0</v>
      </c>
    </row>
    <row r="4027" spans="1:12" x14ac:dyDescent="0.3">
      <c r="A4027">
        <v>4026</v>
      </c>
      <c r="B4027" t="s">
        <v>4041</v>
      </c>
      <c r="C4027">
        <v>116.35</v>
      </c>
      <c r="D4027">
        <v>3.15E-3</v>
      </c>
      <c r="E4027" s="10">
        <f t="shared" si="437"/>
        <v>-2.3780313796450476E-2</v>
      </c>
      <c r="F4027">
        <f t="shared" si="438"/>
        <v>0.9765002098195551</v>
      </c>
      <c r="G4027">
        <f t="shared" si="439"/>
        <v>116.2889322816787</v>
      </c>
      <c r="H4027">
        <f t="shared" si="441"/>
        <v>1.6985893301918454E-2</v>
      </c>
      <c r="J4027">
        <f t="shared" si="440"/>
        <v>-14.530899377471865</v>
      </c>
      <c r="K4027">
        <f t="shared" si="442"/>
        <v>-3.3429710230493725</v>
      </c>
      <c r="L4027">
        <f t="shared" si="443"/>
        <v>0</v>
      </c>
    </row>
    <row r="4028" spans="1:12" x14ac:dyDescent="0.3">
      <c r="A4028">
        <v>4027</v>
      </c>
      <c r="B4028" t="s">
        <v>4042</v>
      </c>
      <c r="C4028">
        <v>117.75</v>
      </c>
      <c r="D4028">
        <v>3.0999999999999999E-3</v>
      </c>
      <c r="E4028" s="10">
        <f t="shared" si="437"/>
        <v>1.1960843148226395E-2</v>
      </c>
      <c r="F4028">
        <f t="shared" si="438"/>
        <v>1.0120326600773528</v>
      </c>
      <c r="G4028">
        <f t="shared" si="439"/>
        <v>117.68917821364781</v>
      </c>
      <c r="H4028">
        <f t="shared" si="441"/>
        <v>1.668327383414198E-2</v>
      </c>
      <c r="J4028">
        <f t="shared" si="440"/>
        <v>-14.443868612124632</v>
      </c>
      <c r="K4028">
        <f t="shared" si="442"/>
        <v>-4.7432169550184824</v>
      </c>
      <c r="L4028">
        <f t="shared" si="443"/>
        <v>0</v>
      </c>
    </row>
    <row r="4029" spans="1:12" x14ac:dyDescent="0.3">
      <c r="A4029">
        <v>4028</v>
      </c>
      <c r="B4029" t="s">
        <v>4043</v>
      </c>
      <c r="C4029">
        <v>119.85</v>
      </c>
      <c r="D4029">
        <v>3.4599999999999995E-3</v>
      </c>
      <c r="E4029" s="10">
        <f t="shared" si="437"/>
        <v>1.7677227983866232E-2</v>
      </c>
      <c r="F4029">
        <f t="shared" si="438"/>
        <v>1.0178343949044586</v>
      </c>
      <c r="G4029">
        <f t="shared" si="439"/>
        <v>119.78090642389583</v>
      </c>
      <c r="H4029">
        <f t="shared" si="441"/>
        <v>1.6986814540711472E-2</v>
      </c>
      <c r="J4029">
        <f t="shared" si="440"/>
        <v>-14.968051238238504</v>
      </c>
      <c r="K4029">
        <f t="shared" si="442"/>
        <v>-6.8349451652665039</v>
      </c>
      <c r="L4029">
        <f t="shared" si="443"/>
        <v>0</v>
      </c>
    </row>
    <row r="4030" spans="1:12" x14ac:dyDescent="0.3">
      <c r="A4030">
        <v>4029</v>
      </c>
      <c r="B4030" t="s">
        <v>4044</v>
      </c>
      <c r="C4030">
        <v>121.55</v>
      </c>
      <c r="D4030">
        <v>3.4599999999999995E-3</v>
      </c>
      <c r="E4030" s="10">
        <f t="shared" si="437"/>
        <v>1.4084739881739023E-2</v>
      </c>
      <c r="F4030">
        <f t="shared" si="438"/>
        <v>1.0141843971631206</v>
      </c>
      <c r="G4030">
        <f t="shared" si="439"/>
        <v>121.47992637317095</v>
      </c>
      <c r="H4030">
        <f t="shared" si="441"/>
        <v>1.7144194568387266E-2</v>
      </c>
      <c r="J4030">
        <f t="shared" si="440"/>
        <v>-15.321007584103064</v>
      </c>
      <c r="K4030">
        <f t="shared" si="442"/>
        <v>-8.5339651145416298</v>
      </c>
      <c r="L4030">
        <f t="shared" si="443"/>
        <v>0</v>
      </c>
    </row>
    <row r="4031" spans="1:12" x14ac:dyDescent="0.3">
      <c r="A4031">
        <v>4030</v>
      </c>
      <c r="B4031" t="s">
        <v>4045</v>
      </c>
      <c r="C4031">
        <v>123.2</v>
      </c>
      <c r="D4031">
        <v>2.98E-3</v>
      </c>
      <c r="E4031" s="10">
        <f t="shared" si="437"/>
        <v>1.3483350337286988E-2</v>
      </c>
      <c r="F4031">
        <f t="shared" si="438"/>
        <v>1.0135746606334841</v>
      </c>
      <c r="G4031">
        <f t="shared" si="439"/>
        <v>123.13882585950242</v>
      </c>
      <c r="H4031">
        <f t="shared" si="441"/>
        <v>1.7208842535707251E-2</v>
      </c>
      <c r="J4031">
        <f t="shared" si="440"/>
        <v>-15.588789391054808</v>
      </c>
      <c r="K4031">
        <f t="shared" si="442"/>
        <v>-10.192864600873094</v>
      </c>
      <c r="L4031">
        <f t="shared" si="443"/>
        <v>0</v>
      </c>
    </row>
    <row r="4032" spans="1:12" x14ac:dyDescent="0.3">
      <c r="A4032">
        <v>4031</v>
      </c>
      <c r="B4032" t="s">
        <v>4046</v>
      </c>
      <c r="C4032">
        <v>120.4</v>
      </c>
      <c r="D4032">
        <v>2.9199999999999999E-3</v>
      </c>
      <c r="E4032" s="10">
        <f t="shared" si="437"/>
        <v>-2.2989518224698718E-2</v>
      </c>
      <c r="F4032">
        <f t="shared" si="438"/>
        <v>0.97727272727272729</v>
      </c>
      <c r="G4032">
        <f t="shared" si="439"/>
        <v>120.34141958905622</v>
      </c>
      <c r="H4032">
        <f t="shared" si="441"/>
        <v>1.761015680812824E-2</v>
      </c>
      <c r="J4032">
        <f t="shared" si="440"/>
        <v>-15.589926729962096</v>
      </c>
      <c r="K4032">
        <f t="shared" si="442"/>
        <v>-7.3954583304268908</v>
      </c>
      <c r="L4032">
        <f t="shared" si="443"/>
        <v>0</v>
      </c>
    </row>
    <row r="4033" spans="1:12" x14ac:dyDescent="0.3">
      <c r="A4033">
        <v>4032</v>
      </c>
      <c r="B4033" t="s">
        <v>4047</v>
      </c>
      <c r="C4033">
        <v>115.75</v>
      </c>
      <c r="D4033">
        <v>2.7500000000000003E-3</v>
      </c>
      <c r="E4033" s="10">
        <f t="shared" si="437"/>
        <v>-3.9386839908377311E-2</v>
      </c>
      <c r="F4033">
        <f t="shared" si="438"/>
        <v>0.96137873754152814</v>
      </c>
      <c r="G4033">
        <f t="shared" si="439"/>
        <v>115.69696007257853</v>
      </c>
      <c r="H4033">
        <f t="shared" si="441"/>
        <v>1.8808630611501526E-2</v>
      </c>
      <c r="J4033">
        <f t="shared" si="440"/>
        <v>-16.008286417752252</v>
      </c>
      <c r="K4033">
        <f t="shared" si="442"/>
        <v>-2.7509988139492094</v>
      </c>
      <c r="L4033">
        <f t="shared" si="443"/>
        <v>0</v>
      </c>
    </row>
    <row r="4034" spans="1:12" x14ac:dyDescent="0.3">
      <c r="A4034">
        <v>4033</v>
      </c>
      <c r="B4034" t="s">
        <v>4048</v>
      </c>
      <c r="C4034">
        <v>114.75</v>
      </c>
      <c r="D4034">
        <v>3.13E-3</v>
      </c>
      <c r="E4034" s="10">
        <f t="shared" si="437"/>
        <v>-8.6768440256889713E-3</v>
      </c>
      <c r="F4034">
        <f t="shared" si="438"/>
        <v>0.99136069114470837</v>
      </c>
      <c r="G4034">
        <f t="shared" si="439"/>
        <v>114.69015436109466</v>
      </c>
      <c r="H4034">
        <f t="shared" si="441"/>
        <v>1.8783204441268284E-2</v>
      </c>
      <c r="J4034">
        <f t="shared" si="440"/>
        <v>-15.847528571901922</v>
      </c>
      <c r="K4034">
        <f t="shared" si="442"/>
        <v>-1.7441931024653314</v>
      </c>
      <c r="L4034">
        <f t="shared" si="443"/>
        <v>0</v>
      </c>
    </row>
    <row r="4035" spans="1:12" x14ac:dyDescent="0.3">
      <c r="A4035">
        <v>4034</v>
      </c>
      <c r="B4035" t="s">
        <v>4049</v>
      </c>
      <c r="C4035">
        <v>114.75</v>
      </c>
      <c r="D4035">
        <v>3.13E-3</v>
      </c>
      <c r="E4035" s="10">
        <f t="shared" ref="E4035:E4098" si="444">LN(C4035/C4034)</f>
        <v>0</v>
      </c>
      <c r="F4035">
        <f t="shared" ref="F4035:F4098" si="445">C4035/C4034</f>
        <v>1</v>
      </c>
      <c r="G4035">
        <f t="shared" ref="G4035:G4098" si="446">C4035*EXP(-2/12*D4035)</f>
        <v>114.69015436109466</v>
      </c>
      <c r="H4035">
        <f t="shared" si="441"/>
        <v>1.8774987146436287E-2</v>
      </c>
      <c r="J4035">
        <f t="shared" si="440"/>
        <v>-15.840595579448957</v>
      </c>
      <c r="K4035">
        <f t="shared" si="442"/>
        <v>-1.7441931024653314</v>
      </c>
      <c r="L4035">
        <f t="shared" si="443"/>
        <v>0</v>
      </c>
    </row>
    <row r="4036" spans="1:12" x14ac:dyDescent="0.3">
      <c r="A4036">
        <v>4035</v>
      </c>
      <c r="B4036" t="s">
        <v>4050</v>
      </c>
      <c r="C4036">
        <v>113</v>
      </c>
      <c r="D4036">
        <v>2.8699999999999997E-3</v>
      </c>
      <c r="E4036" s="10">
        <f t="shared" si="444"/>
        <v>-1.5368030228313949E-2</v>
      </c>
      <c r="F4036">
        <f t="shared" si="445"/>
        <v>0.98474945533769065</v>
      </c>
      <c r="G4036">
        <f t="shared" si="446"/>
        <v>112.94596125862932</v>
      </c>
      <c r="H4036">
        <f t="shared" si="441"/>
        <v>1.8538840226496045E-2</v>
      </c>
      <c r="J4036">
        <f t="shared" si="440"/>
        <v>-15.403484937068074</v>
      </c>
      <c r="K4036">
        <f t="shared" si="442"/>
        <v>-5.8353905828028019E-3</v>
      </c>
      <c r="L4036">
        <f t="shared" si="443"/>
        <v>0</v>
      </c>
    </row>
    <row r="4037" spans="1:12" x14ac:dyDescent="0.3">
      <c r="A4037">
        <v>4036</v>
      </c>
      <c r="B4037" t="s">
        <v>4051</v>
      </c>
      <c r="C4037">
        <v>115.55</v>
      </c>
      <c r="D4037">
        <v>2.8999999999999998E-3</v>
      </c>
      <c r="E4037" s="10">
        <f t="shared" si="444"/>
        <v>2.2315518008049189E-2</v>
      </c>
      <c r="F4037">
        <f t="shared" si="445"/>
        <v>1.022566371681416</v>
      </c>
      <c r="G4037">
        <f t="shared" si="446"/>
        <v>115.49416432804104</v>
      </c>
      <c r="H4037">
        <f t="shared" si="441"/>
        <v>1.8720270485334204E-2</v>
      </c>
      <c r="J4037">
        <f t="shared" si="440"/>
        <v>-15.90515409176866</v>
      </c>
      <c r="K4037">
        <f t="shared" si="442"/>
        <v>-2.9047912578282791</v>
      </c>
      <c r="L4037">
        <f t="shared" si="443"/>
        <v>0</v>
      </c>
    </row>
    <row r="4038" spans="1:12" x14ac:dyDescent="0.3">
      <c r="A4038">
        <v>4037</v>
      </c>
      <c r="B4038" t="s">
        <v>4052</v>
      </c>
      <c r="C4038">
        <v>114.9</v>
      </c>
      <c r="D4038">
        <v>2.8699999999999997E-3</v>
      </c>
      <c r="E4038" s="10">
        <f t="shared" si="444"/>
        <v>-5.6411518656796162E-3</v>
      </c>
      <c r="F4038">
        <f t="shared" si="445"/>
        <v>0.99437472955430561</v>
      </c>
      <c r="G4038">
        <f t="shared" si="446"/>
        <v>114.84505264262398</v>
      </c>
      <c r="H4038">
        <f t="shared" si="441"/>
        <v>1.803781238245496E-2</v>
      </c>
      <c r="J4038">
        <f t="shared" si="440"/>
        <v>-15.239189768532864</v>
      </c>
      <c r="K4038">
        <f t="shared" si="442"/>
        <v>-2.4078476107307694</v>
      </c>
      <c r="L4038">
        <f t="shared" si="443"/>
        <v>0</v>
      </c>
    </row>
    <row r="4039" spans="1:12" x14ac:dyDescent="0.3">
      <c r="A4039">
        <v>4038</v>
      </c>
      <c r="B4039" t="s">
        <v>4053</v>
      </c>
      <c r="C4039">
        <v>114.55</v>
      </c>
      <c r="D4039">
        <v>3.0999999999999999E-3</v>
      </c>
      <c r="E4039" s="10">
        <f t="shared" si="444"/>
        <v>-3.0507759552055773E-3</v>
      </c>
      <c r="F4039">
        <f t="shared" si="445"/>
        <v>0.9969538729329851</v>
      </c>
      <c r="G4039">
        <f t="shared" si="446"/>
        <v>114.49083111994358</v>
      </c>
      <c r="H4039">
        <f t="shared" si="441"/>
        <v>1.7674034092149613E-2</v>
      </c>
      <c r="J4039">
        <f t="shared" si="440"/>
        <v>-14.885797855617252</v>
      </c>
      <c r="K4039">
        <f t="shared" si="442"/>
        <v>-2.0536260880503647</v>
      </c>
      <c r="L4039">
        <f t="shared" si="443"/>
        <v>0</v>
      </c>
    </row>
    <row r="4040" spans="1:12" x14ac:dyDescent="0.3">
      <c r="A4040">
        <v>4039</v>
      </c>
      <c r="B4040" t="s">
        <v>4054</v>
      </c>
      <c r="C4040">
        <v>114.15</v>
      </c>
      <c r="D4040">
        <v>3.0000000000000001E-3</v>
      </c>
      <c r="E4040" s="10">
        <f t="shared" si="444"/>
        <v>-3.4980359236999048E-3</v>
      </c>
      <c r="F4040">
        <f t="shared" si="445"/>
        <v>0.99650807507638595</v>
      </c>
      <c r="G4040">
        <f t="shared" si="446"/>
        <v>114.09293926637218</v>
      </c>
      <c r="H4040">
        <f t="shared" si="441"/>
        <v>1.7652993300318234E-2</v>
      </c>
      <c r="J4040">
        <f t="shared" si="440"/>
        <v>-14.816405167386391</v>
      </c>
      <c r="K4040">
        <f t="shared" si="442"/>
        <v>-1.6557342344789703</v>
      </c>
      <c r="L4040">
        <f t="shared" si="443"/>
        <v>0</v>
      </c>
    </row>
    <row r="4041" spans="1:12" x14ac:dyDescent="0.3">
      <c r="A4041">
        <v>4040</v>
      </c>
      <c r="B4041" t="s">
        <v>4055</v>
      </c>
      <c r="C4041">
        <v>115.75</v>
      </c>
      <c r="D4041">
        <v>2.9499999999999999E-3</v>
      </c>
      <c r="E4041" s="10">
        <f t="shared" si="444"/>
        <v>1.3919319990538817E-2</v>
      </c>
      <c r="F4041">
        <f t="shared" si="445"/>
        <v>1.0140166447656591</v>
      </c>
      <c r="G4041">
        <f t="shared" si="446"/>
        <v>115.69310357151817</v>
      </c>
      <c r="H4041">
        <f t="shared" si="441"/>
        <v>1.7364248794047348E-2</v>
      </c>
      <c r="J4041">
        <f t="shared" si="440"/>
        <v>-14.778460393588349</v>
      </c>
      <c r="K4041">
        <f t="shared" si="442"/>
        <v>-3.2558985396249511</v>
      </c>
      <c r="L4041">
        <f t="shared" si="443"/>
        <v>0</v>
      </c>
    </row>
    <row r="4042" spans="1:12" x14ac:dyDescent="0.3">
      <c r="A4042">
        <v>4041</v>
      </c>
      <c r="B4042" t="s">
        <v>4056</v>
      </c>
      <c r="C4042">
        <v>119.85</v>
      </c>
      <c r="D4042">
        <v>3.0799999999999998E-3</v>
      </c>
      <c r="E4042" s="10">
        <f t="shared" si="444"/>
        <v>3.4808267914049895E-2</v>
      </c>
      <c r="F4042">
        <f t="shared" si="445"/>
        <v>1.0354211663066955</v>
      </c>
      <c r="G4042">
        <f t="shared" si="446"/>
        <v>119.78849278820167</v>
      </c>
      <c r="H4042">
        <f t="shared" si="441"/>
        <v>1.8415695705059163E-2</v>
      </c>
      <c r="J4042">
        <f t="shared" si="440"/>
        <v>-16.228147687225491</v>
      </c>
      <c r="K4042">
        <f t="shared" si="442"/>
        <v>-7.3512877563084515</v>
      </c>
      <c r="L4042">
        <f t="shared" si="443"/>
        <v>0</v>
      </c>
    </row>
    <row r="4043" spans="1:12" x14ac:dyDescent="0.3">
      <c r="A4043">
        <v>4042</v>
      </c>
      <c r="B4043" t="s">
        <v>4057</v>
      </c>
      <c r="C4043">
        <v>117.8</v>
      </c>
      <c r="D4043">
        <v>3.31E-3</v>
      </c>
      <c r="E4043" s="10">
        <f t="shared" si="444"/>
        <v>-1.7252689662906977E-2</v>
      </c>
      <c r="F4043">
        <f t="shared" si="445"/>
        <v>0.98289528577388408</v>
      </c>
      <c r="G4043">
        <f t="shared" si="446"/>
        <v>117.73503158876778</v>
      </c>
      <c r="H4043">
        <f t="shared" si="441"/>
        <v>1.867357554208467E-2</v>
      </c>
      <c r="J4043">
        <f t="shared" si="440"/>
        <v>-16.173309900421245</v>
      </c>
      <c r="K4043">
        <f t="shared" si="442"/>
        <v>-5.2978265568745684</v>
      </c>
      <c r="L4043">
        <f t="shared" si="443"/>
        <v>0</v>
      </c>
    </row>
    <row r="4044" spans="1:12" x14ac:dyDescent="0.3">
      <c r="A4044">
        <v>4043</v>
      </c>
      <c r="B4044" t="s">
        <v>4058</v>
      </c>
      <c r="C4044">
        <v>115.05</v>
      </c>
      <c r="D4044">
        <v>3.31E-3</v>
      </c>
      <c r="E4044" s="10">
        <f t="shared" si="444"/>
        <v>-2.3621454736111474E-2</v>
      </c>
      <c r="F4044">
        <f t="shared" si="445"/>
        <v>0.97665534804753817</v>
      </c>
      <c r="G4044">
        <f t="shared" si="446"/>
        <v>114.9865482537159</v>
      </c>
      <c r="H4044">
        <f t="shared" si="441"/>
        <v>1.7765708063475688E-2</v>
      </c>
      <c r="J4044">
        <f t="shared" si="440"/>
        <v>-15.027795591711291</v>
      </c>
      <c r="K4044">
        <f t="shared" si="442"/>
        <v>-2.5493432218226815</v>
      </c>
      <c r="L4044">
        <f t="shared" si="443"/>
        <v>0</v>
      </c>
    </row>
    <row r="4045" spans="1:12" x14ac:dyDescent="0.3">
      <c r="A4045">
        <v>4044</v>
      </c>
      <c r="B4045" t="s">
        <v>4059</v>
      </c>
      <c r="C4045">
        <v>114.65</v>
      </c>
      <c r="D4045">
        <v>3.2799999999999999E-3</v>
      </c>
      <c r="E4045" s="10">
        <f t="shared" si="444"/>
        <v>-3.4828071774613968E-3</v>
      </c>
      <c r="F4045">
        <f t="shared" si="445"/>
        <v>0.99652325076053894</v>
      </c>
      <c r="G4045">
        <f t="shared" si="446"/>
        <v>114.58734179480318</v>
      </c>
      <c r="H4045">
        <f t="shared" si="441"/>
        <v>1.7777396984023489E-2</v>
      </c>
      <c r="J4045">
        <f t="shared" si="440"/>
        <v>-14.985475780806853</v>
      </c>
      <c r="K4045">
        <f t="shared" si="442"/>
        <v>-2.1501367629099661</v>
      </c>
      <c r="L4045">
        <f t="shared" si="443"/>
        <v>0</v>
      </c>
    </row>
    <row r="4046" spans="1:12" x14ac:dyDescent="0.3">
      <c r="A4046">
        <v>4045</v>
      </c>
      <c r="B4046" t="s">
        <v>4060</v>
      </c>
      <c r="C4046">
        <v>113</v>
      </c>
      <c r="D4046">
        <v>3.1800000000000001E-3</v>
      </c>
      <c r="E4046" s="10">
        <f t="shared" si="444"/>
        <v>-1.4496190591572903E-2</v>
      </c>
      <c r="F4046">
        <f t="shared" si="445"/>
        <v>0.98560837331007412</v>
      </c>
      <c r="G4046">
        <f t="shared" si="446"/>
        <v>112.94012586804652</v>
      </c>
      <c r="H4046">
        <f t="shared" si="441"/>
        <v>1.7957475519523838E-2</v>
      </c>
      <c r="J4046">
        <f t="shared" si="440"/>
        <v>-14.919671849191882</v>
      </c>
      <c r="K4046">
        <f t="shared" si="442"/>
        <v>-0.50292083615330796</v>
      </c>
      <c r="L4046">
        <f t="shared" si="443"/>
        <v>0</v>
      </c>
    </row>
    <row r="4047" spans="1:12" x14ac:dyDescent="0.3">
      <c r="A4047">
        <v>4046</v>
      </c>
      <c r="B4047" t="s">
        <v>4061</v>
      </c>
      <c r="C4047">
        <v>112.65</v>
      </c>
      <c r="D4047">
        <v>3.2300000000000002E-3</v>
      </c>
      <c r="E4047" s="10">
        <f t="shared" si="444"/>
        <v>-3.1021518340870534E-3</v>
      </c>
      <c r="F4047">
        <f t="shared" si="445"/>
        <v>0.99690265486725671</v>
      </c>
      <c r="G4047">
        <f t="shared" si="446"/>
        <v>112.58937307021276</v>
      </c>
      <c r="H4047">
        <f t="shared" si="441"/>
        <v>1.786124679590911E-2</v>
      </c>
      <c r="J4047">
        <f t="shared" si="440"/>
        <v>-14.793634783124441</v>
      </c>
      <c r="K4047">
        <f t="shared" si="442"/>
        <v>-0.15216803831954451</v>
      </c>
      <c r="L4047">
        <f t="shared" si="443"/>
        <v>0</v>
      </c>
    </row>
    <row r="4048" spans="1:12" x14ac:dyDescent="0.3">
      <c r="A4048">
        <v>4047</v>
      </c>
      <c r="B4048" t="s">
        <v>4062</v>
      </c>
      <c r="C4048">
        <v>112.5</v>
      </c>
      <c r="D4048">
        <v>3.3500000000000001E-3</v>
      </c>
      <c r="E4048" s="10">
        <f t="shared" si="444"/>
        <v>-1.3324452337787119E-3</v>
      </c>
      <c r="F4048">
        <f t="shared" si="445"/>
        <v>0.99866844207723027</v>
      </c>
      <c r="G4048">
        <f t="shared" si="446"/>
        <v>112.43720503189321</v>
      </c>
      <c r="H4048">
        <f t="shared" si="441"/>
        <v>1.7802068348628252E-2</v>
      </c>
      <c r="J4048">
        <f t="shared" si="440"/>
        <v>-14.724692232469041</v>
      </c>
      <c r="K4048">
        <f t="shared" si="442"/>
        <v>0.85292420202682706</v>
      </c>
      <c r="L4048">
        <f t="shared" si="443"/>
        <v>0</v>
      </c>
    </row>
    <row r="4049" spans="1:12" x14ac:dyDescent="0.3">
      <c r="A4049">
        <v>4048</v>
      </c>
      <c r="B4049" t="s">
        <v>4063</v>
      </c>
      <c r="C4049">
        <v>113.35</v>
      </c>
      <c r="D4049">
        <v>3.1700000000000001E-3</v>
      </c>
      <c r="E4049" s="10">
        <f t="shared" si="444"/>
        <v>7.5271553090631603E-3</v>
      </c>
      <c r="F4049">
        <f t="shared" si="445"/>
        <v>1.0075555555555555</v>
      </c>
      <c r="G4049">
        <f t="shared" si="446"/>
        <v>113.29012923392004</v>
      </c>
      <c r="H4049">
        <f t="shared" si="441"/>
        <v>1.7817295810349243E-2</v>
      </c>
      <c r="J4049">
        <f t="shared" si="440"/>
        <v>-14.8490812398655</v>
      </c>
      <c r="K4049">
        <f t="shared" si="442"/>
        <v>2.2561292619480184</v>
      </c>
      <c r="L4049">
        <f t="shared" si="443"/>
        <v>0</v>
      </c>
    </row>
    <row r="4050" spans="1:12" x14ac:dyDescent="0.3">
      <c r="A4050">
        <v>4049</v>
      </c>
      <c r="B4050" t="s">
        <v>4064</v>
      </c>
      <c r="C4050">
        <v>115.6</v>
      </c>
      <c r="D4050">
        <v>2.7900000000000004E-3</v>
      </c>
      <c r="E4050" s="10">
        <f t="shared" si="444"/>
        <v>1.9655579284738989E-2</v>
      </c>
      <c r="F4050">
        <f t="shared" si="445"/>
        <v>1.01985002205558</v>
      </c>
      <c r="G4050">
        <f t="shared" si="446"/>
        <v>115.54625849586806</v>
      </c>
      <c r="H4050">
        <f t="shared" si="441"/>
        <v>1.6911482049234566E-2</v>
      </c>
      <c r="J4050">
        <f t="shared" si="440"/>
        <v>-14.374848517977458</v>
      </c>
      <c r="K4050">
        <f t="shared" si="442"/>
        <v>3.0491750553773471</v>
      </c>
      <c r="L4050">
        <f t="shared" si="443"/>
        <v>0</v>
      </c>
    </row>
    <row r="4051" spans="1:12" x14ac:dyDescent="0.3">
      <c r="A4051">
        <v>4050</v>
      </c>
      <c r="B4051" t="s">
        <v>4065</v>
      </c>
      <c r="C4051">
        <v>118.8</v>
      </c>
      <c r="D4051">
        <v>2.7600000000000003E-3</v>
      </c>
      <c r="E4051" s="10">
        <f t="shared" si="444"/>
        <v>2.7305450690267439E-2</v>
      </c>
      <c r="F4051">
        <f t="shared" si="445"/>
        <v>1.027681660899654</v>
      </c>
      <c r="G4051">
        <f t="shared" si="446"/>
        <v>118.74536456711296</v>
      </c>
      <c r="H4051">
        <f t="shared" si="441"/>
        <v>1.7038844974419307E-2</v>
      </c>
      <c r="J4051">
        <f t="shared" si="440"/>
        <v>-14.884098568654064</v>
      </c>
      <c r="K4051">
        <f t="shared" si="442"/>
        <v>-0.14993101586755131</v>
      </c>
      <c r="L4051">
        <f t="shared" si="443"/>
        <v>0</v>
      </c>
    </row>
    <row r="4052" spans="1:12" x14ac:dyDescent="0.3">
      <c r="A4052">
        <v>4051</v>
      </c>
      <c r="B4052" t="s">
        <v>4066</v>
      </c>
      <c r="C4052">
        <v>118.65</v>
      </c>
      <c r="D4052">
        <v>2.7600000000000003E-3</v>
      </c>
      <c r="E4052" s="10">
        <f t="shared" si="444"/>
        <v>-1.2634240467719062E-3</v>
      </c>
      <c r="F4052">
        <f t="shared" si="445"/>
        <v>0.99873737373737381</v>
      </c>
      <c r="G4052">
        <f t="shared" si="446"/>
        <v>118.59543355124541</v>
      </c>
      <c r="H4052">
        <f t="shared" si="441"/>
        <v>1.6875307923779642E-2</v>
      </c>
      <c r="J4052">
        <f t="shared" si="440"/>
        <v>-14.722629868498103</v>
      </c>
      <c r="K4052">
        <f t="shared" si="442"/>
        <v>1.5410775552141445</v>
      </c>
      <c r="L4052">
        <f t="shared" si="443"/>
        <v>0</v>
      </c>
    </row>
    <row r="4053" spans="1:12" x14ac:dyDescent="0.3">
      <c r="A4053">
        <v>4052</v>
      </c>
      <c r="B4053" t="s">
        <v>4067</v>
      </c>
      <c r="C4053">
        <v>120.2</v>
      </c>
      <c r="D4053">
        <v>3.1700000000000001E-3</v>
      </c>
      <c r="E4053" s="10">
        <f t="shared" si="444"/>
        <v>1.2979039219334517E-2</v>
      </c>
      <c r="F4053">
        <f t="shared" si="445"/>
        <v>1.013063632532659</v>
      </c>
      <c r="G4053">
        <f t="shared" si="446"/>
        <v>120.13651110645955</v>
      </c>
      <c r="H4053">
        <f t="shared" si="441"/>
        <v>1.70146896109339E-2</v>
      </c>
      <c r="J4053">
        <f t="shared" si="440"/>
        <v>-15.037123514551828</v>
      </c>
      <c r="K4053">
        <f t="shared" si="442"/>
        <v>0.39978872248404684</v>
      </c>
      <c r="L4053">
        <f t="shared" si="443"/>
        <v>0</v>
      </c>
    </row>
    <row r="4054" spans="1:12" x14ac:dyDescent="0.3">
      <c r="A4054">
        <v>4053</v>
      </c>
      <c r="B4054" t="s">
        <v>4068</v>
      </c>
      <c r="C4054">
        <v>120.85</v>
      </c>
      <c r="D4054">
        <v>3.0399999999999997E-3</v>
      </c>
      <c r="E4054" s="10">
        <f t="shared" si="444"/>
        <v>5.3930850483848089E-3</v>
      </c>
      <c r="F4054">
        <f t="shared" si="445"/>
        <v>1.0054076539101497</v>
      </c>
      <c r="G4054">
        <f t="shared" si="446"/>
        <v>120.78878484248278</v>
      </c>
      <c r="H4054">
        <f t="shared" si="441"/>
        <v>1.7032181075456058E-2</v>
      </c>
      <c r="J4054">
        <f t="shared" si="440"/>
        <v>-15.13430905924783</v>
      </c>
      <c r="K4054">
        <f t="shared" si="442"/>
        <v>-0.25248501353918584</v>
      </c>
      <c r="L4054">
        <f t="shared" si="443"/>
        <v>0</v>
      </c>
    </row>
    <row r="4055" spans="1:12" x14ac:dyDescent="0.3">
      <c r="A4055">
        <v>4054</v>
      </c>
      <c r="B4055" t="s">
        <v>4069</v>
      </c>
      <c r="C4055">
        <v>120.6</v>
      </c>
      <c r="D4055">
        <v>3.1700000000000001E-3</v>
      </c>
      <c r="E4055" s="10">
        <f t="shared" si="444"/>
        <v>-2.0708228564069639E-3</v>
      </c>
      <c r="F4055">
        <f t="shared" si="445"/>
        <v>0.99793131981795613</v>
      </c>
      <c r="G4055">
        <f t="shared" si="446"/>
        <v>120.5362998289436</v>
      </c>
      <c r="H4055">
        <f t="shared" si="441"/>
        <v>1.689844838314123E-2</v>
      </c>
      <c r="J4055">
        <f t="shared" si="440"/>
        <v>-14.984091132400891</v>
      </c>
      <c r="K4055">
        <f t="shared" si="442"/>
        <v>3.4923631824061232</v>
      </c>
      <c r="L4055">
        <f t="shared" si="443"/>
        <v>0</v>
      </c>
    </row>
    <row r="4056" spans="1:12" x14ac:dyDescent="0.3">
      <c r="A4056">
        <v>4055</v>
      </c>
      <c r="B4056" t="s">
        <v>4070</v>
      </c>
      <c r="C4056">
        <v>124.4</v>
      </c>
      <c r="D4056">
        <v>3.2000000000000002E-3</v>
      </c>
      <c r="E4056" s="10">
        <f t="shared" si="444"/>
        <v>3.1022896011994185E-2</v>
      </c>
      <c r="F4056">
        <f t="shared" si="445"/>
        <v>1.0315091210613601</v>
      </c>
      <c r="G4056">
        <f t="shared" si="446"/>
        <v>124.33367102263287</v>
      </c>
      <c r="H4056">
        <f t="shared" si="441"/>
        <v>1.7744354475900441E-2</v>
      </c>
      <c r="J4056">
        <f t="shared" si="440"/>
        <v>-16.229856578697635</v>
      </c>
      <c r="K4056">
        <f t="shared" si="442"/>
        <v>-0.30500801128314947</v>
      </c>
      <c r="L4056">
        <f t="shared" si="443"/>
        <v>0</v>
      </c>
    </row>
    <row r="4057" spans="1:12" x14ac:dyDescent="0.3">
      <c r="A4057">
        <v>4056</v>
      </c>
      <c r="B4057" t="s">
        <v>4071</v>
      </c>
      <c r="C4057">
        <v>125.6</v>
      </c>
      <c r="D4057">
        <v>3.2200000000000002E-3</v>
      </c>
      <c r="E4057" s="10">
        <f t="shared" si="444"/>
        <v>9.6000737290191374E-3</v>
      </c>
      <c r="F4057">
        <f t="shared" si="445"/>
        <v>1.0096463022508038</v>
      </c>
      <c r="G4057">
        <f t="shared" si="446"/>
        <v>125.5326127505293</v>
      </c>
      <c r="H4057">
        <f t="shared" si="441"/>
        <v>1.7144982741109167E-2</v>
      </c>
      <c r="J4057">
        <f t="shared" si="440"/>
        <v>-15.832858884242038</v>
      </c>
      <c r="K4057">
        <f t="shared" si="442"/>
        <v>-1.5039497391795749</v>
      </c>
      <c r="L4057">
        <f t="shared" si="443"/>
        <v>0</v>
      </c>
    </row>
    <row r="4058" spans="1:12" x14ac:dyDescent="0.3">
      <c r="A4058">
        <v>4057</v>
      </c>
      <c r="B4058" t="s">
        <v>4072</v>
      </c>
      <c r="C4058">
        <v>124.1</v>
      </c>
      <c r="D4058">
        <v>3.4499999999999999E-3</v>
      </c>
      <c r="E4058" s="10">
        <f t="shared" si="444"/>
        <v>-1.2014561823536746E-2</v>
      </c>
      <c r="F4058">
        <f t="shared" si="445"/>
        <v>0.98805732484076436</v>
      </c>
      <c r="G4058">
        <f t="shared" si="446"/>
        <v>124.02866301134972</v>
      </c>
      <c r="H4058">
        <f t="shared" si="441"/>
        <v>1.7249651041674856E-2</v>
      </c>
      <c r="J4058">
        <f t="shared" si="440"/>
        <v>-15.738672435856367</v>
      </c>
      <c r="K4058">
        <f t="shared" si="442"/>
        <v>2.9294339030396799</v>
      </c>
      <c r="L4058">
        <f t="shared" si="443"/>
        <v>0</v>
      </c>
    </row>
    <row r="4059" spans="1:12" x14ac:dyDescent="0.3">
      <c r="A4059">
        <v>4058</v>
      </c>
      <c r="B4059" t="s">
        <v>4073</v>
      </c>
      <c r="C4059">
        <v>127.4</v>
      </c>
      <c r="D4059">
        <v>3.15E-3</v>
      </c>
      <c r="E4059" s="10">
        <f t="shared" si="444"/>
        <v>2.6244050927501549E-2</v>
      </c>
      <c r="F4059">
        <f t="shared" si="445"/>
        <v>1.0265914585012088</v>
      </c>
      <c r="G4059">
        <f t="shared" si="446"/>
        <v>127.33313255424038</v>
      </c>
      <c r="H4059">
        <f t="shared" si="441"/>
        <v>1.7589951361525743E-2</v>
      </c>
      <c r="J4059">
        <f t="shared" si="440"/>
        <v>-16.476758741683163</v>
      </c>
      <c r="K4059">
        <f t="shared" si="442"/>
        <v>-0.37503563985097799</v>
      </c>
      <c r="L4059">
        <f t="shared" si="443"/>
        <v>0</v>
      </c>
    </row>
    <row r="4060" spans="1:12" x14ac:dyDescent="0.3">
      <c r="A4060">
        <v>4059</v>
      </c>
      <c r="B4060" t="s">
        <v>4074</v>
      </c>
      <c r="C4060">
        <v>132</v>
      </c>
      <c r="D4060">
        <v>2.8699999999999997E-3</v>
      </c>
      <c r="E4060" s="10">
        <f t="shared" si="444"/>
        <v>3.5470179448307791E-2</v>
      </c>
      <c r="F4060">
        <f t="shared" si="445"/>
        <v>1.0361067503924646</v>
      </c>
      <c r="G4060">
        <f t="shared" si="446"/>
        <v>131.93687509857585</v>
      </c>
      <c r="H4060">
        <f t="shared" si="441"/>
        <v>1.8504610386409617E-2</v>
      </c>
      <c r="J4060">
        <f t="shared" si="440"/>
        <v>-17.960228588621455</v>
      </c>
      <c r="K4060">
        <f t="shared" si="442"/>
        <v>-4.9787781841864529</v>
      </c>
      <c r="L4060">
        <f t="shared" si="443"/>
        <v>0</v>
      </c>
    </row>
    <row r="4061" spans="1:12" x14ac:dyDescent="0.3">
      <c r="A4061">
        <v>4060</v>
      </c>
      <c r="B4061" t="s">
        <v>4075</v>
      </c>
      <c r="C4061">
        <v>133.85</v>
      </c>
      <c r="D4061">
        <v>2.9399999999999999E-3</v>
      </c>
      <c r="E4061" s="10">
        <f t="shared" si="444"/>
        <v>1.3917847379990571E-2</v>
      </c>
      <c r="F4061">
        <f t="shared" si="445"/>
        <v>1.0140151515151514</v>
      </c>
      <c r="G4061">
        <f t="shared" si="446"/>
        <v>133.78442956606827</v>
      </c>
      <c r="H4061">
        <f t="shared" si="441"/>
        <v>1.8513469432596345E-2</v>
      </c>
      <c r="J4061">
        <f t="shared" si="440"/>
        <v>-18.22045027306066</v>
      </c>
      <c r="K4061">
        <f t="shared" si="442"/>
        <v>-11.024333081395795</v>
      </c>
      <c r="L4061">
        <f t="shared" si="443"/>
        <v>0</v>
      </c>
    </row>
    <row r="4062" spans="1:12" x14ac:dyDescent="0.3">
      <c r="A4062">
        <v>4061</v>
      </c>
      <c r="B4062" t="s">
        <v>4076</v>
      </c>
      <c r="C4062">
        <v>131.55000000000001</v>
      </c>
      <c r="D4062">
        <v>3.0200000000000001E-3</v>
      </c>
      <c r="E4062" s="10">
        <f t="shared" si="444"/>
        <v>-1.7332762480059705E-2</v>
      </c>
      <c r="F4062">
        <f t="shared" si="445"/>
        <v>0.98281658573029518</v>
      </c>
      <c r="G4062">
        <f t="shared" si="446"/>
        <v>131.48380316093539</v>
      </c>
      <c r="H4062">
        <f t="shared" si="441"/>
        <v>1.8269327030528682E-2</v>
      </c>
      <c r="J4062">
        <f t="shared" si="440"/>
        <v>-17.670975639563249</v>
      </c>
      <c r="K4062">
        <f t="shared" si="442"/>
        <v>-10.630340701883924</v>
      </c>
      <c r="L4062">
        <f t="shared" si="443"/>
        <v>0</v>
      </c>
    </row>
    <row r="4063" spans="1:12" x14ac:dyDescent="0.3">
      <c r="A4063">
        <v>4062</v>
      </c>
      <c r="B4063" t="s">
        <v>4077</v>
      </c>
      <c r="C4063">
        <v>134.65</v>
      </c>
      <c r="D4063">
        <v>3.0899999999999999E-3</v>
      </c>
      <c r="E4063" s="10">
        <f t="shared" si="444"/>
        <v>2.3291811771306136E-2</v>
      </c>
      <c r="F4063">
        <f t="shared" si="445"/>
        <v>1.0235651843405549</v>
      </c>
      <c r="G4063">
        <f t="shared" si="446"/>
        <v>134.5806731032082</v>
      </c>
      <c r="H4063">
        <f t="shared" si="441"/>
        <v>1.6784050885780475E-2</v>
      </c>
      <c r="J4063">
        <f t="shared" si="440"/>
        <v>-16.616716268303232</v>
      </c>
      <c r="K4063">
        <f t="shared" si="442"/>
        <v>-13.727210644156727</v>
      </c>
      <c r="L4063">
        <f t="shared" si="443"/>
        <v>0</v>
      </c>
    </row>
    <row r="4064" spans="1:12" x14ac:dyDescent="0.3">
      <c r="A4064">
        <v>4063</v>
      </c>
      <c r="B4064" t="s">
        <v>4078</v>
      </c>
      <c r="C4064">
        <v>131.1</v>
      </c>
      <c r="D4064">
        <v>3.0899999999999999E-3</v>
      </c>
      <c r="E4064" s="10">
        <f t="shared" si="444"/>
        <v>-2.6718428487953881E-2</v>
      </c>
      <c r="F4064">
        <f t="shared" si="445"/>
        <v>0.97363535090976594</v>
      </c>
      <c r="G4064">
        <f t="shared" si="446"/>
        <v>131.03250088251463</v>
      </c>
      <c r="H4064">
        <f t="shared" si="441"/>
        <v>1.7596118351720934E-2</v>
      </c>
      <c r="J4064">
        <f t="shared" ref="J4064:J4127" si="447">-G4064*$O$3*$Q$3*H4064</f>
        <v>-16.961397222465216</v>
      </c>
      <c r="K4064">
        <f t="shared" si="442"/>
        <v>-11.279612949867314</v>
      </c>
      <c r="L4064">
        <f t="shared" si="443"/>
        <v>0</v>
      </c>
    </row>
    <row r="4065" spans="1:12" x14ac:dyDescent="0.3">
      <c r="A4065">
        <v>4064</v>
      </c>
      <c r="B4065" t="s">
        <v>4079</v>
      </c>
      <c r="C4065">
        <v>127.55</v>
      </c>
      <c r="D4065">
        <v>2.9199999999999999E-3</v>
      </c>
      <c r="E4065" s="10">
        <f t="shared" si="444"/>
        <v>-2.7451946181833723E-2</v>
      </c>
      <c r="F4065">
        <f t="shared" si="445"/>
        <v>0.97292143401983222</v>
      </c>
      <c r="G4065">
        <f t="shared" si="446"/>
        <v>127.48794076897109</v>
      </c>
      <c r="H4065">
        <f t="shared" ref="H4065:H4128" si="448">SQRT(_xlfn.VAR.S(E4036:E4065))</f>
        <v>1.8524307127577425E-2</v>
      </c>
      <c r="J4065">
        <f t="shared" si="447"/>
        <v>-17.373079213254965</v>
      </c>
      <c r="K4065">
        <f t="shared" si="442"/>
        <v>-7.7350528363237743</v>
      </c>
      <c r="L4065">
        <f t="shared" si="443"/>
        <v>0</v>
      </c>
    </row>
    <row r="4066" spans="1:12" x14ac:dyDescent="0.3">
      <c r="A4066">
        <v>4065</v>
      </c>
      <c r="B4066" t="s">
        <v>4080</v>
      </c>
      <c r="C4066">
        <v>128.55000000000001</v>
      </c>
      <c r="D4066">
        <v>2.7600000000000003E-3</v>
      </c>
      <c r="E4066" s="10">
        <f t="shared" si="444"/>
        <v>7.809489124078293E-3</v>
      </c>
      <c r="F4066">
        <f t="shared" si="445"/>
        <v>1.007840062720502</v>
      </c>
      <c r="G4066">
        <f t="shared" si="446"/>
        <v>128.49088059850482</v>
      </c>
      <c r="H4066">
        <f t="shared" si="448"/>
        <v>1.8189470568371724E-2</v>
      </c>
      <c r="J4066">
        <f t="shared" si="447"/>
        <v>-17.193254217876117</v>
      </c>
      <c r="K4066">
        <f t="shared" ref="K4066:K4129" si="449">+MIN(G4067-G4066,G4068-G4066,G4069-G4066,G4070-G4066,G4071-G4066,G4072-G4066,G4073-G4066,G4074-G4066,G4075-G4066,G4076-G4066)</f>
        <v>-8.7379926658575044</v>
      </c>
      <c r="L4066">
        <f t="shared" ref="L4066:L4129" si="450">+IF(K4066&lt;J4066,1,0)</f>
        <v>0</v>
      </c>
    </row>
    <row r="4067" spans="1:12" x14ac:dyDescent="0.3">
      <c r="A4067">
        <v>4066</v>
      </c>
      <c r="B4067" t="s">
        <v>4081</v>
      </c>
      <c r="C4067">
        <v>127.45</v>
      </c>
      <c r="D4067">
        <v>2.3599999999999997E-3</v>
      </c>
      <c r="E4067" s="10">
        <f t="shared" si="444"/>
        <v>-8.5938028897741374E-3</v>
      </c>
      <c r="F4067">
        <f t="shared" si="445"/>
        <v>0.99144301828082448</v>
      </c>
      <c r="G4067">
        <f t="shared" si="446"/>
        <v>127.39987952433974</v>
      </c>
      <c r="H4067">
        <f t="shared" si="448"/>
        <v>1.8008187219037936E-2</v>
      </c>
      <c r="J4067">
        <f t="shared" si="447"/>
        <v>-16.877368585901106</v>
      </c>
      <c r="K4067">
        <f t="shared" si="449"/>
        <v>-7.6469915916924265</v>
      </c>
      <c r="L4067">
        <f t="shared" si="450"/>
        <v>0</v>
      </c>
    </row>
    <row r="4068" spans="1:12" x14ac:dyDescent="0.3">
      <c r="A4068">
        <v>4067</v>
      </c>
      <c r="B4068" t="s">
        <v>4082</v>
      </c>
      <c r="C4068">
        <v>127</v>
      </c>
      <c r="D4068">
        <v>1.98E-3</v>
      </c>
      <c r="E4068" s="10">
        <f t="shared" si="444"/>
        <v>-3.5370443635332062E-3</v>
      </c>
      <c r="F4068">
        <f t="shared" si="445"/>
        <v>0.9964692036092585</v>
      </c>
      <c r="G4068">
        <f t="shared" si="446"/>
        <v>126.9580969143894</v>
      </c>
      <c r="H4068">
        <f t="shared" si="448"/>
        <v>1.797636394600528E-2</v>
      </c>
      <c r="J4068">
        <f t="shared" si="447"/>
        <v>-16.789121676680661</v>
      </c>
      <c r="K4068">
        <f t="shared" si="449"/>
        <v>-7.2052089817420892</v>
      </c>
      <c r="L4068">
        <f t="shared" si="450"/>
        <v>0</v>
      </c>
    </row>
    <row r="4069" spans="1:12" x14ac:dyDescent="0.3">
      <c r="A4069">
        <v>4068</v>
      </c>
      <c r="B4069" t="s">
        <v>4083</v>
      </c>
      <c r="C4069">
        <v>127.45</v>
      </c>
      <c r="D4069">
        <v>2.1299999999999999E-3</v>
      </c>
      <c r="E4069" s="10">
        <f t="shared" si="444"/>
        <v>3.5370443635332136E-3</v>
      </c>
      <c r="F4069">
        <f t="shared" si="445"/>
        <v>1.0035433070866142</v>
      </c>
      <c r="G4069">
        <f t="shared" si="446"/>
        <v>127.40476327999288</v>
      </c>
      <c r="H4069">
        <f t="shared" si="448"/>
        <v>1.7935827472389566E-2</v>
      </c>
      <c r="J4069">
        <f t="shared" si="447"/>
        <v>-16.810197026046151</v>
      </c>
      <c r="K4069">
        <f t="shared" si="449"/>
        <v>-7.6518753473455661</v>
      </c>
      <c r="L4069">
        <f t="shared" si="450"/>
        <v>0</v>
      </c>
    </row>
    <row r="4070" spans="1:12" x14ac:dyDescent="0.3">
      <c r="A4070">
        <v>4069</v>
      </c>
      <c r="B4070" t="s">
        <v>4084</v>
      </c>
      <c r="C4070">
        <v>127.25</v>
      </c>
      <c r="D4070">
        <v>2.33E-3</v>
      </c>
      <c r="E4070" s="10">
        <f t="shared" si="444"/>
        <v>-1.5704753914923383E-3</v>
      </c>
      <c r="F4070">
        <f t="shared" si="445"/>
        <v>0.99843075715967045</v>
      </c>
      <c r="G4070">
        <f t="shared" si="446"/>
        <v>127.20059417691819</v>
      </c>
      <c r="H4070">
        <f t="shared" si="448"/>
        <v>1.7913120388019309E-2</v>
      </c>
      <c r="J4070">
        <f t="shared" si="447"/>
        <v>-16.762010382661302</v>
      </c>
      <c r="K4070">
        <f t="shared" si="449"/>
        <v>-7.4477062442708757</v>
      </c>
      <c r="L4070">
        <f t="shared" si="450"/>
        <v>0</v>
      </c>
    </row>
    <row r="4071" spans="1:12" x14ac:dyDescent="0.3">
      <c r="A4071">
        <v>4070</v>
      </c>
      <c r="B4071" t="s">
        <v>4085</v>
      </c>
      <c r="C4071">
        <v>122.8</v>
      </c>
      <c r="D4071">
        <v>1.9500000000000001E-3</v>
      </c>
      <c r="E4071" s="10">
        <f t="shared" si="444"/>
        <v>-3.5596639717590008E-2</v>
      </c>
      <c r="F4071">
        <f t="shared" si="445"/>
        <v>0.96502946954813362</v>
      </c>
      <c r="G4071">
        <f t="shared" si="446"/>
        <v>122.76009648467247</v>
      </c>
      <c r="H4071">
        <f t="shared" si="448"/>
        <v>1.9168752155652113E-2</v>
      </c>
      <c r="J4071">
        <f t="shared" si="447"/>
        <v>-17.310785856191021</v>
      </c>
      <c r="K4071">
        <f t="shared" si="449"/>
        <v>-3.0072085520251619</v>
      </c>
      <c r="L4071">
        <f t="shared" si="450"/>
        <v>0</v>
      </c>
    </row>
    <row r="4072" spans="1:12" x14ac:dyDescent="0.3">
      <c r="A4072">
        <v>4071</v>
      </c>
      <c r="B4072" t="s">
        <v>4086</v>
      </c>
      <c r="C4072">
        <v>120.9</v>
      </c>
      <c r="D4072">
        <v>2.31E-3</v>
      </c>
      <c r="E4072" s="10">
        <f t="shared" si="444"/>
        <v>-1.5593258092294993E-2</v>
      </c>
      <c r="F4072">
        <f t="shared" si="445"/>
        <v>0.98452768729641704</v>
      </c>
      <c r="G4072">
        <f t="shared" si="446"/>
        <v>120.85346245905147</v>
      </c>
      <c r="H4072">
        <f t="shared" si="448"/>
        <v>1.8384130629999568E-2</v>
      </c>
      <c r="J4072">
        <f t="shared" si="447"/>
        <v>-16.344359848185409</v>
      </c>
      <c r="K4072">
        <f t="shared" si="449"/>
        <v>-1.1005745264041593</v>
      </c>
      <c r="L4072">
        <f t="shared" si="450"/>
        <v>0</v>
      </c>
    </row>
    <row r="4073" spans="1:12" x14ac:dyDescent="0.3">
      <c r="A4073">
        <v>4072</v>
      </c>
      <c r="B4073" t="s">
        <v>4087</v>
      </c>
      <c r="C4073">
        <v>121.5</v>
      </c>
      <c r="D4073">
        <v>2.33E-3</v>
      </c>
      <c r="E4073" s="10">
        <f t="shared" si="444"/>
        <v>4.9505051598562047E-3</v>
      </c>
      <c r="F4073">
        <f t="shared" si="445"/>
        <v>1.0049627791563276</v>
      </c>
      <c r="G4073">
        <f t="shared" si="446"/>
        <v>121.45282666008299</v>
      </c>
      <c r="H4073">
        <f t="shared" si="448"/>
        <v>1.8098218036336662E-2</v>
      </c>
      <c r="J4073">
        <f t="shared" si="447"/>
        <v>-16.169968118144297</v>
      </c>
      <c r="K4073">
        <f t="shared" si="449"/>
        <v>-1.6999387274356792</v>
      </c>
      <c r="L4073">
        <f t="shared" si="450"/>
        <v>0</v>
      </c>
    </row>
    <row r="4074" spans="1:12" x14ac:dyDescent="0.3">
      <c r="A4074">
        <v>4073</v>
      </c>
      <c r="B4074" t="s">
        <v>4088</v>
      </c>
      <c r="C4074">
        <v>119.8</v>
      </c>
      <c r="D4074">
        <v>2.3599999999999997E-3</v>
      </c>
      <c r="E4074" s="10">
        <f t="shared" si="444"/>
        <v>-1.4090577099254244E-2</v>
      </c>
      <c r="F4074">
        <f t="shared" si="445"/>
        <v>0.98600823045267483</v>
      </c>
      <c r="G4074">
        <f t="shared" si="446"/>
        <v>119.75288793264731</v>
      </c>
      <c r="H4074">
        <f t="shared" si="448"/>
        <v>1.7730465289480263E-2</v>
      </c>
      <c r="J4074">
        <f t="shared" si="447"/>
        <v>-15.619669809474788</v>
      </c>
      <c r="K4074">
        <f t="shared" si="449"/>
        <v>0.65074774305780636</v>
      </c>
      <c r="L4074">
        <f t="shared" si="450"/>
        <v>0</v>
      </c>
    </row>
    <row r="4075" spans="1:12" x14ac:dyDescent="0.3">
      <c r="A4075">
        <v>4074</v>
      </c>
      <c r="B4075" t="s">
        <v>4089</v>
      </c>
      <c r="C4075">
        <v>120.45</v>
      </c>
      <c r="D4075">
        <v>2.31E-3</v>
      </c>
      <c r="E4075" s="10">
        <f t="shared" si="444"/>
        <v>5.411043379531486E-3</v>
      </c>
      <c r="F4075">
        <f t="shared" si="445"/>
        <v>1.0054257095158599</v>
      </c>
      <c r="G4075">
        <f t="shared" si="446"/>
        <v>120.40363567570512</v>
      </c>
      <c r="H4075">
        <f t="shared" si="448"/>
        <v>1.7721249194616682E-2</v>
      </c>
      <c r="J4075">
        <f t="shared" si="447"/>
        <v>-15.696385425019175</v>
      </c>
      <c r="K4075">
        <f t="shared" si="449"/>
        <v>1.2984854077657531</v>
      </c>
      <c r="L4075">
        <f t="shared" si="450"/>
        <v>0</v>
      </c>
    </row>
    <row r="4076" spans="1:12" x14ac:dyDescent="0.3">
      <c r="A4076">
        <v>4075</v>
      </c>
      <c r="B4076" t="s">
        <v>4090</v>
      </c>
      <c r="C4076">
        <v>123.35</v>
      </c>
      <c r="D4076">
        <v>2.2100000000000002E-3</v>
      </c>
      <c r="E4076" s="10">
        <f t="shared" si="444"/>
        <v>2.3791113914485282E-2</v>
      </c>
      <c r="F4076">
        <f t="shared" si="445"/>
        <v>1.0240763802407638</v>
      </c>
      <c r="G4076">
        <f t="shared" si="446"/>
        <v>123.30457444971908</v>
      </c>
      <c r="H4076">
        <f t="shared" si="448"/>
        <v>1.789652642589018E-2</v>
      </c>
      <c r="J4076">
        <f t="shared" si="447"/>
        <v>-16.233555697376403</v>
      </c>
      <c r="K4076">
        <f t="shared" si="449"/>
        <v>-1.6024533662482128</v>
      </c>
      <c r="L4076">
        <f t="shared" si="450"/>
        <v>0</v>
      </c>
    </row>
    <row r="4077" spans="1:12" x14ac:dyDescent="0.3">
      <c r="A4077">
        <v>4076</v>
      </c>
      <c r="B4077" t="s">
        <v>4091</v>
      </c>
      <c r="C4077">
        <v>124.6</v>
      </c>
      <c r="D4077">
        <v>2.3799999999999997E-3</v>
      </c>
      <c r="E4077" s="10">
        <f t="shared" si="444"/>
        <v>1.0082763377987036E-2</v>
      </c>
      <c r="F4077">
        <f t="shared" si="445"/>
        <v>1.0101337657073368</v>
      </c>
      <c r="G4077">
        <f t="shared" si="446"/>
        <v>124.55058513459623</v>
      </c>
      <c r="H4077">
        <f t="shared" si="448"/>
        <v>1.7905397756443685E-2</v>
      </c>
      <c r="J4077">
        <f t="shared" si="447"/>
        <v>-16.405726452141529</v>
      </c>
      <c r="K4077">
        <f t="shared" si="449"/>
        <v>-2.8484640511253616</v>
      </c>
      <c r="L4077">
        <f t="shared" si="450"/>
        <v>0</v>
      </c>
    </row>
    <row r="4078" spans="1:12" x14ac:dyDescent="0.3">
      <c r="A4078">
        <v>4077</v>
      </c>
      <c r="B4078" t="s">
        <v>4092</v>
      </c>
      <c r="C4078">
        <v>121.75</v>
      </c>
      <c r="D4078">
        <v>2.3599999999999997E-3</v>
      </c>
      <c r="E4078" s="10">
        <f t="shared" si="444"/>
        <v>-2.3138844390653564E-2</v>
      </c>
      <c r="F4078">
        <f t="shared" si="445"/>
        <v>0.9771268057784912</v>
      </c>
      <c r="G4078">
        <f t="shared" si="446"/>
        <v>121.70212108347087</v>
      </c>
      <c r="H4078">
        <f t="shared" si="448"/>
        <v>1.8534075999153084E-2</v>
      </c>
      <c r="J4078">
        <f t="shared" si="447"/>
        <v>-16.59337803780975</v>
      </c>
      <c r="K4078">
        <f t="shared" si="449"/>
        <v>-0.70335473824880523</v>
      </c>
      <c r="L4078">
        <f t="shared" si="450"/>
        <v>0</v>
      </c>
    </row>
    <row r="4079" spans="1:12" x14ac:dyDescent="0.3">
      <c r="A4079">
        <v>4078</v>
      </c>
      <c r="B4079" t="s">
        <v>4093</v>
      </c>
      <c r="C4079">
        <v>123.15</v>
      </c>
      <c r="D4079">
        <v>2.2799999999999999E-3</v>
      </c>
      <c r="E4079" s="10">
        <f t="shared" si="444"/>
        <v>1.1433362603847872E-2</v>
      </c>
      <c r="F4079">
        <f t="shared" si="445"/>
        <v>1.011498973305955</v>
      </c>
      <c r="G4079">
        <f t="shared" si="446"/>
        <v>123.10321189030387</v>
      </c>
      <c r="H4079">
        <f t="shared" si="448"/>
        <v>1.8583293684022627E-2</v>
      </c>
      <c r="J4079">
        <f t="shared" si="447"/>
        <v>-16.8289800406328</v>
      </c>
      <c r="K4079">
        <f t="shared" si="449"/>
        <v>-2.747551057339308</v>
      </c>
      <c r="L4079">
        <f t="shared" si="450"/>
        <v>0</v>
      </c>
    </row>
    <row r="4080" spans="1:12" x14ac:dyDescent="0.3">
      <c r="A4080">
        <v>4079</v>
      </c>
      <c r="B4080" t="s">
        <v>4094</v>
      </c>
      <c r="C4080">
        <v>122.95</v>
      </c>
      <c r="D4080">
        <v>2.2799999999999999E-3</v>
      </c>
      <c r="E4080" s="10">
        <f t="shared" si="444"/>
        <v>-1.6253559043454249E-3</v>
      </c>
      <c r="F4080">
        <f t="shared" si="445"/>
        <v>0.99837596427121389</v>
      </c>
      <c r="G4080">
        <f t="shared" si="446"/>
        <v>122.9032878758657</v>
      </c>
      <c r="H4080">
        <f t="shared" si="448"/>
        <v>1.8320587884718409E-2</v>
      </c>
      <c r="J4080">
        <f t="shared" si="447"/>
        <v>-16.564129888207688</v>
      </c>
      <c r="K4080">
        <f t="shared" si="449"/>
        <v>-2.5476270429011407</v>
      </c>
      <c r="L4080">
        <f t="shared" si="450"/>
        <v>0</v>
      </c>
    </row>
    <row r="4081" spans="1:12" x14ac:dyDescent="0.3">
      <c r="A4081">
        <v>4080</v>
      </c>
      <c r="B4081" t="s">
        <v>4095</v>
      </c>
      <c r="C4081">
        <v>124</v>
      </c>
      <c r="D4081">
        <v>2.0999999999999999E-3</v>
      </c>
      <c r="E4081" s="10">
        <f t="shared" si="444"/>
        <v>8.5037969428352483E-3</v>
      </c>
      <c r="F4081">
        <f t="shared" si="445"/>
        <v>1.0085400569337128</v>
      </c>
      <c r="G4081">
        <f t="shared" si="446"/>
        <v>123.956607594114</v>
      </c>
      <c r="H4081">
        <f t="shared" si="448"/>
        <v>1.7739379849568821E-2</v>
      </c>
      <c r="J4081">
        <f t="shared" si="447"/>
        <v>-16.17610048447721</v>
      </c>
      <c r="K4081">
        <f t="shared" si="449"/>
        <v>-4.8959041098323013</v>
      </c>
      <c r="L4081">
        <f t="shared" si="450"/>
        <v>0</v>
      </c>
    </row>
    <row r="4082" spans="1:12" x14ac:dyDescent="0.3">
      <c r="A4082">
        <v>4081</v>
      </c>
      <c r="B4082" t="s">
        <v>4096</v>
      </c>
      <c r="C4082">
        <v>125.85</v>
      </c>
      <c r="D4082">
        <v>2.2300000000000002E-3</v>
      </c>
      <c r="E4082" s="10">
        <f t="shared" si="444"/>
        <v>1.4809155976287987E-2</v>
      </c>
      <c r="F4082">
        <f t="shared" si="445"/>
        <v>1.0149193548387097</v>
      </c>
      <c r="G4082">
        <f t="shared" si="446"/>
        <v>125.80323444113802</v>
      </c>
      <c r="H4082">
        <f t="shared" si="448"/>
        <v>1.7897295885316977E-2</v>
      </c>
      <c r="J4082">
        <f t="shared" si="447"/>
        <v>-16.563226692687447</v>
      </c>
      <c r="K4082">
        <f t="shared" si="449"/>
        <v>-7.2459227567801747</v>
      </c>
      <c r="L4082">
        <f t="shared" si="450"/>
        <v>0</v>
      </c>
    </row>
    <row r="4083" spans="1:12" x14ac:dyDescent="0.3">
      <c r="A4083">
        <v>4082</v>
      </c>
      <c r="B4083" t="s">
        <v>4097</v>
      </c>
      <c r="C4083">
        <v>127.15</v>
      </c>
      <c r="D4083">
        <v>2.2799999999999999E-3</v>
      </c>
      <c r="E4083" s="10">
        <f t="shared" si="444"/>
        <v>1.0276770286803833E-2</v>
      </c>
      <c r="F4083">
        <f t="shared" si="445"/>
        <v>1.0103297576479937</v>
      </c>
      <c r="G4083">
        <f t="shared" si="446"/>
        <v>127.1016921790673</v>
      </c>
      <c r="H4083">
        <f t="shared" si="448"/>
        <v>1.7846673740423695E-2</v>
      </c>
      <c r="J4083">
        <f t="shared" si="447"/>
        <v>-16.686849059576478</v>
      </c>
      <c r="K4083">
        <f t="shared" si="449"/>
        <v>-8.5443804947094577</v>
      </c>
      <c r="L4083">
        <f t="shared" si="450"/>
        <v>0</v>
      </c>
    </row>
    <row r="4084" spans="1:12" x14ac:dyDescent="0.3">
      <c r="A4084">
        <v>4083</v>
      </c>
      <c r="B4084" t="s">
        <v>4098</v>
      </c>
      <c r="C4084">
        <v>123.55</v>
      </c>
      <c r="D4084">
        <v>2.33E-3</v>
      </c>
      <c r="E4084" s="10">
        <f t="shared" si="444"/>
        <v>-2.87215594335096E-2</v>
      </c>
      <c r="F4084">
        <f t="shared" si="445"/>
        <v>0.97168698387731023</v>
      </c>
      <c r="G4084">
        <f t="shared" si="446"/>
        <v>123.50203073130248</v>
      </c>
      <c r="H4084">
        <f t="shared" si="448"/>
        <v>1.8682001420154377E-2</v>
      </c>
      <c r="J4084">
        <f t="shared" si="447"/>
        <v>-16.973180126384463</v>
      </c>
      <c r="K4084">
        <f t="shared" si="449"/>
        <v>-4.9447190469446411</v>
      </c>
      <c r="L4084">
        <f t="shared" si="450"/>
        <v>0</v>
      </c>
    </row>
    <row r="4085" spans="1:12" x14ac:dyDescent="0.3">
      <c r="A4085">
        <v>4084</v>
      </c>
      <c r="B4085" t="s">
        <v>4099</v>
      </c>
      <c r="C4085">
        <v>122.75</v>
      </c>
      <c r="D4085">
        <v>2.3599999999999997E-3</v>
      </c>
      <c r="E4085" s="10">
        <f t="shared" si="444"/>
        <v>-6.4961657599891384E-3</v>
      </c>
      <c r="F4085">
        <f t="shared" si="445"/>
        <v>0.99352488870902467</v>
      </c>
      <c r="G4085">
        <f t="shared" si="446"/>
        <v>122.70172782748296</v>
      </c>
      <c r="H4085">
        <f t="shared" si="448"/>
        <v>1.8722359840584839E-2</v>
      </c>
      <c r="J4085">
        <f t="shared" si="447"/>
        <v>-16.89962185753507</v>
      </c>
      <c r="K4085">
        <f t="shared" si="449"/>
        <v>-4.1444161431251132</v>
      </c>
      <c r="L4085">
        <f t="shared" si="450"/>
        <v>0</v>
      </c>
    </row>
    <row r="4086" spans="1:12" x14ac:dyDescent="0.3">
      <c r="A4086">
        <v>4085</v>
      </c>
      <c r="B4086" t="s">
        <v>4100</v>
      </c>
      <c r="C4086">
        <v>123.1</v>
      </c>
      <c r="D4086">
        <v>2.5100000000000001E-3</v>
      </c>
      <c r="E4086" s="10">
        <f t="shared" si="444"/>
        <v>2.8472665157778009E-3</v>
      </c>
      <c r="F4086">
        <f t="shared" si="445"/>
        <v>1.0028513238289205</v>
      </c>
      <c r="G4086">
        <f t="shared" si="446"/>
        <v>123.04851393658578</v>
      </c>
      <c r="H4086">
        <f t="shared" si="448"/>
        <v>1.7828389242074572E-2</v>
      </c>
      <c r="J4086">
        <f t="shared" si="447"/>
        <v>-16.138166844276078</v>
      </c>
      <c r="K4086">
        <f t="shared" si="449"/>
        <v>-4.4912022522279358</v>
      </c>
      <c r="L4086">
        <f t="shared" si="450"/>
        <v>0</v>
      </c>
    </row>
    <row r="4087" spans="1:12" x14ac:dyDescent="0.3">
      <c r="A4087">
        <v>4086</v>
      </c>
      <c r="B4087" t="s">
        <v>4101</v>
      </c>
      <c r="C4087">
        <v>125.25</v>
      </c>
      <c r="D4087">
        <v>2.5400000000000002E-3</v>
      </c>
      <c r="E4087" s="10">
        <f t="shared" si="444"/>
        <v>1.7314706774566327E-2</v>
      </c>
      <c r="F4087">
        <f t="shared" si="445"/>
        <v>1.0174654752233956</v>
      </c>
      <c r="G4087">
        <f t="shared" si="446"/>
        <v>125.1969887215123</v>
      </c>
      <c r="H4087">
        <f t="shared" si="448"/>
        <v>1.8031341602279715E-2</v>
      </c>
      <c r="J4087">
        <f t="shared" si="447"/>
        <v>-16.606864609941667</v>
      </c>
      <c r="K4087">
        <f t="shared" si="449"/>
        <v>-6.6396770371544562</v>
      </c>
      <c r="L4087">
        <f t="shared" si="450"/>
        <v>0</v>
      </c>
    </row>
    <row r="4088" spans="1:12" x14ac:dyDescent="0.3">
      <c r="A4088">
        <v>4087</v>
      </c>
      <c r="B4088" t="s">
        <v>4102</v>
      </c>
      <c r="C4088">
        <v>121.05</v>
      </c>
      <c r="D4088">
        <v>2.5400000000000002E-3</v>
      </c>
      <c r="E4088" s="10">
        <f t="shared" si="444"/>
        <v>-3.4108056580906682E-2</v>
      </c>
      <c r="F4088">
        <f t="shared" si="445"/>
        <v>0.96646706586826348</v>
      </c>
      <c r="G4088">
        <f t="shared" si="446"/>
        <v>120.99876634522207</v>
      </c>
      <c r="H4088">
        <f t="shared" si="448"/>
        <v>1.8962192920005328E-2</v>
      </c>
      <c r="J4088">
        <f t="shared" si="447"/>
        <v>-16.87855347026111</v>
      </c>
      <c r="K4088">
        <f t="shared" si="449"/>
        <v>-2.441454660864224</v>
      </c>
      <c r="L4088">
        <f t="shared" si="450"/>
        <v>0</v>
      </c>
    </row>
    <row r="4089" spans="1:12" x14ac:dyDescent="0.3">
      <c r="A4089">
        <v>4088</v>
      </c>
      <c r="B4089" t="s">
        <v>4103</v>
      </c>
      <c r="C4089">
        <v>120.4</v>
      </c>
      <c r="D4089">
        <v>2.2100000000000002E-3</v>
      </c>
      <c r="E4089" s="10">
        <f t="shared" si="444"/>
        <v>-5.3841505093467504E-3</v>
      </c>
      <c r="F4089">
        <f t="shared" si="445"/>
        <v>0.99463031805039248</v>
      </c>
      <c r="G4089">
        <f t="shared" si="446"/>
        <v>120.35566083296456</v>
      </c>
      <c r="H4089">
        <f t="shared" si="448"/>
        <v>1.8271707024638477E-2</v>
      </c>
      <c r="J4089">
        <f t="shared" si="447"/>
        <v>-16.177498396813583</v>
      </c>
      <c r="K4089">
        <f t="shared" si="449"/>
        <v>-1.798349148606718</v>
      </c>
      <c r="L4089">
        <f t="shared" si="450"/>
        <v>0</v>
      </c>
    </row>
    <row r="4090" spans="1:12" x14ac:dyDescent="0.3">
      <c r="A4090">
        <v>4089</v>
      </c>
      <c r="B4090" t="s">
        <v>4104</v>
      </c>
      <c r="C4090">
        <v>120.85</v>
      </c>
      <c r="D4090">
        <v>2.0499999999999997E-3</v>
      </c>
      <c r="E4090" s="10">
        <f t="shared" si="444"/>
        <v>3.7305742747711719E-3</v>
      </c>
      <c r="F4090">
        <f t="shared" si="445"/>
        <v>1.003737541528239</v>
      </c>
      <c r="G4090">
        <f t="shared" si="446"/>
        <v>120.80871663630957</v>
      </c>
      <c r="H4090">
        <f t="shared" si="448"/>
        <v>1.6901773188539693E-2</v>
      </c>
      <c r="J4090">
        <f t="shared" si="447"/>
        <v>-15.020910585803552</v>
      </c>
      <c r="K4090">
        <f t="shared" si="449"/>
        <v>-2.2514049519517272</v>
      </c>
      <c r="L4090">
        <f t="shared" si="450"/>
        <v>0</v>
      </c>
    </row>
    <row r="4091" spans="1:12" x14ac:dyDescent="0.3">
      <c r="A4091">
        <v>4090</v>
      </c>
      <c r="B4091" t="s">
        <v>4105</v>
      </c>
      <c r="C4091">
        <v>119.1</v>
      </c>
      <c r="D4091">
        <v>1.98E-3</v>
      </c>
      <c r="E4091" s="10">
        <f t="shared" si="444"/>
        <v>-1.4586630788237581E-2</v>
      </c>
      <c r="F4091">
        <f t="shared" si="445"/>
        <v>0.98551923872569303</v>
      </c>
      <c r="G4091">
        <f t="shared" si="446"/>
        <v>119.0607034842817</v>
      </c>
      <c r="H4091">
        <f t="shared" si="448"/>
        <v>1.6721556587986106E-2</v>
      </c>
      <c r="J4091">
        <f t="shared" si="447"/>
        <v>-14.645724752867945</v>
      </c>
      <c r="K4091">
        <f t="shared" si="449"/>
        <v>-0.50339179992386107</v>
      </c>
      <c r="L4091">
        <f t="shared" si="450"/>
        <v>0</v>
      </c>
    </row>
    <row r="4092" spans="1:12" x14ac:dyDescent="0.3">
      <c r="A4092">
        <v>4091</v>
      </c>
      <c r="B4092" t="s">
        <v>4106</v>
      </c>
      <c r="C4092">
        <v>118.6</v>
      </c>
      <c r="D4092">
        <v>2.16E-3</v>
      </c>
      <c r="E4092" s="10">
        <f t="shared" si="444"/>
        <v>-4.2069897976293258E-3</v>
      </c>
      <c r="F4092">
        <f t="shared" si="445"/>
        <v>0.99580184718723763</v>
      </c>
      <c r="G4092">
        <f t="shared" si="446"/>
        <v>118.55731168435784</v>
      </c>
      <c r="H4092">
        <f t="shared" si="448"/>
        <v>1.6528347856037462E-2</v>
      </c>
      <c r="J4092">
        <f t="shared" si="447"/>
        <v>-14.415294129207624</v>
      </c>
      <c r="K4092">
        <f t="shared" si="449"/>
        <v>0.50101060966616728</v>
      </c>
      <c r="L4092">
        <f t="shared" si="450"/>
        <v>0</v>
      </c>
    </row>
    <row r="4093" spans="1:12" x14ac:dyDescent="0.3">
      <c r="A4093">
        <v>4092</v>
      </c>
      <c r="B4093" t="s">
        <v>4107</v>
      </c>
      <c r="C4093">
        <v>119.1</v>
      </c>
      <c r="D4093">
        <v>2.0999999999999999E-3</v>
      </c>
      <c r="E4093" s="10">
        <f t="shared" si="444"/>
        <v>4.2069897976293796E-3</v>
      </c>
      <c r="F4093">
        <f t="shared" si="445"/>
        <v>1.0042158516020236</v>
      </c>
      <c r="G4093">
        <f t="shared" si="446"/>
        <v>119.05832229402401</v>
      </c>
      <c r="H4093">
        <f t="shared" si="448"/>
        <v>1.5815313530210692E-2</v>
      </c>
      <c r="J4093">
        <f t="shared" si="447"/>
        <v>-13.851706636087647</v>
      </c>
      <c r="K4093">
        <f t="shared" si="449"/>
        <v>1.8023915903155938</v>
      </c>
      <c r="L4093">
        <f t="shared" si="450"/>
        <v>0</v>
      </c>
    </row>
    <row r="4094" spans="1:12" x14ac:dyDescent="0.3">
      <c r="A4094">
        <v>4093</v>
      </c>
      <c r="B4094" t="s">
        <v>4108</v>
      </c>
      <c r="C4094">
        <v>120.9</v>
      </c>
      <c r="D4094">
        <v>1.9500000000000001E-3</v>
      </c>
      <c r="E4094" s="10">
        <f t="shared" si="444"/>
        <v>1.5000281259492598E-2</v>
      </c>
      <c r="F4094">
        <f t="shared" si="445"/>
        <v>1.0151133501259446</v>
      </c>
      <c r="G4094">
        <f t="shared" si="446"/>
        <v>120.8607138843396</v>
      </c>
      <c r="H4094">
        <f t="shared" si="448"/>
        <v>1.5589586301009544E-2</v>
      </c>
      <c r="J4094">
        <f t="shared" si="447"/>
        <v>-13.860709656804882</v>
      </c>
      <c r="K4094">
        <f t="shared" si="449"/>
        <v>2.5495827516271277</v>
      </c>
      <c r="L4094">
        <f t="shared" si="450"/>
        <v>0</v>
      </c>
    </row>
    <row r="4095" spans="1:12" x14ac:dyDescent="0.3">
      <c r="A4095">
        <v>4094</v>
      </c>
      <c r="B4095" t="s">
        <v>4109</v>
      </c>
      <c r="C4095">
        <v>123.45</v>
      </c>
      <c r="D4095">
        <v>1.9300000000000001E-3</v>
      </c>
      <c r="E4095" s="10">
        <f t="shared" si="444"/>
        <v>2.0872458170441553E-2</v>
      </c>
      <c r="F4095">
        <f t="shared" si="445"/>
        <v>1.0210918114143921</v>
      </c>
      <c r="G4095">
        <f t="shared" si="446"/>
        <v>123.41029663596673</v>
      </c>
      <c r="H4095">
        <f t="shared" si="448"/>
        <v>1.5439727447417912E-2</v>
      </c>
      <c r="J4095">
        <f t="shared" si="447"/>
        <v>-14.017054001912262</v>
      </c>
      <c r="K4095">
        <f t="shared" si="449"/>
        <v>0.47691793768441926</v>
      </c>
      <c r="L4095">
        <f t="shared" si="450"/>
        <v>0</v>
      </c>
    </row>
    <row r="4096" spans="1:12" x14ac:dyDescent="0.3">
      <c r="A4096">
        <v>4095</v>
      </c>
      <c r="B4096" t="s">
        <v>4110</v>
      </c>
      <c r="C4096">
        <v>125.15</v>
      </c>
      <c r="D4096">
        <v>2.1299999999999999E-3</v>
      </c>
      <c r="E4096" s="10">
        <f t="shared" si="444"/>
        <v>1.3676802086594733E-2</v>
      </c>
      <c r="F4096">
        <f t="shared" si="445"/>
        <v>1.0137707573916566</v>
      </c>
      <c r="G4096">
        <f t="shared" si="446"/>
        <v>125.10557963508128</v>
      </c>
      <c r="H4096">
        <f t="shared" si="448"/>
        <v>1.5592736470141987E-2</v>
      </c>
      <c r="J4096">
        <f t="shared" si="447"/>
        <v>-14.350424202137583</v>
      </c>
      <c r="K4096">
        <f t="shared" si="449"/>
        <v>-3.0221332475745442</v>
      </c>
      <c r="L4096">
        <f t="shared" si="450"/>
        <v>0</v>
      </c>
    </row>
    <row r="4097" spans="1:12" x14ac:dyDescent="0.3">
      <c r="A4097">
        <v>4096</v>
      </c>
      <c r="B4097" t="s">
        <v>4111</v>
      </c>
      <c r="C4097">
        <v>126.9</v>
      </c>
      <c r="D4097">
        <v>2.5100000000000001E-3</v>
      </c>
      <c r="E4097" s="10">
        <f t="shared" si="444"/>
        <v>1.3886356842558732E-2</v>
      </c>
      <c r="F4097">
        <f t="shared" si="445"/>
        <v>1.013983220135837</v>
      </c>
      <c r="G4097">
        <f t="shared" si="446"/>
        <v>126.84692460237804</v>
      </c>
      <c r="H4097">
        <f t="shared" si="448"/>
        <v>1.574930060081119E-2</v>
      </c>
      <c r="J4097">
        <f t="shared" si="447"/>
        <v>-14.696263671250133</v>
      </c>
      <c r="K4097">
        <f t="shared" si="449"/>
        <v>-5.1189682873528852</v>
      </c>
      <c r="L4097">
        <f t="shared" si="450"/>
        <v>0</v>
      </c>
    </row>
    <row r="4098" spans="1:12" x14ac:dyDescent="0.3">
      <c r="A4098">
        <v>4097</v>
      </c>
      <c r="B4098" t="s">
        <v>4112</v>
      </c>
      <c r="C4098">
        <v>127.9</v>
      </c>
      <c r="D4098">
        <v>2.5600000000000002E-3</v>
      </c>
      <c r="E4098" s="10">
        <f t="shared" si="444"/>
        <v>7.8493338644550405E-3</v>
      </c>
      <c r="F4098">
        <f t="shared" si="445"/>
        <v>1.0078802206461781</v>
      </c>
      <c r="G4098">
        <f t="shared" si="446"/>
        <v>127.84544097342003</v>
      </c>
      <c r="H4098">
        <f t="shared" si="448"/>
        <v>1.5801829014522855E-2</v>
      </c>
      <c r="J4098">
        <f t="shared" si="447"/>
        <v>-14.861352120207487</v>
      </c>
      <c r="K4098">
        <f t="shared" si="449"/>
        <v>-6.5111815004199229</v>
      </c>
      <c r="L4098">
        <f t="shared" si="450"/>
        <v>0</v>
      </c>
    </row>
    <row r="4099" spans="1:12" x14ac:dyDescent="0.3">
      <c r="A4099">
        <v>4098</v>
      </c>
      <c r="B4099" t="s">
        <v>4113</v>
      </c>
      <c r="C4099">
        <v>128.19999999999999</v>
      </c>
      <c r="D4099">
        <v>2.7100000000000002E-3</v>
      </c>
      <c r="E4099" s="10">
        <f t="shared" ref="E4099:E4162" si="451">LN(C4099/C4098)</f>
        <v>2.3428359017724455E-3</v>
      </c>
      <c r="F4099">
        <f t="shared" ref="F4099:F4162" si="452">C4099/C4098</f>
        <v>1.0023455824863172</v>
      </c>
      <c r="G4099">
        <f t="shared" ref="G4099:G4162" si="453">C4099*EXP(-2/12*D4099)</f>
        <v>128.14210940794285</v>
      </c>
      <c r="H4099">
        <f t="shared" si="448"/>
        <v>1.5794727479741887E-2</v>
      </c>
      <c r="J4099">
        <f t="shared" si="447"/>
        <v>-14.889143875377858</v>
      </c>
      <c r="K4099">
        <f t="shared" si="449"/>
        <v>-6.8078499349427517</v>
      </c>
      <c r="L4099">
        <f t="shared" si="450"/>
        <v>0</v>
      </c>
    </row>
    <row r="4100" spans="1:12" x14ac:dyDescent="0.3">
      <c r="A4100">
        <v>4099</v>
      </c>
      <c r="B4100" t="s">
        <v>4114</v>
      </c>
      <c r="C4100">
        <v>128.80000000000001</v>
      </c>
      <c r="D4100">
        <v>2.7100000000000002E-3</v>
      </c>
      <c r="E4100" s="10">
        <f t="shared" si="451"/>
        <v>4.6692691836836926E-3</v>
      </c>
      <c r="F4100">
        <f t="shared" si="452"/>
        <v>1.0046801872074884</v>
      </c>
      <c r="G4100">
        <f t="shared" si="453"/>
        <v>128.74183846913451</v>
      </c>
      <c r="H4100">
        <f t="shared" si="448"/>
        <v>1.5811743990330529E-2</v>
      </c>
      <c r="J4100">
        <f t="shared" si="447"/>
        <v>-14.974943806977919</v>
      </c>
      <c r="K4100">
        <f t="shared" si="449"/>
        <v>-7.5059083758438021</v>
      </c>
      <c r="L4100">
        <f t="shared" si="450"/>
        <v>0</v>
      </c>
    </row>
    <row r="4101" spans="1:12" x14ac:dyDescent="0.3">
      <c r="A4101">
        <v>4100</v>
      </c>
      <c r="B4101" t="s">
        <v>4115</v>
      </c>
      <c r="C4101">
        <v>132.69999999999999</v>
      </c>
      <c r="D4101">
        <v>2.7100000000000002E-3</v>
      </c>
      <c r="E4101" s="10">
        <f t="shared" si="451"/>
        <v>2.9830127667908331E-2</v>
      </c>
      <c r="F4101">
        <f t="shared" si="452"/>
        <v>1.0302795031055898</v>
      </c>
      <c r="G4101">
        <f t="shared" si="453"/>
        <v>132.64007736688001</v>
      </c>
      <c r="H4101">
        <f t="shared" si="448"/>
        <v>1.5174325418417125E-2</v>
      </c>
      <c r="J4101">
        <f t="shared" si="447"/>
        <v>-14.80641373287725</v>
      </c>
      <c r="K4101">
        <f t="shared" si="449"/>
        <v>-11.404147273589302</v>
      </c>
      <c r="L4101">
        <f t="shared" si="450"/>
        <v>0</v>
      </c>
    </row>
    <row r="4102" spans="1:12" x14ac:dyDescent="0.3">
      <c r="A4102">
        <v>4101</v>
      </c>
      <c r="B4102" t="s">
        <v>4116</v>
      </c>
      <c r="C4102">
        <v>131.85</v>
      </c>
      <c r="D4102">
        <v>2.8699999999999997E-3</v>
      </c>
      <c r="E4102" s="10">
        <f t="shared" si="451"/>
        <v>-6.4260285388661222E-3</v>
      </c>
      <c r="F4102">
        <f t="shared" si="452"/>
        <v>0.99359457422758102</v>
      </c>
      <c r="G4102">
        <f t="shared" si="453"/>
        <v>131.78694683141836</v>
      </c>
      <c r="H4102">
        <f t="shared" si="448"/>
        <v>1.4885195754894338E-2</v>
      </c>
      <c r="J4102">
        <f t="shared" si="447"/>
        <v>-14.430875094806881</v>
      </c>
      <c r="K4102">
        <f t="shared" si="449"/>
        <v>-10.551016738127657</v>
      </c>
      <c r="L4102">
        <f t="shared" si="450"/>
        <v>0</v>
      </c>
    </row>
    <row r="4103" spans="1:12" x14ac:dyDescent="0.3">
      <c r="A4103">
        <v>4102</v>
      </c>
      <c r="B4103" t="s">
        <v>4117</v>
      </c>
      <c r="C4103">
        <v>129.30000000000001</v>
      </c>
      <c r="D4103">
        <v>2.8199999999999996E-3</v>
      </c>
      <c r="E4103" s="10">
        <f t="shared" si="451"/>
        <v>-1.9529627021483816E-2</v>
      </c>
      <c r="F4103">
        <f t="shared" si="452"/>
        <v>0.9806598407281002</v>
      </c>
      <c r="G4103">
        <f t="shared" si="453"/>
        <v>129.2392432789479</v>
      </c>
      <c r="H4103">
        <f t="shared" si="448"/>
        <v>1.5429397055055274E-2</v>
      </c>
      <c r="J4103">
        <f t="shared" si="447"/>
        <v>-14.66928959555359</v>
      </c>
      <c r="K4103">
        <f t="shared" si="449"/>
        <v>-8.0033131856571913</v>
      </c>
      <c r="L4103">
        <f t="shared" si="450"/>
        <v>0</v>
      </c>
    </row>
    <row r="4104" spans="1:12" x14ac:dyDescent="0.3">
      <c r="A4104">
        <v>4103</v>
      </c>
      <c r="B4104" t="s">
        <v>4118</v>
      </c>
      <c r="C4104">
        <v>123.95</v>
      </c>
      <c r="D4104">
        <v>3.0399999999999997E-3</v>
      </c>
      <c r="E4104" s="10">
        <f t="shared" si="451"/>
        <v>-4.2257027296612397E-2</v>
      </c>
      <c r="F4104">
        <f t="shared" si="452"/>
        <v>0.95862335653518937</v>
      </c>
      <c r="G4104">
        <f t="shared" si="453"/>
        <v>123.88721457365115</v>
      </c>
      <c r="H4104">
        <f t="shared" si="448"/>
        <v>1.7202070741854415E-2</v>
      </c>
      <c r="J4104">
        <f t="shared" si="447"/>
        <v>-15.677360267055764</v>
      </c>
      <c r="K4104">
        <f t="shared" si="449"/>
        <v>-2.6512844803604452</v>
      </c>
      <c r="L4104">
        <f t="shared" si="450"/>
        <v>0</v>
      </c>
    </row>
    <row r="4105" spans="1:12" x14ac:dyDescent="0.3">
      <c r="A4105">
        <v>4104</v>
      </c>
      <c r="B4105" t="s">
        <v>4119</v>
      </c>
      <c r="C4105">
        <v>124.7</v>
      </c>
      <c r="D4105">
        <v>3.1700000000000001E-3</v>
      </c>
      <c r="E4105" s="10">
        <f t="shared" si="451"/>
        <v>6.0325942047912079E-3</v>
      </c>
      <c r="F4105">
        <f t="shared" si="452"/>
        <v>1.0060508269463493</v>
      </c>
      <c r="G4105">
        <f t="shared" si="453"/>
        <v>124.63413423440521</v>
      </c>
      <c r="H4105">
        <f t="shared" si="448"/>
        <v>1.7207771611767911E-2</v>
      </c>
      <c r="J4105">
        <f t="shared" si="447"/>
        <v>-15.777106429176506</v>
      </c>
      <c r="K4105">
        <f t="shared" si="449"/>
        <v>-3.3982041411145048</v>
      </c>
      <c r="L4105">
        <f t="shared" si="450"/>
        <v>0</v>
      </c>
    </row>
    <row r="4106" spans="1:12" x14ac:dyDescent="0.3">
      <c r="A4106">
        <v>4105</v>
      </c>
      <c r="B4106" t="s">
        <v>4120</v>
      </c>
      <c r="C4106">
        <v>122.15</v>
      </c>
      <c r="D4106">
        <v>3.2700000000000003E-3</v>
      </c>
      <c r="E4106" s="10">
        <f t="shared" si="451"/>
        <v>-2.0661054982241269E-2</v>
      </c>
      <c r="F4106">
        <f t="shared" si="452"/>
        <v>0.97955092221331197</v>
      </c>
      <c r="G4106">
        <f t="shared" si="453"/>
        <v>122.08344638750674</v>
      </c>
      <c r="H4106">
        <f t="shared" si="448"/>
        <v>1.7105022673745508E-2</v>
      </c>
      <c r="J4106">
        <f t="shared" si="447"/>
        <v>-15.361943225181287</v>
      </c>
      <c r="K4106">
        <f t="shared" si="449"/>
        <v>-0.84751629421603525</v>
      </c>
      <c r="L4106">
        <f t="shared" si="450"/>
        <v>0</v>
      </c>
    </row>
    <row r="4107" spans="1:12" x14ac:dyDescent="0.3">
      <c r="A4107">
        <v>4106</v>
      </c>
      <c r="B4107" t="s">
        <v>4121</v>
      </c>
      <c r="C4107">
        <v>121.8</v>
      </c>
      <c r="D4107">
        <v>3.5499999999999998E-3</v>
      </c>
      <c r="E4107" s="10">
        <f t="shared" si="451"/>
        <v>-2.8694424279529316E-3</v>
      </c>
      <c r="F4107">
        <f t="shared" si="452"/>
        <v>0.99713467048710591</v>
      </c>
      <c r="G4107">
        <f t="shared" si="453"/>
        <v>121.72795631502515</v>
      </c>
      <c r="H4107">
        <f t="shared" si="448"/>
        <v>1.6996359032741302E-2</v>
      </c>
      <c r="J4107">
        <f t="shared" si="447"/>
        <v>-15.219905222726313</v>
      </c>
      <c r="K4107">
        <f t="shared" si="449"/>
        <v>-0.49202622173444865</v>
      </c>
      <c r="L4107">
        <f t="shared" si="450"/>
        <v>0</v>
      </c>
    </row>
    <row r="4108" spans="1:12" x14ac:dyDescent="0.3">
      <c r="A4108">
        <v>4107</v>
      </c>
      <c r="B4108" t="s">
        <v>4122</v>
      </c>
      <c r="C4108">
        <v>121.4</v>
      </c>
      <c r="D4108">
        <v>3.2500000000000003E-3</v>
      </c>
      <c r="E4108" s="10">
        <f t="shared" si="451"/>
        <v>-3.2894766503986459E-3</v>
      </c>
      <c r="F4108">
        <f t="shared" si="452"/>
        <v>0.99671592775041062</v>
      </c>
      <c r="G4108">
        <f t="shared" si="453"/>
        <v>121.3342594730001</v>
      </c>
      <c r="H4108">
        <f t="shared" si="448"/>
        <v>1.6473351286052235E-2</v>
      </c>
      <c r="J4108">
        <f t="shared" si="447"/>
        <v>-14.703852050872245</v>
      </c>
      <c r="K4108">
        <f t="shared" si="449"/>
        <v>-9.8329379709397813E-2</v>
      </c>
      <c r="L4108">
        <f t="shared" si="450"/>
        <v>0</v>
      </c>
    </row>
    <row r="4109" spans="1:12" x14ac:dyDescent="0.3">
      <c r="A4109">
        <v>4108</v>
      </c>
      <c r="B4109" t="s">
        <v>4123</v>
      </c>
      <c r="C4109">
        <v>121.5</v>
      </c>
      <c r="D4109">
        <v>2.9399999999999999E-3</v>
      </c>
      <c r="E4109" s="10">
        <f t="shared" si="451"/>
        <v>8.2338415520513502E-4</v>
      </c>
      <c r="F4109">
        <f t="shared" si="452"/>
        <v>1.0008237232289949</v>
      </c>
      <c r="G4109">
        <f t="shared" si="453"/>
        <v>121.44047958369289</v>
      </c>
      <c r="H4109">
        <f t="shared" si="448"/>
        <v>1.6330567110274623E-2</v>
      </c>
      <c r="J4109">
        <f t="shared" si="447"/>
        <v>-14.589165838096417</v>
      </c>
      <c r="K4109">
        <f t="shared" si="449"/>
        <v>-0.20454949040218651</v>
      </c>
      <c r="L4109">
        <f t="shared" si="450"/>
        <v>0</v>
      </c>
    </row>
    <row r="4110" spans="1:12" x14ac:dyDescent="0.3">
      <c r="A4110">
        <v>4109</v>
      </c>
      <c r="B4110" t="s">
        <v>4124</v>
      </c>
      <c r="C4110">
        <v>121.3</v>
      </c>
      <c r="D4110">
        <v>3.1700000000000001E-3</v>
      </c>
      <c r="E4110" s="10">
        <f t="shared" si="451"/>
        <v>-1.6474468305987156E-3</v>
      </c>
      <c r="F4110">
        <f t="shared" si="452"/>
        <v>0.99835390946502056</v>
      </c>
      <c r="G4110">
        <f t="shared" si="453"/>
        <v>121.2359300932907</v>
      </c>
      <c r="H4110">
        <f t="shared" si="448"/>
        <v>1.6330622451235531E-2</v>
      </c>
      <c r="J4110">
        <f t="shared" si="447"/>
        <v>-14.564641786652455</v>
      </c>
      <c r="K4110">
        <f t="shared" si="449"/>
        <v>0.25290513446827845</v>
      </c>
      <c r="L4110">
        <f t="shared" si="450"/>
        <v>0</v>
      </c>
    </row>
    <row r="4111" spans="1:12" x14ac:dyDescent="0.3">
      <c r="A4111">
        <v>4110</v>
      </c>
      <c r="B4111" t="s">
        <v>4125</v>
      </c>
      <c r="C4111">
        <v>121.55</v>
      </c>
      <c r="D4111">
        <v>3.0200000000000001E-3</v>
      </c>
      <c r="E4111" s="10">
        <f t="shared" si="451"/>
        <v>2.0588848121278996E-3</v>
      </c>
      <c r="F4111">
        <f t="shared" si="452"/>
        <v>1.0020610057708161</v>
      </c>
      <c r="G4111">
        <f t="shared" si="453"/>
        <v>121.48883522775898</v>
      </c>
      <c r="H4111">
        <f t="shared" si="448"/>
        <v>1.6250965397292424E-2</v>
      </c>
      <c r="J4111">
        <f t="shared" si="447"/>
        <v>-14.523833265882992</v>
      </c>
      <c r="K4111">
        <f t="shared" si="449"/>
        <v>0.3484024349300654</v>
      </c>
      <c r="L4111">
        <f t="shared" si="450"/>
        <v>0</v>
      </c>
    </row>
    <row r="4112" spans="1:12" x14ac:dyDescent="0.3">
      <c r="A4112">
        <v>4111</v>
      </c>
      <c r="B4112" t="s">
        <v>4126</v>
      </c>
      <c r="C4112">
        <v>121.9</v>
      </c>
      <c r="D4112">
        <v>3.0899999999999999E-3</v>
      </c>
      <c r="E4112" s="10">
        <f t="shared" si="451"/>
        <v>2.8753357250936046E-3</v>
      </c>
      <c r="F4112">
        <f t="shared" si="452"/>
        <v>1.0028794734677089</v>
      </c>
      <c r="G4112">
        <f t="shared" si="453"/>
        <v>121.83723766268905</v>
      </c>
      <c r="H4112">
        <f t="shared" si="448"/>
        <v>1.6003291708434387E-2</v>
      </c>
      <c r="J4112">
        <f t="shared" si="447"/>
        <v>-14.343498300410024</v>
      </c>
      <c r="K4112">
        <f t="shared" si="449"/>
        <v>1.1035316031912288</v>
      </c>
      <c r="L4112">
        <f t="shared" si="450"/>
        <v>0</v>
      </c>
    </row>
    <row r="4113" spans="1:12" x14ac:dyDescent="0.3">
      <c r="A4113">
        <v>4112</v>
      </c>
      <c r="B4113" t="s">
        <v>4127</v>
      </c>
      <c r="C4113">
        <v>123</v>
      </c>
      <c r="D4113">
        <v>2.8899999999999998E-3</v>
      </c>
      <c r="E4113" s="10">
        <f t="shared" si="451"/>
        <v>8.9833188851915283E-3</v>
      </c>
      <c r="F4113">
        <f t="shared" si="452"/>
        <v>1.0090237899917964</v>
      </c>
      <c r="G4113">
        <f t="shared" si="453"/>
        <v>122.94076926588028</v>
      </c>
      <c r="H4113">
        <f t="shared" si="448"/>
        <v>1.597340182775225E-2</v>
      </c>
      <c r="J4113">
        <f t="shared" si="447"/>
        <v>-14.446380979755725</v>
      </c>
      <c r="K4113">
        <f t="shared" si="449"/>
        <v>4.0980256421960064</v>
      </c>
      <c r="L4113">
        <f t="shared" si="450"/>
        <v>0</v>
      </c>
    </row>
    <row r="4114" spans="1:12" x14ac:dyDescent="0.3">
      <c r="A4114">
        <v>4113</v>
      </c>
      <c r="B4114" t="s">
        <v>4128</v>
      </c>
      <c r="C4114">
        <v>127.1</v>
      </c>
      <c r="D4114">
        <v>2.8899999999999998E-3</v>
      </c>
      <c r="E4114" s="10">
        <f t="shared" si="451"/>
        <v>3.2789822822990755E-2</v>
      </c>
      <c r="F4114">
        <f t="shared" si="452"/>
        <v>1.0333333333333332</v>
      </c>
      <c r="G4114">
        <f t="shared" si="453"/>
        <v>127.03879490807628</v>
      </c>
      <c r="H4114">
        <f t="shared" si="448"/>
        <v>1.6251828846729703E-2</v>
      </c>
      <c r="J4114">
        <f t="shared" si="447"/>
        <v>-15.188130709935852</v>
      </c>
      <c r="K4114">
        <f t="shared" si="449"/>
        <v>4.6021728259787835</v>
      </c>
      <c r="L4114">
        <f t="shared" si="450"/>
        <v>0</v>
      </c>
    </row>
    <row r="4115" spans="1:12" x14ac:dyDescent="0.3">
      <c r="A4115">
        <v>4114</v>
      </c>
      <c r="B4115" t="s">
        <v>4129</v>
      </c>
      <c r="C4115">
        <v>131.69999999999999</v>
      </c>
      <c r="D4115">
        <v>2.6900000000000001E-3</v>
      </c>
      <c r="E4115" s="10">
        <f t="shared" si="451"/>
        <v>3.5552430553826939E-2</v>
      </c>
      <c r="F4115">
        <f t="shared" si="452"/>
        <v>1.036191974822974</v>
      </c>
      <c r="G4115">
        <f t="shared" si="453"/>
        <v>131.64096773405507</v>
      </c>
      <c r="H4115">
        <f t="shared" si="448"/>
        <v>1.7363223541348415E-2</v>
      </c>
      <c r="J4115">
        <f t="shared" si="447"/>
        <v>-16.814623350950122</v>
      </c>
      <c r="K4115">
        <f t="shared" si="449"/>
        <v>0.49757355620235444</v>
      </c>
      <c r="L4115">
        <f t="shared" si="450"/>
        <v>0</v>
      </c>
    </row>
    <row r="4116" spans="1:12" x14ac:dyDescent="0.3">
      <c r="A4116">
        <v>4115</v>
      </c>
      <c r="B4116" t="s">
        <v>4130</v>
      </c>
      <c r="C4116">
        <v>132.19999999999999</v>
      </c>
      <c r="D4116">
        <v>2.7900000000000004E-3</v>
      </c>
      <c r="E4116" s="10">
        <f t="shared" si="451"/>
        <v>3.7893186683505132E-3</v>
      </c>
      <c r="F4116">
        <f t="shared" si="452"/>
        <v>1.0037965072133637</v>
      </c>
      <c r="G4116">
        <f t="shared" si="453"/>
        <v>132.13854129025742</v>
      </c>
      <c r="H4116">
        <f t="shared" si="448"/>
        <v>1.7365013317081606E-2</v>
      </c>
      <c r="J4116">
        <f t="shared" si="447"/>
        <v>-16.87991866250449</v>
      </c>
      <c r="K4116">
        <f t="shared" si="449"/>
        <v>1.7543189004353792</v>
      </c>
      <c r="L4116">
        <f t="shared" si="450"/>
        <v>0</v>
      </c>
    </row>
    <row r="4117" spans="1:12" x14ac:dyDescent="0.3">
      <c r="A4117">
        <v>4116</v>
      </c>
      <c r="B4117" t="s">
        <v>4131</v>
      </c>
      <c r="C4117">
        <v>139.65</v>
      </c>
      <c r="D4117">
        <v>2.49E-3</v>
      </c>
      <c r="E4117" s="10">
        <f t="shared" si="451"/>
        <v>5.4823364973599957E-2</v>
      </c>
      <c r="F4117">
        <f t="shared" si="452"/>
        <v>1.0563540090771559</v>
      </c>
      <c r="G4117">
        <f t="shared" si="453"/>
        <v>139.59205727394726</v>
      </c>
      <c r="H4117">
        <f t="shared" si="448"/>
        <v>1.9674361194671211E-2</v>
      </c>
      <c r="J4117">
        <f t="shared" si="447"/>
        <v>-20.203521247065364</v>
      </c>
      <c r="K4117">
        <f t="shared" si="449"/>
        <v>-5.6991970832544609</v>
      </c>
      <c r="L4117">
        <f t="shared" si="450"/>
        <v>0</v>
      </c>
    </row>
    <row r="4118" spans="1:12" x14ac:dyDescent="0.3">
      <c r="A4118">
        <v>4117</v>
      </c>
      <c r="B4118" t="s">
        <v>4132</v>
      </c>
      <c r="C4118">
        <v>133.94999999999999</v>
      </c>
      <c r="D4118">
        <v>2.5600000000000002E-3</v>
      </c>
      <c r="E4118" s="10">
        <f t="shared" si="451"/>
        <v>-4.1672696400568185E-2</v>
      </c>
      <c r="F4118">
        <f t="shared" si="452"/>
        <v>0.9591836734693876</v>
      </c>
      <c r="G4118">
        <f t="shared" si="453"/>
        <v>133.8928601906928</v>
      </c>
      <c r="H4118">
        <f t="shared" si="448"/>
        <v>2.0215701950863304E-2</v>
      </c>
      <c r="J4118">
        <f t="shared" si="447"/>
        <v>-19.911866213407325</v>
      </c>
      <c r="K4118">
        <f t="shared" si="449"/>
        <v>1.1454582276736005</v>
      </c>
      <c r="L4118">
        <f t="shared" si="450"/>
        <v>0</v>
      </c>
    </row>
    <row r="4119" spans="1:12" x14ac:dyDescent="0.3">
      <c r="A4119">
        <v>4118</v>
      </c>
      <c r="B4119" t="s">
        <v>4133</v>
      </c>
      <c r="C4119">
        <v>136.94999999999999</v>
      </c>
      <c r="D4119">
        <v>2.5600000000000002E-3</v>
      </c>
      <c r="E4119" s="10">
        <f t="shared" si="451"/>
        <v>2.2149299718469496E-2</v>
      </c>
      <c r="F4119">
        <f t="shared" si="452"/>
        <v>1.0223964165733483</v>
      </c>
      <c r="G4119">
        <f t="shared" si="453"/>
        <v>136.89158046372063</v>
      </c>
      <c r="H4119">
        <f t="shared" si="448"/>
        <v>2.0428193642978657E-2</v>
      </c>
      <c r="J4119">
        <f t="shared" si="447"/>
        <v>-20.57180619705975</v>
      </c>
      <c r="K4119">
        <f t="shared" si="449"/>
        <v>-2.59956236505991</v>
      </c>
      <c r="L4119">
        <f t="shared" si="450"/>
        <v>0</v>
      </c>
    </row>
    <row r="4120" spans="1:12" x14ac:dyDescent="0.3">
      <c r="A4120">
        <v>4119</v>
      </c>
      <c r="B4120" t="s">
        <v>4134</v>
      </c>
      <c r="C4120">
        <v>137.30000000000001</v>
      </c>
      <c r="D4120">
        <v>2.6099999999999999E-3</v>
      </c>
      <c r="E4120" s="10">
        <f t="shared" si="451"/>
        <v>2.5524170648383525E-3</v>
      </c>
      <c r="F4120">
        <f t="shared" si="452"/>
        <v>1.0025556772544726</v>
      </c>
      <c r="G4120">
        <f t="shared" si="453"/>
        <v>137.24028748841289</v>
      </c>
      <c r="H4120">
        <f t="shared" si="448"/>
        <v>2.0430444918505604E-2</v>
      </c>
      <c r="J4120">
        <f t="shared" si="447"/>
        <v>-20.626482102408794</v>
      </c>
      <c r="K4120">
        <f t="shared" si="449"/>
        <v>-2.9482693897521699</v>
      </c>
      <c r="L4120">
        <f t="shared" si="450"/>
        <v>0</v>
      </c>
    </row>
    <row r="4121" spans="1:12" x14ac:dyDescent="0.3">
      <c r="A4121">
        <v>4120</v>
      </c>
      <c r="B4121" t="s">
        <v>4135</v>
      </c>
      <c r="C4121">
        <v>135.1</v>
      </c>
      <c r="D4121">
        <v>2.7400000000000002E-3</v>
      </c>
      <c r="E4121" s="10">
        <f t="shared" si="451"/>
        <v>-1.6153067807772273E-2</v>
      </c>
      <c r="F4121">
        <f t="shared" si="452"/>
        <v>0.98397669337217764</v>
      </c>
      <c r="G4121">
        <f t="shared" si="453"/>
        <v>135.0383184183664</v>
      </c>
      <c r="H4121">
        <f t="shared" si="448"/>
        <v>2.0482192751409355E-2</v>
      </c>
      <c r="J4121">
        <f t="shared" si="447"/>
        <v>-20.346944043473233</v>
      </c>
      <c r="K4121">
        <f t="shared" si="449"/>
        <v>-0.74630031970568211</v>
      </c>
      <c r="L4121">
        <f t="shared" si="450"/>
        <v>0</v>
      </c>
    </row>
    <row r="4122" spans="1:12" x14ac:dyDescent="0.3">
      <c r="A4122">
        <v>4121</v>
      </c>
      <c r="B4122" t="s">
        <v>4136</v>
      </c>
      <c r="C4122">
        <v>138.19999999999999</v>
      </c>
      <c r="D4122">
        <v>2.6900000000000001E-3</v>
      </c>
      <c r="E4122" s="10">
        <f t="shared" si="451"/>
        <v>2.2686666367416335E-2</v>
      </c>
      <c r="F4122">
        <f t="shared" si="452"/>
        <v>1.0229459659511473</v>
      </c>
      <c r="G4122">
        <f t="shared" si="453"/>
        <v>138.1380542205498</v>
      </c>
      <c r="H4122">
        <f t="shared" si="448"/>
        <v>2.0688964206884423E-2</v>
      </c>
      <c r="J4122">
        <f t="shared" si="447"/>
        <v>-21.024118865438723</v>
      </c>
      <c r="K4122">
        <f t="shared" si="449"/>
        <v>-3.8460361218890853</v>
      </c>
      <c r="L4122">
        <f t="shared" si="450"/>
        <v>0</v>
      </c>
    </row>
    <row r="4123" spans="1:12" x14ac:dyDescent="0.3">
      <c r="A4123">
        <v>4122</v>
      </c>
      <c r="B4123" t="s">
        <v>4137</v>
      </c>
      <c r="C4123">
        <v>139.5</v>
      </c>
      <c r="D4123">
        <v>2.64E-3</v>
      </c>
      <c r="E4123" s="10">
        <f t="shared" si="451"/>
        <v>9.3626899278508625E-3</v>
      </c>
      <c r="F4123">
        <f t="shared" si="452"/>
        <v>1.0094066570188134</v>
      </c>
      <c r="G4123">
        <f t="shared" si="453"/>
        <v>139.43863350161971</v>
      </c>
      <c r="H4123">
        <f t="shared" si="448"/>
        <v>2.0702714909112501E-2</v>
      </c>
      <c r="J4123">
        <f t="shared" si="447"/>
        <v>-21.236167410834611</v>
      </c>
      <c r="K4123">
        <f t="shared" si="449"/>
        <v>-5.1466154029589859</v>
      </c>
      <c r="L4123">
        <f t="shared" si="450"/>
        <v>0</v>
      </c>
    </row>
    <row r="4124" spans="1:12" x14ac:dyDescent="0.3">
      <c r="A4124">
        <v>4123</v>
      </c>
      <c r="B4124" t="s">
        <v>4138</v>
      </c>
      <c r="C4124">
        <v>140.75</v>
      </c>
      <c r="D4124">
        <v>2.66E-3</v>
      </c>
      <c r="E4124" s="10">
        <f t="shared" si="451"/>
        <v>8.9206657583793623E-3</v>
      </c>
      <c r="F4124">
        <f t="shared" si="452"/>
        <v>1.0089605734767024</v>
      </c>
      <c r="G4124">
        <f t="shared" si="453"/>
        <v>140.6876146631048</v>
      </c>
      <c r="H4124">
        <f t="shared" si="448"/>
        <v>2.0633824857429265E-2</v>
      </c>
      <c r="J4124">
        <f t="shared" si="447"/>
        <v>-21.355086104746938</v>
      </c>
      <c r="K4124">
        <f t="shared" si="449"/>
        <v>-6.3955965644440766</v>
      </c>
      <c r="L4124">
        <f t="shared" si="450"/>
        <v>0</v>
      </c>
    </row>
    <row r="4125" spans="1:12" x14ac:dyDescent="0.3">
      <c r="A4125">
        <v>4124</v>
      </c>
      <c r="B4125" t="s">
        <v>4139</v>
      </c>
      <c r="C4125">
        <v>139.5</v>
      </c>
      <c r="D4125">
        <v>2.66E-3</v>
      </c>
      <c r="E4125" s="10">
        <f t="shared" si="451"/>
        <v>-8.9206657583794889E-3</v>
      </c>
      <c r="F4125">
        <f t="shared" si="452"/>
        <v>0.99111900532859676</v>
      </c>
      <c r="G4125">
        <f t="shared" si="453"/>
        <v>139.43816870694934</v>
      </c>
      <c r="H4125">
        <f t="shared" si="448"/>
        <v>2.056374830833756E-2</v>
      </c>
      <c r="J4125">
        <f t="shared" si="447"/>
        <v>-21.093549707804854</v>
      </c>
      <c r="K4125">
        <f t="shared" si="449"/>
        <v>-5.1461506082886217</v>
      </c>
      <c r="L4125">
        <f t="shared" si="450"/>
        <v>0</v>
      </c>
    </row>
    <row r="4126" spans="1:12" x14ac:dyDescent="0.3">
      <c r="A4126">
        <v>4125</v>
      </c>
      <c r="B4126" t="s">
        <v>4140</v>
      </c>
      <c r="C4126">
        <v>138.5</v>
      </c>
      <c r="D4126">
        <v>2.7900000000000004E-3</v>
      </c>
      <c r="E4126" s="10">
        <f t="shared" si="451"/>
        <v>-7.1942756340270851E-3</v>
      </c>
      <c r="F4126">
        <f t="shared" si="452"/>
        <v>0.99283154121863804</v>
      </c>
      <c r="G4126">
        <f t="shared" si="453"/>
        <v>138.43561247126061</v>
      </c>
      <c r="H4126">
        <f t="shared" si="448"/>
        <v>2.0580721161895559E-2</v>
      </c>
      <c r="J4126">
        <f t="shared" si="447"/>
        <v>-20.959172681646585</v>
      </c>
      <c r="K4126">
        <f t="shared" si="449"/>
        <v>-4.1435943725998925</v>
      </c>
      <c r="L4126">
        <f t="shared" si="450"/>
        <v>0</v>
      </c>
    </row>
    <row r="4127" spans="1:12" x14ac:dyDescent="0.3">
      <c r="A4127">
        <v>4126</v>
      </c>
      <c r="B4127" t="s">
        <v>4141</v>
      </c>
      <c r="C4127">
        <v>136.94999999999999</v>
      </c>
      <c r="D4127">
        <v>2.7600000000000003E-3</v>
      </c>
      <c r="E4127" s="10">
        <f t="shared" si="451"/>
        <v>-1.1254429918306073E-2</v>
      </c>
      <c r="F4127">
        <f t="shared" si="452"/>
        <v>0.98880866425992775</v>
      </c>
      <c r="G4127">
        <f t="shared" si="453"/>
        <v>136.88701748708854</v>
      </c>
      <c r="H4127">
        <f t="shared" si="448"/>
        <v>2.064983863560153E-2</v>
      </c>
      <c r="J4127">
        <f t="shared" si="447"/>
        <v>-20.794316224081559</v>
      </c>
      <c r="K4127">
        <f t="shared" si="449"/>
        <v>-2.5949993884278229</v>
      </c>
      <c r="L4127">
        <f t="shared" si="450"/>
        <v>0</v>
      </c>
    </row>
    <row r="4128" spans="1:12" x14ac:dyDescent="0.3">
      <c r="A4128">
        <v>4127</v>
      </c>
      <c r="B4128" t="s">
        <v>4142</v>
      </c>
      <c r="C4128">
        <v>139.25</v>
      </c>
      <c r="D4128">
        <v>2.9199999999999999E-3</v>
      </c>
      <c r="E4128" s="10">
        <f t="shared" si="451"/>
        <v>1.6654983098306382E-2</v>
      </c>
      <c r="F4128">
        <f t="shared" si="452"/>
        <v>1.0167944505293904</v>
      </c>
      <c r="G4128">
        <f t="shared" si="453"/>
        <v>139.18224815428636</v>
      </c>
      <c r="H4128">
        <f t="shared" si="448"/>
        <v>2.0790008051985068E-2</v>
      </c>
      <c r="J4128">
        <f t="shared" ref="J4128:J4191" si="454">-G4128*$O$3*$Q$3*H4128</f>
        <v>-21.286498348798268</v>
      </c>
      <c r="K4128">
        <f t="shared" si="449"/>
        <v>-4.8902300556256364</v>
      </c>
      <c r="L4128">
        <f t="shared" si="450"/>
        <v>0</v>
      </c>
    </row>
    <row r="4129" spans="1:12" x14ac:dyDescent="0.3">
      <c r="A4129">
        <v>4128</v>
      </c>
      <c r="B4129" t="s">
        <v>4143</v>
      </c>
      <c r="C4129">
        <v>134.35</v>
      </c>
      <c r="D4129">
        <v>2.5900000000000003E-3</v>
      </c>
      <c r="E4129" s="10">
        <f t="shared" si="451"/>
        <v>-3.5822543745893179E-2</v>
      </c>
      <c r="F4129">
        <f t="shared" si="452"/>
        <v>0.96481149012567324</v>
      </c>
      <c r="G4129">
        <f t="shared" si="453"/>
        <v>134.29201809866072</v>
      </c>
      <c r="H4129">
        <f t="shared" ref="H4129:H4192" si="455">SQRT(_xlfn.VAR.S(E4100:E4129))</f>
        <v>2.1956106727686737E-2</v>
      </c>
      <c r="J4129">
        <f t="shared" si="454"/>
        <v>-21.690584451237481</v>
      </c>
      <c r="K4129">
        <f t="shared" si="449"/>
        <v>0.1510556182526841</v>
      </c>
      <c r="L4129">
        <f t="shared" si="450"/>
        <v>0</v>
      </c>
    </row>
    <row r="4130" spans="1:12" x14ac:dyDescent="0.3">
      <c r="A4130">
        <v>4129</v>
      </c>
      <c r="B4130" t="s">
        <v>4144</v>
      </c>
      <c r="C4130">
        <v>134.5</v>
      </c>
      <c r="D4130">
        <v>2.5400000000000002E-3</v>
      </c>
      <c r="E4130" s="10">
        <f t="shared" si="451"/>
        <v>1.1158639803935048E-3</v>
      </c>
      <c r="F4130">
        <f t="shared" si="452"/>
        <v>1.0011164867882396</v>
      </c>
      <c r="G4130">
        <f t="shared" si="453"/>
        <v>134.4430737169134</v>
      </c>
      <c r="H4130">
        <f t="shared" si="455"/>
        <v>2.1948348710290805E-2</v>
      </c>
      <c r="J4130">
        <f t="shared" si="454"/>
        <v>-21.707309841535849</v>
      </c>
      <c r="K4130">
        <f t="shared" ref="K4130:K4193" si="456">+MIN(G4131-G4130,G4132-G4130,G4133-G4130,G4134-G4130,G4135-G4130,G4136-G4130,G4137-G4130,G4138-G4130,G4139-G4130,G4140-G4130)</f>
        <v>4.3946667406435722</v>
      </c>
      <c r="L4130">
        <f t="shared" ref="L4130:L4193" si="457">+IF(K4130&lt;J4130,1,0)</f>
        <v>0</v>
      </c>
    </row>
    <row r="4131" spans="1:12" x14ac:dyDescent="0.3">
      <c r="A4131">
        <v>4130</v>
      </c>
      <c r="B4131" t="s">
        <v>4145</v>
      </c>
      <c r="C4131">
        <v>138.9</v>
      </c>
      <c r="D4131">
        <v>2.6900000000000001E-3</v>
      </c>
      <c r="E4131" s="10">
        <f t="shared" si="451"/>
        <v>3.2190050718404258E-2</v>
      </c>
      <c r="F4131">
        <f t="shared" si="452"/>
        <v>1.0327137546468401</v>
      </c>
      <c r="G4131">
        <f t="shared" si="453"/>
        <v>138.83774045755698</v>
      </c>
      <c r="H4131">
        <f t="shared" si="455"/>
        <v>2.2057553781328607E-2</v>
      </c>
      <c r="J4131">
        <f t="shared" si="454"/>
        <v>-22.528413277121704</v>
      </c>
      <c r="K4131">
        <f t="shared" si="456"/>
        <v>1.5457956068153464</v>
      </c>
      <c r="L4131">
        <f t="shared" si="457"/>
        <v>0</v>
      </c>
    </row>
    <row r="4132" spans="1:12" x14ac:dyDescent="0.3">
      <c r="A4132">
        <v>4131</v>
      </c>
      <c r="B4132" t="s">
        <v>4146</v>
      </c>
      <c r="C4132">
        <v>142.85</v>
      </c>
      <c r="D4132">
        <v>2.64E-3</v>
      </c>
      <c r="E4132" s="10">
        <f t="shared" si="451"/>
        <v>2.8040878916483925E-2</v>
      </c>
      <c r="F4132">
        <f t="shared" si="452"/>
        <v>1.0284377249820014</v>
      </c>
      <c r="G4132">
        <f t="shared" si="453"/>
        <v>142.78715982585214</v>
      </c>
      <c r="H4132">
        <f t="shared" si="455"/>
        <v>2.2522025955663064E-2</v>
      </c>
      <c r="J4132">
        <f t="shared" si="454"/>
        <v>-23.657144929320111</v>
      </c>
      <c r="K4132">
        <f t="shared" si="456"/>
        <v>-2.403623761479821</v>
      </c>
      <c r="L4132">
        <f t="shared" si="457"/>
        <v>0</v>
      </c>
    </row>
    <row r="4133" spans="1:12" x14ac:dyDescent="0.3">
      <c r="A4133">
        <v>4132</v>
      </c>
      <c r="B4133" t="s">
        <v>4147</v>
      </c>
      <c r="C4133">
        <v>144.1</v>
      </c>
      <c r="D4133">
        <v>2.66E-3</v>
      </c>
      <c r="E4133" s="10">
        <f t="shared" si="451"/>
        <v>8.7123743286943289E-3</v>
      </c>
      <c r="F4133">
        <f t="shared" si="452"/>
        <v>1.0087504375218761</v>
      </c>
      <c r="G4133">
        <f t="shared" si="453"/>
        <v>144.03612982560142</v>
      </c>
      <c r="H4133">
        <f t="shared" si="455"/>
        <v>2.2149220331195412E-2</v>
      </c>
      <c r="J4133">
        <f t="shared" si="454"/>
        <v>-23.469055263854774</v>
      </c>
      <c r="K4133">
        <f t="shared" si="456"/>
        <v>-3.6525937612290988</v>
      </c>
      <c r="L4133">
        <f t="shared" si="457"/>
        <v>0</v>
      </c>
    </row>
    <row r="4134" spans="1:12" x14ac:dyDescent="0.3">
      <c r="A4134">
        <v>4133</v>
      </c>
      <c r="B4134" t="s">
        <v>4148</v>
      </c>
      <c r="C4134">
        <v>144.85</v>
      </c>
      <c r="D4134">
        <v>2.5900000000000003E-3</v>
      </c>
      <c r="E4134" s="10">
        <f t="shared" si="451"/>
        <v>5.1912212098829749E-3</v>
      </c>
      <c r="F4134">
        <f t="shared" si="452"/>
        <v>1.0052047189451769</v>
      </c>
      <c r="G4134">
        <f t="shared" si="453"/>
        <v>144.78748657678454</v>
      </c>
      <c r="H4134">
        <f t="shared" si="455"/>
        <v>2.0384657823617366E-2</v>
      </c>
      <c r="J4134">
        <f t="shared" si="454"/>
        <v>-21.71201726041177</v>
      </c>
      <c r="K4134">
        <f t="shared" si="456"/>
        <v>-4.4039505124122229</v>
      </c>
      <c r="L4134">
        <f t="shared" si="457"/>
        <v>0</v>
      </c>
    </row>
    <row r="4135" spans="1:12" x14ac:dyDescent="0.3">
      <c r="A4135">
        <v>4134</v>
      </c>
      <c r="B4135" t="s">
        <v>4149</v>
      </c>
      <c r="C4135">
        <v>144.19999999999999</v>
      </c>
      <c r="D4135">
        <v>2.5400000000000002E-3</v>
      </c>
      <c r="E4135" s="10">
        <f t="shared" si="451"/>
        <v>-4.4974993645107682E-3</v>
      </c>
      <c r="F4135">
        <f t="shared" si="452"/>
        <v>0.99551259924059365</v>
      </c>
      <c r="G4135">
        <f t="shared" si="453"/>
        <v>144.13896825263132</v>
      </c>
      <c r="H4135">
        <f t="shared" si="455"/>
        <v>2.046023908070389E-2</v>
      </c>
      <c r="J4135">
        <f t="shared" si="454"/>
        <v>-21.694909056378851</v>
      </c>
      <c r="K4135">
        <f t="shared" si="456"/>
        <v>-3.7554321882589932</v>
      </c>
      <c r="L4135">
        <f t="shared" si="457"/>
        <v>0</v>
      </c>
    </row>
    <row r="4136" spans="1:12" x14ac:dyDescent="0.3">
      <c r="A4136">
        <v>4135</v>
      </c>
      <c r="B4136" t="s">
        <v>4150</v>
      </c>
      <c r="C4136">
        <v>141.94999999999999</v>
      </c>
      <c r="D4136">
        <v>2.7100000000000002E-3</v>
      </c>
      <c r="E4136" s="10">
        <f t="shared" si="451"/>
        <v>-1.57263419318685E-2</v>
      </c>
      <c r="F4136">
        <f t="shared" si="452"/>
        <v>0.98439667128987518</v>
      </c>
      <c r="G4136">
        <f t="shared" si="453"/>
        <v>141.88590039358414</v>
      </c>
      <c r="H4136">
        <f t="shared" si="455"/>
        <v>2.0267052662735582E-2</v>
      </c>
      <c r="J4136">
        <f t="shared" si="454"/>
        <v>-21.154148912129319</v>
      </c>
      <c r="K4136">
        <f t="shared" si="456"/>
        <v>-1.5023643292118152</v>
      </c>
      <c r="L4136">
        <f t="shared" si="457"/>
        <v>0</v>
      </c>
    </row>
    <row r="4137" spans="1:12" x14ac:dyDescent="0.3">
      <c r="A4137">
        <v>4136</v>
      </c>
      <c r="B4137" t="s">
        <v>4151</v>
      </c>
      <c r="C4137">
        <v>140.44999999999999</v>
      </c>
      <c r="D4137">
        <v>2.8399999999999996E-3</v>
      </c>
      <c r="E4137" s="10">
        <f t="shared" si="451"/>
        <v>-1.0623329368727558E-2</v>
      </c>
      <c r="F4137">
        <f t="shared" si="452"/>
        <v>0.98943289890806618</v>
      </c>
      <c r="G4137">
        <f t="shared" si="453"/>
        <v>140.38353606437232</v>
      </c>
      <c r="H4137">
        <f t="shared" si="455"/>
        <v>2.0419836402203663E-2</v>
      </c>
      <c r="J4137">
        <f t="shared" si="454"/>
        <v>-21.08793996328183</v>
      </c>
      <c r="K4137">
        <f t="shared" si="456"/>
        <v>2.2981981804890665</v>
      </c>
      <c r="L4137">
        <f t="shared" si="457"/>
        <v>0</v>
      </c>
    </row>
    <row r="4138" spans="1:12" x14ac:dyDescent="0.3">
      <c r="A4138">
        <v>4137</v>
      </c>
      <c r="B4138" t="s">
        <v>4152</v>
      </c>
      <c r="C4138">
        <v>142.75</v>
      </c>
      <c r="D4138">
        <v>2.8699999999999997E-3</v>
      </c>
      <c r="E4138" s="10">
        <f t="shared" si="451"/>
        <v>1.6243294985867084E-2</v>
      </c>
      <c r="F4138">
        <f t="shared" si="452"/>
        <v>1.0163759344962622</v>
      </c>
      <c r="G4138">
        <f t="shared" si="453"/>
        <v>142.68173424486139</v>
      </c>
      <c r="H4138">
        <f t="shared" si="455"/>
        <v>2.0466039450717965E-2</v>
      </c>
      <c r="J4138">
        <f t="shared" si="454"/>
        <v>-21.481663388089938</v>
      </c>
      <c r="K4138">
        <f t="shared" si="456"/>
        <v>-0.85668494364168168</v>
      </c>
      <c r="L4138">
        <f t="shared" si="457"/>
        <v>0</v>
      </c>
    </row>
    <row r="4139" spans="1:12" x14ac:dyDescent="0.3">
      <c r="A4139">
        <v>4138</v>
      </c>
      <c r="B4139" t="s">
        <v>4153</v>
      </c>
      <c r="C4139">
        <v>147.94999999999999</v>
      </c>
      <c r="D4139">
        <v>2.8899999999999998E-3</v>
      </c>
      <c r="E4139" s="10">
        <f t="shared" si="451"/>
        <v>3.5779530310099068E-2</v>
      </c>
      <c r="F4139">
        <f t="shared" si="452"/>
        <v>1.0364273204903678</v>
      </c>
      <c r="G4139">
        <f t="shared" si="453"/>
        <v>147.87875457631696</v>
      </c>
      <c r="H4139">
        <f t="shared" si="455"/>
        <v>2.117914921210097E-2</v>
      </c>
      <c r="J4139">
        <f t="shared" si="454"/>
        <v>-23.039869510950062</v>
      </c>
      <c r="K4139">
        <f t="shared" si="456"/>
        <v>-6.8521075029031806</v>
      </c>
      <c r="L4139">
        <f t="shared" si="457"/>
        <v>0</v>
      </c>
    </row>
    <row r="4140" spans="1:12" x14ac:dyDescent="0.3">
      <c r="A4140">
        <v>4139</v>
      </c>
      <c r="B4140" t="s">
        <v>4154</v>
      </c>
      <c r="C4140">
        <v>145.94999999999999</v>
      </c>
      <c r="D4140">
        <v>3.0899999999999999E-3</v>
      </c>
      <c r="E4140" s="10">
        <f t="shared" si="451"/>
        <v>-1.3610281546094951E-2</v>
      </c>
      <c r="F4140">
        <f t="shared" si="452"/>
        <v>0.98648191956742137</v>
      </c>
      <c r="G4140">
        <f t="shared" si="453"/>
        <v>145.87485510147224</v>
      </c>
      <c r="H4140">
        <f t="shared" si="455"/>
        <v>2.1449997938748539E-2</v>
      </c>
      <c r="J4140">
        <f t="shared" si="454"/>
        <v>-23.018308860150086</v>
      </c>
      <c r="K4140">
        <f t="shared" si="456"/>
        <v>-4.8482080280584512</v>
      </c>
      <c r="L4140">
        <f t="shared" si="457"/>
        <v>0</v>
      </c>
    </row>
    <row r="4141" spans="1:12" x14ac:dyDescent="0.3">
      <c r="A4141">
        <v>4140</v>
      </c>
      <c r="B4141" t="s">
        <v>4155</v>
      </c>
      <c r="C4141">
        <v>146.19999999999999</v>
      </c>
      <c r="D4141">
        <v>3.1199999999999999E-3</v>
      </c>
      <c r="E4141" s="10">
        <f t="shared" si="451"/>
        <v>1.7114500155543898E-3</v>
      </c>
      <c r="F4141">
        <f t="shared" si="452"/>
        <v>1.0017129153819802</v>
      </c>
      <c r="G4141">
        <f t="shared" si="453"/>
        <v>146.1239957628143</v>
      </c>
      <c r="H4141">
        <f t="shared" si="455"/>
        <v>2.1452385875326146E-2</v>
      </c>
      <c r="J4141">
        <f t="shared" si="454"/>
        <v>-23.060188893556401</v>
      </c>
      <c r="K4141">
        <f t="shared" si="456"/>
        <v>-5.0973486894005191</v>
      </c>
      <c r="L4141">
        <f t="shared" si="457"/>
        <v>0</v>
      </c>
    </row>
    <row r="4142" spans="1:12" x14ac:dyDescent="0.3">
      <c r="A4142">
        <v>4141</v>
      </c>
      <c r="B4142" t="s">
        <v>4156</v>
      </c>
      <c r="C4142">
        <v>150.30000000000001</v>
      </c>
      <c r="D4142">
        <v>3.1700000000000001E-3</v>
      </c>
      <c r="E4142" s="10">
        <f t="shared" si="451"/>
        <v>2.7657749443250751E-2</v>
      </c>
      <c r="F4142">
        <f t="shared" si="452"/>
        <v>1.0280437756497949</v>
      </c>
      <c r="G4142">
        <f t="shared" si="453"/>
        <v>150.22061247338496</v>
      </c>
      <c r="H4142">
        <f t="shared" si="455"/>
        <v>2.1796140875043602E-2</v>
      </c>
      <c r="J4142">
        <f t="shared" si="454"/>
        <v>-24.086564214171318</v>
      </c>
      <c r="K4142">
        <f t="shared" si="456"/>
        <v>-9.1939653999711766</v>
      </c>
      <c r="L4142">
        <f t="shared" si="457"/>
        <v>0</v>
      </c>
    </row>
    <row r="4143" spans="1:12" x14ac:dyDescent="0.3">
      <c r="A4143">
        <v>4142</v>
      </c>
      <c r="B4143" t="s">
        <v>4157</v>
      </c>
      <c r="C4143">
        <v>145.69999999999999</v>
      </c>
      <c r="D4143">
        <v>3.1700000000000001E-3</v>
      </c>
      <c r="E4143" s="10">
        <f t="shared" si="451"/>
        <v>-3.1083583557769804E-2</v>
      </c>
      <c r="F4143">
        <f t="shared" si="452"/>
        <v>0.9693945442448435</v>
      </c>
      <c r="G4143">
        <f t="shared" si="453"/>
        <v>145.62304216481826</v>
      </c>
      <c r="H4143">
        <f t="shared" si="455"/>
        <v>2.2870307766902728E-2</v>
      </c>
      <c r="J4143">
        <f t="shared" si="454"/>
        <v>-24.500098430719927</v>
      </c>
      <c r="K4143">
        <f t="shared" si="456"/>
        <v>-4.5963950914044744</v>
      </c>
      <c r="L4143">
        <f t="shared" si="457"/>
        <v>0</v>
      </c>
    </row>
    <row r="4144" spans="1:12" x14ac:dyDescent="0.3">
      <c r="A4144">
        <v>4143</v>
      </c>
      <c r="B4144" t="s">
        <v>4158</v>
      </c>
      <c r="C4144">
        <v>147.80000000000001</v>
      </c>
      <c r="D4144">
        <v>3.0200000000000001E-3</v>
      </c>
      <c r="E4144" s="10">
        <f t="shared" si="451"/>
        <v>1.4310295312942331E-2</v>
      </c>
      <c r="F4144">
        <f t="shared" si="452"/>
        <v>1.0144131777625258</v>
      </c>
      <c r="G4144">
        <f t="shared" si="453"/>
        <v>147.72562605234702</v>
      </c>
      <c r="H4144">
        <f t="shared" si="455"/>
        <v>2.2357101858988988E-2</v>
      </c>
      <c r="J4144">
        <f t="shared" si="454"/>
        <v>-24.296127910419862</v>
      </c>
      <c r="K4144">
        <f t="shared" si="456"/>
        <v>-6.6989789789332406</v>
      </c>
      <c r="L4144">
        <f t="shared" si="457"/>
        <v>0</v>
      </c>
    </row>
    <row r="4145" spans="1:12" x14ac:dyDescent="0.3">
      <c r="A4145">
        <v>4144</v>
      </c>
      <c r="B4145" t="s">
        <v>4159</v>
      </c>
      <c r="C4145">
        <v>144.65</v>
      </c>
      <c r="D4145">
        <v>3.2500000000000003E-3</v>
      </c>
      <c r="E4145" s="10">
        <f t="shared" si="451"/>
        <v>-2.1542977091957283E-2</v>
      </c>
      <c r="F4145">
        <f t="shared" si="452"/>
        <v>0.97868741542625171</v>
      </c>
      <c r="G4145">
        <f t="shared" si="453"/>
        <v>144.57166913319162</v>
      </c>
      <c r="H4145">
        <f t="shared" si="455"/>
        <v>2.2097860451659568E-2</v>
      </c>
      <c r="J4145">
        <f t="shared" si="454"/>
        <v>-23.501692657365716</v>
      </c>
      <c r="K4145">
        <f t="shared" si="456"/>
        <v>-3.5450220597778355</v>
      </c>
      <c r="L4145">
        <f t="shared" si="457"/>
        <v>0</v>
      </c>
    </row>
    <row r="4146" spans="1:12" x14ac:dyDescent="0.3">
      <c r="A4146">
        <v>4145</v>
      </c>
      <c r="B4146" t="s">
        <v>4160</v>
      </c>
      <c r="C4146">
        <v>147</v>
      </c>
      <c r="D4146">
        <v>3.2500000000000003E-3</v>
      </c>
      <c r="E4146" s="10">
        <f t="shared" si="451"/>
        <v>1.6115555356592245E-2</v>
      </c>
      <c r="F4146">
        <f t="shared" si="452"/>
        <v>1.0162461113031456</v>
      </c>
      <c r="G4146">
        <f t="shared" si="453"/>
        <v>146.92039656121099</v>
      </c>
      <c r="H4146">
        <f t="shared" si="455"/>
        <v>2.2224840959474201E-2</v>
      </c>
      <c r="J4146">
        <f t="shared" si="454"/>
        <v>-24.020745087555721</v>
      </c>
      <c r="K4146">
        <f t="shared" si="456"/>
        <v>-6.5863690564601427</v>
      </c>
      <c r="L4146">
        <f t="shared" si="457"/>
        <v>0</v>
      </c>
    </row>
    <row r="4147" spans="1:12" x14ac:dyDescent="0.3">
      <c r="A4147">
        <v>4146</v>
      </c>
      <c r="B4147" t="s">
        <v>4161</v>
      </c>
      <c r="C4147">
        <v>146.85</v>
      </c>
      <c r="D4147">
        <v>3.2000000000000002E-3</v>
      </c>
      <c r="E4147" s="10">
        <f t="shared" si="451"/>
        <v>-1.0209291341072334E-3</v>
      </c>
      <c r="F4147">
        <f t="shared" si="452"/>
        <v>0.99897959183673468</v>
      </c>
      <c r="G4147">
        <f t="shared" si="453"/>
        <v>146.77170088162086</v>
      </c>
      <c r="H4147">
        <f t="shared" si="455"/>
        <v>2.0009410332122748E-2</v>
      </c>
      <c r="J4147">
        <f t="shared" si="454"/>
        <v>-21.604406400151092</v>
      </c>
      <c r="K4147">
        <f t="shared" si="456"/>
        <v>-6.4376733768700092</v>
      </c>
      <c r="L4147">
        <f t="shared" si="457"/>
        <v>0</v>
      </c>
    </row>
    <row r="4148" spans="1:12" x14ac:dyDescent="0.3">
      <c r="A4148">
        <v>4147</v>
      </c>
      <c r="B4148" t="s">
        <v>4162</v>
      </c>
      <c r="C4148">
        <v>141.9</v>
      </c>
      <c r="D4148">
        <v>3.1700000000000001E-3</v>
      </c>
      <c r="E4148" s="10">
        <f t="shared" si="451"/>
        <v>-3.4289073478632075E-2</v>
      </c>
      <c r="F4148">
        <f t="shared" si="452"/>
        <v>0.9662921348314607</v>
      </c>
      <c r="G4148">
        <f t="shared" si="453"/>
        <v>141.82504930121971</v>
      </c>
      <c r="H4148">
        <f t="shared" si="455"/>
        <v>1.9496668220455912E-2</v>
      </c>
      <c r="J4148">
        <f t="shared" si="454"/>
        <v>-20.341316869948749</v>
      </c>
      <c r="K4148">
        <f t="shared" si="456"/>
        <v>-1.491021796468857</v>
      </c>
      <c r="L4148">
        <f t="shared" si="457"/>
        <v>0</v>
      </c>
    </row>
    <row r="4149" spans="1:12" x14ac:dyDescent="0.3">
      <c r="A4149">
        <v>4148</v>
      </c>
      <c r="B4149" t="s">
        <v>4163</v>
      </c>
      <c r="C4149">
        <v>141.1</v>
      </c>
      <c r="D4149">
        <v>3.1199999999999999E-3</v>
      </c>
      <c r="E4149" s="10">
        <f t="shared" si="451"/>
        <v>-5.6537253072287564E-3</v>
      </c>
      <c r="F4149">
        <f t="shared" si="452"/>
        <v>0.99436222692036635</v>
      </c>
      <c r="G4149">
        <f t="shared" si="453"/>
        <v>141.02664707341378</v>
      </c>
      <c r="H4149">
        <f t="shared" si="455"/>
        <v>1.9159903951248211E-2</v>
      </c>
      <c r="J4149">
        <f t="shared" si="454"/>
        <v>-19.877429826412545</v>
      </c>
      <c r="K4149">
        <f t="shared" si="456"/>
        <v>-0.69261956866293417</v>
      </c>
      <c r="L4149">
        <f t="shared" si="457"/>
        <v>0</v>
      </c>
    </row>
    <row r="4150" spans="1:12" x14ac:dyDescent="0.3">
      <c r="A4150">
        <v>4149</v>
      </c>
      <c r="B4150" t="s">
        <v>4164</v>
      </c>
      <c r="C4150">
        <v>141.6</v>
      </c>
      <c r="D4150">
        <v>3.2200000000000002E-3</v>
      </c>
      <c r="E4150" s="10">
        <f t="shared" si="451"/>
        <v>3.5373224008510193E-3</v>
      </c>
      <c r="F4150">
        <f t="shared" si="452"/>
        <v>1.0035435861091424</v>
      </c>
      <c r="G4150">
        <f t="shared" si="453"/>
        <v>141.5240283875394</v>
      </c>
      <c r="H4150">
        <f t="shared" si="455"/>
        <v>1.9163507876014334E-2</v>
      </c>
      <c r="J4150">
        <f t="shared" si="454"/>
        <v>-19.95128682488145</v>
      </c>
      <c r="K4150">
        <f t="shared" si="456"/>
        <v>-1.1900008827885529</v>
      </c>
      <c r="L4150">
        <f t="shared" si="457"/>
        <v>0</v>
      </c>
    </row>
    <row r="4151" spans="1:12" x14ac:dyDescent="0.3">
      <c r="A4151">
        <v>4150</v>
      </c>
      <c r="B4151" t="s">
        <v>4165</v>
      </c>
      <c r="C4151">
        <v>141.19999999999999</v>
      </c>
      <c r="D4151">
        <v>3.1199999999999999E-3</v>
      </c>
      <c r="E4151" s="10">
        <f t="shared" si="451"/>
        <v>-2.8288562004777137E-3</v>
      </c>
      <c r="F4151">
        <f t="shared" si="452"/>
        <v>0.99717514124293782</v>
      </c>
      <c r="G4151">
        <f t="shared" si="453"/>
        <v>141.12659508693145</v>
      </c>
      <c r="H4151">
        <f t="shared" si="455"/>
        <v>1.8904233525970496E-2</v>
      </c>
      <c r="J4151">
        <f t="shared" si="454"/>
        <v>-19.626084203941996</v>
      </c>
      <c r="K4151">
        <f t="shared" si="456"/>
        <v>-2.5429001443743005</v>
      </c>
      <c r="L4151">
        <f t="shared" si="457"/>
        <v>0</v>
      </c>
    </row>
    <row r="4152" spans="1:12" x14ac:dyDescent="0.3">
      <c r="A4152">
        <v>4151</v>
      </c>
      <c r="B4152" t="s">
        <v>4166</v>
      </c>
      <c r="C4152">
        <v>142.15</v>
      </c>
      <c r="D4152">
        <v>2.3799999999999997E-3</v>
      </c>
      <c r="E4152" s="10">
        <f t="shared" si="451"/>
        <v>6.7055130378672464E-3</v>
      </c>
      <c r="F4152">
        <f t="shared" si="452"/>
        <v>1.0067280453257792</v>
      </c>
      <c r="G4152">
        <f t="shared" si="453"/>
        <v>142.0936250151112</v>
      </c>
      <c r="H4152">
        <f t="shared" si="455"/>
        <v>1.8506800124557542E-2</v>
      </c>
      <c r="J4152">
        <f t="shared" si="454"/>
        <v>-19.345129847991529</v>
      </c>
      <c r="K4152">
        <f t="shared" si="456"/>
        <v>-4.4610814869259343</v>
      </c>
      <c r="L4152">
        <f t="shared" si="457"/>
        <v>0</v>
      </c>
    </row>
    <row r="4153" spans="1:12" x14ac:dyDescent="0.3">
      <c r="A4153">
        <v>4152</v>
      </c>
      <c r="B4153" t="s">
        <v>4167</v>
      </c>
      <c r="C4153">
        <v>146.19999999999999</v>
      </c>
      <c r="D4153">
        <v>2.5900000000000003E-3</v>
      </c>
      <c r="E4153" s="10">
        <f t="shared" si="451"/>
        <v>2.8092709218669205E-2</v>
      </c>
      <c r="F4153">
        <f t="shared" si="452"/>
        <v>1.0284910306014772</v>
      </c>
      <c r="G4153">
        <f t="shared" si="453"/>
        <v>146.13690395254332</v>
      </c>
      <c r="H4153">
        <f t="shared" si="455"/>
        <v>1.9106963720312089E-2</v>
      </c>
      <c r="J4153">
        <f t="shared" si="454"/>
        <v>-20.540797532716372</v>
      </c>
      <c r="K4153">
        <f t="shared" si="456"/>
        <v>-9.3512083398285597</v>
      </c>
      <c r="L4153">
        <f t="shared" si="457"/>
        <v>0</v>
      </c>
    </row>
    <row r="4154" spans="1:12" x14ac:dyDescent="0.3">
      <c r="A4154">
        <v>4153</v>
      </c>
      <c r="B4154" t="s">
        <v>4168</v>
      </c>
      <c r="C4154">
        <v>143.44999999999999</v>
      </c>
      <c r="D4154">
        <v>2.5400000000000002E-3</v>
      </c>
      <c r="E4154" s="10">
        <f t="shared" si="451"/>
        <v>-1.8989004888304295E-2</v>
      </c>
      <c r="F4154">
        <f t="shared" si="452"/>
        <v>0.98119015047879621</v>
      </c>
      <c r="G4154">
        <f t="shared" si="453"/>
        <v>143.38928568543662</v>
      </c>
      <c r="H4154">
        <f t="shared" si="455"/>
        <v>1.9413405835456574E-2</v>
      </c>
      <c r="J4154">
        <f t="shared" si="454"/>
        <v>-20.477840474740237</v>
      </c>
      <c r="K4154">
        <f t="shared" si="456"/>
        <v>-6.6035900727218575</v>
      </c>
      <c r="L4154">
        <f t="shared" si="457"/>
        <v>0</v>
      </c>
    </row>
    <row r="4155" spans="1:12" x14ac:dyDescent="0.3">
      <c r="A4155">
        <v>4154</v>
      </c>
      <c r="B4155" t="s">
        <v>4169</v>
      </c>
      <c r="C4155">
        <v>141.25</v>
      </c>
      <c r="D4155">
        <v>2.8899999999999998E-3</v>
      </c>
      <c r="E4155" s="10">
        <f t="shared" si="451"/>
        <v>-1.5455172400823402E-2</v>
      </c>
      <c r="F4155">
        <f t="shared" si="452"/>
        <v>0.98466364586964106</v>
      </c>
      <c r="G4155">
        <f t="shared" si="453"/>
        <v>141.1819809658991</v>
      </c>
      <c r="H4155">
        <f t="shared" si="455"/>
        <v>1.9560399655368266E-2</v>
      </c>
      <c r="J4155">
        <f t="shared" si="454"/>
        <v>-20.315275486988984</v>
      </c>
      <c r="K4155">
        <f t="shared" si="456"/>
        <v>-4.3962853531843393</v>
      </c>
      <c r="L4155">
        <f t="shared" si="457"/>
        <v>0</v>
      </c>
    </row>
    <row r="4156" spans="1:12" x14ac:dyDescent="0.3">
      <c r="A4156">
        <v>4155</v>
      </c>
      <c r="B4156" t="s">
        <v>4170</v>
      </c>
      <c r="C4156">
        <v>140.4</v>
      </c>
      <c r="D4156">
        <v>2.8199999999999996E-3</v>
      </c>
      <c r="E4156" s="10">
        <f t="shared" si="451"/>
        <v>-6.0358784348395712E-3</v>
      </c>
      <c r="F4156">
        <f t="shared" si="452"/>
        <v>0.99398230088495576</v>
      </c>
      <c r="G4156">
        <f t="shared" si="453"/>
        <v>140.33402750475085</v>
      </c>
      <c r="H4156">
        <f t="shared" si="455"/>
        <v>1.954599750729381E-2</v>
      </c>
      <c r="J4156">
        <f t="shared" si="454"/>
        <v>-20.178391740920411</v>
      </c>
      <c r="K4156">
        <f t="shared" si="456"/>
        <v>-5.3519855672037124</v>
      </c>
      <c r="L4156">
        <f t="shared" si="457"/>
        <v>0</v>
      </c>
    </row>
    <row r="4157" spans="1:12" x14ac:dyDescent="0.3">
      <c r="A4157">
        <v>4156</v>
      </c>
      <c r="B4157" t="s">
        <v>4171</v>
      </c>
      <c r="C4157">
        <v>142.1</v>
      </c>
      <c r="D4157">
        <v>2.64E-3</v>
      </c>
      <c r="E4157" s="10">
        <f t="shared" si="451"/>
        <v>1.2035543511344093E-2</v>
      </c>
      <c r="F4157">
        <f t="shared" si="452"/>
        <v>1.012108262108262</v>
      </c>
      <c r="G4157">
        <f t="shared" si="453"/>
        <v>142.03748975326278</v>
      </c>
      <c r="H4157">
        <f t="shared" si="455"/>
        <v>1.9527425959900341E-2</v>
      </c>
      <c r="J4157">
        <f t="shared" si="454"/>
        <v>-20.403924546864975</v>
      </c>
      <c r="K4157">
        <f t="shared" si="456"/>
        <v>-7.0554478157156382</v>
      </c>
      <c r="L4157">
        <f t="shared" si="457"/>
        <v>0</v>
      </c>
    </row>
    <row r="4158" spans="1:12" x14ac:dyDescent="0.3">
      <c r="A4158">
        <v>4157</v>
      </c>
      <c r="B4158" t="s">
        <v>4172</v>
      </c>
      <c r="C4158">
        <v>142.5</v>
      </c>
      <c r="D4158">
        <v>2.6900000000000001E-3</v>
      </c>
      <c r="E4158" s="10">
        <f t="shared" si="451"/>
        <v>2.8109646056502283E-3</v>
      </c>
      <c r="F4158">
        <f t="shared" si="452"/>
        <v>1.0028149190710767</v>
      </c>
      <c r="G4158">
        <f t="shared" si="453"/>
        <v>142.4361268193079</v>
      </c>
      <c r="H4158">
        <f t="shared" si="455"/>
        <v>1.9312748452175094E-2</v>
      </c>
      <c r="J4158">
        <f t="shared" si="454"/>
        <v>-20.236246464591819</v>
      </c>
      <c r="K4158">
        <f t="shared" si="456"/>
        <v>-7.4540848817607639</v>
      </c>
      <c r="L4158">
        <f t="shared" si="457"/>
        <v>0</v>
      </c>
    </row>
    <row r="4159" spans="1:12" x14ac:dyDescent="0.3">
      <c r="A4159">
        <v>4158</v>
      </c>
      <c r="B4159" t="s">
        <v>4173</v>
      </c>
      <c r="C4159">
        <v>141.1</v>
      </c>
      <c r="D4159">
        <v>2.6900000000000001E-3</v>
      </c>
      <c r="E4159" s="10">
        <f t="shared" si="451"/>
        <v>-9.8731408499369722E-3</v>
      </c>
      <c r="F4159">
        <f t="shared" si="452"/>
        <v>0.99017543859649115</v>
      </c>
      <c r="G4159">
        <f t="shared" si="453"/>
        <v>141.03675434529364</v>
      </c>
      <c r="H4159">
        <f t="shared" si="455"/>
        <v>1.8164337704033005E-2</v>
      </c>
      <c r="J4159">
        <f t="shared" si="454"/>
        <v>-18.845930850843736</v>
      </c>
      <c r="K4159">
        <f t="shared" si="456"/>
        <v>-6.0547124077465071</v>
      </c>
      <c r="L4159">
        <f t="shared" si="457"/>
        <v>0</v>
      </c>
    </row>
    <row r="4160" spans="1:12" x14ac:dyDescent="0.3">
      <c r="A4160">
        <v>4159</v>
      </c>
      <c r="B4160" t="s">
        <v>4174</v>
      </c>
      <c r="C4160">
        <v>141.1</v>
      </c>
      <c r="D4160">
        <v>3.0699999999999998E-3</v>
      </c>
      <c r="E4160" s="10">
        <f t="shared" si="451"/>
        <v>0</v>
      </c>
      <c r="F4160">
        <f t="shared" si="452"/>
        <v>1</v>
      </c>
      <c r="G4160">
        <f t="shared" si="453"/>
        <v>141.02782230036951</v>
      </c>
      <c r="H4160">
        <f t="shared" si="455"/>
        <v>1.8166577674313109E-2</v>
      </c>
      <c r="J4160">
        <f t="shared" si="454"/>
        <v>-18.847061188086968</v>
      </c>
      <c r="K4160">
        <f t="shared" si="456"/>
        <v>-6.0457803628223701</v>
      </c>
      <c r="L4160">
        <f t="shared" si="457"/>
        <v>0</v>
      </c>
    </row>
    <row r="4161" spans="1:12" x14ac:dyDescent="0.3">
      <c r="A4161">
        <v>4160</v>
      </c>
      <c r="B4161" t="s">
        <v>4175</v>
      </c>
      <c r="C4161">
        <v>138.65</v>
      </c>
      <c r="D4161">
        <v>2.8699999999999997E-3</v>
      </c>
      <c r="E4161" s="10">
        <f t="shared" si="451"/>
        <v>-1.7516086796981242E-2</v>
      </c>
      <c r="F4161">
        <f t="shared" si="452"/>
        <v>0.98263642806520202</v>
      </c>
      <c r="G4161">
        <f t="shared" si="453"/>
        <v>138.58369494255714</v>
      </c>
      <c r="H4161">
        <f t="shared" si="455"/>
        <v>1.753588710079567E-2</v>
      </c>
      <c r="J4161">
        <f t="shared" si="454"/>
        <v>-17.877451059923288</v>
      </c>
      <c r="K4161">
        <f t="shared" si="456"/>
        <v>-3.6016530050100073</v>
      </c>
      <c r="L4161">
        <f t="shared" si="457"/>
        <v>0</v>
      </c>
    </row>
    <row r="4162" spans="1:12" x14ac:dyDescent="0.3">
      <c r="A4162">
        <v>4161</v>
      </c>
      <c r="B4162" t="s">
        <v>4176</v>
      </c>
      <c r="C4162">
        <v>137.69999999999999</v>
      </c>
      <c r="D4162">
        <v>2.9399999999999999E-3</v>
      </c>
      <c r="E4162" s="10">
        <f t="shared" si="451"/>
        <v>-6.8753663271779565E-3</v>
      </c>
      <c r="F4162">
        <f t="shared" si="452"/>
        <v>0.99314821492967897</v>
      </c>
      <c r="G4162">
        <f t="shared" si="453"/>
        <v>137.63254352818527</v>
      </c>
      <c r="H4162">
        <f t="shared" si="455"/>
        <v>1.6747476391600249E-2</v>
      </c>
      <c r="J4162">
        <f t="shared" si="454"/>
        <v>-16.956500651182346</v>
      </c>
      <c r="K4162">
        <f t="shared" si="456"/>
        <v>-2.6505015906381288</v>
      </c>
      <c r="L4162">
        <f t="shared" si="457"/>
        <v>0</v>
      </c>
    </row>
    <row r="4163" spans="1:12" x14ac:dyDescent="0.3">
      <c r="A4163">
        <v>4162</v>
      </c>
      <c r="B4163" t="s">
        <v>4177</v>
      </c>
      <c r="C4163">
        <v>136.85</v>
      </c>
      <c r="D4163">
        <v>2.8199999999999996E-3</v>
      </c>
      <c r="E4163" s="10">
        <f t="shared" ref="E4163:E4226" si="458">LN(C4163/C4162)</f>
        <v>-6.1919702479209951E-3</v>
      </c>
      <c r="F4163">
        <f t="shared" ref="F4163:F4226" si="459">C4163/C4162</f>
        <v>0.99382716049382724</v>
      </c>
      <c r="G4163">
        <f t="shared" ref="G4163:G4226" si="460">C4163*EXP(-2/12*D4163)</f>
        <v>136.78569561271476</v>
      </c>
      <c r="H4163">
        <f t="shared" si="455"/>
        <v>1.6663410055521296E-2</v>
      </c>
      <c r="J4163">
        <f t="shared" si="454"/>
        <v>-16.767576083920815</v>
      </c>
      <c r="K4163">
        <f t="shared" si="456"/>
        <v>-1.8036536751676238</v>
      </c>
      <c r="L4163">
        <f t="shared" si="457"/>
        <v>0</v>
      </c>
    </row>
    <row r="4164" spans="1:12" x14ac:dyDescent="0.3">
      <c r="A4164">
        <v>4163</v>
      </c>
      <c r="B4164" t="s">
        <v>4178</v>
      </c>
      <c r="C4164">
        <v>136.94999999999999</v>
      </c>
      <c r="D4164">
        <v>2.9199999999999999E-3</v>
      </c>
      <c r="E4164" s="10">
        <f t="shared" si="458"/>
        <v>7.3046022239903197E-4</v>
      </c>
      <c r="F4164">
        <f t="shared" si="459"/>
        <v>1.000730727073438</v>
      </c>
      <c r="G4164">
        <f t="shared" si="460"/>
        <v>136.88336721529274</v>
      </c>
      <c r="H4164">
        <f t="shared" si="455"/>
        <v>1.6619450321024024E-2</v>
      </c>
      <c r="J4164">
        <f t="shared" si="454"/>
        <v>-16.735282823794851</v>
      </c>
      <c r="K4164">
        <f t="shared" si="456"/>
        <v>-1.9013252777455989</v>
      </c>
      <c r="L4164">
        <f t="shared" si="457"/>
        <v>0</v>
      </c>
    </row>
    <row r="4165" spans="1:12" x14ac:dyDescent="0.3">
      <c r="A4165">
        <v>4164</v>
      </c>
      <c r="B4165" t="s">
        <v>4179</v>
      </c>
      <c r="C4165">
        <v>137.4</v>
      </c>
      <c r="D4165">
        <v>3.0200000000000001E-3</v>
      </c>
      <c r="E4165" s="10">
        <f t="shared" si="458"/>
        <v>3.2804840791619007E-3</v>
      </c>
      <c r="F4165">
        <f t="shared" si="459"/>
        <v>1.0032858707557504</v>
      </c>
      <c r="G4165">
        <f t="shared" si="460"/>
        <v>137.33085940184358</v>
      </c>
      <c r="H4165">
        <f t="shared" si="455"/>
        <v>1.6637697123923042E-2</v>
      </c>
      <c r="J4165">
        <f t="shared" si="454"/>
        <v>-16.808427009498807</v>
      </c>
      <c r="K4165">
        <f t="shared" si="456"/>
        <v>-2.3488174642964452</v>
      </c>
      <c r="L4165">
        <f t="shared" si="457"/>
        <v>0</v>
      </c>
    </row>
    <row r="4166" spans="1:12" x14ac:dyDescent="0.3">
      <c r="A4166">
        <v>4165</v>
      </c>
      <c r="B4166" t="s">
        <v>4180</v>
      </c>
      <c r="C4166">
        <v>135.05000000000001</v>
      </c>
      <c r="D4166">
        <v>3.0200000000000001E-3</v>
      </c>
      <c r="E4166" s="10">
        <f t="shared" si="458"/>
        <v>-1.7251299549624361E-2</v>
      </c>
      <c r="F4166">
        <f t="shared" si="459"/>
        <v>0.98289665211062593</v>
      </c>
      <c r="G4166">
        <f t="shared" si="460"/>
        <v>134.98204193754714</v>
      </c>
      <c r="H4166">
        <f t="shared" si="455"/>
        <v>1.6684575919719839E-2</v>
      </c>
      <c r="J4166">
        <f t="shared" si="454"/>
        <v>-16.56749647155117</v>
      </c>
      <c r="K4166">
        <f t="shared" si="456"/>
        <v>3.0984400592846555</v>
      </c>
      <c r="L4166">
        <f t="shared" si="457"/>
        <v>0</v>
      </c>
    </row>
    <row r="4167" spans="1:12" x14ac:dyDescent="0.3">
      <c r="A4167">
        <v>4166</v>
      </c>
      <c r="B4167" t="s">
        <v>4181</v>
      </c>
      <c r="C4167">
        <v>138.15</v>
      </c>
      <c r="D4167">
        <v>3.0200000000000001E-3</v>
      </c>
      <c r="E4167" s="10">
        <f t="shared" si="458"/>
        <v>2.2694971130800889E-2</v>
      </c>
      <c r="F4167">
        <f t="shared" si="459"/>
        <v>1.0229544613106256</v>
      </c>
      <c r="G4167">
        <f t="shared" si="460"/>
        <v>138.08048199683179</v>
      </c>
      <c r="H4167">
        <f t="shared" si="455"/>
        <v>1.7169302036758653E-2</v>
      </c>
      <c r="J4167">
        <f t="shared" si="454"/>
        <v>-17.440167661248545</v>
      </c>
      <c r="K4167">
        <f t="shared" si="456"/>
        <v>0.64805440662382807</v>
      </c>
      <c r="L4167">
        <f t="shared" si="457"/>
        <v>0</v>
      </c>
    </row>
    <row r="4168" spans="1:12" x14ac:dyDescent="0.3">
      <c r="A4168">
        <v>4167</v>
      </c>
      <c r="B4168" t="s">
        <v>4182</v>
      </c>
      <c r="C4168">
        <v>138.80000000000001</v>
      </c>
      <c r="D4168">
        <v>3.0899999999999999E-3</v>
      </c>
      <c r="E4168" s="10">
        <f t="shared" si="458"/>
        <v>4.6939967032785862E-3</v>
      </c>
      <c r="F4168">
        <f t="shared" si="459"/>
        <v>1.0047050307636627</v>
      </c>
      <c r="G4168">
        <f t="shared" si="460"/>
        <v>138.72853640345562</v>
      </c>
      <c r="H4168">
        <f t="shared" si="455"/>
        <v>1.6907244641400067E-2</v>
      </c>
      <c r="J4168">
        <f t="shared" si="454"/>
        <v>-17.254578787826595</v>
      </c>
      <c r="K4168">
        <f t="shared" si="456"/>
        <v>3.3468544331634575</v>
      </c>
      <c r="L4168">
        <f t="shared" si="457"/>
        <v>0</v>
      </c>
    </row>
    <row r="4169" spans="1:12" x14ac:dyDescent="0.3">
      <c r="A4169">
        <v>4168</v>
      </c>
      <c r="B4169" t="s">
        <v>4183</v>
      </c>
      <c r="C4169">
        <v>144.1</v>
      </c>
      <c r="D4169">
        <v>2.97E-3</v>
      </c>
      <c r="E4169" s="10">
        <f t="shared" si="458"/>
        <v>3.7473454932772224E-2</v>
      </c>
      <c r="F4169">
        <f t="shared" si="459"/>
        <v>1.0381844380403458</v>
      </c>
      <c r="G4169">
        <f t="shared" si="460"/>
        <v>144.02868815113868</v>
      </c>
      <c r="H4169">
        <f t="shared" si="455"/>
        <v>1.7036422410225273E-2</v>
      </c>
      <c r="J4169">
        <f t="shared" si="454"/>
        <v>-18.050661638699768</v>
      </c>
      <c r="K4169">
        <f t="shared" si="456"/>
        <v>-1.9532973145196024</v>
      </c>
      <c r="L4169">
        <f t="shared" si="457"/>
        <v>0</v>
      </c>
    </row>
    <row r="4170" spans="1:12" x14ac:dyDescent="0.3">
      <c r="A4170">
        <v>4169</v>
      </c>
      <c r="B4170" t="s">
        <v>4184</v>
      </c>
      <c r="C4170">
        <v>145.30000000000001</v>
      </c>
      <c r="D4170">
        <v>3.15E-3</v>
      </c>
      <c r="E4170" s="10">
        <f t="shared" si="458"/>
        <v>8.2930675707609501E-3</v>
      </c>
      <c r="F4170">
        <f t="shared" si="459"/>
        <v>1.0083275503122833</v>
      </c>
      <c r="G4170">
        <f t="shared" si="460"/>
        <v>145.22373752065249</v>
      </c>
      <c r="H4170">
        <f t="shared" si="455"/>
        <v>1.6941070081122143E-2</v>
      </c>
      <c r="J4170">
        <f t="shared" si="454"/>
        <v>-18.098566147817795</v>
      </c>
      <c r="K4170">
        <f t="shared" si="456"/>
        <v>-3.1483466840334131</v>
      </c>
      <c r="L4170">
        <f t="shared" si="457"/>
        <v>0</v>
      </c>
    </row>
    <row r="4171" spans="1:12" x14ac:dyDescent="0.3">
      <c r="A4171">
        <v>4170</v>
      </c>
      <c r="B4171" t="s">
        <v>4185</v>
      </c>
      <c r="C4171">
        <v>142.15</v>
      </c>
      <c r="D4171">
        <v>3.15E-3</v>
      </c>
      <c r="E4171" s="10">
        <f t="shared" si="458"/>
        <v>-2.1917732479228451E-2</v>
      </c>
      <c r="F4171">
        <f t="shared" si="459"/>
        <v>0.97832071576049551</v>
      </c>
      <c r="G4171">
        <f t="shared" si="460"/>
        <v>142.07539083661908</v>
      </c>
      <c r="H4171">
        <f t="shared" si="455"/>
        <v>1.7394818065581318E-2</v>
      </c>
      <c r="J4171">
        <f t="shared" si="454"/>
        <v>-18.180443396865162</v>
      </c>
      <c r="K4171">
        <f t="shared" si="456"/>
        <v>1.3469010445630829</v>
      </c>
      <c r="L4171">
        <f t="shared" si="457"/>
        <v>0</v>
      </c>
    </row>
    <row r="4172" spans="1:12" x14ac:dyDescent="0.3">
      <c r="A4172">
        <v>4171</v>
      </c>
      <c r="B4172" t="s">
        <v>4186</v>
      </c>
      <c r="C4172">
        <v>143.5</v>
      </c>
      <c r="D4172">
        <v>3.2500000000000003E-3</v>
      </c>
      <c r="E4172" s="10">
        <f t="shared" si="458"/>
        <v>9.4521971026668913E-3</v>
      </c>
      <c r="F4172">
        <f t="shared" si="459"/>
        <v>1.0094970102004923</v>
      </c>
      <c r="G4172">
        <f t="shared" si="460"/>
        <v>143.42229188118216</v>
      </c>
      <c r="H4172">
        <f t="shared" si="455"/>
        <v>1.6665119267605638E-2</v>
      </c>
      <c r="J4172">
        <f t="shared" si="454"/>
        <v>-17.582912102019609</v>
      </c>
      <c r="K4172">
        <f t="shared" si="456"/>
        <v>0.39930398588472826</v>
      </c>
      <c r="L4172">
        <f t="shared" si="457"/>
        <v>0</v>
      </c>
    </row>
    <row r="4173" spans="1:12" x14ac:dyDescent="0.3">
      <c r="A4173">
        <v>4172</v>
      </c>
      <c r="B4173" t="s">
        <v>4187</v>
      </c>
      <c r="C4173">
        <v>143.9</v>
      </c>
      <c r="D4173">
        <v>3.2700000000000003E-3</v>
      </c>
      <c r="E4173" s="10">
        <f t="shared" si="458"/>
        <v>2.7835786936463991E-3</v>
      </c>
      <c r="F4173">
        <f t="shared" si="459"/>
        <v>1.0027874564459931</v>
      </c>
      <c r="G4173">
        <f t="shared" si="460"/>
        <v>143.82159586706689</v>
      </c>
      <c r="H4173">
        <f t="shared" si="455"/>
        <v>1.5715047524878553E-2</v>
      </c>
      <c r="J4173">
        <f t="shared" si="454"/>
        <v>-16.626679406793233</v>
      </c>
      <c r="K4173">
        <f t="shared" si="456"/>
        <v>0.10114486602401485</v>
      </c>
      <c r="L4173">
        <f t="shared" si="457"/>
        <v>0</v>
      </c>
    </row>
    <row r="4174" spans="1:12" x14ac:dyDescent="0.3">
      <c r="A4174">
        <v>4173</v>
      </c>
      <c r="B4174" t="s">
        <v>4188</v>
      </c>
      <c r="C4174">
        <v>144</v>
      </c>
      <c r="D4174">
        <v>3.2200000000000002E-3</v>
      </c>
      <c r="E4174" s="10">
        <f t="shared" si="458"/>
        <v>6.9468568267841348E-4</v>
      </c>
      <c r="F4174">
        <f t="shared" si="459"/>
        <v>1.0006949270326615</v>
      </c>
      <c r="G4174">
        <f t="shared" si="460"/>
        <v>143.9227407330909</v>
      </c>
      <c r="H4174">
        <f t="shared" si="455"/>
        <v>1.5469830020394601E-2</v>
      </c>
      <c r="J4174">
        <f t="shared" si="454"/>
        <v>-16.378747328353811</v>
      </c>
      <c r="K4174">
        <f t="shared" si="456"/>
        <v>0.74525750293653914</v>
      </c>
      <c r="L4174">
        <f t="shared" si="457"/>
        <v>0</v>
      </c>
    </row>
    <row r="4175" spans="1:12" x14ac:dyDescent="0.3">
      <c r="A4175">
        <v>4174</v>
      </c>
      <c r="B4175" t="s">
        <v>4189</v>
      </c>
      <c r="C4175">
        <v>144.75</v>
      </c>
      <c r="D4175">
        <v>3.4000000000000002E-3</v>
      </c>
      <c r="E4175" s="10">
        <f t="shared" si="458"/>
        <v>5.19481687710393E-3</v>
      </c>
      <c r="F4175">
        <f t="shared" si="459"/>
        <v>1.0052083333333333</v>
      </c>
      <c r="G4175">
        <f t="shared" si="460"/>
        <v>144.66799823602744</v>
      </c>
      <c r="H4175">
        <f t="shared" si="455"/>
        <v>1.5000733652869268E-2</v>
      </c>
      <c r="J4175">
        <f t="shared" si="454"/>
        <v>-15.964329863966046</v>
      </c>
      <c r="K4175">
        <f t="shared" si="456"/>
        <v>1.1517788273024223</v>
      </c>
      <c r="L4175">
        <f t="shared" si="457"/>
        <v>0</v>
      </c>
    </row>
    <row r="4176" spans="1:12" x14ac:dyDescent="0.3">
      <c r="A4176">
        <v>4175</v>
      </c>
      <c r="B4176" t="s">
        <v>4190</v>
      </c>
      <c r="C4176">
        <v>145.9</v>
      </c>
      <c r="D4176">
        <v>3.3E-3</v>
      </c>
      <c r="E4176" s="10">
        <f t="shared" si="458"/>
        <v>7.9133390756354824E-3</v>
      </c>
      <c r="F4176">
        <f t="shared" si="459"/>
        <v>1.007944732297064</v>
      </c>
      <c r="G4176">
        <f t="shared" si="460"/>
        <v>145.81977706332987</v>
      </c>
      <c r="H4176">
        <f t="shared" si="455"/>
        <v>1.4770291074893775E-2</v>
      </c>
      <c r="J4176">
        <f t="shared" si="454"/>
        <v>-15.844232423146604</v>
      </c>
      <c r="K4176">
        <f t="shared" si="456"/>
        <v>1.4418394543663169</v>
      </c>
      <c r="L4176">
        <f t="shared" si="457"/>
        <v>0</v>
      </c>
    </row>
    <row r="4177" spans="1:12" x14ac:dyDescent="0.3">
      <c r="A4177">
        <v>4176</v>
      </c>
      <c r="B4177" t="s">
        <v>4191</v>
      </c>
      <c r="C4177">
        <v>150.1</v>
      </c>
      <c r="D4177">
        <v>3.3500000000000001E-3</v>
      </c>
      <c r="E4177" s="10">
        <f t="shared" si="458"/>
        <v>2.838028311067619E-2</v>
      </c>
      <c r="F4177">
        <f t="shared" si="459"/>
        <v>1.0287868403015763</v>
      </c>
      <c r="G4177">
        <f t="shared" si="460"/>
        <v>150.0162175581082</v>
      </c>
      <c r="H4177">
        <f t="shared" si="455"/>
        <v>1.5665677039469604E-2</v>
      </c>
      <c r="J4177">
        <f t="shared" si="454"/>
        <v>-17.288332270489938</v>
      </c>
      <c r="K4177">
        <f t="shared" si="456"/>
        <v>-2.9870536637099292</v>
      </c>
      <c r="L4177">
        <f t="shared" si="457"/>
        <v>0</v>
      </c>
    </row>
    <row r="4178" spans="1:12" x14ac:dyDescent="0.3">
      <c r="A4178">
        <v>4177</v>
      </c>
      <c r="B4178" t="s">
        <v>4192</v>
      </c>
      <c r="C4178">
        <v>150.1</v>
      </c>
      <c r="D4178">
        <v>3.2200000000000002E-3</v>
      </c>
      <c r="E4178" s="10">
        <f t="shared" si="458"/>
        <v>0</v>
      </c>
      <c r="F4178">
        <f t="shared" si="459"/>
        <v>1</v>
      </c>
      <c r="G4178">
        <f t="shared" si="460"/>
        <v>150.01946794470101</v>
      </c>
      <c r="H4178">
        <f t="shared" si="455"/>
        <v>1.4205412265042319E-2</v>
      </c>
      <c r="J4178">
        <f t="shared" si="454"/>
        <v>-15.677152528238009</v>
      </c>
      <c r="K4178">
        <f t="shared" si="456"/>
        <v>-2.9903040503027398</v>
      </c>
      <c r="L4178">
        <f t="shared" si="457"/>
        <v>0</v>
      </c>
    </row>
    <row r="4179" spans="1:12" x14ac:dyDescent="0.3">
      <c r="A4179">
        <v>4178</v>
      </c>
      <c r="B4179" t="s">
        <v>4193</v>
      </c>
      <c r="C4179">
        <v>152.44999999999999</v>
      </c>
      <c r="D4179">
        <v>3.2000000000000002E-3</v>
      </c>
      <c r="E4179" s="10">
        <f t="shared" si="458"/>
        <v>1.5534934794847428E-2</v>
      </c>
      <c r="F4179">
        <f t="shared" si="459"/>
        <v>1.0156562291805462</v>
      </c>
      <c r="G4179">
        <f t="shared" si="460"/>
        <v>152.36871501125708</v>
      </c>
      <c r="H4179">
        <f t="shared" si="455"/>
        <v>1.4344367234086696E-2</v>
      </c>
      <c r="J4179">
        <f t="shared" si="454"/>
        <v>-16.078403404962064</v>
      </c>
      <c r="K4179">
        <f t="shared" si="456"/>
        <v>-5.3395511168588143</v>
      </c>
      <c r="L4179">
        <f t="shared" si="457"/>
        <v>0</v>
      </c>
    </row>
    <row r="4180" spans="1:12" x14ac:dyDescent="0.3">
      <c r="A4180">
        <v>4179</v>
      </c>
      <c r="B4180" t="s">
        <v>4194</v>
      </c>
      <c r="C4180">
        <v>153.85</v>
      </c>
      <c r="D4180">
        <v>3.4000000000000002E-3</v>
      </c>
      <c r="E4180" s="10">
        <f t="shared" si="458"/>
        <v>9.141428333787149E-3</v>
      </c>
      <c r="F4180">
        <f t="shared" si="459"/>
        <v>1.0091833387996065</v>
      </c>
      <c r="G4180">
        <f t="shared" si="460"/>
        <v>153.76284303014037</v>
      </c>
      <c r="H4180">
        <f t="shared" si="455"/>
        <v>1.4393684322106391E-2</v>
      </c>
      <c r="J4180">
        <f t="shared" si="454"/>
        <v>-16.281300599886155</v>
      </c>
      <c r="K4180">
        <f t="shared" si="456"/>
        <v>-6.7336791357421077</v>
      </c>
      <c r="L4180">
        <f t="shared" si="457"/>
        <v>0</v>
      </c>
    </row>
    <row r="4181" spans="1:12" x14ac:dyDescent="0.3">
      <c r="A4181">
        <v>4180</v>
      </c>
      <c r="B4181" t="s">
        <v>4195</v>
      </c>
      <c r="C4181">
        <v>153.69999999999999</v>
      </c>
      <c r="D4181">
        <v>3.5299999999999997E-3</v>
      </c>
      <c r="E4181" s="10">
        <f t="shared" si="458"/>
        <v>-9.7545122350073887E-4</v>
      </c>
      <c r="F4181">
        <f t="shared" si="459"/>
        <v>0.99902502437439056</v>
      </c>
      <c r="G4181">
        <f t="shared" si="460"/>
        <v>153.6095997620109</v>
      </c>
      <c r="H4181">
        <f t="shared" si="455"/>
        <v>1.437280578583257E-2</v>
      </c>
      <c r="J4181">
        <f t="shared" si="454"/>
        <v>-16.241481262789719</v>
      </c>
      <c r="K4181">
        <f t="shared" si="456"/>
        <v>-6.5804358676126355</v>
      </c>
      <c r="L4181">
        <f t="shared" si="457"/>
        <v>0</v>
      </c>
    </row>
    <row r="4182" spans="1:12" x14ac:dyDescent="0.3">
      <c r="A4182">
        <v>4181</v>
      </c>
      <c r="B4182" t="s">
        <v>4196</v>
      </c>
      <c r="C4182">
        <v>149.94999999999999</v>
      </c>
      <c r="D4182">
        <v>3.5499999999999998E-3</v>
      </c>
      <c r="E4182" s="10">
        <f t="shared" si="458"/>
        <v>-2.4700745349532056E-2</v>
      </c>
      <c r="F4182">
        <f t="shared" si="459"/>
        <v>0.97560182173064414</v>
      </c>
      <c r="G4182">
        <f t="shared" si="460"/>
        <v>149.86130582461431</v>
      </c>
      <c r="H4182">
        <f t="shared" si="455"/>
        <v>1.5200540361785865E-2</v>
      </c>
      <c r="J4182">
        <f t="shared" si="454"/>
        <v>-16.757694165165557</v>
      </c>
      <c r="K4182">
        <f t="shared" si="456"/>
        <v>-2.8321419302160393</v>
      </c>
      <c r="L4182">
        <f t="shared" si="457"/>
        <v>0</v>
      </c>
    </row>
    <row r="4183" spans="1:12" x14ac:dyDescent="0.3">
      <c r="A4183">
        <v>4182</v>
      </c>
      <c r="B4183" t="s">
        <v>4197</v>
      </c>
      <c r="C4183">
        <v>149.69999999999999</v>
      </c>
      <c r="D4183">
        <v>3.7000000000000002E-3</v>
      </c>
      <c r="E4183" s="10">
        <f t="shared" si="458"/>
        <v>-1.6686137694354591E-3</v>
      </c>
      <c r="F4183">
        <f t="shared" si="459"/>
        <v>0.99833277759253081</v>
      </c>
      <c r="G4183">
        <f t="shared" si="460"/>
        <v>149.60771345794168</v>
      </c>
      <c r="H4183">
        <f t="shared" si="455"/>
        <v>1.4372727943814244E-2</v>
      </c>
      <c r="J4183">
        <f t="shared" si="454"/>
        <v>-15.818267339891541</v>
      </c>
      <c r="K4183">
        <f t="shared" si="456"/>
        <v>-2.5785495635434188</v>
      </c>
      <c r="L4183">
        <f t="shared" si="457"/>
        <v>0</v>
      </c>
    </row>
    <row r="4184" spans="1:12" x14ac:dyDescent="0.3">
      <c r="A4184">
        <v>4183</v>
      </c>
      <c r="B4184" t="s">
        <v>4198</v>
      </c>
      <c r="C4184">
        <v>147.35</v>
      </c>
      <c r="D4184">
        <v>3.5999999999999999E-3</v>
      </c>
      <c r="E4184" s="10">
        <f t="shared" si="458"/>
        <v>-1.5822582241878942E-2</v>
      </c>
      <c r="F4184">
        <f t="shared" si="459"/>
        <v>0.98430193720774883</v>
      </c>
      <c r="G4184">
        <f t="shared" si="460"/>
        <v>147.26161651769618</v>
      </c>
      <c r="H4184">
        <f t="shared" si="455"/>
        <v>1.4233432612964598E-2</v>
      </c>
      <c r="J4184">
        <f t="shared" si="454"/>
        <v>-15.419309782619189</v>
      </c>
      <c r="K4184">
        <f t="shared" si="456"/>
        <v>-0.23245262329791672</v>
      </c>
      <c r="L4184">
        <f t="shared" si="457"/>
        <v>0</v>
      </c>
    </row>
    <row r="4185" spans="1:12" x14ac:dyDescent="0.3">
      <c r="A4185">
        <v>4184</v>
      </c>
      <c r="B4185" t="s">
        <v>4199</v>
      </c>
      <c r="C4185">
        <v>147.80000000000001</v>
      </c>
      <c r="D4185">
        <v>3.32E-3</v>
      </c>
      <c r="E4185" s="10">
        <f t="shared" si="458"/>
        <v>3.0492993303977123E-3</v>
      </c>
      <c r="F4185">
        <f t="shared" si="459"/>
        <v>1.0030539531727181</v>
      </c>
      <c r="G4185">
        <f t="shared" si="460"/>
        <v>147.71823995569835</v>
      </c>
      <c r="H4185">
        <f t="shared" si="455"/>
        <v>1.3897479803933429E-2</v>
      </c>
      <c r="J4185">
        <f t="shared" si="454"/>
        <v>-15.102049753725366</v>
      </c>
      <c r="K4185">
        <f t="shared" si="456"/>
        <v>-0.68907606130008503</v>
      </c>
      <c r="L4185">
        <f t="shared" si="457"/>
        <v>0</v>
      </c>
    </row>
    <row r="4186" spans="1:12" x14ac:dyDescent="0.3">
      <c r="A4186">
        <v>4185</v>
      </c>
      <c r="B4186" t="s">
        <v>4200</v>
      </c>
      <c r="C4186">
        <v>147.6</v>
      </c>
      <c r="D4186">
        <v>2.9399999999999999E-3</v>
      </c>
      <c r="E4186" s="10">
        <f t="shared" si="458"/>
        <v>-1.3540963477293689E-3</v>
      </c>
      <c r="F4186">
        <f t="shared" si="459"/>
        <v>0.99864682002706351</v>
      </c>
      <c r="G4186">
        <f t="shared" si="460"/>
        <v>147.52769371648617</v>
      </c>
      <c r="H4186">
        <f t="shared" si="455"/>
        <v>1.3835962130135186E-2</v>
      </c>
      <c r="J4186">
        <f t="shared" si="454"/>
        <v>-15.015805648856267</v>
      </c>
      <c r="K4186">
        <f t="shared" si="456"/>
        <v>-0.49852982208790309</v>
      </c>
      <c r="L4186">
        <f t="shared" si="457"/>
        <v>0</v>
      </c>
    </row>
    <row r="4187" spans="1:12" x14ac:dyDescent="0.3">
      <c r="A4187">
        <v>4186</v>
      </c>
      <c r="B4187" t="s">
        <v>4201</v>
      </c>
      <c r="C4187">
        <v>147.1</v>
      </c>
      <c r="D4187">
        <v>2.8899999999999998E-3</v>
      </c>
      <c r="E4187" s="10">
        <f t="shared" si="458"/>
        <v>-3.3932845589802782E-3</v>
      </c>
      <c r="F4187">
        <f t="shared" si="459"/>
        <v>0.99661246612466126</v>
      </c>
      <c r="G4187">
        <f t="shared" si="460"/>
        <v>147.02916389439827</v>
      </c>
      <c r="H4187">
        <f t="shared" si="455"/>
        <v>1.3723559975891558E-2</v>
      </c>
      <c r="J4187">
        <f t="shared" si="454"/>
        <v>-14.843488928734097</v>
      </c>
      <c r="K4187">
        <f t="shared" si="456"/>
        <v>3.0572860579775636</v>
      </c>
      <c r="L4187">
        <f t="shared" si="457"/>
        <v>0</v>
      </c>
    </row>
    <row r="4188" spans="1:12" x14ac:dyDescent="0.3">
      <c r="A4188">
        <v>4187</v>
      </c>
      <c r="B4188" t="s">
        <v>4202</v>
      </c>
      <c r="C4188">
        <v>151.5</v>
      </c>
      <c r="D4188">
        <v>2.5600000000000002E-3</v>
      </c>
      <c r="E4188" s="10">
        <f t="shared" si="458"/>
        <v>2.9472997342032091E-2</v>
      </c>
      <c r="F4188">
        <f t="shared" si="459"/>
        <v>1.0299116247450715</v>
      </c>
      <c r="G4188">
        <f t="shared" si="460"/>
        <v>151.43537378790566</v>
      </c>
      <c r="H4188">
        <f t="shared" si="455"/>
        <v>1.4665629222783229E-2</v>
      </c>
      <c r="J4188">
        <f t="shared" si="454"/>
        <v>-16.337806777823701</v>
      </c>
      <c r="K4188">
        <f t="shared" si="456"/>
        <v>-3.960850893366171</v>
      </c>
      <c r="L4188">
        <f t="shared" si="457"/>
        <v>0</v>
      </c>
    </row>
    <row r="4189" spans="1:12" x14ac:dyDescent="0.3">
      <c r="A4189">
        <v>4188</v>
      </c>
      <c r="B4189" t="s">
        <v>4203</v>
      </c>
      <c r="C4189">
        <v>155.5</v>
      </c>
      <c r="D4189">
        <v>3.0200000000000001E-3</v>
      </c>
      <c r="E4189" s="10">
        <f t="shared" si="458"/>
        <v>2.6060106669865087E-2</v>
      </c>
      <c r="F4189">
        <f t="shared" si="459"/>
        <v>1.0264026402640265</v>
      </c>
      <c r="G4189">
        <f t="shared" si="460"/>
        <v>155.42175136089281</v>
      </c>
      <c r="H4189">
        <f t="shared" si="455"/>
        <v>1.5119338934885287E-2</v>
      </c>
      <c r="J4189">
        <f t="shared" si="454"/>
        <v>-17.28662942224004</v>
      </c>
      <c r="K4189">
        <f t="shared" si="456"/>
        <v>-8.0528265631684235</v>
      </c>
      <c r="L4189">
        <f t="shared" si="457"/>
        <v>0</v>
      </c>
    </row>
    <row r="4190" spans="1:12" x14ac:dyDescent="0.3">
      <c r="A4190">
        <v>4189</v>
      </c>
      <c r="B4190" t="s">
        <v>4204</v>
      </c>
      <c r="C4190">
        <v>156.55000000000001</v>
      </c>
      <c r="D4190">
        <v>2.3599999999999997E-3</v>
      </c>
      <c r="E4190" s="10">
        <f t="shared" si="458"/>
        <v>6.7297161531260103E-3</v>
      </c>
      <c r="F4190">
        <f t="shared" si="459"/>
        <v>1.0067524115755628</v>
      </c>
      <c r="G4190">
        <f t="shared" si="460"/>
        <v>156.48843577509129</v>
      </c>
      <c r="H4190">
        <f t="shared" si="455"/>
        <v>1.5119545632472369E-2</v>
      </c>
      <c r="J4190">
        <f t="shared" si="454"/>
        <v>-17.405508282014097</v>
      </c>
      <c r="K4190">
        <f t="shared" si="456"/>
        <v>-9.1195109773669003</v>
      </c>
      <c r="L4190">
        <f t="shared" si="457"/>
        <v>0</v>
      </c>
    </row>
    <row r="4191" spans="1:12" x14ac:dyDescent="0.3">
      <c r="A4191">
        <v>4190</v>
      </c>
      <c r="B4191" t="s">
        <v>4205</v>
      </c>
      <c r="C4191">
        <v>155.25</v>
      </c>
      <c r="D4191">
        <v>1.8E-3</v>
      </c>
      <c r="E4191" s="10">
        <f t="shared" si="458"/>
        <v>-8.3387269588266009E-3</v>
      </c>
      <c r="F4191">
        <f t="shared" si="459"/>
        <v>0.99169594378792714</v>
      </c>
      <c r="G4191">
        <f t="shared" si="460"/>
        <v>155.20343198555142</v>
      </c>
      <c r="H4191">
        <f t="shared" si="455"/>
        <v>1.4769213326547305E-2</v>
      </c>
      <c r="J4191">
        <f t="shared" si="454"/>
        <v>-16.862594816569278</v>
      </c>
      <c r="K4191">
        <f t="shared" si="456"/>
        <v>-8.8831982472707125</v>
      </c>
      <c r="L4191">
        <f t="shared" si="457"/>
        <v>0</v>
      </c>
    </row>
    <row r="4192" spans="1:12" x14ac:dyDescent="0.3">
      <c r="A4192">
        <v>4191</v>
      </c>
      <c r="B4192" t="s">
        <v>4206</v>
      </c>
      <c r="C4192">
        <v>151.4</v>
      </c>
      <c r="D4192">
        <v>1.8500000000000001E-3</v>
      </c>
      <c r="E4192" s="10">
        <f t="shared" si="458"/>
        <v>-2.5111379810239653E-2</v>
      </c>
      <c r="F4192">
        <f t="shared" si="459"/>
        <v>0.9752012882447666</v>
      </c>
      <c r="G4192">
        <f t="shared" si="460"/>
        <v>151.35332552935066</v>
      </c>
      <c r="H4192">
        <f t="shared" si="455"/>
        <v>1.5575694919786101E-2</v>
      </c>
      <c r="J4192">
        <f t="shared" ref="J4192:J4255" si="461">-G4192*$O$3*$Q$3*H4192</f>
        <v>-17.342237138119142</v>
      </c>
      <c r="K4192">
        <f t="shared" si="456"/>
        <v>-5.0330917910699497</v>
      </c>
      <c r="L4192">
        <f t="shared" si="457"/>
        <v>0</v>
      </c>
    </row>
    <row r="4193" spans="1:12" x14ac:dyDescent="0.3">
      <c r="A4193">
        <v>4192</v>
      </c>
      <c r="B4193" t="s">
        <v>4207</v>
      </c>
      <c r="C4193">
        <v>153.55000000000001</v>
      </c>
      <c r="D4193">
        <v>1.9E-3</v>
      </c>
      <c r="E4193" s="10">
        <f t="shared" si="458"/>
        <v>1.4100905883483107E-2</v>
      </c>
      <c r="F4193">
        <f t="shared" si="459"/>
        <v>1.0142007926023779</v>
      </c>
      <c r="G4193">
        <f t="shared" si="460"/>
        <v>153.50138353134713</v>
      </c>
      <c r="H4193">
        <f t="shared" ref="H4193:H4256" si="462">SQRT(_xlfn.VAR.S(E4164:E4193))</f>
        <v>1.5596107411277408E-2</v>
      </c>
      <c r="J4193">
        <f t="shared" si="461"/>
        <v>-17.611414245298405</v>
      </c>
      <c r="K4193">
        <f t="shared" si="456"/>
        <v>-7.1811497930664245</v>
      </c>
      <c r="L4193">
        <f t="shared" si="457"/>
        <v>0</v>
      </c>
    </row>
    <row r="4194" spans="1:12" x14ac:dyDescent="0.3">
      <c r="A4194">
        <v>4193</v>
      </c>
      <c r="B4194" t="s">
        <v>4208</v>
      </c>
      <c r="C4194">
        <v>153.69999999999999</v>
      </c>
      <c r="D4194">
        <v>2.7100000000000002E-3</v>
      </c>
      <c r="E4194" s="10">
        <f t="shared" si="458"/>
        <v>9.7640365771861116E-4</v>
      </c>
      <c r="F4194">
        <f t="shared" si="459"/>
        <v>1.0009768804949526</v>
      </c>
      <c r="G4194">
        <f t="shared" si="460"/>
        <v>153.63059450858671</v>
      </c>
      <c r="H4194">
        <f t="shared" si="462"/>
        <v>1.5594482142753855E-2</v>
      </c>
      <c r="J4194">
        <f t="shared" si="461"/>
        <v>-17.624401961223963</v>
      </c>
      <c r="K4194">
        <f t="shared" ref="K4194:K4257" si="463">+MIN(G4195-G4194,G4196-G4194,G4197-G4194,G4198-G4194,G4199-G4194,G4200-G4194,G4201-G4194,G4202-G4194,G4203-G4194,G4204-G4194)</f>
        <v>-7.310360770306005</v>
      </c>
      <c r="L4194">
        <f t="shared" ref="L4194:L4257" si="464">+IF(K4194&lt;J4194,1,0)</f>
        <v>0</v>
      </c>
    </row>
    <row r="4195" spans="1:12" x14ac:dyDescent="0.3">
      <c r="A4195">
        <v>4194</v>
      </c>
      <c r="B4195" t="s">
        <v>4209</v>
      </c>
      <c r="C4195">
        <v>153.1</v>
      </c>
      <c r="D4195">
        <v>2.8199999999999996E-3</v>
      </c>
      <c r="E4195" s="10">
        <f t="shared" si="458"/>
        <v>-3.9113478809121253E-3</v>
      </c>
      <c r="F4195">
        <f t="shared" si="459"/>
        <v>0.99609629147690304</v>
      </c>
      <c r="G4195">
        <f t="shared" si="460"/>
        <v>153.0280599072461</v>
      </c>
      <c r="H4195">
        <f t="shared" si="462"/>
        <v>1.5658625606538121E-2</v>
      </c>
      <c r="J4195">
        <f t="shared" si="461"/>
        <v>-17.627488229303658</v>
      </c>
      <c r="K4195">
        <f t="shared" si="463"/>
        <v>-6.7078261689653971</v>
      </c>
      <c r="L4195">
        <f t="shared" si="464"/>
        <v>0</v>
      </c>
    </row>
    <row r="4196" spans="1:12" x14ac:dyDescent="0.3">
      <c r="A4196">
        <v>4195</v>
      </c>
      <c r="B4196" t="s">
        <v>4210</v>
      </c>
      <c r="C4196">
        <v>150.15</v>
      </c>
      <c r="D4196">
        <v>2.5400000000000002E-3</v>
      </c>
      <c r="E4196" s="10">
        <f t="shared" si="458"/>
        <v>-1.9456508234298672E-2</v>
      </c>
      <c r="F4196">
        <f t="shared" si="459"/>
        <v>0.98073154800783813</v>
      </c>
      <c r="G4196">
        <f t="shared" si="460"/>
        <v>150.08644995237583</v>
      </c>
      <c r="H4196">
        <f t="shared" si="462"/>
        <v>1.5764732089691518E-2</v>
      </c>
      <c r="J4196">
        <f t="shared" si="461"/>
        <v>-17.405792446288487</v>
      </c>
      <c r="K4196">
        <f t="shared" si="463"/>
        <v>-3.7662162140951239</v>
      </c>
      <c r="L4196">
        <f t="shared" si="464"/>
        <v>0</v>
      </c>
    </row>
    <row r="4197" spans="1:12" x14ac:dyDescent="0.3">
      <c r="A4197">
        <v>4196</v>
      </c>
      <c r="B4197" t="s">
        <v>4211</v>
      </c>
      <c r="C4197">
        <v>151.55000000000001</v>
      </c>
      <c r="D4197">
        <v>2.8399999999999996E-3</v>
      </c>
      <c r="E4197" s="10">
        <f t="shared" si="458"/>
        <v>9.2808090744730017E-3</v>
      </c>
      <c r="F4197">
        <f t="shared" si="459"/>
        <v>1.0093240093240095</v>
      </c>
      <c r="G4197">
        <f t="shared" si="460"/>
        <v>151.47828330762283</v>
      </c>
      <c r="H4197">
        <f t="shared" si="462"/>
        <v>1.538823384190695E-2</v>
      </c>
      <c r="J4197">
        <f t="shared" si="461"/>
        <v>-17.14766034724888</v>
      </c>
      <c r="K4197">
        <f t="shared" si="463"/>
        <v>-5.1580495693421256</v>
      </c>
      <c r="L4197">
        <f t="shared" si="464"/>
        <v>0</v>
      </c>
    </row>
    <row r="4198" spans="1:12" x14ac:dyDescent="0.3">
      <c r="A4198">
        <v>4197</v>
      </c>
      <c r="B4198" t="s">
        <v>4212</v>
      </c>
      <c r="C4198">
        <v>147.55000000000001</v>
      </c>
      <c r="D4198">
        <v>3.0699999999999998E-3</v>
      </c>
      <c r="E4198" s="10">
        <f t="shared" si="458"/>
        <v>-2.6748502114863733E-2</v>
      </c>
      <c r="F4198">
        <f t="shared" si="459"/>
        <v>0.97360607060376114</v>
      </c>
      <c r="G4198">
        <f t="shared" si="460"/>
        <v>147.47452289453949</v>
      </c>
      <c r="H4198">
        <f t="shared" si="462"/>
        <v>1.6317626036208469E-2</v>
      </c>
      <c r="J4198">
        <f t="shared" si="461"/>
        <v>-17.70270761161872</v>
      </c>
      <c r="K4198">
        <f t="shared" si="463"/>
        <v>-1.154289156258784</v>
      </c>
      <c r="L4198">
        <f t="shared" si="464"/>
        <v>0</v>
      </c>
    </row>
    <row r="4199" spans="1:12" x14ac:dyDescent="0.3">
      <c r="A4199">
        <v>4198</v>
      </c>
      <c r="B4199" t="s">
        <v>4213</v>
      </c>
      <c r="C4199">
        <v>147.44999999999999</v>
      </c>
      <c r="D4199">
        <v>3.3E-3</v>
      </c>
      <c r="E4199" s="10">
        <f t="shared" si="458"/>
        <v>-6.7796612766332675E-4</v>
      </c>
      <c r="F4199">
        <f t="shared" si="459"/>
        <v>0.9993222636394441</v>
      </c>
      <c r="G4199">
        <f t="shared" si="460"/>
        <v>147.36892479772439</v>
      </c>
      <c r="H4199">
        <f t="shared" si="462"/>
        <v>1.4884442588524649E-2</v>
      </c>
      <c r="J4199">
        <f t="shared" si="461"/>
        <v>-16.136309339594824</v>
      </c>
      <c r="K4199">
        <f t="shared" si="463"/>
        <v>-1.0486910594436836</v>
      </c>
      <c r="L4199">
        <f t="shared" si="464"/>
        <v>0</v>
      </c>
    </row>
    <row r="4200" spans="1:12" x14ac:dyDescent="0.3">
      <c r="A4200">
        <v>4199</v>
      </c>
      <c r="B4200" t="s">
        <v>4214</v>
      </c>
      <c r="C4200">
        <v>148.19999999999999</v>
      </c>
      <c r="D4200">
        <v>3.2700000000000003E-3</v>
      </c>
      <c r="E4200" s="10">
        <f t="shared" si="458"/>
        <v>5.0735776007011834E-3</v>
      </c>
      <c r="F4200">
        <f t="shared" si="459"/>
        <v>1.005086469989827</v>
      </c>
      <c r="G4200">
        <f t="shared" si="460"/>
        <v>148.11925300555461</v>
      </c>
      <c r="H4200">
        <f t="shared" si="462"/>
        <v>1.4839841096152452E-2</v>
      </c>
      <c r="J4200">
        <f t="shared" si="461"/>
        <v>-16.169868364239385</v>
      </c>
      <c r="K4200">
        <f t="shared" si="463"/>
        <v>-1.7990192672739056</v>
      </c>
      <c r="L4200">
        <f t="shared" si="464"/>
        <v>0</v>
      </c>
    </row>
    <row r="4201" spans="1:12" x14ac:dyDescent="0.3">
      <c r="A4201">
        <v>4200</v>
      </c>
      <c r="B4201" t="s">
        <v>4215</v>
      </c>
      <c r="C4201">
        <v>146.4</v>
      </c>
      <c r="D4201">
        <v>3.2700000000000003E-3</v>
      </c>
      <c r="E4201" s="10">
        <f t="shared" si="458"/>
        <v>-1.222011133477522E-2</v>
      </c>
      <c r="F4201">
        <f t="shared" si="459"/>
        <v>0.98785425101214586</v>
      </c>
      <c r="G4201">
        <f t="shared" si="460"/>
        <v>146.32023373828071</v>
      </c>
      <c r="H4201">
        <f t="shared" si="462"/>
        <v>1.4431094987044391E-2</v>
      </c>
      <c r="J4201">
        <f t="shared" si="461"/>
        <v>-15.533502519086374</v>
      </c>
      <c r="K4201">
        <f t="shared" si="463"/>
        <v>1.5991282375768208</v>
      </c>
      <c r="L4201">
        <f t="shared" si="464"/>
        <v>0</v>
      </c>
    </row>
    <row r="4202" spans="1:12" x14ac:dyDescent="0.3">
      <c r="A4202">
        <v>4201</v>
      </c>
      <c r="B4202" t="s">
        <v>4216</v>
      </c>
      <c r="C4202">
        <v>148</v>
      </c>
      <c r="D4202">
        <v>3.2700000000000003E-3</v>
      </c>
      <c r="E4202" s="10">
        <f t="shared" si="458"/>
        <v>1.0869672236903891E-2</v>
      </c>
      <c r="F4202">
        <f t="shared" si="459"/>
        <v>1.0109289617486339</v>
      </c>
      <c r="G4202">
        <f t="shared" si="460"/>
        <v>147.91936197585753</v>
      </c>
      <c r="H4202">
        <f t="shared" si="462"/>
        <v>1.4462071016335605E-2</v>
      </c>
      <c r="J4202">
        <f t="shared" si="461"/>
        <v>-15.736974293823112</v>
      </c>
      <c r="K4202">
        <f t="shared" si="463"/>
        <v>2.7959624727525352</v>
      </c>
      <c r="L4202">
        <f t="shared" si="464"/>
        <v>0</v>
      </c>
    </row>
    <row r="4203" spans="1:12" x14ac:dyDescent="0.3">
      <c r="A4203">
        <v>4202</v>
      </c>
      <c r="B4203" t="s">
        <v>4217</v>
      </c>
      <c r="C4203">
        <v>152.85</v>
      </c>
      <c r="D4203">
        <v>3.2300000000000002E-3</v>
      </c>
      <c r="E4203" s="10">
        <f t="shared" si="458"/>
        <v>3.2244774572728313E-2</v>
      </c>
      <c r="F4203">
        <f t="shared" si="459"/>
        <v>1.0327702702702701</v>
      </c>
      <c r="G4203">
        <f t="shared" si="460"/>
        <v>152.76773789420344</v>
      </c>
      <c r="H4203">
        <f t="shared" si="462"/>
        <v>1.5545032685135329E-2</v>
      </c>
      <c r="J4203">
        <f t="shared" si="461"/>
        <v>-17.46984324342128</v>
      </c>
      <c r="K4203">
        <f t="shared" si="463"/>
        <v>-2.0524134455933734</v>
      </c>
      <c r="L4203">
        <f t="shared" si="464"/>
        <v>0</v>
      </c>
    </row>
    <row r="4204" spans="1:12" x14ac:dyDescent="0.3">
      <c r="A4204">
        <v>4203</v>
      </c>
      <c r="B4204" t="s">
        <v>4218</v>
      </c>
      <c r="C4204">
        <v>150.80000000000001</v>
      </c>
      <c r="D4204">
        <v>3.3700000000000002E-3</v>
      </c>
      <c r="E4204" s="10">
        <f t="shared" si="458"/>
        <v>-1.3502592762987743E-2</v>
      </c>
      <c r="F4204">
        <f t="shared" si="459"/>
        <v>0.98658815832515545</v>
      </c>
      <c r="G4204">
        <f t="shared" si="460"/>
        <v>150.71532444861006</v>
      </c>
      <c r="H4204">
        <f t="shared" si="462"/>
        <v>1.5800503371739775E-2</v>
      </c>
      <c r="J4204">
        <f t="shared" si="461"/>
        <v>-17.518384589862467</v>
      </c>
      <c r="K4204">
        <f t="shared" si="463"/>
        <v>1.293949620650892</v>
      </c>
      <c r="L4204">
        <f t="shared" si="464"/>
        <v>0</v>
      </c>
    </row>
    <row r="4205" spans="1:12" x14ac:dyDescent="0.3">
      <c r="A4205">
        <v>4204</v>
      </c>
      <c r="B4205" t="s">
        <v>4219</v>
      </c>
      <c r="C4205">
        <v>152.1</v>
      </c>
      <c r="D4205">
        <v>3.5799999999999998E-3</v>
      </c>
      <c r="E4205" s="10">
        <f t="shared" si="458"/>
        <v>8.583743691391435E-3</v>
      </c>
      <c r="F4205">
        <f t="shared" si="459"/>
        <v>1.0086206896551724</v>
      </c>
      <c r="G4205">
        <f t="shared" si="460"/>
        <v>152.00927406926095</v>
      </c>
      <c r="H4205">
        <f t="shared" si="462"/>
        <v>1.5839614679908617E-2</v>
      </c>
      <c r="J4205">
        <f t="shared" si="461"/>
        <v>-17.712522636369606</v>
      </c>
      <c r="K4205">
        <f t="shared" si="463"/>
        <v>0.61592125938022946</v>
      </c>
      <c r="L4205">
        <f t="shared" si="464"/>
        <v>0</v>
      </c>
    </row>
    <row r="4206" spans="1:12" x14ac:dyDescent="0.3">
      <c r="A4206">
        <v>4205</v>
      </c>
      <c r="B4206" t="s">
        <v>4220</v>
      </c>
      <c r="C4206">
        <v>152.69999999999999</v>
      </c>
      <c r="D4206">
        <v>2.9399999999999999E-3</v>
      </c>
      <c r="E4206" s="10">
        <f t="shared" si="458"/>
        <v>3.9370129593395992E-3</v>
      </c>
      <c r="F4206">
        <f t="shared" si="459"/>
        <v>1.0039447731755424</v>
      </c>
      <c r="G4206">
        <f t="shared" si="460"/>
        <v>152.62519532864118</v>
      </c>
      <c r="H4206">
        <f t="shared" si="462"/>
        <v>1.5801997200873996E-2</v>
      </c>
      <c r="J4206">
        <f t="shared" si="461"/>
        <v>-17.742055521334162</v>
      </c>
      <c r="K4206">
        <f t="shared" si="463"/>
        <v>2.6960886144438518</v>
      </c>
      <c r="L4206">
        <f t="shared" si="464"/>
        <v>0</v>
      </c>
    </row>
    <row r="4207" spans="1:12" x14ac:dyDescent="0.3">
      <c r="A4207">
        <v>4206</v>
      </c>
      <c r="B4207" t="s">
        <v>4221</v>
      </c>
      <c r="C4207">
        <v>155.4</v>
      </c>
      <c r="D4207">
        <v>3.0399999999999997E-3</v>
      </c>
      <c r="E4207" s="10">
        <f t="shared" si="458"/>
        <v>1.7527225708960321E-2</v>
      </c>
      <c r="F4207">
        <f t="shared" si="459"/>
        <v>1.0176817288801572</v>
      </c>
      <c r="G4207">
        <f t="shared" si="460"/>
        <v>155.32128394308504</v>
      </c>
      <c r="H4207">
        <f t="shared" si="462"/>
        <v>1.5281481990275054E-2</v>
      </c>
      <c r="J4207">
        <f t="shared" si="461"/>
        <v>-17.460720743802209</v>
      </c>
      <c r="K4207">
        <f t="shared" si="463"/>
        <v>0.49247525240463119</v>
      </c>
      <c r="L4207">
        <f t="shared" si="464"/>
        <v>0</v>
      </c>
    </row>
    <row r="4208" spans="1:12" x14ac:dyDescent="0.3">
      <c r="A4208">
        <v>4207</v>
      </c>
      <c r="B4208" t="s">
        <v>4222</v>
      </c>
      <c r="C4208">
        <v>157.1</v>
      </c>
      <c r="D4208">
        <v>3.0899999999999999E-3</v>
      </c>
      <c r="E4208" s="10">
        <f t="shared" si="458"/>
        <v>1.0880107328028422E-2</v>
      </c>
      <c r="F4208">
        <f t="shared" si="459"/>
        <v>1.010939510939511</v>
      </c>
      <c r="G4208">
        <f t="shared" si="460"/>
        <v>157.01911432984781</v>
      </c>
      <c r="H4208">
        <f t="shared" si="462"/>
        <v>1.5381861334009846E-2</v>
      </c>
      <c r="J4208">
        <f t="shared" si="461"/>
        <v>-17.76753321448464</v>
      </c>
      <c r="K4208">
        <f t="shared" si="463"/>
        <v>-1.2053551343581432</v>
      </c>
      <c r="L4208">
        <f t="shared" si="464"/>
        <v>0</v>
      </c>
    </row>
    <row r="4209" spans="1:12" x14ac:dyDescent="0.3">
      <c r="A4209">
        <v>4208</v>
      </c>
      <c r="B4209" t="s">
        <v>4223</v>
      </c>
      <c r="C4209">
        <v>158.75</v>
      </c>
      <c r="D4209">
        <v>3.4799999999999996E-3</v>
      </c>
      <c r="E4209" s="10">
        <f t="shared" si="458"/>
        <v>1.0448092511225552E-2</v>
      </c>
      <c r="F4209">
        <f t="shared" si="459"/>
        <v>1.0105028644175684</v>
      </c>
      <c r="G4209">
        <f t="shared" si="460"/>
        <v>158.65795169658841</v>
      </c>
      <c r="H4209">
        <f t="shared" si="462"/>
        <v>1.5249501385164633E-2</v>
      </c>
      <c r="J4209">
        <f t="shared" si="461"/>
        <v>-17.798491994795945</v>
      </c>
      <c r="K4209">
        <f t="shared" si="463"/>
        <v>-2.8441925010987461</v>
      </c>
      <c r="L4209">
        <f t="shared" si="464"/>
        <v>0</v>
      </c>
    </row>
    <row r="4210" spans="1:12" x14ac:dyDescent="0.3">
      <c r="A4210">
        <v>4209</v>
      </c>
      <c r="B4210" t="s">
        <v>4224</v>
      </c>
      <c r="C4210">
        <v>157.85</v>
      </c>
      <c r="D4210">
        <v>3.3700000000000002E-3</v>
      </c>
      <c r="E4210" s="10">
        <f t="shared" si="458"/>
        <v>-5.6854227688004303E-3</v>
      </c>
      <c r="F4210">
        <f t="shared" si="459"/>
        <v>0.99433070866141726</v>
      </c>
      <c r="G4210">
        <f t="shared" si="460"/>
        <v>157.76136581043167</v>
      </c>
      <c r="H4210">
        <f t="shared" si="462"/>
        <v>1.5228521883577113E-2</v>
      </c>
      <c r="J4210">
        <f t="shared" si="461"/>
        <v>-17.673563715055639</v>
      </c>
      <c r="K4210">
        <f t="shared" si="463"/>
        <v>-1.9476066149420035</v>
      </c>
      <c r="L4210">
        <f t="shared" si="464"/>
        <v>0</v>
      </c>
    </row>
    <row r="4211" spans="1:12" x14ac:dyDescent="0.3">
      <c r="A4211">
        <v>4210</v>
      </c>
      <c r="B4211" t="s">
        <v>4225</v>
      </c>
      <c r="C4211">
        <v>155.9</v>
      </c>
      <c r="D4211">
        <v>3.32E-3</v>
      </c>
      <c r="E4211" s="10">
        <f t="shared" si="458"/>
        <v>-1.2430438940269722E-2</v>
      </c>
      <c r="F4211">
        <f t="shared" si="459"/>
        <v>0.98764649984162189</v>
      </c>
      <c r="G4211">
        <f t="shared" si="460"/>
        <v>155.81375919548967</v>
      </c>
      <c r="H4211">
        <f t="shared" si="462"/>
        <v>1.5418439472775759E-2</v>
      </c>
      <c r="J4211">
        <f t="shared" si="461"/>
        <v>-17.673067919401845</v>
      </c>
      <c r="K4211">
        <f t="shared" si="463"/>
        <v>0.19988936394545931</v>
      </c>
      <c r="L4211">
        <f t="shared" si="464"/>
        <v>0</v>
      </c>
    </row>
    <row r="4212" spans="1:12" x14ac:dyDescent="0.3">
      <c r="A4212">
        <v>4211</v>
      </c>
      <c r="B4212" t="s">
        <v>4226</v>
      </c>
      <c r="C4212">
        <v>156.1</v>
      </c>
      <c r="D4212">
        <v>3.32E-3</v>
      </c>
      <c r="E4212" s="10">
        <f t="shared" si="458"/>
        <v>1.2820514576555744E-3</v>
      </c>
      <c r="F4212">
        <f t="shared" si="459"/>
        <v>1.0012828736369468</v>
      </c>
      <c r="G4212">
        <f t="shared" si="460"/>
        <v>156.01364855943513</v>
      </c>
      <c r="H4212">
        <f t="shared" si="462"/>
        <v>1.4667011139213404E-2</v>
      </c>
      <c r="J4212">
        <f t="shared" si="461"/>
        <v>-16.833326067941773</v>
      </c>
      <c r="K4212">
        <f t="shared" si="463"/>
        <v>1.8003193864290949</v>
      </c>
      <c r="L4212">
        <f t="shared" si="464"/>
        <v>0</v>
      </c>
    </row>
    <row r="4213" spans="1:12" x14ac:dyDescent="0.3">
      <c r="A4213">
        <v>4212</v>
      </c>
      <c r="B4213" t="s">
        <v>4227</v>
      </c>
      <c r="C4213">
        <v>157.9</v>
      </c>
      <c r="D4213">
        <v>3.2700000000000003E-3</v>
      </c>
      <c r="E4213" s="10">
        <f t="shared" si="458"/>
        <v>1.1465093740210186E-2</v>
      </c>
      <c r="F4213">
        <f t="shared" si="459"/>
        <v>1.0115310698270341</v>
      </c>
      <c r="G4213">
        <f t="shared" si="460"/>
        <v>157.81396794586422</v>
      </c>
      <c r="H4213">
        <f t="shared" si="462"/>
        <v>1.4769768354619678E-2</v>
      </c>
      <c r="J4213">
        <f t="shared" si="461"/>
        <v>-17.146869564264264</v>
      </c>
      <c r="K4213">
        <f t="shared" si="463"/>
        <v>3.5391911093244346</v>
      </c>
      <c r="L4213">
        <f t="shared" si="464"/>
        <v>0</v>
      </c>
    </row>
    <row r="4214" spans="1:12" x14ac:dyDescent="0.3">
      <c r="A4214">
        <v>4213</v>
      </c>
      <c r="B4214" t="s">
        <v>4228</v>
      </c>
      <c r="C4214">
        <v>164.5</v>
      </c>
      <c r="D4214">
        <v>3.4499999999999999E-3</v>
      </c>
      <c r="E4214" s="10">
        <f t="shared" si="458"/>
        <v>4.0948648943830143E-2</v>
      </c>
      <c r="F4214">
        <f t="shared" si="459"/>
        <v>1.0417986067131095</v>
      </c>
      <c r="G4214">
        <f t="shared" si="460"/>
        <v>164.40543968869486</v>
      </c>
      <c r="H4214">
        <f t="shared" si="462"/>
        <v>1.6020897467063585E-2</v>
      </c>
      <c r="J4214">
        <f t="shared" si="461"/>
        <v>-19.376206068903226</v>
      </c>
      <c r="K4214">
        <f t="shared" si="463"/>
        <v>-3.0522806335062</v>
      </c>
      <c r="L4214">
        <f t="shared" si="464"/>
        <v>0</v>
      </c>
    </row>
    <row r="4215" spans="1:12" x14ac:dyDescent="0.3">
      <c r="A4215">
        <v>4214</v>
      </c>
      <c r="B4215" t="s">
        <v>4229</v>
      </c>
      <c r="C4215">
        <v>163.69999999999999</v>
      </c>
      <c r="D4215">
        <v>3.3E-3</v>
      </c>
      <c r="E4215" s="10">
        <f t="shared" si="458"/>
        <v>-4.875085828337386E-3</v>
      </c>
      <c r="F4215">
        <f t="shared" si="459"/>
        <v>0.9951367781155015</v>
      </c>
      <c r="G4215">
        <f t="shared" si="460"/>
        <v>163.60998975508636</v>
      </c>
      <c r="H4215">
        <f t="shared" si="462"/>
        <v>1.6096632188904284E-2</v>
      </c>
      <c r="J4215">
        <f t="shared" si="461"/>
        <v>-19.373610252266605</v>
      </c>
      <c r="K4215">
        <f t="shared" si="463"/>
        <v>-2.256830699897705</v>
      </c>
      <c r="L4215">
        <f t="shared" si="464"/>
        <v>0</v>
      </c>
    </row>
    <row r="4216" spans="1:12" x14ac:dyDescent="0.3">
      <c r="A4216">
        <v>4215</v>
      </c>
      <c r="B4216" t="s">
        <v>4230</v>
      </c>
      <c r="C4216">
        <v>164.8</v>
      </c>
      <c r="D4216">
        <v>2.8899999999999998E-3</v>
      </c>
      <c r="E4216" s="10">
        <f t="shared" si="458"/>
        <v>6.6971330982822964E-3</v>
      </c>
      <c r="F4216">
        <f t="shared" si="459"/>
        <v>1.0067196090409287</v>
      </c>
      <c r="G4216">
        <f t="shared" si="460"/>
        <v>164.72064044729325</v>
      </c>
      <c r="H4216">
        <f t="shared" si="462"/>
        <v>1.6081645343736666E-2</v>
      </c>
      <c r="J4216">
        <f t="shared" si="461"/>
        <v>-19.486965804113421</v>
      </c>
      <c r="K4216">
        <f t="shared" si="463"/>
        <v>-3.3674813921045939</v>
      </c>
      <c r="L4216">
        <f t="shared" si="464"/>
        <v>0</v>
      </c>
    </row>
    <row r="4217" spans="1:12" x14ac:dyDescent="0.3">
      <c r="A4217">
        <v>4216</v>
      </c>
      <c r="B4217" t="s">
        <v>4231</v>
      </c>
      <c r="C4217">
        <v>165.5</v>
      </c>
      <c r="D4217">
        <v>2.8899999999999998E-3</v>
      </c>
      <c r="E4217" s="10">
        <f t="shared" si="458"/>
        <v>4.238577341746293E-3</v>
      </c>
      <c r="F4217">
        <f t="shared" si="459"/>
        <v>1.004247572815534</v>
      </c>
      <c r="G4217">
        <f t="shared" si="460"/>
        <v>165.42030336181452</v>
      </c>
      <c r="H4217">
        <f t="shared" si="462"/>
        <v>1.6026258093916706E-2</v>
      </c>
      <c r="J4217">
        <f t="shared" si="461"/>
        <v>-19.502337421493948</v>
      </c>
      <c r="K4217">
        <f t="shared" si="463"/>
        <v>-4.0671443066258632</v>
      </c>
      <c r="L4217">
        <f t="shared" si="464"/>
        <v>0</v>
      </c>
    </row>
    <row r="4218" spans="1:12" x14ac:dyDescent="0.3">
      <c r="A4218">
        <v>4217</v>
      </c>
      <c r="B4218" t="s">
        <v>4232</v>
      </c>
      <c r="C4218">
        <v>164.15</v>
      </c>
      <c r="D4218">
        <v>3.0899999999999999E-3</v>
      </c>
      <c r="E4218" s="10">
        <f t="shared" si="458"/>
        <v>-8.1905508695158582E-3</v>
      </c>
      <c r="F4218">
        <f t="shared" si="459"/>
        <v>0.99184290030211486</v>
      </c>
      <c r="G4218">
        <f t="shared" si="460"/>
        <v>164.06548451460546</v>
      </c>
      <c r="H4218">
        <f t="shared" si="462"/>
        <v>1.5419939789901943E-2</v>
      </c>
      <c r="J4218">
        <f t="shared" si="461"/>
        <v>-18.610824940480413</v>
      </c>
      <c r="K4218">
        <f t="shared" si="463"/>
        <v>-2.7123254594168031</v>
      </c>
      <c r="L4218">
        <f t="shared" si="464"/>
        <v>0</v>
      </c>
    </row>
    <row r="4219" spans="1:12" x14ac:dyDescent="0.3">
      <c r="A4219">
        <v>4218</v>
      </c>
      <c r="B4219" t="s">
        <v>4233</v>
      </c>
      <c r="C4219">
        <v>161.44999999999999</v>
      </c>
      <c r="D4219">
        <v>3.5999999999999999E-3</v>
      </c>
      <c r="E4219" s="10">
        <f t="shared" si="458"/>
        <v>-1.6585146743317507E-2</v>
      </c>
      <c r="F4219">
        <f t="shared" si="459"/>
        <v>0.98355162960706666</v>
      </c>
      <c r="G4219">
        <f t="shared" si="460"/>
        <v>161.35315905518866</v>
      </c>
      <c r="H4219">
        <f t="shared" si="462"/>
        <v>1.5152984102766498E-2</v>
      </c>
      <c r="J4219">
        <f t="shared" si="461"/>
        <v>-17.98628045481944</v>
      </c>
      <c r="K4219">
        <f t="shared" si="463"/>
        <v>-0.22915355592269293</v>
      </c>
      <c r="L4219">
        <f t="shared" si="464"/>
        <v>0</v>
      </c>
    </row>
    <row r="4220" spans="1:12" x14ac:dyDescent="0.3">
      <c r="A4220">
        <v>4219</v>
      </c>
      <c r="B4220" t="s">
        <v>4234</v>
      </c>
      <c r="C4220">
        <v>162.9</v>
      </c>
      <c r="D4220">
        <v>3.5999999999999999E-3</v>
      </c>
      <c r="E4220" s="10">
        <f t="shared" si="458"/>
        <v>8.94101840371536E-3</v>
      </c>
      <c r="F4220">
        <f t="shared" si="459"/>
        <v>1.0089811087023848</v>
      </c>
      <c r="G4220">
        <f t="shared" si="460"/>
        <v>162.80228931613649</v>
      </c>
      <c r="H4220">
        <f t="shared" si="462"/>
        <v>1.5185892991585634E-2</v>
      </c>
      <c r="J4220">
        <f t="shared" si="461"/>
        <v>-18.187230190507492</v>
      </c>
      <c r="K4220">
        <f t="shared" si="463"/>
        <v>-3.6180052675821912</v>
      </c>
      <c r="L4220">
        <f t="shared" si="464"/>
        <v>0</v>
      </c>
    </row>
    <row r="4221" spans="1:12" x14ac:dyDescent="0.3">
      <c r="A4221">
        <v>4220</v>
      </c>
      <c r="B4221" t="s">
        <v>4235</v>
      </c>
      <c r="C4221">
        <v>165.65</v>
      </c>
      <c r="D4221">
        <v>3.7299999999999998E-3</v>
      </c>
      <c r="E4221" s="10">
        <f t="shared" si="458"/>
        <v>1.6740613137905435E-2</v>
      </c>
      <c r="F4221">
        <f t="shared" si="459"/>
        <v>1.0168815224063843</v>
      </c>
      <c r="G4221">
        <f t="shared" si="460"/>
        <v>165.54705291936639</v>
      </c>
      <c r="H4221">
        <f t="shared" si="462"/>
        <v>1.5325208285356443E-2</v>
      </c>
      <c r="J4221">
        <f t="shared" si="461"/>
        <v>-18.663520161874615</v>
      </c>
      <c r="K4221">
        <f t="shared" si="463"/>
        <v>-7.8111898015508814</v>
      </c>
      <c r="L4221">
        <f t="shared" si="464"/>
        <v>0</v>
      </c>
    </row>
    <row r="4222" spans="1:12" x14ac:dyDescent="0.3">
      <c r="A4222">
        <v>4221</v>
      </c>
      <c r="B4222" t="s">
        <v>4236</v>
      </c>
      <c r="C4222">
        <v>171.35</v>
      </c>
      <c r="D4222">
        <v>3.7299999999999998E-3</v>
      </c>
      <c r="E4222" s="10">
        <f t="shared" si="458"/>
        <v>3.3831119574712819E-2</v>
      </c>
      <c r="F4222">
        <f t="shared" si="459"/>
        <v>1.0344099003923934</v>
      </c>
      <c r="G4222">
        <f t="shared" si="460"/>
        <v>171.24351052057611</v>
      </c>
      <c r="H4222">
        <f t="shared" si="462"/>
        <v>1.5485659508109574E-2</v>
      </c>
      <c r="J4222">
        <f t="shared" si="461"/>
        <v>-19.507856353949691</v>
      </c>
      <c r="K4222">
        <f t="shared" si="463"/>
        <v>-13.507647402760597</v>
      </c>
      <c r="L4222">
        <f t="shared" si="464"/>
        <v>0</v>
      </c>
    </row>
    <row r="4223" spans="1:12" x14ac:dyDescent="0.3">
      <c r="A4223">
        <v>4222</v>
      </c>
      <c r="B4223" t="s">
        <v>4237</v>
      </c>
      <c r="C4223">
        <v>174.35</v>
      </c>
      <c r="D4223">
        <v>4.0799999999999994E-3</v>
      </c>
      <c r="E4223" s="10">
        <f t="shared" si="458"/>
        <v>1.7356524801042245E-2</v>
      </c>
      <c r="F4223">
        <f t="shared" si="459"/>
        <v>1.0175080245112342</v>
      </c>
      <c r="G4223">
        <f t="shared" si="460"/>
        <v>174.23148230058467</v>
      </c>
      <c r="H4223">
        <f t="shared" si="462"/>
        <v>1.556915381831585E-2</v>
      </c>
      <c r="J4223">
        <f t="shared" si="461"/>
        <v>-19.955258661175975</v>
      </c>
      <c r="K4223">
        <f t="shared" si="463"/>
        <v>-17.11037444758216</v>
      </c>
      <c r="L4223">
        <f t="shared" si="464"/>
        <v>0</v>
      </c>
    </row>
    <row r="4224" spans="1:12" x14ac:dyDescent="0.3">
      <c r="A4224">
        <v>4223</v>
      </c>
      <c r="B4224" t="s">
        <v>4238</v>
      </c>
      <c r="C4224">
        <v>167.5</v>
      </c>
      <c r="D4224">
        <v>4.3600000000000002E-3</v>
      </c>
      <c r="E4224" s="10">
        <f t="shared" si="458"/>
        <v>-4.0081421856539026E-2</v>
      </c>
      <c r="F4224">
        <f t="shared" si="459"/>
        <v>0.96071121307714369</v>
      </c>
      <c r="G4224">
        <f t="shared" si="460"/>
        <v>167.37832754634553</v>
      </c>
      <c r="H4224">
        <f t="shared" si="462"/>
        <v>1.7544683699080445E-2</v>
      </c>
      <c r="J4224">
        <f t="shared" si="461"/>
        <v>-21.602822027321874</v>
      </c>
      <c r="K4224">
        <f t="shared" si="463"/>
        <v>-12.857663933078982</v>
      </c>
      <c r="L4224">
        <f t="shared" si="464"/>
        <v>0</v>
      </c>
    </row>
    <row r="4225" spans="1:12" x14ac:dyDescent="0.3">
      <c r="A4225">
        <v>4224</v>
      </c>
      <c r="B4225" t="s">
        <v>4239</v>
      </c>
      <c r="C4225">
        <v>170.1</v>
      </c>
      <c r="D4225">
        <v>4.3400000000000001E-3</v>
      </c>
      <c r="E4225" s="10">
        <f t="shared" si="458"/>
        <v>1.540314813669498E-2</v>
      </c>
      <c r="F4225">
        <f t="shared" si="459"/>
        <v>1.0155223880597015</v>
      </c>
      <c r="G4225">
        <f t="shared" si="460"/>
        <v>169.9770054883777</v>
      </c>
      <c r="H4225">
        <f t="shared" si="462"/>
        <v>1.764151999264282E-2</v>
      </c>
      <c r="J4225">
        <f t="shared" si="461"/>
        <v>-22.059308574807631</v>
      </c>
      <c r="K4225">
        <f t="shared" si="463"/>
        <v>-17.804376530728206</v>
      </c>
      <c r="L4225">
        <f t="shared" si="464"/>
        <v>0</v>
      </c>
    </row>
    <row r="4226" spans="1:12" x14ac:dyDescent="0.3">
      <c r="A4226">
        <v>4225</v>
      </c>
      <c r="B4226" t="s">
        <v>4240</v>
      </c>
      <c r="C4226">
        <v>161.85</v>
      </c>
      <c r="D4226">
        <v>4.7499999999999999E-3</v>
      </c>
      <c r="E4226" s="10">
        <f t="shared" si="458"/>
        <v>-4.9716519029562749E-2</v>
      </c>
      <c r="F4226">
        <f t="shared" si="459"/>
        <v>0.95149911816578481</v>
      </c>
      <c r="G4226">
        <f t="shared" si="460"/>
        <v>161.72191945523835</v>
      </c>
      <c r="H4226">
        <f t="shared" si="462"/>
        <v>1.9740159892189801E-2</v>
      </c>
      <c r="J4226">
        <f t="shared" si="461"/>
        <v>-23.484713911845557</v>
      </c>
      <c r="K4226">
        <f t="shared" si="463"/>
        <v>-9.5492904975888564</v>
      </c>
      <c r="L4226">
        <f t="shared" si="464"/>
        <v>0</v>
      </c>
    </row>
    <row r="4227" spans="1:12" x14ac:dyDescent="0.3">
      <c r="A4227">
        <v>4226</v>
      </c>
      <c r="B4227" t="s">
        <v>4241</v>
      </c>
      <c r="C4227">
        <v>161.80000000000001</v>
      </c>
      <c r="D4227">
        <v>5.1999999999999998E-3</v>
      </c>
      <c r="E4227" s="10">
        <f t="shared" ref="E4227:E4290" si="465">LN(C4227/C4226)</f>
        <v>-3.0897574786198671E-4</v>
      </c>
      <c r="F4227">
        <f t="shared" ref="F4227:F4290" si="466">C4227/C4226</f>
        <v>0.99969107198022866</v>
      </c>
      <c r="G4227">
        <f t="shared" ref="G4227:G4290" si="467">C4227*EXP(-2/12*D4227)</f>
        <v>161.65983408067171</v>
      </c>
      <c r="H4227">
        <f t="shared" si="462"/>
        <v>1.9704201780883817E-2</v>
      </c>
      <c r="J4227">
        <f t="shared" si="461"/>
        <v>-23.432935421345586</v>
      </c>
      <c r="K4227">
        <f t="shared" si="463"/>
        <v>-11.880954287992893</v>
      </c>
      <c r="L4227">
        <f t="shared" si="464"/>
        <v>0</v>
      </c>
    </row>
    <row r="4228" spans="1:12" x14ac:dyDescent="0.3">
      <c r="A4228">
        <v>4227</v>
      </c>
      <c r="B4228" t="s">
        <v>4242</v>
      </c>
      <c r="C4228">
        <v>161.80000000000001</v>
      </c>
      <c r="D4228">
        <v>5.0499999999999998E-3</v>
      </c>
      <c r="E4228" s="10">
        <f t="shared" si="465"/>
        <v>0</v>
      </c>
      <c r="F4228">
        <f t="shared" si="466"/>
        <v>1</v>
      </c>
      <c r="G4228">
        <f t="shared" si="467"/>
        <v>161.66387562704287</v>
      </c>
      <c r="H4228">
        <f t="shared" si="462"/>
        <v>1.8940355801963748E-2</v>
      </c>
      <c r="J4228">
        <f t="shared" si="461"/>
        <v>-22.525105819682345</v>
      </c>
      <c r="K4228">
        <f t="shared" si="463"/>
        <v>-14.283056618236174</v>
      </c>
      <c r="L4228">
        <f t="shared" si="464"/>
        <v>0</v>
      </c>
    </row>
    <row r="4229" spans="1:12" x14ac:dyDescent="0.3">
      <c r="A4229">
        <v>4228</v>
      </c>
      <c r="B4229" t="s">
        <v>4243</v>
      </c>
      <c r="C4229">
        <v>161.25</v>
      </c>
      <c r="D4229">
        <v>4.6899999999999997E-3</v>
      </c>
      <c r="E4229" s="10">
        <f t="shared" si="465"/>
        <v>-3.4050489485095209E-3</v>
      </c>
      <c r="F4229">
        <f t="shared" si="466"/>
        <v>0.99660074165636581</v>
      </c>
      <c r="G4229">
        <f t="shared" si="467"/>
        <v>161.12400549926596</v>
      </c>
      <c r="H4229">
        <f t="shared" si="462"/>
        <v>1.8965507203237524E-2</v>
      </c>
      <c r="J4229">
        <f t="shared" si="461"/>
        <v>-22.479695915513339</v>
      </c>
      <c r="K4229">
        <f t="shared" si="463"/>
        <v>-19.43621940873274</v>
      </c>
      <c r="L4229">
        <f t="shared" si="464"/>
        <v>0</v>
      </c>
    </row>
    <row r="4230" spans="1:12" x14ac:dyDescent="0.3">
      <c r="A4230">
        <v>4229</v>
      </c>
      <c r="B4230" t="s">
        <v>4244</v>
      </c>
      <c r="C4230">
        <v>159.30000000000001</v>
      </c>
      <c r="D4230">
        <v>4.3600000000000002E-3</v>
      </c>
      <c r="E4230" s="10">
        <f t="shared" si="465"/>
        <v>-1.2166738759878925E-2</v>
      </c>
      <c r="F4230">
        <f t="shared" si="466"/>
        <v>0.98790697674418615</v>
      </c>
      <c r="G4230">
        <f t="shared" si="467"/>
        <v>159.1842840485543</v>
      </c>
      <c r="H4230">
        <f t="shared" si="462"/>
        <v>1.9160153742898884E-2</v>
      </c>
      <c r="J4230">
        <f t="shared" si="461"/>
        <v>-22.437005724141937</v>
      </c>
      <c r="K4230">
        <f t="shared" si="463"/>
        <v>-18.096023145992348</v>
      </c>
      <c r="L4230">
        <f t="shared" si="464"/>
        <v>0</v>
      </c>
    </row>
    <row r="4231" spans="1:12" x14ac:dyDescent="0.3">
      <c r="A4231">
        <v>4230</v>
      </c>
      <c r="B4231" t="s">
        <v>4245</v>
      </c>
      <c r="C4231">
        <v>157.85</v>
      </c>
      <c r="D4231">
        <v>4.3400000000000001E-3</v>
      </c>
      <c r="E4231" s="10">
        <f t="shared" si="465"/>
        <v>-9.1440019120022763E-3</v>
      </c>
      <c r="F4231">
        <f t="shared" si="466"/>
        <v>0.99089767733835521</v>
      </c>
      <c r="G4231">
        <f t="shared" si="467"/>
        <v>157.73586311781551</v>
      </c>
      <c r="H4231">
        <f t="shared" si="462"/>
        <v>1.908726576013341E-2</v>
      </c>
      <c r="J4231">
        <f t="shared" si="461"/>
        <v>-22.148274002563674</v>
      </c>
      <c r="K4231">
        <f t="shared" si="463"/>
        <v>-17.646110414859862</v>
      </c>
      <c r="L4231">
        <f t="shared" si="464"/>
        <v>0</v>
      </c>
    </row>
    <row r="4232" spans="1:12" x14ac:dyDescent="0.3">
      <c r="A4232">
        <v>4231</v>
      </c>
      <c r="B4232" t="s">
        <v>4246</v>
      </c>
      <c r="C4232">
        <v>158.65</v>
      </c>
      <c r="D4232">
        <v>4.4200000000000003E-3</v>
      </c>
      <c r="E4232" s="10">
        <f t="shared" si="465"/>
        <v>5.0553030252040937E-3</v>
      </c>
      <c r="F4232">
        <f t="shared" si="466"/>
        <v>1.0050681026290784</v>
      </c>
      <c r="G4232">
        <f t="shared" si="467"/>
        <v>158.53317087067936</v>
      </c>
      <c r="H4232">
        <f t="shared" si="462"/>
        <v>1.9028885734007458E-2</v>
      </c>
      <c r="J4232">
        <f t="shared" si="461"/>
        <v>-22.19214212548663</v>
      </c>
      <c r="K4232">
        <f t="shared" si="463"/>
        <v>-20.699229938970092</v>
      </c>
      <c r="L4232">
        <f t="shared" si="464"/>
        <v>0</v>
      </c>
    </row>
    <row r="4233" spans="1:12" x14ac:dyDescent="0.3">
      <c r="A4233">
        <v>4232</v>
      </c>
      <c r="B4233" t="s">
        <v>4247</v>
      </c>
      <c r="C4233">
        <v>157.25</v>
      </c>
      <c r="D4233">
        <v>4.9199999999999999E-3</v>
      </c>
      <c r="E4233" s="10">
        <f t="shared" si="465"/>
        <v>-8.8636224486547208E-3</v>
      </c>
      <c r="F4233">
        <f t="shared" si="466"/>
        <v>0.99117554364954297</v>
      </c>
      <c r="G4233">
        <f t="shared" si="467"/>
        <v>157.12110785300251</v>
      </c>
      <c r="H4233">
        <f t="shared" si="462"/>
        <v>1.8264154898410951E-2</v>
      </c>
      <c r="J4233">
        <f t="shared" si="461"/>
        <v>-21.110563941523381</v>
      </c>
      <c r="K4233">
        <f t="shared" si="463"/>
        <v>-19.337124855664996</v>
      </c>
      <c r="L4233">
        <f t="shared" si="464"/>
        <v>0</v>
      </c>
    </row>
    <row r="4234" spans="1:12" x14ac:dyDescent="0.3">
      <c r="A4234">
        <v>4233</v>
      </c>
      <c r="B4234" t="s">
        <v>4248</v>
      </c>
      <c r="C4234">
        <v>154.65</v>
      </c>
      <c r="D4234">
        <v>5.0200000000000002E-3</v>
      </c>
      <c r="E4234" s="10">
        <f t="shared" si="465"/>
        <v>-1.6672396449471251E-2</v>
      </c>
      <c r="F4234">
        <f t="shared" si="466"/>
        <v>0.98346581875993644</v>
      </c>
      <c r="G4234">
        <f t="shared" si="467"/>
        <v>154.52066361326655</v>
      </c>
      <c r="H4234">
        <f t="shared" si="462"/>
        <v>1.8359543583213785E-2</v>
      </c>
      <c r="J4234">
        <f t="shared" si="461"/>
        <v>-20.869601951023025</v>
      </c>
      <c r="K4234">
        <f t="shared" si="463"/>
        <v>-17.037573919347494</v>
      </c>
      <c r="L4234">
        <f t="shared" si="464"/>
        <v>0</v>
      </c>
    </row>
    <row r="4235" spans="1:12" x14ac:dyDescent="0.3">
      <c r="A4235">
        <v>4234</v>
      </c>
      <c r="B4235" t="s">
        <v>4249</v>
      </c>
      <c r="C4235">
        <v>152.30000000000001</v>
      </c>
      <c r="D4235">
        <v>5.0200000000000002E-3</v>
      </c>
      <c r="E4235" s="10">
        <f t="shared" si="465"/>
        <v>-1.5312239229962474E-2</v>
      </c>
      <c r="F4235">
        <f t="shared" si="466"/>
        <v>0.98480439702554157</v>
      </c>
      <c r="G4235">
        <f t="shared" si="467"/>
        <v>152.17262895764949</v>
      </c>
      <c r="H4235">
        <f t="shared" si="462"/>
        <v>1.8529588369766613E-2</v>
      </c>
      <c r="J4235">
        <f t="shared" si="461"/>
        <v>-20.742831333958609</v>
      </c>
      <c r="K4235">
        <f t="shared" si="463"/>
        <v>-16.744794789610154</v>
      </c>
      <c r="L4235">
        <f t="shared" si="464"/>
        <v>0</v>
      </c>
    </row>
    <row r="4236" spans="1:12" x14ac:dyDescent="0.3">
      <c r="A4236">
        <v>4235</v>
      </c>
      <c r="B4236" t="s">
        <v>4250</v>
      </c>
      <c r="C4236">
        <v>153</v>
      </c>
      <c r="D4236">
        <v>4.7199999999999994E-3</v>
      </c>
      <c r="E4236" s="10">
        <f t="shared" si="465"/>
        <v>4.5856614913193259E-3</v>
      </c>
      <c r="F4236">
        <f t="shared" si="466"/>
        <v>1.0045961917268549</v>
      </c>
      <c r="G4236">
        <f t="shared" si="467"/>
        <v>152.87968732918841</v>
      </c>
      <c r="H4236">
        <f t="shared" si="462"/>
        <v>1.8534665639471894E-2</v>
      </c>
      <c r="J4236">
        <f t="shared" si="461"/>
        <v>-20.844921424885143</v>
      </c>
      <c r="K4236">
        <f t="shared" si="463"/>
        <v>-17.451853161149074</v>
      </c>
      <c r="L4236">
        <f t="shared" si="464"/>
        <v>0</v>
      </c>
    </row>
    <row r="4237" spans="1:12" x14ac:dyDescent="0.3">
      <c r="A4237">
        <v>4236</v>
      </c>
      <c r="B4237" t="s">
        <v>4251</v>
      </c>
      <c r="C4237">
        <v>149.9</v>
      </c>
      <c r="D4237">
        <v>4.8500000000000001E-3</v>
      </c>
      <c r="E4237" s="10">
        <f t="shared" si="465"/>
        <v>-2.0469516283883368E-2</v>
      </c>
      <c r="F4237">
        <f t="shared" si="466"/>
        <v>0.97973856209150334</v>
      </c>
      <c r="G4237">
        <f t="shared" si="467"/>
        <v>149.77887979267882</v>
      </c>
      <c r="H4237">
        <f t="shared" si="462"/>
        <v>1.8598410412864513E-2</v>
      </c>
      <c r="J4237">
        <f t="shared" si="461"/>
        <v>-20.492367038985908</v>
      </c>
      <c r="K4237">
        <f t="shared" si="463"/>
        <v>-14.351045624639482</v>
      </c>
      <c r="L4237">
        <f t="shared" si="464"/>
        <v>0</v>
      </c>
    </row>
    <row r="4238" spans="1:12" x14ac:dyDescent="0.3">
      <c r="A4238">
        <v>4237</v>
      </c>
      <c r="B4238" t="s">
        <v>4252</v>
      </c>
      <c r="C4238">
        <v>147.5</v>
      </c>
      <c r="D4238">
        <v>4.8500000000000001E-3</v>
      </c>
      <c r="E4238" s="10">
        <f t="shared" si="465"/>
        <v>-1.614022932867757E-2</v>
      </c>
      <c r="F4238">
        <f t="shared" si="466"/>
        <v>0.98398932621747826</v>
      </c>
      <c r="G4238">
        <f t="shared" si="467"/>
        <v>147.3808190088067</v>
      </c>
      <c r="H4238">
        <f t="shared" si="462"/>
        <v>1.8647370861199161E-2</v>
      </c>
      <c r="J4238">
        <f t="shared" si="461"/>
        <v>-20.217353021327888</v>
      </c>
      <c r="K4238">
        <f t="shared" si="463"/>
        <v>-11.952984840767357</v>
      </c>
      <c r="L4238">
        <f t="shared" si="464"/>
        <v>0</v>
      </c>
    </row>
    <row r="4239" spans="1:12" x14ac:dyDescent="0.3">
      <c r="A4239">
        <v>4238</v>
      </c>
      <c r="B4239" t="s">
        <v>4253</v>
      </c>
      <c r="C4239">
        <v>141.80000000000001</v>
      </c>
      <c r="D4239">
        <v>4.7499999999999999E-3</v>
      </c>
      <c r="E4239" s="10">
        <f t="shared" si="465"/>
        <v>-3.9410561681847332E-2</v>
      </c>
      <c r="F4239">
        <f t="shared" si="466"/>
        <v>0.96135593220338988</v>
      </c>
      <c r="G4239">
        <f t="shared" si="467"/>
        <v>141.68778609053322</v>
      </c>
      <c r="H4239">
        <f t="shared" si="462"/>
        <v>1.9683345474060466E-2</v>
      </c>
      <c r="J4239">
        <f t="shared" si="461"/>
        <v>-20.516205956245248</v>
      </c>
      <c r="K4239">
        <f t="shared" si="463"/>
        <v>-6.2599519224938831</v>
      </c>
      <c r="L4239">
        <f t="shared" si="464"/>
        <v>0</v>
      </c>
    </row>
    <row r="4240" spans="1:12" x14ac:dyDescent="0.3">
      <c r="A4240">
        <v>4239</v>
      </c>
      <c r="B4240" t="s">
        <v>4254</v>
      </c>
      <c r="C4240">
        <v>141.19999999999999</v>
      </c>
      <c r="D4240">
        <v>4.7499999999999999E-3</v>
      </c>
      <c r="E4240" s="10">
        <f t="shared" si="465"/>
        <v>-4.240289038885639E-3</v>
      </c>
      <c r="F4240">
        <f t="shared" si="466"/>
        <v>0.99576868829337073</v>
      </c>
      <c r="G4240">
        <f t="shared" si="467"/>
        <v>141.08826090256196</v>
      </c>
      <c r="H4240">
        <f t="shared" si="462"/>
        <v>1.9680248528748522E-2</v>
      </c>
      <c r="J4240">
        <f t="shared" si="461"/>
        <v>-20.426181166207837</v>
      </c>
      <c r="K4240">
        <f t="shared" si="463"/>
        <v>-5.6604267345226162</v>
      </c>
      <c r="L4240">
        <f t="shared" si="464"/>
        <v>0</v>
      </c>
    </row>
    <row r="4241" spans="1:12" x14ac:dyDescent="0.3">
      <c r="A4241">
        <v>4240</v>
      </c>
      <c r="B4241" t="s">
        <v>4255</v>
      </c>
      <c r="C4241">
        <v>140.19999999999999</v>
      </c>
      <c r="D4241">
        <v>4.7199999999999994E-3</v>
      </c>
      <c r="E4241" s="10">
        <f t="shared" si="465"/>
        <v>-7.1073504586519447E-3</v>
      </c>
      <c r="F4241">
        <f t="shared" si="466"/>
        <v>0.99291784702549579</v>
      </c>
      <c r="G4241">
        <f t="shared" si="467"/>
        <v>140.08975270295565</v>
      </c>
      <c r="H4241">
        <f t="shared" si="462"/>
        <v>1.9622879228942781E-2</v>
      </c>
      <c r="J4241">
        <f t="shared" si="461"/>
        <v>-20.222498891087248</v>
      </c>
      <c r="K4241">
        <f t="shared" si="463"/>
        <v>-4.6619185349163104</v>
      </c>
      <c r="L4241">
        <f t="shared" si="464"/>
        <v>0</v>
      </c>
    </row>
    <row r="4242" spans="1:12" x14ac:dyDescent="0.3">
      <c r="A4242">
        <v>4241</v>
      </c>
      <c r="B4242" t="s">
        <v>4256</v>
      </c>
      <c r="C4242">
        <v>137.94999999999999</v>
      </c>
      <c r="D4242">
        <v>5.0499999999999998E-3</v>
      </c>
      <c r="E4242" s="10">
        <f t="shared" si="465"/>
        <v>-1.6178673937194587E-2</v>
      </c>
      <c r="F4242">
        <f t="shared" si="466"/>
        <v>0.98395149786019975</v>
      </c>
      <c r="G4242">
        <f t="shared" si="467"/>
        <v>137.83394093170926</v>
      </c>
      <c r="H4242">
        <f t="shared" si="462"/>
        <v>1.9733613783554271E-2</v>
      </c>
      <c r="J4242">
        <f t="shared" si="461"/>
        <v>-20.009144402799254</v>
      </c>
      <c r="K4242">
        <f t="shared" si="463"/>
        <v>-2.4061067636699249</v>
      </c>
      <c r="L4242">
        <f t="shared" si="464"/>
        <v>0</v>
      </c>
    </row>
    <row r="4243" spans="1:12" x14ac:dyDescent="0.3">
      <c r="A4243">
        <v>4242</v>
      </c>
      <c r="B4243" t="s">
        <v>4257</v>
      </c>
      <c r="C4243">
        <v>137.9</v>
      </c>
      <c r="D4243">
        <v>5.0499999999999998E-3</v>
      </c>
      <c r="E4243" s="10">
        <f t="shared" si="465"/>
        <v>-3.625158640388241E-4</v>
      </c>
      <c r="F4243">
        <f t="shared" si="466"/>
        <v>0.99963754983689757</v>
      </c>
      <c r="G4243">
        <f t="shared" si="467"/>
        <v>137.78398299733752</v>
      </c>
      <c r="H4243">
        <f t="shared" si="462"/>
        <v>1.9528587338487002E-2</v>
      </c>
      <c r="J4243">
        <f t="shared" si="461"/>
        <v>-19.794078307406199</v>
      </c>
      <c r="K4243">
        <f t="shared" si="463"/>
        <v>-2.3561488292981778</v>
      </c>
      <c r="L4243">
        <f t="shared" si="464"/>
        <v>0</v>
      </c>
    </row>
    <row r="4244" spans="1:12" x14ac:dyDescent="0.3">
      <c r="A4244">
        <v>4243</v>
      </c>
      <c r="B4244" t="s">
        <v>4258</v>
      </c>
      <c r="C4244">
        <v>137.6</v>
      </c>
      <c r="D4244">
        <v>5.1000000000000004E-3</v>
      </c>
      <c r="E4244" s="10">
        <f t="shared" si="465"/>
        <v>-2.1778593000129271E-3</v>
      </c>
      <c r="F4244">
        <f t="shared" si="466"/>
        <v>0.99782451051486576</v>
      </c>
      <c r="G4244">
        <f t="shared" si="467"/>
        <v>137.48308969391906</v>
      </c>
      <c r="H4244">
        <f t="shared" si="462"/>
        <v>1.7554031653650708E-2</v>
      </c>
      <c r="J4244">
        <f t="shared" si="461"/>
        <v>-17.753822821574257</v>
      </c>
      <c r="K4244">
        <f t="shared" si="463"/>
        <v>-2.0552555258797156</v>
      </c>
      <c r="L4244">
        <f t="shared" si="464"/>
        <v>0</v>
      </c>
    </row>
    <row r="4245" spans="1:12" x14ac:dyDescent="0.3">
      <c r="A4245">
        <v>4244</v>
      </c>
      <c r="B4245" t="s">
        <v>4259</v>
      </c>
      <c r="C4245">
        <v>135.55000000000001</v>
      </c>
      <c r="D4245">
        <v>5.4100000000000007E-3</v>
      </c>
      <c r="E4245" s="10">
        <f t="shared" si="465"/>
        <v>-1.5010349554568585E-2</v>
      </c>
      <c r="F4245">
        <f t="shared" si="466"/>
        <v>0.98510174418604668</v>
      </c>
      <c r="G4245">
        <f t="shared" si="467"/>
        <v>135.42783416803934</v>
      </c>
      <c r="H4245">
        <f t="shared" si="462"/>
        <v>1.7629957718163884E-2</v>
      </c>
      <c r="J4245">
        <f t="shared" si="461"/>
        <v>-17.564060504134549</v>
      </c>
      <c r="K4245">
        <f t="shared" si="463"/>
        <v>0.60422028241464432</v>
      </c>
      <c r="L4245">
        <f t="shared" si="464"/>
        <v>0</v>
      </c>
    </row>
    <row r="4246" spans="1:12" x14ac:dyDescent="0.3">
      <c r="A4246">
        <v>4245</v>
      </c>
      <c r="B4246" t="s">
        <v>4260</v>
      </c>
      <c r="C4246">
        <v>138.05000000000001</v>
      </c>
      <c r="D4246">
        <v>5.1800000000000006E-3</v>
      </c>
      <c r="E4246" s="10">
        <f t="shared" si="465"/>
        <v>1.8275362431488886E-2</v>
      </c>
      <c r="F4246">
        <f t="shared" si="466"/>
        <v>1.0184433788270011</v>
      </c>
      <c r="G4246">
        <f t="shared" si="467"/>
        <v>137.93086826593139</v>
      </c>
      <c r="H4246">
        <f t="shared" si="462"/>
        <v>1.8045885792671509E-2</v>
      </c>
      <c r="J4246">
        <f t="shared" si="461"/>
        <v>-18.31071888868264</v>
      </c>
      <c r="K4246">
        <f t="shared" si="463"/>
        <v>-3.8460071784125489</v>
      </c>
      <c r="L4246">
        <f t="shared" si="464"/>
        <v>0</v>
      </c>
    </row>
    <row r="4247" spans="1:12" x14ac:dyDescent="0.3">
      <c r="A4247">
        <v>4246</v>
      </c>
      <c r="B4247" t="s">
        <v>4261</v>
      </c>
      <c r="C4247">
        <v>138.9</v>
      </c>
      <c r="D4247">
        <v>5.4300000000000008E-3</v>
      </c>
      <c r="E4247" s="10">
        <f t="shared" si="465"/>
        <v>6.1383113841346395E-3</v>
      </c>
      <c r="F4247">
        <f t="shared" si="466"/>
        <v>1.0061571894241217</v>
      </c>
      <c r="G4247">
        <f t="shared" si="467"/>
        <v>138.77435236413095</v>
      </c>
      <c r="H4247">
        <f t="shared" si="462"/>
        <v>1.8085992384396534E-2</v>
      </c>
      <c r="J4247">
        <f t="shared" si="461"/>
        <v>-18.463637864582509</v>
      </c>
      <c r="K4247">
        <f t="shared" si="463"/>
        <v>-5.3884460821160758</v>
      </c>
      <c r="L4247">
        <f t="shared" si="464"/>
        <v>0</v>
      </c>
    </row>
    <row r="4248" spans="1:12" x14ac:dyDescent="0.3">
      <c r="A4248">
        <v>4247</v>
      </c>
      <c r="B4248" t="s">
        <v>4262</v>
      </c>
      <c r="C4248">
        <v>140.25</v>
      </c>
      <c r="D4248">
        <v>5.4100000000000007E-3</v>
      </c>
      <c r="E4248" s="10">
        <f t="shared" si="465"/>
        <v>9.672294642507507E-3</v>
      </c>
      <c r="F4248">
        <f t="shared" si="466"/>
        <v>1.0097192224622029</v>
      </c>
      <c r="G4248">
        <f t="shared" si="467"/>
        <v>140.12359824468842</v>
      </c>
      <c r="H4248">
        <f t="shared" si="462"/>
        <v>1.8298747675710301E-2</v>
      </c>
      <c r="J4248">
        <f t="shared" si="461"/>
        <v>-18.862461675312403</v>
      </c>
      <c r="K4248">
        <f t="shared" si="463"/>
        <v>-6.7376919626735514</v>
      </c>
      <c r="L4248">
        <f t="shared" si="464"/>
        <v>0</v>
      </c>
    </row>
    <row r="4249" spans="1:12" x14ac:dyDescent="0.3">
      <c r="A4249">
        <v>4248</v>
      </c>
      <c r="B4249" t="s">
        <v>4263</v>
      </c>
      <c r="C4249">
        <v>138.30000000000001</v>
      </c>
      <c r="D4249">
        <v>5.0499999999999998E-3</v>
      </c>
      <c r="E4249" s="10">
        <f t="shared" si="465"/>
        <v>-1.4001305732093071E-2</v>
      </c>
      <c r="F4249">
        <f t="shared" si="466"/>
        <v>0.98609625668449208</v>
      </c>
      <c r="G4249">
        <f t="shared" si="467"/>
        <v>138.18364647231166</v>
      </c>
      <c r="H4249">
        <f t="shared" si="462"/>
        <v>1.8249546952732589E-2</v>
      </c>
      <c r="J4249">
        <f t="shared" si="461"/>
        <v>-18.551304634763277</v>
      </c>
      <c r="K4249">
        <f t="shared" si="463"/>
        <v>-4.7977401902967927</v>
      </c>
      <c r="L4249">
        <f t="shared" si="464"/>
        <v>0</v>
      </c>
    </row>
    <row r="4250" spans="1:12" x14ac:dyDescent="0.3">
      <c r="A4250">
        <v>4249</v>
      </c>
      <c r="B4250" t="s">
        <v>4264</v>
      </c>
      <c r="C4250">
        <v>138.19999999999999</v>
      </c>
      <c r="D4250">
        <v>5.0499999999999998E-3</v>
      </c>
      <c r="E4250" s="10">
        <f t="shared" si="465"/>
        <v>-7.2332733714313899E-4</v>
      </c>
      <c r="F4250">
        <f t="shared" si="466"/>
        <v>0.99927693420101216</v>
      </c>
      <c r="G4250">
        <f t="shared" si="467"/>
        <v>138.08373060356811</v>
      </c>
      <c r="H4250">
        <f t="shared" si="462"/>
        <v>1.8076546189935715E-2</v>
      </c>
      <c r="J4250">
        <f t="shared" si="461"/>
        <v>-18.362156636277454</v>
      </c>
      <c r="K4250">
        <f t="shared" si="463"/>
        <v>-4.6978243215532416</v>
      </c>
      <c r="L4250">
        <f t="shared" si="464"/>
        <v>0</v>
      </c>
    </row>
    <row r="4251" spans="1:12" x14ac:dyDescent="0.3">
      <c r="A4251">
        <v>4250</v>
      </c>
      <c r="B4251" t="s">
        <v>4265</v>
      </c>
      <c r="C4251">
        <v>141.19999999999999</v>
      </c>
      <c r="D4251">
        <v>4.9499999999999995E-3</v>
      </c>
      <c r="E4251" s="10">
        <f t="shared" si="465"/>
        <v>2.1475413725572181E-2</v>
      </c>
      <c r="F4251">
        <f t="shared" si="466"/>
        <v>1.0217076700434153</v>
      </c>
      <c r="G4251">
        <f t="shared" si="467"/>
        <v>141.0835580389134</v>
      </c>
      <c r="H4251">
        <f t="shared" si="462"/>
        <v>1.8296585764516482E-2</v>
      </c>
      <c r="J4251">
        <f t="shared" si="461"/>
        <v>-18.989440990286695</v>
      </c>
      <c r="K4251">
        <f t="shared" si="463"/>
        <v>-7.697651756898523</v>
      </c>
      <c r="L4251">
        <f t="shared" si="464"/>
        <v>0</v>
      </c>
    </row>
    <row r="4252" spans="1:12" x14ac:dyDescent="0.3">
      <c r="A4252">
        <v>4251</v>
      </c>
      <c r="B4252" t="s">
        <v>4266</v>
      </c>
      <c r="C4252">
        <v>143.85</v>
      </c>
      <c r="D4252">
        <v>5.28E-3</v>
      </c>
      <c r="E4252" s="10">
        <f t="shared" si="465"/>
        <v>1.8593764938415174E-2</v>
      </c>
      <c r="F4252">
        <f t="shared" si="466"/>
        <v>1.0187677053824362</v>
      </c>
      <c r="G4252">
        <f t="shared" si="467"/>
        <v>143.72346768238529</v>
      </c>
      <c r="H4252">
        <f t="shared" si="462"/>
        <v>1.735968758915506E-2</v>
      </c>
      <c r="J4252">
        <f t="shared" si="461"/>
        <v>-18.35419379601489</v>
      </c>
      <c r="K4252">
        <f t="shared" si="463"/>
        <v>-10.337561400370419</v>
      </c>
      <c r="L4252">
        <f t="shared" si="464"/>
        <v>0</v>
      </c>
    </row>
    <row r="4253" spans="1:12" x14ac:dyDescent="0.3">
      <c r="A4253">
        <v>4252</v>
      </c>
      <c r="B4253" t="s">
        <v>4267</v>
      </c>
      <c r="C4253">
        <v>144.55000000000001</v>
      </c>
      <c r="D4253">
        <v>5.1500000000000001E-3</v>
      </c>
      <c r="E4253" s="10">
        <f t="shared" si="465"/>
        <v>4.8543784647983642E-3</v>
      </c>
      <c r="F4253">
        <f t="shared" si="466"/>
        <v>1.004866180048662</v>
      </c>
      <c r="G4253">
        <f t="shared" si="467"/>
        <v>144.42598114903765</v>
      </c>
      <c r="H4253">
        <f t="shared" si="462"/>
        <v>1.6928555512793261E-2</v>
      </c>
      <c r="J4253">
        <f t="shared" si="461"/>
        <v>-17.98584926108666</v>
      </c>
      <c r="K4253">
        <f t="shared" si="463"/>
        <v>-11.040074867022781</v>
      </c>
      <c r="L4253">
        <f t="shared" si="464"/>
        <v>0</v>
      </c>
    </row>
    <row r="4254" spans="1:12" x14ac:dyDescent="0.3">
      <c r="A4254">
        <v>4253</v>
      </c>
      <c r="B4254" t="s">
        <v>4268</v>
      </c>
      <c r="C4254">
        <v>139.1</v>
      </c>
      <c r="D4254">
        <v>5.13E-3</v>
      </c>
      <c r="E4254" s="10">
        <f t="shared" si="465"/>
        <v>-3.8432369532957984E-2</v>
      </c>
      <c r="F4254">
        <f t="shared" si="466"/>
        <v>0.96229678312002753</v>
      </c>
      <c r="G4254">
        <f t="shared" si="467"/>
        <v>138.98112032830164</v>
      </c>
      <c r="H4254">
        <f t="shared" si="462"/>
        <v>1.6817218440535936E-2</v>
      </c>
      <c r="J4254">
        <f t="shared" si="461"/>
        <v>-17.193951375111705</v>
      </c>
      <c r="K4254">
        <f t="shared" si="463"/>
        <v>-5.5952140462867703</v>
      </c>
      <c r="L4254">
        <f t="shared" si="464"/>
        <v>0</v>
      </c>
    </row>
    <row r="4255" spans="1:12" x14ac:dyDescent="0.3">
      <c r="A4255">
        <v>4254</v>
      </c>
      <c r="B4255" t="s">
        <v>4269</v>
      </c>
      <c r="C4255">
        <v>136.15</v>
      </c>
      <c r="D4255">
        <v>5.1999999999999998E-3</v>
      </c>
      <c r="E4255" s="10">
        <f t="shared" si="465"/>
        <v>-2.1435879809628515E-2</v>
      </c>
      <c r="F4255">
        <f t="shared" si="466"/>
        <v>0.9787922358015817</v>
      </c>
      <c r="G4255">
        <f t="shared" si="467"/>
        <v>136.03205445045398</v>
      </c>
      <c r="H4255">
        <f t="shared" si="462"/>
        <v>1.6528408422434398E-2</v>
      </c>
      <c r="J4255">
        <f t="shared" si="461"/>
        <v>-16.540095534478478</v>
      </c>
      <c r="K4255">
        <f t="shared" si="463"/>
        <v>-2.6461481684391117</v>
      </c>
      <c r="L4255">
        <f t="shared" si="464"/>
        <v>0</v>
      </c>
    </row>
    <row r="4256" spans="1:12" x14ac:dyDescent="0.3">
      <c r="A4256">
        <v>4255</v>
      </c>
      <c r="B4256" t="s">
        <v>4270</v>
      </c>
      <c r="C4256">
        <v>134.19999999999999</v>
      </c>
      <c r="D4256">
        <v>5.1500000000000001E-3</v>
      </c>
      <c r="E4256" s="10">
        <f t="shared" si="465"/>
        <v>-1.4425994582187298E-2</v>
      </c>
      <c r="F4256">
        <f t="shared" si="466"/>
        <v>0.98567756151303698</v>
      </c>
      <c r="G4256">
        <f t="shared" si="467"/>
        <v>134.08486108751885</v>
      </c>
      <c r="H4256">
        <f t="shared" si="462"/>
        <v>1.4552051109163647E-2</v>
      </c>
      <c r="J4256">
        <f t="shared" ref="J4256:J4319" si="468">-G4256*$O$3*$Q$3*H4256</f>
        <v>-14.353892139558706</v>
      </c>
      <c r="K4256">
        <f t="shared" si="463"/>
        <v>-0.69895480550397338</v>
      </c>
      <c r="L4256">
        <f t="shared" si="464"/>
        <v>0</v>
      </c>
    </row>
    <row r="4257" spans="1:13" x14ac:dyDescent="0.3">
      <c r="A4257">
        <v>4256</v>
      </c>
      <c r="B4257" t="s">
        <v>4271</v>
      </c>
      <c r="C4257">
        <v>133.5</v>
      </c>
      <c r="D4257">
        <v>5.13E-3</v>
      </c>
      <c r="E4257" s="10">
        <f t="shared" si="465"/>
        <v>-5.2297466972771531E-3</v>
      </c>
      <c r="F4257">
        <f t="shared" si="466"/>
        <v>0.99478390461997024</v>
      </c>
      <c r="G4257">
        <f t="shared" si="467"/>
        <v>133.38590628201487</v>
      </c>
      <c r="H4257">
        <f t="shared" ref="H4257:H4320" si="469">SQRT(_xlfn.VAR.S(E4228:E4257))</f>
        <v>1.4510512793224061E-2</v>
      </c>
      <c r="J4257">
        <f t="shared" si="468"/>
        <v>-14.238309369274033</v>
      </c>
      <c r="K4257">
        <f t="shared" si="463"/>
        <v>1.9598373618333653</v>
      </c>
      <c r="L4257">
        <f t="shared" si="464"/>
        <v>0</v>
      </c>
    </row>
    <row r="4258" spans="1:13" x14ac:dyDescent="0.3">
      <c r="A4258">
        <v>4257</v>
      </c>
      <c r="B4258" t="s">
        <v>4272</v>
      </c>
      <c r="C4258">
        <v>135.44999999999999</v>
      </c>
      <c r="D4258">
        <v>4.62E-3</v>
      </c>
      <c r="E4258" s="10">
        <f t="shared" si="465"/>
        <v>1.4501090690799736E-2</v>
      </c>
      <c r="F4258">
        <f t="shared" si="466"/>
        <v>1.0146067415730335</v>
      </c>
      <c r="G4258">
        <f t="shared" si="467"/>
        <v>135.34574364384824</v>
      </c>
      <c r="H4258">
        <f t="shared" si="469"/>
        <v>1.4965744290933955E-2</v>
      </c>
      <c r="J4258">
        <f t="shared" si="468"/>
        <v>-14.900767685228255</v>
      </c>
      <c r="K4258">
        <f t="shared" ref="K4258:K4321" si="470">+MIN(G4259-G4258,G4260-G4258,G4261-G4258,G4262-G4258,G4263-G4258,G4264-G4258,G4265-G4258,G4266-G4258,G4267-G4258,G4268-G4258)</f>
        <v>1.589639144371489</v>
      </c>
      <c r="L4258">
        <f t="shared" ref="L4258:L4321" si="471">+IF(K4258&lt;J4258,1,0)</f>
        <v>0</v>
      </c>
    </row>
    <row r="4259" spans="1:13" x14ac:dyDescent="0.3">
      <c r="A4259">
        <v>4258</v>
      </c>
      <c r="B4259" t="s">
        <v>4273</v>
      </c>
      <c r="C4259">
        <v>137.05000000000001</v>
      </c>
      <c r="D4259">
        <v>5.0200000000000002E-3</v>
      </c>
      <c r="E4259" s="10">
        <f t="shared" si="465"/>
        <v>1.1743254217690879E-2</v>
      </c>
      <c r="F4259">
        <f t="shared" si="466"/>
        <v>1.0118124769287562</v>
      </c>
      <c r="G4259">
        <f t="shared" si="467"/>
        <v>136.93538278821973</v>
      </c>
      <c r="H4259">
        <f t="shared" si="469"/>
        <v>1.5305405964348767E-2</v>
      </c>
      <c r="J4259">
        <f t="shared" si="468"/>
        <v>-15.417936556890382</v>
      </c>
      <c r="K4259">
        <f t="shared" si="470"/>
        <v>0.35085133631861254</v>
      </c>
      <c r="L4259">
        <f t="shared" si="471"/>
        <v>0</v>
      </c>
    </row>
    <row r="4260" spans="1:13" s="8" customFormat="1" x14ac:dyDescent="0.3">
      <c r="A4260" s="8">
        <v>4259</v>
      </c>
      <c r="B4260" s="8" t="s">
        <v>4274</v>
      </c>
      <c r="C4260" s="8">
        <v>137.4</v>
      </c>
      <c r="D4260" s="8">
        <v>4.9699999999999996E-3</v>
      </c>
      <c r="E4260" s="17">
        <f t="shared" si="465"/>
        <v>2.5505570394540565E-3</v>
      </c>
      <c r="F4260" s="8">
        <f t="shared" si="466"/>
        <v>1.002553812477198</v>
      </c>
      <c r="G4260" s="8">
        <f t="shared" si="467"/>
        <v>137.28623412453834</v>
      </c>
      <c r="H4260" s="8">
        <f t="shared" si="469"/>
        <v>1.5317568657787306E-2</v>
      </c>
      <c r="J4260" s="8">
        <f t="shared" si="468"/>
        <v>-15.46972339680867</v>
      </c>
      <c r="K4260" s="8">
        <f t="shared" si="470"/>
        <v>4.3871477733011943</v>
      </c>
      <c r="L4260" s="8">
        <f t="shared" si="471"/>
        <v>0</v>
      </c>
      <c r="M4260"/>
    </row>
    <row r="4261" spans="1:13" x14ac:dyDescent="0.3">
      <c r="A4261">
        <v>4260</v>
      </c>
      <c r="B4261" t="s">
        <v>4275</v>
      </c>
      <c r="C4261">
        <v>141.80000000000001</v>
      </c>
      <c r="D4261">
        <v>5.3600000000000002E-3</v>
      </c>
      <c r="E4261" s="10">
        <f t="shared" si="465"/>
        <v>3.1521234309778157E-2</v>
      </c>
      <c r="F4261">
        <f t="shared" si="466"/>
        <v>1.0320232896652111</v>
      </c>
      <c r="G4261">
        <f t="shared" si="467"/>
        <v>141.67338189783953</v>
      </c>
      <c r="H4261">
        <f t="shared" si="469"/>
        <v>1.6671266404152237E-2</v>
      </c>
      <c r="J4261">
        <f t="shared" si="468"/>
        <v>-17.374910385629857</v>
      </c>
      <c r="K4261">
        <f t="shared" si="470"/>
        <v>1.0528684014432486</v>
      </c>
      <c r="L4261">
        <f t="shared" si="471"/>
        <v>0</v>
      </c>
      <c r="M4261" s="8"/>
    </row>
    <row r="4262" spans="1:13" x14ac:dyDescent="0.3">
      <c r="A4262">
        <v>4261</v>
      </c>
      <c r="B4262" t="s">
        <v>4276</v>
      </c>
      <c r="C4262">
        <v>143.75</v>
      </c>
      <c r="D4262">
        <v>5.2500000000000003E-3</v>
      </c>
      <c r="E4262" s="10">
        <f t="shared" si="465"/>
        <v>1.3658065579432511E-2</v>
      </c>
      <c r="F4262">
        <f t="shared" si="466"/>
        <v>1.0137517630465442</v>
      </c>
      <c r="G4262">
        <f t="shared" si="467"/>
        <v>143.62427376325019</v>
      </c>
      <c r="H4262">
        <f t="shared" si="469"/>
        <v>1.6897275068281412E-2</v>
      </c>
      <c r="J4262">
        <f t="shared" si="468"/>
        <v>-17.852960344797001</v>
      </c>
      <c r="K4262">
        <f t="shared" si="470"/>
        <v>-0.89802346396740518</v>
      </c>
      <c r="L4262">
        <f t="shared" si="471"/>
        <v>0</v>
      </c>
    </row>
    <row r="4263" spans="1:13" x14ac:dyDescent="0.3">
      <c r="A4263">
        <v>4262</v>
      </c>
      <c r="B4263" t="s">
        <v>4277</v>
      </c>
      <c r="C4263">
        <v>142.85</v>
      </c>
      <c r="D4263">
        <v>5.1999999999999998E-3</v>
      </c>
      <c r="E4263" s="10">
        <f t="shared" si="465"/>
        <v>-6.2805510006777822E-3</v>
      </c>
      <c r="F4263">
        <f t="shared" si="466"/>
        <v>0.99373913043478257</v>
      </c>
      <c r="G4263">
        <f t="shared" si="467"/>
        <v>142.72625029928278</v>
      </c>
      <c r="H4263">
        <f t="shared" si="469"/>
        <v>1.6874447131226232E-2</v>
      </c>
      <c r="J4263">
        <f t="shared" si="468"/>
        <v>-17.717364887116648</v>
      </c>
      <c r="K4263">
        <f t="shared" si="470"/>
        <v>1.3531528241121862</v>
      </c>
      <c r="L4263">
        <f t="shared" si="471"/>
        <v>0</v>
      </c>
    </row>
    <row r="4264" spans="1:13" x14ac:dyDescent="0.3">
      <c r="A4264">
        <v>4263</v>
      </c>
      <c r="B4264" t="s">
        <v>4278</v>
      </c>
      <c r="C4264">
        <v>144.19999999999999</v>
      </c>
      <c r="D4264">
        <v>5.0200000000000002E-3</v>
      </c>
      <c r="E4264" s="10">
        <f t="shared" si="465"/>
        <v>9.4060961740666266E-3</v>
      </c>
      <c r="F4264">
        <f t="shared" si="466"/>
        <v>1.0094504725236262</v>
      </c>
      <c r="G4264">
        <f t="shared" si="467"/>
        <v>144.07940312339497</v>
      </c>
      <c r="H4264">
        <f t="shared" si="469"/>
        <v>1.68282123849866E-2</v>
      </c>
      <c r="J4264">
        <f t="shared" si="468"/>
        <v>-17.836334393799188</v>
      </c>
      <c r="K4264">
        <f t="shared" si="470"/>
        <v>3.4926456634728424</v>
      </c>
      <c r="L4264">
        <f t="shared" si="471"/>
        <v>0</v>
      </c>
    </row>
    <row r="4265" spans="1:13" x14ac:dyDescent="0.3">
      <c r="A4265">
        <v>4264</v>
      </c>
      <c r="B4265" t="s">
        <v>4279</v>
      </c>
      <c r="C4265">
        <v>147.69999999999999</v>
      </c>
      <c r="D4265">
        <v>5.1999999999999998E-3</v>
      </c>
      <c r="E4265" s="10">
        <f t="shared" si="465"/>
        <v>2.3981964686485405E-2</v>
      </c>
      <c r="F4265">
        <f t="shared" si="466"/>
        <v>1.0242718446601942</v>
      </c>
      <c r="G4265">
        <f t="shared" si="467"/>
        <v>147.57204878686781</v>
      </c>
      <c r="H4265">
        <f t="shared" si="469"/>
        <v>1.7305522458387543E-2</v>
      </c>
      <c r="J4265">
        <f t="shared" si="468"/>
        <v>-18.78687486916802</v>
      </c>
      <c r="K4265">
        <f t="shared" si="470"/>
        <v>1.3001144176054424</v>
      </c>
      <c r="L4265">
        <f t="shared" si="471"/>
        <v>0</v>
      </c>
    </row>
    <row r="4266" spans="1:13" x14ac:dyDescent="0.3">
      <c r="A4266">
        <v>4265</v>
      </c>
      <c r="B4266" t="s">
        <v>4280</v>
      </c>
      <c r="C4266">
        <v>149</v>
      </c>
      <c r="D4266">
        <v>5.1500000000000001E-3</v>
      </c>
      <c r="E4266" s="10">
        <f t="shared" si="465"/>
        <v>8.7631164081250993E-3</v>
      </c>
      <c r="F4266">
        <f t="shared" si="466"/>
        <v>1.0088016249153691</v>
      </c>
      <c r="G4266">
        <f t="shared" si="467"/>
        <v>148.87216320447325</v>
      </c>
      <c r="H4266">
        <f t="shared" si="469"/>
        <v>1.7368893694191763E-2</v>
      </c>
      <c r="J4266">
        <f t="shared" si="468"/>
        <v>-19.021789736737119</v>
      </c>
      <c r="K4266">
        <f t="shared" si="470"/>
        <v>0.19659854882453942</v>
      </c>
      <c r="L4266">
        <f t="shared" si="471"/>
        <v>0</v>
      </c>
    </row>
    <row r="4267" spans="1:13" x14ac:dyDescent="0.3">
      <c r="A4267">
        <v>4266</v>
      </c>
      <c r="B4267" t="s">
        <v>4281</v>
      </c>
      <c r="C4267">
        <v>149.6</v>
      </c>
      <c r="D4267">
        <v>5.1800000000000006E-3</v>
      </c>
      <c r="E4267" s="10">
        <f t="shared" si="465"/>
        <v>4.0187595949176553E-3</v>
      </c>
      <c r="F4267">
        <f t="shared" si="466"/>
        <v>1.0040268456375838</v>
      </c>
      <c r="G4267">
        <f t="shared" si="467"/>
        <v>149.47090106905713</v>
      </c>
      <c r="H4267">
        <f t="shared" si="469"/>
        <v>1.6987911170751512E-2</v>
      </c>
      <c r="J4267">
        <f t="shared" si="468"/>
        <v>-18.679375593730864</v>
      </c>
      <c r="K4267">
        <f t="shared" si="470"/>
        <v>-0.40213931575934225</v>
      </c>
      <c r="L4267">
        <f t="shared" si="471"/>
        <v>0</v>
      </c>
    </row>
    <row r="4268" spans="1:13" x14ac:dyDescent="0.3">
      <c r="A4268">
        <v>4267</v>
      </c>
      <c r="B4268" t="s">
        <v>4282</v>
      </c>
      <c r="C4268">
        <v>149.30000000000001</v>
      </c>
      <c r="D4268">
        <v>5.3E-3</v>
      </c>
      <c r="E4268" s="10">
        <f t="shared" si="465"/>
        <v>-2.0073609952320081E-3</v>
      </c>
      <c r="F4268">
        <f t="shared" si="466"/>
        <v>0.99799465240641727</v>
      </c>
      <c r="G4268">
        <f t="shared" si="467"/>
        <v>149.16817656392251</v>
      </c>
      <c r="H4268">
        <f t="shared" si="469"/>
        <v>1.6720663186515331E-2</v>
      </c>
      <c r="J4268">
        <f t="shared" si="468"/>
        <v>-18.348281748378987</v>
      </c>
      <c r="K4268">
        <f t="shared" si="470"/>
        <v>-9.941481062472235E-2</v>
      </c>
      <c r="L4268">
        <f t="shared" si="471"/>
        <v>0</v>
      </c>
    </row>
    <row r="4269" spans="1:13" x14ac:dyDescent="0.3">
      <c r="A4269">
        <v>4268</v>
      </c>
      <c r="B4269" t="s">
        <v>4283</v>
      </c>
      <c r="C4269">
        <v>149.9</v>
      </c>
      <c r="D4269">
        <v>5.3E-3</v>
      </c>
      <c r="E4269" s="10">
        <f t="shared" si="465"/>
        <v>4.0107005634072747E-3</v>
      </c>
      <c r="F4269">
        <f t="shared" si="466"/>
        <v>1.0040187541862022</v>
      </c>
      <c r="G4269">
        <f t="shared" si="467"/>
        <v>149.76764679793695</v>
      </c>
      <c r="H4269">
        <f t="shared" si="469"/>
        <v>1.4939846351261204E-2</v>
      </c>
      <c r="J4269">
        <f t="shared" si="468"/>
        <v>-16.460001018380698</v>
      </c>
      <c r="K4269">
        <f t="shared" si="470"/>
        <v>-0.69888504463915524</v>
      </c>
      <c r="L4269">
        <f t="shared" si="471"/>
        <v>0</v>
      </c>
    </row>
    <row r="4270" spans="1:13" x14ac:dyDescent="0.3">
      <c r="A4270">
        <v>4269</v>
      </c>
      <c r="B4270" t="s">
        <v>4284</v>
      </c>
      <c r="C4270">
        <v>149.19999999999999</v>
      </c>
      <c r="D4270">
        <v>5.28E-3</v>
      </c>
      <c r="E4270" s="10">
        <f t="shared" si="465"/>
        <v>-4.6807173388916318E-3</v>
      </c>
      <c r="F4270">
        <f t="shared" si="466"/>
        <v>0.99533022014676442</v>
      </c>
      <c r="G4270">
        <f t="shared" si="467"/>
        <v>149.06876175329779</v>
      </c>
      <c r="H4270">
        <f t="shared" si="469"/>
        <v>1.4946254212758686E-2</v>
      </c>
      <c r="J4270">
        <f t="shared" si="468"/>
        <v>-16.39021797541713</v>
      </c>
      <c r="K4270">
        <f t="shared" si="470"/>
        <v>0.35218246379776019</v>
      </c>
      <c r="L4270">
        <f t="shared" si="471"/>
        <v>0</v>
      </c>
    </row>
    <row r="4271" spans="1:13" x14ac:dyDescent="0.3">
      <c r="A4271">
        <v>4270</v>
      </c>
      <c r="B4271" t="s">
        <v>4285</v>
      </c>
      <c r="C4271">
        <v>150.75</v>
      </c>
      <c r="D4271">
        <v>5.1999999999999998E-3</v>
      </c>
      <c r="E4271" s="10">
        <f t="shared" si="465"/>
        <v>1.0335147837634328E-2</v>
      </c>
      <c r="F4271">
        <f t="shared" si="466"/>
        <v>1.0103887399463807</v>
      </c>
      <c r="G4271">
        <f t="shared" si="467"/>
        <v>150.61940659864808</v>
      </c>
      <c r="H4271">
        <f t="shared" si="469"/>
        <v>1.4925562735678839E-2</v>
      </c>
      <c r="J4271">
        <f t="shared" si="468"/>
        <v>-16.537785975194733</v>
      </c>
      <c r="K4271">
        <f t="shared" si="470"/>
        <v>-4.7921961674558418</v>
      </c>
      <c r="L4271">
        <f t="shared" si="471"/>
        <v>0</v>
      </c>
    </row>
    <row r="4272" spans="1:13" x14ac:dyDescent="0.3">
      <c r="A4272">
        <v>4271</v>
      </c>
      <c r="B4272" t="s">
        <v>4286</v>
      </c>
      <c r="C4272">
        <v>153.19999999999999</v>
      </c>
      <c r="D4272">
        <v>4.9699999999999996E-3</v>
      </c>
      <c r="E4272" s="10">
        <f t="shared" si="465"/>
        <v>1.6121421699195962E-2</v>
      </c>
      <c r="F4272">
        <f t="shared" si="466"/>
        <v>1.0162520729684907</v>
      </c>
      <c r="G4272">
        <f t="shared" si="467"/>
        <v>153.07315187685057</v>
      </c>
      <c r="H4272">
        <f t="shared" si="469"/>
        <v>1.4701094866189278E-2</v>
      </c>
      <c r="J4272">
        <f t="shared" si="468"/>
        <v>-16.554437383862254</v>
      </c>
      <c r="K4272">
        <f t="shared" si="470"/>
        <v>-7.2459414456583318</v>
      </c>
      <c r="L4272">
        <f t="shared" si="471"/>
        <v>0</v>
      </c>
    </row>
    <row r="4273" spans="1:12" x14ac:dyDescent="0.3">
      <c r="A4273">
        <v>4272</v>
      </c>
      <c r="B4273" t="s">
        <v>4287</v>
      </c>
      <c r="C4273">
        <v>155.4</v>
      </c>
      <c r="D4273">
        <v>4.9199999999999999E-3</v>
      </c>
      <c r="E4273" s="10">
        <f t="shared" si="465"/>
        <v>1.4258180627056158E-2</v>
      </c>
      <c r="F4273">
        <f t="shared" si="466"/>
        <v>1.0143603133159269</v>
      </c>
      <c r="G4273">
        <f t="shared" si="467"/>
        <v>155.27262423120251</v>
      </c>
      <c r="H4273">
        <f t="shared" si="469"/>
        <v>1.4810737917506084E-2</v>
      </c>
      <c r="J4273">
        <f t="shared" si="468"/>
        <v>-16.917543842629168</v>
      </c>
      <c r="K4273">
        <f t="shared" si="470"/>
        <v>-11.197543425066186</v>
      </c>
      <c r="L4273">
        <f t="shared" si="471"/>
        <v>0</v>
      </c>
    </row>
    <row r="4274" spans="1:12" x14ac:dyDescent="0.3">
      <c r="A4274">
        <v>4273</v>
      </c>
      <c r="B4274" t="s">
        <v>4288</v>
      </c>
      <c r="C4274">
        <v>152.35</v>
      </c>
      <c r="D4274">
        <v>5.1000000000000004E-3</v>
      </c>
      <c r="E4274" s="10">
        <f t="shared" si="465"/>
        <v>-1.9821932501829072E-2</v>
      </c>
      <c r="F4274">
        <f t="shared" si="466"/>
        <v>0.98037323037323032</v>
      </c>
      <c r="G4274">
        <f t="shared" si="467"/>
        <v>152.22055752084714</v>
      </c>
      <c r="H4274">
        <f t="shared" si="469"/>
        <v>1.5402309564031267E-2</v>
      </c>
      <c r="J4274">
        <f t="shared" si="468"/>
        <v>-17.247449291348882</v>
      </c>
      <c r="K4274">
        <f t="shared" si="470"/>
        <v>-9.7495521419769204</v>
      </c>
      <c r="L4274">
        <f t="shared" si="471"/>
        <v>0</v>
      </c>
    </row>
    <row r="4275" spans="1:12" x14ac:dyDescent="0.3">
      <c r="A4275">
        <v>4274</v>
      </c>
      <c r="B4275" t="s">
        <v>4289</v>
      </c>
      <c r="C4275">
        <v>152.9</v>
      </c>
      <c r="D4275">
        <v>5.0000000000000001E-3</v>
      </c>
      <c r="E4275" s="10">
        <f t="shared" si="465"/>
        <v>3.6036075032986181E-3</v>
      </c>
      <c r="F4275">
        <f t="shared" si="466"/>
        <v>1.0036101083032491</v>
      </c>
      <c r="G4275">
        <f t="shared" si="467"/>
        <v>152.77263640886687</v>
      </c>
      <c r="H4275">
        <f t="shared" si="469"/>
        <v>1.5005132120647725E-2</v>
      </c>
      <c r="J4275">
        <f t="shared" si="468"/>
        <v>-16.863632053173792</v>
      </c>
      <c r="K4275">
        <f t="shared" si="470"/>
        <v>-10.301631029996656</v>
      </c>
      <c r="L4275">
        <f t="shared" si="471"/>
        <v>0</v>
      </c>
    </row>
    <row r="4276" spans="1:12" x14ac:dyDescent="0.3">
      <c r="A4276">
        <v>4275</v>
      </c>
      <c r="B4276" t="s">
        <v>4290</v>
      </c>
      <c r="C4276">
        <v>151.44999999999999</v>
      </c>
      <c r="D4276">
        <v>5.0499999999999998E-3</v>
      </c>
      <c r="E4276" s="10">
        <f t="shared" si="465"/>
        <v>-9.5285754617703815E-3</v>
      </c>
      <c r="F4276">
        <f t="shared" si="466"/>
        <v>0.99051667756703721</v>
      </c>
      <c r="G4276">
        <f t="shared" si="467"/>
        <v>151.32258321208676</v>
      </c>
      <c r="H4276">
        <f t="shared" si="469"/>
        <v>1.4952517486696485E-2</v>
      </c>
      <c r="J4276">
        <f t="shared" si="468"/>
        <v>-16.644999488621636</v>
      </c>
      <c r="K4276">
        <f t="shared" si="470"/>
        <v>-8.8515778332165382</v>
      </c>
      <c r="L4276">
        <f t="shared" si="471"/>
        <v>0</v>
      </c>
    </row>
    <row r="4277" spans="1:12" x14ac:dyDescent="0.3">
      <c r="A4277">
        <v>4276</v>
      </c>
      <c r="B4277" t="s">
        <v>4291</v>
      </c>
      <c r="C4277">
        <v>152.4</v>
      </c>
      <c r="D4277">
        <v>5.1500000000000001E-3</v>
      </c>
      <c r="E4277" s="10">
        <f t="shared" si="465"/>
        <v>6.2531057792998019E-3</v>
      </c>
      <c r="F4277">
        <f t="shared" si="466"/>
        <v>1.0062726972598219</v>
      </c>
      <c r="G4277">
        <f t="shared" si="467"/>
        <v>152.26924612323305</v>
      </c>
      <c r="H4277">
        <f t="shared" si="469"/>
        <v>1.4953339674689434E-2</v>
      </c>
      <c r="J4277">
        <f t="shared" si="468"/>
        <v>-16.750050354380768</v>
      </c>
      <c r="K4277">
        <f t="shared" si="470"/>
        <v>-9.798240744362829</v>
      </c>
      <c r="L4277">
        <f t="shared" si="471"/>
        <v>0</v>
      </c>
    </row>
    <row r="4278" spans="1:12" x14ac:dyDescent="0.3">
      <c r="A4278">
        <v>4277</v>
      </c>
      <c r="B4278" t="s">
        <v>4292</v>
      </c>
      <c r="C4278">
        <v>151.15</v>
      </c>
      <c r="D4278">
        <v>5.13E-3</v>
      </c>
      <c r="E4278" s="10">
        <f t="shared" si="465"/>
        <v>-8.2359220270788631E-3</v>
      </c>
      <c r="F4278">
        <f t="shared" si="466"/>
        <v>0.99179790026246717</v>
      </c>
      <c r="G4278">
        <f t="shared" si="467"/>
        <v>151.0208219814723</v>
      </c>
      <c r="H4278">
        <f t="shared" si="469"/>
        <v>1.5038792780934517E-2</v>
      </c>
      <c r="J4278">
        <f t="shared" si="468"/>
        <v>-16.707656031672364</v>
      </c>
      <c r="K4278">
        <f t="shared" si="470"/>
        <v>-8.5498166026020783</v>
      </c>
      <c r="L4278">
        <f t="shared" si="471"/>
        <v>0</v>
      </c>
    </row>
    <row r="4279" spans="1:12" x14ac:dyDescent="0.3">
      <c r="A4279">
        <v>4278</v>
      </c>
      <c r="B4279" t="s">
        <v>4293</v>
      </c>
      <c r="C4279">
        <v>149.55000000000001</v>
      </c>
      <c r="D4279">
        <v>5.1800000000000006E-3</v>
      </c>
      <c r="E4279" s="10">
        <f t="shared" si="465"/>
        <v>-1.0641936149510029E-2</v>
      </c>
      <c r="F4279">
        <f t="shared" si="466"/>
        <v>0.98941448891829309</v>
      </c>
      <c r="G4279">
        <f t="shared" si="467"/>
        <v>149.42094421709555</v>
      </c>
      <c r="H4279">
        <f t="shared" si="469"/>
        <v>1.4923793807841026E-2</v>
      </c>
      <c r="J4279">
        <f t="shared" si="468"/>
        <v>-16.404252187344461</v>
      </c>
      <c r="K4279">
        <f t="shared" si="470"/>
        <v>-6.9499388382253358</v>
      </c>
      <c r="L4279">
        <f t="shared" si="471"/>
        <v>0</v>
      </c>
    </row>
    <row r="4280" spans="1:12" x14ac:dyDescent="0.3">
      <c r="A4280">
        <v>4279</v>
      </c>
      <c r="B4280" t="s">
        <v>4294</v>
      </c>
      <c r="C4280">
        <v>150.15</v>
      </c>
      <c r="D4280">
        <v>5.1800000000000006E-3</v>
      </c>
      <c r="E4280" s="10">
        <f t="shared" si="465"/>
        <v>4.0040093533821814E-3</v>
      </c>
      <c r="F4280">
        <f t="shared" si="466"/>
        <v>1.0040120361083249</v>
      </c>
      <c r="G4280">
        <f t="shared" si="467"/>
        <v>150.02042644063454</v>
      </c>
      <c r="H4280">
        <f t="shared" si="469"/>
        <v>1.4912371699881291E-2</v>
      </c>
      <c r="J4280">
        <f t="shared" si="468"/>
        <v>-16.457461072683277</v>
      </c>
      <c r="K4280">
        <f t="shared" si="470"/>
        <v>-7.5494210617643205</v>
      </c>
      <c r="L4280">
        <f t="shared" si="471"/>
        <v>0</v>
      </c>
    </row>
    <row r="4281" spans="1:12" x14ac:dyDescent="0.3">
      <c r="A4281">
        <v>4280</v>
      </c>
      <c r="B4281" t="s">
        <v>4295</v>
      </c>
      <c r="C4281">
        <v>145.94999999999999</v>
      </c>
      <c r="D4281">
        <v>5.0499999999999998E-3</v>
      </c>
      <c r="E4281" s="10">
        <f t="shared" si="465"/>
        <v>-2.8370697129215691E-2</v>
      </c>
      <c r="F4281">
        <f t="shared" si="466"/>
        <v>0.97202797202797186</v>
      </c>
      <c r="G4281">
        <f t="shared" si="467"/>
        <v>145.82721043119224</v>
      </c>
      <c r="H4281">
        <f t="shared" si="469"/>
        <v>1.5520242706104585E-2</v>
      </c>
      <c r="J4281">
        <f t="shared" si="468"/>
        <v>-16.649561398131748</v>
      </c>
      <c r="K4281">
        <f t="shared" si="470"/>
        <v>-3.356205052322025</v>
      </c>
      <c r="L4281">
        <f t="shared" si="471"/>
        <v>0</v>
      </c>
    </row>
    <row r="4282" spans="1:12" x14ac:dyDescent="0.3">
      <c r="A4282">
        <v>4281</v>
      </c>
      <c r="B4282" t="s">
        <v>4296</v>
      </c>
      <c r="C4282">
        <v>146.25</v>
      </c>
      <c r="D4282">
        <v>5.0499999999999998E-3</v>
      </c>
      <c r="E4282" s="10">
        <f t="shared" si="465"/>
        <v>2.0533888118422282E-3</v>
      </c>
      <c r="F4282">
        <f t="shared" si="466"/>
        <v>1.0020554984583763</v>
      </c>
      <c r="G4282">
        <f t="shared" si="467"/>
        <v>146.12695803742287</v>
      </c>
      <c r="H4282">
        <f t="shared" si="469"/>
        <v>1.5167244003846907E-2</v>
      </c>
      <c r="J4282">
        <f t="shared" si="468"/>
        <v>-16.304321775588029</v>
      </c>
      <c r="K4282">
        <f t="shared" si="470"/>
        <v>-3.6559526585526498</v>
      </c>
      <c r="L4282">
        <f t="shared" si="471"/>
        <v>0</v>
      </c>
    </row>
    <row r="4283" spans="1:12" x14ac:dyDescent="0.3">
      <c r="A4283">
        <v>4282</v>
      </c>
      <c r="B4283" t="s">
        <v>4297</v>
      </c>
      <c r="C4283">
        <v>144.19999999999999</v>
      </c>
      <c r="D4283">
        <v>5.1999999999999998E-3</v>
      </c>
      <c r="E4283" s="10">
        <f t="shared" si="465"/>
        <v>-1.4116261261117213E-2</v>
      </c>
      <c r="F4283">
        <f t="shared" si="466"/>
        <v>0.98598290598290594</v>
      </c>
      <c r="G4283">
        <f t="shared" si="467"/>
        <v>144.07508080613633</v>
      </c>
      <c r="H4283">
        <f t="shared" si="469"/>
        <v>1.5375694523272599E-2</v>
      </c>
      <c r="J4283">
        <f t="shared" si="468"/>
        <v>-16.296312140747506</v>
      </c>
      <c r="K4283">
        <f t="shared" si="470"/>
        <v>-1.6040754272661104</v>
      </c>
      <c r="L4283">
        <f t="shared" si="471"/>
        <v>0</v>
      </c>
    </row>
    <row r="4284" spans="1:12" x14ac:dyDescent="0.3">
      <c r="A4284">
        <v>4283</v>
      </c>
      <c r="B4284" t="s">
        <v>4298</v>
      </c>
      <c r="C4284">
        <v>142.6</v>
      </c>
      <c r="D4284">
        <v>5.4300000000000008E-3</v>
      </c>
      <c r="E4284" s="10">
        <f t="shared" si="465"/>
        <v>-1.1157716870653134E-2</v>
      </c>
      <c r="F4284">
        <f t="shared" si="466"/>
        <v>0.98890429958391124</v>
      </c>
      <c r="G4284">
        <f t="shared" si="467"/>
        <v>142.47100537887022</v>
      </c>
      <c r="H4284">
        <f t="shared" si="469"/>
        <v>1.375024292642402E-2</v>
      </c>
      <c r="J4284">
        <f t="shared" si="468"/>
        <v>-14.411280808788289</v>
      </c>
      <c r="K4284">
        <f t="shared" si="470"/>
        <v>0.29972862281670132</v>
      </c>
      <c r="L4284">
        <f t="shared" si="471"/>
        <v>0</v>
      </c>
    </row>
    <row r="4285" spans="1:12" x14ac:dyDescent="0.3">
      <c r="A4285">
        <v>4284</v>
      </c>
      <c r="B4285" t="s">
        <v>4299</v>
      </c>
      <c r="C4285">
        <v>142.9</v>
      </c>
      <c r="D4285">
        <v>5.4300000000000008E-3</v>
      </c>
      <c r="E4285" s="10">
        <f t="shared" si="465"/>
        <v>2.1015769556263124E-3</v>
      </c>
      <c r="F4285">
        <f t="shared" si="466"/>
        <v>1.0021037868162694</v>
      </c>
      <c r="G4285">
        <f t="shared" si="467"/>
        <v>142.77073400168692</v>
      </c>
      <c r="H4285">
        <f t="shared" si="469"/>
        <v>1.3091803824171881E-2</v>
      </c>
      <c r="J4285">
        <f t="shared" si="468"/>
        <v>-13.750053941683316</v>
      </c>
      <c r="K4285">
        <f t="shared" si="470"/>
        <v>0.74692957604898425</v>
      </c>
      <c r="L4285">
        <f t="shared" si="471"/>
        <v>0</v>
      </c>
    </row>
    <row r="4286" spans="1:12" x14ac:dyDescent="0.3">
      <c r="A4286">
        <v>4285</v>
      </c>
      <c r="B4286" t="s">
        <v>4300</v>
      </c>
      <c r="C4286">
        <v>145.19999999999999</v>
      </c>
      <c r="D4286">
        <v>5.4300000000000008E-3</v>
      </c>
      <c r="E4286" s="10">
        <f t="shared" si="465"/>
        <v>1.5967017454873878E-2</v>
      </c>
      <c r="F4286">
        <f t="shared" si="466"/>
        <v>1.0160951714485653</v>
      </c>
      <c r="G4286">
        <f t="shared" si="467"/>
        <v>145.06865344328159</v>
      </c>
      <c r="H4286">
        <f t="shared" si="469"/>
        <v>1.2983366168945399E-2</v>
      </c>
      <c r="J4286">
        <f t="shared" si="468"/>
        <v>-13.855640487930302</v>
      </c>
      <c r="K4286">
        <f t="shared" si="470"/>
        <v>-1.550989865545688</v>
      </c>
      <c r="L4286">
        <f t="shared" si="471"/>
        <v>0</v>
      </c>
    </row>
    <row r="4287" spans="1:12" x14ac:dyDescent="0.3">
      <c r="A4287">
        <v>4286</v>
      </c>
      <c r="B4287" t="s">
        <v>4301</v>
      </c>
      <c r="C4287">
        <v>145.75</v>
      </c>
      <c r="D4287">
        <v>5.3800000000000002E-3</v>
      </c>
      <c r="E4287" s="10">
        <f t="shared" si="465"/>
        <v>3.7807228399061523E-3</v>
      </c>
      <c r="F4287">
        <f t="shared" si="466"/>
        <v>1.0037878787878789</v>
      </c>
      <c r="G4287">
        <f t="shared" si="467"/>
        <v>145.61936940813439</v>
      </c>
      <c r="H4287">
        <f t="shared" si="469"/>
        <v>1.2899318254098685E-2</v>
      </c>
      <c r="J4287">
        <f t="shared" si="468"/>
        <v>-13.818204784660091</v>
      </c>
      <c r="K4287">
        <f t="shared" si="470"/>
        <v>-6.63755417249385</v>
      </c>
      <c r="L4287">
        <f t="shared" si="471"/>
        <v>0</v>
      </c>
    </row>
    <row r="4288" spans="1:12" x14ac:dyDescent="0.3">
      <c r="A4288">
        <v>4287</v>
      </c>
      <c r="B4288" t="s">
        <v>4302</v>
      </c>
      <c r="C4288">
        <v>144.25</v>
      </c>
      <c r="D4288">
        <v>5.4100000000000007E-3</v>
      </c>
      <c r="E4288" s="10">
        <f t="shared" si="465"/>
        <v>-1.0344919842392773E-2</v>
      </c>
      <c r="F4288">
        <f t="shared" si="466"/>
        <v>0.98970840480274447</v>
      </c>
      <c r="G4288">
        <f t="shared" si="467"/>
        <v>144.11999320353871</v>
      </c>
      <c r="H4288">
        <f t="shared" si="469"/>
        <v>1.2928124702443856E-2</v>
      </c>
      <c r="J4288">
        <f t="shared" si="468"/>
        <v>-13.706465782861194</v>
      </c>
      <c r="K4288">
        <f t="shared" si="470"/>
        <v>-5.1381779678981729</v>
      </c>
      <c r="L4288">
        <f t="shared" si="471"/>
        <v>0</v>
      </c>
    </row>
    <row r="4289" spans="1:12" x14ac:dyDescent="0.3">
      <c r="A4289">
        <v>4288</v>
      </c>
      <c r="B4289" t="s">
        <v>4303</v>
      </c>
      <c r="C4289">
        <v>143.65</v>
      </c>
      <c r="D4289">
        <v>5.5300000000000002E-3</v>
      </c>
      <c r="E4289" s="10">
        <f t="shared" si="465"/>
        <v>-4.1681199629103258E-3</v>
      </c>
      <c r="F4289">
        <f t="shared" si="466"/>
        <v>0.99584055459272103</v>
      </c>
      <c r="G4289">
        <f t="shared" si="467"/>
        <v>143.5176635777359</v>
      </c>
      <c r="H4289">
        <f t="shared" si="469"/>
        <v>1.2844904761963479E-2</v>
      </c>
      <c r="J4289">
        <f t="shared" si="468"/>
        <v>-13.561320027924678</v>
      </c>
      <c r="K4289">
        <f t="shared" si="470"/>
        <v>-4.5358483420953633</v>
      </c>
      <c r="L4289">
        <f t="shared" si="471"/>
        <v>0</v>
      </c>
    </row>
    <row r="4290" spans="1:12" x14ac:dyDescent="0.3">
      <c r="A4290">
        <v>4289</v>
      </c>
      <c r="B4290" t="s">
        <v>4304</v>
      </c>
      <c r="C4290">
        <v>144.5</v>
      </c>
      <c r="D4290">
        <v>5.3800000000000002E-3</v>
      </c>
      <c r="E4290" s="10">
        <f t="shared" si="465"/>
        <v>5.899722127188322E-3</v>
      </c>
      <c r="F4290">
        <f t="shared" si="466"/>
        <v>1.0059171597633136</v>
      </c>
      <c r="G4290">
        <f t="shared" si="467"/>
        <v>144.37048973911095</v>
      </c>
      <c r="H4290">
        <f t="shared" si="469"/>
        <v>1.2868273765392464E-2</v>
      </c>
      <c r="J4290">
        <f t="shared" si="468"/>
        <v>-13.666724572144817</v>
      </c>
      <c r="K4290">
        <f t="shared" si="470"/>
        <v>-5.388674503470412</v>
      </c>
      <c r="L4290">
        <f t="shared" si="471"/>
        <v>0</v>
      </c>
    </row>
    <row r="4291" spans="1:12" x14ac:dyDescent="0.3">
      <c r="A4291">
        <v>4290</v>
      </c>
      <c r="B4291" t="s">
        <v>4305</v>
      </c>
      <c r="C4291">
        <v>146.30000000000001</v>
      </c>
      <c r="D4291">
        <v>5.2500000000000003E-3</v>
      </c>
      <c r="E4291" s="10">
        <f t="shared" ref="E4291:E4354" si="472">LN(C4291/C4290)</f>
        <v>1.2379800473591744E-2</v>
      </c>
      <c r="F4291">
        <f t="shared" ref="F4291:F4354" si="473">C4291/C4290</f>
        <v>1.0124567474048443</v>
      </c>
      <c r="G4291">
        <f t="shared" ref="G4291:G4354" si="474">C4291*EXP(-2/12*D4291)</f>
        <v>146.17204348913742</v>
      </c>
      <c r="H4291">
        <f t="shared" si="469"/>
        <v>1.1764841552849549E-2</v>
      </c>
      <c r="J4291">
        <f t="shared" si="468"/>
        <v>-12.650745579433796</v>
      </c>
      <c r="K4291">
        <f t="shared" si="470"/>
        <v>-7.1902282534968833</v>
      </c>
      <c r="L4291">
        <f t="shared" si="471"/>
        <v>0</v>
      </c>
    </row>
    <row r="4292" spans="1:12" x14ac:dyDescent="0.3">
      <c r="A4292">
        <v>4291</v>
      </c>
      <c r="B4292" t="s">
        <v>4306</v>
      </c>
      <c r="C4292">
        <v>147.80000000000001</v>
      </c>
      <c r="D4292">
        <v>5.2500000000000003E-3</v>
      </c>
      <c r="E4292" s="10">
        <f t="shared" si="472"/>
        <v>1.0200700488022749E-2</v>
      </c>
      <c r="F4292">
        <f t="shared" si="473"/>
        <v>1.0102529049897471</v>
      </c>
      <c r="G4292">
        <f t="shared" si="474"/>
        <v>147.67073156318872</v>
      </c>
      <c r="H4292">
        <f t="shared" si="469"/>
        <v>1.165339587165942E-2</v>
      </c>
      <c r="J4292">
        <f t="shared" si="468"/>
        <v>-12.659386138354959</v>
      </c>
      <c r="K4292">
        <f t="shared" si="470"/>
        <v>-8.6889163275481849</v>
      </c>
      <c r="L4292">
        <f t="shared" si="471"/>
        <v>0</v>
      </c>
    </row>
    <row r="4293" spans="1:12" x14ac:dyDescent="0.3">
      <c r="A4293">
        <v>4292</v>
      </c>
      <c r="B4293" t="s">
        <v>4307</v>
      </c>
      <c r="C4293">
        <v>150.35</v>
      </c>
      <c r="D4293">
        <v>5.2300000000000003E-3</v>
      </c>
      <c r="E4293" s="10">
        <f t="shared" si="472"/>
        <v>1.7105900920436613E-2</v>
      </c>
      <c r="F4293">
        <f t="shared" si="473"/>
        <v>1.017253044654939</v>
      </c>
      <c r="G4293">
        <f t="shared" si="474"/>
        <v>150.21900201824809</v>
      </c>
      <c r="H4293">
        <f t="shared" si="469"/>
        <v>1.1933529438874163E-2</v>
      </c>
      <c r="J4293">
        <f t="shared" si="468"/>
        <v>-13.187409793048626</v>
      </c>
      <c r="K4293">
        <f t="shared" si="470"/>
        <v>-11.39426310113322</v>
      </c>
      <c r="L4293">
        <f t="shared" si="471"/>
        <v>0</v>
      </c>
    </row>
    <row r="4294" spans="1:12" x14ac:dyDescent="0.3">
      <c r="A4294">
        <v>4293</v>
      </c>
      <c r="B4294" t="s">
        <v>4308</v>
      </c>
      <c r="C4294">
        <v>149.19999999999999</v>
      </c>
      <c r="D4294">
        <v>5.28E-3</v>
      </c>
      <c r="E4294" s="10">
        <f t="shared" si="472"/>
        <v>-7.6782216648776215E-3</v>
      </c>
      <c r="F4294">
        <f t="shared" si="473"/>
        <v>0.99235118057864979</v>
      </c>
      <c r="G4294">
        <f t="shared" si="474"/>
        <v>149.06876175329779</v>
      </c>
      <c r="H4294">
        <f t="shared" si="469"/>
        <v>1.1960995699412809E-2</v>
      </c>
      <c r="J4294">
        <f t="shared" si="468"/>
        <v>-13.116552410105056</v>
      </c>
      <c r="K4294">
        <f t="shared" si="470"/>
        <v>-10.244022836182921</v>
      </c>
      <c r="L4294">
        <f t="shared" si="471"/>
        <v>0</v>
      </c>
    </row>
    <row r="4295" spans="1:12" x14ac:dyDescent="0.3">
      <c r="A4295">
        <v>4294</v>
      </c>
      <c r="B4295" t="s">
        <v>4309</v>
      </c>
      <c r="C4295">
        <v>147.85</v>
      </c>
      <c r="D4295">
        <v>5.1500000000000001E-3</v>
      </c>
      <c r="E4295" s="10">
        <f t="shared" si="472"/>
        <v>-9.08944147117423E-3</v>
      </c>
      <c r="F4295">
        <f t="shared" si="473"/>
        <v>0.99095174262734587</v>
      </c>
      <c r="G4295">
        <f t="shared" si="474"/>
        <v>147.72314986430447</v>
      </c>
      <c r="H4295">
        <f t="shared" si="469"/>
        <v>1.128788740813526E-2</v>
      </c>
      <c r="J4295">
        <f t="shared" si="468"/>
        <v>-12.266677541852804</v>
      </c>
      <c r="K4295">
        <f t="shared" si="470"/>
        <v>-9.142783583857323</v>
      </c>
      <c r="L4295">
        <f t="shared" si="471"/>
        <v>0</v>
      </c>
    </row>
    <row r="4296" spans="1:12" x14ac:dyDescent="0.3">
      <c r="A4296">
        <v>4295</v>
      </c>
      <c r="B4296" t="s">
        <v>4310</v>
      </c>
      <c r="C4296">
        <v>144.4</v>
      </c>
      <c r="D4296">
        <v>5.1500000000000001E-3</v>
      </c>
      <c r="E4296" s="10">
        <f t="shared" si="472"/>
        <v>-2.3611019839760349E-2</v>
      </c>
      <c r="F4296">
        <f t="shared" si="473"/>
        <v>0.97666553939803857</v>
      </c>
      <c r="G4296">
        <f t="shared" si="474"/>
        <v>144.27610984379822</v>
      </c>
      <c r="H4296">
        <f t="shared" si="469"/>
        <v>1.195251860129347E-2</v>
      </c>
      <c r="J4296">
        <f t="shared" si="468"/>
        <v>-12.685850024170131</v>
      </c>
      <c r="K4296">
        <f t="shared" si="470"/>
        <v>-5.6957435633510727</v>
      </c>
      <c r="L4296">
        <f t="shared" si="471"/>
        <v>0</v>
      </c>
    </row>
    <row r="4297" spans="1:12" x14ac:dyDescent="0.3">
      <c r="A4297">
        <v>4296</v>
      </c>
      <c r="B4297" t="s">
        <v>4311</v>
      </c>
      <c r="C4297">
        <v>139.1</v>
      </c>
      <c r="D4297">
        <v>5.1000000000000004E-3</v>
      </c>
      <c r="E4297" s="10">
        <f t="shared" si="472"/>
        <v>-3.739412752932867E-2</v>
      </c>
      <c r="F4297">
        <f t="shared" si="473"/>
        <v>0.96329639889196672</v>
      </c>
      <c r="G4297">
        <f t="shared" si="474"/>
        <v>138.98181523564054</v>
      </c>
      <c r="H4297">
        <f t="shared" si="469"/>
        <v>1.362229801900521E-2</v>
      </c>
      <c r="J4297">
        <f t="shared" si="468"/>
        <v>-13.927529198292817</v>
      </c>
      <c r="K4297">
        <f t="shared" si="470"/>
        <v>-0.40144895519338775</v>
      </c>
      <c r="L4297">
        <f t="shared" si="471"/>
        <v>0</v>
      </c>
    </row>
    <row r="4298" spans="1:12" x14ac:dyDescent="0.3">
      <c r="A4298">
        <v>4297</v>
      </c>
      <c r="B4298" t="s">
        <v>4312</v>
      </c>
      <c r="C4298">
        <v>140.69999999999999</v>
      </c>
      <c r="D4298">
        <v>5.4100000000000007E-3</v>
      </c>
      <c r="E4298" s="10">
        <f t="shared" si="472"/>
        <v>1.1436865190946199E-2</v>
      </c>
      <c r="F4298">
        <f t="shared" si="473"/>
        <v>1.0115025161754134</v>
      </c>
      <c r="G4298">
        <f t="shared" si="474"/>
        <v>140.57319267755906</v>
      </c>
      <c r="H4298">
        <f t="shared" si="469"/>
        <v>1.3855678235352656E-2</v>
      </c>
      <c r="J4298">
        <f t="shared" si="468"/>
        <v>-14.328344625213001</v>
      </c>
      <c r="K4298">
        <f t="shared" si="470"/>
        <v>-1.9928263971119122</v>
      </c>
      <c r="L4298">
        <f t="shared" si="471"/>
        <v>0</v>
      </c>
    </row>
    <row r="4299" spans="1:12" x14ac:dyDescent="0.3">
      <c r="A4299">
        <v>4298</v>
      </c>
      <c r="B4299" t="s">
        <v>4313</v>
      </c>
      <c r="C4299">
        <v>142.65</v>
      </c>
      <c r="D4299">
        <v>6.3499999999999997E-3</v>
      </c>
      <c r="E4299" s="10">
        <f t="shared" si="472"/>
        <v>1.3764113539165812E-2</v>
      </c>
      <c r="F4299">
        <f t="shared" si="473"/>
        <v>1.0138592750533051</v>
      </c>
      <c r="G4299">
        <f t="shared" si="474"/>
        <v>142.49910861077754</v>
      </c>
      <c r="H4299">
        <f t="shared" si="469"/>
        <v>1.4113072230105557E-2</v>
      </c>
      <c r="J4299">
        <f t="shared" si="468"/>
        <v>-14.794470717681804</v>
      </c>
      <c r="K4299">
        <f t="shared" si="470"/>
        <v>-3.9187423303303888</v>
      </c>
      <c r="L4299">
        <f t="shared" si="471"/>
        <v>0</v>
      </c>
    </row>
    <row r="4300" spans="1:12" x14ac:dyDescent="0.3">
      <c r="A4300">
        <v>4299</v>
      </c>
      <c r="B4300" t="s">
        <v>4314</v>
      </c>
      <c r="C4300">
        <v>142.19999999999999</v>
      </c>
      <c r="D4300">
        <v>6.6500000000000005E-3</v>
      </c>
      <c r="E4300" s="10">
        <f t="shared" si="472"/>
        <v>-3.1595602903685929E-3</v>
      </c>
      <c r="F4300">
        <f t="shared" si="473"/>
        <v>0.9968454258675078</v>
      </c>
      <c r="G4300">
        <f t="shared" si="474"/>
        <v>142.04248230717937</v>
      </c>
      <c r="H4300">
        <f t="shared" si="469"/>
        <v>1.4104547269966804E-2</v>
      </c>
      <c r="J4300">
        <f t="shared" si="468"/>
        <v>-14.738155170992812</v>
      </c>
      <c r="K4300">
        <f t="shared" si="470"/>
        <v>-3.4621160267322182</v>
      </c>
      <c r="L4300">
        <f t="shared" si="471"/>
        <v>0</v>
      </c>
    </row>
    <row r="4301" spans="1:12" x14ac:dyDescent="0.3">
      <c r="A4301">
        <v>4300</v>
      </c>
      <c r="B4301" t="s">
        <v>4315</v>
      </c>
      <c r="C4301">
        <v>141.25</v>
      </c>
      <c r="D4301">
        <v>7.0599999999999994E-3</v>
      </c>
      <c r="E4301" s="10">
        <f t="shared" si="472"/>
        <v>-6.7031473425901147E-3</v>
      </c>
      <c r="F4301">
        <f t="shared" si="473"/>
        <v>0.9933192686357244</v>
      </c>
      <c r="G4301">
        <f t="shared" si="474"/>
        <v>141.08389357844317</v>
      </c>
      <c r="H4301">
        <f t="shared" si="469"/>
        <v>1.3949498244556385E-2</v>
      </c>
      <c r="J4301">
        <f t="shared" si="468"/>
        <v>-14.477772365006725</v>
      </c>
      <c r="K4301">
        <f t="shared" si="470"/>
        <v>-2.5035272979960155</v>
      </c>
      <c r="L4301">
        <f t="shared" si="471"/>
        <v>0</v>
      </c>
    </row>
    <row r="4302" spans="1:12" x14ac:dyDescent="0.3">
      <c r="A4302">
        <v>4301</v>
      </c>
      <c r="B4302" t="s">
        <v>4316</v>
      </c>
      <c r="C4302">
        <v>139.65</v>
      </c>
      <c r="D4302">
        <v>7.2899999999999996E-3</v>
      </c>
      <c r="E4302" s="10">
        <f t="shared" si="472"/>
        <v>-1.1392077635364534E-2</v>
      </c>
      <c r="F4302">
        <f t="shared" si="473"/>
        <v>0.98867256637168144</v>
      </c>
      <c r="G4302">
        <f t="shared" si="474"/>
        <v>139.48042828567696</v>
      </c>
      <c r="H4302">
        <f t="shared" si="469"/>
        <v>1.3605677961582652E-2</v>
      </c>
      <c r="J4302">
        <f t="shared" si="468"/>
        <v>-13.960442370444818</v>
      </c>
      <c r="K4302">
        <f t="shared" si="470"/>
        <v>-0.90006200522981317</v>
      </c>
      <c r="L4302">
        <f t="shared" si="471"/>
        <v>0</v>
      </c>
    </row>
    <row r="4303" spans="1:12" x14ac:dyDescent="0.3">
      <c r="A4303">
        <v>4302</v>
      </c>
      <c r="B4303" t="s">
        <v>4317</v>
      </c>
      <c r="C4303">
        <v>139</v>
      </c>
      <c r="D4303">
        <v>7.5700000000000003E-3</v>
      </c>
      <c r="E4303" s="10">
        <f t="shared" si="472"/>
        <v>-4.6653592604940985E-3</v>
      </c>
      <c r="F4303">
        <f t="shared" si="473"/>
        <v>0.99534550662370203</v>
      </c>
      <c r="G4303">
        <f t="shared" si="474"/>
        <v>138.82473891711487</v>
      </c>
      <c r="H4303">
        <f t="shared" si="469"/>
        <v>1.320661447570063E-2</v>
      </c>
      <c r="J4303">
        <f t="shared" si="468"/>
        <v>-13.487271074394975</v>
      </c>
      <c r="K4303">
        <f t="shared" si="470"/>
        <v>-0.24437263666771969</v>
      </c>
      <c r="L4303">
        <f t="shared" si="471"/>
        <v>0</v>
      </c>
    </row>
    <row r="4304" spans="1:12" x14ac:dyDescent="0.3">
      <c r="A4304">
        <v>4303</v>
      </c>
      <c r="B4304" t="s">
        <v>4318</v>
      </c>
      <c r="C4304">
        <v>140.05000000000001</v>
      </c>
      <c r="D4304">
        <v>7.2899999999999996E-3</v>
      </c>
      <c r="E4304" s="10">
        <f t="shared" si="472"/>
        <v>7.5255685754258153E-3</v>
      </c>
      <c r="F4304">
        <f t="shared" si="473"/>
        <v>1.0075539568345324</v>
      </c>
      <c r="G4304">
        <f t="shared" si="474"/>
        <v>139.87994258080244</v>
      </c>
      <c r="H4304">
        <f t="shared" si="469"/>
        <v>1.2998880613394447E-2</v>
      </c>
      <c r="J4304">
        <f t="shared" si="468"/>
        <v>-13.376026518410415</v>
      </c>
      <c r="K4304">
        <f t="shared" si="470"/>
        <v>-1.2995763003552838</v>
      </c>
      <c r="L4304">
        <f t="shared" si="471"/>
        <v>0</v>
      </c>
    </row>
    <row r="4305" spans="1:12" x14ac:dyDescent="0.3">
      <c r="A4305">
        <v>4304</v>
      </c>
      <c r="B4305" t="s">
        <v>4319</v>
      </c>
      <c r="C4305">
        <v>138.75</v>
      </c>
      <c r="D4305">
        <v>7.3400000000000002E-3</v>
      </c>
      <c r="E4305" s="10">
        <f t="shared" si="472"/>
        <v>-9.3257490795736839E-3</v>
      </c>
      <c r="F4305">
        <f t="shared" si="473"/>
        <v>0.9907176008568368</v>
      </c>
      <c r="G4305">
        <f t="shared" si="474"/>
        <v>138.58036628044715</v>
      </c>
      <c r="H4305">
        <f t="shared" si="469"/>
        <v>1.2993376214367696E-2</v>
      </c>
      <c r="J4305">
        <f t="shared" si="468"/>
        <v>-13.246142990660431</v>
      </c>
      <c r="K4305">
        <f t="shared" si="470"/>
        <v>0.44829125961166483</v>
      </c>
      <c r="L4305">
        <f t="shared" si="471"/>
        <v>0</v>
      </c>
    </row>
    <row r="4306" spans="1:12" x14ac:dyDescent="0.3">
      <c r="A4306">
        <v>4305</v>
      </c>
      <c r="B4306" t="s">
        <v>4320</v>
      </c>
      <c r="C4306">
        <v>139.65</v>
      </c>
      <c r="D4306">
        <v>7.4700000000000001E-3</v>
      </c>
      <c r="E4306" s="10">
        <f t="shared" si="472"/>
        <v>6.465539764641811E-3</v>
      </c>
      <c r="F4306">
        <f t="shared" si="473"/>
        <v>1.0064864864864864</v>
      </c>
      <c r="G4306">
        <f t="shared" si="474"/>
        <v>139.47624393559394</v>
      </c>
      <c r="H4306">
        <f t="shared" si="469"/>
        <v>1.3054310453243109E-2</v>
      </c>
      <c r="J4306">
        <f t="shared" si="468"/>
        <v>-13.394296267081657</v>
      </c>
      <c r="K4306">
        <f t="shared" si="470"/>
        <v>-2.0524883015368403</v>
      </c>
      <c r="L4306">
        <f t="shared" si="471"/>
        <v>0</v>
      </c>
    </row>
    <row r="4307" spans="1:12" x14ac:dyDescent="0.3">
      <c r="A4307">
        <v>4306</v>
      </c>
      <c r="B4307" t="s">
        <v>4321</v>
      </c>
      <c r="C4307">
        <v>140.5</v>
      </c>
      <c r="D4307">
        <v>7.4900000000000001E-3</v>
      </c>
      <c r="E4307" s="10">
        <f t="shared" si="472"/>
        <v>6.068196382614648E-3</v>
      </c>
      <c r="F4307">
        <f t="shared" si="473"/>
        <v>1.0060866451843895</v>
      </c>
      <c r="G4307">
        <f t="shared" si="474"/>
        <v>140.32471859423973</v>
      </c>
      <c r="H4307">
        <f t="shared" si="469"/>
        <v>1.3049978481796655E-2</v>
      </c>
      <c r="J4307">
        <f t="shared" si="468"/>
        <v>-13.471305844551926</v>
      </c>
      <c r="K4307">
        <f t="shared" si="470"/>
        <v>-2.9009629601826248</v>
      </c>
      <c r="L4307">
        <f t="shared" si="471"/>
        <v>0</v>
      </c>
    </row>
    <row r="4308" spans="1:12" x14ac:dyDescent="0.3">
      <c r="A4308">
        <v>4307</v>
      </c>
      <c r="B4308" t="s">
        <v>4322</v>
      </c>
      <c r="C4308">
        <v>139.6</v>
      </c>
      <c r="D4308">
        <v>7.7499999999999999E-3</v>
      </c>
      <c r="E4308" s="10">
        <f t="shared" si="472"/>
        <v>-6.4262984455284037E-3</v>
      </c>
      <c r="F4308">
        <f t="shared" si="473"/>
        <v>0.99359430604982202</v>
      </c>
      <c r="G4308">
        <f t="shared" si="474"/>
        <v>139.41979973772328</v>
      </c>
      <c r="H4308">
        <f t="shared" si="469"/>
        <v>1.3027718796438763E-2</v>
      </c>
      <c r="J4308">
        <f t="shared" si="468"/>
        <v>-13.361602604860167</v>
      </c>
      <c r="K4308">
        <f t="shared" si="470"/>
        <v>-1.9960441036661791</v>
      </c>
      <c r="L4308">
        <f t="shared" si="471"/>
        <v>0</v>
      </c>
    </row>
    <row r="4309" spans="1:12" x14ac:dyDescent="0.3">
      <c r="A4309">
        <v>4308</v>
      </c>
      <c r="B4309" t="s">
        <v>4323</v>
      </c>
      <c r="C4309">
        <v>139.19999999999999</v>
      </c>
      <c r="D4309">
        <v>7.3899999999999999E-3</v>
      </c>
      <c r="E4309" s="10">
        <f t="shared" si="472"/>
        <v>-2.8694424279528201E-3</v>
      </c>
      <c r="F4309">
        <f t="shared" si="473"/>
        <v>0.99713467048710602</v>
      </c>
      <c r="G4309">
        <f t="shared" si="474"/>
        <v>139.02865754005882</v>
      </c>
      <c r="H4309">
        <f t="shared" si="469"/>
        <v>1.2940288936891009E-2</v>
      </c>
      <c r="J4309">
        <f t="shared" si="468"/>
        <v>-13.23469762907745</v>
      </c>
      <c r="K4309">
        <f t="shared" si="470"/>
        <v>-1.6049019060017145</v>
      </c>
      <c r="L4309">
        <f t="shared" si="471"/>
        <v>0</v>
      </c>
    </row>
    <row r="4310" spans="1:12" x14ac:dyDescent="0.3">
      <c r="A4310">
        <v>4309</v>
      </c>
      <c r="B4310" t="s">
        <v>4324</v>
      </c>
      <c r="C4310">
        <v>139.75</v>
      </c>
      <c r="D4310">
        <v>7.3400000000000002E-3</v>
      </c>
      <c r="E4310" s="10">
        <f t="shared" si="472"/>
        <v>3.9433641348894264E-3</v>
      </c>
      <c r="F4310">
        <f t="shared" si="473"/>
        <v>1.0039511494252875</v>
      </c>
      <c r="G4310">
        <f t="shared" si="474"/>
        <v>139.579143695081</v>
      </c>
      <c r="H4310">
        <f t="shared" si="469"/>
        <v>1.2939260226985914E-2</v>
      </c>
      <c r="J4310">
        <f t="shared" si="468"/>
        <v>-13.286044342105694</v>
      </c>
      <c r="K4310">
        <f t="shared" si="470"/>
        <v>-2.1553880610238991</v>
      </c>
      <c r="L4310">
        <f t="shared" si="471"/>
        <v>0</v>
      </c>
    </row>
    <row r="4311" spans="1:12" x14ac:dyDescent="0.3">
      <c r="A4311">
        <v>4310</v>
      </c>
      <c r="B4311" t="s">
        <v>4325</v>
      </c>
      <c r="C4311">
        <v>140.80000000000001</v>
      </c>
      <c r="D4311">
        <v>7.2899999999999996E-3</v>
      </c>
      <c r="E4311" s="10">
        <f t="shared" si="472"/>
        <v>7.4853316887335559E-3</v>
      </c>
      <c r="F4311">
        <f t="shared" si="473"/>
        <v>1.0075134168157425</v>
      </c>
      <c r="G4311">
        <f t="shared" si="474"/>
        <v>140.62903188416266</v>
      </c>
      <c r="H4311">
        <f t="shared" si="469"/>
        <v>1.2084715434613744E-2</v>
      </c>
      <c r="J4311">
        <f t="shared" si="468"/>
        <v>-12.501932104076204</v>
      </c>
      <c r="K4311">
        <f t="shared" si="470"/>
        <v>-3.2052762501055554</v>
      </c>
      <c r="L4311">
        <f t="shared" si="471"/>
        <v>0</v>
      </c>
    </row>
    <row r="4312" spans="1:12" x14ac:dyDescent="0.3">
      <c r="A4312">
        <v>4311</v>
      </c>
      <c r="B4312" t="s">
        <v>4326</v>
      </c>
      <c r="C4312">
        <v>144</v>
      </c>
      <c r="D4312">
        <v>7.3400000000000002E-3</v>
      </c>
      <c r="E4312" s="10">
        <f t="shared" si="472"/>
        <v>2.2472855852058576E-2</v>
      </c>
      <c r="F4312">
        <f t="shared" si="473"/>
        <v>1.0227272727272727</v>
      </c>
      <c r="G4312">
        <f t="shared" si="474"/>
        <v>143.8239477072749</v>
      </c>
      <c r="H4312">
        <f t="shared" si="469"/>
        <v>1.2826410273120084E-2</v>
      </c>
      <c r="J4312">
        <f t="shared" si="468"/>
        <v>-13.570693855941721</v>
      </c>
      <c r="K4312">
        <f t="shared" si="470"/>
        <v>-6.400192073217795</v>
      </c>
      <c r="L4312">
        <f t="shared" si="471"/>
        <v>0</v>
      </c>
    </row>
    <row r="4313" spans="1:12" x14ac:dyDescent="0.3">
      <c r="A4313">
        <v>4312</v>
      </c>
      <c r="B4313" t="s">
        <v>4327</v>
      </c>
      <c r="C4313">
        <v>143.5</v>
      </c>
      <c r="D4313">
        <v>7.7499999999999999E-3</v>
      </c>
      <c r="E4313" s="10">
        <f t="shared" si="472"/>
        <v>-3.4782643763248086E-3</v>
      </c>
      <c r="F4313">
        <f t="shared" si="473"/>
        <v>0.99652777777777779</v>
      </c>
      <c r="G4313">
        <f t="shared" si="474"/>
        <v>143.31476548970838</v>
      </c>
      <c r="H4313">
        <f t="shared" si="469"/>
        <v>1.25821987534905E-2</v>
      </c>
      <c r="J4313">
        <f t="shared" si="468"/>
        <v>-13.265181581826026</v>
      </c>
      <c r="K4313">
        <f t="shared" si="470"/>
        <v>-5.8910098556512764</v>
      </c>
      <c r="L4313">
        <f t="shared" si="471"/>
        <v>0</v>
      </c>
    </row>
    <row r="4314" spans="1:12" x14ac:dyDescent="0.3">
      <c r="A4314">
        <v>4313</v>
      </c>
      <c r="B4314" t="s">
        <v>4328</v>
      </c>
      <c r="C4314">
        <v>141.69999999999999</v>
      </c>
      <c r="D4314">
        <v>7.6899999999999998E-3</v>
      </c>
      <c r="E4314" s="10">
        <f t="shared" si="472"/>
        <v>-1.2622888503041123E-2</v>
      </c>
      <c r="F4314">
        <f t="shared" si="473"/>
        <v>0.98745644599303128</v>
      </c>
      <c r="G4314">
        <f t="shared" si="474"/>
        <v>141.51850416675794</v>
      </c>
      <c r="H4314">
        <f t="shared" si="469"/>
        <v>1.2629106814859726E-2</v>
      </c>
      <c r="J4314">
        <f t="shared" si="468"/>
        <v>-13.147754513856732</v>
      </c>
      <c r="K4314">
        <f t="shared" si="470"/>
        <v>-4.4021344267667075</v>
      </c>
      <c r="L4314">
        <f t="shared" si="471"/>
        <v>0</v>
      </c>
    </row>
    <row r="4315" spans="1:12" x14ac:dyDescent="0.3">
      <c r="A4315">
        <v>4314</v>
      </c>
      <c r="B4315" t="s">
        <v>4329</v>
      </c>
      <c r="C4315">
        <v>140.5</v>
      </c>
      <c r="D4315">
        <v>7.6899999999999998E-3</v>
      </c>
      <c r="E4315" s="10">
        <f t="shared" si="472"/>
        <v>-8.5046579228341846E-3</v>
      </c>
      <c r="F4315">
        <f t="shared" si="473"/>
        <v>0.99153140437544118</v>
      </c>
      <c r="G4315">
        <f t="shared" si="474"/>
        <v>140.32004118157721</v>
      </c>
      <c r="H4315">
        <f t="shared" si="469"/>
        <v>1.2710329597328205E-2</v>
      </c>
      <c r="J4315">
        <f t="shared" si="468"/>
        <v>-13.120253817535312</v>
      </c>
      <c r="K4315">
        <f t="shared" si="470"/>
        <v>-3.2036714415859819</v>
      </c>
      <c r="L4315">
        <f t="shared" si="471"/>
        <v>0</v>
      </c>
    </row>
    <row r="4316" spans="1:12" x14ac:dyDescent="0.3">
      <c r="A4316">
        <v>4315</v>
      </c>
      <c r="B4316" t="s">
        <v>4330</v>
      </c>
      <c r="C4316">
        <v>137.6</v>
      </c>
      <c r="D4316">
        <v>7.6899999999999998E-3</v>
      </c>
      <c r="E4316" s="10">
        <f t="shared" si="472"/>
        <v>-2.085656327455717E-2</v>
      </c>
      <c r="F4316">
        <f t="shared" si="473"/>
        <v>0.97935943060498221</v>
      </c>
      <c r="G4316">
        <f t="shared" si="474"/>
        <v>137.4237556340571</v>
      </c>
      <c r="H4316">
        <f t="shared" si="469"/>
        <v>1.2836227103997525E-2</v>
      </c>
      <c r="J4316">
        <f t="shared" si="468"/>
        <v>-12.976719764533124</v>
      </c>
      <c r="K4316">
        <f t="shared" si="470"/>
        <v>-0.3073858940658738</v>
      </c>
      <c r="L4316">
        <f t="shared" si="471"/>
        <v>0</v>
      </c>
    </row>
    <row r="4317" spans="1:12" x14ac:dyDescent="0.3">
      <c r="A4317">
        <v>4316</v>
      </c>
      <c r="B4317" t="s">
        <v>4331</v>
      </c>
      <c r="C4317">
        <v>139.19999999999999</v>
      </c>
      <c r="D4317">
        <v>7.8000000000000005E-3</v>
      </c>
      <c r="E4317" s="10">
        <f t="shared" si="472"/>
        <v>1.1560822401076006E-2</v>
      </c>
      <c r="F4317">
        <f t="shared" si="473"/>
        <v>1.0116279069767442</v>
      </c>
      <c r="G4317">
        <f t="shared" si="474"/>
        <v>139.01915757304613</v>
      </c>
      <c r="H4317">
        <f t="shared" si="469"/>
        <v>1.3029831334249006E-2</v>
      </c>
      <c r="J4317">
        <f t="shared" si="468"/>
        <v>-13.325366636600204</v>
      </c>
      <c r="K4317">
        <f t="shared" si="470"/>
        <v>-1.9027878330549015</v>
      </c>
      <c r="L4317">
        <f t="shared" si="471"/>
        <v>0</v>
      </c>
    </row>
    <row r="4318" spans="1:12" x14ac:dyDescent="0.3">
      <c r="A4318">
        <v>4317</v>
      </c>
      <c r="B4318" t="s">
        <v>4332</v>
      </c>
      <c r="C4318">
        <v>138.85</v>
      </c>
      <c r="D4318">
        <v>7.9500000000000005E-3</v>
      </c>
      <c r="E4318" s="10">
        <f t="shared" si="472"/>
        <v>-2.5175341475106969E-3</v>
      </c>
      <c r="F4318">
        <f t="shared" si="473"/>
        <v>0.99748563218390807</v>
      </c>
      <c r="G4318">
        <f t="shared" si="474"/>
        <v>138.66614558045123</v>
      </c>
      <c r="H4318">
        <f t="shared" si="469"/>
        <v>1.292523739248431E-2</v>
      </c>
      <c r="J4318">
        <f t="shared" si="468"/>
        <v>-13.184834808483524</v>
      </c>
      <c r="K4318">
        <f t="shared" si="470"/>
        <v>-1.5497758404600006</v>
      </c>
      <c r="L4318">
        <f t="shared" si="471"/>
        <v>0</v>
      </c>
    </row>
    <row r="4319" spans="1:12" x14ac:dyDescent="0.3">
      <c r="A4319">
        <v>4318</v>
      </c>
      <c r="B4319" t="s">
        <v>4333</v>
      </c>
      <c r="C4319">
        <v>139.30000000000001</v>
      </c>
      <c r="D4319">
        <v>7.77E-3</v>
      </c>
      <c r="E4319" s="10">
        <f t="shared" si="472"/>
        <v>3.2356670329516551E-3</v>
      </c>
      <c r="F4319">
        <f t="shared" si="473"/>
        <v>1.0032409074540873</v>
      </c>
      <c r="G4319">
        <f t="shared" si="474"/>
        <v>139.11972325438686</v>
      </c>
      <c r="H4319">
        <f t="shared" si="469"/>
        <v>1.2938704731006194E-2</v>
      </c>
      <c r="J4319">
        <f t="shared" si="468"/>
        <v>-13.241745231097356</v>
      </c>
      <c r="K4319">
        <f t="shared" si="470"/>
        <v>-2.0033535143956271</v>
      </c>
      <c r="L4319">
        <f t="shared" si="471"/>
        <v>0</v>
      </c>
    </row>
    <row r="4320" spans="1:12" x14ac:dyDescent="0.3">
      <c r="A4320">
        <v>4319</v>
      </c>
      <c r="B4320" t="s">
        <v>4334</v>
      </c>
      <c r="C4320">
        <v>139.30000000000001</v>
      </c>
      <c r="D4320">
        <v>7.8000000000000005E-3</v>
      </c>
      <c r="E4320" s="10">
        <f t="shared" si="472"/>
        <v>0</v>
      </c>
      <c r="F4320">
        <f t="shared" si="473"/>
        <v>1</v>
      </c>
      <c r="G4320">
        <f t="shared" si="474"/>
        <v>139.11902765750955</v>
      </c>
      <c r="H4320">
        <f t="shared" si="469"/>
        <v>1.2874501644586483E-2</v>
      </c>
      <c r="J4320">
        <f t="shared" ref="J4320:J4383" si="475">-G4320*$O$3*$Q$3*H4320</f>
        <v>-13.175972548797608</v>
      </c>
      <c r="K4320">
        <f t="shared" si="470"/>
        <v>-2.0026579175183201</v>
      </c>
      <c r="L4320">
        <f t="shared" si="471"/>
        <v>0</v>
      </c>
    </row>
    <row r="4321" spans="1:12" x14ac:dyDescent="0.3">
      <c r="A4321">
        <v>4320</v>
      </c>
      <c r="B4321" t="s">
        <v>4335</v>
      </c>
      <c r="C4321">
        <v>139.30000000000001</v>
      </c>
      <c r="D4321">
        <v>7.62E-3</v>
      </c>
      <c r="E4321" s="10">
        <f t="shared" si="472"/>
        <v>0</v>
      </c>
      <c r="F4321">
        <f t="shared" si="473"/>
        <v>1</v>
      </c>
      <c r="G4321">
        <f t="shared" si="474"/>
        <v>139.12320129094348</v>
      </c>
      <c r="H4321">
        <f t="shared" ref="H4321:H4384" si="476">SQRT(_xlfn.VAR.S(E4292:E4321))</f>
        <v>1.261938192616242E-2</v>
      </c>
      <c r="J4321">
        <f t="shared" si="475"/>
        <v>-12.915266368041863</v>
      </c>
      <c r="K4321">
        <f t="shared" si="470"/>
        <v>-2.0068315509522563</v>
      </c>
      <c r="L4321">
        <f t="shared" si="471"/>
        <v>0</v>
      </c>
    </row>
    <row r="4322" spans="1:12" x14ac:dyDescent="0.3">
      <c r="A4322">
        <v>4321</v>
      </c>
      <c r="B4322" t="s">
        <v>4336</v>
      </c>
      <c r="C4322">
        <v>137.85</v>
      </c>
      <c r="D4322">
        <v>7.6400000000000001E-3</v>
      </c>
      <c r="E4322" s="10">
        <f t="shared" si="472"/>
        <v>-1.0463743315954387E-2</v>
      </c>
      <c r="F4322">
        <f t="shared" si="473"/>
        <v>0.98959081119885128</v>
      </c>
      <c r="G4322">
        <f t="shared" si="474"/>
        <v>137.6745827060453</v>
      </c>
      <c r="H4322">
        <f t="shared" si="476"/>
        <v>1.25146431132392E-2</v>
      </c>
      <c r="J4322">
        <f t="shared" si="475"/>
        <v>-12.674707876231649</v>
      </c>
      <c r="K4322">
        <f t="shared" ref="K4322:K4385" si="477">+MIN(G4323-G4322,G4324-G4322,G4325-G4322,G4326-G4322,G4327-G4322,G4328-G4322,G4329-G4322,G4330-G4322,G4331-G4322,G4332-G4322)</f>
        <v>-0.55821296605407156</v>
      </c>
      <c r="L4322">
        <f t="shared" ref="L4322:L4385" si="478">+IF(K4322&lt;J4322,1,0)</f>
        <v>0</v>
      </c>
    </row>
    <row r="4323" spans="1:12" x14ac:dyDescent="0.3">
      <c r="A4323">
        <v>4322</v>
      </c>
      <c r="B4323" t="s">
        <v>4337</v>
      </c>
      <c r="C4323">
        <v>137.75</v>
      </c>
      <c r="D4323">
        <v>8.0300000000000007E-3</v>
      </c>
      <c r="E4323" s="10">
        <f t="shared" si="472"/>
        <v>-7.2568943678178832E-4</v>
      </c>
      <c r="F4323">
        <f t="shared" si="473"/>
        <v>0.99927457381211471</v>
      </c>
      <c r="G4323">
        <f t="shared" si="474"/>
        <v>137.56576789281712</v>
      </c>
      <c r="H4323">
        <f t="shared" si="476"/>
        <v>1.1971716999756988E-2</v>
      </c>
      <c r="J4323">
        <f t="shared" si="475"/>
        <v>-12.115254438399353</v>
      </c>
      <c r="K4323">
        <f t="shared" si="477"/>
        <v>-0.44939815282589279</v>
      </c>
      <c r="L4323">
        <f t="shared" si="478"/>
        <v>0</v>
      </c>
    </row>
    <row r="4324" spans="1:12" x14ac:dyDescent="0.3">
      <c r="A4324">
        <v>4323</v>
      </c>
      <c r="B4324" t="s">
        <v>4338</v>
      </c>
      <c r="C4324">
        <v>137.30000000000001</v>
      </c>
      <c r="D4324">
        <v>8.0300000000000007E-3</v>
      </c>
      <c r="E4324" s="10">
        <f t="shared" si="472"/>
        <v>-3.2721352590983862E-3</v>
      </c>
      <c r="F4324">
        <f t="shared" si="473"/>
        <v>0.99673321234119794</v>
      </c>
      <c r="G4324">
        <f t="shared" si="474"/>
        <v>137.11636973999123</v>
      </c>
      <c r="H4324">
        <f t="shared" si="476"/>
        <v>1.1938278829275393E-2</v>
      </c>
      <c r="J4324">
        <f t="shared" si="475"/>
        <v>-12.041947935305869</v>
      </c>
      <c r="K4324">
        <f t="shared" si="477"/>
        <v>-5.6400330969597121</v>
      </c>
      <c r="L4324">
        <f t="shared" si="478"/>
        <v>0</v>
      </c>
    </row>
    <row r="4325" spans="1:12" x14ac:dyDescent="0.3">
      <c r="A4325">
        <v>4324</v>
      </c>
      <c r="B4325" t="s">
        <v>4339</v>
      </c>
      <c r="C4325">
        <v>137.75</v>
      </c>
      <c r="D4325">
        <v>8.1000000000000013E-3</v>
      </c>
      <c r="E4325" s="10">
        <f t="shared" si="472"/>
        <v>3.2721352590983177E-3</v>
      </c>
      <c r="F4325">
        <f t="shared" si="473"/>
        <v>1.0032774945375089</v>
      </c>
      <c r="G4325">
        <f t="shared" si="474"/>
        <v>137.56416296822044</v>
      </c>
      <c r="H4325">
        <f t="shared" si="476"/>
        <v>1.1925988640383814E-2</v>
      </c>
      <c r="J4325">
        <f t="shared" si="475"/>
        <v>-12.068837005248573</v>
      </c>
      <c r="K4325">
        <f t="shared" si="477"/>
        <v>-7.883938965537908</v>
      </c>
      <c r="L4325">
        <f t="shared" si="478"/>
        <v>0</v>
      </c>
    </row>
    <row r="4326" spans="1:12" x14ac:dyDescent="0.3">
      <c r="A4326">
        <v>4325</v>
      </c>
      <c r="B4326" t="s">
        <v>4340</v>
      </c>
      <c r="C4326">
        <v>140.05000000000001</v>
      </c>
      <c r="D4326">
        <v>8.199999999999999E-3</v>
      </c>
      <c r="E4326" s="10">
        <f t="shared" si="472"/>
        <v>1.6559053673093661E-2</v>
      </c>
      <c r="F4326">
        <f t="shared" si="473"/>
        <v>1.0166969147005445</v>
      </c>
      <c r="G4326">
        <f t="shared" si="474"/>
        <v>139.85872906490994</v>
      </c>
      <c r="H4326">
        <f t="shared" si="476"/>
        <v>1.171069486262869E-2</v>
      </c>
      <c r="J4326">
        <f t="shared" si="475"/>
        <v>-12.048638189350596</v>
      </c>
      <c r="K4326">
        <f t="shared" si="477"/>
        <v>-10.530202938381763</v>
      </c>
      <c r="L4326">
        <f t="shared" si="478"/>
        <v>0</v>
      </c>
    </row>
    <row r="4327" spans="1:12" x14ac:dyDescent="0.3">
      <c r="A4327">
        <v>4326</v>
      </c>
      <c r="B4327" t="s">
        <v>4341</v>
      </c>
      <c r="C4327">
        <v>139.85</v>
      </c>
      <c r="D4327">
        <v>8.1000000000000013E-3</v>
      </c>
      <c r="E4327" s="10">
        <f t="shared" si="472"/>
        <v>-1.4290820581489591E-3</v>
      </c>
      <c r="F4327">
        <f t="shared" si="473"/>
        <v>0.99857193859335935</v>
      </c>
      <c r="G4327">
        <f t="shared" si="474"/>
        <v>139.6613298809846</v>
      </c>
      <c r="H4327">
        <f t="shared" si="476"/>
        <v>9.4886783054876599E-3</v>
      </c>
      <c r="J4327">
        <f t="shared" si="475"/>
        <v>-9.7487204481332981</v>
      </c>
      <c r="K4327">
        <f t="shared" si="477"/>
        <v>-10.332803754456421</v>
      </c>
      <c r="L4327">
        <f t="shared" si="478"/>
        <v>1</v>
      </c>
    </row>
    <row r="4328" spans="1:12" x14ac:dyDescent="0.3">
      <c r="A4328">
        <v>4327</v>
      </c>
      <c r="B4328" t="s">
        <v>4342</v>
      </c>
      <c r="C4328">
        <v>140.19999999999999</v>
      </c>
      <c r="D4328">
        <v>8.2299999999999995E-3</v>
      </c>
      <c r="E4328" s="10">
        <f t="shared" si="472"/>
        <v>2.4995549525209503E-3</v>
      </c>
      <c r="F4328">
        <f t="shared" si="473"/>
        <v>1.0025026814444047</v>
      </c>
      <c r="G4328">
        <f t="shared" si="474"/>
        <v>140.00782416405855</v>
      </c>
      <c r="H4328">
        <f t="shared" si="476"/>
        <v>9.2606001795674919E-3</v>
      </c>
      <c r="J4328">
        <f t="shared" si="475"/>
        <v>-9.5379965558519793</v>
      </c>
      <c r="K4328">
        <f t="shared" si="477"/>
        <v>-12.033909327765912</v>
      </c>
      <c r="L4328">
        <f t="shared" si="478"/>
        <v>1</v>
      </c>
    </row>
    <row r="4329" spans="1:12" x14ac:dyDescent="0.3">
      <c r="A4329">
        <v>4328</v>
      </c>
      <c r="B4329" t="s">
        <v>4343</v>
      </c>
      <c r="C4329">
        <v>138.30000000000001</v>
      </c>
      <c r="D4329">
        <v>8.1499999999999993E-3</v>
      </c>
      <c r="E4329" s="10">
        <f t="shared" si="472"/>
        <v>-1.3644735929777073E-2</v>
      </c>
      <c r="F4329">
        <f t="shared" si="473"/>
        <v>0.98644793152639099</v>
      </c>
      <c r="G4329">
        <f t="shared" si="474"/>
        <v>138.11227002880335</v>
      </c>
      <c r="H4329">
        <f t="shared" si="476"/>
        <v>9.1955465917898781E-3</v>
      </c>
      <c r="J4329">
        <f t="shared" si="475"/>
        <v>-9.3427673281203347</v>
      </c>
      <c r="K4329">
        <f t="shared" si="477"/>
        <v>-11.183316165221996</v>
      </c>
      <c r="L4329">
        <f t="shared" si="478"/>
        <v>1</v>
      </c>
    </row>
    <row r="4330" spans="1:12" x14ac:dyDescent="0.3">
      <c r="A4330">
        <v>4329</v>
      </c>
      <c r="B4330" t="s">
        <v>4344</v>
      </c>
      <c r="C4330">
        <v>138.9</v>
      </c>
      <c r="D4330">
        <v>8.1000000000000013E-3</v>
      </c>
      <c r="E4330" s="10">
        <f t="shared" si="472"/>
        <v>4.3290110895854786E-3</v>
      </c>
      <c r="F4330">
        <f t="shared" si="473"/>
        <v>1.0043383947939262</v>
      </c>
      <c r="G4330">
        <f t="shared" si="474"/>
        <v>138.71261151568655</v>
      </c>
      <c r="H4330">
        <f t="shared" si="476"/>
        <v>9.2373553581344969E-3</v>
      </c>
      <c r="J4330">
        <f t="shared" si="475"/>
        <v>-9.4260409030015335</v>
      </c>
      <c r="K4330">
        <f t="shared" si="477"/>
        <v>-11.783657652105191</v>
      </c>
      <c r="L4330">
        <f t="shared" si="478"/>
        <v>1</v>
      </c>
    </row>
    <row r="4331" spans="1:12" x14ac:dyDescent="0.3">
      <c r="A4331">
        <v>4330</v>
      </c>
      <c r="B4331" t="s">
        <v>4345</v>
      </c>
      <c r="C4331">
        <v>141.1</v>
      </c>
      <c r="D4331">
        <v>8.1499999999999993E-3</v>
      </c>
      <c r="E4331" s="10">
        <f t="shared" si="472"/>
        <v>1.5714609098470184E-2</v>
      </c>
      <c r="F4331">
        <f t="shared" si="473"/>
        <v>1.0158387329013678</v>
      </c>
      <c r="G4331">
        <f t="shared" si="474"/>
        <v>140.90846927739804</v>
      </c>
      <c r="H4331">
        <f t="shared" si="476"/>
        <v>9.639877382278993E-3</v>
      </c>
      <c r="J4331">
        <f t="shared" si="475"/>
        <v>-9.9925039256722705</v>
      </c>
      <c r="K4331">
        <f t="shared" si="477"/>
        <v>-13.979515413816685</v>
      </c>
      <c r="L4331">
        <f t="shared" si="478"/>
        <v>1</v>
      </c>
    </row>
    <row r="4332" spans="1:12" x14ac:dyDescent="0.3">
      <c r="A4332">
        <v>4331</v>
      </c>
      <c r="B4332" t="s">
        <v>4346</v>
      </c>
      <c r="C4332">
        <v>142.9</v>
      </c>
      <c r="D4332">
        <v>8.2799999999999992E-3</v>
      </c>
      <c r="E4332" s="10">
        <f t="shared" si="472"/>
        <v>1.2676226077053585E-2</v>
      </c>
      <c r="F4332">
        <f t="shared" si="473"/>
        <v>1.012756909992913</v>
      </c>
      <c r="G4332">
        <f t="shared" si="474"/>
        <v>142.70293400680967</v>
      </c>
      <c r="H4332">
        <f t="shared" si="476"/>
        <v>9.6636405857892394E-3</v>
      </c>
      <c r="J4332">
        <f t="shared" si="475"/>
        <v>-10.144704289709729</v>
      </c>
      <c r="K4332">
        <f t="shared" si="477"/>
        <v>-15.773980143228314</v>
      </c>
      <c r="L4332">
        <f t="shared" si="478"/>
        <v>1</v>
      </c>
    </row>
    <row r="4333" spans="1:12" x14ac:dyDescent="0.3">
      <c r="A4333">
        <v>4332</v>
      </c>
      <c r="B4333" t="s">
        <v>4347</v>
      </c>
      <c r="C4333">
        <v>138</v>
      </c>
      <c r="D4333">
        <v>8.0800000000000004E-3</v>
      </c>
      <c r="E4333" s="10">
        <f t="shared" si="472"/>
        <v>-3.4891399778617056E-2</v>
      </c>
      <c r="F4333">
        <f t="shared" si="473"/>
        <v>0.9657102869139258</v>
      </c>
      <c r="G4333">
        <f t="shared" si="474"/>
        <v>137.81428507611508</v>
      </c>
      <c r="H4333">
        <f t="shared" si="476"/>
        <v>1.162598340951341E-2</v>
      </c>
      <c r="J4333">
        <f t="shared" si="475"/>
        <v>-11.786630148450044</v>
      </c>
      <c r="K4333">
        <f t="shared" si="477"/>
        <v>-10.885331212533728</v>
      </c>
      <c r="L4333">
        <f t="shared" si="478"/>
        <v>0</v>
      </c>
    </row>
    <row r="4334" spans="1:12" x14ac:dyDescent="0.3">
      <c r="A4334">
        <v>4333</v>
      </c>
      <c r="B4334" t="s">
        <v>4348</v>
      </c>
      <c r="C4334">
        <v>131.65</v>
      </c>
      <c r="D4334">
        <v>7.92E-3</v>
      </c>
      <c r="E4334" s="10">
        <f t="shared" si="472"/>
        <v>-4.7106799214886218E-2</v>
      </c>
      <c r="F4334">
        <f t="shared" si="473"/>
        <v>0.95398550724637687</v>
      </c>
      <c r="G4334">
        <f t="shared" si="474"/>
        <v>131.47633664303152</v>
      </c>
      <c r="H4334">
        <f t="shared" si="476"/>
        <v>1.4331506682907124E-2</v>
      </c>
      <c r="J4334">
        <f t="shared" si="475"/>
        <v>-13.861338392261057</v>
      </c>
      <c r="K4334">
        <f t="shared" si="477"/>
        <v>-4.5473827794501602</v>
      </c>
      <c r="L4334">
        <f t="shared" si="478"/>
        <v>0</v>
      </c>
    </row>
    <row r="4335" spans="1:12" x14ac:dyDescent="0.3">
      <c r="A4335">
        <v>4334</v>
      </c>
      <c r="B4335" t="s">
        <v>4349</v>
      </c>
      <c r="C4335">
        <v>129.85</v>
      </c>
      <c r="D4335">
        <v>7.8500000000000011E-3</v>
      </c>
      <c r="E4335" s="10">
        <f t="shared" si="472"/>
        <v>-1.3766947833561003E-2</v>
      </c>
      <c r="F4335">
        <f t="shared" si="473"/>
        <v>0.9863273832130649</v>
      </c>
      <c r="G4335">
        <f t="shared" si="474"/>
        <v>129.68022400268254</v>
      </c>
      <c r="H4335">
        <f t="shared" si="476"/>
        <v>1.4431716621678451E-2</v>
      </c>
      <c r="J4335">
        <f t="shared" si="475"/>
        <v>-13.767575451769488</v>
      </c>
      <c r="K4335">
        <f t="shared" si="477"/>
        <v>-2.7512701391011802</v>
      </c>
      <c r="L4335">
        <f t="shared" si="478"/>
        <v>0</v>
      </c>
    </row>
    <row r="4336" spans="1:12" x14ac:dyDescent="0.3">
      <c r="A4336">
        <v>4335</v>
      </c>
      <c r="B4336" t="s">
        <v>4350</v>
      </c>
      <c r="C4336">
        <v>129.5</v>
      </c>
      <c r="D4336">
        <v>7.9500000000000005E-3</v>
      </c>
      <c r="E4336" s="10">
        <f t="shared" si="472"/>
        <v>-2.6990569691649467E-3</v>
      </c>
      <c r="F4336">
        <f t="shared" si="473"/>
        <v>0.99730458221024265</v>
      </c>
      <c r="G4336">
        <f t="shared" si="474"/>
        <v>129.32852612652817</v>
      </c>
      <c r="H4336">
        <f t="shared" si="476"/>
        <v>1.4338442659831793E-2</v>
      </c>
      <c r="J4336">
        <f t="shared" si="475"/>
        <v>-13.64149703053665</v>
      </c>
      <c r="K4336">
        <f t="shared" si="477"/>
        <v>-2.399572262946819</v>
      </c>
      <c r="L4336">
        <f t="shared" si="478"/>
        <v>0</v>
      </c>
    </row>
    <row r="4337" spans="1:12" x14ac:dyDescent="0.3">
      <c r="A4337">
        <v>4336</v>
      </c>
      <c r="B4337" t="s">
        <v>4351</v>
      </c>
      <c r="C4337">
        <v>129.9</v>
      </c>
      <c r="D4337">
        <v>8.3099999999999997E-3</v>
      </c>
      <c r="E4337" s="10">
        <f t="shared" si="472"/>
        <v>3.0840425369615407E-3</v>
      </c>
      <c r="F4337">
        <f t="shared" si="473"/>
        <v>1.0030888030888032</v>
      </c>
      <c r="G4337">
        <f t="shared" si="474"/>
        <v>129.7202130312152</v>
      </c>
      <c r="H4337">
        <f t="shared" si="476"/>
        <v>1.4287101373512525E-2</v>
      </c>
      <c r="J4337">
        <f t="shared" si="475"/>
        <v>-13.633818248809339</v>
      </c>
      <c r="K4337">
        <f t="shared" si="477"/>
        <v>-2.7912591676338394</v>
      </c>
      <c r="L4337">
        <f t="shared" si="478"/>
        <v>0</v>
      </c>
    </row>
    <row r="4338" spans="1:12" x14ac:dyDescent="0.3">
      <c r="A4338">
        <v>4337</v>
      </c>
      <c r="B4338" t="s">
        <v>4352</v>
      </c>
      <c r="C4338">
        <v>128.15</v>
      </c>
      <c r="D4338">
        <v>8.2500000000000004E-3</v>
      </c>
      <c r="E4338" s="10">
        <f t="shared" si="472"/>
        <v>-1.356347086647379E-2</v>
      </c>
      <c r="F4338">
        <f t="shared" si="473"/>
        <v>0.98652809853733636</v>
      </c>
      <c r="G4338">
        <f t="shared" si="474"/>
        <v>127.97391483629264</v>
      </c>
      <c r="H4338">
        <f t="shared" si="476"/>
        <v>1.4411639555677324E-2</v>
      </c>
      <c r="J4338">
        <f t="shared" si="475"/>
        <v>-13.567523044315648</v>
      </c>
      <c r="K4338">
        <f t="shared" si="477"/>
        <v>-1.0449609727112801</v>
      </c>
      <c r="L4338">
        <f t="shared" si="478"/>
        <v>0</v>
      </c>
    </row>
    <row r="4339" spans="1:12" x14ac:dyDescent="0.3">
      <c r="A4339">
        <v>4338</v>
      </c>
      <c r="B4339" t="s">
        <v>4353</v>
      </c>
      <c r="C4339">
        <v>127.1</v>
      </c>
      <c r="D4339">
        <v>8.0800000000000004E-3</v>
      </c>
      <c r="E4339" s="10">
        <f t="shared" si="472"/>
        <v>-8.2272746146718756E-3</v>
      </c>
      <c r="F4339">
        <f t="shared" si="473"/>
        <v>0.99180647678501743</v>
      </c>
      <c r="G4339">
        <f t="shared" si="474"/>
        <v>126.92895386358136</v>
      </c>
      <c r="H4339">
        <f t="shared" si="476"/>
        <v>1.4445014209499058E-2</v>
      </c>
      <c r="J4339">
        <f t="shared" si="475"/>
        <v>-13.487901780234735</v>
      </c>
      <c r="K4339">
        <f t="shared" si="477"/>
        <v>3.9457748649390538</v>
      </c>
      <c r="L4339">
        <f t="shared" si="478"/>
        <v>0</v>
      </c>
    </row>
    <row r="4340" spans="1:12" x14ac:dyDescent="0.3">
      <c r="A4340">
        <v>4339</v>
      </c>
      <c r="B4340" t="s">
        <v>4354</v>
      </c>
      <c r="C4340">
        <v>131.05000000000001</v>
      </c>
      <c r="D4340">
        <v>8.0300000000000007E-3</v>
      </c>
      <c r="E4340" s="10">
        <f t="shared" si="472"/>
        <v>3.0604751574007133E-2</v>
      </c>
      <c r="F4340">
        <f t="shared" si="473"/>
        <v>1.0310778914240757</v>
      </c>
      <c r="G4340">
        <f t="shared" si="474"/>
        <v>130.87472872852041</v>
      </c>
      <c r="H4340">
        <f t="shared" si="476"/>
        <v>1.5658131955762759E-2</v>
      </c>
      <c r="J4340">
        <f t="shared" si="475"/>
        <v>-15.07514381199516</v>
      </c>
      <c r="K4340">
        <f t="shared" si="477"/>
        <v>0.83108169292992784</v>
      </c>
      <c r="L4340">
        <f t="shared" si="478"/>
        <v>0</v>
      </c>
    </row>
    <row r="4341" spans="1:12" x14ac:dyDescent="0.3">
      <c r="A4341">
        <v>4340</v>
      </c>
      <c r="B4341" t="s">
        <v>4355</v>
      </c>
      <c r="C4341">
        <v>133.6</v>
      </c>
      <c r="D4341">
        <v>8.0800000000000004E-3</v>
      </c>
      <c r="E4341" s="10">
        <f t="shared" si="472"/>
        <v>1.9271331333129919E-2</v>
      </c>
      <c r="F4341">
        <f t="shared" si="473"/>
        <v>1.0194582220526516</v>
      </c>
      <c r="G4341">
        <f t="shared" si="474"/>
        <v>133.42020642151431</v>
      </c>
      <c r="H4341">
        <f t="shared" si="476"/>
        <v>1.6050957030235079E-2</v>
      </c>
      <c r="J4341">
        <f t="shared" si="475"/>
        <v>-15.753906407085241</v>
      </c>
      <c r="K4341">
        <f t="shared" si="477"/>
        <v>-2.3638758936952797</v>
      </c>
      <c r="L4341">
        <f t="shared" si="478"/>
        <v>0</v>
      </c>
    </row>
    <row r="4342" spans="1:12" x14ac:dyDescent="0.3">
      <c r="A4342">
        <v>4341</v>
      </c>
      <c r="B4342" t="s">
        <v>4356</v>
      </c>
      <c r="C4342">
        <v>134</v>
      </c>
      <c r="D4342">
        <v>8.6099999999999996E-3</v>
      </c>
      <c r="E4342" s="10">
        <f t="shared" si="472"/>
        <v>2.9895388483659859E-3</v>
      </c>
      <c r="F4342">
        <f t="shared" si="473"/>
        <v>1.0029940119760479</v>
      </c>
      <c r="G4342">
        <f t="shared" si="474"/>
        <v>133.80784790210393</v>
      </c>
      <c r="H4342">
        <f t="shared" si="476"/>
        <v>1.5418796566443561E-2</v>
      </c>
      <c r="J4342">
        <f t="shared" si="475"/>
        <v>-15.177414147440979</v>
      </c>
      <c r="K4342">
        <f t="shared" si="477"/>
        <v>-4.754803934958403</v>
      </c>
      <c r="L4342">
        <f t="shared" si="478"/>
        <v>0</v>
      </c>
    </row>
    <row r="4343" spans="1:12" x14ac:dyDescent="0.3">
      <c r="A4343">
        <v>4342</v>
      </c>
      <c r="B4343" t="s">
        <v>4357</v>
      </c>
      <c r="C4343">
        <v>135</v>
      </c>
      <c r="D4343">
        <v>8.7100000000000007E-3</v>
      </c>
      <c r="E4343" s="10">
        <f t="shared" si="472"/>
        <v>7.4349784875179905E-3</v>
      </c>
      <c r="F4343">
        <f t="shared" si="473"/>
        <v>1.0074626865671641</v>
      </c>
      <c r="G4343">
        <f t="shared" si="474"/>
        <v>134.80416717638161</v>
      </c>
      <c r="H4343">
        <f t="shared" si="476"/>
        <v>1.5520858317323498E-2</v>
      </c>
      <c r="J4343">
        <f t="shared" si="475"/>
        <v>-15.391635600318672</v>
      </c>
      <c r="K4343">
        <f t="shared" si="477"/>
        <v>-5.7511232092360842</v>
      </c>
      <c r="L4343">
        <f t="shared" si="478"/>
        <v>0</v>
      </c>
    </row>
    <row r="4344" spans="1:12" x14ac:dyDescent="0.3">
      <c r="A4344">
        <v>4343</v>
      </c>
      <c r="B4344" t="s">
        <v>4358</v>
      </c>
      <c r="C4344">
        <v>132.69999999999999</v>
      </c>
      <c r="D4344">
        <v>8.7899999999999992E-3</v>
      </c>
      <c r="E4344" s="10">
        <f t="shared" si="472"/>
        <v>-1.7183837100267659E-2</v>
      </c>
      <c r="F4344">
        <f t="shared" si="473"/>
        <v>0.98296296296296293</v>
      </c>
      <c r="G4344">
        <f t="shared" si="474"/>
        <v>132.50573683251454</v>
      </c>
      <c r="H4344">
        <f t="shared" si="476"/>
        <v>1.564994392379122E-2</v>
      </c>
      <c r="J4344">
        <f t="shared" si="475"/>
        <v>-15.255034279300169</v>
      </c>
      <c r="K4344">
        <f t="shared" si="477"/>
        <v>-5.300297784315859</v>
      </c>
      <c r="L4344">
        <f t="shared" si="478"/>
        <v>0</v>
      </c>
    </row>
    <row r="4345" spans="1:12" x14ac:dyDescent="0.3">
      <c r="A4345">
        <v>4344</v>
      </c>
      <c r="B4345" t="s">
        <v>4359</v>
      </c>
      <c r="C4345">
        <v>133.1</v>
      </c>
      <c r="D4345">
        <v>8.9200000000000008E-3</v>
      </c>
      <c r="E4345" s="10">
        <f t="shared" si="472"/>
        <v>3.0097840629041972E-3</v>
      </c>
      <c r="F4345">
        <f t="shared" si="473"/>
        <v>1.0030143180105502</v>
      </c>
      <c r="G4345">
        <f t="shared" si="474"/>
        <v>132.90227168113492</v>
      </c>
      <c r="H4345">
        <f t="shared" si="476"/>
        <v>1.5630854270752514E-2</v>
      </c>
      <c r="J4345">
        <f t="shared" si="475"/>
        <v>-15.282022653532065</v>
      </c>
      <c r="K4345">
        <f t="shared" si="477"/>
        <v>-5.6968326329362355</v>
      </c>
      <c r="L4345">
        <f t="shared" si="478"/>
        <v>0</v>
      </c>
    </row>
    <row r="4346" spans="1:12" x14ac:dyDescent="0.3">
      <c r="A4346">
        <v>4345</v>
      </c>
      <c r="B4346" t="s">
        <v>4360</v>
      </c>
      <c r="C4346">
        <v>134.55000000000001</v>
      </c>
      <c r="D4346">
        <v>8.94E-3</v>
      </c>
      <c r="E4346" s="10">
        <f t="shared" si="472"/>
        <v>1.0835151771849062E-2</v>
      </c>
      <c r="F4346">
        <f t="shared" si="473"/>
        <v>1.0108940646130731</v>
      </c>
      <c r="G4346">
        <f t="shared" si="474"/>
        <v>134.34966978307438</v>
      </c>
      <c r="H4346">
        <f t="shared" si="476"/>
        <v>1.5367482181210682E-2</v>
      </c>
      <c r="J4346">
        <f t="shared" si="475"/>
        <v>-15.188155756308449</v>
      </c>
      <c r="K4346">
        <f t="shared" si="477"/>
        <v>-7.1442307348756913</v>
      </c>
      <c r="L4346">
        <f t="shared" si="478"/>
        <v>0</v>
      </c>
    </row>
    <row r="4347" spans="1:12" x14ac:dyDescent="0.3">
      <c r="A4347">
        <v>4346</v>
      </c>
      <c r="B4347" t="s">
        <v>4361</v>
      </c>
      <c r="C4347">
        <v>132.80000000000001</v>
      </c>
      <c r="D4347">
        <v>9.1500000000000001E-3</v>
      </c>
      <c r="E4347" s="10">
        <f t="shared" si="472"/>
        <v>-1.3091640130581381E-2</v>
      </c>
      <c r="F4347">
        <f t="shared" si="473"/>
        <v>0.98699368264585652</v>
      </c>
      <c r="G4347">
        <f t="shared" si="474"/>
        <v>132.59763434303233</v>
      </c>
      <c r="H4347">
        <f t="shared" si="476"/>
        <v>1.5345747439234734E-2</v>
      </c>
      <c r="J4347">
        <f t="shared" si="475"/>
        <v>-14.968888137819064</v>
      </c>
      <c r="K4347">
        <f t="shared" si="477"/>
        <v>-5.3921952948336411</v>
      </c>
      <c r="L4347">
        <f t="shared" si="478"/>
        <v>0</v>
      </c>
    </row>
    <row r="4348" spans="1:12" x14ac:dyDescent="0.3">
      <c r="A4348">
        <v>4347</v>
      </c>
      <c r="B4348" t="s">
        <v>4362</v>
      </c>
      <c r="C4348">
        <v>134.30000000000001</v>
      </c>
      <c r="D4348">
        <v>8.9899999999999997E-3</v>
      </c>
      <c r="E4348" s="10">
        <f t="shared" si="472"/>
        <v>1.1231866486858443E-2</v>
      </c>
      <c r="F4348">
        <f t="shared" si="473"/>
        <v>1.0112951807228916</v>
      </c>
      <c r="G4348">
        <f t="shared" si="474"/>
        <v>134.09892451000584</v>
      </c>
      <c r="H4348">
        <f t="shared" si="476"/>
        <v>1.5520759868350649E-2</v>
      </c>
      <c r="J4348">
        <f t="shared" si="475"/>
        <v>-15.311015465615123</v>
      </c>
      <c r="K4348">
        <f t="shared" si="477"/>
        <v>-6.8934854618071597</v>
      </c>
      <c r="L4348">
        <f t="shared" si="478"/>
        <v>0</v>
      </c>
    </row>
    <row r="4349" spans="1:12" x14ac:dyDescent="0.3">
      <c r="A4349">
        <v>4348</v>
      </c>
      <c r="B4349" t="s">
        <v>4363</v>
      </c>
      <c r="C4349">
        <v>131.9</v>
      </c>
      <c r="D4349">
        <v>8.8400000000000006E-3</v>
      </c>
      <c r="E4349" s="10">
        <f t="shared" si="472"/>
        <v>-1.8032043805923052E-2</v>
      </c>
      <c r="F4349">
        <f t="shared" si="473"/>
        <v>0.98212956068503343</v>
      </c>
      <c r="G4349">
        <f t="shared" si="474"/>
        <v>131.70581042145034</v>
      </c>
      <c r="H4349">
        <f t="shared" si="476"/>
        <v>1.5798617904162444E-2</v>
      </c>
      <c r="J4349">
        <f t="shared" si="475"/>
        <v>-15.306988338302586</v>
      </c>
      <c r="K4349">
        <f t="shared" si="477"/>
        <v>-4.500371373251653</v>
      </c>
      <c r="L4349">
        <f t="shared" si="478"/>
        <v>0</v>
      </c>
    </row>
    <row r="4350" spans="1:12" x14ac:dyDescent="0.3">
      <c r="A4350">
        <v>4349</v>
      </c>
      <c r="B4350" t="s">
        <v>4364</v>
      </c>
      <c r="C4350">
        <v>132.6</v>
      </c>
      <c r="D4350">
        <v>8.7899999999999992E-3</v>
      </c>
      <c r="E4350" s="10">
        <f t="shared" si="472"/>
        <v>5.2930180284931324E-3</v>
      </c>
      <c r="F4350">
        <f t="shared" si="473"/>
        <v>1.0053070507960575</v>
      </c>
      <c r="G4350">
        <f t="shared" si="474"/>
        <v>132.40588322525568</v>
      </c>
      <c r="H4350">
        <f t="shared" si="476"/>
        <v>1.5849113166702303E-2</v>
      </c>
      <c r="J4350">
        <f t="shared" si="475"/>
        <v>-15.437535515130937</v>
      </c>
      <c r="K4350">
        <f t="shared" si="477"/>
        <v>-5.200444177056994</v>
      </c>
      <c r="L4350">
        <f t="shared" si="478"/>
        <v>0</v>
      </c>
    </row>
    <row r="4351" spans="1:12" x14ac:dyDescent="0.3">
      <c r="A4351">
        <v>4350</v>
      </c>
      <c r="B4351" t="s">
        <v>4365</v>
      </c>
      <c r="C4351">
        <v>131.25</v>
      </c>
      <c r="D4351">
        <v>8.8599999999999998E-3</v>
      </c>
      <c r="E4351" s="10">
        <f t="shared" si="472"/>
        <v>-1.0233176280028969E-2</v>
      </c>
      <c r="F4351">
        <f t="shared" si="473"/>
        <v>0.98981900452488691</v>
      </c>
      <c r="G4351">
        <f t="shared" si="474"/>
        <v>131.05633052781903</v>
      </c>
      <c r="H4351">
        <f t="shared" si="476"/>
        <v>1.5922480775844634E-2</v>
      </c>
      <c r="J4351">
        <f t="shared" si="475"/>
        <v>-15.350921745369211</v>
      </c>
      <c r="K4351">
        <f t="shared" si="477"/>
        <v>-3.8508914796203442</v>
      </c>
      <c r="L4351">
        <f t="shared" si="478"/>
        <v>0</v>
      </c>
    </row>
    <row r="4352" spans="1:12" x14ac:dyDescent="0.3">
      <c r="A4352">
        <v>4351</v>
      </c>
      <c r="B4352" t="s">
        <v>4366</v>
      </c>
      <c r="C4352">
        <v>129.25</v>
      </c>
      <c r="D4352">
        <v>9.1500000000000001E-3</v>
      </c>
      <c r="E4352" s="10">
        <f t="shared" si="472"/>
        <v>-1.535538808319465E-2</v>
      </c>
      <c r="F4352">
        <f t="shared" si="473"/>
        <v>0.98476190476190473</v>
      </c>
      <c r="G4352">
        <f t="shared" si="474"/>
        <v>129.05304396714553</v>
      </c>
      <c r="H4352">
        <f t="shared" si="476"/>
        <v>1.603694532357398E-2</v>
      </c>
      <c r="J4352">
        <f t="shared" si="475"/>
        <v>-15.224941125035455</v>
      </c>
      <c r="K4352">
        <f t="shared" si="477"/>
        <v>-1.8476049189468426</v>
      </c>
      <c r="L4352">
        <f t="shared" si="478"/>
        <v>0</v>
      </c>
    </row>
    <row r="4353" spans="1:12" x14ac:dyDescent="0.3">
      <c r="A4353">
        <v>4352</v>
      </c>
      <c r="B4353" t="s">
        <v>4367</v>
      </c>
      <c r="C4353">
        <v>132.19999999999999</v>
      </c>
      <c r="D4353">
        <v>9.0200000000000002E-3</v>
      </c>
      <c r="E4353" s="10">
        <f t="shared" si="472"/>
        <v>2.2567414029047224E-2</v>
      </c>
      <c r="F4353">
        <f t="shared" si="473"/>
        <v>1.022823984526112</v>
      </c>
      <c r="G4353">
        <f t="shared" si="474"/>
        <v>132.00140864523652</v>
      </c>
      <c r="H4353">
        <f t="shared" si="476"/>
        <v>1.6659918033951733E-2</v>
      </c>
      <c r="J4353">
        <f t="shared" si="475"/>
        <v>-16.177713754872396</v>
      </c>
      <c r="K4353">
        <f t="shared" si="477"/>
        <v>-4.7959695970378391</v>
      </c>
      <c r="L4353">
        <f t="shared" si="478"/>
        <v>0</v>
      </c>
    </row>
    <row r="4354" spans="1:12" x14ac:dyDescent="0.3">
      <c r="A4354">
        <v>4353</v>
      </c>
      <c r="B4354" t="s">
        <v>4368</v>
      </c>
      <c r="C4354">
        <v>127.4</v>
      </c>
      <c r="D4354">
        <v>9.1700000000000011E-3</v>
      </c>
      <c r="E4354" s="10">
        <f t="shared" si="472"/>
        <v>-3.6984184279522846E-2</v>
      </c>
      <c r="F4354">
        <f t="shared" si="473"/>
        <v>0.96369137670196681</v>
      </c>
      <c r="G4354">
        <f t="shared" si="474"/>
        <v>127.20543904819868</v>
      </c>
      <c r="H4354">
        <f t="shared" si="476"/>
        <v>1.7884540312739824E-2</v>
      </c>
      <c r="J4354">
        <f t="shared" si="475"/>
        <v>-16.735904303671511</v>
      </c>
      <c r="K4354">
        <f t="shared" si="477"/>
        <v>-1.8599188518851548</v>
      </c>
      <c r="L4354">
        <f t="shared" si="478"/>
        <v>0</v>
      </c>
    </row>
    <row r="4355" spans="1:12" x14ac:dyDescent="0.3">
      <c r="A4355">
        <v>4354</v>
      </c>
      <c r="B4355" t="s">
        <v>4369</v>
      </c>
      <c r="C4355">
        <v>132.1</v>
      </c>
      <c r="D4355">
        <v>9.1400000000000006E-3</v>
      </c>
      <c r="E4355" s="10">
        <f t="shared" ref="E4355:E4418" si="479">LN(C4355/C4354)</f>
        <v>3.6227468390216629E-2</v>
      </c>
      <c r="F4355">
        <f t="shared" ref="F4355:F4418" si="480">C4355/C4354</f>
        <v>1.0368916797488226</v>
      </c>
      <c r="G4355">
        <f t="shared" ref="G4355:G4418" si="481">C4355*EXP(-2/12*D4355)</f>
        <v>131.89892086082875</v>
      </c>
      <c r="H4355">
        <f t="shared" si="476"/>
        <v>1.9213667088529136E-2</v>
      </c>
      <c r="J4355">
        <f t="shared" si="475"/>
        <v>-18.643061169509924</v>
      </c>
      <c r="K4355">
        <f t="shared" si="477"/>
        <v>-6.5534006645152232</v>
      </c>
      <c r="L4355">
        <f t="shared" si="478"/>
        <v>0</v>
      </c>
    </row>
    <row r="4356" spans="1:12" x14ac:dyDescent="0.3">
      <c r="A4356">
        <v>4355</v>
      </c>
      <c r="B4356" t="s">
        <v>4370</v>
      </c>
      <c r="C4356">
        <v>130.6</v>
      </c>
      <c r="D4356">
        <v>9.0399999999999994E-3</v>
      </c>
      <c r="E4356" s="10">
        <f t="shared" si="479"/>
        <v>-1.1419994685948939E-2</v>
      </c>
      <c r="F4356">
        <f t="shared" si="480"/>
        <v>0.98864496593489781</v>
      </c>
      <c r="G4356">
        <f t="shared" si="481"/>
        <v>130.40337749281721</v>
      </c>
      <c r="H4356">
        <f t="shared" si="476"/>
        <v>1.898982037565106E-2</v>
      </c>
      <c r="J4356">
        <f t="shared" si="475"/>
        <v>-18.216939557801421</v>
      </c>
      <c r="K4356">
        <f t="shared" si="477"/>
        <v>-5.0589018381530479</v>
      </c>
      <c r="L4356">
        <f t="shared" si="478"/>
        <v>0</v>
      </c>
    </row>
    <row r="4357" spans="1:12" x14ac:dyDescent="0.3">
      <c r="A4357">
        <v>4356</v>
      </c>
      <c r="B4357" t="s">
        <v>4371</v>
      </c>
      <c r="C4357">
        <v>130.25</v>
      </c>
      <c r="D4357">
        <v>9.3699999999999999E-3</v>
      </c>
      <c r="E4357" s="10">
        <f t="shared" si="479"/>
        <v>-2.6835362088543173E-3</v>
      </c>
      <c r="F4357">
        <f t="shared" si="480"/>
        <v>0.9973200612557428</v>
      </c>
      <c r="G4357">
        <f t="shared" si="481"/>
        <v>130.04675166105156</v>
      </c>
      <c r="H4357">
        <f t="shared" si="476"/>
        <v>1.8989152311719021E-2</v>
      </c>
      <c r="J4357">
        <f t="shared" si="475"/>
        <v>-18.166480935351345</v>
      </c>
      <c r="K4357">
        <f t="shared" si="477"/>
        <v>-4.7022760063873932</v>
      </c>
      <c r="L4357">
        <f t="shared" si="478"/>
        <v>0</v>
      </c>
    </row>
    <row r="4358" spans="1:12" x14ac:dyDescent="0.3">
      <c r="A4358">
        <v>4357</v>
      </c>
      <c r="B4358" t="s">
        <v>4372</v>
      </c>
      <c r="C4358">
        <v>128.55000000000001</v>
      </c>
      <c r="D4358">
        <v>9.300000000000001E-3</v>
      </c>
      <c r="E4358" s="10">
        <f t="shared" si="479"/>
        <v>-1.3137746921577775E-2</v>
      </c>
      <c r="F4358">
        <f t="shared" si="480"/>
        <v>0.98694817658349332</v>
      </c>
      <c r="G4358">
        <f t="shared" si="481"/>
        <v>128.3509018409344</v>
      </c>
      <c r="H4358">
        <f t="shared" si="476"/>
        <v>1.9065327676344997E-2</v>
      </c>
      <c r="J4358">
        <f t="shared" si="475"/>
        <v>-18.00150929813146</v>
      </c>
      <c r="K4358">
        <f t="shared" si="477"/>
        <v>-3.0064261862702324</v>
      </c>
      <c r="L4358">
        <f t="shared" si="478"/>
        <v>0</v>
      </c>
    </row>
    <row r="4359" spans="1:12" x14ac:dyDescent="0.3">
      <c r="A4359">
        <v>4358</v>
      </c>
      <c r="B4359" t="s">
        <v>4373</v>
      </c>
      <c r="C4359">
        <v>129.30000000000001</v>
      </c>
      <c r="D4359">
        <v>9.3200000000000002E-3</v>
      </c>
      <c r="E4359" s="10">
        <f t="shared" si="479"/>
        <v>5.817352065913264E-3</v>
      </c>
      <c r="F4359">
        <f t="shared" si="480"/>
        <v>1.0058343057176196</v>
      </c>
      <c r="G4359">
        <f t="shared" si="481"/>
        <v>129.09930990965634</v>
      </c>
      <c r="H4359">
        <f t="shared" si="476"/>
        <v>1.9017877485167867E-2</v>
      </c>
      <c r="J4359">
        <f t="shared" si="475"/>
        <v>-18.061411472775546</v>
      </c>
      <c r="K4359">
        <f t="shared" si="477"/>
        <v>-3.7548342549921756</v>
      </c>
      <c r="L4359">
        <f t="shared" si="478"/>
        <v>0</v>
      </c>
    </row>
    <row r="4360" spans="1:12" x14ac:dyDescent="0.3">
      <c r="A4360">
        <v>4359</v>
      </c>
      <c r="B4360" t="s">
        <v>4374</v>
      </c>
      <c r="C4360">
        <v>131.19999999999999</v>
      </c>
      <c r="D4360">
        <v>9.3500000000000007E-3</v>
      </c>
      <c r="E4360" s="10">
        <f t="shared" si="479"/>
        <v>1.4587590732176685E-2</v>
      </c>
      <c r="F4360">
        <f t="shared" si="480"/>
        <v>1.0146945088940447</v>
      </c>
      <c r="G4360">
        <f t="shared" si="481"/>
        <v>130.99570588717194</v>
      </c>
      <c r="H4360">
        <f t="shared" si="476"/>
        <v>1.9231152646303734E-2</v>
      </c>
      <c r="J4360">
        <f t="shared" si="475"/>
        <v>-18.532247654236031</v>
      </c>
      <c r="K4360">
        <f t="shared" si="477"/>
        <v>-5.6512302325077712</v>
      </c>
      <c r="L4360">
        <f t="shared" si="478"/>
        <v>0</v>
      </c>
    </row>
    <row r="4361" spans="1:12" x14ac:dyDescent="0.3">
      <c r="A4361">
        <v>4360</v>
      </c>
      <c r="B4361" t="s">
        <v>4375</v>
      </c>
      <c r="C4361">
        <v>132.1</v>
      </c>
      <c r="D4361">
        <v>9.3500000000000007E-3</v>
      </c>
      <c r="E4361" s="10">
        <f t="shared" si="479"/>
        <v>6.8363350182909467E-3</v>
      </c>
      <c r="F4361">
        <f t="shared" si="480"/>
        <v>1.006859756097561</v>
      </c>
      <c r="G4361">
        <f t="shared" si="481"/>
        <v>131.89430447938577</v>
      </c>
      <c r="H4361">
        <f t="shared" si="476"/>
        <v>1.9017852592079994E-2</v>
      </c>
      <c r="J4361">
        <f t="shared" si="475"/>
        <v>-18.452416110148683</v>
      </c>
      <c r="K4361">
        <f t="shared" si="477"/>
        <v>-6.549828824721601</v>
      </c>
      <c r="L4361">
        <f t="shared" si="478"/>
        <v>0</v>
      </c>
    </row>
    <row r="4362" spans="1:12" x14ac:dyDescent="0.3">
      <c r="A4362">
        <v>4361</v>
      </c>
      <c r="B4362" t="s">
        <v>4376</v>
      </c>
      <c r="C4362">
        <v>129.35</v>
      </c>
      <c r="D4362">
        <v>9.7800000000000005E-3</v>
      </c>
      <c r="E4362" s="10">
        <f t="shared" si="479"/>
        <v>-2.103730289624154E-2</v>
      </c>
      <c r="F4362">
        <f t="shared" si="480"/>
        <v>0.9791824375473126</v>
      </c>
      <c r="G4362">
        <f t="shared" si="481"/>
        <v>129.13933124168184</v>
      </c>
      <c r="H4362">
        <f t="shared" si="476"/>
        <v>1.9104558958181677E-2</v>
      </c>
      <c r="J4362">
        <f t="shared" si="475"/>
        <v>-18.14935810902875</v>
      </c>
      <c r="K4362">
        <f t="shared" si="477"/>
        <v>-3.8007048593974844</v>
      </c>
      <c r="L4362">
        <f t="shared" si="478"/>
        <v>0</v>
      </c>
    </row>
    <row r="4363" spans="1:12" x14ac:dyDescent="0.3">
      <c r="A4363">
        <v>4362</v>
      </c>
      <c r="B4363" t="s">
        <v>4377</v>
      </c>
      <c r="C4363">
        <v>127.7</v>
      </c>
      <c r="D4363">
        <v>9.7299999999999991E-3</v>
      </c>
      <c r="E4363" s="10">
        <f t="shared" si="479"/>
        <v>-1.283814559354444E-2</v>
      </c>
      <c r="F4363">
        <f t="shared" si="480"/>
        <v>0.98724391186702753</v>
      </c>
      <c r="G4363">
        <f t="shared" si="481"/>
        <v>127.49308098884455</v>
      </c>
      <c r="H4363">
        <f t="shared" si="476"/>
        <v>1.8253205073649789E-2</v>
      </c>
      <c r="J4363">
        <f t="shared" si="475"/>
        <v>-17.119515524893028</v>
      </c>
      <c r="K4363">
        <f t="shared" si="477"/>
        <v>-2.1544546065601935</v>
      </c>
      <c r="L4363">
        <f t="shared" si="478"/>
        <v>0</v>
      </c>
    </row>
    <row r="4364" spans="1:12" x14ac:dyDescent="0.3">
      <c r="A4364">
        <v>4363</v>
      </c>
      <c r="B4364" t="s">
        <v>4378</v>
      </c>
      <c r="C4364">
        <v>125.55</v>
      </c>
      <c r="D4364">
        <v>9.7800000000000005E-3</v>
      </c>
      <c r="E4364" s="10">
        <f t="shared" si="479"/>
        <v>-1.6979677434899604E-2</v>
      </c>
      <c r="F4364">
        <f t="shared" si="480"/>
        <v>0.98316366483946749</v>
      </c>
      <c r="G4364">
        <f t="shared" si="481"/>
        <v>125.34552019631353</v>
      </c>
      <c r="H4364">
        <f t="shared" si="476"/>
        <v>1.6459989873392276E-2</v>
      </c>
      <c r="J4364">
        <f t="shared" si="475"/>
        <v>-15.177634893413744</v>
      </c>
      <c r="K4364">
        <f t="shared" si="477"/>
        <v>-2.0035266516601524</v>
      </c>
      <c r="L4364">
        <f t="shared" si="478"/>
        <v>0</v>
      </c>
    </row>
    <row r="4365" spans="1:12" x14ac:dyDescent="0.3">
      <c r="A4365">
        <v>4364</v>
      </c>
      <c r="B4365" t="s">
        <v>4379</v>
      </c>
      <c r="C4365">
        <v>128.44999999999999</v>
      </c>
      <c r="D4365">
        <v>9.7299999999999991E-3</v>
      </c>
      <c r="E4365" s="10">
        <f t="shared" si="479"/>
        <v>2.2835637952298392E-2</v>
      </c>
      <c r="F4365">
        <f t="shared" si="480"/>
        <v>1.0230983671843885</v>
      </c>
      <c r="G4365">
        <f t="shared" si="481"/>
        <v>128.24186572448772</v>
      </c>
      <c r="H4365">
        <f t="shared" si="476"/>
        <v>1.6876891507903866E-2</v>
      </c>
      <c r="J4365">
        <f t="shared" si="475"/>
        <v>-15.921647588515981</v>
      </c>
      <c r="K4365">
        <f t="shared" si="477"/>
        <v>-4.8998721798343468</v>
      </c>
      <c r="L4365">
        <f t="shared" si="478"/>
        <v>0</v>
      </c>
    </row>
    <row r="4366" spans="1:12" x14ac:dyDescent="0.3">
      <c r="A4366">
        <v>4365</v>
      </c>
      <c r="B4366" t="s">
        <v>4380</v>
      </c>
      <c r="C4366">
        <v>125.55</v>
      </c>
      <c r="D4366">
        <v>9.8300000000000002E-3</v>
      </c>
      <c r="E4366" s="10">
        <f t="shared" si="479"/>
        <v>-2.2835637952298486E-2</v>
      </c>
      <c r="F4366">
        <f t="shared" si="480"/>
        <v>0.97742312183729085</v>
      </c>
      <c r="G4366">
        <f t="shared" si="481"/>
        <v>125.34447565466417</v>
      </c>
      <c r="H4366">
        <f t="shared" si="476"/>
        <v>1.7366403958732578E-2</v>
      </c>
      <c r="J4366">
        <f t="shared" si="475"/>
        <v>-16.013299171258012</v>
      </c>
      <c r="K4366">
        <f t="shared" si="477"/>
        <v>-3.6014116317908389</v>
      </c>
      <c r="L4366">
        <f t="shared" si="478"/>
        <v>0</v>
      </c>
    </row>
    <row r="4367" spans="1:12" x14ac:dyDescent="0.3">
      <c r="A4367">
        <v>4366</v>
      </c>
      <c r="B4367" t="s">
        <v>4381</v>
      </c>
      <c r="C4367">
        <v>125.75</v>
      </c>
      <c r="D4367">
        <v>9.9900000000000006E-3</v>
      </c>
      <c r="E4367" s="10">
        <f t="shared" si="479"/>
        <v>1.5917233762546338E-3</v>
      </c>
      <c r="F4367">
        <f t="shared" si="480"/>
        <v>1.0015929908403027</v>
      </c>
      <c r="G4367">
        <f t="shared" si="481"/>
        <v>125.5408004569486</v>
      </c>
      <c r="H4367">
        <f t="shared" si="476"/>
        <v>1.7356340211548749E-2</v>
      </c>
      <c r="J4367">
        <f t="shared" si="475"/>
        <v>-16.02908635029674</v>
      </c>
      <c r="K4367">
        <f t="shared" si="477"/>
        <v>-6.3883599333314436</v>
      </c>
      <c r="L4367">
        <f t="shared" si="478"/>
        <v>0</v>
      </c>
    </row>
    <row r="4368" spans="1:12" x14ac:dyDescent="0.3">
      <c r="A4368">
        <v>4367</v>
      </c>
      <c r="B4368" t="s">
        <v>4382</v>
      </c>
      <c r="C4368">
        <v>126.35</v>
      </c>
      <c r="D4368">
        <v>9.9900000000000006E-3</v>
      </c>
      <c r="E4368" s="10">
        <f t="shared" si="479"/>
        <v>4.7600248543545279E-3</v>
      </c>
      <c r="F4368">
        <f t="shared" si="480"/>
        <v>1.0047713717693836</v>
      </c>
      <c r="G4368">
        <f t="shared" si="481"/>
        <v>126.13980228815471</v>
      </c>
      <c r="H4368">
        <f t="shared" si="476"/>
        <v>1.7223876181812658E-2</v>
      </c>
      <c r="J4368">
        <f t="shared" si="475"/>
        <v>-15.982648982996192</v>
      </c>
      <c r="K4368">
        <f t="shared" si="477"/>
        <v>-12.870799586859206</v>
      </c>
      <c r="L4368">
        <f t="shared" si="478"/>
        <v>0</v>
      </c>
    </row>
    <row r="4369" spans="1:12" x14ac:dyDescent="0.3">
      <c r="A4369">
        <v>4368</v>
      </c>
      <c r="B4369" t="s">
        <v>4383</v>
      </c>
      <c r="C4369">
        <v>126.55</v>
      </c>
      <c r="D4369">
        <v>1.0059999999999999E-2</v>
      </c>
      <c r="E4369" s="10">
        <f t="shared" si="479"/>
        <v>1.5816531569297812E-3</v>
      </c>
      <c r="F4369">
        <f t="shared" si="480"/>
        <v>1.001582904629996</v>
      </c>
      <c r="G4369">
        <f t="shared" si="481"/>
        <v>126.33799561334324</v>
      </c>
      <c r="H4369">
        <f t="shared" si="476"/>
        <v>1.7164570612509821E-2</v>
      </c>
      <c r="J4369">
        <f t="shared" si="475"/>
        <v>-15.952643013965117</v>
      </c>
      <c r="K4369">
        <f t="shared" si="477"/>
        <v>-13.068992912047733</v>
      </c>
      <c r="L4369">
        <f t="shared" si="478"/>
        <v>0</v>
      </c>
    </row>
    <row r="4370" spans="1:12" x14ac:dyDescent="0.3">
      <c r="A4370">
        <v>4369</v>
      </c>
      <c r="B4370" t="s">
        <v>4384</v>
      </c>
      <c r="C4370">
        <v>127.6</v>
      </c>
      <c r="D4370">
        <v>9.9799999999999993E-3</v>
      </c>
      <c r="E4370" s="10">
        <f t="shared" si="479"/>
        <v>8.2628839195564626E-3</v>
      </c>
      <c r="F4370">
        <f t="shared" si="480"/>
        <v>1.00829711576452</v>
      </c>
      <c r="G4370">
        <f t="shared" si="481"/>
        <v>127.38793508288234</v>
      </c>
      <c r="H4370">
        <f t="shared" si="476"/>
        <v>1.6244445759604632E-2</v>
      </c>
      <c r="J4370">
        <f t="shared" si="475"/>
        <v>-15.222953364701009</v>
      </c>
      <c r="K4370">
        <f t="shared" si="477"/>
        <v>-14.118932381586831</v>
      </c>
      <c r="L4370">
        <f t="shared" si="478"/>
        <v>0</v>
      </c>
    </row>
    <row r="4371" spans="1:12" x14ac:dyDescent="0.3">
      <c r="A4371">
        <v>4370</v>
      </c>
      <c r="B4371" t="s">
        <v>4385</v>
      </c>
      <c r="C4371">
        <v>126.4</v>
      </c>
      <c r="D4371">
        <v>1.0089999999999998E-2</v>
      </c>
      <c r="E4371" s="10">
        <f t="shared" si="479"/>
        <v>-9.4488891979323964E-3</v>
      </c>
      <c r="F4371">
        <f t="shared" si="480"/>
        <v>0.99059561128526652</v>
      </c>
      <c r="G4371">
        <f t="shared" si="481"/>
        <v>126.18761596296304</v>
      </c>
      <c r="H4371">
        <f t="shared" si="476"/>
        <v>1.5857011767472309E-2</v>
      </c>
      <c r="J4371">
        <f t="shared" si="475"/>
        <v>-14.71986423999137</v>
      </c>
      <c r="K4371">
        <f t="shared" si="477"/>
        <v>-12.918613261667531</v>
      </c>
      <c r="L4371">
        <f t="shared" si="478"/>
        <v>0</v>
      </c>
    </row>
    <row r="4372" spans="1:12" x14ac:dyDescent="0.3">
      <c r="A4372">
        <v>4371</v>
      </c>
      <c r="B4372" t="s">
        <v>4386</v>
      </c>
      <c r="C4372">
        <v>125.55</v>
      </c>
      <c r="D4372">
        <v>1.0109999999999999E-2</v>
      </c>
      <c r="E4372" s="10">
        <f t="shared" si="479"/>
        <v>-6.7473961091631214E-3</v>
      </c>
      <c r="F4372">
        <f t="shared" si="480"/>
        <v>0.99327531645569611</v>
      </c>
      <c r="G4372">
        <f t="shared" si="481"/>
        <v>125.33862638228436</v>
      </c>
      <c r="H4372">
        <f t="shared" si="476"/>
        <v>1.5854259340484723E-2</v>
      </c>
      <c r="J4372">
        <f t="shared" si="475"/>
        <v>-14.618291222006761</v>
      </c>
      <c r="K4372">
        <f t="shared" si="477"/>
        <v>-12.069623680988855</v>
      </c>
      <c r="L4372">
        <f t="shared" si="478"/>
        <v>0</v>
      </c>
    </row>
    <row r="4373" spans="1:12" x14ac:dyDescent="0.3">
      <c r="A4373">
        <v>4372</v>
      </c>
      <c r="B4373" t="s">
        <v>4387</v>
      </c>
      <c r="C4373">
        <v>125.8</v>
      </c>
      <c r="D4373">
        <v>1.0189999999999999E-2</v>
      </c>
      <c r="E4373" s="10">
        <f t="shared" si="479"/>
        <v>1.9892586627462123E-3</v>
      </c>
      <c r="F4373">
        <f t="shared" si="480"/>
        <v>1.0019912385503784</v>
      </c>
      <c r="G4373">
        <f t="shared" si="481"/>
        <v>125.58653098874508</v>
      </c>
      <c r="H4373">
        <f t="shared" si="476"/>
        <v>1.5771439664750832E-2</v>
      </c>
      <c r="J4373">
        <f t="shared" si="475"/>
        <v>-14.570690182283313</v>
      </c>
      <c r="K4373">
        <f t="shared" si="477"/>
        <v>-12.317528287449576</v>
      </c>
      <c r="L4373">
        <f t="shared" si="478"/>
        <v>0</v>
      </c>
    </row>
    <row r="4374" spans="1:12" x14ac:dyDescent="0.3">
      <c r="A4374">
        <v>4373</v>
      </c>
      <c r="B4374" t="s">
        <v>4388</v>
      </c>
      <c r="C4374">
        <v>123.55</v>
      </c>
      <c r="D4374">
        <v>1.0109999999999999E-2</v>
      </c>
      <c r="E4374" s="10">
        <f t="shared" si="479"/>
        <v>-1.8047411831721025E-2</v>
      </c>
      <c r="F4374">
        <f t="shared" si="480"/>
        <v>0.9821144674085851</v>
      </c>
      <c r="G4374">
        <f t="shared" si="481"/>
        <v>123.34199354465338</v>
      </c>
      <c r="H4374">
        <f t="shared" si="476"/>
        <v>1.5800204529399311E-2</v>
      </c>
      <c r="J4374">
        <f t="shared" si="475"/>
        <v>-14.336376341119543</v>
      </c>
      <c r="K4374">
        <f t="shared" si="477"/>
        <v>-10.072990843357871</v>
      </c>
      <c r="L4374">
        <f t="shared" si="478"/>
        <v>0</v>
      </c>
    </row>
    <row r="4375" spans="1:12" x14ac:dyDescent="0.3">
      <c r="A4375">
        <v>4374</v>
      </c>
      <c r="B4375" t="s">
        <v>4389</v>
      </c>
      <c r="C4375">
        <v>124.2</v>
      </c>
      <c r="D4375">
        <v>1.0109999999999999E-2</v>
      </c>
      <c r="E4375" s="10">
        <f t="shared" si="479"/>
        <v>5.2472370647594514E-3</v>
      </c>
      <c r="F4375">
        <f t="shared" si="480"/>
        <v>1.0052610279239176</v>
      </c>
      <c r="G4375">
        <f t="shared" si="481"/>
        <v>123.99089921688345</v>
      </c>
      <c r="H4375">
        <f t="shared" si="476"/>
        <v>1.5831779743376937E-2</v>
      </c>
      <c r="J4375">
        <f t="shared" si="475"/>
        <v>-14.440601037087339</v>
      </c>
      <c r="K4375">
        <f t="shared" si="477"/>
        <v>-10.721896515587943</v>
      </c>
      <c r="L4375">
        <f t="shared" si="478"/>
        <v>0</v>
      </c>
    </row>
    <row r="4376" spans="1:12" x14ac:dyDescent="0.3">
      <c r="A4376">
        <v>4375</v>
      </c>
      <c r="B4376" t="s">
        <v>4390</v>
      </c>
      <c r="C4376">
        <v>121.95</v>
      </c>
      <c r="D4376">
        <v>1.0189999999999999E-2</v>
      </c>
      <c r="E4376" s="10">
        <f t="shared" si="479"/>
        <v>-1.8282044837449069E-2</v>
      </c>
      <c r="F4376">
        <f t="shared" si="480"/>
        <v>0.98188405797101452</v>
      </c>
      <c r="G4376">
        <f t="shared" si="481"/>
        <v>121.74306402287333</v>
      </c>
      <c r="H4376">
        <f t="shared" si="476"/>
        <v>1.5890728724939233E-2</v>
      </c>
      <c r="J4376">
        <f t="shared" si="475"/>
        <v>-14.231601098871927</v>
      </c>
      <c r="K4376">
        <f t="shared" si="477"/>
        <v>-8.4740613215778211</v>
      </c>
      <c r="L4376">
        <f t="shared" si="478"/>
        <v>0</v>
      </c>
    </row>
    <row r="4377" spans="1:12" x14ac:dyDescent="0.3">
      <c r="A4377">
        <v>4376</v>
      </c>
      <c r="B4377" t="s">
        <v>4391</v>
      </c>
      <c r="C4377">
        <v>119.35</v>
      </c>
      <c r="D4377">
        <v>9.9399999999999992E-3</v>
      </c>
      <c r="E4377" s="10">
        <f t="shared" si="479"/>
        <v>-2.1550771877090234E-2</v>
      </c>
      <c r="F4377">
        <f t="shared" si="480"/>
        <v>0.97867978679786793</v>
      </c>
      <c r="G4377">
        <f t="shared" si="481"/>
        <v>119.15244052361716</v>
      </c>
      <c r="H4377">
        <f t="shared" si="476"/>
        <v>1.6143913714600316E-2</v>
      </c>
      <c r="J4377">
        <f t="shared" si="475"/>
        <v>-14.150685880844854</v>
      </c>
      <c r="K4377">
        <f t="shared" si="477"/>
        <v>-5.8834378223216532</v>
      </c>
      <c r="L4377">
        <f t="shared" si="478"/>
        <v>0</v>
      </c>
    </row>
    <row r="4378" spans="1:12" x14ac:dyDescent="0.3">
      <c r="A4378">
        <v>4377</v>
      </c>
      <c r="B4378" t="s">
        <v>4392</v>
      </c>
      <c r="C4378">
        <v>113.45</v>
      </c>
      <c r="D4378">
        <v>9.58E-3</v>
      </c>
      <c r="E4378" s="10">
        <f t="shared" si="479"/>
        <v>-5.069814155898824E-2</v>
      </c>
      <c r="F4378">
        <f t="shared" si="480"/>
        <v>0.9505655634687894</v>
      </c>
      <c r="G4378">
        <f t="shared" si="481"/>
        <v>113.26900270129551</v>
      </c>
      <c r="H4378">
        <f t="shared" si="476"/>
        <v>1.8035960215698095E-2</v>
      </c>
      <c r="J4378">
        <f t="shared" si="475"/>
        <v>-15.028514892975942</v>
      </c>
      <c r="K4378">
        <f t="shared" si="477"/>
        <v>6.4896299476282167</v>
      </c>
      <c r="L4378">
        <f t="shared" si="478"/>
        <v>0</v>
      </c>
    </row>
    <row r="4379" spans="1:12" x14ac:dyDescent="0.3">
      <c r="A4379">
        <v>4378</v>
      </c>
      <c r="B4379" t="s">
        <v>4393</v>
      </c>
      <c r="C4379">
        <v>119.95</v>
      </c>
      <c r="D4379">
        <v>9.58E-3</v>
      </c>
      <c r="E4379" s="10">
        <f t="shared" si="479"/>
        <v>5.5712778059852926E-2</v>
      </c>
      <c r="F4379">
        <f t="shared" si="480"/>
        <v>1.0572939620978405</v>
      </c>
      <c r="G4379">
        <f t="shared" si="481"/>
        <v>119.75863264892372</v>
      </c>
      <c r="H4379">
        <f t="shared" si="476"/>
        <v>2.1058632520501139E-2</v>
      </c>
      <c r="J4379">
        <f t="shared" si="475"/>
        <v>-18.552511760126414</v>
      </c>
      <c r="K4379">
        <f t="shared" si="477"/>
        <v>1.9964033638583771</v>
      </c>
      <c r="L4379">
        <f t="shared" si="478"/>
        <v>0</v>
      </c>
    </row>
    <row r="4380" spans="1:12" x14ac:dyDescent="0.3">
      <c r="A4380">
        <v>4379</v>
      </c>
      <c r="B4380" t="s">
        <v>4394</v>
      </c>
      <c r="C4380">
        <v>121.95</v>
      </c>
      <c r="D4380">
        <v>9.5999999999999992E-3</v>
      </c>
      <c r="E4380" s="10">
        <f t="shared" si="479"/>
        <v>1.6536135376225614E-2</v>
      </c>
      <c r="F4380">
        <f t="shared" si="480"/>
        <v>1.0166736140058357</v>
      </c>
      <c r="G4380">
        <f t="shared" si="481"/>
        <v>121.7550360127821</v>
      </c>
      <c r="H4380">
        <f t="shared" si="476"/>
        <v>2.1312867633396553E-2</v>
      </c>
      <c r="J4380">
        <f t="shared" si="475"/>
        <v>-19.089499496519064</v>
      </c>
      <c r="K4380">
        <f t="shared" si="477"/>
        <v>0.78667049650613308</v>
      </c>
      <c r="L4380">
        <f t="shared" si="478"/>
        <v>0</v>
      </c>
    </row>
    <row r="4381" spans="1:12" x14ac:dyDescent="0.3">
      <c r="A4381">
        <v>4380</v>
      </c>
      <c r="B4381" t="s">
        <v>4395</v>
      </c>
      <c r="C4381">
        <v>122.75</v>
      </c>
      <c r="D4381">
        <v>1.0189999999999999E-2</v>
      </c>
      <c r="E4381" s="10">
        <f t="shared" si="479"/>
        <v>6.5386420127005818E-3</v>
      </c>
      <c r="F4381">
        <f t="shared" si="480"/>
        <v>1.0065600656006559</v>
      </c>
      <c r="G4381">
        <f t="shared" si="481"/>
        <v>122.54170650928823</v>
      </c>
      <c r="H4381">
        <f t="shared" si="476"/>
        <v>2.133087993109286E-2</v>
      </c>
      <c r="J4381">
        <f t="shared" si="475"/>
        <v>-19.229075995076357</v>
      </c>
      <c r="K4381">
        <f t="shared" si="477"/>
        <v>1.6339003127683327E-3</v>
      </c>
      <c r="L4381">
        <f t="shared" si="478"/>
        <v>0</v>
      </c>
    </row>
    <row r="4382" spans="1:12" x14ac:dyDescent="0.3">
      <c r="A4382">
        <v>4381</v>
      </c>
      <c r="B4382" t="s">
        <v>4396</v>
      </c>
      <c r="C4382">
        <v>122.75</v>
      </c>
      <c r="D4382">
        <v>1.0109999999999999E-2</v>
      </c>
      <c r="E4382" s="10">
        <f t="shared" si="479"/>
        <v>0</v>
      </c>
      <c r="F4382">
        <f t="shared" si="480"/>
        <v>1</v>
      </c>
      <c r="G4382">
        <f t="shared" si="481"/>
        <v>122.543340409601</v>
      </c>
      <c r="H4382">
        <f t="shared" si="476"/>
        <v>2.1188871206654473E-2</v>
      </c>
      <c r="J4382">
        <f t="shared" si="475"/>
        <v>-19.101314554327224</v>
      </c>
      <c r="K4382">
        <f t="shared" si="477"/>
        <v>1.2957473424642956</v>
      </c>
      <c r="L4382">
        <f t="shared" si="478"/>
        <v>0</v>
      </c>
    </row>
    <row r="4383" spans="1:12" x14ac:dyDescent="0.3">
      <c r="A4383">
        <v>4382</v>
      </c>
      <c r="B4383" t="s">
        <v>4397</v>
      </c>
      <c r="C4383">
        <v>124.75</v>
      </c>
      <c r="D4383">
        <v>1.0289999999999999E-2</v>
      </c>
      <c r="E4383" s="10">
        <f t="shared" si="479"/>
        <v>1.6161967956998122E-2</v>
      </c>
      <c r="F4383">
        <f t="shared" si="480"/>
        <v>1.0162932790224033</v>
      </c>
      <c r="G4383">
        <f t="shared" si="481"/>
        <v>124.53623710407699</v>
      </c>
      <c r="H4383">
        <f t="shared" si="476"/>
        <v>2.0966803648955139E-2</v>
      </c>
      <c r="J4383">
        <f t="shared" si="475"/>
        <v>-19.208510442956715</v>
      </c>
      <c r="K4383">
        <f t="shared" si="477"/>
        <v>-0.69714935201169226</v>
      </c>
      <c r="L4383">
        <f t="shared" si="478"/>
        <v>0</v>
      </c>
    </row>
    <row r="4384" spans="1:12" x14ac:dyDescent="0.3">
      <c r="A4384">
        <v>4383</v>
      </c>
      <c r="B4384" t="s">
        <v>4398</v>
      </c>
      <c r="C4384">
        <v>124.05</v>
      </c>
      <c r="D4384">
        <v>1.0209999999999999E-2</v>
      </c>
      <c r="E4384" s="10">
        <f t="shared" si="479"/>
        <v>-5.6270244938180173E-3</v>
      </c>
      <c r="F4384">
        <f t="shared" si="480"/>
        <v>0.99438877755511024</v>
      </c>
      <c r="G4384">
        <f t="shared" si="481"/>
        <v>123.8390877520653</v>
      </c>
      <c r="H4384">
        <f t="shared" si="476"/>
        <v>1.9914397022187016E-2</v>
      </c>
      <c r="J4384">
        <f t="shared" ref="J4384:J4447" si="482">-G4384*$O$3*$Q$3*H4384</f>
        <v>-18.142228227107008</v>
      </c>
      <c r="K4384">
        <f t="shared" si="477"/>
        <v>0.39124467808863983</v>
      </c>
      <c r="L4384">
        <f t="shared" si="478"/>
        <v>0</v>
      </c>
    </row>
    <row r="4385" spans="1:12" x14ac:dyDescent="0.3">
      <c r="A4385">
        <v>4384</v>
      </c>
      <c r="B4385" t="s">
        <v>4399</v>
      </c>
      <c r="C4385">
        <v>125.85</v>
      </c>
      <c r="D4385">
        <v>1.026E-2</v>
      </c>
      <c r="E4385" s="10">
        <f t="shared" si="479"/>
        <v>1.4406011443514916E-2</v>
      </c>
      <c r="F4385">
        <f t="shared" si="480"/>
        <v>1.0145102781136639</v>
      </c>
      <c r="G4385">
        <f t="shared" si="481"/>
        <v>125.63498039415789</v>
      </c>
      <c r="H4385">
        <f t="shared" ref="H4385:H4448" si="483">SQRT(_xlfn.VAR.S(E4356:E4385))</f>
        <v>1.888383643995719E-2</v>
      </c>
      <c r="J4385">
        <f t="shared" si="482"/>
        <v>-17.452856874835515</v>
      </c>
      <c r="K4385">
        <f t="shared" si="477"/>
        <v>-1.4046479640039564</v>
      </c>
      <c r="L4385">
        <f t="shared" si="478"/>
        <v>0</v>
      </c>
    </row>
    <row r="4386" spans="1:12" x14ac:dyDescent="0.3">
      <c r="A4386">
        <v>4385</v>
      </c>
      <c r="B4386" t="s">
        <v>4400</v>
      </c>
      <c r="C4386">
        <v>127.65</v>
      </c>
      <c r="D4386">
        <v>1.0500000000000001E-2</v>
      </c>
      <c r="E4386" s="10">
        <f t="shared" si="479"/>
        <v>1.4201422106167948E-2</v>
      </c>
      <c r="F4386">
        <f t="shared" si="480"/>
        <v>1.0143027413587604</v>
      </c>
      <c r="G4386">
        <f t="shared" si="481"/>
        <v>127.42680785009168</v>
      </c>
      <c r="H4386">
        <f t="shared" si="483"/>
        <v>1.9004128455387837E-2</v>
      </c>
      <c r="J4386">
        <f t="shared" si="482"/>
        <v>-17.814534631908177</v>
      </c>
      <c r="K4386">
        <f t="shared" ref="K4386:K4449" si="484">+MIN(G4387-G4386,G4388-G4386,G4389-G4386,G4390-G4386,G4391-G4386,G4392-G4386,G4393-G4386,G4394-G4386,G4395-G4386,G4396-G4386)</f>
        <v>-3.196475419937741</v>
      </c>
      <c r="L4386">
        <f t="shared" ref="L4386:L4449" si="485">+IF(K4386&lt;J4386,1,0)</f>
        <v>0</v>
      </c>
    </row>
    <row r="4387" spans="1:12" x14ac:dyDescent="0.3">
      <c r="A4387">
        <v>4386</v>
      </c>
      <c r="B4387" t="s">
        <v>4401</v>
      </c>
      <c r="C4387">
        <v>126.75</v>
      </c>
      <c r="D4387">
        <v>1.034E-2</v>
      </c>
      <c r="E4387" s="10">
        <f t="shared" si="479"/>
        <v>-7.0755012162003472E-3</v>
      </c>
      <c r="F4387">
        <f t="shared" si="480"/>
        <v>0.99294947121034072</v>
      </c>
      <c r="G4387">
        <f t="shared" si="481"/>
        <v>126.53175560793109</v>
      </c>
      <c r="H4387">
        <f t="shared" si="483"/>
        <v>1.9036334454748689E-2</v>
      </c>
      <c r="J4387">
        <f t="shared" si="482"/>
        <v>-17.719382410925348</v>
      </c>
      <c r="K4387">
        <f t="shared" si="484"/>
        <v>-2.3014231777771528</v>
      </c>
      <c r="L4387">
        <f t="shared" si="485"/>
        <v>0</v>
      </c>
    </row>
    <row r="4388" spans="1:12" x14ac:dyDescent="0.3">
      <c r="A4388">
        <v>4387</v>
      </c>
      <c r="B4388" t="s">
        <v>4402</v>
      </c>
      <c r="C4388">
        <v>126.55</v>
      </c>
      <c r="D4388">
        <v>1.034E-2</v>
      </c>
      <c r="E4388" s="10">
        <f t="shared" si="479"/>
        <v>-1.5791554801594708E-3</v>
      </c>
      <c r="F4388">
        <f t="shared" si="480"/>
        <v>0.99842209072978305</v>
      </c>
      <c r="G4388">
        <f t="shared" si="481"/>
        <v>126.33209997778052</v>
      </c>
      <c r="H4388">
        <f t="shared" si="483"/>
        <v>1.8896732508644754E-2</v>
      </c>
      <c r="J4388">
        <f t="shared" si="482"/>
        <v>-17.561683724888326</v>
      </c>
      <c r="K4388">
        <f t="shared" si="484"/>
        <v>-2.1017675476265794</v>
      </c>
      <c r="L4388">
        <f t="shared" si="485"/>
        <v>0</v>
      </c>
    </row>
    <row r="4389" spans="1:12" x14ac:dyDescent="0.3">
      <c r="A4389">
        <v>4388</v>
      </c>
      <c r="B4389" t="s">
        <v>4403</v>
      </c>
      <c r="C4389">
        <v>126.25</v>
      </c>
      <c r="D4389">
        <v>1.039E-2</v>
      </c>
      <c r="E4389" s="10">
        <f t="shared" si="479"/>
        <v>-2.3734188356637942E-3</v>
      </c>
      <c r="F4389">
        <f t="shared" si="480"/>
        <v>0.9976293954958515</v>
      </c>
      <c r="G4389">
        <f t="shared" si="481"/>
        <v>126.03156626512633</v>
      </c>
      <c r="H4389">
        <f t="shared" si="483"/>
        <v>1.8861108861240962E-2</v>
      </c>
      <c r="J4389">
        <f t="shared" si="482"/>
        <v>-17.486877830166502</v>
      </c>
      <c r="K4389">
        <f t="shared" si="484"/>
        <v>-1.8012338349723933</v>
      </c>
      <c r="L4389">
        <f t="shared" si="485"/>
        <v>0</v>
      </c>
    </row>
    <row r="4390" spans="1:12" x14ac:dyDescent="0.3">
      <c r="A4390">
        <v>4389</v>
      </c>
      <c r="B4390" t="s">
        <v>4404</v>
      </c>
      <c r="C4390">
        <v>124.45</v>
      </c>
      <c r="D4390">
        <v>1.06E-2</v>
      </c>
      <c r="E4390" s="10">
        <f t="shared" si="479"/>
        <v>-1.4360039341868209E-2</v>
      </c>
      <c r="F4390">
        <f t="shared" si="480"/>
        <v>0.98574257425742573</v>
      </c>
      <c r="G4390">
        <f t="shared" si="481"/>
        <v>124.23033243015394</v>
      </c>
      <c r="H4390">
        <f t="shared" si="483"/>
        <v>1.8787298046374315E-2</v>
      </c>
      <c r="J4390">
        <f t="shared" si="482"/>
        <v>-17.169501784931487</v>
      </c>
      <c r="K4390">
        <f t="shared" si="484"/>
        <v>1.5493603948484207</v>
      </c>
      <c r="L4390">
        <f t="shared" si="485"/>
        <v>0</v>
      </c>
    </row>
    <row r="4391" spans="1:12" x14ac:dyDescent="0.3">
      <c r="A4391">
        <v>4390</v>
      </c>
      <c r="B4391" t="s">
        <v>4405</v>
      </c>
      <c r="C4391">
        <v>126</v>
      </c>
      <c r="D4391">
        <v>1.0500000000000001E-2</v>
      </c>
      <c r="E4391" s="10">
        <f t="shared" si="479"/>
        <v>1.2377878137876885E-2</v>
      </c>
      <c r="F4391">
        <f t="shared" si="480"/>
        <v>1.0124548011249497</v>
      </c>
      <c r="G4391">
        <f t="shared" si="481"/>
        <v>125.77969282500236</v>
      </c>
      <c r="H4391">
        <f t="shared" si="483"/>
        <v>1.8901633236122418E-2</v>
      </c>
      <c r="J4391">
        <f t="shared" si="482"/>
        <v>-17.489427053450353</v>
      </c>
      <c r="K4391">
        <f t="shared" si="484"/>
        <v>3.3465099187132097</v>
      </c>
      <c r="L4391">
        <f t="shared" si="485"/>
        <v>0</v>
      </c>
    </row>
    <row r="4392" spans="1:12" x14ac:dyDescent="0.3">
      <c r="A4392">
        <v>4391</v>
      </c>
      <c r="B4392" t="s">
        <v>4406</v>
      </c>
      <c r="C4392">
        <v>129.35</v>
      </c>
      <c r="D4392">
        <v>1.039E-2</v>
      </c>
      <c r="E4392" s="10">
        <f t="shared" si="479"/>
        <v>2.6240001680560048E-2</v>
      </c>
      <c r="F4392">
        <f t="shared" si="480"/>
        <v>1.0265873015873015</v>
      </c>
      <c r="G4392">
        <f t="shared" si="481"/>
        <v>129.12620274371557</v>
      </c>
      <c r="H4392">
        <f t="shared" si="483"/>
        <v>1.9191732047141963E-2</v>
      </c>
      <c r="J4392">
        <f t="shared" si="482"/>
        <v>-18.230319157191733</v>
      </c>
      <c r="K4392">
        <f t="shared" si="484"/>
        <v>1.2189409136796314</v>
      </c>
      <c r="L4392">
        <f t="shared" si="485"/>
        <v>0</v>
      </c>
    </row>
    <row r="4393" spans="1:12" x14ac:dyDescent="0.3">
      <c r="A4393">
        <v>4392</v>
      </c>
      <c r="B4393" t="s">
        <v>4407</v>
      </c>
      <c r="C4393">
        <v>131.69999999999999</v>
      </c>
      <c r="D4393">
        <v>1.034E-2</v>
      </c>
      <c r="E4393" s="10">
        <f t="shared" si="479"/>
        <v>1.8004700117197087E-2</v>
      </c>
      <c r="F4393">
        <f t="shared" si="480"/>
        <v>1.0181677618863547</v>
      </c>
      <c r="G4393">
        <f t="shared" si="481"/>
        <v>131.47323245415797</v>
      </c>
      <c r="H4393">
        <f t="shared" si="483"/>
        <v>1.9306061816566487E-2</v>
      </c>
      <c r="J4393">
        <f t="shared" si="482"/>
        <v>-18.672254320108582</v>
      </c>
      <c r="K4393">
        <f t="shared" si="484"/>
        <v>-1.1280887967627677</v>
      </c>
      <c r="L4393">
        <f t="shared" si="485"/>
        <v>0</v>
      </c>
    </row>
    <row r="4394" spans="1:12" x14ac:dyDescent="0.3">
      <c r="A4394">
        <v>4393</v>
      </c>
      <c r="B4394" t="s">
        <v>4408</v>
      </c>
      <c r="C4394">
        <v>131.55000000000001</v>
      </c>
      <c r="D4394">
        <v>1.047E-2</v>
      </c>
      <c r="E4394" s="10">
        <f t="shared" si="479"/>
        <v>-1.1396012629334513E-3</v>
      </c>
      <c r="F4394">
        <f t="shared" si="480"/>
        <v>0.99886104783599106</v>
      </c>
      <c r="G4394">
        <f t="shared" si="481"/>
        <v>131.32064542007021</v>
      </c>
      <c r="H4394">
        <f t="shared" si="483"/>
        <v>1.9010933429713002E-2</v>
      </c>
      <c r="J4394">
        <f t="shared" si="482"/>
        <v>-18.365475211996621</v>
      </c>
      <c r="K4394">
        <f t="shared" si="484"/>
        <v>-0.97550176267500888</v>
      </c>
      <c r="L4394">
        <f t="shared" si="485"/>
        <v>0</v>
      </c>
    </row>
    <row r="4395" spans="1:12" x14ac:dyDescent="0.3">
      <c r="A4395">
        <v>4394</v>
      </c>
      <c r="B4395" t="s">
        <v>4409</v>
      </c>
      <c r="C4395">
        <v>131.9</v>
      </c>
      <c r="D4395">
        <v>1.0700000000000001E-2</v>
      </c>
      <c r="E4395" s="10">
        <f t="shared" si="479"/>
        <v>2.6570522369670714E-3</v>
      </c>
      <c r="F4395">
        <f t="shared" si="480"/>
        <v>1.0026605853287722</v>
      </c>
      <c r="G4395">
        <f t="shared" si="481"/>
        <v>131.66498794802999</v>
      </c>
      <c r="H4395">
        <f t="shared" si="483"/>
        <v>1.8584265546111343E-2</v>
      </c>
      <c r="J4395">
        <f t="shared" si="482"/>
        <v>-18.000369776048068</v>
      </c>
      <c r="K4395">
        <f t="shared" si="484"/>
        <v>-1.3198442906347907</v>
      </c>
      <c r="L4395">
        <f t="shared" si="485"/>
        <v>0</v>
      </c>
    </row>
    <row r="4396" spans="1:12" x14ac:dyDescent="0.3">
      <c r="A4396">
        <v>4395</v>
      </c>
      <c r="B4396" t="s">
        <v>4410</v>
      </c>
      <c r="C4396">
        <v>131.19999999999999</v>
      </c>
      <c r="D4396">
        <v>1.1160000000000002E-2</v>
      </c>
      <c r="E4396" s="10">
        <f t="shared" si="479"/>
        <v>-5.321183213280384E-3</v>
      </c>
      <c r="F4396">
        <f t="shared" si="480"/>
        <v>0.99469294920394224</v>
      </c>
      <c r="G4396">
        <f t="shared" si="481"/>
        <v>130.95619480911654</v>
      </c>
      <c r="H4396">
        <f t="shared" si="483"/>
        <v>1.8081757820303385E-2</v>
      </c>
      <c r="J4396">
        <f t="shared" si="482"/>
        <v>-17.419368884427005</v>
      </c>
      <c r="K4396">
        <f t="shared" si="484"/>
        <v>-0.61105115172134106</v>
      </c>
      <c r="L4396">
        <f t="shared" si="485"/>
        <v>0</v>
      </c>
    </row>
    <row r="4397" spans="1:12" x14ac:dyDescent="0.3">
      <c r="A4397">
        <v>4396</v>
      </c>
      <c r="B4397" t="s">
        <v>4411</v>
      </c>
      <c r="C4397">
        <v>135</v>
      </c>
      <c r="D4397">
        <v>1.1439999999999999E-2</v>
      </c>
      <c r="E4397" s="10">
        <f t="shared" si="479"/>
        <v>2.855190192844086E-2</v>
      </c>
      <c r="F4397">
        <f t="shared" si="480"/>
        <v>1.0289634146341464</v>
      </c>
      <c r="G4397">
        <f t="shared" si="481"/>
        <v>134.74284523211662</v>
      </c>
      <c r="H4397">
        <f t="shared" si="483"/>
        <v>1.8745924791434759E-2</v>
      </c>
      <c r="J4397">
        <f t="shared" si="482"/>
        <v>-18.581394533386657</v>
      </c>
      <c r="K4397">
        <f t="shared" si="484"/>
        <v>-4.3977015747214239</v>
      </c>
      <c r="L4397">
        <f t="shared" si="485"/>
        <v>0</v>
      </c>
    </row>
    <row r="4398" spans="1:12" x14ac:dyDescent="0.3">
      <c r="A4398">
        <v>4397</v>
      </c>
      <c r="B4398" t="s">
        <v>4412</v>
      </c>
      <c r="C4398">
        <v>136.55000000000001</v>
      </c>
      <c r="D4398">
        <v>1.1690000000000001E-2</v>
      </c>
      <c r="E4398" s="10">
        <f t="shared" si="479"/>
        <v>1.141606948128473E-2</v>
      </c>
      <c r="F4398">
        <f t="shared" si="480"/>
        <v>1.0114814814814816</v>
      </c>
      <c r="G4398">
        <f t="shared" si="481"/>
        <v>136.28421408718708</v>
      </c>
      <c r="H4398">
        <f t="shared" si="483"/>
        <v>1.8814500357953304E-2</v>
      </c>
      <c r="J4398">
        <f t="shared" si="482"/>
        <v>-18.862704635605169</v>
      </c>
      <c r="K4398">
        <f t="shared" si="484"/>
        <v>-5.939070429791883</v>
      </c>
      <c r="L4398">
        <f t="shared" si="485"/>
        <v>0</v>
      </c>
    </row>
    <row r="4399" spans="1:12" x14ac:dyDescent="0.3">
      <c r="A4399">
        <v>4398</v>
      </c>
      <c r="B4399" t="s">
        <v>4413</v>
      </c>
      <c r="C4399">
        <v>132.55000000000001</v>
      </c>
      <c r="D4399">
        <v>1.179E-2</v>
      </c>
      <c r="E4399" s="10">
        <f t="shared" si="479"/>
        <v>-2.9730915184679463E-2</v>
      </c>
      <c r="F4399">
        <f t="shared" si="480"/>
        <v>0.97070670084218236</v>
      </c>
      <c r="G4399">
        <f t="shared" si="481"/>
        <v>132.28979498515295</v>
      </c>
      <c r="H4399">
        <f t="shared" si="483"/>
        <v>1.9719047207128405E-2</v>
      </c>
      <c r="J4399">
        <f t="shared" si="482"/>
        <v>-19.190133269886427</v>
      </c>
      <c r="K4399">
        <f t="shared" si="484"/>
        <v>-1.9446513277577537</v>
      </c>
      <c r="L4399">
        <f t="shared" si="485"/>
        <v>0</v>
      </c>
    </row>
    <row r="4400" spans="1:12" x14ac:dyDescent="0.3">
      <c r="A4400">
        <v>4399</v>
      </c>
      <c r="B4400" t="s">
        <v>4414</v>
      </c>
      <c r="C4400">
        <v>130.6</v>
      </c>
      <c r="D4400">
        <v>1.172E-2</v>
      </c>
      <c r="E4400" s="10">
        <f t="shared" si="479"/>
        <v>-1.4820715892704022E-2</v>
      </c>
      <c r="F4400">
        <f t="shared" si="480"/>
        <v>0.98528857035081086</v>
      </c>
      <c r="G4400">
        <f t="shared" si="481"/>
        <v>130.3451436573952</v>
      </c>
      <c r="H4400">
        <f t="shared" si="483"/>
        <v>1.9897397504552845E-2</v>
      </c>
      <c r="J4400">
        <f t="shared" si="482"/>
        <v>-19.079054649108375</v>
      </c>
      <c r="K4400">
        <f t="shared" si="484"/>
        <v>4.2014461674480685</v>
      </c>
      <c r="L4400">
        <f t="shared" si="485"/>
        <v>0</v>
      </c>
    </row>
    <row r="4401" spans="1:12" x14ac:dyDescent="0.3">
      <c r="A4401">
        <v>4400</v>
      </c>
      <c r="B4401" t="s">
        <v>4415</v>
      </c>
      <c r="C4401">
        <v>134.80000000000001</v>
      </c>
      <c r="D4401">
        <v>1.129E-2</v>
      </c>
      <c r="E4401" s="10">
        <f t="shared" si="479"/>
        <v>3.1652981635876022E-2</v>
      </c>
      <c r="F4401">
        <f t="shared" si="480"/>
        <v>1.0321592649310873</v>
      </c>
      <c r="G4401">
        <f t="shared" si="481"/>
        <v>134.54658982484327</v>
      </c>
      <c r="H4401">
        <f t="shared" si="483"/>
        <v>2.0572769643291747E-2</v>
      </c>
      <c r="J4401">
        <f t="shared" si="482"/>
        <v>-20.362503814941594</v>
      </c>
      <c r="K4401">
        <f t="shared" si="484"/>
        <v>1.1530398373786852</v>
      </c>
      <c r="L4401">
        <f t="shared" si="485"/>
        <v>0</v>
      </c>
    </row>
    <row r="4402" spans="1:12" x14ac:dyDescent="0.3">
      <c r="A4402">
        <v>4401</v>
      </c>
      <c r="B4402" t="s">
        <v>4416</v>
      </c>
      <c r="C4402">
        <v>135.94999999999999</v>
      </c>
      <c r="D4402">
        <v>1.106E-2</v>
      </c>
      <c r="E4402" s="10">
        <f t="shared" si="479"/>
        <v>8.494972600272899E-3</v>
      </c>
      <c r="F4402">
        <f t="shared" si="480"/>
        <v>1.0085311572700295</v>
      </c>
      <c r="G4402">
        <f t="shared" si="481"/>
        <v>135.69962966222195</v>
      </c>
      <c r="H4402">
        <f t="shared" si="483"/>
        <v>2.0533773040413237E-2</v>
      </c>
      <c r="J4402">
        <f t="shared" si="482"/>
        <v>-20.498077961471616</v>
      </c>
      <c r="K4402">
        <f t="shared" si="484"/>
        <v>1.9013168415160919</v>
      </c>
      <c r="L4402">
        <f t="shared" si="485"/>
        <v>0</v>
      </c>
    </row>
    <row r="4403" spans="1:12" x14ac:dyDescent="0.3">
      <c r="A4403">
        <v>4402</v>
      </c>
      <c r="B4403" t="s">
        <v>4417</v>
      </c>
      <c r="C4403">
        <v>137.85</v>
      </c>
      <c r="D4403">
        <v>1.0800000000000001E-2</v>
      </c>
      <c r="E4403" s="10">
        <f t="shared" si="479"/>
        <v>1.3878966391326176E-2</v>
      </c>
      <c r="F4403">
        <f t="shared" si="480"/>
        <v>1.0139757263699891</v>
      </c>
      <c r="G4403">
        <f t="shared" si="481"/>
        <v>137.60209318307008</v>
      </c>
      <c r="H4403">
        <f t="shared" si="483"/>
        <v>2.0635017359144563E-2</v>
      </c>
      <c r="J4403">
        <f t="shared" si="482"/>
        <v>-20.887939437494389</v>
      </c>
      <c r="K4403">
        <f t="shared" si="484"/>
        <v>-1.1466793320380475E-3</v>
      </c>
      <c r="L4403">
        <f t="shared" si="485"/>
        <v>0</v>
      </c>
    </row>
    <row r="4404" spans="1:12" x14ac:dyDescent="0.3">
      <c r="A4404">
        <v>4403</v>
      </c>
      <c r="B4404" t="s">
        <v>4418</v>
      </c>
      <c r="C4404">
        <v>139.25</v>
      </c>
      <c r="D4404">
        <v>1.0829999999999999E-2</v>
      </c>
      <c r="E4404" s="10">
        <f t="shared" si="479"/>
        <v>1.0104741337587717E-2</v>
      </c>
      <c r="F4404">
        <f t="shared" si="480"/>
        <v>1.0101559666303954</v>
      </c>
      <c r="G4404">
        <f t="shared" si="481"/>
        <v>138.99888045357014</v>
      </c>
      <c r="H4404">
        <f t="shared" si="483"/>
        <v>2.0279610813804031E-2</v>
      </c>
      <c r="J4404">
        <f t="shared" si="482"/>
        <v>-20.736556491501041</v>
      </c>
      <c r="K4404">
        <f t="shared" si="484"/>
        <v>-2.283548418272801</v>
      </c>
      <c r="L4404">
        <f t="shared" si="485"/>
        <v>0</v>
      </c>
    </row>
    <row r="4405" spans="1:12" x14ac:dyDescent="0.3">
      <c r="A4405">
        <v>4404</v>
      </c>
      <c r="B4405" t="s">
        <v>4419</v>
      </c>
      <c r="C4405">
        <v>137.85</v>
      </c>
      <c r="D4405">
        <v>1.085E-2</v>
      </c>
      <c r="E4405" s="10">
        <f t="shared" si="479"/>
        <v>-1.0104741337587658E-2</v>
      </c>
      <c r="F4405">
        <f t="shared" si="480"/>
        <v>0.98994614003590664</v>
      </c>
      <c r="G4405">
        <f t="shared" si="481"/>
        <v>137.60094650373804</v>
      </c>
      <c r="H4405">
        <f t="shared" si="483"/>
        <v>2.0439788778137485E-2</v>
      </c>
      <c r="J4405">
        <f t="shared" si="482"/>
        <v>-20.690145533749746</v>
      </c>
      <c r="K4405">
        <f t="shared" si="484"/>
        <v>-5.8282306043541894</v>
      </c>
      <c r="L4405">
        <f t="shared" si="485"/>
        <v>0</v>
      </c>
    </row>
    <row r="4406" spans="1:12" x14ac:dyDescent="0.3">
      <c r="A4406">
        <v>4405</v>
      </c>
      <c r="B4406" t="s">
        <v>4420</v>
      </c>
      <c r="C4406">
        <v>140.35</v>
      </c>
      <c r="D4406">
        <v>1.0780000000000001E-2</v>
      </c>
      <c r="E4406" s="10">
        <f t="shared" si="479"/>
        <v>1.7973165338085701E-2</v>
      </c>
      <c r="F4406">
        <f t="shared" si="480"/>
        <v>1.0181356546971345</v>
      </c>
      <c r="G4406">
        <f t="shared" si="481"/>
        <v>140.09806422341026</v>
      </c>
      <c r="H4406">
        <f t="shared" si="483"/>
        <v>2.0179130224806257E-2</v>
      </c>
      <c r="J4406">
        <f t="shared" si="482"/>
        <v>-20.796981154365334</v>
      </c>
      <c r="K4406">
        <f t="shared" si="484"/>
        <v>-9.3691828255633709</v>
      </c>
      <c r="L4406">
        <f t="shared" si="485"/>
        <v>0</v>
      </c>
    </row>
    <row r="4407" spans="1:12" x14ac:dyDescent="0.3">
      <c r="A4407">
        <v>4406</v>
      </c>
      <c r="B4407" t="s">
        <v>4421</v>
      </c>
      <c r="C4407">
        <v>140.19999999999999</v>
      </c>
      <c r="D4407">
        <v>1.085E-2</v>
      </c>
      <c r="E4407" s="10">
        <f t="shared" si="479"/>
        <v>-1.0693282074018102E-3</v>
      </c>
      <c r="F4407">
        <f t="shared" si="480"/>
        <v>0.99893124332027072</v>
      </c>
      <c r="G4407">
        <f t="shared" si="481"/>
        <v>139.94670076042127</v>
      </c>
      <c r="H4407">
        <f t="shared" si="483"/>
        <v>1.9599054323689094E-2</v>
      </c>
      <c r="J4407">
        <f t="shared" si="482"/>
        <v>-20.177320933766978</v>
      </c>
      <c r="K4407">
        <f t="shared" si="484"/>
        <v>-11.711460694498328</v>
      </c>
      <c r="L4407">
        <f t="shared" si="485"/>
        <v>0</v>
      </c>
    </row>
    <row r="4408" spans="1:12" x14ac:dyDescent="0.3">
      <c r="A4408">
        <v>4407</v>
      </c>
      <c r="B4408" t="s">
        <v>4422</v>
      </c>
      <c r="C4408">
        <v>140.15</v>
      </c>
      <c r="D4408">
        <v>1.077E-2</v>
      </c>
      <c r="E4408" s="10">
        <f t="shared" si="479"/>
        <v>-3.566969896922987E-4</v>
      </c>
      <c r="F4408">
        <f t="shared" si="480"/>
        <v>0.99964336661911568</v>
      </c>
      <c r="G4408">
        <f t="shared" si="481"/>
        <v>139.89865639836876</v>
      </c>
      <c r="H4408">
        <f t="shared" si="483"/>
        <v>1.6551436536762658E-2</v>
      </c>
      <c r="J4408">
        <f t="shared" si="482"/>
        <v>-17.033933888299508</v>
      </c>
      <c r="K4408">
        <f t="shared" si="484"/>
        <v>-12.064878139534883</v>
      </c>
      <c r="L4408">
        <f t="shared" si="485"/>
        <v>0</v>
      </c>
    </row>
    <row r="4409" spans="1:12" x14ac:dyDescent="0.3">
      <c r="A4409">
        <v>4408</v>
      </c>
      <c r="B4409" t="s">
        <v>4423</v>
      </c>
      <c r="C4409">
        <v>142.05000000000001</v>
      </c>
      <c r="D4409">
        <v>1.057E-2</v>
      </c>
      <c r="E4409" s="10">
        <f t="shared" si="479"/>
        <v>1.3465830689399686E-2</v>
      </c>
      <c r="F4409">
        <f t="shared" si="480"/>
        <v>1.0135569033178737</v>
      </c>
      <c r="G4409">
        <f t="shared" si="481"/>
        <v>141.79997554453647</v>
      </c>
      <c r="H4409">
        <f t="shared" si="483"/>
        <v>1.3843628504531283E-2</v>
      </c>
      <c r="J4409">
        <f t="shared" si="482"/>
        <v>-14.440818616090249</v>
      </c>
      <c r="K4409">
        <f t="shared" si="484"/>
        <v>-15.608573896309551</v>
      </c>
      <c r="L4409">
        <f t="shared" si="485"/>
        <v>1</v>
      </c>
    </row>
    <row r="4410" spans="1:12" x14ac:dyDescent="0.3">
      <c r="A4410">
        <v>4409</v>
      </c>
      <c r="B4410" t="s">
        <v>4424</v>
      </c>
      <c r="C4410">
        <v>142.75</v>
      </c>
      <c r="D4410">
        <v>1.057E-2</v>
      </c>
      <c r="E4410" s="10">
        <f t="shared" si="479"/>
        <v>4.9157402359225168E-3</v>
      </c>
      <c r="F4410">
        <f t="shared" si="480"/>
        <v>1.004927842309046</v>
      </c>
      <c r="G4410">
        <f t="shared" si="481"/>
        <v>142.49874346344652</v>
      </c>
      <c r="H4410">
        <f t="shared" si="483"/>
        <v>1.3689863911154178E-2</v>
      </c>
      <c r="J4410">
        <f t="shared" si="482"/>
        <v>-14.350792547202497</v>
      </c>
      <c r="K4410">
        <f t="shared" si="484"/>
        <v>-16.861669135499312</v>
      </c>
      <c r="L4410">
        <f t="shared" si="485"/>
        <v>1</v>
      </c>
    </row>
    <row r="4411" spans="1:12" x14ac:dyDescent="0.3">
      <c r="A4411">
        <v>4410</v>
      </c>
      <c r="B4411" t="s">
        <v>4425</v>
      </c>
      <c r="C4411">
        <v>142.65</v>
      </c>
      <c r="D4411">
        <v>1.052E-2</v>
      </c>
      <c r="E4411" s="10">
        <f t="shared" si="479"/>
        <v>-7.0077087661058596E-4</v>
      </c>
      <c r="F4411">
        <f t="shared" si="480"/>
        <v>0.99929947460595447</v>
      </c>
      <c r="G4411">
        <f t="shared" si="481"/>
        <v>142.40010613763752</v>
      </c>
      <c r="H4411">
        <f t="shared" si="483"/>
        <v>1.3730101707170759E-2</v>
      </c>
      <c r="J4411">
        <f t="shared" si="482"/>
        <v>-14.383010185980028</v>
      </c>
      <c r="K4411">
        <f t="shared" si="484"/>
        <v>-16.763031809690318</v>
      </c>
      <c r="L4411">
        <f t="shared" si="485"/>
        <v>1</v>
      </c>
    </row>
    <row r="4412" spans="1:12" x14ac:dyDescent="0.3">
      <c r="A4412">
        <v>4411</v>
      </c>
      <c r="B4412" t="s">
        <v>4426</v>
      </c>
      <c r="C4412">
        <v>138.5</v>
      </c>
      <c r="D4412">
        <v>1.044E-2</v>
      </c>
      <c r="E4412" s="10">
        <f t="shared" si="479"/>
        <v>-2.9523752032115817E-2</v>
      </c>
      <c r="F4412">
        <f t="shared" si="480"/>
        <v>0.97090781633368384</v>
      </c>
      <c r="G4412">
        <f t="shared" si="481"/>
        <v>138.25921953974932</v>
      </c>
      <c r="H4412">
        <f t="shared" si="483"/>
        <v>1.5091982741273472E-2</v>
      </c>
      <c r="J4412">
        <f t="shared" si="482"/>
        <v>-15.349920183376655</v>
      </c>
      <c r="K4412">
        <f t="shared" si="484"/>
        <v>-12.62214521180212</v>
      </c>
      <c r="L4412">
        <f t="shared" si="485"/>
        <v>0</v>
      </c>
    </row>
    <row r="4413" spans="1:12" x14ac:dyDescent="0.3">
      <c r="A4413">
        <v>4412</v>
      </c>
      <c r="B4413" t="s">
        <v>4427</v>
      </c>
      <c r="C4413">
        <v>140.30000000000001</v>
      </c>
      <c r="D4413">
        <v>1.039E-2</v>
      </c>
      <c r="E4413" s="10">
        <f t="shared" si="479"/>
        <v>1.2912661481022247E-2</v>
      </c>
      <c r="F4413">
        <f t="shared" si="480"/>
        <v>1.0129963898916969</v>
      </c>
      <c r="G4413">
        <f t="shared" si="481"/>
        <v>140.05725740195822</v>
      </c>
      <c r="H4413">
        <f t="shared" si="483"/>
        <v>1.5013323477794362E-2</v>
      </c>
      <c r="J4413">
        <f t="shared" si="482"/>
        <v>-15.468499245276211</v>
      </c>
      <c r="K4413">
        <f t="shared" si="484"/>
        <v>-14.420183074011021</v>
      </c>
      <c r="L4413">
        <f t="shared" si="485"/>
        <v>0</v>
      </c>
    </row>
    <row r="4414" spans="1:12" x14ac:dyDescent="0.3">
      <c r="A4414">
        <v>4413</v>
      </c>
      <c r="B4414" t="s">
        <v>4428</v>
      </c>
      <c r="C4414">
        <v>136.94999999999999</v>
      </c>
      <c r="D4414">
        <v>1.0289999999999999E-2</v>
      </c>
      <c r="E4414" s="10">
        <f t="shared" si="479"/>
        <v>-2.4167091399328221E-2</v>
      </c>
      <c r="F4414">
        <f t="shared" si="480"/>
        <v>0.97612259444048455</v>
      </c>
      <c r="G4414">
        <f t="shared" si="481"/>
        <v>136.71533203529734</v>
      </c>
      <c r="H4414">
        <f t="shared" si="483"/>
        <v>1.5781611587866513E-2</v>
      </c>
      <c r="J4414">
        <f t="shared" si="482"/>
        <v>-15.872096406137262</v>
      </c>
      <c r="K4414">
        <f t="shared" si="484"/>
        <v>-11.078257707350133</v>
      </c>
      <c r="L4414">
        <f t="shared" si="485"/>
        <v>0</v>
      </c>
    </row>
    <row r="4415" spans="1:12" x14ac:dyDescent="0.3">
      <c r="A4415">
        <v>4414</v>
      </c>
      <c r="B4415" t="s">
        <v>4429</v>
      </c>
      <c r="C4415">
        <v>132</v>
      </c>
      <c r="D4415">
        <v>1.034E-2</v>
      </c>
      <c r="E4415" s="10">
        <f t="shared" si="479"/>
        <v>-3.6813973122716198E-2</v>
      </c>
      <c r="F4415">
        <f t="shared" si="480"/>
        <v>0.96385542168674709</v>
      </c>
      <c r="G4415">
        <f t="shared" si="481"/>
        <v>131.77271589938385</v>
      </c>
      <c r="H4415">
        <f t="shared" si="483"/>
        <v>1.7241511130275895E-2</v>
      </c>
      <c r="J4415">
        <f t="shared" si="482"/>
        <v>-16.713466860568214</v>
      </c>
      <c r="K4415">
        <f t="shared" si="484"/>
        <v>-6.1356415714366506</v>
      </c>
      <c r="L4415">
        <f t="shared" si="485"/>
        <v>0</v>
      </c>
    </row>
    <row r="4416" spans="1:12" x14ac:dyDescent="0.3">
      <c r="A4416">
        <v>4415</v>
      </c>
      <c r="B4416" t="s">
        <v>4430</v>
      </c>
      <c r="C4416">
        <v>130.94999999999999</v>
      </c>
      <c r="D4416">
        <v>1.014E-2</v>
      </c>
      <c r="E4416" s="10">
        <f t="shared" si="479"/>
        <v>-7.9863516326500444E-3</v>
      </c>
      <c r="F4416">
        <f t="shared" si="480"/>
        <v>0.99204545454545445</v>
      </c>
      <c r="G4416">
        <f t="shared" si="481"/>
        <v>130.72888139784689</v>
      </c>
      <c r="H4416">
        <f t="shared" si="483"/>
        <v>1.7157572648935172E-2</v>
      </c>
      <c r="J4416">
        <f t="shared" si="482"/>
        <v>-16.500348321241113</v>
      </c>
      <c r="K4416">
        <f t="shared" si="484"/>
        <v>-5.0918070698996871</v>
      </c>
      <c r="L4416">
        <f t="shared" si="485"/>
        <v>0</v>
      </c>
    </row>
    <row r="4417" spans="1:12" x14ac:dyDescent="0.3">
      <c r="A4417">
        <v>4416</v>
      </c>
      <c r="B4417" t="s">
        <v>4431</v>
      </c>
      <c r="C4417">
        <v>128.44999999999999</v>
      </c>
      <c r="D4417">
        <v>1.004E-2</v>
      </c>
      <c r="E4417" s="10">
        <f t="shared" si="479"/>
        <v>-1.927584739782829E-2</v>
      </c>
      <c r="F4417">
        <f t="shared" si="480"/>
        <v>0.98090874379534176</v>
      </c>
      <c r="G4417">
        <f t="shared" si="481"/>
        <v>128.23524006592294</v>
      </c>
      <c r="H4417">
        <f t="shared" si="483"/>
        <v>1.7493230494298167E-2</v>
      </c>
      <c r="J4417">
        <f t="shared" si="482"/>
        <v>-16.502248716945257</v>
      </c>
      <c r="K4417">
        <f t="shared" si="484"/>
        <v>-2.5981657379757337</v>
      </c>
      <c r="L4417">
        <f t="shared" si="485"/>
        <v>0</v>
      </c>
    </row>
    <row r="4418" spans="1:12" x14ac:dyDescent="0.3">
      <c r="A4418">
        <v>4417</v>
      </c>
      <c r="B4418" t="s">
        <v>4432</v>
      </c>
      <c r="C4418">
        <v>128.05000000000001</v>
      </c>
      <c r="D4418">
        <v>1.014E-2</v>
      </c>
      <c r="E4418" s="10">
        <f t="shared" si="479"/>
        <v>-3.1189109103581733E-3</v>
      </c>
      <c r="F4418">
        <f t="shared" si="480"/>
        <v>0.99688594783962647</v>
      </c>
      <c r="G4418">
        <f t="shared" si="481"/>
        <v>127.83377825883387</v>
      </c>
      <c r="H4418">
        <f t="shared" si="483"/>
        <v>1.7501628244231522E-2</v>
      </c>
      <c r="J4418">
        <f t="shared" si="482"/>
        <v>-16.458482895823774</v>
      </c>
      <c r="K4418">
        <f t="shared" si="484"/>
        <v>-2.1967039308866703</v>
      </c>
      <c r="L4418">
        <f t="shared" si="485"/>
        <v>0</v>
      </c>
    </row>
    <row r="4419" spans="1:12" x14ac:dyDescent="0.3">
      <c r="A4419">
        <v>4418</v>
      </c>
      <c r="B4419" t="s">
        <v>4433</v>
      </c>
      <c r="C4419">
        <v>126.4</v>
      </c>
      <c r="D4419">
        <v>9.9100000000000004E-3</v>
      </c>
      <c r="E4419" s="10">
        <f t="shared" ref="E4419:E4482" si="486">LN(C4419/C4418)</f>
        <v>-1.2969330932777197E-2</v>
      </c>
      <c r="F4419">
        <f t="shared" ref="F4419:F4482" si="487">C4419/C4418</f>
        <v>0.98711440843420539</v>
      </c>
      <c r="G4419">
        <f t="shared" ref="G4419:G4482" si="488">C4419*EXP(-2/12*D4419)</f>
        <v>126.19140164822691</v>
      </c>
      <c r="H4419">
        <f t="shared" si="483"/>
        <v>1.7665526920255279E-2</v>
      </c>
      <c r="J4419">
        <f t="shared" si="482"/>
        <v>-16.399178038655069</v>
      </c>
      <c r="K4419">
        <f t="shared" si="484"/>
        <v>-0.55432732027971099</v>
      </c>
      <c r="L4419">
        <f t="shared" si="485"/>
        <v>0</v>
      </c>
    </row>
    <row r="4420" spans="1:12" x14ac:dyDescent="0.3">
      <c r="A4420">
        <v>4419</v>
      </c>
      <c r="B4420" t="s">
        <v>4434</v>
      </c>
      <c r="C4420">
        <v>125.85</v>
      </c>
      <c r="D4420">
        <v>1.0160000000000001E-2</v>
      </c>
      <c r="E4420" s="10">
        <f t="shared" si="486"/>
        <v>-4.3607601314322514E-3</v>
      </c>
      <c r="F4420">
        <f t="shared" si="487"/>
        <v>0.99564873417721511</v>
      </c>
      <c r="G4420">
        <f t="shared" si="488"/>
        <v>125.6370743279472</v>
      </c>
      <c r="H4420">
        <f t="shared" si="483"/>
        <v>1.7477804144762292E-2</v>
      </c>
      <c r="J4420">
        <f t="shared" si="482"/>
        <v>-16.153640135438415</v>
      </c>
      <c r="K4420">
        <f t="shared" si="484"/>
        <v>0.40247418914454158</v>
      </c>
      <c r="L4420">
        <f t="shared" si="485"/>
        <v>0</v>
      </c>
    </row>
    <row r="4421" spans="1:12" x14ac:dyDescent="0.3">
      <c r="A4421">
        <v>4420</v>
      </c>
      <c r="B4421" t="s">
        <v>4435</v>
      </c>
      <c r="C4421">
        <v>126.25</v>
      </c>
      <c r="D4421">
        <v>1.0009999999999998E-2</v>
      </c>
      <c r="E4421" s="10">
        <f t="shared" si="486"/>
        <v>3.1733465741444027E-3</v>
      </c>
      <c r="F4421">
        <f t="shared" si="487"/>
        <v>1.0031783869686135</v>
      </c>
      <c r="G4421">
        <f t="shared" si="488"/>
        <v>126.03954851709175</v>
      </c>
      <c r="H4421">
        <f t="shared" si="483"/>
        <v>1.7340041555229637E-2</v>
      </c>
      <c r="J4421">
        <f t="shared" si="482"/>
        <v>-16.077654565308446</v>
      </c>
      <c r="K4421">
        <f t="shared" si="484"/>
        <v>0.2478994205255276</v>
      </c>
      <c r="L4421">
        <f t="shared" si="485"/>
        <v>0</v>
      </c>
    </row>
    <row r="4422" spans="1:12" x14ac:dyDescent="0.3">
      <c r="A4422">
        <v>4421</v>
      </c>
      <c r="B4422" t="s">
        <v>4436</v>
      </c>
      <c r="C4422">
        <v>126.7</v>
      </c>
      <c r="D4422">
        <v>1.0240000000000001E-2</v>
      </c>
      <c r="E4422" s="10">
        <f t="shared" si="486"/>
        <v>3.5580191716241645E-3</v>
      </c>
      <c r="F4422">
        <f t="shared" si="487"/>
        <v>1.0035643564356436</v>
      </c>
      <c r="G4422">
        <f t="shared" si="488"/>
        <v>126.48394974865548</v>
      </c>
      <c r="H4422">
        <f t="shared" si="483"/>
        <v>1.6639798798143472E-2</v>
      </c>
      <c r="J4422">
        <f t="shared" si="482"/>
        <v>-15.482789537399411</v>
      </c>
      <c r="K4422">
        <f t="shared" si="484"/>
        <v>-0.1965018110382033</v>
      </c>
      <c r="L4422">
        <f t="shared" si="485"/>
        <v>0</v>
      </c>
    </row>
    <row r="4423" spans="1:12" x14ac:dyDescent="0.3">
      <c r="A4423">
        <v>4422</v>
      </c>
      <c r="B4423" t="s">
        <v>4437</v>
      </c>
      <c r="C4423">
        <v>130.19999999999999</v>
      </c>
      <c r="D4423">
        <v>1.0209999999999999E-2</v>
      </c>
      <c r="E4423" s="10">
        <f t="shared" si="486"/>
        <v>2.7249642447375322E-2</v>
      </c>
      <c r="F4423">
        <f t="shared" si="487"/>
        <v>1.027624309392265</v>
      </c>
      <c r="G4423">
        <f t="shared" si="488"/>
        <v>129.97863140120032</v>
      </c>
      <c r="H4423">
        <f t="shared" si="483"/>
        <v>1.7077800622979384E-2</v>
      </c>
      <c r="J4423">
        <f t="shared" si="482"/>
        <v>-16.32937713875851</v>
      </c>
      <c r="K4423">
        <f t="shared" si="484"/>
        <v>-3.6911834635830445</v>
      </c>
      <c r="L4423">
        <f t="shared" si="485"/>
        <v>0</v>
      </c>
    </row>
    <row r="4424" spans="1:12" x14ac:dyDescent="0.3">
      <c r="A4424">
        <v>4423</v>
      </c>
      <c r="B4424" t="s">
        <v>4438</v>
      </c>
      <c r="C4424">
        <v>129.9</v>
      </c>
      <c r="D4424">
        <v>1.0320000000000001E-2</v>
      </c>
      <c r="E4424" s="10">
        <f t="shared" si="486"/>
        <v>-2.3068060979148366E-3</v>
      </c>
      <c r="F4424">
        <f t="shared" si="487"/>
        <v>0.99769585253456239</v>
      </c>
      <c r="G4424">
        <f t="shared" si="488"/>
        <v>129.67676403796247</v>
      </c>
      <c r="H4424">
        <f t="shared" si="483"/>
        <v>1.70809158021035E-2</v>
      </c>
      <c r="J4424">
        <f t="shared" si="482"/>
        <v>-16.294424907111001</v>
      </c>
      <c r="K4424">
        <f t="shared" si="484"/>
        <v>-3.3893161003451979</v>
      </c>
      <c r="L4424">
        <f t="shared" si="485"/>
        <v>0</v>
      </c>
    </row>
    <row r="4425" spans="1:12" x14ac:dyDescent="0.3">
      <c r="A4425">
        <v>4424</v>
      </c>
      <c r="B4425" t="s">
        <v>4439</v>
      </c>
      <c r="C4425">
        <v>127.3</v>
      </c>
      <c r="D4425">
        <v>1.0369999999999999E-2</v>
      </c>
      <c r="E4425" s="10">
        <f t="shared" si="486"/>
        <v>-2.021841811319311E-2</v>
      </c>
      <c r="F4425">
        <f t="shared" si="487"/>
        <v>0.97998460354118544</v>
      </c>
      <c r="G4425">
        <f t="shared" si="488"/>
        <v>127.08017318839073</v>
      </c>
      <c r="H4425">
        <f t="shared" si="483"/>
        <v>1.7445486898394928E-2</v>
      </c>
      <c r="J4425">
        <f t="shared" si="482"/>
        <v>-16.308972998309127</v>
      </c>
      <c r="K4425">
        <f t="shared" si="484"/>
        <v>-0.7927252507734579</v>
      </c>
      <c r="L4425">
        <f t="shared" si="485"/>
        <v>0</v>
      </c>
    </row>
    <row r="4426" spans="1:12" x14ac:dyDescent="0.3">
      <c r="A4426">
        <v>4425</v>
      </c>
      <c r="B4426" t="s">
        <v>4440</v>
      </c>
      <c r="C4426">
        <v>126.95</v>
      </c>
      <c r="D4426">
        <v>1.0240000000000001E-2</v>
      </c>
      <c r="E4426" s="10">
        <f t="shared" si="486"/>
        <v>-2.7531974126733727E-3</v>
      </c>
      <c r="F4426">
        <f t="shared" si="487"/>
        <v>0.99725058915946585</v>
      </c>
      <c r="G4426">
        <f t="shared" si="488"/>
        <v>126.73352344587066</v>
      </c>
      <c r="H4426">
        <f t="shared" si="483"/>
        <v>1.743077719501367E-2</v>
      </c>
      <c r="J4426">
        <f t="shared" si="482"/>
        <v>-16.25077141924065</v>
      </c>
      <c r="K4426">
        <f t="shared" si="484"/>
        <v>-0.44607550825338649</v>
      </c>
      <c r="L4426">
        <f t="shared" si="485"/>
        <v>0</v>
      </c>
    </row>
    <row r="4427" spans="1:12" x14ac:dyDescent="0.3">
      <c r="A4427">
        <v>4426</v>
      </c>
      <c r="B4427" t="s">
        <v>4441</v>
      </c>
      <c r="C4427">
        <v>128.15</v>
      </c>
      <c r="D4427">
        <v>1.004E-2</v>
      </c>
      <c r="E4427" s="10">
        <f t="shared" si="486"/>
        <v>9.4081446593927576E-3</v>
      </c>
      <c r="F4427">
        <f t="shared" si="487"/>
        <v>1.0094525403702246</v>
      </c>
      <c r="G4427">
        <f t="shared" si="488"/>
        <v>127.93574164615046</v>
      </c>
      <c r="H4427">
        <f t="shared" si="483"/>
        <v>1.6640403058906003E-2</v>
      </c>
      <c r="J4427">
        <f t="shared" si="482"/>
        <v>-15.661070810759689</v>
      </c>
      <c r="K4427">
        <f t="shared" si="484"/>
        <v>-1.6482937085331884</v>
      </c>
      <c r="L4427">
        <f t="shared" si="485"/>
        <v>0</v>
      </c>
    </row>
    <row r="4428" spans="1:12" x14ac:dyDescent="0.3">
      <c r="A4428">
        <v>4427</v>
      </c>
      <c r="B4428" t="s">
        <v>4442</v>
      </c>
      <c r="C4428">
        <v>127.75</v>
      </c>
      <c r="D4428">
        <v>1.0109999999999999E-2</v>
      </c>
      <c r="E4428" s="10">
        <f t="shared" si="486"/>
        <v>-3.1262237262663535E-3</v>
      </c>
      <c r="F4428">
        <f t="shared" si="487"/>
        <v>0.99687865782286378</v>
      </c>
      <c r="G4428">
        <f t="shared" si="488"/>
        <v>127.53492250367843</v>
      </c>
      <c r="H4428">
        <f t="shared" si="483"/>
        <v>1.6454849813972449E-2</v>
      </c>
      <c r="J4428">
        <f t="shared" si="482"/>
        <v>-15.43791928900446</v>
      </c>
      <c r="K4428">
        <f t="shared" si="484"/>
        <v>-1.2474745660611575</v>
      </c>
      <c r="L4428">
        <f t="shared" si="485"/>
        <v>0</v>
      </c>
    </row>
    <row r="4429" spans="1:12" x14ac:dyDescent="0.3">
      <c r="A4429">
        <v>4428</v>
      </c>
      <c r="B4429" t="s">
        <v>4443</v>
      </c>
      <c r="C4429">
        <v>126.5</v>
      </c>
      <c r="D4429">
        <v>1.0089999999999998E-2</v>
      </c>
      <c r="E4429" s="10">
        <f t="shared" si="486"/>
        <v>-9.832920916238946E-3</v>
      </c>
      <c r="F4429">
        <f t="shared" si="487"/>
        <v>0.99021526418786687</v>
      </c>
      <c r="G4429">
        <f t="shared" si="488"/>
        <v>126.28744793761727</v>
      </c>
      <c r="H4429">
        <f t="shared" si="483"/>
        <v>1.5691013842279743E-2</v>
      </c>
      <c r="J4429">
        <f t="shared" si="482"/>
        <v>-14.577294010033279</v>
      </c>
      <c r="K4429">
        <f t="shared" si="484"/>
        <v>8.8036378998793907E-2</v>
      </c>
      <c r="L4429">
        <f t="shared" si="485"/>
        <v>0</v>
      </c>
    </row>
    <row r="4430" spans="1:12" x14ac:dyDescent="0.3">
      <c r="A4430">
        <v>4429</v>
      </c>
      <c r="B4430" t="s">
        <v>4444</v>
      </c>
      <c r="C4430">
        <v>126.6</v>
      </c>
      <c r="D4430">
        <v>1.065E-2</v>
      </c>
      <c r="E4430" s="10">
        <f t="shared" si="486"/>
        <v>7.9020154250088257E-4</v>
      </c>
      <c r="F4430">
        <f t="shared" si="487"/>
        <v>1.0007905138339921</v>
      </c>
      <c r="G4430">
        <f t="shared" si="488"/>
        <v>126.37548431661607</v>
      </c>
      <c r="H4430">
        <f t="shared" si="483"/>
        <v>1.5493599701225335E-2</v>
      </c>
      <c r="J4430">
        <f t="shared" si="482"/>
        <v>-14.403926109827701</v>
      </c>
      <c r="K4430">
        <f t="shared" si="484"/>
        <v>1.3015247995145103</v>
      </c>
      <c r="L4430">
        <f t="shared" si="485"/>
        <v>0</v>
      </c>
    </row>
    <row r="4431" spans="1:12" x14ac:dyDescent="0.3">
      <c r="A4431">
        <v>4430</v>
      </c>
      <c r="B4431" t="s">
        <v>4445</v>
      </c>
      <c r="C4431">
        <v>127.9</v>
      </c>
      <c r="D4431">
        <v>1.047E-2</v>
      </c>
      <c r="E4431" s="10">
        <f t="shared" si="486"/>
        <v>1.0216198874721317E-2</v>
      </c>
      <c r="F4431">
        <f t="shared" si="487"/>
        <v>1.0102685624012639</v>
      </c>
      <c r="G4431">
        <f t="shared" si="488"/>
        <v>127.67700911613058</v>
      </c>
      <c r="H4431">
        <f t="shared" si="483"/>
        <v>1.4388913063884E-2</v>
      </c>
      <c r="J4431">
        <f t="shared" si="482"/>
        <v>-13.514700008882176</v>
      </c>
      <c r="K4431">
        <f t="shared" si="484"/>
        <v>1.4973847824409319</v>
      </c>
      <c r="L4431">
        <f t="shared" si="485"/>
        <v>0</v>
      </c>
    </row>
    <row r="4432" spans="1:12" x14ac:dyDescent="0.3">
      <c r="A4432">
        <v>4431</v>
      </c>
      <c r="B4432" t="s">
        <v>4446</v>
      </c>
      <c r="C4432">
        <v>129.4</v>
      </c>
      <c r="D4432">
        <v>1.047E-2</v>
      </c>
      <c r="E4432" s="10">
        <f t="shared" si="486"/>
        <v>1.1659673482003223E-2</v>
      </c>
      <c r="F4432">
        <f t="shared" si="487"/>
        <v>1.0117279124315872</v>
      </c>
      <c r="G4432">
        <f t="shared" si="488"/>
        <v>129.17439389857151</v>
      </c>
      <c r="H4432">
        <f t="shared" si="483"/>
        <v>1.4477948709324593E-2</v>
      </c>
      <c r="J4432">
        <f t="shared" si="482"/>
        <v>-13.757806182009453</v>
      </c>
      <c r="K4432">
        <f t="shared" si="484"/>
        <v>1.1979078259527398</v>
      </c>
      <c r="L4432">
        <f t="shared" si="485"/>
        <v>0</v>
      </c>
    </row>
    <row r="4433" spans="1:12" x14ac:dyDescent="0.3">
      <c r="A4433">
        <v>4432</v>
      </c>
      <c r="B4433" t="s">
        <v>4447</v>
      </c>
      <c r="C4433">
        <v>130.6</v>
      </c>
      <c r="D4433">
        <v>1.047E-2</v>
      </c>
      <c r="E4433" s="10">
        <f t="shared" si="486"/>
        <v>9.2308347755303017E-3</v>
      </c>
      <c r="F4433">
        <f t="shared" si="487"/>
        <v>1.0092735703245748</v>
      </c>
      <c r="G4433">
        <f t="shared" si="488"/>
        <v>130.37230172452425</v>
      </c>
      <c r="H4433">
        <f t="shared" si="483"/>
        <v>1.4330194940183106E-2</v>
      </c>
      <c r="J4433">
        <f t="shared" si="482"/>
        <v>-13.743683713905494</v>
      </c>
      <c r="K4433">
        <f t="shared" si="484"/>
        <v>0.95337775010580117</v>
      </c>
      <c r="L4433">
        <f t="shared" si="485"/>
        <v>0</v>
      </c>
    </row>
    <row r="4434" spans="1:12" x14ac:dyDescent="0.3">
      <c r="A4434">
        <v>4433</v>
      </c>
      <c r="B4434" t="s">
        <v>4448</v>
      </c>
      <c r="C4434">
        <v>133.80000000000001</v>
      </c>
      <c r="D4434">
        <v>1.044E-2</v>
      </c>
      <c r="E4434" s="10">
        <f t="shared" si="486"/>
        <v>2.4206930851797509E-2</v>
      </c>
      <c r="F4434">
        <f t="shared" si="487"/>
        <v>1.0245022970903523</v>
      </c>
      <c r="G4434">
        <f t="shared" si="488"/>
        <v>133.56739042901415</v>
      </c>
      <c r="H4434">
        <f t="shared" si="483"/>
        <v>1.4952008238680311E-2</v>
      </c>
      <c r="J4434">
        <f t="shared" si="482"/>
        <v>-14.691484774950496</v>
      </c>
      <c r="K4434">
        <f t="shared" si="484"/>
        <v>-2.2417109543841036</v>
      </c>
      <c r="L4434">
        <f t="shared" si="485"/>
        <v>0</v>
      </c>
    </row>
    <row r="4435" spans="1:12" x14ac:dyDescent="0.3">
      <c r="A4435">
        <v>4434</v>
      </c>
      <c r="B4435" t="s">
        <v>4449</v>
      </c>
      <c r="C4435">
        <v>136.6</v>
      </c>
      <c r="D4435">
        <v>1.044E-2</v>
      </c>
      <c r="E4435" s="10">
        <f t="shared" si="486"/>
        <v>2.0710799442561382E-2</v>
      </c>
      <c r="F4435">
        <f t="shared" si="487"/>
        <v>1.0209267563527651</v>
      </c>
      <c r="G4435">
        <f t="shared" si="488"/>
        <v>136.36252266519679</v>
      </c>
      <c r="H4435">
        <f t="shared" si="483"/>
        <v>1.5380812352766237E-2</v>
      </c>
      <c r="J4435">
        <f t="shared" si="482"/>
        <v>-15.429079663413194</v>
      </c>
      <c r="K4435">
        <f t="shared" si="484"/>
        <v>-7.2419152690333704</v>
      </c>
      <c r="L4435">
        <f t="shared" si="485"/>
        <v>0</v>
      </c>
    </row>
    <row r="4436" spans="1:12" x14ac:dyDescent="0.3">
      <c r="A4436">
        <v>4435</v>
      </c>
      <c r="B4436" t="s">
        <v>4450</v>
      </c>
      <c r="C4436">
        <v>135.85</v>
      </c>
      <c r="D4436">
        <v>1.0549999999999999E-2</v>
      </c>
      <c r="E4436" s="10">
        <f t="shared" si="486"/>
        <v>-5.5056112643329632E-3</v>
      </c>
      <c r="F4436">
        <f t="shared" si="487"/>
        <v>0.99450951683748168</v>
      </c>
      <c r="G4436">
        <f t="shared" si="488"/>
        <v>135.61134029980914</v>
      </c>
      <c r="H4436">
        <f t="shared" si="483"/>
        <v>1.5011669114783674E-2</v>
      </c>
      <c r="J4436">
        <f t="shared" si="482"/>
        <v>-14.975823471905821</v>
      </c>
      <c r="K4436">
        <f t="shared" si="484"/>
        <v>-7.3375151856033369</v>
      </c>
      <c r="L4436">
        <f t="shared" si="485"/>
        <v>0</v>
      </c>
    </row>
    <row r="4437" spans="1:12" x14ac:dyDescent="0.3">
      <c r="A4437">
        <v>4436</v>
      </c>
      <c r="B4437" t="s">
        <v>4451</v>
      </c>
      <c r="C4437">
        <v>140</v>
      </c>
      <c r="D4437">
        <v>1.0369999999999999E-2</v>
      </c>
      <c r="E4437" s="10">
        <f t="shared" si="486"/>
        <v>3.0091086736947666E-2</v>
      </c>
      <c r="F4437">
        <f t="shared" si="487"/>
        <v>1.0305483989694517</v>
      </c>
      <c r="G4437">
        <f t="shared" si="488"/>
        <v>139.75824231244857</v>
      </c>
      <c r="H4437">
        <f t="shared" si="483"/>
        <v>1.6054666711260022E-2</v>
      </c>
      <c r="J4437">
        <f t="shared" si="482"/>
        <v>-16.506098975615455</v>
      </c>
      <c r="K4437">
        <f t="shared" si="484"/>
        <v>-11.933625146113513</v>
      </c>
      <c r="L4437">
        <f t="shared" si="485"/>
        <v>0</v>
      </c>
    </row>
    <row r="4438" spans="1:12" x14ac:dyDescent="0.3">
      <c r="A4438">
        <v>4437</v>
      </c>
      <c r="B4438" t="s">
        <v>4452</v>
      </c>
      <c r="C4438">
        <v>138.94999999999999</v>
      </c>
      <c r="D4438">
        <v>1.027E-2</v>
      </c>
      <c r="E4438" s="10">
        <f t="shared" si="486"/>
        <v>-7.5282664207916364E-3</v>
      </c>
      <c r="F4438">
        <f t="shared" si="487"/>
        <v>0.99249999999999994</v>
      </c>
      <c r="G4438">
        <f t="shared" si="488"/>
        <v>138.71236734862885</v>
      </c>
      <c r="H4438">
        <f t="shared" si="483"/>
        <v>1.6112715086341212E-2</v>
      </c>
      <c r="J4438">
        <f t="shared" si="482"/>
        <v>-16.441810261775792</v>
      </c>
      <c r="K4438">
        <f t="shared" si="484"/>
        <v>-11.733502904902394</v>
      </c>
      <c r="L4438">
        <f t="shared" si="485"/>
        <v>0</v>
      </c>
    </row>
    <row r="4439" spans="1:12" x14ac:dyDescent="0.3">
      <c r="A4439">
        <v>4438</v>
      </c>
      <c r="B4439" t="s">
        <v>4453</v>
      </c>
      <c r="C4439">
        <v>133.94999999999999</v>
      </c>
      <c r="D4439">
        <v>1.044E-2</v>
      </c>
      <c r="E4439" s="10">
        <f t="shared" si="486"/>
        <v>-3.6647560197894981E-2</v>
      </c>
      <c r="F4439">
        <f t="shared" si="487"/>
        <v>0.96401583303346527</v>
      </c>
      <c r="G4439">
        <f t="shared" si="488"/>
        <v>133.71712965595248</v>
      </c>
      <c r="H4439">
        <f t="shared" si="483"/>
        <v>1.7198879910109294E-2</v>
      </c>
      <c r="J4439">
        <f t="shared" si="482"/>
        <v>-16.918152302970316</v>
      </c>
      <c r="K4439">
        <f t="shared" si="484"/>
        <v>-8.4889797606902704</v>
      </c>
      <c r="L4439">
        <f t="shared" si="485"/>
        <v>0</v>
      </c>
    </row>
    <row r="4440" spans="1:12" x14ac:dyDescent="0.3">
      <c r="A4440">
        <v>4439</v>
      </c>
      <c r="B4440" t="s">
        <v>4454</v>
      </c>
      <c r="C4440">
        <v>136.55000000000001</v>
      </c>
      <c r="D4440">
        <v>1.047E-2</v>
      </c>
      <c r="E4440" s="10">
        <f t="shared" si="486"/>
        <v>1.9224251929096367E-2</v>
      </c>
      <c r="F4440">
        <f t="shared" si="487"/>
        <v>1.0194102276969019</v>
      </c>
      <c r="G4440">
        <f t="shared" si="488"/>
        <v>136.31192802820664</v>
      </c>
      <c r="H4440">
        <f t="shared" si="483"/>
        <v>1.758999662416583E-2</v>
      </c>
      <c r="J4440">
        <f t="shared" si="482"/>
        <v>-17.638649784673039</v>
      </c>
      <c r="K4440">
        <f t="shared" si="484"/>
        <v>-11.384913307236559</v>
      </c>
      <c r="L4440">
        <f t="shared" si="485"/>
        <v>0</v>
      </c>
    </row>
    <row r="4441" spans="1:12" x14ac:dyDescent="0.3">
      <c r="A4441">
        <v>4440</v>
      </c>
      <c r="B4441" t="s">
        <v>4455</v>
      </c>
      <c r="C4441">
        <v>135</v>
      </c>
      <c r="D4441">
        <v>1.034E-2</v>
      </c>
      <c r="E4441" s="10">
        <f t="shared" si="486"/>
        <v>-1.1416069481284676E-2</v>
      </c>
      <c r="F4441">
        <f t="shared" si="487"/>
        <v>0.98864884657634555</v>
      </c>
      <c r="G4441">
        <f t="shared" si="488"/>
        <v>134.7675503516426</v>
      </c>
      <c r="H4441">
        <f t="shared" si="483"/>
        <v>1.7682174564568283E-2</v>
      </c>
      <c r="J4441">
        <f t="shared" si="482"/>
        <v>-17.53019426205627</v>
      </c>
      <c r="K4441">
        <f t="shared" si="484"/>
        <v>-9.8405356306725196</v>
      </c>
      <c r="L4441">
        <f t="shared" si="485"/>
        <v>0</v>
      </c>
    </row>
    <row r="4442" spans="1:12" x14ac:dyDescent="0.3">
      <c r="A4442">
        <v>4441</v>
      </c>
      <c r="B4442" t="s">
        <v>4456</v>
      </c>
      <c r="C4442">
        <v>134.44999999999999</v>
      </c>
      <c r="D4442">
        <v>1.0289999999999999E-2</v>
      </c>
      <c r="E4442" s="10">
        <f t="shared" si="486"/>
        <v>-4.0823957235558176E-3</v>
      </c>
      <c r="F4442">
        <f t="shared" si="487"/>
        <v>0.99592592592592588</v>
      </c>
      <c r="G4442">
        <f t="shared" si="488"/>
        <v>134.21961586086692</v>
      </c>
      <c r="H4442">
        <f t="shared" si="483"/>
        <v>1.6901382863694858E-2</v>
      </c>
      <c r="J4442">
        <f t="shared" si="482"/>
        <v>-16.687986972864664</v>
      </c>
      <c r="K4442">
        <f t="shared" si="484"/>
        <v>-9.2926011398968456</v>
      </c>
      <c r="L4442">
        <f t="shared" si="485"/>
        <v>0</v>
      </c>
    </row>
    <row r="4443" spans="1:12" x14ac:dyDescent="0.3">
      <c r="A4443">
        <v>4442</v>
      </c>
      <c r="B4443" t="s">
        <v>4457</v>
      </c>
      <c r="C4443">
        <v>131.55000000000001</v>
      </c>
      <c r="D4443">
        <v>1.0240000000000001E-2</v>
      </c>
      <c r="E4443" s="10">
        <f t="shared" si="486"/>
        <v>-2.1805375228571778E-2</v>
      </c>
      <c r="F4443">
        <f t="shared" si="487"/>
        <v>0.97843064336184471</v>
      </c>
      <c r="G4443">
        <f t="shared" si="488"/>
        <v>131.32567947463005</v>
      </c>
      <c r="H4443">
        <f t="shared" si="483"/>
        <v>1.7104057162294729E-2</v>
      </c>
      <c r="J4443">
        <f t="shared" si="482"/>
        <v>-16.523974514781106</v>
      </c>
      <c r="K4443">
        <f t="shared" si="484"/>
        <v>-6.3986647536599719</v>
      </c>
      <c r="L4443">
        <f t="shared" si="485"/>
        <v>0</v>
      </c>
    </row>
    <row r="4444" spans="1:12" x14ac:dyDescent="0.3">
      <c r="A4444">
        <v>4443</v>
      </c>
      <c r="B4444" t="s">
        <v>4458</v>
      </c>
      <c r="C4444">
        <v>132.25</v>
      </c>
      <c r="D4444">
        <v>1.0700000000000001E-2</v>
      </c>
      <c r="E4444" s="10">
        <f t="shared" si="486"/>
        <v>5.3070632521070365E-3</v>
      </c>
      <c r="F4444">
        <f t="shared" si="487"/>
        <v>1.0053211706575447</v>
      </c>
      <c r="G4444">
        <f t="shared" si="488"/>
        <v>132.01436433758124</v>
      </c>
      <c r="H4444">
        <f t="shared" si="483"/>
        <v>1.6635657516296306E-2</v>
      </c>
      <c r="J4444">
        <f t="shared" si="482"/>
        <v>-16.155740933335405</v>
      </c>
      <c r="K4444">
        <f t="shared" si="484"/>
        <v>-7.0873496166111636</v>
      </c>
      <c r="L4444">
        <f t="shared" si="485"/>
        <v>0</v>
      </c>
    </row>
    <row r="4445" spans="1:12" x14ac:dyDescent="0.3">
      <c r="A4445">
        <v>4444</v>
      </c>
      <c r="B4445" t="s">
        <v>4459</v>
      </c>
      <c r="C4445">
        <v>129.35</v>
      </c>
      <c r="D4445">
        <v>1.065E-2</v>
      </c>
      <c r="E4445" s="10">
        <f t="shared" si="486"/>
        <v>-2.2172162106370703E-2</v>
      </c>
      <c r="F4445">
        <f t="shared" si="487"/>
        <v>0.97807183364839312</v>
      </c>
      <c r="G4445">
        <f t="shared" si="488"/>
        <v>129.12060739616342</v>
      </c>
      <c r="H4445">
        <f t="shared" si="483"/>
        <v>1.5744605988382912E-2</v>
      </c>
      <c r="J4445">
        <f t="shared" si="482"/>
        <v>-14.955229356332072</v>
      </c>
      <c r="K4445">
        <f t="shared" si="484"/>
        <v>-4.1935926751933437</v>
      </c>
      <c r="L4445">
        <f t="shared" si="485"/>
        <v>0</v>
      </c>
    </row>
    <row r="4446" spans="1:12" x14ac:dyDescent="0.3">
      <c r="A4446">
        <v>4445</v>
      </c>
      <c r="B4446" t="s">
        <v>4460</v>
      </c>
      <c r="C4446">
        <v>128.5</v>
      </c>
      <c r="D4446">
        <v>1.057E-2</v>
      </c>
      <c r="E4446" s="10">
        <f t="shared" si="486"/>
        <v>-6.5930042967636262E-3</v>
      </c>
      <c r="F4446">
        <f t="shared" si="487"/>
        <v>0.99342868187089295</v>
      </c>
      <c r="G4446">
        <f t="shared" si="488"/>
        <v>128.27382511420581</v>
      </c>
      <c r="H4446">
        <f t="shared" si="483"/>
        <v>1.5724339688357881E-2</v>
      </c>
      <c r="J4446">
        <f t="shared" si="482"/>
        <v>-14.838027902639862</v>
      </c>
      <c r="K4446">
        <f t="shared" si="484"/>
        <v>-3.346810393235728</v>
      </c>
      <c r="L4446">
        <f t="shared" si="485"/>
        <v>0</v>
      </c>
    </row>
    <row r="4447" spans="1:12" x14ac:dyDescent="0.3">
      <c r="A4447">
        <v>4446</v>
      </c>
      <c r="B4447" t="s">
        <v>4461</v>
      </c>
      <c r="C4447">
        <v>128.05000000000001</v>
      </c>
      <c r="D4447">
        <v>1.057E-2</v>
      </c>
      <c r="E4447" s="10">
        <f t="shared" si="486"/>
        <v>-3.5080916897401158E-3</v>
      </c>
      <c r="F4447">
        <f t="shared" si="487"/>
        <v>0.99649805447470829</v>
      </c>
      <c r="G4447">
        <f t="shared" si="488"/>
        <v>127.82461716633506</v>
      </c>
      <c r="H4447">
        <f t="shared" si="483"/>
        <v>1.5338373410105055E-2</v>
      </c>
      <c r="J4447">
        <f t="shared" si="482"/>
        <v>-14.423130325749874</v>
      </c>
      <c r="K4447">
        <f t="shared" si="484"/>
        <v>-2.8976024453649813</v>
      </c>
      <c r="L4447">
        <f t="shared" si="485"/>
        <v>0</v>
      </c>
    </row>
    <row r="4448" spans="1:12" x14ac:dyDescent="0.3">
      <c r="A4448">
        <v>4447</v>
      </c>
      <c r="B4448" t="s">
        <v>4462</v>
      </c>
      <c r="C4448">
        <v>127.2</v>
      </c>
      <c r="D4448">
        <v>1.044E-2</v>
      </c>
      <c r="E4448" s="10">
        <f t="shared" si="486"/>
        <v>-6.6601617395124907E-3</v>
      </c>
      <c r="F4448">
        <f t="shared" si="487"/>
        <v>0.99336196798125731</v>
      </c>
      <c r="G4448">
        <f t="shared" si="488"/>
        <v>126.97886444372645</v>
      </c>
      <c r="H4448">
        <f t="shared" si="483"/>
        <v>1.5375956463652647E-2</v>
      </c>
      <c r="J4448">
        <f t="shared" ref="J4448:J4511" si="489">-G4448*$O$3*$Q$3*H4448</f>
        <v>-14.362806191449939</v>
      </c>
      <c r="K4448">
        <f t="shared" si="484"/>
        <v>-3.4520317246650194</v>
      </c>
      <c r="L4448">
        <f t="shared" si="485"/>
        <v>0</v>
      </c>
    </row>
    <row r="4449" spans="1:12" x14ac:dyDescent="0.3">
      <c r="A4449">
        <v>4448</v>
      </c>
      <c r="B4449" t="s">
        <v>4463</v>
      </c>
      <c r="C4449">
        <v>125.45</v>
      </c>
      <c r="D4449">
        <v>1.0620000000000001E-2</v>
      </c>
      <c r="E4449" s="10">
        <f t="shared" si="486"/>
        <v>-1.385337809359043E-2</v>
      </c>
      <c r="F4449">
        <f t="shared" si="487"/>
        <v>0.98624213836477992</v>
      </c>
      <c r="G4449">
        <f t="shared" si="488"/>
        <v>125.22814989526221</v>
      </c>
      <c r="H4449">
        <f t="shared" ref="H4449:H4512" si="490">SQRT(_xlfn.VAR.S(E4420:E4449))</f>
        <v>1.5402054318832429E-2</v>
      </c>
      <c r="J4449">
        <f t="shared" si="489"/>
        <v>-14.188821847095483</v>
      </c>
      <c r="K4449">
        <f t="shared" si="484"/>
        <v>-1.7013171762007744</v>
      </c>
      <c r="L4449">
        <f t="shared" si="485"/>
        <v>0</v>
      </c>
    </row>
    <row r="4450" spans="1:12" x14ac:dyDescent="0.3">
      <c r="A4450">
        <v>4449</v>
      </c>
      <c r="B4450" t="s">
        <v>4464</v>
      </c>
      <c r="C4450">
        <v>125.15</v>
      </c>
      <c r="D4450">
        <v>1.0700000000000001E-2</v>
      </c>
      <c r="E4450" s="10">
        <f t="shared" si="486"/>
        <v>-2.3942549346480562E-3</v>
      </c>
      <c r="F4450">
        <f t="shared" si="487"/>
        <v>0.99760860900757276</v>
      </c>
      <c r="G4450">
        <f t="shared" si="488"/>
        <v>124.92701472097008</v>
      </c>
      <c r="H4450">
        <f t="shared" si="490"/>
        <v>1.538814076665816E-2</v>
      </c>
      <c r="J4450">
        <f t="shared" si="489"/>
        <v>-14.14191534779154</v>
      </c>
      <c r="K4450">
        <f t="shared" ref="K4450:K4513" si="491">+MIN(G4451-G4450,G4452-G4450,G4453-G4450,G4454-G4450,G4455-G4450,G4456-G4450,G4457-G4450,G4458-G4450,G4459-G4450,G4460-G4450)</f>
        <v>-1.4001820019086466</v>
      </c>
      <c r="L4450">
        <f t="shared" ref="L4450:L4513" si="492">+IF(K4450&lt;J4450,1,0)</f>
        <v>0</v>
      </c>
    </row>
    <row r="4451" spans="1:12" x14ac:dyDescent="0.3">
      <c r="A4451">
        <v>4450</v>
      </c>
      <c r="B4451" t="s">
        <v>4465</v>
      </c>
      <c r="C4451">
        <v>127.2</v>
      </c>
      <c r="D4451">
        <v>1.0700000000000001E-2</v>
      </c>
      <c r="E4451" s="10">
        <f t="shared" si="486"/>
        <v>1.6247633028238583E-2</v>
      </c>
      <c r="F4451">
        <f t="shared" si="487"/>
        <v>1.0163803435876948</v>
      </c>
      <c r="G4451">
        <f t="shared" si="488"/>
        <v>126.97336214548456</v>
      </c>
      <c r="H4451">
        <f t="shared" si="490"/>
        <v>1.5669133501679009E-2</v>
      </c>
      <c r="J4451">
        <f t="shared" si="489"/>
        <v>-14.63603100925673</v>
      </c>
      <c r="K4451">
        <f t="shared" si="491"/>
        <v>-3.4465294264231261</v>
      </c>
      <c r="L4451">
        <f t="shared" si="492"/>
        <v>0</v>
      </c>
    </row>
    <row r="4452" spans="1:12" x14ac:dyDescent="0.3">
      <c r="A4452">
        <v>4451</v>
      </c>
      <c r="B4452" t="s">
        <v>4466</v>
      </c>
      <c r="C4452">
        <v>130</v>
      </c>
      <c r="D4452">
        <v>1.0700000000000001E-2</v>
      </c>
      <c r="E4452" s="10">
        <f t="shared" si="486"/>
        <v>2.1773799549560536E-2</v>
      </c>
      <c r="F4452">
        <f t="shared" si="487"/>
        <v>1.0220125786163521</v>
      </c>
      <c r="G4452">
        <f t="shared" si="488"/>
        <v>129.7683732618946</v>
      </c>
      <c r="H4452">
        <f t="shared" si="490"/>
        <v>1.6147387120420246E-2</v>
      </c>
      <c r="J4452">
        <f t="shared" si="489"/>
        <v>-15.414762521933298</v>
      </c>
      <c r="K4452">
        <f t="shared" si="491"/>
        <v>-6.2415405428331638</v>
      </c>
      <c r="L4452">
        <f t="shared" si="492"/>
        <v>0</v>
      </c>
    </row>
    <row r="4453" spans="1:12" x14ac:dyDescent="0.3">
      <c r="A4453">
        <v>4452</v>
      </c>
      <c r="B4453" t="s">
        <v>4467</v>
      </c>
      <c r="C4453">
        <v>130.94999999999999</v>
      </c>
      <c r="D4453">
        <v>1.0698000000000001E-2</v>
      </c>
      <c r="E4453" s="10">
        <f t="shared" si="486"/>
        <v>7.2811204981384128E-3</v>
      </c>
      <c r="F4453">
        <f t="shared" si="487"/>
        <v>1.0073076923076922</v>
      </c>
      <c r="G4453">
        <f t="shared" si="488"/>
        <v>130.7167241771964</v>
      </c>
      <c r="H4453">
        <f t="shared" si="490"/>
        <v>1.541697979362619E-2</v>
      </c>
      <c r="J4453">
        <f t="shared" si="489"/>
        <v>-14.825050437265741</v>
      </c>
      <c r="K4453">
        <f t="shared" si="491"/>
        <v>-7.1898914581349658</v>
      </c>
      <c r="L4453">
        <f t="shared" si="492"/>
        <v>0</v>
      </c>
    </row>
    <row r="4454" spans="1:12" x14ac:dyDescent="0.3">
      <c r="A4454">
        <v>4453</v>
      </c>
      <c r="B4454" t="s">
        <v>4468</v>
      </c>
      <c r="C4454">
        <v>131</v>
      </c>
      <c r="D4454">
        <v>1.0829999999999999E-2</v>
      </c>
      <c r="E4454" s="10">
        <f t="shared" si="486"/>
        <v>3.817522474307139E-4</v>
      </c>
      <c r="F4454">
        <f t="shared" si="487"/>
        <v>1.0003818251240932</v>
      </c>
      <c r="G4454">
        <f t="shared" si="488"/>
        <v>130.76375827229936</v>
      </c>
      <c r="H4454">
        <f t="shared" si="490"/>
        <v>1.5409769223530961E-2</v>
      </c>
      <c r="J4454">
        <f t="shared" si="489"/>
        <v>-14.823448524196689</v>
      </c>
      <c r="K4454">
        <f t="shared" si="491"/>
        <v>-7.7947467936107557</v>
      </c>
      <c r="L4454">
        <f t="shared" si="492"/>
        <v>0</v>
      </c>
    </row>
    <row r="4455" spans="1:12" x14ac:dyDescent="0.3">
      <c r="A4455">
        <v>4454</v>
      </c>
      <c r="B4455" t="s">
        <v>4469</v>
      </c>
      <c r="C4455">
        <v>126.8</v>
      </c>
      <c r="D4455">
        <v>1.095E-2</v>
      </c>
      <c r="E4455" s="10">
        <f t="shared" si="486"/>
        <v>-3.2586281198026007E-2</v>
      </c>
      <c r="F4455">
        <f t="shared" si="487"/>
        <v>0.96793893129770991</v>
      </c>
      <c r="G4455">
        <f t="shared" si="488"/>
        <v>126.56880103322693</v>
      </c>
      <c r="H4455">
        <f t="shared" si="490"/>
        <v>1.6125909592892208E-2</v>
      </c>
      <c r="J4455">
        <f t="shared" si="489"/>
        <v>-15.014698210527301</v>
      </c>
      <c r="K4455">
        <f t="shared" si="491"/>
        <v>-3.5997895545383329</v>
      </c>
      <c r="L4455">
        <f t="shared" si="492"/>
        <v>0</v>
      </c>
    </row>
    <row r="4456" spans="1:12" x14ac:dyDescent="0.3">
      <c r="A4456">
        <v>4455</v>
      </c>
      <c r="B4456" t="s">
        <v>4470</v>
      </c>
      <c r="C4456">
        <v>126.35</v>
      </c>
      <c r="D4456">
        <v>1.0800000000000001E-2</v>
      </c>
      <c r="E4456" s="10">
        <f t="shared" si="486"/>
        <v>-3.5552081689222952E-3</v>
      </c>
      <c r="F4456">
        <f t="shared" si="487"/>
        <v>0.99645110410094639</v>
      </c>
      <c r="G4456">
        <f t="shared" si="488"/>
        <v>126.12277456424304</v>
      </c>
      <c r="H4456">
        <f t="shared" si="490"/>
        <v>1.6131070250348024E-2</v>
      </c>
      <c r="J4456">
        <f t="shared" si="489"/>
        <v>-14.966574761277856</v>
      </c>
      <c r="K4456">
        <f t="shared" si="491"/>
        <v>-3.153763085554445</v>
      </c>
      <c r="L4456">
        <f t="shared" si="492"/>
        <v>0</v>
      </c>
    </row>
    <row r="4457" spans="1:12" x14ac:dyDescent="0.3">
      <c r="A4457">
        <v>4456</v>
      </c>
      <c r="B4457" t="s">
        <v>4471</v>
      </c>
      <c r="C4457">
        <v>126.45</v>
      </c>
      <c r="D4457">
        <v>1.077E-2</v>
      </c>
      <c r="E4457" s="10">
        <f t="shared" si="486"/>
        <v>7.9113928177101034E-4</v>
      </c>
      <c r="F4457">
        <f t="shared" si="487"/>
        <v>1.0007914523149981</v>
      </c>
      <c r="G4457">
        <f t="shared" si="488"/>
        <v>126.22322584069731</v>
      </c>
      <c r="H4457">
        <f t="shared" si="490"/>
        <v>1.6031270622259289E-2</v>
      </c>
      <c r="J4457">
        <f t="shared" si="489"/>
        <v>-14.88582610285253</v>
      </c>
      <c r="K4457">
        <f t="shared" si="491"/>
        <v>-3.2542143620087103</v>
      </c>
      <c r="L4457">
        <f t="shared" si="492"/>
        <v>0</v>
      </c>
    </row>
    <row r="4458" spans="1:12" x14ac:dyDescent="0.3">
      <c r="A4458">
        <v>4457</v>
      </c>
      <c r="B4458" t="s">
        <v>4472</v>
      </c>
      <c r="C4458">
        <v>123.75</v>
      </c>
      <c r="D4458">
        <v>1.0829999999999999E-2</v>
      </c>
      <c r="E4458" s="10">
        <f t="shared" si="486"/>
        <v>-2.1583571667174516E-2</v>
      </c>
      <c r="F4458">
        <f t="shared" si="487"/>
        <v>0.97864768683274017</v>
      </c>
      <c r="G4458">
        <f t="shared" si="488"/>
        <v>123.52683271906143</v>
      </c>
      <c r="H4458">
        <f t="shared" si="490"/>
        <v>1.6485454868722636E-2</v>
      </c>
      <c r="J4458">
        <f t="shared" si="489"/>
        <v>-14.980557003715544</v>
      </c>
      <c r="K4458">
        <f t="shared" si="491"/>
        <v>-0.55782124037283154</v>
      </c>
      <c r="L4458">
        <f t="shared" si="492"/>
        <v>0</v>
      </c>
    </row>
    <row r="4459" spans="1:12" x14ac:dyDescent="0.3">
      <c r="A4459">
        <v>4458</v>
      </c>
      <c r="B4459" t="s">
        <v>4473</v>
      </c>
      <c r="C4459">
        <v>124.15</v>
      </c>
      <c r="D4459">
        <v>1.1009999999999999E-2</v>
      </c>
      <c r="E4459" s="10">
        <f t="shared" si="486"/>
        <v>3.2271105053759538E-3</v>
      </c>
      <c r="F4459">
        <f t="shared" si="487"/>
        <v>1.0032323232323233</v>
      </c>
      <c r="G4459">
        <f t="shared" si="488"/>
        <v>123.92239364269965</v>
      </c>
      <c r="H4459">
        <f t="shared" si="490"/>
        <v>1.641811072857419E-2</v>
      </c>
      <c r="J4459">
        <f t="shared" si="489"/>
        <v>-14.967135642483306</v>
      </c>
      <c r="K4459">
        <f t="shared" si="491"/>
        <v>-0.95338216401104603</v>
      </c>
      <c r="L4459">
        <f t="shared" si="492"/>
        <v>0</v>
      </c>
    </row>
    <row r="4460" spans="1:12" x14ac:dyDescent="0.3">
      <c r="A4460">
        <v>4459</v>
      </c>
      <c r="B4460" t="s">
        <v>4474</v>
      </c>
      <c r="C4460">
        <v>124.3</v>
      </c>
      <c r="D4460">
        <v>1.095E-2</v>
      </c>
      <c r="E4460" s="10">
        <f t="shared" si="486"/>
        <v>1.2074865624897334E-3</v>
      </c>
      <c r="F4460">
        <f t="shared" si="487"/>
        <v>1.0012082158679017</v>
      </c>
      <c r="G4460">
        <f t="shared" si="488"/>
        <v>124.07335937247719</v>
      </c>
      <c r="H4460">
        <f t="shared" si="490"/>
        <v>1.6419527791851754E-2</v>
      </c>
      <c r="J4460">
        <f t="shared" si="489"/>
        <v>-14.986662428137294</v>
      </c>
      <c r="K4460">
        <f t="shared" si="491"/>
        <v>-1.3622647117193623</v>
      </c>
      <c r="L4460">
        <f t="shared" si="492"/>
        <v>0</v>
      </c>
    </row>
    <row r="4461" spans="1:12" x14ac:dyDescent="0.3">
      <c r="A4461">
        <v>4460</v>
      </c>
      <c r="B4461" t="s">
        <v>4475</v>
      </c>
      <c r="C4461">
        <v>126.85</v>
      </c>
      <c r="D4461">
        <v>1.093E-2</v>
      </c>
      <c r="E4461" s="10">
        <f t="shared" si="486"/>
        <v>2.0307287528625373E-2</v>
      </c>
      <c r="F4461">
        <f t="shared" si="487"/>
        <v>1.0205148833467417</v>
      </c>
      <c r="G4461">
        <f t="shared" si="488"/>
        <v>126.61913192951158</v>
      </c>
      <c r="H4461">
        <f t="shared" si="490"/>
        <v>1.6749041260420375E-2</v>
      </c>
      <c r="J4461">
        <f t="shared" si="489"/>
        <v>-15.601092251190304</v>
      </c>
      <c r="K4461">
        <f t="shared" si="491"/>
        <v>-3.908037268753759</v>
      </c>
      <c r="L4461">
        <f t="shared" si="492"/>
        <v>0</v>
      </c>
    </row>
    <row r="4462" spans="1:12" x14ac:dyDescent="0.3">
      <c r="A4462">
        <v>4461</v>
      </c>
      <c r="B4462" t="s">
        <v>4476</v>
      </c>
      <c r="C4462">
        <v>125.25</v>
      </c>
      <c r="D4462">
        <v>1.103E-2</v>
      </c>
      <c r="E4462" s="10">
        <f t="shared" si="486"/>
        <v>-1.2693546080316651E-2</v>
      </c>
      <c r="F4462">
        <f t="shared" si="487"/>
        <v>0.98738667717776907</v>
      </c>
      <c r="G4462">
        <f t="shared" si="488"/>
        <v>125.0199602596457</v>
      </c>
      <c r="H4462">
        <f t="shared" si="490"/>
        <v>1.6740830053476971E-2</v>
      </c>
      <c r="J4462">
        <f t="shared" si="489"/>
        <v>-15.396502074138651</v>
      </c>
      <c r="K4462">
        <f t="shared" si="491"/>
        <v>-2.308865598887877</v>
      </c>
      <c r="L4462">
        <f t="shared" si="492"/>
        <v>0</v>
      </c>
    </row>
    <row r="4463" spans="1:12" x14ac:dyDescent="0.3">
      <c r="A4463">
        <v>4462</v>
      </c>
      <c r="B4463" t="s">
        <v>4477</v>
      </c>
      <c r="C4463">
        <v>124.35</v>
      </c>
      <c r="D4463">
        <v>1.098E-2</v>
      </c>
      <c r="E4463" s="10">
        <f t="shared" si="486"/>
        <v>-7.2115697155605866E-3</v>
      </c>
      <c r="F4463">
        <f t="shared" si="487"/>
        <v>0.99281437125748495</v>
      </c>
      <c r="G4463">
        <f t="shared" si="488"/>
        <v>124.12264759090269</v>
      </c>
      <c r="H4463">
        <f t="shared" si="490"/>
        <v>1.6660361653286687E-2</v>
      </c>
      <c r="J4463">
        <f t="shared" si="489"/>
        <v>-15.212520482092641</v>
      </c>
      <c r="K4463">
        <f t="shared" si="491"/>
        <v>-1.4115529301448646</v>
      </c>
      <c r="L4463">
        <f t="shared" si="492"/>
        <v>0</v>
      </c>
    </row>
    <row r="4464" spans="1:12" x14ac:dyDescent="0.3">
      <c r="A4464">
        <v>4463</v>
      </c>
      <c r="B4464" t="s">
        <v>4478</v>
      </c>
      <c r="C4464">
        <v>123.2</v>
      </c>
      <c r="D4464">
        <v>1.1259999999999999E-2</v>
      </c>
      <c r="E4464" s="10">
        <f t="shared" si="486"/>
        <v>-9.2911191499941842E-3</v>
      </c>
      <c r="F4464">
        <f t="shared" si="487"/>
        <v>0.99075190993164464</v>
      </c>
      <c r="G4464">
        <f t="shared" si="488"/>
        <v>122.9690114786886</v>
      </c>
      <c r="H4464">
        <f t="shared" si="490"/>
        <v>1.5977239322993202E-2</v>
      </c>
      <c r="J4464">
        <f t="shared" si="489"/>
        <v>-14.453171069578419</v>
      </c>
      <c r="K4464">
        <f t="shared" si="491"/>
        <v>-0.25791681793077714</v>
      </c>
      <c r="L4464">
        <f t="shared" si="492"/>
        <v>0</v>
      </c>
    </row>
    <row r="4465" spans="1:12" x14ac:dyDescent="0.3">
      <c r="A4465">
        <v>4464</v>
      </c>
      <c r="B4465" t="s">
        <v>4479</v>
      </c>
      <c r="C4465">
        <v>124.1</v>
      </c>
      <c r="D4465">
        <v>1.111E-2</v>
      </c>
      <c r="E4465" s="10">
        <f t="shared" si="486"/>
        <v>7.2786411111420771E-3</v>
      </c>
      <c r="F4465">
        <f t="shared" si="487"/>
        <v>1.0073051948051948</v>
      </c>
      <c r="G4465">
        <f t="shared" si="488"/>
        <v>123.87042078435309</v>
      </c>
      <c r="H4465">
        <f t="shared" si="490"/>
        <v>1.5477470091008205E-2</v>
      </c>
      <c r="J4465">
        <f t="shared" si="489"/>
        <v>-14.103707972918698</v>
      </c>
      <c r="K4465">
        <f t="shared" si="491"/>
        <v>-1.1593261235952639</v>
      </c>
      <c r="L4465">
        <f t="shared" si="492"/>
        <v>0</v>
      </c>
    </row>
    <row r="4466" spans="1:12" x14ac:dyDescent="0.3">
      <c r="A4466">
        <v>4465</v>
      </c>
      <c r="B4466" t="s">
        <v>4480</v>
      </c>
      <c r="C4466">
        <v>124.55</v>
      </c>
      <c r="D4466">
        <v>1.1080000000000001E-2</v>
      </c>
      <c r="E4466" s="10">
        <f t="shared" si="486"/>
        <v>3.6195494976279169E-3</v>
      </c>
      <c r="F4466">
        <f t="shared" si="487"/>
        <v>1.0036261079774376</v>
      </c>
      <c r="G4466">
        <f t="shared" si="488"/>
        <v>124.32020990482329</v>
      </c>
      <c r="H4466">
        <f t="shared" si="490"/>
        <v>1.5520183101877257E-2</v>
      </c>
      <c r="J4466">
        <f t="shared" si="489"/>
        <v>-14.193983499546013</v>
      </c>
      <c r="K4466">
        <f t="shared" si="491"/>
        <v>-1.6091152440654639</v>
      </c>
      <c r="L4466">
        <f t="shared" si="492"/>
        <v>0</v>
      </c>
    </row>
    <row r="4467" spans="1:12" x14ac:dyDescent="0.3">
      <c r="A4467">
        <v>4466</v>
      </c>
      <c r="B4467" t="s">
        <v>4481</v>
      </c>
      <c r="C4467">
        <v>126.6</v>
      </c>
      <c r="D4467">
        <v>1.1000000000000001E-2</v>
      </c>
      <c r="E4467" s="10">
        <f t="shared" si="486"/>
        <v>1.6325268001886457E-2</v>
      </c>
      <c r="F4467">
        <f t="shared" si="487"/>
        <v>1.016459253311923</v>
      </c>
      <c r="G4467">
        <f t="shared" si="488"/>
        <v>126.36811262837392</v>
      </c>
      <c r="H4467">
        <f t="shared" si="490"/>
        <v>1.4692752181725619E-2</v>
      </c>
      <c r="J4467">
        <f t="shared" si="489"/>
        <v>-13.658605872081543</v>
      </c>
      <c r="K4467">
        <f t="shared" si="491"/>
        <v>-3.657017967616099</v>
      </c>
      <c r="L4467">
        <f t="shared" si="492"/>
        <v>0</v>
      </c>
    </row>
    <row r="4468" spans="1:12" x14ac:dyDescent="0.3">
      <c r="A4468">
        <v>4467</v>
      </c>
      <c r="B4468" t="s">
        <v>4482</v>
      </c>
      <c r="C4468">
        <v>125.9</v>
      </c>
      <c r="D4468">
        <v>1.103E-2</v>
      </c>
      <c r="E4468" s="10">
        <f t="shared" si="486"/>
        <v>-5.5445686597742948E-3</v>
      </c>
      <c r="F4468">
        <f t="shared" si="487"/>
        <v>0.99447077409162721</v>
      </c>
      <c r="G4468">
        <f t="shared" si="488"/>
        <v>125.66876644063389</v>
      </c>
      <c r="H4468">
        <f t="shared" si="490"/>
        <v>1.4677773041048928E-2</v>
      </c>
      <c r="J4468">
        <f t="shared" si="489"/>
        <v>-13.569168665205463</v>
      </c>
      <c r="K4468">
        <f t="shared" si="491"/>
        <v>-2.9576717798760654</v>
      </c>
      <c r="L4468">
        <f t="shared" si="492"/>
        <v>0</v>
      </c>
    </row>
    <row r="4469" spans="1:12" x14ac:dyDescent="0.3">
      <c r="A4469">
        <v>4468</v>
      </c>
      <c r="B4469" t="s">
        <v>4483</v>
      </c>
      <c r="C4469">
        <v>125.1</v>
      </c>
      <c r="D4469">
        <v>1.154E-2</v>
      </c>
      <c r="E4469" s="10">
        <f t="shared" si="486"/>
        <v>-6.3745235774361007E-3</v>
      </c>
      <c r="F4469">
        <f t="shared" si="487"/>
        <v>0.99364575059571081</v>
      </c>
      <c r="G4469">
        <f t="shared" si="488"/>
        <v>124.85962223738238</v>
      </c>
      <c r="H4469">
        <f t="shared" si="490"/>
        <v>1.3279182066418533E-2</v>
      </c>
      <c r="J4469">
        <f t="shared" si="489"/>
        <v>-12.197169601982592</v>
      </c>
      <c r="K4469">
        <f t="shared" si="491"/>
        <v>-2.1485275766245593</v>
      </c>
      <c r="L4469">
        <f t="shared" si="492"/>
        <v>0</v>
      </c>
    </row>
    <row r="4470" spans="1:12" x14ac:dyDescent="0.3">
      <c r="A4470">
        <v>4469</v>
      </c>
      <c r="B4470" t="s">
        <v>4484</v>
      </c>
      <c r="C4470">
        <v>122.95</v>
      </c>
      <c r="D4470">
        <v>1.167E-2</v>
      </c>
      <c r="E4470" s="10">
        <f t="shared" si="486"/>
        <v>-1.7335648810663812E-2</v>
      </c>
      <c r="F4470">
        <f t="shared" si="487"/>
        <v>0.98281374900079943</v>
      </c>
      <c r="G4470">
        <f t="shared" si="488"/>
        <v>122.71109466075782</v>
      </c>
      <c r="H4470">
        <f t="shared" si="490"/>
        <v>1.2910251516241479E-2</v>
      </c>
      <c r="J4470">
        <f t="shared" si="489"/>
        <v>-11.65424796443885</v>
      </c>
      <c r="K4470">
        <f t="shared" si="491"/>
        <v>0.9959950882759756</v>
      </c>
      <c r="L4470">
        <f t="shared" si="492"/>
        <v>0</v>
      </c>
    </row>
    <row r="4471" spans="1:12" x14ac:dyDescent="0.3">
      <c r="A4471">
        <v>4470</v>
      </c>
      <c r="B4471" t="s">
        <v>4485</v>
      </c>
      <c r="C4471">
        <v>126.4</v>
      </c>
      <c r="D4471">
        <v>1.167E-2</v>
      </c>
      <c r="E4471" s="10">
        <f t="shared" si="486"/>
        <v>2.7673713050555489E-2</v>
      </c>
      <c r="F4471">
        <f t="shared" si="487"/>
        <v>1.0280601870679138</v>
      </c>
      <c r="G4471">
        <f t="shared" si="488"/>
        <v>126.15439093224717</v>
      </c>
      <c r="H4471">
        <f t="shared" si="490"/>
        <v>1.4009281706484241E-2</v>
      </c>
      <c r="J4471">
        <f t="shared" si="489"/>
        <v>-13.001215599812337</v>
      </c>
      <c r="K4471">
        <f t="shared" si="491"/>
        <v>-2.4473011832133693</v>
      </c>
      <c r="L4471">
        <f t="shared" si="492"/>
        <v>0</v>
      </c>
    </row>
    <row r="4472" spans="1:12" x14ac:dyDescent="0.3">
      <c r="A4472">
        <v>4471</v>
      </c>
      <c r="B4472" t="s">
        <v>4486</v>
      </c>
      <c r="C4472">
        <v>123.95</v>
      </c>
      <c r="D4472">
        <v>1.1770000000000001E-2</v>
      </c>
      <c r="E4472" s="10">
        <f t="shared" si="486"/>
        <v>-1.9573223231557586E-2</v>
      </c>
      <c r="F4472">
        <f t="shared" si="487"/>
        <v>0.98061708860759489</v>
      </c>
      <c r="G4472">
        <f t="shared" si="488"/>
        <v>123.7070897490338</v>
      </c>
      <c r="H4472">
        <f t="shared" si="490"/>
        <v>1.4362317005519834E-2</v>
      </c>
      <c r="J4472">
        <f t="shared" si="489"/>
        <v>-13.070277821758786</v>
      </c>
      <c r="K4472">
        <f t="shared" si="491"/>
        <v>-0.16906184562509452</v>
      </c>
      <c r="L4472">
        <f t="shared" si="492"/>
        <v>0</v>
      </c>
    </row>
    <row r="4473" spans="1:12" x14ac:dyDescent="0.3">
      <c r="A4473">
        <v>4472</v>
      </c>
      <c r="B4473" t="s">
        <v>4487</v>
      </c>
      <c r="C4473">
        <v>125.55</v>
      </c>
      <c r="D4473">
        <v>1.187E-2</v>
      </c>
      <c r="E4473" s="10">
        <f t="shared" si="486"/>
        <v>1.2825827122394421E-2</v>
      </c>
      <c r="F4473">
        <f t="shared" si="487"/>
        <v>1.0129084308188785</v>
      </c>
      <c r="G4473">
        <f t="shared" si="488"/>
        <v>125.30186577703125</v>
      </c>
      <c r="H4473">
        <f t="shared" si="490"/>
        <v>1.4165027578355719E-2</v>
      </c>
      <c r="J4473">
        <f t="shared" si="489"/>
        <v>-13.056918186924966</v>
      </c>
      <c r="K4473">
        <f t="shared" si="491"/>
        <v>-2.6619333914986925</v>
      </c>
      <c r="L4473">
        <f t="shared" si="492"/>
        <v>0</v>
      </c>
    </row>
    <row r="4474" spans="1:12" x14ac:dyDescent="0.3">
      <c r="A4474">
        <v>4473</v>
      </c>
      <c r="B4474" t="s">
        <v>4488</v>
      </c>
      <c r="C4474">
        <v>124.7</v>
      </c>
      <c r="D4474">
        <v>1.218E-2</v>
      </c>
      <c r="E4474" s="10">
        <f t="shared" si="486"/>
        <v>-6.793232917603192E-3</v>
      </c>
      <c r="F4474">
        <f t="shared" si="487"/>
        <v>0.99322978892871372</v>
      </c>
      <c r="G4474">
        <f t="shared" si="488"/>
        <v>124.44711576434175</v>
      </c>
      <c r="H4474">
        <f t="shared" si="490"/>
        <v>1.4135106972642074E-2</v>
      </c>
      <c r="J4474">
        <f t="shared" si="489"/>
        <v>-12.940458248910868</v>
      </c>
      <c r="K4474">
        <f t="shared" si="491"/>
        <v>-1.8071833788091851</v>
      </c>
      <c r="L4474">
        <f t="shared" si="492"/>
        <v>0</v>
      </c>
    </row>
    <row r="4475" spans="1:12" x14ac:dyDescent="0.3">
      <c r="A4475">
        <v>4474</v>
      </c>
      <c r="B4475" t="s">
        <v>4489</v>
      </c>
      <c r="C4475">
        <v>125.75</v>
      </c>
      <c r="D4475">
        <v>1.225E-2</v>
      </c>
      <c r="E4475" s="10">
        <f t="shared" si="486"/>
        <v>8.3849562938578971E-3</v>
      </c>
      <c r="F4475">
        <f t="shared" si="487"/>
        <v>1.008420208500401</v>
      </c>
      <c r="G4475">
        <f t="shared" si="488"/>
        <v>125.49352232671666</v>
      </c>
      <c r="H4475">
        <f t="shared" si="490"/>
        <v>1.3723330346772157E-2</v>
      </c>
      <c r="J4475">
        <f t="shared" si="489"/>
        <v>-12.669122855172228</v>
      </c>
      <c r="K4475">
        <f t="shared" si="491"/>
        <v>-2.8535899411840973</v>
      </c>
      <c r="L4475">
        <f t="shared" si="492"/>
        <v>0</v>
      </c>
    </row>
    <row r="4476" spans="1:12" x14ac:dyDescent="0.3">
      <c r="A4476">
        <v>4475</v>
      </c>
      <c r="B4476" t="s">
        <v>4490</v>
      </c>
      <c r="C4476">
        <v>126.4</v>
      </c>
      <c r="D4476">
        <v>1.2330000000000001E-2</v>
      </c>
      <c r="E4476" s="10">
        <f t="shared" si="486"/>
        <v>5.1556727329085924E-3</v>
      </c>
      <c r="F4476">
        <f t="shared" si="487"/>
        <v>1.0051689860834991</v>
      </c>
      <c r="G4476">
        <f t="shared" si="488"/>
        <v>126.1405147124507</v>
      </c>
      <c r="H4476">
        <f t="shared" si="490"/>
        <v>1.3724109470815218E-2</v>
      </c>
      <c r="J4476">
        <f t="shared" si="489"/>
        <v>-12.735162562310654</v>
      </c>
      <c r="K4476">
        <f t="shared" si="491"/>
        <v>-3.5005823269181349</v>
      </c>
      <c r="L4476">
        <f t="shared" si="492"/>
        <v>0</v>
      </c>
    </row>
    <row r="4477" spans="1:12" x14ac:dyDescent="0.3">
      <c r="A4477">
        <v>4476</v>
      </c>
      <c r="B4477" t="s">
        <v>4491</v>
      </c>
      <c r="C4477">
        <v>127.55</v>
      </c>
      <c r="D4477">
        <v>1.23E-2</v>
      </c>
      <c r="E4477" s="10">
        <f t="shared" si="486"/>
        <v>9.0569628750632371E-3</v>
      </c>
      <c r="F4477">
        <f t="shared" si="487"/>
        <v>1.0090981012658227</v>
      </c>
      <c r="G4477">
        <f t="shared" si="488"/>
        <v>127.28879033138813</v>
      </c>
      <c r="H4477">
        <f t="shared" si="490"/>
        <v>1.3822078880194688E-2</v>
      </c>
      <c r="J4477">
        <f t="shared" si="489"/>
        <v>-12.942830004097107</v>
      </c>
      <c r="K4477">
        <f t="shared" si="491"/>
        <v>-4.6488579458555677</v>
      </c>
      <c r="L4477">
        <f t="shared" si="492"/>
        <v>0</v>
      </c>
    </row>
    <row r="4478" spans="1:12" x14ac:dyDescent="0.3">
      <c r="A4478">
        <v>4477</v>
      </c>
      <c r="B4478" t="s">
        <v>4492</v>
      </c>
      <c r="C4478">
        <v>127.6</v>
      </c>
      <c r="D4478">
        <v>1.2150000000000001E-2</v>
      </c>
      <c r="E4478" s="10">
        <f t="shared" si="486"/>
        <v>3.9192632286918155E-4</v>
      </c>
      <c r="F4478">
        <f t="shared" si="487"/>
        <v>1.0003920031360252</v>
      </c>
      <c r="G4478">
        <f t="shared" si="488"/>
        <v>127.34187144337095</v>
      </c>
      <c r="H4478">
        <f t="shared" si="490"/>
        <v>1.3767056568760207E-2</v>
      </c>
      <c r="J4478">
        <f t="shared" si="489"/>
        <v>-12.896683613270616</v>
      </c>
      <c r="K4478">
        <f t="shared" si="491"/>
        <v>-4.7019390578383877</v>
      </c>
      <c r="L4478">
        <f t="shared" si="492"/>
        <v>0</v>
      </c>
    </row>
    <row r="4479" spans="1:12" x14ac:dyDescent="0.3">
      <c r="A4479">
        <v>4478</v>
      </c>
      <c r="B4479" t="s">
        <v>4493</v>
      </c>
      <c r="C4479">
        <v>127.05</v>
      </c>
      <c r="D4479">
        <v>1.2709999999999999E-2</v>
      </c>
      <c r="E4479" s="10">
        <f t="shared" si="486"/>
        <v>-4.3196611445163961E-3</v>
      </c>
      <c r="F4479">
        <f t="shared" si="487"/>
        <v>0.99568965517241381</v>
      </c>
      <c r="G4479">
        <f t="shared" si="488"/>
        <v>126.78115060685037</v>
      </c>
      <c r="H4479">
        <f t="shared" si="490"/>
        <v>1.3541942083217859E-2</v>
      </c>
      <c r="J4479">
        <f t="shared" si="489"/>
        <v>-12.629942159496057</v>
      </c>
      <c r="K4479">
        <f t="shared" si="491"/>
        <v>-4.1412182213178141</v>
      </c>
      <c r="L4479">
        <f t="shared" si="492"/>
        <v>0</v>
      </c>
    </row>
    <row r="4480" spans="1:12" x14ac:dyDescent="0.3">
      <c r="A4480">
        <v>4479</v>
      </c>
      <c r="B4480" t="s">
        <v>4494</v>
      </c>
      <c r="C4480">
        <v>126.75</v>
      </c>
      <c r="D4480">
        <v>1.256E-2</v>
      </c>
      <c r="E4480" s="10">
        <f t="shared" si="486"/>
        <v>-2.3640672948805068E-3</v>
      </c>
      <c r="F4480">
        <f t="shared" si="487"/>
        <v>0.99763872491145222</v>
      </c>
      <c r="G4480">
        <f t="shared" si="488"/>
        <v>126.48494751838673</v>
      </c>
      <c r="H4480">
        <f t="shared" si="490"/>
        <v>1.3541726686453761E-2</v>
      </c>
      <c r="J4480">
        <f t="shared" si="489"/>
        <v>-12.600233977389516</v>
      </c>
      <c r="K4480">
        <f t="shared" si="491"/>
        <v>-3.8450151328541722</v>
      </c>
      <c r="L4480">
        <f t="shared" si="492"/>
        <v>0</v>
      </c>
    </row>
    <row r="4481" spans="1:12" x14ac:dyDescent="0.3">
      <c r="A4481">
        <v>4480</v>
      </c>
      <c r="B4481" t="s">
        <v>4495</v>
      </c>
      <c r="C4481">
        <v>126.7</v>
      </c>
      <c r="D4481">
        <v>1.261E-2</v>
      </c>
      <c r="E4481" s="10">
        <f t="shared" si="486"/>
        <v>-3.9455514419920097E-4</v>
      </c>
      <c r="F4481">
        <f t="shared" si="487"/>
        <v>0.99960552268244574</v>
      </c>
      <c r="G4481">
        <f t="shared" si="488"/>
        <v>126.43399845453482</v>
      </c>
      <c r="H4481">
        <f t="shared" si="490"/>
        <v>1.3207893289295237E-2</v>
      </c>
      <c r="J4481">
        <f t="shared" si="489"/>
        <v>-12.28466010459281</v>
      </c>
      <c r="K4481">
        <f t="shared" si="491"/>
        <v>-3.7940660690022554</v>
      </c>
      <c r="L4481">
        <f t="shared" si="492"/>
        <v>0</v>
      </c>
    </row>
    <row r="4482" spans="1:12" x14ac:dyDescent="0.3">
      <c r="A4482">
        <v>4481</v>
      </c>
      <c r="B4482" t="s">
        <v>4496</v>
      </c>
      <c r="C4482">
        <v>123.8</v>
      </c>
      <c r="D4482">
        <v>1.2709999999999999E-2</v>
      </c>
      <c r="E4482" s="10">
        <f t="shared" si="486"/>
        <v>-2.3154727076597728E-2</v>
      </c>
      <c r="F4482">
        <f t="shared" si="487"/>
        <v>0.97711128650355161</v>
      </c>
      <c r="G4482">
        <f t="shared" si="488"/>
        <v>123.5380279034087</v>
      </c>
      <c r="H4482">
        <f t="shared" si="490"/>
        <v>1.3185631252395023E-2</v>
      </c>
      <c r="J4482">
        <f t="shared" si="489"/>
        <v>-11.983048333660388</v>
      </c>
      <c r="K4482">
        <f t="shared" si="491"/>
        <v>-0.89809551787614339</v>
      </c>
      <c r="L4482">
        <f t="shared" si="492"/>
        <v>0</v>
      </c>
    </row>
    <row r="4483" spans="1:12" x14ac:dyDescent="0.3">
      <c r="A4483">
        <v>4482</v>
      </c>
      <c r="B4483" t="s">
        <v>4497</v>
      </c>
      <c r="C4483">
        <v>122.9</v>
      </c>
      <c r="D4483">
        <v>1.2709999999999999E-2</v>
      </c>
      <c r="E4483" s="10">
        <f t="shared" ref="E4483:E4546" si="493">LN(C4483/C4482)</f>
        <v>-7.2963436785065446E-3</v>
      </c>
      <c r="F4483">
        <f t="shared" ref="F4483:F4546" si="494">C4483/C4482</f>
        <v>0.99273021001615513</v>
      </c>
      <c r="G4483">
        <f t="shared" ref="G4483:G4546" si="495">C4483*EXP(-2/12*D4483)</f>
        <v>122.63993238553256</v>
      </c>
      <c r="H4483">
        <f t="shared" si="490"/>
        <v>1.3114368566068143E-2</v>
      </c>
      <c r="J4483">
        <f t="shared" si="489"/>
        <v>-11.831641663061216</v>
      </c>
      <c r="K4483">
        <f t="shared" si="491"/>
        <v>0.9399567594511069</v>
      </c>
      <c r="L4483">
        <f t="shared" si="492"/>
        <v>0</v>
      </c>
    </row>
    <row r="4484" spans="1:12" x14ac:dyDescent="0.3">
      <c r="A4484">
        <v>4483</v>
      </c>
      <c r="B4484" t="s">
        <v>4498</v>
      </c>
      <c r="C4484">
        <v>123.85</v>
      </c>
      <c r="D4484">
        <v>1.3100000000000001E-2</v>
      </c>
      <c r="E4484" s="10">
        <f t="shared" si="493"/>
        <v>7.7001393633793595E-3</v>
      </c>
      <c r="F4484">
        <f t="shared" si="494"/>
        <v>1.0077298616761594</v>
      </c>
      <c r="G4484">
        <f t="shared" si="495"/>
        <v>123.57988914498367</v>
      </c>
      <c r="H4484">
        <f t="shared" si="490"/>
        <v>1.3229966589443113E-2</v>
      </c>
      <c r="J4484">
        <f t="shared" si="489"/>
        <v>-12.027414254449855</v>
      </c>
      <c r="K4484">
        <f t="shared" si="491"/>
        <v>0.70220174068383301</v>
      </c>
      <c r="L4484">
        <f t="shared" si="492"/>
        <v>0</v>
      </c>
    </row>
    <row r="4485" spans="1:12" x14ac:dyDescent="0.3">
      <c r="A4485">
        <v>4484</v>
      </c>
      <c r="B4485" t="s">
        <v>4499</v>
      </c>
      <c r="C4485">
        <v>124.55</v>
      </c>
      <c r="D4485">
        <v>1.2920000000000001E-2</v>
      </c>
      <c r="E4485" s="10">
        <f t="shared" si="493"/>
        <v>5.6360857728208428E-3</v>
      </c>
      <c r="F4485">
        <f t="shared" si="494"/>
        <v>1.0056519983851433</v>
      </c>
      <c r="G4485">
        <f t="shared" si="495"/>
        <v>124.2820908856675</v>
      </c>
      <c r="H4485">
        <f t="shared" si="490"/>
        <v>1.1948377790429848E-2</v>
      </c>
      <c r="J4485">
        <f t="shared" si="489"/>
        <v>-10.924038389734541</v>
      </c>
      <c r="K4485">
        <f t="shared" si="491"/>
        <v>-3.6920412386749888</v>
      </c>
      <c r="L4485">
        <f t="shared" si="492"/>
        <v>0</v>
      </c>
    </row>
    <row r="4486" spans="1:12" x14ac:dyDescent="0.3">
      <c r="A4486">
        <v>4485</v>
      </c>
      <c r="B4486" t="s">
        <v>4500</v>
      </c>
      <c r="C4486">
        <v>124.8</v>
      </c>
      <c r="D4486">
        <v>1.2709999999999999E-2</v>
      </c>
      <c r="E4486" s="10">
        <f t="shared" si="493"/>
        <v>2.0052142271379473E-3</v>
      </c>
      <c r="F4486">
        <f t="shared" si="494"/>
        <v>1.0020072260136492</v>
      </c>
      <c r="G4486">
        <f t="shared" si="495"/>
        <v>124.53591181215998</v>
      </c>
      <c r="H4486">
        <f t="shared" si="490"/>
        <v>1.1944030160927903E-2</v>
      </c>
      <c r="J4486">
        <f t="shared" si="489"/>
        <v>-10.942365495905872</v>
      </c>
      <c r="K4486">
        <f t="shared" si="491"/>
        <v>-4.1937198591615612</v>
      </c>
      <c r="L4486">
        <f t="shared" si="492"/>
        <v>0</v>
      </c>
    </row>
    <row r="4487" spans="1:12" x14ac:dyDescent="0.3">
      <c r="A4487">
        <v>4486</v>
      </c>
      <c r="B4487" t="s">
        <v>4501</v>
      </c>
      <c r="C4487">
        <v>125.55</v>
      </c>
      <c r="D4487">
        <v>1.256E-2</v>
      </c>
      <c r="E4487" s="10">
        <f t="shared" si="493"/>
        <v>5.9916296682667614E-3</v>
      </c>
      <c r="F4487">
        <f t="shared" si="494"/>
        <v>1.0060096153846154</v>
      </c>
      <c r="G4487">
        <f t="shared" si="495"/>
        <v>125.28745689099371</v>
      </c>
      <c r="H4487">
        <f t="shared" si="490"/>
        <v>1.1999694680961629E-2</v>
      </c>
      <c r="J4487">
        <f t="shared" si="489"/>
        <v>-11.059704176229555</v>
      </c>
      <c r="K4487">
        <f t="shared" si="491"/>
        <v>-6.5438236761090991</v>
      </c>
      <c r="L4487">
        <f t="shared" si="492"/>
        <v>0</v>
      </c>
    </row>
    <row r="4488" spans="1:12" x14ac:dyDescent="0.3">
      <c r="A4488">
        <v>4487</v>
      </c>
      <c r="B4488" t="s">
        <v>4502</v>
      </c>
      <c r="C4488">
        <v>127.45</v>
      </c>
      <c r="D4488">
        <v>1.2969999999999999E-2</v>
      </c>
      <c r="E4488" s="10">
        <f t="shared" si="493"/>
        <v>1.5020045218530377E-2</v>
      </c>
      <c r="F4488">
        <f t="shared" si="494"/>
        <v>1.0151334129828753</v>
      </c>
      <c r="G4488">
        <f t="shared" si="495"/>
        <v>127.17479314324328</v>
      </c>
      <c r="H4488">
        <f t="shared" si="490"/>
        <v>1.1609015871049623E-2</v>
      </c>
      <c r="J4488">
        <f t="shared" si="489"/>
        <v>-10.860808733223617</v>
      </c>
      <c r="K4488">
        <f t="shared" si="491"/>
        <v>-10.386497060345036</v>
      </c>
      <c r="L4488">
        <f t="shared" si="492"/>
        <v>0</v>
      </c>
    </row>
    <row r="4489" spans="1:12" x14ac:dyDescent="0.3">
      <c r="A4489">
        <v>4488</v>
      </c>
      <c r="B4489" t="s">
        <v>4503</v>
      </c>
      <c r="C4489">
        <v>129.6</v>
      </c>
      <c r="D4489">
        <v>1.2889999999999999E-2</v>
      </c>
      <c r="E4489" s="10">
        <f t="shared" si="493"/>
        <v>1.6728653096049904E-2</v>
      </c>
      <c r="F4489">
        <f t="shared" si="494"/>
        <v>1.0168693605335426</v>
      </c>
      <c r="G4489">
        <f t="shared" si="495"/>
        <v>129.32187485972491</v>
      </c>
      <c r="H4489">
        <f t="shared" si="490"/>
        <v>1.1955589881404978E-2</v>
      </c>
      <c r="J4489">
        <f t="shared" si="489"/>
        <v>-11.373882089623848</v>
      </c>
      <c r="K4489">
        <f t="shared" si="491"/>
        <v>-12.533578776826673</v>
      </c>
      <c r="L4489">
        <f t="shared" si="492"/>
        <v>1</v>
      </c>
    </row>
    <row r="4490" spans="1:12" x14ac:dyDescent="0.3">
      <c r="A4490">
        <v>4489</v>
      </c>
      <c r="B4490" t="s">
        <v>4504</v>
      </c>
      <c r="C4490">
        <v>126.3</v>
      </c>
      <c r="D4490">
        <v>1.269E-2</v>
      </c>
      <c r="E4490" s="10">
        <f t="shared" si="493"/>
        <v>-2.5792754561728838E-2</v>
      </c>
      <c r="F4490">
        <f t="shared" si="494"/>
        <v>0.97453703703703709</v>
      </c>
      <c r="G4490">
        <f t="shared" si="495"/>
        <v>126.03315778511266</v>
      </c>
      <c r="H4490">
        <f t="shared" si="490"/>
        <v>1.2948156922721474E-2</v>
      </c>
      <c r="J4490">
        <f t="shared" si="489"/>
        <v>-12.004898500662334</v>
      </c>
      <c r="K4490">
        <f t="shared" si="491"/>
        <v>-9.2448617022144219</v>
      </c>
      <c r="L4490">
        <f t="shared" si="492"/>
        <v>0</v>
      </c>
    </row>
    <row r="4491" spans="1:12" x14ac:dyDescent="0.3">
      <c r="A4491">
        <v>4490</v>
      </c>
      <c r="B4491" t="s">
        <v>4505</v>
      </c>
      <c r="C4491">
        <v>127.55</v>
      </c>
      <c r="D4491">
        <v>1.2659999999999999E-2</v>
      </c>
      <c r="E4491" s="10">
        <f t="shared" si="493"/>
        <v>9.8484152313749723E-3</v>
      </c>
      <c r="F4491">
        <f t="shared" si="494"/>
        <v>1.0098970704671417</v>
      </c>
      <c r="G4491">
        <f t="shared" si="495"/>
        <v>127.28115323308347</v>
      </c>
      <c r="H4491">
        <f t="shared" si="490"/>
        <v>1.2531445974468083E-2</v>
      </c>
      <c r="J4491">
        <f t="shared" si="489"/>
        <v>-11.733592689512003</v>
      </c>
      <c r="K4491">
        <f t="shared" si="491"/>
        <v>-10.587576955093908</v>
      </c>
      <c r="L4491">
        <f t="shared" si="492"/>
        <v>0</v>
      </c>
    </row>
    <row r="4492" spans="1:12" x14ac:dyDescent="0.3">
      <c r="A4492">
        <v>4491</v>
      </c>
      <c r="B4492" t="s">
        <v>4506</v>
      </c>
      <c r="C4492">
        <v>126.75</v>
      </c>
      <c r="D4492">
        <v>1.315E-2</v>
      </c>
      <c r="E4492" s="10">
        <f t="shared" si="493"/>
        <v>-6.2918021165278681E-3</v>
      </c>
      <c r="F4492">
        <f t="shared" si="494"/>
        <v>0.99372794982359858</v>
      </c>
      <c r="G4492">
        <f t="shared" si="495"/>
        <v>126.4725104433803</v>
      </c>
      <c r="H4492">
        <f t="shared" si="490"/>
        <v>1.2357913754075321E-2</v>
      </c>
      <c r="J4492">
        <f t="shared" si="489"/>
        <v>-11.497595350438681</v>
      </c>
      <c r="K4492">
        <f t="shared" si="491"/>
        <v>-9.7789341653907371</v>
      </c>
      <c r="L4492">
        <f t="shared" si="492"/>
        <v>0</v>
      </c>
    </row>
    <row r="4493" spans="1:12" x14ac:dyDescent="0.3">
      <c r="A4493">
        <v>4492</v>
      </c>
      <c r="B4493" t="s">
        <v>4507</v>
      </c>
      <c r="C4493">
        <v>125.95</v>
      </c>
      <c r="D4493">
        <v>1.315E-2</v>
      </c>
      <c r="E4493" s="10">
        <f t="shared" si="493"/>
        <v>-6.3316396726732886E-3</v>
      </c>
      <c r="F4493">
        <f t="shared" si="494"/>
        <v>0.99368836291913221</v>
      </c>
      <c r="G4493">
        <f t="shared" si="495"/>
        <v>125.67426185675542</v>
      </c>
      <c r="H4493">
        <f t="shared" si="490"/>
        <v>1.2340264467587013E-2</v>
      </c>
      <c r="J4493">
        <f t="shared" si="489"/>
        <v>-11.40870974249955</v>
      </c>
      <c r="K4493">
        <f t="shared" si="491"/>
        <v>-8.9806855787658577</v>
      </c>
      <c r="L4493">
        <f t="shared" si="492"/>
        <v>0</v>
      </c>
    </row>
    <row r="4494" spans="1:12" x14ac:dyDescent="0.3">
      <c r="A4494">
        <v>4493</v>
      </c>
      <c r="B4494" t="s">
        <v>4508</v>
      </c>
      <c r="C4494">
        <v>124.85</v>
      </c>
      <c r="D4494">
        <v>1.294E-2</v>
      </c>
      <c r="E4494" s="10">
        <f t="shared" si="493"/>
        <v>-8.7719860728369941E-3</v>
      </c>
      <c r="F4494">
        <f t="shared" si="494"/>
        <v>0.99126637554585151</v>
      </c>
      <c r="G4494">
        <f t="shared" si="495"/>
        <v>124.58103030990205</v>
      </c>
      <c r="H4494">
        <f t="shared" si="490"/>
        <v>1.2326524637372115E-2</v>
      </c>
      <c r="J4494">
        <f t="shared" si="489"/>
        <v>-11.296874056104787</v>
      </c>
      <c r="K4494">
        <f t="shared" si="491"/>
        <v>-7.8874540319124833</v>
      </c>
      <c r="L4494">
        <f t="shared" si="492"/>
        <v>0</v>
      </c>
    </row>
    <row r="4495" spans="1:12" x14ac:dyDescent="0.3">
      <c r="A4495">
        <v>4494</v>
      </c>
      <c r="B4495" t="s">
        <v>4509</v>
      </c>
      <c r="C4495">
        <v>120.85</v>
      </c>
      <c r="D4495">
        <v>1.2920000000000001E-2</v>
      </c>
      <c r="E4495" s="10">
        <f t="shared" si="493"/>
        <v>-3.2562909576290211E-2</v>
      </c>
      <c r="F4495">
        <f t="shared" si="494"/>
        <v>0.96796155386463756</v>
      </c>
      <c r="G4495">
        <f t="shared" si="495"/>
        <v>120.59004964699251</v>
      </c>
      <c r="H4495">
        <f t="shared" si="490"/>
        <v>1.3640890117123664E-2</v>
      </c>
      <c r="J4495">
        <f t="shared" si="489"/>
        <v>-12.100962223384014</v>
      </c>
      <c r="K4495">
        <f t="shared" si="491"/>
        <v>-3.8964733690029476</v>
      </c>
      <c r="L4495">
        <f t="shared" si="492"/>
        <v>0</v>
      </c>
    </row>
    <row r="4496" spans="1:12" x14ac:dyDescent="0.3">
      <c r="A4496">
        <v>4495</v>
      </c>
      <c r="B4496" t="s">
        <v>4510</v>
      </c>
      <c r="C4496">
        <v>120.6</v>
      </c>
      <c r="D4496">
        <v>1.2840000000000001E-2</v>
      </c>
      <c r="E4496" s="10">
        <f t="shared" si="493"/>
        <v>-2.0708228564069639E-3</v>
      </c>
      <c r="F4496">
        <f t="shared" si="494"/>
        <v>0.99793131981795613</v>
      </c>
      <c r="G4496">
        <f t="shared" si="495"/>
        <v>120.34219195299842</v>
      </c>
      <c r="H4496">
        <f t="shared" si="490"/>
        <v>1.3615639064908635E-2</v>
      </c>
      <c r="J4496">
        <f t="shared" si="489"/>
        <v>-12.053735810938486</v>
      </c>
      <c r="K4496">
        <f t="shared" si="491"/>
        <v>-3.6486156750088554</v>
      </c>
      <c r="L4496">
        <f t="shared" si="492"/>
        <v>0</v>
      </c>
    </row>
    <row r="4497" spans="1:13" x14ac:dyDescent="0.3">
      <c r="A4497">
        <v>4496</v>
      </c>
      <c r="B4497" t="s">
        <v>4511</v>
      </c>
      <c r="C4497">
        <v>119</v>
      </c>
      <c r="D4497">
        <v>1.294E-2</v>
      </c>
      <c r="E4497" s="10">
        <f t="shared" si="493"/>
        <v>-1.3355791181555622E-2</v>
      </c>
      <c r="F4497">
        <f t="shared" si="494"/>
        <v>0.98673300165837485</v>
      </c>
      <c r="G4497">
        <f t="shared" si="495"/>
        <v>118.74363321488461</v>
      </c>
      <c r="H4497">
        <f t="shared" si="490"/>
        <v>1.338412569772216E-2</v>
      </c>
      <c r="J4497">
        <f t="shared" si="489"/>
        <v>-11.691387642344655</v>
      </c>
      <c r="K4497">
        <f t="shared" si="491"/>
        <v>-2.0500569368950465</v>
      </c>
      <c r="L4497">
        <f t="shared" si="492"/>
        <v>0</v>
      </c>
    </row>
    <row r="4498" spans="1:13" x14ac:dyDescent="0.3">
      <c r="A4498">
        <v>4497</v>
      </c>
      <c r="B4498" t="s">
        <v>4512</v>
      </c>
      <c r="C4498">
        <v>117.05</v>
      </c>
      <c r="D4498">
        <v>1.3429999999999999E-2</v>
      </c>
      <c r="E4498" s="10">
        <f t="shared" si="493"/>
        <v>-1.6522299174609668E-2</v>
      </c>
      <c r="F4498">
        <f t="shared" si="494"/>
        <v>0.98361344537815121</v>
      </c>
      <c r="G4498">
        <f t="shared" si="495"/>
        <v>116.78829608289824</v>
      </c>
      <c r="H4498">
        <f t="shared" si="490"/>
        <v>1.3630377934127103E-2</v>
      </c>
      <c r="J4498">
        <f t="shared" si="489"/>
        <v>-11.710432651575783</v>
      </c>
      <c r="K4498">
        <f t="shared" si="491"/>
        <v>-9.4719804908677929E-2</v>
      </c>
      <c r="L4498">
        <f t="shared" si="492"/>
        <v>0</v>
      </c>
    </row>
    <row r="4499" spans="1:13" x14ac:dyDescent="0.3">
      <c r="A4499">
        <v>4498</v>
      </c>
      <c r="B4499" t="s">
        <v>4513</v>
      </c>
      <c r="C4499">
        <v>118.95</v>
      </c>
      <c r="D4499">
        <v>1.3049999999999999E-2</v>
      </c>
      <c r="E4499" s="10">
        <f t="shared" si="493"/>
        <v>1.6102042812046864E-2</v>
      </c>
      <c r="F4499">
        <f t="shared" si="494"/>
        <v>1.0162323793250747</v>
      </c>
      <c r="G4499">
        <f t="shared" si="495"/>
        <v>118.69156490005115</v>
      </c>
      <c r="H4499">
        <f t="shared" si="490"/>
        <v>1.4018271936159258E-2</v>
      </c>
      <c r="J4499">
        <f t="shared" si="489"/>
        <v>-12.239961648507515</v>
      </c>
      <c r="K4499">
        <f t="shared" si="491"/>
        <v>-1.9979886220615839</v>
      </c>
      <c r="L4499">
        <f t="shared" si="492"/>
        <v>0</v>
      </c>
    </row>
    <row r="4500" spans="1:13" x14ac:dyDescent="0.3">
      <c r="A4500">
        <v>4499</v>
      </c>
      <c r="B4500" t="s">
        <v>4514</v>
      </c>
      <c r="C4500">
        <v>119.15</v>
      </c>
      <c r="D4500">
        <v>1.315E-2</v>
      </c>
      <c r="E4500" s="10">
        <f t="shared" si="493"/>
        <v>1.6799667957845678E-3</v>
      </c>
      <c r="F4500">
        <f t="shared" si="494"/>
        <v>1.0016813787305592</v>
      </c>
      <c r="G4500">
        <f t="shared" si="495"/>
        <v>118.88914887044389</v>
      </c>
      <c r="H4500">
        <f t="shared" si="490"/>
        <v>1.3712561968357817E-2</v>
      </c>
      <c r="J4500">
        <f t="shared" si="489"/>
        <v>-11.992964325829993</v>
      </c>
      <c r="K4500">
        <f t="shared" si="491"/>
        <v>-2.1955725924543259</v>
      </c>
      <c r="L4500">
        <f t="shared" si="492"/>
        <v>0</v>
      </c>
    </row>
    <row r="4501" spans="1:13" x14ac:dyDescent="0.3">
      <c r="A4501">
        <v>4500</v>
      </c>
      <c r="B4501" t="s">
        <v>4515</v>
      </c>
      <c r="C4501">
        <v>116.95</v>
      </c>
      <c r="D4501">
        <v>1.3169999999999999E-2</v>
      </c>
      <c r="E4501" s="10">
        <f t="shared" si="493"/>
        <v>-1.8636710514563174E-2</v>
      </c>
      <c r="F4501">
        <f t="shared" si="494"/>
        <v>0.98153587914393614</v>
      </c>
      <c r="G4501">
        <f t="shared" si="495"/>
        <v>116.69357627798956</v>
      </c>
      <c r="H4501">
        <f t="shared" si="490"/>
        <v>1.295359624707728E-2</v>
      </c>
      <c r="J4501">
        <f t="shared" si="489"/>
        <v>-11.119954923579645</v>
      </c>
      <c r="K4501">
        <f t="shared" si="491"/>
        <v>1.5903803559630205</v>
      </c>
      <c r="L4501">
        <f t="shared" si="492"/>
        <v>0</v>
      </c>
    </row>
    <row r="4502" spans="1:13" x14ac:dyDescent="0.3">
      <c r="A4502">
        <v>4501</v>
      </c>
      <c r="B4502" t="s">
        <v>4516</v>
      </c>
      <c r="C4502">
        <v>118.55</v>
      </c>
      <c r="D4502">
        <v>1.3480000000000001E-2</v>
      </c>
      <c r="E4502" s="10">
        <f t="shared" si="493"/>
        <v>1.3588319481226342E-2</v>
      </c>
      <c r="F4502">
        <f t="shared" si="494"/>
        <v>1.0136810602821718</v>
      </c>
      <c r="G4502">
        <f t="shared" si="495"/>
        <v>118.28395663395258</v>
      </c>
      <c r="H4502">
        <f t="shared" si="490"/>
        <v>1.2869017768068742E-2</v>
      </c>
      <c r="J4502">
        <f t="shared" si="489"/>
        <v>-11.197909791458619</v>
      </c>
      <c r="K4502">
        <f t="shared" si="491"/>
        <v>1.8484511727581605</v>
      </c>
      <c r="L4502">
        <f t="shared" si="492"/>
        <v>0</v>
      </c>
    </row>
    <row r="4503" spans="1:13" x14ac:dyDescent="0.3">
      <c r="A4503">
        <v>4502</v>
      </c>
      <c r="B4503" t="s">
        <v>4517</v>
      </c>
      <c r="C4503">
        <v>121.75</v>
      </c>
      <c r="D4503">
        <v>1.3859999999999999E-2</v>
      </c>
      <c r="E4503" s="10">
        <f t="shared" si="493"/>
        <v>2.6634949451284737E-2</v>
      </c>
      <c r="F4503">
        <f t="shared" si="494"/>
        <v>1.0269928300295235</v>
      </c>
      <c r="G4503">
        <f t="shared" si="495"/>
        <v>121.46908208510887</v>
      </c>
      <c r="H4503">
        <f t="shared" si="490"/>
        <v>1.3623390491884635E-2</v>
      </c>
      <c r="J4503">
        <f t="shared" si="489"/>
        <v>-12.173534067391369</v>
      </c>
      <c r="K4503">
        <f t="shared" si="491"/>
        <v>-1.3366742783981209</v>
      </c>
      <c r="L4503">
        <f t="shared" si="492"/>
        <v>0</v>
      </c>
    </row>
    <row r="4504" spans="1:13" x14ac:dyDescent="0.3">
      <c r="A4504">
        <v>4503</v>
      </c>
      <c r="B4504" t="s">
        <v>4518</v>
      </c>
      <c r="C4504">
        <v>123.15</v>
      </c>
      <c r="D4504">
        <v>1.3839999999999998E-2</v>
      </c>
      <c r="E4504" s="10">
        <f t="shared" si="493"/>
        <v>1.1433362603847872E-2</v>
      </c>
      <c r="F4504">
        <f t="shared" si="494"/>
        <v>1.011498973305955</v>
      </c>
      <c r="G4504">
        <f t="shared" si="495"/>
        <v>122.86626137102635</v>
      </c>
      <c r="H4504">
        <f t="shared" si="490"/>
        <v>1.3762958657867395E-2</v>
      </c>
      <c r="J4504">
        <f t="shared" si="489"/>
        <v>-12.439707524109476</v>
      </c>
      <c r="K4504">
        <f t="shared" si="491"/>
        <v>-2.7338535643156092</v>
      </c>
      <c r="L4504">
        <f t="shared" si="492"/>
        <v>0</v>
      </c>
    </row>
    <row r="4505" spans="1:13" x14ac:dyDescent="0.3">
      <c r="A4505">
        <v>4504</v>
      </c>
      <c r="B4505" t="s">
        <v>4519</v>
      </c>
      <c r="C4505">
        <v>122.25</v>
      </c>
      <c r="D4505">
        <v>1.353E-2</v>
      </c>
      <c r="E4505" s="10">
        <f t="shared" si="493"/>
        <v>-7.3349962115655844E-3</v>
      </c>
      <c r="F4505">
        <f t="shared" si="494"/>
        <v>0.99269183922046278</v>
      </c>
      <c r="G4505">
        <f t="shared" si="495"/>
        <v>121.97463683865011</v>
      </c>
      <c r="H4505">
        <f t="shared" si="490"/>
        <v>1.3715459798707603E-2</v>
      </c>
      <c r="J4505">
        <f t="shared" si="489"/>
        <v>-12.306813689603207</v>
      </c>
      <c r="K4505">
        <f t="shared" si="491"/>
        <v>-1.8422290319393682</v>
      </c>
      <c r="L4505">
        <f t="shared" si="492"/>
        <v>0</v>
      </c>
    </row>
    <row r="4506" spans="1:13" x14ac:dyDescent="0.3">
      <c r="A4506">
        <v>4505</v>
      </c>
      <c r="B4506" t="s">
        <v>4520</v>
      </c>
      <c r="C4506">
        <v>120.4</v>
      </c>
      <c r="D4506">
        <v>1.3349999999999999E-2</v>
      </c>
      <c r="E4506" s="10">
        <f t="shared" si="493"/>
        <v>-1.5248595480260693E-2</v>
      </c>
      <c r="F4506">
        <f t="shared" si="494"/>
        <v>0.98486707566462173</v>
      </c>
      <c r="G4506">
        <f t="shared" si="495"/>
        <v>120.13240780671075</v>
      </c>
      <c r="H4506">
        <f t="shared" si="490"/>
        <v>1.3907284753033197E-2</v>
      </c>
      <c r="J4506">
        <f t="shared" si="489"/>
        <v>-12.290463159597774</v>
      </c>
      <c r="K4506">
        <f t="shared" si="491"/>
        <v>1.7939673290732117</v>
      </c>
      <c r="L4506">
        <f t="shared" si="492"/>
        <v>0</v>
      </c>
    </row>
    <row r="4507" spans="1:13" x14ac:dyDescent="0.3">
      <c r="A4507">
        <v>4506</v>
      </c>
      <c r="B4507" t="s">
        <v>4521</v>
      </c>
      <c r="C4507">
        <v>122.2</v>
      </c>
      <c r="D4507">
        <v>1.345E-2</v>
      </c>
      <c r="E4507" s="10">
        <f t="shared" si="493"/>
        <v>1.4839513862774217E-2</v>
      </c>
      <c r="F4507">
        <f t="shared" si="494"/>
        <v>1.0149501661129567</v>
      </c>
      <c r="G4507">
        <f t="shared" si="495"/>
        <v>121.92637513578396</v>
      </c>
      <c r="H4507">
        <f t="shared" si="490"/>
        <v>1.409913214139466E-2</v>
      </c>
      <c r="J4507">
        <f t="shared" si="489"/>
        <v>-12.646075316604433</v>
      </c>
      <c r="K4507">
        <f t="shared" si="491"/>
        <v>1.7297990088174515</v>
      </c>
      <c r="L4507">
        <f t="shared" si="492"/>
        <v>0</v>
      </c>
    </row>
    <row r="4508" spans="1:13" x14ac:dyDescent="0.3">
      <c r="A4508">
        <v>4507</v>
      </c>
      <c r="B4508" t="s">
        <v>4522</v>
      </c>
      <c r="C4508">
        <v>124.5</v>
      </c>
      <c r="D4508">
        <v>1.447E-2</v>
      </c>
      <c r="E4508" s="10">
        <f t="shared" si="493"/>
        <v>1.8646669167267378E-2</v>
      </c>
      <c r="F4508">
        <f t="shared" si="494"/>
        <v>1.0188216039279869</v>
      </c>
      <c r="G4508">
        <f t="shared" si="495"/>
        <v>124.20010926359674</v>
      </c>
      <c r="H4508">
        <f t="shared" si="490"/>
        <v>1.4566570230246247E-2</v>
      </c>
      <c r="J4508">
        <f t="shared" si="489"/>
        <v>-13.308987147168398</v>
      </c>
      <c r="K4508">
        <f t="shared" si="491"/>
        <v>-1.6938633526600313</v>
      </c>
      <c r="L4508">
        <f t="shared" si="492"/>
        <v>0</v>
      </c>
    </row>
    <row r="4509" spans="1:13" x14ac:dyDescent="0.3">
      <c r="A4509">
        <v>4508</v>
      </c>
      <c r="B4509" t="s">
        <v>4523</v>
      </c>
      <c r="C4509">
        <v>124.8</v>
      </c>
      <c r="D4509">
        <v>1.4070000000000001E-2</v>
      </c>
      <c r="E4509" s="10">
        <f t="shared" si="493"/>
        <v>2.4067400305650593E-3</v>
      </c>
      <c r="F4509">
        <f t="shared" si="494"/>
        <v>1.0024096385542169</v>
      </c>
      <c r="G4509">
        <f t="shared" si="495"/>
        <v>124.50768687109672</v>
      </c>
      <c r="H4509">
        <f t="shared" si="490"/>
        <v>1.4562608895050644E-2</v>
      </c>
      <c r="J4509">
        <f t="shared" si="489"/>
        <v>-13.338318126746378</v>
      </c>
      <c r="K4509">
        <f t="shared" si="491"/>
        <v>-2.5517513762888484</v>
      </c>
      <c r="L4509">
        <f t="shared" si="492"/>
        <v>0</v>
      </c>
    </row>
    <row r="4510" spans="1:13" x14ac:dyDescent="0.3">
      <c r="A4510">
        <v>4509</v>
      </c>
      <c r="B4510" t="s">
        <v>4524</v>
      </c>
      <c r="C4510">
        <v>126.2</v>
      </c>
      <c r="D4510">
        <v>1.391E-2</v>
      </c>
      <c r="E4510" s="10">
        <f t="shared" si="493"/>
        <v>1.1155494171785452E-2</v>
      </c>
      <c r="F4510">
        <f t="shared" si="494"/>
        <v>1.0112179487179487</v>
      </c>
      <c r="G4510">
        <f t="shared" si="495"/>
        <v>125.90776521304599</v>
      </c>
      <c r="H4510">
        <f t="shared" si="490"/>
        <v>1.4714391390088838E-2</v>
      </c>
      <c r="J4510">
        <f t="shared" si="489"/>
        <v>-13.628891682677006</v>
      </c>
      <c r="K4510">
        <f t="shared" si="491"/>
        <v>-5.7442956176477935</v>
      </c>
      <c r="L4510">
        <f t="shared" si="492"/>
        <v>0</v>
      </c>
    </row>
    <row r="4511" spans="1:13" s="8" customFormat="1" x14ac:dyDescent="0.3">
      <c r="A4511" s="8">
        <v>4510</v>
      </c>
      <c r="B4511" s="8" t="s">
        <v>4525</v>
      </c>
      <c r="C4511" s="8">
        <v>130.19999999999999</v>
      </c>
      <c r="D4511" s="8">
        <v>1.4110000000000001E-2</v>
      </c>
      <c r="E4511" s="17">
        <f t="shared" si="493"/>
        <v>3.1203779667356074E-2</v>
      </c>
      <c r="F4511" s="8">
        <f t="shared" si="494"/>
        <v>1.0316957210776545</v>
      </c>
      <c r="G4511" s="8">
        <f t="shared" si="495"/>
        <v>129.89417274282715</v>
      </c>
      <c r="H4511" s="8">
        <f t="shared" si="490"/>
        <v>1.5787691882435565E-2</v>
      </c>
      <c r="J4511" s="8">
        <f t="shared" si="489"/>
        <v>-15.085997487145871</v>
      </c>
      <c r="K4511" s="8">
        <f t="shared" si="491"/>
        <v>-9.7307031474289545</v>
      </c>
      <c r="L4511" s="8">
        <f t="shared" si="492"/>
        <v>0</v>
      </c>
      <c r="M4511"/>
    </row>
    <row r="4512" spans="1:13" x14ac:dyDescent="0.3">
      <c r="A4512">
        <v>4511</v>
      </c>
      <c r="B4512" t="s">
        <v>4526</v>
      </c>
      <c r="C4512">
        <v>128.6</v>
      </c>
      <c r="D4512">
        <v>1.4039999999999999E-2</v>
      </c>
      <c r="E4512" s="10">
        <f t="shared" si="493"/>
        <v>-1.2364917970949765E-2</v>
      </c>
      <c r="F4512">
        <f t="shared" si="494"/>
        <v>0.98771121351766522</v>
      </c>
      <c r="G4512">
        <f t="shared" si="495"/>
        <v>128.29942780661733</v>
      </c>
      <c r="H4512">
        <f t="shared" si="490"/>
        <v>1.5337078296300485E-2</v>
      </c>
      <c r="J4512">
        <f t="shared" ref="J4512:J4575" si="496">-G4512*$O$3*$Q$3*H4512</f>
        <v>-14.475483373750572</v>
      </c>
      <c r="K4512">
        <f t="shared" si="491"/>
        <v>-8.1359582112191333</v>
      </c>
      <c r="L4512">
        <f t="shared" si="492"/>
        <v>0</v>
      </c>
      <c r="M4512" s="8"/>
    </row>
    <row r="4513" spans="1:12" x14ac:dyDescent="0.3">
      <c r="A4513">
        <v>4512</v>
      </c>
      <c r="B4513" t="s">
        <v>4527</v>
      </c>
      <c r="C4513">
        <v>129.55000000000001</v>
      </c>
      <c r="D4513">
        <v>1.4039999999999999E-2</v>
      </c>
      <c r="E4513" s="10">
        <f t="shared" si="493"/>
        <v>7.3600952046000744E-3</v>
      </c>
      <c r="F4513">
        <f t="shared" si="494"/>
        <v>1.0073872472783827</v>
      </c>
      <c r="G4513">
        <f t="shared" si="495"/>
        <v>129.24720740549984</v>
      </c>
      <c r="H4513">
        <f t="shared" ref="H4513:H4576" si="497">SQRT(_xlfn.VAR.S(E4484:E4513))</f>
        <v>1.528821830940473E-2</v>
      </c>
      <c r="J4513">
        <f t="shared" si="496"/>
        <v>-14.535961517697338</v>
      </c>
      <c r="K4513">
        <f t="shared" si="491"/>
        <v>-9.0837378101016384</v>
      </c>
      <c r="L4513">
        <f t="shared" si="492"/>
        <v>0</v>
      </c>
    </row>
    <row r="4514" spans="1:12" x14ac:dyDescent="0.3">
      <c r="A4514">
        <v>4513</v>
      </c>
      <c r="B4514" t="s">
        <v>4528</v>
      </c>
      <c r="C4514">
        <v>128.44999999999999</v>
      </c>
      <c r="D4514">
        <v>1.4039999999999999E-2</v>
      </c>
      <c r="E4514" s="10">
        <f t="shared" si="493"/>
        <v>-8.5271834522266127E-3</v>
      </c>
      <c r="F4514">
        <f t="shared" si="494"/>
        <v>0.99150906985719778</v>
      </c>
      <c r="G4514">
        <f t="shared" si="495"/>
        <v>128.14977839626746</v>
      </c>
      <c r="H4514">
        <f t="shared" si="497"/>
        <v>1.5357587902644111E-2</v>
      </c>
      <c r="J4514">
        <f t="shared" si="496"/>
        <v>-14.477933916235532</v>
      </c>
      <c r="K4514">
        <f t="shared" ref="K4514:K4577" si="498">+MIN(G4515-G4514,G4516-G4514,G4517-G4514,G4518-G4514,G4519-G4514,G4520-G4514,G4521-G4514,G4522-G4514,G4523-G4514,G4524-G4514)</f>
        <v>-7.9863088008692671</v>
      </c>
      <c r="L4514">
        <f t="shared" ref="L4514:L4577" si="499">+IF(K4514&lt;J4514,1,0)</f>
        <v>0</v>
      </c>
    </row>
    <row r="4515" spans="1:12" x14ac:dyDescent="0.3">
      <c r="A4515">
        <v>4514</v>
      </c>
      <c r="B4515" t="s">
        <v>4529</v>
      </c>
      <c r="C4515">
        <v>125.15</v>
      </c>
      <c r="D4515">
        <v>1.414E-2</v>
      </c>
      <c r="E4515" s="10">
        <f t="shared" si="493"/>
        <v>-2.6026705678109229E-2</v>
      </c>
      <c r="F4515">
        <f t="shared" si="494"/>
        <v>0.97430906967691722</v>
      </c>
      <c r="G4515">
        <f t="shared" si="495"/>
        <v>124.85541042772221</v>
      </c>
      <c r="H4515">
        <f t="shared" si="497"/>
        <v>1.6112744641277474E-2</v>
      </c>
      <c r="J4515">
        <f t="shared" si="496"/>
        <v>-14.799348991799139</v>
      </c>
      <c r="K4515">
        <f t="shared" si="498"/>
        <v>-4.6919408323240077</v>
      </c>
      <c r="L4515">
        <f t="shared" si="499"/>
        <v>0</v>
      </c>
    </row>
    <row r="4516" spans="1:12" x14ac:dyDescent="0.3">
      <c r="A4516">
        <v>4515</v>
      </c>
      <c r="B4516" t="s">
        <v>4530</v>
      </c>
      <c r="C4516">
        <v>125.15</v>
      </c>
      <c r="D4516">
        <v>1.4499999999999999E-2</v>
      </c>
      <c r="E4516" s="10">
        <f t="shared" si="493"/>
        <v>0</v>
      </c>
      <c r="F4516">
        <f t="shared" si="494"/>
        <v>1</v>
      </c>
      <c r="G4516">
        <f t="shared" si="495"/>
        <v>124.84791932783178</v>
      </c>
      <c r="H4516">
        <f t="shared" si="497"/>
        <v>1.6108985694995338E-2</v>
      </c>
      <c r="J4516">
        <f t="shared" si="496"/>
        <v>-14.795008720766237</v>
      </c>
      <c r="K4516">
        <f t="shared" si="498"/>
        <v>-4.6844497324335777</v>
      </c>
      <c r="L4516">
        <f t="shared" si="499"/>
        <v>0</v>
      </c>
    </row>
    <row r="4517" spans="1:12" x14ac:dyDescent="0.3">
      <c r="A4517">
        <v>4516</v>
      </c>
      <c r="B4517" t="s">
        <v>4531</v>
      </c>
      <c r="C4517">
        <v>123.95</v>
      </c>
      <c r="D4517">
        <v>1.4239999999999999E-2</v>
      </c>
      <c r="E4517" s="10">
        <f t="shared" si="493"/>
        <v>-9.6347593965837256E-3</v>
      </c>
      <c r="F4517">
        <f t="shared" si="494"/>
        <v>0.9904115061925689</v>
      </c>
      <c r="G4517">
        <f t="shared" si="495"/>
        <v>123.65617414460141</v>
      </c>
      <c r="H4517">
        <f t="shared" si="497"/>
        <v>1.6164232747986295E-2</v>
      </c>
      <c r="J4517">
        <f t="shared" si="496"/>
        <v>-14.704038169922271</v>
      </c>
      <c r="K4517">
        <f t="shared" si="498"/>
        <v>-3.4927045492032107</v>
      </c>
      <c r="L4517">
        <f t="shared" si="499"/>
        <v>0</v>
      </c>
    </row>
    <row r="4518" spans="1:12" x14ac:dyDescent="0.3">
      <c r="A4518">
        <v>4517</v>
      </c>
      <c r="B4518" t="s">
        <v>4532</v>
      </c>
      <c r="C4518">
        <v>122.8</v>
      </c>
      <c r="D4518">
        <v>1.4370000000000001E-2</v>
      </c>
      <c r="E4518" s="10">
        <f t="shared" si="493"/>
        <v>-9.3212427681575189E-3</v>
      </c>
      <c r="F4518">
        <f t="shared" si="494"/>
        <v>0.99072206534893092</v>
      </c>
      <c r="G4518">
        <f t="shared" si="495"/>
        <v>122.50624591093671</v>
      </c>
      <c r="H4518">
        <f t="shared" si="497"/>
        <v>1.5971862015660934E-2</v>
      </c>
      <c r="J4518">
        <f t="shared" si="496"/>
        <v>-14.393933827049855</v>
      </c>
      <c r="K4518">
        <f t="shared" si="498"/>
        <v>-2.3427763155385151</v>
      </c>
      <c r="L4518">
        <f t="shared" si="499"/>
        <v>0</v>
      </c>
    </row>
    <row r="4519" spans="1:12" x14ac:dyDescent="0.3">
      <c r="A4519">
        <v>4518</v>
      </c>
      <c r="B4519" t="s">
        <v>4533</v>
      </c>
      <c r="C4519">
        <v>122.25</v>
      </c>
      <c r="D4519">
        <v>1.4450000000000001E-2</v>
      </c>
      <c r="E4519" s="10">
        <f t="shared" si="493"/>
        <v>-4.4888873580606285E-3</v>
      </c>
      <c r="F4519">
        <f t="shared" si="494"/>
        <v>0.99552117263843654</v>
      </c>
      <c r="G4519">
        <f t="shared" si="495"/>
        <v>121.95593549480787</v>
      </c>
      <c r="H4519">
        <f t="shared" si="497"/>
        <v>1.5614575493937955E-2</v>
      </c>
      <c r="J4519">
        <f t="shared" si="496"/>
        <v>-14.008732563248586</v>
      </c>
      <c r="K4519">
        <f t="shared" si="498"/>
        <v>-1.7924658994096774</v>
      </c>
      <c r="L4519">
        <f t="shared" si="499"/>
        <v>0</v>
      </c>
    </row>
    <row r="4520" spans="1:12" x14ac:dyDescent="0.3">
      <c r="A4520">
        <v>4519</v>
      </c>
      <c r="B4520" t="s">
        <v>4534</v>
      </c>
      <c r="C4520">
        <v>120.45</v>
      </c>
      <c r="D4520">
        <v>1.4290000000000001E-2</v>
      </c>
      <c r="E4520" s="10">
        <f t="shared" si="493"/>
        <v>-1.4833399294101062E-2</v>
      </c>
      <c r="F4520">
        <f t="shared" si="494"/>
        <v>0.98527607361963188</v>
      </c>
      <c r="G4520">
        <f t="shared" si="495"/>
        <v>120.1634695953982</v>
      </c>
      <c r="H4520">
        <f t="shared" si="497"/>
        <v>1.5158986460138265E-2</v>
      </c>
      <c r="J4520">
        <f t="shared" si="496"/>
        <v>-13.4001094423197</v>
      </c>
      <c r="K4520">
        <f t="shared" si="498"/>
        <v>0.49519076951767715</v>
      </c>
      <c r="L4520">
        <f t="shared" si="499"/>
        <v>0</v>
      </c>
    </row>
    <row r="4521" spans="1:12" x14ac:dyDescent="0.3">
      <c r="A4521">
        <v>4520</v>
      </c>
      <c r="B4521" t="s">
        <v>4535</v>
      </c>
      <c r="C4521">
        <v>123.1</v>
      </c>
      <c r="D4521">
        <v>1.4450000000000001E-2</v>
      </c>
      <c r="E4521" s="10">
        <f t="shared" si="493"/>
        <v>2.1762304129527468E-2</v>
      </c>
      <c r="F4521">
        <f t="shared" si="494"/>
        <v>1.0220008302200083</v>
      </c>
      <c r="G4521">
        <f t="shared" si="495"/>
        <v>122.80389087452636</v>
      </c>
      <c r="H4521">
        <f t="shared" si="497"/>
        <v>1.5617843981783291E-2</v>
      </c>
      <c r="J4521">
        <f t="shared" si="496"/>
        <v>-14.109087530449838</v>
      </c>
      <c r="K4521">
        <f t="shared" si="498"/>
        <v>-2.1452305096104851</v>
      </c>
      <c r="L4521">
        <f t="shared" si="499"/>
        <v>0</v>
      </c>
    </row>
    <row r="4522" spans="1:12" x14ac:dyDescent="0.3">
      <c r="A4522">
        <v>4521</v>
      </c>
      <c r="B4522" t="s">
        <v>4536</v>
      </c>
      <c r="C4522">
        <v>121.1</v>
      </c>
      <c r="D4522">
        <v>1.44E-2</v>
      </c>
      <c r="E4522" s="10">
        <f t="shared" si="493"/>
        <v>-1.6380382631361302E-2</v>
      </c>
      <c r="F4522">
        <f t="shared" si="494"/>
        <v>0.98375304630381799</v>
      </c>
      <c r="G4522">
        <f t="shared" si="495"/>
        <v>120.80970848915292</v>
      </c>
      <c r="H4522">
        <f t="shared" si="497"/>
        <v>1.5838678104728877E-2</v>
      </c>
      <c r="J4522">
        <f t="shared" si="496"/>
        <v>-14.076234382807545</v>
      </c>
      <c r="K4522">
        <f t="shared" si="498"/>
        <v>-0.15104812423705027</v>
      </c>
      <c r="L4522">
        <f t="shared" si="499"/>
        <v>0</v>
      </c>
    </row>
    <row r="4523" spans="1:12" x14ac:dyDescent="0.3">
      <c r="A4523">
        <v>4522</v>
      </c>
      <c r="B4523" t="s">
        <v>4537</v>
      </c>
      <c r="C4523">
        <v>121.25</v>
      </c>
      <c r="D4523">
        <v>1.4339999999999999E-2</v>
      </c>
      <c r="E4523" s="10">
        <f t="shared" si="493"/>
        <v>1.2378792585461004E-3</v>
      </c>
      <c r="F4523">
        <f t="shared" si="494"/>
        <v>1.0012386457473164</v>
      </c>
      <c r="G4523">
        <f t="shared" si="495"/>
        <v>120.96055852034473</v>
      </c>
      <c r="H4523">
        <f t="shared" si="497"/>
        <v>1.5819664864222722E-2</v>
      </c>
      <c r="J4523">
        <f t="shared" si="496"/>
        <v>-14.076892140413058</v>
      </c>
      <c r="K4523">
        <f t="shared" si="498"/>
        <v>-0.85838023222470383</v>
      </c>
      <c r="L4523">
        <f t="shared" si="499"/>
        <v>0</v>
      </c>
    </row>
    <row r="4524" spans="1:12" x14ac:dyDescent="0.3">
      <c r="A4524">
        <v>4523</v>
      </c>
      <c r="B4524" t="s">
        <v>4538</v>
      </c>
      <c r="C4524">
        <v>122.55</v>
      </c>
      <c r="D4524">
        <v>1.4239999999999999E-2</v>
      </c>
      <c r="E4524" s="10">
        <f t="shared" si="493"/>
        <v>1.0664580156529054E-2</v>
      </c>
      <c r="F4524">
        <f t="shared" si="494"/>
        <v>1.0107216494845361</v>
      </c>
      <c r="G4524">
        <f t="shared" si="495"/>
        <v>122.25949287148771</v>
      </c>
      <c r="H4524">
        <f t="shared" si="497"/>
        <v>1.5899537775998888E-2</v>
      </c>
      <c r="J4524">
        <f t="shared" si="496"/>
        <v>-14.299893716580263</v>
      </c>
      <c r="K4524">
        <f t="shared" si="498"/>
        <v>-2.7572246232751922</v>
      </c>
      <c r="L4524">
        <f t="shared" si="499"/>
        <v>0</v>
      </c>
    </row>
    <row r="4525" spans="1:12" x14ac:dyDescent="0.3">
      <c r="A4525">
        <v>4524</v>
      </c>
      <c r="B4525" t="s">
        <v>4539</v>
      </c>
      <c r="C4525">
        <v>120.95</v>
      </c>
      <c r="D4525">
        <v>1.447E-2</v>
      </c>
      <c r="E4525" s="10">
        <f t="shared" si="493"/>
        <v>-1.3141872918085225E-2</v>
      </c>
      <c r="F4525">
        <f t="shared" si="494"/>
        <v>0.98694410444716452</v>
      </c>
      <c r="G4525">
        <f t="shared" si="495"/>
        <v>120.65866036491587</v>
      </c>
      <c r="H4525">
        <f t="shared" si="497"/>
        <v>1.4919243680281628E-2</v>
      </c>
      <c r="J4525">
        <f t="shared" si="496"/>
        <v>-13.242531886020993</v>
      </c>
      <c r="K4525">
        <f t="shared" si="498"/>
        <v>-1.1563921167033584</v>
      </c>
      <c r="L4525">
        <f t="shared" si="499"/>
        <v>0</v>
      </c>
    </row>
    <row r="4526" spans="1:12" x14ac:dyDescent="0.3">
      <c r="A4526">
        <v>4525</v>
      </c>
      <c r="B4526" t="s">
        <v>4540</v>
      </c>
      <c r="C4526">
        <v>122.5</v>
      </c>
      <c r="D4526">
        <v>1.44E-2</v>
      </c>
      <c r="E4526" s="10">
        <f t="shared" si="493"/>
        <v>1.2733792928745285E-2</v>
      </c>
      <c r="F4526">
        <f t="shared" si="494"/>
        <v>1.0128152128978916</v>
      </c>
      <c r="G4526">
        <f t="shared" si="495"/>
        <v>122.20635251792926</v>
      </c>
      <c r="H4526">
        <f t="shared" si="497"/>
        <v>1.5091296942152443E-2</v>
      </c>
      <c r="J4526">
        <f t="shared" si="496"/>
        <v>-13.567070043539335</v>
      </c>
      <c r="K4526">
        <f t="shared" si="498"/>
        <v>-2.7040842697167449</v>
      </c>
      <c r="L4526">
        <f t="shared" si="499"/>
        <v>0</v>
      </c>
    </row>
    <row r="4527" spans="1:12" x14ac:dyDescent="0.3">
      <c r="A4527">
        <v>4526</v>
      </c>
      <c r="B4527" t="s">
        <v>4541</v>
      </c>
      <c r="C4527">
        <v>123.65</v>
      </c>
      <c r="D4527">
        <v>1.427E-2</v>
      </c>
      <c r="E4527" s="10">
        <f t="shared" si="493"/>
        <v>9.3439639826436473E-3</v>
      </c>
      <c r="F4527">
        <f t="shared" si="494"/>
        <v>1.0093877551020409</v>
      </c>
      <c r="G4527">
        <f t="shared" si="495"/>
        <v>123.35626851747821</v>
      </c>
      <c r="H4527">
        <f t="shared" si="497"/>
        <v>1.4939845835227771E-2</v>
      </c>
      <c r="J4527">
        <f t="shared" si="496"/>
        <v>-13.557295441970204</v>
      </c>
      <c r="K4527">
        <f t="shared" si="498"/>
        <v>-3.8540002692656969</v>
      </c>
      <c r="L4527">
        <f t="shared" si="499"/>
        <v>0</v>
      </c>
    </row>
    <row r="4528" spans="1:12" x14ac:dyDescent="0.3">
      <c r="A4528">
        <v>4527</v>
      </c>
      <c r="B4528" t="s">
        <v>4542</v>
      </c>
      <c r="C4528">
        <v>125.15</v>
      </c>
      <c r="D4528">
        <v>1.422E-2</v>
      </c>
      <c r="E4528" s="10">
        <f t="shared" si="493"/>
        <v>1.2058023910358085E-2</v>
      </c>
      <c r="F4528">
        <f t="shared" si="494"/>
        <v>1.0121310149615852</v>
      </c>
      <c r="G4528">
        <f t="shared" si="495"/>
        <v>124.8537457000147</v>
      </c>
      <c r="H4528">
        <f t="shared" si="497"/>
        <v>1.4674535114057329E-2</v>
      </c>
      <c r="J4528">
        <f t="shared" si="496"/>
        <v>-13.478192303796044</v>
      </c>
      <c r="K4528">
        <f t="shared" si="498"/>
        <v>-5.3514774518021824</v>
      </c>
      <c r="L4528">
        <f t="shared" si="499"/>
        <v>0</v>
      </c>
    </row>
    <row r="4529" spans="1:12" x14ac:dyDescent="0.3">
      <c r="A4529">
        <v>4528</v>
      </c>
      <c r="B4529" t="s">
        <v>4543</v>
      </c>
      <c r="C4529">
        <v>124.95</v>
      </c>
      <c r="D4529">
        <v>1.409E-2</v>
      </c>
      <c r="E4529" s="10">
        <f t="shared" si="493"/>
        <v>-1.5993605968219091E-3</v>
      </c>
      <c r="F4529">
        <f t="shared" si="494"/>
        <v>0.99840191769876141</v>
      </c>
      <c r="G4529">
        <f t="shared" si="495"/>
        <v>124.65692000944217</v>
      </c>
      <c r="H4529">
        <f t="shared" si="497"/>
        <v>1.4451723643371299E-2</v>
      </c>
      <c r="J4529">
        <f t="shared" si="496"/>
        <v>-13.25262047729697</v>
      </c>
      <c r="K4529">
        <f t="shared" si="498"/>
        <v>-5.1546517612296583</v>
      </c>
      <c r="L4529">
        <f t="shared" si="499"/>
        <v>0</v>
      </c>
    </row>
    <row r="4530" spans="1:12" x14ac:dyDescent="0.3">
      <c r="A4530">
        <v>4529</v>
      </c>
      <c r="B4530" t="s">
        <v>4544</v>
      </c>
      <c r="C4530">
        <v>122.3</v>
      </c>
      <c r="D4530">
        <v>1.46E-2</v>
      </c>
      <c r="E4530" s="10">
        <f t="shared" si="493"/>
        <v>-2.1436614587834722E-2</v>
      </c>
      <c r="F4530">
        <f t="shared" si="494"/>
        <v>0.97879151660664265</v>
      </c>
      <c r="G4530">
        <f t="shared" si="495"/>
        <v>122.00276511577252</v>
      </c>
      <c r="H4530">
        <f t="shared" si="497"/>
        <v>1.50532952398911E-2</v>
      </c>
      <c r="J4530">
        <f t="shared" si="496"/>
        <v>-13.510361633918096</v>
      </c>
      <c r="K4530">
        <f t="shared" si="498"/>
        <v>-2.5004968675600026</v>
      </c>
      <c r="L4530">
        <f t="shared" si="499"/>
        <v>0</v>
      </c>
    </row>
    <row r="4531" spans="1:12" x14ac:dyDescent="0.3">
      <c r="A4531">
        <v>4530</v>
      </c>
      <c r="B4531" t="s">
        <v>4545</v>
      </c>
      <c r="C4531">
        <v>121.85</v>
      </c>
      <c r="D4531">
        <v>1.4650000000000002E-2</v>
      </c>
      <c r="E4531" s="10">
        <f t="shared" si="493"/>
        <v>-3.6862626219114395E-3</v>
      </c>
      <c r="F4531">
        <f t="shared" si="494"/>
        <v>0.99632052330335241</v>
      </c>
      <c r="G4531">
        <f t="shared" si="495"/>
        <v>121.55284583999986</v>
      </c>
      <c r="H4531">
        <f t="shared" si="497"/>
        <v>1.4626679231083279E-2</v>
      </c>
      <c r="J4531">
        <f t="shared" si="496"/>
        <v>-13.079061716315199</v>
      </c>
      <c r="K4531">
        <f t="shared" si="498"/>
        <v>-2.050577591787345</v>
      </c>
      <c r="L4531">
        <f t="shared" si="499"/>
        <v>0</v>
      </c>
    </row>
    <row r="4532" spans="1:12" x14ac:dyDescent="0.3">
      <c r="A4532">
        <v>4531</v>
      </c>
      <c r="B4532" t="s">
        <v>4546</v>
      </c>
      <c r="C4532">
        <v>121.4</v>
      </c>
      <c r="D4532">
        <v>1.4879999999999999E-2</v>
      </c>
      <c r="E4532" s="10">
        <f t="shared" si="493"/>
        <v>-3.6999014458172796E-3</v>
      </c>
      <c r="F4532">
        <f t="shared" si="494"/>
        <v>0.99630693475584742</v>
      </c>
      <c r="G4532">
        <f t="shared" si="495"/>
        <v>121.09930102085238</v>
      </c>
      <c r="H4532">
        <f t="shared" si="497"/>
        <v>1.4468327143540065E-2</v>
      </c>
      <c r="J4532">
        <f t="shared" si="496"/>
        <v>-12.889191527328975</v>
      </c>
      <c r="K4532">
        <f t="shared" si="498"/>
        <v>-1.5970327726398637</v>
      </c>
      <c r="L4532">
        <f t="shared" si="499"/>
        <v>0</v>
      </c>
    </row>
    <row r="4533" spans="1:12" x14ac:dyDescent="0.3">
      <c r="A4533">
        <v>4532</v>
      </c>
      <c r="B4533" t="s">
        <v>4547</v>
      </c>
      <c r="C4533">
        <v>120.4</v>
      </c>
      <c r="D4533">
        <v>1.486E-2</v>
      </c>
      <c r="E4533" s="10">
        <f t="shared" si="493"/>
        <v>-8.2713457506771934E-3</v>
      </c>
      <c r="F4533">
        <f t="shared" si="494"/>
        <v>0.99176276771004945</v>
      </c>
      <c r="G4533">
        <f t="shared" si="495"/>
        <v>120.10217828812003</v>
      </c>
      <c r="H4533">
        <f t="shared" si="497"/>
        <v>1.3701628752305057E-2</v>
      </c>
      <c r="J4533">
        <f t="shared" si="496"/>
        <v>-12.105669167085095</v>
      </c>
      <c r="K4533">
        <f t="shared" si="498"/>
        <v>-2.467861084226584</v>
      </c>
      <c r="L4533">
        <f t="shared" si="499"/>
        <v>0</v>
      </c>
    </row>
    <row r="4534" spans="1:12" x14ac:dyDescent="0.3">
      <c r="A4534">
        <v>4533</v>
      </c>
      <c r="B4534" t="s">
        <v>4548</v>
      </c>
      <c r="C4534">
        <v>119.8</v>
      </c>
      <c r="D4534">
        <v>1.4930000000000001E-2</v>
      </c>
      <c r="E4534" s="10">
        <f t="shared" si="493"/>
        <v>-4.9958471933717781E-3</v>
      </c>
      <c r="F4534">
        <f t="shared" si="494"/>
        <v>0.99501661129568097</v>
      </c>
      <c r="G4534">
        <f t="shared" si="495"/>
        <v>119.50226824821252</v>
      </c>
      <c r="H4534">
        <f t="shared" si="497"/>
        <v>1.3540909998765437E-2</v>
      </c>
      <c r="J4534">
        <f t="shared" si="496"/>
        <v>-11.903912360008087</v>
      </c>
      <c r="K4534">
        <f t="shared" si="498"/>
        <v>-1.8679510443190708</v>
      </c>
      <c r="L4534">
        <f t="shared" si="499"/>
        <v>0</v>
      </c>
    </row>
    <row r="4535" spans="1:12" x14ac:dyDescent="0.3">
      <c r="A4535">
        <v>4534</v>
      </c>
      <c r="B4535" t="s">
        <v>4549</v>
      </c>
      <c r="C4535">
        <v>122.85</v>
      </c>
      <c r="D4535">
        <v>1.524E-2</v>
      </c>
      <c r="E4535" s="10">
        <f t="shared" si="493"/>
        <v>2.5140413285839158E-2</v>
      </c>
      <c r="F4535">
        <f t="shared" si="494"/>
        <v>1.0254590984974958</v>
      </c>
      <c r="G4535">
        <f t="shared" si="495"/>
        <v>122.53835695421782</v>
      </c>
      <c r="H4535">
        <f t="shared" si="497"/>
        <v>1.428783475673517E-2</v>
      </c>
      <c r="J4535">
        <f t="shared" si="496"/>
        <v>-12.879653883744993</v>
      </c>
      <c r="K4535">
        <f t="shared" si="498"/>
        <v>-5.9089444965131008</v>
      </c>
      <c r="L4535">
        <f t="shared" si="499"/>
        <v>0</v>
      </c>
    </row>
    <row r="4536" spans="1:12" x14ac:dyDescent="0.3">
      <c r="A4536">
        <v>4535</v>
      </c>
      <c r="B4536" t="s">
        <v>4550</v>
      </c>
      <c r="C4536">
        <v>123.3</v>
      </c>
      <c r="D4536">
        <v>1.5469999999999999E-2</v>
      </c>
      <c r="E4536" s="10">
        <f t="shared" si="493"/>
        <v>3.6563112031104792E-3</v>
      </c>
      <c r="F4536">
        <f t="shared" si="494"/>
        <v>1.0036630036630036</v>
      </c>
      <c r="G4536">
        <f t="shared" si="495"/>
        <v>122.98250098503601</v>
      </c>
      <c r="H4536">
        <f t="shared" si="497"/>
        <v>1.3998632542580837E-2</v>
      </c>
      <c r="J4536">
        <f t="shared" si="496"/>
        <v>-12.664692659347679</v>
      </c>
      <c r="K4536">
        <f t="shared" si="498"/>
        <v>-6.3530885273312947</v>
      </c>
      <c r="L4536">
        <f t="shared" si="499"/>
        <v>0</v>
      </c>
    </row>
    <row r="4537" spans="1:12" x14ac:dyDescent="0.3">
      <c r="A4537">
        <v>4536</v>
      </c>
      <c r="B4537" t="s">
        <v>4551</v>
      </c>
      <c r="C4537">
        <v>122.85</v>
      </c>
      <c r="D4537">
        <v>1.5520000000000001E-2</v>
      </c>
      <c r="E4537" s="10">
        <f t="shared" si="493"/>
        <v>-3.6563112031105433E-3</v>
      </c>
      <c r="F4537">
        <f t="shared" si="494"/>
        <v>0.9963503649635036</v>
      </c>
      <c r="G4537">
        <f t="shared" si="495"/>
        <v>122.53263863098852</v>
      </c>
      <c r="H4537">
        <f t="shared" si="497"/>
        <v>1.3764010698524402E-2</v>
      </c>
      <c r="J4537">
        <f t="shared" si="496"/>
        <v>-12.406877892601084</v>
      </c>
      <c r="K4537">
        <f t="shared" si="498"/>
        <v>-5.9032261732837981</v>
      </c>
      <c r="L4537">
        <f t="shared" si="499"/>
        <v>0</v>
      </c>
    </row>
    <row r="4538" spans="1:12" x14ac:dyDescent="0.3">
      <c r="A4538">
        <v>4537</v>
      </c>
      <c r="B4538" t="s">
        <v>4552</v>
      </c>
      <c r="C4538">
        <v>121.85</v>
      </c>
      <c r="D4538">
        <v>1.562E-2</v>
      </c>
      <c r="E4538" s="10">
        <f t="shared" si="493"/>
        <v>-8.1733188959728989E-3</v>
      </c>
      <c r="F4538">
        <f t="shared" si="494"/>
        <v>0.99185999185999185</v>
      </c>
      <c r="G4538">
        <f t="shared" si="495"/>
        <v>121.53319638496281</v>
      </c>
      <c r="H4538">
        <f t="shared" si="497"/>
        <v>1.3388884950112877E-2</v>
      </c>
      <c r="J4538">
        <f t="shared" si="496"/>
        <v>-11.970300434715517</v>
      </c>
      <c r="K4538">
        <f t="shared" si="498"/>
        <v>-4.9037839272580896</v>
      </c>
      <c r="L4538">
        <f t="shared" si="499"/>
        <v>0</v>
      </c>
    </row>
    <row r="4539" spans="1:12" x14ac:dyDescent="0.3">
      <c r="A4539">
        <v>4538</v>
      </c>
      <c r="B4539" t="s">
        <v>4553</v>
      </c>
      <c r="C4539">
        <v>121.4</v>
      </c>
      <c r="D4539">
        <v>1.5720000000000001E-2</v>
      </c>
      <c r="E4539" s="10">
        <f t="shared" si="493"/>
        <v>-3.6999014458172796E-3</v>
      </c>
      <c r="F4539">
        <f t="shared" si="494"/>
        <v>0.99630693475584742</v>
      </c>
      <c r="G4539">
        <f t="shared" si="495"/>
        <v>121.08234830542723</v>
      </c>
      <c r="H4539">
        <f t="shared" si="497"/>
        <v>1.3386173863195466E-2</v>
      </c>
      <c r="J4539">
        <f t="shared" si="496"/>
        <v>-11.923479718554475</v>
      </c>
      <c r="K4539">
        <f t="shared" si="498"/>
        <v>-4.4529358477225145</v>
      </c>
      <c r="L4539">
        <f t="shared" si="499"/>
        <v>0</v>
      </c>
    </row>
    <row r="4540" spans="1:12" x14ac:dyDescent="0.3">
      <c r="A4540">
        <v>4539</v>
      </c>
      <c r="B4540" t="s">
        <v>4554</v>
      </c>
      <c r="C4540">
        <v>122.75</v>
      </c>
      <c r="D4540">
        <v>1.6080000000000001E-2</v>
      </c>
      <c r="E4540" s="10">
        <f t="shared" si="493"/>
        <v>1.1058888049231939E-2</v>
      </c>
      <c r="F4540">
        <f t="shared" si="494"/>
        <v>1.0111202635914331</v>
      </c>
      <c r="G4540">
        <f t="shared" si="495"/>
        <v>122.42147042626469</v>
      </c>
      <c r="H4540">
        <f t="shared" si="497"/>
        <v>1.3383179895726962E-2</v>
      </c>
      <c r="J4540">
        <f t="shared" si="496"/>
        <v>-12.052652299814943</v>
      </c>
      <c r="K4540">
        <f t="shared" si="498"/>
        <v>-5.7920579685599733</v>
      </c>
      <c r="L4540">
        <f t="shared" si="499"/>
        <v>0</v>
      </c>
    </row>
    <row r="4541" spans="1:12" x14ac:dyDescent="0.3">
      <c r="A4541">
        <v>4540</v>
      </c>
      <c r="B4541" t="s">
        <v>4555</v>
      </c>
      <c r="C4541">
        <v>122.8</v>
      </c>
      <c r="D4541">
        <v>1.5880000000000002E-2</v>
      </c>
      <c r="E4541" s="10">
        <f t="shared" si="493"/>
        <v>4.0724903841202399E-4</v>
      </c>
      <c r="F4541">
        <f t="shared" si="494"/>
        <v>1.00040733197556</v>
      </c>
      <c r="G4541">
        <f t="shared" si="495"/>
        <v>122.47541905159163</v>
      </c>
      <c r="H4541">
        <f t="shared" si="497"/>
        <v>1.1936820949175499E-2</v>
      </c>
      <c r="J4541">
        <f t="shared" si="496"/>
        <v>-10.7548246600361</v>
      </c>
      <c r="K4541">
        <f t="shared" si="498"/>
        <v>-5.8460065938869121</v>
      </c>
      <c r="L4541">
        <f t="shared" si="499"/>
        <v>0</v>
      </c>
    </row>
    <row r="4542" spans="1:12" x14ac:dyDescent="0.3">
      <c r="A4542">
        <v>4541</v>
      </c>
      <c r="B4542" t="s">
        <v>4556</v>
      </c>
      <c r="C4542">
        <v>121.75</v>
      </c>
      <c r="D4542">
        <v>1.5980000000000001E-2</v>
      </c>
      <c r="E4542" s="10">
        <f t="shared" si="493"/>
        <v>-8.5872537503428638E-3</v>
      </c>
      <c r="F4542">
        <f t="shared" si="494"/>
        <v>0.99144951140065152</v>
      </c>
      <c r="G4542">
        <f t="shared" si="495"/>
        <v>121.42617059091586</v>
      </c>
      <c r="H4542">
        <f t="shared" si="497"/>
        <v>1.184272477369498E-2</v>
      </c>
      <c r="J4542">
        <f t="shared" si="496"/>
        <v>-10.578635566034983</v>
      </c>
      <c r="K4542">
        <f t="shared" si="498"/>
        <v>-4.7967581332111422</v>
      </c>
      <c r="L4542">
        <f t="shared" si="499"/>
        <v>0</v>
      </c>
    </row>
    <row r="4543" spans="1:12" x14ac:dyDescent="0.3">
      <c r="A4543">
        <v>4542</v>
      </c>
      <c r="B4543" t="s">
        <v>4557</v>
      </c>
      <c r="C4543">
        <v>117.95</v>
      </c>
      <c r="D4543">
        <v>1.6080000000000001E-2</v>
      </c>
      <c r="E4543" s="10">
        <f t="shared" si="493"/>
        <v>-3.1708956109015064E-2</v>
      </c>
      <c r="F4543">
        <f t="shared" si="494"/>
        <v>0.96878850102669412</v>
      </c>
      <c r="G4543">
        <f t="shared" si="495"/>
        <v>117.63431720389345</v>
      </c>
      <c r="H4543">
        <f t="shared" si="497"/>
        <v>1.289893428955907E-2</v>
      </c>
      <c r="J4543">
        <f t="shared" si="496"/>
        <v>-11.162297340761809</v>
      </c>
      <c r="K4543">
        <f t="shared" si="498"/>
        <v>-1.0049047461887284</v>
      </c>
      <c r="L4543">
        <f t="shared" si="499"/>
        <v>0</v>
      </c>
    </row>
    <row r="4544" spans="1:12" x14ac:dyDescent="0.3">
      <c r="A4544">
        <v>4543</v>
      </c>
      <c r="B4544" t="s">
        <v>4558</v>
      </c>
      <c r="C4544">
        <v>118.2</v>
      </c>
      <c r="D4544">
        <v>1.61E-2</v>
      </c>
      <c r="E4544" s="10">
        <f t="shared" si="493"/>
        <v>2.1172991183137494E-3</v>
      </c>
      <c r="F4544">
        <f t="shared" si="494"/>
        <v>1.0021195421788893</v>
      </c>
      <c r="G4544">
        <f t="shared" si="495"/>
        <v>117.88325515605318</v>
      </c>
      <c r="H4544">
        <f t="shared" si="497"/>
        <v>1.2891662314795854E-2</v>
      </c>
      <c r="J4544">
        <f t="shared" si="496"/>
        <v>-11.179612778562799</v>
      </c>
      <c r="K4544">
        <f t="shared" si="498"/>
        <v>-1.2538426983484641</v>
      </c>
      <c r="L4544">
        <f t="shared" si="499"/>
        <v>0</v>
      </c>
    </row>
    <row r="4545" spans="1:12" x14ac:dyDescent="0.3">
      <c r="A4545">
        <v>4544</v>
      </c>
      <c r="B4545" t="s">
        <v>4559</v>
      </c>
      <c r="C4545">
        <v>116.95</v>
      </c>
      <c r="D4545">
        <v>1.6469999999999999E-2</v>
      </c>
      <c r="E4545" s="10">
        <f t="shared" si="493"/>
        <v>-1.0631611941809758E-2</v>
      </c>
      <c r="F4545">
        <f t="shared" si="494"/>
        <v>0.989424703891709</v>
      </c>
      <c r="G4545">
        <f t="shared" si="495"/>
        <v>116.62941245770472</v>
      </c>
      <c r="H4545">
        <f t="shared" si="497"/>
        <v>1.2223137031454702E-2</v>
      </c>
      <c r="J4545">
        <f t="shared" si="496"/>
        <v>-10.48712607484263</v>
      </c>
      <c r="K4545">
        <f t="shared" si="498"/>
        <v>2.239869843702806</v>
      </c>
      <c r="L4545">
        <f t="shared" si="499"/>
        <v>0</v>
      </c>
    </row>
    <row r="4546" spans="1:12" x14ac:dyDescent="0.3">
      <c r="A4546">
        <v>4545</v>
      </c>
      <c r="B4546" t="s">
        <v>4560</v>
      </c>
      <c r="C4546">
        <v>119.6</v>
      </c>
      <c r="D4546">
        <v>1.644E-2</v>
      </c>
      <c r="E4546" s="10">
        <f t="shared" si="493"/>
        <v>2.2406348486343264E-2</v>
      </c>
      <c r="F4546">
        <f t="shared" si="494"/>
        <v>1.0226592560923471</v>
      </c>
      <c r="G4546">
        <f t="shared" si="495"/>
        <v>119.27274454471564</v>
      </c>
      <c r="H4546">
        <f t="shared" si="497"/>
        <v>1.3024226254918369E-2</v>
      </c>
      <c r="J4546">
        <f t="shared" si="496"/>
        <v>-11.427700915884511</v>
      </c>
      <c r="K4546">
        <f t="shared" si="498"/>
        <v>-0.60448960178825928</v>
      </c>
      <c r="L4546">
        <f t="shared" si="499"/>
        <v>0</v>
      </c>
    </row>
    <row r="4547" spans="1:12" x14ac:dyDescent="0.3">
      <c r="A4547">
        <v>4546</v>
      </c>
      <c r="B4547" t="s">
        <v>4561</v>
      </c>
      <c r="C4547">
        <v>119.45</v>
      </c>
      <c r="D4547">
        <v>1.644E-2</v>
      </c>
      <c r="E4547" s="10">
        <f t="shared" ref="E4547:E4610" si="500">LN(C4547/C4546)</f>
        <v>-1.2549677447127928E-3</v>
      </c>
      <c r="F4547">
        <f t="shared" ref="F4547:F4610" si="501">C4547/C4546</f>
        <v>0.99874581939799334</v>
      </c>
      <c r="G4547">
        <f t="shared" ref="G4547:G4610" si="502">C4547*EXP(-2/12*D4547)</f>
        <v>119.12315498215956</v>
      </c>
      <c r="H4547">
        <f t="shared" si="497"/>
        <v>1.2933556813499274E-2</v>
      </c>
      <c r="J4547">
        <f t="shared" si="496"/>
        <v>-11.333913219399186</v>
      </c>
      <c r="K4547">
        <f t="shared" si="498"/>
        <v>-0.60448187319387614</v>
      </c>
      <c r="L4547">
        <f t="shared" si="499"/>
        <v>0</v>
      </c>
    </row>
    <row r="4548" spans="1:12" x14ac:dyDescent="0.3">
      <c r="A4548">
        <v>4547</v>
      </c>
      <c r="B4548" t="s">
        <v>4562</v>
      </c>
      <c r="C4548">
        <v>120.5</v>
      </c>
      <c r="D4548">
        <v>1.6459999999999999E-2</v>
      </c>
      <c r="E4548" s="10">
        <f t="shared" si="500"/>
        <v>8.7518791588911456E-3</v>
      </c>
      <c r="F4548">
        <f t="shared" si="501"/>
        <v>1.0087902888237756</v>
      </c>
      <c r="G4548">
        <f t="shared" si="502"/>
        <v>120.16988135311334</v>
      </c>
      <c r="H4548">
        <f t="shared" si="497"/>
        <v>1.2964684783556439E-2</v>
      </c>
      <c r="J4548">
        <f t="shared" si="496"/>
        <v>-11.461021179720026</v>
      </c>
      <c r="K4548">
        <f t="shared" si="498"/>
        <v>-2.3506313685702196</v>
      </c>
      <c r="L4548">
        <f t="shared" si="499"/>
        <v>0</v>
      </c>
    </row>
    <row r="4549" spans="1:12" x14ac:dyDescent="0.3">
      <c r="A4549">
        <v>4548</v>
      </c>
      <c r="B4549" t="s">
        <v>4563</v>
      </c>
      <c r="C4549">
        <v>119.95</v>
      </c>
      <c r="D4549">
        <v>1.6750000000000001E-2</v>
      </c>
      <c r="E4549" s="10">
        <f t="shared" si="500"/>
        <v>-4.5747636450060901E-3</v>
      </c>
      <c r="F4549">
        <f t="shared" si="501"/>
        <v>0.99543568464730292</v>
      </c>
      <c r="G4549">
        <f t="shared" si="502"/>
        <v>119.61560655801797</v>
      </c>
      <c r="H4549">
        <f t="shared" si="497"/>
        <v>1.2965575582979366E-2</v>
      </c>
      <c r="J4549">
        <f t="shared" si="496"/>
        <v>-11.408941908120193</v>
      </c>
      <c r="K4549">
        <f t="shared" si="498"/>
        <v>-1.7963565734748528</v>
      </c>
      <c r="L4549">
        <f t="shared" si="499"/>
        <v>0</v>
      </c>
    </row>
    <row r="4550" spans="1:12" x14ac:dyDescent="0.3">
      <c r="A4550">
        <v>4549</v>
      </c>
      <c r="B4550" t="s">
        <v>4564</v>
      </c>
      <c r="C4550">
        <v>121.05</v>
      </c>
      <c r="D4550">
        <v>1.6590000000000001E-2</v>
      </c>
      <c r="E4550" s="10">
        <f t="shared" si="500"/>
        <v>9.1286940983639625E-3</v>
      </c>
      <c r="F4550">
        <f t="shared" si="501"/>
        <v>1.0091704877032097</v>
      </c>
      <c r="G4550">
        <f t="shared" si="502"/>
        <v>120.71575905105749</v>
      </c>
      <c r="H4550">
        <f t="shared" si="497"/>
        <v>1.2797606598099406E-2</v>
      </c>
      <c r="J4550">
        <f t="shared" si="496"/>
        <v>-11.364712299537246</v>
      </c>
      <c r="K4550">
        <f t="shared" si="498"/>
        <v>-2.8965090665143691</v>
      </c>
      <c r="L4550">
        <f t="shared" si="499"/>
        <v>0</v>
      </c>
    </row>
    <row r="4551" spans="1:12" x14ac:dyDescent="0.3">
      <c r="A4551">
        <v>4550</v>
      </c>
      <c r="B4551" t="s">
        <v>4565</v>
      </c>
      <c r="C4551">
        <v>122.45</v>
      </c>
      <c r="D4551">
        <v>1.6289999999999999E-2</v>
      </c>
      <c r="E4551" s="10">
        <f t="shared" si="500"/>
        <v>1.1499100014109264E-2</v>
      </c>
      <c r="F4551">
        <f t="shared" si="501"/>
        <v>1.0115654688145395</v>
      </c>
      <c r="G4551">
        <f t="shared" si="502"/>
        <v>122.11799914509827</v>
      </c>
      <c r="H4551">
        <f t="shared" si="497"/>
        <v>1.2328972660261828E-2</v>
      </c>
      <c r="J4551">
        <f t="shared" si="496"/>
        <v>-11.075728215324077</v>
      </c>
      <c r="K4551">
        <f t="shared" si="498"/>
        <v>-4.8149462343852747</v>
      </c>
      <c r="L4551">
        <f t="shared" si="499"/>
        <v>0</v>
      </c>
    </row>
    <row r="4552" spans="1:12" x14ac:dyDescent="0.3">
      <c r="A4552">
        <v>4551</v>
      </c>
      <c r="B4552" t="s">
        <v>4566</v>
      </c>
      <c r="C4552">
        <v>120.35</v>
      </c>
      <c r="D4552">
        <v>1.644E-2</v>
      </c>
      <c r="E4552" s="10">
        <f t="shared" si="500"/>
        <v>-1.7298619169095818E-2</v>
      </c>
      <c r="F4552">
        <f t="shared" si="501"/>
        <v>0.98285014291547568</v>
      </c>
      <c r="G4552">
        <f t="shared" si="502"/>
        <v>120.02069235749605</v>
      </c>
      <c r="H4552">
        <f t="shared" si="497"/>
        <v>1.2371653545467645E-2</v>
      </c>
      <c r="J4552">
        <f t="shared" si="496"/>
        <v>-10.923192768212603</v>
      </c>
      <c r="K4552">
        <f t="shared" si="498"/>
        <v>-3.4169355483072223</v>
      </c>
      <c r="L4552">
        <f t="shared" si="499"/>
        <v>0</v>
      </c>
    </row>
    <row r="4553" spans="1:12" x14ac:dyDescent="0.3">
      <c r="A4553">
        <v>4552</v>
      </c>
      <c r="B4553" t="s">
        <v>4567</v>
      </c>
      <c r="C4553">
        <v>119.2</v>
      </c>
      <c r="D4553">
        <v>1.6670000000000001E-2</v>
      </c>
      <c r="E4553" s="10">
        <f t="shared" si="500"/>
        <v>-9.601409597831484E-3</v>
      </c>
      <c r="F4553">
        <f t="shared" si="501"/>
        <v>0.99044453676776079</v>
      </c>
      <c r="G4553">
        <f t="shared" si="502"/>
        <v>118.86928230140752</v>
      </c>
      <c r="H4553">
        <f t="shared" si="497"/>
        <v>1.2485751398463992E-2</v>
      </c>
      <c r="J4553">
        <f t="shared" si="496"/>
        <v>-10.91817484264371</v>
      </c>
      <c r="K4553">
        <f t="shared" si="498"/>
        <v>-2.2655254922186998</v>
      </c>
      <c r="L4553">
        <f t="shared" si="499"/>
        <v>0</v>
      </c>
    </row>
    <row r="4554" spans="1:12" x14ac:dyDescent="0.3">
      <c r="A4554">
        <v>4553</v>
      </c>
      <c r="B4554" t="s">
        <v>4568</v>
      </c>
      <c r="C4554">
        <v>119.95</v>
      </c>
      <c r="D4554">
        <v>1.6819999999999998E-2</v>
      </c>
      <c r="E4554" s="10">
        <f t="shared" si="500"/>
        <v>6.2722346544541235E-3</v>
      </c>
      <c r="F4554">
        <f t="shared" si="501"/>
        <v>1.0062919463087248</v>
      </c>
      <c r="G4554">
        <f t="shared" si="502"/>
        <v>119.61421105074861</v>
      </c>
      <c r="H4554">
        <f t="shared" si="497"/>
        <v>1.2374747739240773E-2</v>
      </c>
      <c r="J4554">
        <f t="shared" si="496"/>
        <v>-10.888921209728109</v>
      </c>
      <c r="K4554">
        <f t="shared" si="498"/>
        <v>-3.0104542415597848</v>
      </c>
      <c r="L4554">
        <f t="shared" si="499"/>
        <v>0</v>
      </c>
    </row>
    <row r="4555" spans="1:12" x14ac:dyDescent="0.3">
      <c r="A4555">
        <v>4554</v>
      </c>
      <c r="B4555" t="s">
        <v>4569</v>
      </c>
      <c r="C4555">
        <v>119.3</v>
      </c>
      <c r="D4555">
        <v>1.685E-2</v>
      </c>
      <c r="E4555" s="10">
        <f t="shared" si="500"/>
        <v>-5.4336601818331587E-3</v>
      </c>
      <c r="F4555">
        <f t="shared" si="501"/>
        <v>0.99458107544810337</v>
      </c>
      <c r="G4555">
        <f t="shared" si="502"/>
        <v>118.96543583706369</v>
      </c>
      <c r="H4555">
        <f t="shared" si="497"/>
        <v>1.2186414252052658E-2</v>
      </c>
      <c r="J4555">
        <f t="shared" si="496"/>
        <v>-10.665039239490879</v>
      </c>
      <c r="K4555">
        <f t="shared" si="498"/>
        <v>-2.3616790278748709</v>
      </c>
      <c r="L4555">
        <f t="shared" si="499"/>
        <v>0</v>
      </c>
    </row>
    <row r="4556" spans="1:12" x14ac:dyDescent="0.3">
      <c r="A4556">
        <v>4555</v>
      </c>
      <c r="B4556" t="s">
        <v>4570</v>
      </c>
      <c r="C4556">
        <v>119</v>
      </c>
      <c r="D4556">
        <v>1.6750000000000001E-2</v>
      </c>
      <c r="E4556" s="10">
        <f t="shared" si="500"/>
        <v>-2.5178359923409941E-3</v>
      </c>
      <c r="F4556">
        <f t="shared" si="501"/>
        <v>0.99748533109807214</v>
      </c>
      <c r="G4556">
        <f t="shared" si="502"/>
        <v>118.66825494292738</v>
      </c>
      <c r="H4556">
        <f t="shared" si="497"/>
        <v>1.1932600985648429E-2</v>
      </c>
      <c r="J4556">
        <f t="shared" si="496"/>
        <v>-10.416825646493523</v>
      </c>
      <c r="K4556">
        <f t="shared" si="498"/>
        <v>-2.0644981337385531</v>
      </c>
      <c r="L4556">
        <f t="shared" si="499"/>
        <v>0</v>
      </c>
    </row>
    <row r="4557" spans="1:12" x14ac:dyDescent="0.3">
      <c r="A4557">
        <v>4556</v>
      </c>
      <c r="B4557" t="s">
        <v>4571</v>
      </c>
      <c r="C4557">
        <v>118.85</v>
      </c>
      <c r="D4557">
        <v>1.6750000000000001E-2</v>
      </c>
      <c r="E4557" s="10">
        <f t="shared" si="500"/>
        <v>-1.2612993053264508E-3</v>
      </c>
      <c r="F4557">
        <f t="shared" si="501"/>
        <v>0.99873949579831933</v>
      </c>
      <c r="G4557">
        <f t="shared" si="502"/>
        <v>118.51867310896569</v>
      </c>
      <c r="H4557">
        <f t="shared" si="497"/>
        <v>1.1772644334549142E-2</v>
      </c>
      <c r="J4557">
        <f t="shared" si="496"/>
        <v>-10.26423354231855</v>
      </c>
      <c r="K4557">
        <f t="shared" si="498"/>
        <v>-1.9149162997768627</v>
      </c>
      <c r="L4557">
        <f t="shared" si="499"/>
        <v>0</v>
      </c>
    </row>
    <row r="4558" spans="1:12" x14ac:dyDescent="0.3">
      <c r="A4558">
        <v>4557</v>
      </c>
      <c r="B4558" t="s">
        <v>4572</v>
      </c>
      <c r="C4558">
        <v>118.15</v>
      </c>
      <c r="D4558">
        <v>1.6819999999999998E-2</v>
      </c>
      <c r="E4558" s="10">
        <f t="shared" si="500"/>
        <v>-5.9071901732859824E-3</v>
      </c>
      <c r="F4558">
        <f t="shared" si="501"/>
        <v>0.99411022297013052</v>
      </c>
      <c r="G4558">
        <f t="shared" si="502"/>
        <v>117.81924998454312</v>
      </c>
      <c r="H4558">
        <f t="shared" si="497"/>
        <v>1.1522961484791571E-2</v>
      </c>
      <c r="J4558">
        <f t="shared" si="496"/>
        <v>-9.9872537597109226</v>
      </c>
      <c r="K4558">
        <f t="shared" si="498"/>
        <v>-1.2154931753542968</v>
      </c>
      <c r="L4558">
        <f t="shared" si="499"/>
        <v>0</v>
      </c>
    </row>
    <row r="4559" spans="1:12" x14ac:dyDescent="0.3">
      <c r="A4559">
        <v>4558</v>
      </c>
      <c r="B4559" t="s">
        <v>4573</v>
      </c>
      <c r="C4559">
        <v>120.45</v>
      </c>
      <c r="D4559">
        <v>1.7260000000000001E-2</v>
      </c>
      <c r="E4559" s="10">
        <f t="shared" si="500"/>
        <v>1.9279725427963589E-2</v>
      </c>
      <c r="F4559">
        <f t="shared" si="501"/>
        <v>1.0194667795175625</v>
      </c>
      <c r="G4559">
        <f t="shared" si="502"/>
        <v>120.1040033970468</v>
      </c>
      <c r="H4559">
        <f t="shared" si="497"/>
        <v>1.2156049294737643E-2</v>
      </c>
      <c r="J4559">
        <f t="shared" si="496"/>
        <v>-10.740281323120932</v>
      </c>
      <c r="K4559">
        <f t="shared" si="498"/>
        <v>-3.5002465878579727</v>
      </c>
      <c r="L4559">
        <f t="shared" si="499"/>
        <v>0</v>
      </c>
    </row>
    <row r="4560" spans="1:12" x14ac:dyDescent="0.3">
      <c r="A4560">
        <v>4559</v>
      </c>
      <c r="B4560" t="s">
        <v>4574</v>
      </c>
      <c r="C4560">
        <v>119.95</v>
      </c>
      <c r="D4560">
        <v>1.754E-2</v>
      </c>
      <c r="E4560" s="10">
        <f t="shared" si="500"/>
        <v>-4.1597397751767708E-3</v>
      </c>
      <c r="F4560">
        <f t="shared" si="501"/>
        <v>0.99584889995848902</v>
      </c>
      <c r="G4560">
        <f t="shared" si="502"/>
        <v>119.59985820661039</v>
      </c>
      <c r="H4560">
        <f t="shared" si="497"/>
        <v>1.1560020720263598E-2</v>
      </c>
      <c r="J4560">
        <f t="shared" si="496"/>
        <v>-10.170797274061607</v>
      </c>
      <c r="K4560">
        <f t="shared" si="498"/>
        <v>-2.9961013974215689</v>
      </c>
      <c r="L4560">
        <f t="shared" si="499"/>
        <v>0</v>
      </c>
    </row>
    <row r="4561" spans="1:12" x14ac:dyDescent="0.3">
      <c r="A4561">
        <v>4560</v>
      </c>
      <c r="B4561" t="s">
        <v>4575</v>
      </c>
      <c r="C4561">
        <v>117.65</v>
      </c>
      <c r="D4561">
        <v>1.772E-2</v>
      </c>
      <c r="E4561" s="10">
        <f t="shared" si="500"/>
        <v>-1.9360874112332057E-2</v>
      </c>
      <c r="F4561">
        <f t="shared" si="501"/>
        <v>0.9808253438932889</v>
      </c>
      <c r="G4561">
        <f t="shared" si="502"/>
        <v>117.30305291071299</v>
      </c>
      <c r="H4561">
        <f t="shared" si="497"/>
        <v>1.204614515821806E-2</v>
      </c>
      <c r="J4561">
        <f t="shared" si="496"/>
        <v>-10.394967312797091</v>
      </c>
      <c r="K4561">
        <f t="shared" si="498"/>
        <v>-0.69929610152416899</v>
      </c>
      <c r="L4561">
        <f t="shared" si="499"/>
        <v>0</v>
      </c>
    </row>
    <row r="4562" spans="1:12" x14ac:dyDescent="0.3">
      <c r="A4562">
        <v>4561</v>
      </c>
      <c r="B4562" t="s">
        <v>4576</v>
      </c>
      <c r="C4562">
        <v>116.95</v>
      </c>
      <c r="D4562">
        <v>1.779E-2</v>
      </c>
      <c r="E4562" s="10">
        <f t="shared" si="500"/>
        <v>-5.9676221431835194E-3</v>
      </c>
      <c r="F4562">
        <f t="shared" si="501"/>
        <v>0.99405014874628128</v>
      </c>
      <c r="G4562">
        <f t="shared" si="502"/>
        <v>116.60375680918882</v>
      </c>
      <c r="H4562">
        <f t="shared" si="497"/>
        <v>1.2069665121453736E-2</v>
      </c>
      <c r="J4562">
        <f t="shared" si="496"/>
        <v>-10.353173314274313</v>
      </c>
      <c r="K4562">
        <f t="shared" si="498"/>
        <v>-0.53753932375109059</v>
      </c>
      <c r="L4562">
        <f t="shared" si="499"/>
        <v>0</v>
      </c>
    </row>
    <row r="4563" spans="1:12" x14ac:dyDescent="0.3">
      <c r="A4563">
        <v>4562</v>
      </c>
      <c r="B4563" t="s">
        <v>4577</v>
      </c>
      <c r="C4563">
        <v>118.35</v>
      </c>
      <c r="D4563">
        <v>1.7689999999999997E-2</v>
      </c>
      <c r="E4563" s="10">
        <f t="shared" si="500"/>
        <v>1.1899842929804753E-2</v>
      </c>
      <c r="F4563">
        <f t="shared" si="501"/>
        <v>1.0119709277469002</v>
      </c>
      <c r="G4563">
        <f t="shared" si="502"/>
        <v>118.00157863355697</v>
      </c>
      <c r="H4563">
        <f t="shared" si="497"/>
        <v>1.2225573701383595E-2</v>
      </c>
      <c r="J4563">
        <f t="shared" si="496"/>
        <v>-10.612624208007992</v>
      </c>
      <c r="K4563">
        <f t="shared" si="498"/>
        <v>-1.9353611481192416</v>
      </c>
      <c r="L4563">
        <f t="shared" si="499"/>
        <v>0</v>
      </c>
    </row>
    <row r="4564" spans="1:12" x14ac:dyDescent="0.3">
      <c r="A4564">
        <v>4563</v>
      </c>
      <c r="B4564" t="s">
        <v>4578</v>
      </c>
      <c r="C4564">
        <v>118.95</v>
      </c>
      <c r="D4564">
        <v>1.8000000000000002E-2</v>
      </c>
      <c r="E4564" s="10">
        <f t="shared" si="500"/>
        <v>5.0569007889737115E-3</v>
      </c>
      <c r="F4564">
        <f t="shared" si="501"/>
        <v>1.0050697084917617</v>
      </c>
      <c r="G4564">
        <f t="shared" si="502"/>
        <v>118.59368474012622</v>
      </c>
      <c r="H4564">
        <f t="shared" si="497"/>
        <v>1.2237913489281988E-2</v>
      </c>
      <c r="J4564">
        <f t="shared" si="496"/>
        <v>-10.676641553744799</v>
      </c>
      <c r="K4564">
        <f t="shared" si="498"/>
        <v>-2.5274672546884887</v>
      </c>
      <c r="L4564">
        <f t="shared" si="499"/>
        <v>0</v>
      </c>
    </row>
    <row r="4565" spans="1:12" x14ac:dyDescent="0.3">
      <c r="A4565">
        <v>4564</v>
      </c>
      <c r="B4565" t="s">
        <v>4579</v>
      </c>
      <c r="C4565">
        <v>118.85</v>
      </c>
      <c r="D4565">
        <v>1.746E-2</v>
      </c>
      <c r="E4565" s="10">
        <f t="shared" si="500"/>
        <v>-8.4104294276381348E-4</v>
      </c>
      <c r="F4565">
        <f t="shared" si="501"/>
        <v>0.99915931063472041</v>
      </c>
      <c r="G4565">
        <f t="shared" si="502"/>
        <v>118.50464922907706</v>
      </c>
      <c r="H4565">
        <f t="shared" si="497"/>
        <v>1.1260338900601912E-2</v>
      </c>
      <c r="J4565">
        <f t="shared" si="496"/>
        <v>-9.8164073378928158</v>
      </c>
      <c r="K4565">
        <f t="shared" si="498"/>
        <v>-2.4384317436393275</v>
      </c>
      <c r="L4565">
        <f t="shared" si="499"/>
        <v>0</v>
      </c>
    </row>
    <row r="4566" spans="1:12" x14ac:dyDescent="0.3">
      <c r="A4566">
        <v>4565</v>
      </c>
      <c r="B4566" t="s">
        <v>4580</v>
      </c>
      <c r="C4566">
        <v>119</v>
      </c>
      <c r="D4566">
        <v>1.7230000000000002E-2</v>
      </c>
      <c r="E4566" s="10">
        <f t="shared" si="500"/>
        <v>1.2612993053265204E-3</v>
      </c>
      <c r="F4566">
        <f t="shared" si="501"/>
        <v>1.0012620950778293</v>
      </c>
      <c r="G4566">
        <f t="shared" si="502"/>
        <v>118.65876186226022</v>
      </c>
      <c r="H4566">
        <f t="shared" si="497"/>
        <v>1.1233888842146085E-2</v>
      </c>
      <c r="J4566">
        <f t="shared" si="496"/>
        <v>-9.8060850437389195</v>
      </c>
      <c r="K4566">
        <f t="shared" si="498"/>
        <v>-2.5925443768224881</v>
      </c>
      <c r="L4566">
        <f t="shared" si="499"/>
        <v>0</v>
      </c>
    </row>
    <row r="4567" spans="1:12" x14ac:dyDescent="0.3">
      <c r="A4567">
        <v>4566</v>
      </c>
      <c r="B4567" t="s">
        <v>4581</v>
      </c>
      <c r="C4567">
        <v>117.2</v>
      </c>
      <c r="D4567">
        <v>1.728E-2</v>
      </c>
      <c r="E4567" s="10">
        <f t="shared" si="500"/>
        <v>-1.5241615968617089E-2</v>
      </c>
      <c r="F4567">
        <f t="shared" si="501"/>
        <v>0.98487394957983199</v>
      </c>
      <c r="G4567">
        <f t="shared" si="502"/>
        <v>116.862949585566</v>
      </c>
      <c r="H4567">
        <f t="shared" si="497"/>
        <v>1.1517386546563918E-2</v>
      </c>
      <c r="J4567">
        <f t="shared" si="496"/>
        <v>-9.901397754272697</v>
      </c>
      <c r="K4567">
        <f t="shared" si="498"/>
        <v>-0.79673210012826701</v>
      </c>
      <c r="L4567">
        <f t="shared" si="499"/>
        <v>0</v>
      </c>
    </row>
    <row r="4568" spans="1:12" x14ac:dyDescent="0.3">
      <c r="A4568">
        <v>4567</v>
      </c>
      <c r="B4568" t="s">
        <v>4582</v>
      </c>
      <c r="C4568">
        <v>118.15</v>
      </c>
      <c r="D4568">
        <v>1.746E-2</v>
      </c>
      <c r="E4568" s="10">
        <f t="shared" si="500"/>
        <v>8.0731264900045854E-3</v>
      </c>
      <c r="F4568">
        <f t="shared" si="501"/>
        <v>1.0081058020477816</v>
      </c>
      <c r="G4568">
        <f t="shared" si="502"/>
        <v>117.8066832681149</v>
      </c>
      <c r="H4568">
        <f t="shared" si="497"/>
        <v>1.1577957911608625E-2</v>
      </c>
      <c r="J4568">
        <f t="shared" si="496"/>
        <v>-10.0338502747309</v>
      </c>
      <c r="K4568">
        <f t="shared" si="498"/>
        <v>-1.7404657826771626</v>
      </c>
      <c r="L4568">
        <f t="shared" si="499"/>
        <v>0</v>
      </c>
    </row>
    <row r="4569" spans="1:12" x14ac:dyDescent="0.3">
      <c r="A4569">
        <v>4568</v>
      </c>
      <c r="B4569" t="s">
        <v>4583</v>
      </c>
      <c r="C4569">
        <v>118.95</v>
      </c>
      <c r="D4569">
        <v>1.7749999999999998E-2</v>
      </c>
      <c r="E4569" s="10">
        <f t="shared" si="500"/>
        <v>6.7482331160497446E-3</v>
      </c>
      <c r="F4569">
        <f t="shared" si="501"/>
        <v>1.006771053745239</v>
      </c>
      <c r="G4569">
        <f t="shared" si="502"/>
        <v>118.5986262466044</v>
      </c>
      <c r="H4569">
        <f t="shared" si="497"/>
        <v>1.1651717634331071E-2</v>
      </c>
      <c r="J4569">
        <f t="shared" si="496"/>
        <v>-10.165654158938578</v>
      </c>
      <c r="K4569">
        <f t="shared" si="498"/>
        <v>-2.5324087611666641</v>
      </c>
      <c r="L4569">
        <f t="shared" si="499"/>
        <v>0</v>
      </c>
    </row>
    <row r="4570" spans="1:12" x14ac:dyDescent="0.3">
      <c r="A4570">
        <v>4569</v>
      </c>
      <c r="B4570" t="s">
        <v>4584</v>
      </c>
      <c r="C4570">
        <v>117.75</v>
      </c>
      <c r="D4570">
        <v>1.736E-2</v>
      </c>
      <c r="E4570" s="10">
        <f t="shared" si="500"/>
        <v>-1.0139503852439617E-2</v>
      </c>
      <c r="F4570">
        <f t="shared" si="501"/>
        <v>0.98991172761664559</v>
      </c>
      <c r="G4570">
        <f t="shared" si="502"/>
        <v>117.40980238986951</v>
      </c>
      <c r="H4570">
        <f t="shared" si="497"/>
        <v>1.1557699800625123E-2</v>
      </c>
      <c r="J4570">
        <f t="shared" si="496"/>
        <v>-9.9825498522031051</v>
      </c>
      <c r="K4570">
        <f t="shared" si="498"/>
        <v>-1.3435849044317791</v>
      </c>
      <c r="L4570">
        <f t="shared" si="499"/>
        <v>0</v>
      </c>
    </row>
    <row r="4571" spans="1:12" x14ac:dyDescent="0.3">
      <c r="A4571">
        <v>4570</v>
      </c>
      <c r="B4571" t="s">
        <v>4585</v>
      </c>
      <c r="C4571">
        <v>118.15</v>
      </c>
      <c r="D4571">
        <v>1.7150000000000002E-2</v>
      </c>
      <c r="E4571" s="10">
        <f t="shared" si="500"/>
        <v>3.3912707363897131E-3</v>
      </c>
      <c r="F4571">
        <f t="shared" si="501"/>
        <v>1.0033970276008493</v>
      </c>
      <c r="G4571">
        <f t="shared" si="502"/>
        <v>117.81277010399232</v>
      </c>
      <c r="H4571">
        <f t="shared" si="497"/>
        <v>1.1586471416704571E-2</v>
      </c>
      <c r="J4571">
        <f t="shared" si="496"/>
        <v>-10.041747176656092</v>
      </c>
      <c r="K4571">
        <f t="shared" si="498"/>
        <v>-1.7465526185545883</v>
      </c>
      <c r="L4571">
        <f t="shared" si="499"/>
        <v>0</v>
      </c>
    </row>
    <row r="4572" spans="1:12" x14ac:dyDescent="0.3">
      <c r="A4572">
        <v>4571</v>
      </c>
      <c r="B4572" t="s">
        <v>4586</v>
      </c>
      <c r="C4572">
        <v>116.4</v>
      </c>
      <c r="D4572">
        <v>1.7230000000000002E-2</v>
      </c>
      <c r="E4572" s="10">
        <f t="shared" si="500"/>
        <v>-1.4922468335579355E-2</v>
      </c>
      <c r="F4572">
        <f t="shared" si="501"/>
        <v>0.9851883199322895</v>
      </c>
      <c r="G4572">
        <f t="shared" si="502"/>
        <v>116.06621748543773</v>
      </c>
      <c r="H4572">
        <f t="shared" si="497"/>
        <v>1.1780230533049814E-2</v>
      </c>
      <c r="J4572">
        <f t="shared" si="496"/>
        <v>-10.05831752460583</v>
      </c>
      <c r="K4572">
        <f t="shared" si="498"/>
        <v>-2.149720610863028</v>
      </c>
      <c r="L4572">
        <f t="shared" si="499"/>
        <v>0</v>
      </c>
    </row>
    <row r="4573" spans="1:12" x14ac:dyDescent="0.3">
      <c r="A4573">
        <v>4572</v>
      </c>
      <c r="B4573" t="s">
        <v>4587</v>
      </c>
      <c r="C4573">
        <v>116.6</v>
      </c>
      <c r="D4573">
        <v>1.754E-2</v>
      </c>
      <c r="E4573" s="10">
        <f t="shared" si="500"/>
        <v>1.7167386190545491E-3</v>
      </c>
      <c r="F4573">
        <f t="shared" si="501"/>
        <v>1.0017182130584192</v>
      </c>
      <c r="G4573">
        <f t="shared" si="502"/>
        <v>116.25963707287011</v>
      </c>
      <c r="H4573">
        <f t="shared" si="497"/>
        <v>1.0313742150616293E-2</v>
      </c>
      <c r="J4573">
        <f t="shared" si="496"/>
        <v>-8.8208604860607718</v>
      </c>
      <c r="K4573">
        <f t="shared" si="498"/>
        <v>-3.0482671335927733</v>
      </c>
      <c r="L4573">
        <f t="shared" si="499"/>
        <v>0</v>
      </c>
    </row>
    <row r="4574" spans="1:12" x14ac:dyDescent="0.3">
      <c r="A4574">
        <v>4573</v>
      </c>
      <c r="B4574" t="s">
        <v>4588</v>
      </c>
      <c r="C4574">
        <v>116.9</v>
      </c>
      <c r="D4574">
        <v>1.7079999999999998E-2</v>
      </c>
      <c r="E4574" s="10">
        <f t="shared" si="500"/>
        <v>2.5695945616307143E-3</v>
      </c>
      <c r="F4574">
        <f t="shared" si="501"/>
        <v>1.0025728987993139</v>
      </c>
      <c r="G4574">
        <f t="shared" si="502"/>
        <v>116.56769786776935</v>
      </c>
      <c r="H4574">
        <f t="shared" si="497"/>
        <v>1.0317853937699137E-2</v>
      </c>
      <c r="J4574">
        <f t="shared" si="496"/>
        <v>-8.8477596364196867</v>
      </c>
      <c r="K4574">
        <f t="shared" si="498"/>
        <v>-3.3563279284920213</v>
      </c>
      <c r="L4574">
        <f t="shared" si="499"/>
        <v>0</v>
      </c>
    </row>
    <row r="4575" spans="1:12" x14ac:dyDescent="0.3">
      <c r="A4575">
        <v>4574</v>
      </c>
      <c r="B4575" t="s">
        <v>4589</v>
      </c>
      <c r="C4575">
        <v>117.55</v>
      </c>
      <c r="D4575">
        <v>1.7129999999999999E-2</v>
      </c>
      <c r="E4575" s="10">
        <f t="shared" si="500"/>
        <v>5.5449065080557932E-3</v>
      </c>
      <c r="F4575">
        <f t="shared" si="501"/>
        <v>1.0055603079555175</v>
      </c>
      <c r="G4575">
        <f t="shared" si="502"/>
        <v>117.21487337089846</v>
      </c>
      <c r="H4575">
        <f t="shared" si="497"/>
        <v>1.0184850153429794E-2</v>
      </c>
      <c r="J4575">
        <f t="shared" si="496"/>
        <v>-8.78219522620231</v>
      </c>
      <c r="K4575">
        <f t="shared" si="498"/>
        <v>-4.0035034316211267</v>
      </c>
      <c r="L4575">
        <f t="shared" si="499"/>
        <v>0</v>
      </c>
    </row>
    <row r="4576" spans="1:12" x14ac:dyDescent="0.3">
      <c r="A4576">
        <v>4575</v>
      </c>
      <c r="B4576" t="s">
        <v>4590</v>
      </c>
      <c r="C4576">
        <v>117.45</v>
      </c>
      <c r="D4576">
        <v>1.72E-2</v>
      </c>
      <c r="E4576" s="10">
        <f t="shared" si="500"/>
        <v>-8.5106388115671172E-4</v>
      </c>
      <c r="F4576">
        <f t="shared" si="501"/>
        <v>0.99914929817099107</v>
      </c>
      <c r="G4576">
        <f t="shared" si="502"/>
        <v>117.11379212818969</v>
      </c>
      <c r="H4576">
        <f t="shared" si="497"/>
        <v>9.2788003438327819E-3</v>
      </c>
      <c r="J4576">
        <f t="shared" ref="J4576:J4639" si="503">-G4576*$O$3*$Q$3*H4576</f>
        <v>-7.9940266950130052</v>
      </c>
      <c r="K4576">
        <f t="shared" si="498"/>
        <v>-3.9024221889123538</v>
      </c>
      <c r="L4576">
        <f t="shared" si="499"/>
        <v>0</v>
      </c>
    </row>
    <row r="4577" spans="1:12" x14ac:dyDescent="0.3">
      <c r="A4577">
        <v>4576</v>
      </c>
      <c r="B4577" t="s">
        <v>4591</v>
      </c>
      <c r="C4577">
        <v>118.65</v>
      </c>
      <c r="D4577">
        <v>1.7150000000000002E-2</v>
      </c>
      <c r="E4577" s="10">
        <f t="shared" si="500"/>
        <v>1.0165271776850711E-2</v>
      </c>
      <c r="F4577">
        <f t="shared" si="501"/>
        <v>1.0102171136653895</v>
      </c>
      <c r="G4577">
        <f t="shared" si="502"/>
        <v>118.31134297789835</v>
      </c>
      <c r="H4577">
        <f t="shared" ref="H4577:H4640" si="504">SQRT(_xlfn.VAR.S(E4548:E4577))</f>
        <v>9.4832144357233986E-3</v>
      </c>
      <c r="J4577">
        <f t="shared" si="503"/>
        <v>-8.2536809278958252</v>
      </c>
      <c r="K4577">
        <f t="shared" si="498"/>
        <v>-5.099973038621016</v>
      </c>
      <c r="L4577">
        <f t="shared" si="499"/>
        <v>0</v>
      </c>
    </row>
    <row r="4578" spans="1:12" x14ac:dyDescent="0.3">
      <c r="A4578">
        <v>4577</v>
      </c>
      <c r="B4578" t="s">
        <v>4592</v>
      </c>
      <c r="C4578">
        <v>117.6</v>
      </c>
      <c r="D4578">
        <v>1.736E-2</v>
      </c>
      <c r="E4578" s="10">
        <f t="shared" si="500"/>
        <v>-8.888947417246152E-3</v>
      </c>
      <c r="F4578">
        <f t="shared" si="501"/>
        <v>0.99115044247787598</v>
      </c>
      <c r="G4578">
        <f t="shared" si="502"/>
        <v>117.26023576262126</v>
      </c>
      <c r="H4578">
        <f t="shared" si="504"/>
        <v>9.4543386652045994E-3</v>
      </c>
      <c r="J4578">
        <f t="shared" si="503"/>
        <v>-8.1554445435411882</v>
      </c>
      <c r="K4578">
        <f t="shared" ref="K4578:K4641" si="505">+MIN(G4579-G4578,G4580-G4578,G4581-G4578,G4582-G4578,G4583-G4578,G4584-G4578,G4585-G4578,G4586-G4578,G4587-G4578,G4588-G4578)</f>
        <v>-4.048865823343931</v>
      </c>
      <c r="L4578">
        <f t="shared" ref="L4578:L4641" si="506">+IF(K4578&lt;J4578,1,0)</f>
        <v>0</v>
      </c>
    </row>
    <row r="4579" spans="1:12" x14ac:dyDescent="0.3">
      <c r="A4579">
        <v>4578</v>
      </c>
      <c r="B4579" t="s">
        <v>4593</v>
      </c>
      <c r="C4579">
        <v>118.15</v>
      </c>
      <c r="D4579">
        <v>1.7340000000000001E-2</v>
      </c>
      <c r="E4579" s="10">
        <f t="shared" si="500"/>
        <v>4.6659681683903446E-3</v>
      </c>
      <c r="F4579">
        <f t="shared" si="501"/>
        <v>1.0046768707482994</v>
      </c>
      <c r="G4579">
        <f t="shared" si="502"/>
        <v>117.80903942534177</v>
      </c>
      <c r="H4579">
        <f t="shared" si="504"/>
        <v>9.4780233725728601E-3</v>
      </c>
      <c r="J4579">
        <f t="shared" si="503"/>
        <v>-8.2141401952938491</v>
      </c>
      <c r="K4579">
        <f t="shared" si="505"/>
        <v>-4.5976694860644329</v>
      </c>
      <c r="L4579">
        <f t="shared" si="506"/>
        <v>0</v>
      </c>
    </row>
    <row r="4580" spans="1:12" x14ac:dyDescent="0.3">
      <c r="A4580">
        <v>4579</v>
      </c>
      <c r="B4580" t="s">
        <v>4594</v>
      </c>
      <c r="C4580">
        <v>117.9</v>
      </c>
      <c r="D4580">
        <v>1.746E-2</v>
      </c>
      <c r="E4580" s="10">
        <f t="shared" si="500"/>
        <v>-2.1181960895916272E-3</v>
      </c>
      <c r="F4580">
        <f t="shared" si="501"/>
        <v>0.99788404570461275</v>
      </c>
      <c r="G4580">
        <f t="shared" si="502"/>
        <v>117.55740971062841</v>
      </c>
      <c r="H4580">
        <f t="shared" si="504"/>
        <v>9.3047175848805716E-3</v>
      </c>
      <c r="J4580">
        <f t="shared" si="503"/>
        <v>-8.046720654790672</v>
      </c>
      <c r="K4580">
        <f t="shared" si="505"/>
        <v>-4.346039771351073</v>
      </c>
      <c r="L4580">
        <f t="shared" si="506"/>
        <v>0</v>
      </c>
    </row>
    <row r="4581" spans="1:12" x14ac:dyDescent="0.3">
      <c r="A4581">
        <v>4580</v>
      </c>
      <c r="B4581" t="s">
        <v>4595</v>
      </c>
      <c r="C4581">
        <v>117.3</v>
      </c>
      <c r="D4581">
        <v>1.7589999999999998E-2</v>
      </c>
      <c r="E4581" s="10">
        <f t="shared" si="500"/>
        <v>-5.1020518838955104E-3</v>
      </c>
      <c r="F4581">
        <f t="shared" si="501"/>
        <v>0.99491094147582693</v>
      </c>
      <c r="G4581">
        <f t="shared" si="502"/>
        <v>116.95661908512812</v>
      </c>
      <c r="H4581">
        <f t="shared" si="504"/>
        <v>9.0328690356675113E-3</v>
      </c>
      <c r="J4581">
        <f t="shared" si="503"/>
        <v>-7.7717037928646588</v>
      </c>
      <c r="K4581">
        <f t="shared" si="505"/>
        <v>-3.7452491458507922</v>
      </c>
      <c r="L4581">
        <f t="shared" si="506"/>
        <v>0</v>
      </c>
    </row>
    <row r="4582" spans="1:12" x14ac:dyDescent="0.3">
      <c r="A4582">
        <v>4581</v>
      </c>
      <c r="B4582" t="s">
        <v>4596</v>
      </c>
      <c r="C4582">
        <v>114.25</v>
      </c>
      <c r="D4582">
        <v>1.754E-2</v>
      </c>
      <c r="E4582" s="10">
        <f t="shared" si="500"/>
        <v>-2.6345725885115683E-2</v>
      </c>
      <c r="F4582">
        <f t="shared" si="501"/>
        <v>0.97399829497016199</v>
      </c>
      <c r="G4582">
        <f t="shared" si="502"/>
        <v>113.9164968745747</v>
      </c>
      <c r="H4582">
        <f t="shared" si="504"/>
        <v>9.7067341026022547E-3</v>
      </c>
      <c r="J4582">
        <f t="shared" si="503"/>
        <v>-8.1343990724059605</v>
      </c>
      <c r="K4582">
        <f t="shared" si="505"/>
        <v>-0.70512693529737192</v>
      </c>
      <c r="L4582">
        <f t="shared" si="506"/>
        <v>0</v>
      </c>
    </row>
    <row r="4583" spans="1:12" x14ac:dyDescent="0.3">
      <c r="A4583">
        <v>4582</v>
      </c>
      <c r="B4583" t="s">
        <v>4597</v>
      </c>
      <c r="C4583">
        <v>113.55</v>
      </c>
      <c r="D4583">
        <v>1.7920000000000002E-2</v>
      </c>
      <c r="E4583" s="10">
        <f t="shared" si="500"/>
        <v>-6.1457612227465803E-3</v>
      </c>
      <c r="F4583">
        <f t="shared" si="501"/>
        <v>0.99387308533916852</v>
      </c>
      <c r="G4583">
        <f t="shared" si="502"/>
        <v>113.21136993927733</v>
      </c>
      <c r="H4583">
        <f t="shared" si="504"/>
        <v>9.6303547638116084E-3</v>
      </c>
      <c r="J4583">
        <f t="shared" si="503"/>
        <v>-8.020437379876503</v>
      </c>
      <c r="K4583">
        <f t="shared" si="505"/>
        <v>0.69145777583840129</v>
      </c>
      <c r="L4583">
        <f t="shared" si="506"/>
        <v>0</v>
      </c>
    </row>
    <row r="4584" spans="1:12" x14ac:dyDescent="0.3">
      <c r="A4584">
        <v>4583</v>
      </c>
      <c r="B4584" t="s">
        <v>4598</v>
      </c>
      <c r="C4584">
        <v>114.9</v>
      </c>
      <c r="D4584">
        <v>1.813E-2</v>
      </c>
      <c r="E4584" s="10">
        <f t="shared" si="500"/>
        <v>1.1818916303142605E-2</v>
      </c>
      <c r="F4584">
        <f t="shared" si="501"/>
        <v>1.0118890356671071</v>
      </c>
      <c r="G4584">
        <f t="shared" si="502"/>
        <v>114.55333451753461</v>
      </c>
      <c r="H4584">
        <f t="shared" si="504"/>
        <v>9.8380767205548097E-3</v>
      </c>
      <c r="J4584">
        <f t="shared" si="503"/>
        <v>-8.2905560774602076</v>
      </c>
      <c r="K4584">
        <f t="shared" si="505"/>
        <v>-0.65050680241887449</v>
      </c>
      <c r="L4584">
        <f t="shared" si="506"/>
        <v>0</v>
      </c>
    </row>
    <row r="4585" spans="1:12" x14ac:dyDescent="0.3">
      <c r="A4585">
        <v>4584</v>
      </c>
      <c r="B4585" t="s">
        <v>4599</v>
      </c>
      <c r="C4585">
        <v>114.25</v>
      </c>
      <c r="D4585">
        <v>1.8260000000000002E-2</v>
      </c>
      <c r="E4585" s="10">
        <f t="shared" si="500"/>
        <v>-5.6731550803959269E-3</v>
      </c>
      <c r="F4585">
        <f t="shared" si="501"/>
        <v>0.99434290687554394</v>
      </c>
      <c r="G4585">
        <f t="shared" si="502"/>
        <v>113.90282771511573</v>
      </c>
      <c r="H4585">
        <f t="shared" si="504"/>
        <v>9.8415309476474633E-3</v>
      </c>
      <c r="J4585">
        <f t="shared" si="503"/>
        <v>-8.2463713695099621</v>
      </c>
      <c r="K4585">
        <f t="shared" si="505"/>
        <v>1.4990962757660213</v>
      </c>
      <c r="L4585">
        <f t="shared" si="506"/>
        <v>0</v>
      </c>
    </row>
    <row r="4586" spans="1:12" x14ac:dyDescent="0.3">
      <c r="A4586">
        <v>4585</v>
      </c>
      <c r="B4586" t="s">
        <v>4600</v>
      </c>
      <c r="C4586">
        <v>115.75</v>
      </c>
      <c r="D4586">
        <v>1.8069999999999999E-2</v>
      </c>
      <c r="E4586" s="10">
        <f t="shared" si="500"/>
        <v>1.3043663192029398E-2</v>
      </c>
      <c r="F4586">
        <f t="shared" si="501"/>
        <v>1.013129102844639</v>
      </c>
      <c r="G4586">
        <f t="shared" si="502"/>
        <v>115.40192399088176</v>
      </c>
      <c r="H4586">
        <f t="shared" si="504"/>
        <v>1.018689697254495E-2</v>
      </c>
      <c r="J4586">
        <f t="shared" si="503"/>
        <v>-8.6480996253393201</v>
      </c>
      <c r="K4586">
        <f t="shared" si="505"/>
        <v>1.0875667827211544</v>
      </c>
      <c r="L4586">
        <f t="shared" si="506"/>
        <v>0</v>
      </c>
    </row>
    <row r="4587" spans="1:12" x14ac:dyDescent="0.3">
      <c r="A4587">
        <v>4586</v>
      </c>
      <c r="B4587" t="s">
        <v>4601</v>
      </c>
      <c r="C4587">
        <v>117</v>
      </c>
      <c r="D4587">
        <v>1.8249999999999999E-2</v>
      </c>
      <c r="E4587" s="10">
        <f t="shared" si="500"/>
        <v>1.0741241831412616E-2</v>
      </c>
      <c r="F4587">
        <f t="shared" si="501"/>
        <v>1.0107991360691144</v>
      </c>
      <c r="G4587">
        <f t="shared" si="502"/>
        <v>116.64466567823592</v>
      </c>
      <c r="H4587">
        <f t="shared" si="504"/>
        <v>1.0406483267915701E-2</v>
      </c>
      <c r="J4587">
        <f t="shared" si="503"/>
        <v>-8.929653222568831</v>
      </c>
      <c r="K4587">
        <f t="shared" si="505"/>
        <v>-0.15517490463301442</v>
      </c>
      <c r="L4587">
        <f t="shared" si="506"/>
        <v>0</v>
      </c>
    </row>
    <row r="4588" spans="1:12" x14ac:dyDescent="0.3">
      <c r="A4588">
        <v>4587</v>
      </c>
      <c r="B4588" t="s">
        <v>4602</v>
      </c>
      <c r="C4588">
        <v>118.5</v>
      </c>
      <c r="D4588">
        <v>1.8669999999999999E-2</v>
      </c>
      <c r="E4588" s="10">
        <f t="shared" si="500"/>
        <v>1.2739025777429712E-2</v>
      </c>
      <c r="F4588">
        <f t="shared" si="501"/>
        <v>1.0128205128205128</v>
      </c>
      <c r="G4588">
        <f t="shared" si="502"/>
        <v>118.13184059173699</v>
      </c>
      <c r="H4588">
        <f t="shared" si="504"/>
        <v>1.0628284006701858E-2</v>
      </c>
      <c r="J4588">
        <f t="shared" si="503"/>
        <v>-9.2362534627116482</v>
      </c>
      <c r="K4588">
        <f t="shared" si="505"/>
        <v>-1.9452971982036189</v>
      </c>
      <c r="L4588">
        <f t="shared" si="506"/>
        <v>0</v>
      </c>
    </row>
    <row r="4589" spans="1:12" x14ac:dyDescent="0.3">
      <c r="A4589">
        <v>4588</v>
      </c>
      <c r="B4589" t="s">
        <v>4603</v>
      </c>
      <c r="C4589">
        <v>116.85</v>
      </c>
      <c r="D4589">
        <v>1.8540000000000001E-2</v>
      </c>
      <c r="E4589" s="10">
        <f t="shared" si="500"/>
        <v>-1.4021899590318989E-2</v>
      </c>
      <c r="F4589">
        <f t="shared" si="501"/>
        <v>0.98607594936708853</v>
      </c>
      <c r="G4589">
        <f t="shared" si="502"/>
        <v>116.48949077360291</v>
      </c>
      <c r="H4589">
        <f t="shared" si="504"/>
        <v>1.0289530064772418E-2</v>
      </c>
      <c r="J4589">
        <f t="shared" si="503"/>
        <v>-8.8175515615428335</v>
      </c>
      <c r="K4589">
        <f t="shared" si="505"/>
        <v>-1.3517838735369736</v>
      </c>
      <c r="L4589">
        <f t="shared" si="506"/>
        <v>0</v>
      </c>
    </row>
    <row r="4590" spans="1:12" x14ac:dyDescent="0.3">
      <c r="A4590">
        <v>4589</v>
      </c>
      <c r="B4590" t="s">
        <v>4604</v>
      </c>
      <c r="C4590">
        <v>117.6</v>
      </c>
      <c r="D4590">
        <v>1.8280000000000001E-2</v>
      </c>
      <c r="E4590" s="10">
        <f t="shared" si="500"/>
        <v>6.3979744796596365E-3</v>
      </c>
      <c r="F4590">
        <f t="shared" si="501"/>
        <v>1.006418485237484</v>
      </c>
      <c r="G4590">
        <f t="shared" si="502"/>
        <v>117.24225723819309</v>
      </c>
      <c r="H4590">
        <f t="shared" si="504"/>
        <v>1.0358456298189331E-2</v>
      </c>
      <c r="J4590">
        <f t="shared" si="503"/>
        <v>-8.9339790561309371</v>
      </c>
      <c r="K4590">
        <f t="shared" si="505"/>
        <v>-2.1045503381271544</v>
      </c>
      <c r="L4590">
        <f t="shared" si="506"/>
        <v>0</v>
      </c>
    </row>
    <row r="4591" spans="1:12" x14ac:dyDescent="0.3">
      <c r="A4591">
        <v>4590</v>
      </c>
      <c r="B4591" t="s">
        <v>4605</v>
      </c>
      <c r="C4591">
        <v>120.35</v>
      </c>
      <c r="D4591">
        <v>1.813E-2</v>
      </c>
      <c r="E4591" s="10">
        <f t="shared" si="500"/>
        <v>2.3115128764554422E-2</v>
      </c>
      <c r="F4591">
        <f t="shared" si="501"/>
        <v>1.0233843537414966</v>
      </c>
      <c r="G4591">
        <f t="shared" si="502"/>
        <v>119.9868912896892</v>
      </c>
      <c r="H4591">
        <f t="shared" si="504"/>
        <v>1.061388941849623E-2</v>
      </c>
      <c r="J4591">
        <f t="shared" si="503"/>
        <v>-9.3685867103567659</v>
      </c>
      <c r="K4591">
        <f t="shared" si="505"/>
        <v>-5.1022297579675069</v>
      </c>
      <c r="L4591">
        <f t="shared" si="506"/>
        <v>0</v>
      </c>
    </row>
    <row r="4592" spans="1:12" x14ac:dyDescent="0.3">
      <c r="A4592">
        <v>4591</v>
      </c>
      <c r="B4592" t="s">
        <v>4606</v>
      </c>
      <c r="C4592">
        <v>120.65</v>
      </c>
      <c r="D4592">
        <v>1.8069999999999999E-2</v>
      </c>
      <c r="E4592" s="10">
        <f t="shared" si="500"/>
        <v>2.4896278419597982E-3</v>
      </c>
      <c r="F4592">
        <f t="shared" si="501"/>
        <v>1.0024927295388451</v>
      </c>
      <c r="G4592">
        <f t="shared" si="502"/>
        <v>120.28718902375709</v>
      </c>
      <c r="H4592">
        <f t="shared" si="504"/>
        <v>1.0541205428607857E-2</v>
      </c>
      <c r="J4592">
        <f t="shared" si="503"/>
        <v>-9.3277172678418641</v>
      </c>
      <c r="K4592">
        <f t="shared" si="505"/>
        <v>-6.9963226450079929</v>
      </c>
      <c r="L4592">
        <f t="shared" si="506"/>
        <v>0</v>
      </c>
    </row>
    <row r="4593" spans="1:12" x14ac:dyDescent="0.3">
      <c r="A4593">
        <v>4592</v>
      </c>
      <c r="B4593" t="s">
        <v>4607</v>
      </c>
      <c r="C4593">
        <v>122.6</v>
      </c>
      <c r="D4593">
        <v>1.8540000000000001E-2</v>
      </c>
      <c r="E4593" s="10">
        <f t="shared" si="500"/>
        <v>1.6033231431070143E-2</v>
      </c>
      <c r="F4593">
        <f t="shared" si="501"/>
        <v>1.0161624533775382</v>
      </c>
      <c r="G4593">
        <f t="shared" si="502"/>
        <v>122.22175069613793</v>
      </c>
      <c r="H4593">
        <f t="shared" si="504"/>
        <v>1.071367024041993E-2</v>
      </c>
      <c r="J4593">
        <f t="shared" si="503"/>
        <v>-9.6327989460612198</v>
      </c>
      <c r="K4593">
        <f t="shared" si="505"/>
        <v>-9.681515432843284</v>
      </c>
      <c r="L4593">
        <f t="shared" si="506"/>
        <v>1</v>
      </c>
    </row>
    <row r="4594" spans="1:12" x14ac:dyDescent="0.3">
      <c r="A4594">
        <v>4593</v>
      </c>
      <c r="B4594" t="s">
        <v>4608</v>
      </c>
      <c r="C4594">
        <v>121.6</v>
      </c>
      <c r="D4594">
        <v>1.823E-2</v>
      </c>
      <c r="E4594" s="10">
        <f t="shared" si="500"/>
        <v>-8.190053970044367E-3</v>
      </c>
      <c r="F4594">
        <f t="shared" si="501"/>
        <v>0.99184339314845027</v>
      </c>
      <c r="G4594">
        <f t="shared" si="502"/>
        <v>121.23109937199524</v>
      </c>
      <c r="H4594">
        <f t="shared" si="504"/>
        <v>1.0820657064852239E-2</v>
      </c>
      <c r="J4594">
        <f t="shared" si="503"/>
        <v>-9.6501351914842584</v>
      </c>
      <c r="K4594">
        <f t="shared" si="505"/>
        <v>-8.6908641087005947</v>
      </c>
      <c r="L4594">
        <f t="shared" si="506"/>
        <v>0</v>
      </c>
    </row>
    <row r="4595" spans="1:12" x14ac:dyDescent="0.3">
      <c r="A4595">
        <v>4594</v>
      </c>
      <c r="B4595" t="s">
        <v>4609</v>
      </c>
      <c r="C4595">
        <v>122.2</v>
      </c>
      <c r="D4595">
        <v>1.831E-2</v>
      </c>
      <c r="E4595" s="10">
        <f t="shared" si="500"/>
        <v>4.922077205428455E-3</v>
      </c>
      <c r="F4595">
        <f t="shared" si="501"/>
        <v>1.0049342105263159</v>
      </c>
      <c r="G4595">
        <f t="shared" si="502"/>
        <v>121.82765475907408</v>
      </c>
      <c r="H4595">
        <f t="shared" si="504"/>
        <v>1.084285685066975E-2</v>
      </c>
      <c r="J4595">
        <f t="shared" si="503"/>
        <v>-9.7175174410249863</v>
      </c>
      <c r="K4595">
        <f t="shared" si="505"/>
        <v>-9.2874194957794316</v>
      </c>
      <c r="L4595">
        <f t="shared" si="506"/>
        <v>0</v>
      </c>
    </row>
    <row r="4596" spans="1:12" x14ac:dyDescent="0.3">
      <c r="A4596">
        <v>4595</v>
      </c>
      <c r="B4596" t="s">
        <v>4610</v>
      </c>
      <c r="C4596">
        <v>120.45</v>
      </c>
      <c r="D4596">
        <v>1.8360000000000001E-2</v>
      </c>
      <c r="E4596" s="10">
        <f t="shared" si="500"/>
        <v>-1.4424317676614605E-2</v>
      </c>
      <c r="F4596">
        <f t="shared" si="501"/>
        <v>0.98567921440261863</v>
      </c>
      <c r="G4596">
        <f t="shared" si="502"/>
        <v>120.0819863480485</v>
      </c>
      <c r="H4596">
        <f t="shared" si="504"/>
        <v>1.1198514310676567E-2</v>
      </c>
      <c r="J4596">
        <f t="shared" si="503"/>
        <v>-9.8924529467510744</v>
      </c>
      <c r="K4596">
        <f t="shared" si="505"/>
        <v>-7.5417510847538551</v>
      </c>
      <c r="L4596">
        <f t="shared" si="506"/>
        <v>0</v>
      </c>
    </row>
    <row r="4597" spans="1:12" x14ac:dyDescent="0.3">
      <c r="A4597">
        <v>4596</v>
      </c>
      <c r="B4597" t="s">
        <v>4611</v>
      </c>
      <c r="C4597">
        <v>118.2</v>
      </c>
      <c r="D4597">
        <v>1.8349999999999998E-2</v>
      </c>
      <c r="E4597" s="10">
        <f t="shared" si="500"/>
        <v>-1.8856624088882511E-2</v>
      </c>
      <c r="F4597">
        <f t="shared" si="501"/>
        <v>0.98132004981320053</v>
      </c>
      <c r="G4597">
        <f t="shared" si="502"/>
        <v>117.83905722300005</v>
      </c>
      <c r="H4597">
        <f t="shared" si="504"/>
        <v>1.1390473302939378E-2</v>
      </c>
      <c r="J4597">
        <f t="shared" si="503"/>
        <v>-9.8740824751933154</v>
      </c>
      <c r="K4597">
        <f t="shared" si="505"/>
        <v>-5.2988219597054069</v>
      </c>
      <c r="L4597">
        <f t="shared" si="506"/>
        <v>0</v>
      </c>
    </row>
    <row r="4598" spans="1:12" x14ac:dyDescent="0.3">
      <c r="A4598">
        <v>4597</v>
      </c>
      <c r="B4598" t="s">
        <v>4612</v>
      </c>
      <c r="C4598">
        <v>116.55</v>
      </c>
      <c r="D4598">
        <v>1.874E-2</v>
      </c>
      <c r="E4598" s="10">
        <f t="shared" si="500"/>
        <v>-1.4057739490231699E-2</v>
      </c>
      <c r="F4598">
        <f t="shared" si="501"/>
        <v>0.98604060913705582</v>
      </c>
      <c r="G4598">
        <f t="shared" si="502"/>
        <v>116.18654339353337</v>
      </c>
      <c r="H4598">
        <f t="shared" si="504"/>
        <v>1.1583575866503514E-2</v>
      </c>
      <c r="J4598">
        <f t="shared" si="503"/>
        <v>-9.900661206702372</v>
      </c>
      <c r="K4598">
        <f t="shared" si="505"/>
        <v>-3.6463081302387224</v>
      </c>
      <c r="L4598">
        <f t="shared" si="506"/>
        <v>0</v>
      </c>
    </row>
    <row r="4599" spans="1:12" x14ac:dyDescent="0.3">
      <c r="A4599">
        <v>4598</v>
      </c>
      <c r="B4599" t="s">
        <v>4613</v>
      </c>
      <c r="C4599">
        <v>115.5</v>
      </c>
      <c r="D4599">
        <v>1.8849999999999999E-2</v>
      </c>
      <c r="E4599" s="10">
        <f t="shared" si="500"/>
        <v>-9.0498355199179273E-3</v>
      </c>
      <c r="F4599">
        <f t="shared" si="501"/>
        <v>0.99099099099099097</v>
      </c>
      <c r="G4599">
        <f t="shared" si="502"/>
        <v>115.13770690006594</v>
      </c>
      <c r="H4599">
        <f t="shared" si="504"/>
        <v>1.1603922012611711E-2</v>
      </c>
      <c r="J4599">
        <f t="shared" si="503"/>
        <v>-9.8285193667005739</v>
      </c>
      <c r="K4599">
        <f t="shared" si="505"/>
        <v>-2.5974716367712887</v>
      </c>
      <c r="L4599">
        <f t="shared" si="506"/>
        <v>0</v>
      </c>
    </row>
    <row r="4600" spans="1:12" x14ac:dyDescent="0.3">
      <c r="A4600">
        <v>4599</v>
      </c>
      <c r="B4600" t="s">
        <v>4614</v>
      </c>
      <c r="C4600">
        <v>116.3</v>
      </c>
      <c r="D4600">
        <v>1.89E-2</v>
      </c>
      <c r="E4600" s="10">
        <f t="shared" si="500"/>
        <v>6.9025295627705855E-3</v>
      </c>
      <c r="F4600">
        <f t="shared" si="501"/>
        <v>1.006926406926407</v>
      </c>
      <c r="G4600">
        <f t="shared" si="502"/>
        <v>115.93423138800875</v>
      </c>
      <c r="H4600">
        <f t="shared" si="504"/>
        <v>1.155716387309857E-2</v>
      </c>
      <c r="J4600">
        <f t="shared" si="503"/>
        <v>-9.8566351042241536</v>
      </c>
      <c r="K4600">
        <f t="shared" si="505"/>
        <v>-3.3939961247141071</v>
      </c>
      <c r="L4600">
        <f t="shared" si="506"/>
        <v>0</v>
      </c>
    </row>
    <row r="4601" spans="1:12" x14ac:dyDescent="0.3">
      <c r="A4601">
        <v>4600</v>
      </c>
      <c r="B4601" t="s">
        <v>4615</v>
      </c>
      <c r="C4601">
        <v>115.25</v>
      </c>
      <c r="D4601">
        <v>1.9050000000000001E-2</v>
      </c>
      <c r="E4601" s="10">
        <f t="shared" si="500"/>
        <v>-9.0693776478607806E-3</v>
      </c>
      <c r="F4601">
        <f t="shared" si="501"/>
        <v>0.99097162510748071</v>
      </c>
      <c r="G4601">
        <f t="shared" si="502"/>
        <v>114.88466153172169</v>
      </c>
      <c r="H4601">
        <f t="shared" si="504"/>
        <v>1.1639346636674604E-2</v>
      </c>
      <c r="J4601">
        <f t="shared" si="503"/>
        <v>-9.8368573181326706</v>
      </c>
      <c r="K4601">
        <f t="shared" si="505"/>
        <v>-2.3444262684270427</v>
      </c>
      <c r="L4601">
        <f t="shared" si="506"/>
        <v>0</v>
      </c>
    </row>
    <row r="4602" spans="1:12" x14ac:dyDescent="0.3">
      <c r="A4602">
        <v>4601</v>
      </c>
      <c r="B4602" t="s">
        <v>4616</v>
      </c>
      <c r="C4602">
        <v>113.65</v>
      </c>
      <c r="D4602">
        <v>1.899E-2</v>
      </c>
      <c r="E4602" s="10">
        <f t="shared" si="500"/>
        <v>-1.3980131578205685E-2</v>
      </c>
      <c r="F4602">
        <f t="shared" si="501"/>
        <v>0.98611713665943601</v>
      </c>
      <c r="G4602">
        <f t="shared" si="502"/>
        <v>113.2908663787491</v>
      </c>
      <c r="H4602">
        <f t="shared" si="504"/>
        <v>1.1601208249244013E-2</v>
      </c>
      <c r="J4602">
        <f t="shared" si="503"/>
        <v>-9.6686055223380993</v>
      </c>
      <c r="K4602">
        <f t="shared" si="505"/>
        <v>-0.75063111545445338</v>
      </c>
      <c r="L4602">
        <f t="shared" si="506"/>
        <v>0</v>
      </c>
    </row>
    <row r="4603" spans="1:12" x14ac:dyDescent="0.3">
      <c r="A4603">
        <v>4602</v>
      </c>
      <c r="B4603" t="s">
        <v>4617</v>
      </c>
      <c r="C4603">
        <v>112.9</v>
      </c>
      <c r="D4603">
        <v>1.915E-2</v>
      </c>
      <c r="E4603" s="10">
        <f t="shared" si="500"/>
        <v>-6.6210791429358457E-3</v>
      </c>
      <c r="F4603">
        <f t="shared" si="501"/>
        <v>0.99340079190497144</v>
      </c>
      <c r="G4603">
        <f t="shared" si="502"/>
        <v>112.54023526329465</v>
      </c>
      <c r="H4603">
        <f t="shared" si="504"/>
        <v>1.1638724343246603E-2</v>
      </c>
      <c r="J4603">
        <f t="shared" si="503"/>
        <v>-9.6356035215243327</v>
      </c>
      <c r="K4603">
        <f t="shared" si="505"/>
        <v>0.35076619846223878</v>
      </c>
      <c r="L4603">
        <f t="shared" si="506"/>
        <v>0</v>
      </c>
    </row>
    <row r="4604" spans="1:12" x14ac:dyDescent="0.3">
      <c r="A4604">
        <v>4603</v>
      </c>
      <c r="B4604" t="s">
        <v>4618</v>
      </c>
      <c r="C4604">
        <v>113.25</v>
      </c>
      <c r="D4604">
        <v>1.9050000000000001E-2</v>
      </c>
      <c r="E4604" s="10">
        <f t="shared" si="500"/>
        <v>3.0952932075269711E-3</v>
      </c>
      <c r="F4604">
        <f t="shared" si="501"/>
        <v>1.0031000885739592</v>
      </c>
      <c r="G4604">
        <f t="shared" si="502"/>
        <v>112.89100146175689</v>
      </c>
      <c r="H4604">
        <f t="shared" si="504"/>
        <v>1.1644794867533739E-2</v>
      </c>
      <c r="J4604">
        <f t="shared" si="503"/>
        <v>-9.6706772395413925</v>
      </c>
      <c r="K4604">
        <f t="shared" si="505"/>
        <v>0.59771972462164058</v>
      </c>
      <c r="L4604">
        <f t="shared" si="506"/>
        <v>0</v>
      </c>
    </row>
    <row r="4605" spans="1:12" x14ac:dyDescent="0.3">
      <c r="A4605">
        <v>4604</v>
      </c>
      <c r="B4605" t="s">
        <v>4619</v>
      </c>
      <c r="C4605">
        <v>113.85</v>
      </c>
      <c r="D4605">
        <v>1.907E-2</v>
      </c>
      <c r="E4605" s="10">
        <f t="shared" si="500"/>
        <v>5.2840281466052059E-3</v>
      </c>
      <c r="F4605">
        <f t="shared" si="501"/>
        <v>1.0052980132450331</v>
      </c>
      <c r="G4605">
        <f t="shared" si="502"/>
        <v>113.48872118637853</v>
      </c>
      <c r="H4605">
        <f t="shared" si="504"/>
        <v>1.1639790827026026E-2</v>
      </c>
      <c r="J4605">
        <f t="shared" si="503"/>
        <v>-9.7177024901853404</v>
      </c>
      <c r="K4605">
        <f t="shared" si="505"/>
        <v>0.10119719337035349</v>
      </c>
      <c r="L4605">
        <f t="shared" si="506"/>
        <v>0</v>
      </c>
    </row>
    <row r="4606" spans="1:12" x14ac:dyDescent="0.3">
      <c r="A4606">
        <v>4605</v>
      </c>
      <c r="B4606" t="s">
        <v>4620</v>
      </c>
      <c r="C4606">
        <v>113.95</v>
      </c>
      <c r="D4606">
        <v>1.899E-2</v>
      </c>
      <c r="E4606" s="10">
        <f t="shared" si="500"/>
        <v>8.779631819446842E-4</v>
      </c>
      <c r="F4606">
        <f t="shared" si="501"/>
        <v>1.0008783487044357</v>
      </c>
      <c r="G4606">
        <f t="shared" si="502"/>
        <v>113.58991837974888</v>
      </c>
      <c r="H4606">
        <f t="shared" si="504"/>
        <v>1.1645171497667318E-2</v>
      </c>
      <c r="J4606">
        <f t="shared" si="503"/>
        <v>-9.7308638672684005</v>
      </c>
      <c r="K4606">
        <f t="shared" si="505"/>
        <v>5.3791686039244269</v>
      </c>
      <c r="L4606">
        <f t="shared" si="506"/>
        <v>0</v>
      </c>
    </row>
    <row r="4607" spans="1:12" x14ac:dyDescent="0.3">
      <c r="A4607">
        <v>4606</v>
      </c>
      <c r="B4607" t="s">
        <v>4621</v>
      </c>
      <c r="C4607">
        <v>120.2</v>
      </c>
      <c r="D4607">
        <v>1.907E-2</v>
      </c>
      <c r="E4607" s="10">
        <f t="shared" si="500"/>
        <v>5.3397266409413953E-2</v>
      </c>
      <c r="F4607">
        <f t="shared" si="501"/>
        <v>1.0548486178148311</v>
      </c>
      <c r="G4607">
        <f t="shared" si="502"/>
        <v>119.81857080898288</v>
      </c>
      <c r="H4607">
        <f t="shared" si="504"/>
        <v>1.5206077197702741E-2</v>
      </c>
      <c r="J4607">
        <f t="shared" si="503"/>
        <v>-13.403155206777571</v>
      </c>
      <c r="K4607">
        <f t="shared" si="505"/>
        <v>-0.84948382530957645</v>
      </c>
      <c r="L4607">
        <f t="shared" si="506"/>
        <v>0</v>
      </c>
    </row>
    <row r="4608" spans="1:12" x14ac:dyDescent="0.3">
      <c r="A4608">
        <v>4607</v>
      </c>
      <c r="B4608" t="s">
        <v>4622</v>
      </c>
      <c r="C4608">
        <v>120.85</v>
      </c>
      <c r="D4608">
        <v>1.9379999999999998E-2</v>
      </c>
      <c r="E4608" s="10">
        <f t="shared" si="500"/>
        <v>5.3930850483848089E-3</v>
      </c>
      <c r="F4608">
        <f t="shared" si="501"/>
        <v>1.0054076539101497</v>
      </c>
      <c r="G4608">
        <f t="shared" si="502"/>
        <v>120.46028422979096</v>
      </c>
      <c r="H4608">
        <f t="shared" si="504"/>
        <v>1.5127542464763024E-2</v>
      </c>
      <c r="J4608">
        <f t="shared" si="503"/>
        <v>-13.40534467612855</v>
      </c>
      <c r="K4608">
        <f t="shared" si="505"/>
        <v>-2.5922048900492456</v>
      </c>
      <c r="L4608">
        <f t="shared" si="506"/>
        <v>0</v>
      </c>
    </row>
    <row r="4609" spans="1:12" x14ac:dyDescent="0.3">
      <c r="A4609">
        <v>4608</v>
      </c>
      <c r="B4609" t="s">
        <v>4623</v>
      </c>
      <c r="C4609">
        <v>119.35</v>
      </c>
      <c r="D4609">
        <v>1.9179999999999999E-2</v>
      </c>
      <c r="E4609" s="10">
        <f t="shared" si="500"/>
        <v>-1.2489754364652885E-2</v>
      </c>
      <c r="F4609">
        <f t="shared" si="501"/>
        <v>0.98758791890773689</v>
      </c>
      <c r="G4609">
        <f t="shared" si="502"/>
        <v>118.96908698367331</v>
      </c>
      <c r="H4609">
        <f t="shared" si="504"/>
        <v>1.5303847453753537E-2</v>
      </c>
      <c r="J4609">
        <f t="shared" si="503"/>
        <v>-13.39369723286066</v>
      </c>
      <c r="K4609">
        <f t="shared" si="505"/>
        <v>-3.6406573875555779</v>
      </c>
      <c r="L4609">
        <f t="shared" si="506"/>
        <v>0</v>
      </c>
    </row>
    <row r="4610" spans="1:12" x14ac:dyDescent="0.3">
      <c r="A4610">
        <v>4609</v>
      </c>
      <c r="B4610" t="s">
        <v>4624</v>
      </c>
      <c r="C4610">
        <v>120.55</v>
      </c>
      <c r="D4610">
        <v>1.9050000000000001E-2</v>
      </c>
      <c r="E4610" s="10">
        <f t="shared" si="500"/>
        <v>1.0004251842341071E-2</v>
      </c>
      <c r="F4610">
        <f t="shared" si="501"/>
        <v>1.010054461667365</v>
      </c>
      <c r="G4610">
        <f t="shared" si="502"/>
        <v>120.16786071712841</v>
      </c>
      <c r="H4610">
        <f t="shared" si="504"/>
        <v>1.5396548796677196E-2</v>
      </c>
      <c r="J4610">
        <f t="shared" si="503"/>
        <v>-13.610605090031408</v>
      </c>
      <c r="K4610">
        <f t="shared" si="505"/>
        <v>-4.8394311210106764</v>
      </c>
      <c r="L4610">
        <f t="shared" si="506"/>
        <v>0</v>
      </c>
    </row>
    <row r="4611" spans="1:12" x14ac:dyDescent="0.3">
      <c r="A4611">
        <v>4610</v>
      </c>
      <c r="B4611" t="s">
        <v>4625</v>
      </c>
      <c r="C4611">
        <v>120.4</v>
      </c>
      <c r="D4611">
        <v>1.8970000000000001E-2</v>
      </c>
      <c r="E4611" s="10">
        <f t="shared" ref="E4611:E4674" si="507">LN(C4611/C4610)</f>
        <v>-1.2450717524593153E-3</v>
      </c>
      <c r="F4611">
        <f t="shared" ref="F4611:F4674" si="508">C4611/C4610</f>
        <v>0.99875570302778938</v>
      </c>
      <c r="G4611">
        <f t="shared" ref="G4611:G4674" si="509">C4611*EXP(-2/12*D4611)</f>
        <v>120.01993646703222</v>
      </c>
      <c r="H4611">
        <f t="shared" si="504"/>
        <v>1.5362140707292781E-2</v>
      </c>
      <c r="J4611">
        <f t="shared" si="503"/>
        <v>-13.563471271971824</v>
      </c>
      <c r="K4611">
        <f t="shared" si="505"/>
        <v>-4.6915068709144947</v>
      </c>
      <c r="L4611">
        <f t="shared" si="506"/>
        <v>0</v>
      </c>
    </row>
    <row r="4612" spans="1:12" x14ac:dyDescent="0.3">
      <c r="A4612">
        <v>4611</v>
      </c>
      <c r="B4612" t="s">
        <v>4626</v>
      </c>
      <c r="C4612">
        <v>120.25</v>
      </c>
      <c r="D4612">
        <v>1.8859999999999998E-2</v>
      </c>
      <c r="E4612" s="10">
        <f t="shared" si="507"/>
        <v>-1.2466238888501516E-3</v>
      </c>
      <c r="F4612">
        <f t="shared" si="508"/>
        <v>0.99875415282392022</v>
      </c>
      <c r="G4612">
        <f t="shared" si="509"/>
        <v>119.87260761243925</v>
      </c>
      <c r="H4612">
        <f t="shared" si="504"/>
        <v>1.4487422188804638E-2</v>
      </c>
      <c r="J4612">
        <f t="shared" si="503"/>
        <v>-12.775467156738072</v>
      </c>
      <c r="K4612">
        <f t="shared" si="505"/>
        <v>-4.5441780163215242</v>
      </c>
      <c r="L4612">
        <f t="shared" si="506"/>
        <v>0</v>
      </c>
    </row>
    <row r="4613" spans="1:12" x14ac:dyDescent="0.3">
      <c r="A4613">
        <v>4612</v>
      </c>
      <c r="B4613" t="s">
        <v>4627</v>
      </c>
      <c r="C4613">
        <v>120.3</v>
      </c>
      <c r="D4613">
        <v>1.9230000000000001E-2</v>
      </c>
      <c r="E4613" s="10">
        <f t="shared" si="507"/>
        <v>4.1571399476257619E-4</v>
      </c>
      <c r="F4613">
        <f t="shared" si="508"/>
        <v>1.0004158004158004</v>
      </c>
      <c r="G4613">
        <f t="shared" si="509"/>
        <v>119.9150557027494</v>
      </c>
      <c r="H4613">
        <f t="shared" si="504"/>
        <v>1.4414138816527937E-2</v>
      </c>
      <c r="J4613">
        <f t="shared" si="503"/>
        <v>-12.715344597885656</v>
      </c>
      <c r="K4613">
        <f t="shared" si="505"/>
        <v>-4.5866261066316696</v>
      </c>
      <c r="L4613">
        <f t="shared" si="506"/>
        <v>0</v>
      </c>
    </row>
    <row r="4614" spans="1:12" x14ac:dyDescent="0.3">
      <c r="A4614">
        <v>4613</v>
      </c>
      <c r="B4614" t="s">
        <v>4628</v>
      </c>
      <c r="C4614">
        <v>123.7</v>
      </c>
      <c r="D4614">
        <v>1.915E-2</v>
      </c>
      <c r="E4614" s="10">
        <f t="shared" si="507"/>
        <v>2.7870656417809111E-2</v>
      </c>
      <c r="F4614">
        <f t="shared" si="508"/>
        <v>1.0282626766417291</v>
      </c>
      <c r="G4614">
        <f t="shared" si="509"/>
        <v>123.30582021319351</v>
      </c>
      <c r="H4614">
        <f t="shared" si="504"/>
        <v>1.5076767241590261E-2</v>
      </c>
      <c r="J4614">
        <f t="shared" si="503"/>
        <v>-13.675950721796417</v>
      </c>
      <c r="K4614">
        <f t="shared" si="505"/>
        <v>-7.977390617075784</v>
      </c>
      <c r="L4614">
        <f t="shared" si="506"/>
        <v>0</v>
      </c>
    </row>
    <row r="4615" spans="1:12" x14ac:dyDescent="0.3">
      <c r="A4615">
        <v>4614</v>
      </c>
      <c r="B4615" t="s">
        <v>4629</v>
      </c>
      <c r="C4615">
        <v>122.75</v>
      </c>
      <c r="D4615">
        <v>1.9099999999999999E-2</v>
      </c>
      <c r="E4615" s="10">
        <f t="shared" si="507"/>
        <v>-7.7095127238122479E-3</v>
      </c>
      <c r="F4615">
        <f t="shared" si="508"/>
        <v>0.99232012934518998</v>
      </c>
      <c r="G4615">
        <f t="shared" si="509"/>
        <v>122.35986712428169</v>
      </c>
      <c r="H4615">
        <f t="shared" si="504"/>
        <v>1.5119170932861374E-2</v>
      </c>
      <c r="J4615">
        <f t="shared" si="503"/>
        <v>-13.609203069667187</v>
      </c>
      <c r="K4615">
        <f t="shared" si="505"/>
        <v>-7.5304059275367905</v>
      </c>
      <c r="L4615">
        <f t="shared" si="506"/>
        <v>0</v>
      </c>
    </row>
    <row r="4616" spans="1:12" x14ac:dyDescent="0.3">
      <c r="A4616">
        <v>4615</v>
      </c>
      <c r="B4616" t="s">
        <v>4630</v>
      </c>
      <c r="C4616">
        <v>121.5</v>
      </c>
      <c r="D4616">
        <v>1.9099999999999999E-2</v>
      </c>
      <c r="E4616" s="10">
        <f t="shared" si="507"/>
        <v>-1.0235503894026863E-2</v>
      </c>
      <c r="F4616">
        <f t="shared" si="508"/>
        <v>0.98981670061099791</v>
      </c>
      <c r="G4616">
        <f t="shared" si="509"/>
        <v>121.11383996415663</v>
      </c>
      <c r="H4616">
        <f t="shared" si="504"/>
        <v>1.5150991367746393E-2</v>
      </c>
      <c r="J4616">
        <f t="shared" si="503"/>
        <v>-13.498967299100251</v>
      </c>
      <c r="K4616">
        <f t="shared" si="505"/>
        <v>-7.0308255809716513</v>
      </c>
      <c r="L4616">
        <f t="shared" si="506"/>
        <v>0</v>
      </c>
    </row>
    <row r="4617" spans="1:12" x14ac:dyDescent="0.3">
      <c r="A4617">
        <v>4616</v>
      </c>
      <c r="B4617" t="s">
        <v>4631</v>
      </c>
      <c r="C4617">
        <v>119.45</v>
      </c>
      <c r="D4617">
        <v>1.9480000000000001E-2</v>
      </c>
      <c r="E4617" s="10">
        <f t="shared" si="507"/>
        <v>-1.7016389008784563E-2</v>
      </c>
      <c r="F4617">
        <f t="shared" si="508"/>
        <v>0.98312757201646095</v>
      </c>
      <c r="G4617">
        <f t="shared" si="509"/>
        <v>119.06281453783866</v>
      </c>
      <c r="H4617">
        <f t="shared" si="504"/>
        <v>1.5419691352732853E-2</v>
      </c>
      <c r="J4617">
        <f t="shared" si="503"/>
        <v>-13.505713918000945</v>
      </c>
      <c r="K4617">
        <f t="shared" si="505"/>
        <v>-5.3317107443525202</v>
      </c>
      <c r="L4617">
        <f t="shared" si="506"/>
        <v>0</v>
      </c>
    </row>
    <row r="4618" spans="1:12" x14ac:dyDescent="0.3">
      <c r="A4618">
        <v>4617</v>
      </c>
      <c r="B4618" t="s">
        <v>4632</v>
      </c>
      <c r="C4618">
        <v>118.25</v>
      </c>
      <c r="D4618">
        <v>1.941E-2</v>
      </c>
      <c r="E4618" s="10">
        <f t="shared" si="507"/>
        <v>-1.0096846399776208E-2</v>
      </c>
      <c r="F4618">
        <f t="shared" si="508"/>
        <v>0.98995395562997068</v>
      </c>
      <c r="G4618">
        <f t="shared" si="509"/>
        <v>117.86807933974171</v>
      </c>
      <c r="H4618">
        <f t="shared" si="504"/>
        <v>1.5367981122817502E-2</v>
      </c>
      <c r="J4618">
        <f t="shared" si="503"/>
        <v>-13.325353710435627</v>
      </c>
      <c r="K4618">
        <f t="shared" si="505"/>
        <v>-4.5836325948627206</v>
      </c>
      <c r="L4618">
        <f t="shared" si="506"/>
        <v>0</v>
      </c>
    </row>
    <row r="4619" spans="1:12" x14ac:dyDescent="0.3">
      <c r="A4619">
        <v>4618</v>
      </c>
      <c r="B4619" t="s">
        <v>4633</v>
      </c>
      <c r="C4619">
        <v>115.7</v>
      </c>
      <c r="D4619">
        <v>1.9299999999999998E-2</v>
      </c>
      <c r="E4619" s="10">
        <f t="shared" si="507"/>
        <v>-2.1800393172411413E-2</v>
      </c>
      <c r="F4619">
        <f t="shared" si="508"/>
        <v>0.97843551797040174</v>
      </c>
      <c r="G4619">
        <f t="shared" si="509"/>
        <v>115.32842959611773</v>
      </c>
      <c r="H4619">
        <f t="shared" si="504"/>
        <v>1.5674052723903754E-2</v>
      </c>
      <c r="J4619">
        <f t="shared" si="503"/>
        <v>-13.297910398876359</v>
      </c>
      <c r="K4619">
        <f t="shared" si="505"/>
        <v>-3.0906055444382474</v>
      </c>
      <c r="L4619">
        <f t="shared" si="506"/>
        <v>0</v>
      </c>
    </row>
    <row r="4620" spans="1:12" x14ac:dyDescent="0.3">
      <c r="A4620">
        <v>4619</v>
      </c>
      <c r="B4620" t="s">
        <v>4634</v>
      </c>
      <c r="C4620">
        <v>117.25</v>
      </c>
      <c r="D4620">
        <v>1.925E-2</v>
      </c>
      <c r="E4620" s="10">
        <f t="shared" si="507"/>
        <v>1.3307773126757745E-2</v>
      </c>
      <c r="F4620">
        <f t="shared" si="508"/>
        <v>1.0133967156439065</v>
      </c>
      <c r="G4620">
        <f t="shared" si="509"/>
        <v>116.87442572256477</v>
      </c>
      <c r="H4620">
        <f t="shared" si="504"/>
        <v>1.582635212909278E-2</v>
      </c>
      <c r="J4620">
        <f t="shared" si="503"/>
        <v>-13.60711436513863</v>
      </c>
      <c r="K4620">
        <f t="shared" si="505"/>
        <v>-4.636601670885284</v>
      </c>
      <c r="L4620">
        <f t="shared" si="506"/>
        <v>0</v>
      </c>
    </row>
    <row r="4621" spans="1:12" x14ac:dyDescent="0.3">
      <c r="A4621">
        <v>4620</v>
      </c>
      <c r="B4621" t="s">
        <v>4635</v>
      </c>
      <c r="C4621">
        <v>117.1</v>
      </c>
      <c r="D4621">
        <v>1.9119999999999998E-2</v>
      </c>
      <c r="E4621" s="10">
        <f t="shared" si="507"/>
        <v>-1.2801367227171648E-3</v>
      </c>
      <c r="F4621">
        <f t="shared" si="508"/>
        <v>0.99872068230277178</v>
      </c>
      <c r="G4621">
        <f t="shared" si="509"/>
        <v>116.727435268417</v>
      </c>
      <c r="H4621">
        <f t="shared" si="504"/>
        <v>1.5207046485641825E-2</v>
      </c>
      <c r="J4621">
        <f t="shared" si="503"/>
        <v>-13.058206660978966</v>
      </c>
      <c r="K4621">
        <f t="shared" si="505"/>
        <v>-4.4896112167375151</v>
      </c>
      <c r="L4621">
        <f t="shared" si="506"/>
        <v>0</v>
      </c>
    </row>
    <row r="4622" spans="1:12" x14ac:dyDescent="0.3">
      <c r="A4622">
        <v>4621</v>
      </c>
      <c r="B4622" t="s">
        <v>4636</v>
      </c>
      <c r="C4622">
        <v>117.35</v>
      </c>
      <c r="D4622">
        <v>1.933E-2</v>
      </c>
      <c r="E4622" s="10">
        <f t="shared" si="507"/>
        <v>2.1326516933608992E-3</v>
      </c>
      <c r="F4622">
        <f t="shared" si="508"/>
        <v>1.002134927412468</v>
      </c>
      <c r="G4622">
        <f t="shared" si="509"/>
        <v>116.97254575901054</v>
      </c>
      <c r="H4622">
        <f t="shared" si="504"/>
        <v>1.520443200773923E-2</v>
      </c>
      <c r="J4622">
        <f t="shared" si="503"/>
        <v>-13.083377227421641</v>
      </c>
      <c r="K4622">
        <f t="shared" si="505"/>
        <v>-4.7347217073310617</v>
      </c>
      <c r="L4622">
        <f t="shared" si="506"/>
        <v>0</v>
      </c>
    </row>
    <row r="4623" spans="1:12" x14ac:dyDescent="0.3">
      <c r="A4623">
        <v>4622</v>
      </c>
      <c r="B4623" t="s">
        <v>4637</v>
      </c>
      <c r="C4623">
        <v>116.35</v>
      </c>
      <c r="D4623">
        <v>1.9359999999999999E-2</v>
      </c>
      <c r="E4623" s="10">
        <f t="shared" si="507"/>
        <v>-8.5580325487317321E-3</v>
      </c>
      <c r="F4623">
        <f t="shared" si="508"/>
        <v>0.99147848317000431</v>
      </c>
      <c r="G4623">
        <f t="shared" si="509"/>
        <v>115.97518236431618</v>
      </c>
      <c r="H4623">
        <f t="shared" si="504"/>
        <v>1.4918883900665331E-2</v>
      </c>
      <c r="J4623">
        <f t="shared" si="503"/>
        <v>-12.728203758035294</v>
      </c>
      <c r="K4623">
        <f t="shared" si="505"/>
        <v>-3.7373583126367009</v>
      </c>
      <c r="L4623">
        <f t="shared" si="506"/>
        <v>0</v>
      </c>
    </row>
    <row r="4624" spans="1:12" x14ac:dyDescent="0.3">
      <c r="A4624">
        <v>4623</v>
      </c>
      <c r="B4624" t="s">
        <v>4638</v>
      </c>
      <c r="C4624">
        <v>115.7</v>
      </c>
      <c r="D4624">
        <v>1.9279999999999999E-2</v>
      </c>
      <c r="E4624" s="10">
        <f t="shared" si="507"/>
        <v>-5.6022555486697871E-3</v>
      </c>
      <c r="F4624">
        <f t="shared" si="508"/>
        <v>0.99441340782122911</v>
      </c>
      <c r="G4624">
        <f t="shared" si="509"/>
        <v>115.3288140248571</v>
      </c>
      <c r="H4624">
        <f t="shared" si="504"/>
        <v>1.4887777702088887E-2</v>
      </c>
      <c r="J4624">
        <f t="shared" si="503"/>
        <v>-12.630874562585531</v>
      </c>
      <c r="K4624">
        <f t="shared" si="505"/>
        <v>-3.5371204288559568</v>
      </c>
      <c r="L4624">
        <f t="shared" si="506"/>
        <v>0</v>
      </c>
    </row>
    <row r="4625" spans="1:12" x14ac:dyDescent="0.3">
      <c r="A4625">
        <v>4624</v>
      </c>
      <c r="B4625" t="s">
        <v>4639</v>
      </c>
      <c r="C4625">
        <v>115.2</v>
      </c>
      <c r="D4625">
        <v>1.933E-2</v>
      </c>
      <c r="E4625" s="10">
        <f t="shared" si="507"/>
        <v>-4.3308859378400795E-3</v>
      </c>
      <c r="F4625">
        <f t="shared" si="508"/>
        <v>0.99567847882454619</v>
      </c>
      <c r="G4625">
        <f t="shared" si="509"/>
        <v>114.8294611967449</v>
      </c>
      <c r="H4625">
        <f t="shared" si="504"/>
        <v>1.4842537977984568E-2</v>
      </c>
      <c r="J4625">
        <f t="shared" si="503"/>
        <v>-12.537969717178715</v>
      </c>
      <c r="K4625">
        <f t="shared" si="505"/>
        <v>-3.685690925196738</v>
      </c>
      <c r="L4625">
        <f t="shared" si="506"/>
        <v>0</v>
      </c>
    </row>
    <row r="4626" spans="1:12" x14ac:dyDescent="0.3">
      <c r="A4626">
        <v>4625</v>
      </c>
      <c r="B4626" t="s">
        <v>4640</v>
      </c>
      <c r="C4626">
        <v>114.45</v>
      </c>
      <c r="D4626">
        <v>1.9269999999999999E-2</v>
      </c>
      <c r="E4626" s="10">
        <f t="shared" si="507"/>
        <v>-6.5317018632151244E-3</v>
      </c>
      <c r="F4626">
        <f t="shared" si="508"/>
        <v>0.99348958333333337</v>
      </c>
      <c r="G4626">
        <f t="shared" si="509"/>
        <v>114.08301438318497</v>
      </c>
      <c r="H4626">
        <f t="shared" si="504"/>
        <v>1.4683196443149773E-2</v>
      </c>
      <c r="J4626">
        <f t="shared" si="503"/>
        <v>-12.322740920247568</v>
      </c>
      <c r="K4626">
        <f t="shared" si="505"/>
        <v>-6.630109391650123</v>
      </c>
      <c r="L4626">
        <f t="shared" si="506"/>
        <v>0</v>
      </c>
    </row>
    <row r="4627" spans="1:12" x14ac:dyDescent="0.3">
      <c r="A4627">
        <v>4626</v>
      </c>
      <c r="B4627" t="s">
        <v>4641</v>
      </c>
      <c r="C4627">
        <v>114.1</v>
      </c>
      <c r="D4627">
        <v>1.9429999999999999E-2</v>
      </c>
      <c r="E4627" s="10">
        <f t="shared" si="507"/>
        <v>-3.0627895305458783E-3</v>
      </c>
      <c r="F4627">
        <f t="shared" si="508"/>
        <v>0.9969418960244647</v>
      </c>
      <c r="G4627">
        <f t="shared" si="509"/>
        <v>113.73110379348614</v>
      </c>
      <c r="H4627">
        <f t="shared" si="504"/>
        <v>1.4325749520055013E-2</v>
      </c>
      <c r="J4627">
        <f t="shared" si="503"/>
        <v>-11.985670333516026</v>
      </c>
      <c r="K4627">
        <f t="shared" si="505"/>
        <v>-6.2781988019512909</v>
      </c>
      <c r="L4627">
        <f t="shared" si="506"/>
        <v>0</v>
      </c>
    </row>
    <row r="4628" spans="1:12" x14ac:dyDescent="0.3">
      <c r="A4628">
        <v>4627</v>
      </c>
      <c r="B4628" t="s">
        <v>4642</v>
      </c>
      <c r="C4628">
        <v>113.65</v>
      </c>
      <c r="D4628">
        <v>1.933E-2</v>
      </c>
      <c r="E4628" s="10">
        <f t="shared" si="507"/>
        <v>-3.951706569477657E-3</v>
      </c>
      <c r="F4628">
        <f t="shared" si="508"/>
        <v>0.99605609114811577</v>
      </c>
      <c r="G4628">
        <f t="shared" si="509"/>
        <v>113.28444674487899</v>
      </c>
      <c r="H4628">
        <f t="shared" si="504"/>
        <v>1.4129892758410419E-2</v>
      </c>
      <c r="J4628">
        <f t="shared" si="503"/>
        <v>-11.775378464443111</v>
      </c>
      <c r="K4628">
        <f t="shared" si="505"/>
        <v>-7.3304205012502734</v>
      </c>
      <c r="L4628">
        <f t="shared" si="506"/>
        <v>0</v>
      </c>
    </row>
    <row r="4629" spans="1:12" x14ac:dyDescent="0.3">
      <c r="A4629">
        <v>4628</v>
      </c>
      <c r="B4629" t="s">
        <v>4643</v>
      </c>
      <c r="C4629">
        <v>112.6</v>
      </c>
      <c r="D4629">
        <v>1.933E-2</v>
      </c>
      <c r="E4629" s="10">
        <f t="shared" si="507"/>
        <v>-9.2818345929622931E-3</v>
      </c>
      <c r="F4629">
        <f t="shared" si="508"/>
        <v>0.99076110866695988</v>
      </c>
      <c r="G4629">
        <f t="shared" si="509"/>
        <v>112.23782405167948</v>
      </c>
      <c r="H4629">
        <f t="shared" si="504"/>
        <v>1.4134603709521479E-2</v>
      </c>
      <c r="J4629">
        <f t="shared" si="503"/>
        <v>-11.670476699561856</v>
      </c>
      <c r="K4629">
        <f t="shared" si="505"/>
        <v>-6.2837978080507639</v>
      </c>
      <c r="L4629">
        <f t="shared" si="506"/>
        <v>0</v>
      </c>
    </row>
    <row r="4630" spans="1:12" x14ac:dyDescent="0.3">
      <c r="A4630">
        <v>4629</v>
      </c>
      <c r="B4630" t="s">
        <v>4644</v>
      </c>
      <c r="C4630">
        <v>113.85</v>
      </c>
      <c r="D4630">
        <v>1.915E-2</v>
      </c>
      <c r="E4630" s="10">
        <f t="shared" si="507"/>
        <v>1.1040076804158727E-2</v>
      </c>
      <c r="F4630">
        <f t="shared" si="508"/>
        <v>1.0111012433392541</v>
      </c>
      <c r="G4630">
        <f t="shared" si="509"/>
        <v>113.48720801351722</v>
      </c>
      <c r="H4630">
        <f t="shared" si="504"/>
        <v>1.4232679215216185E-2</v>
      </c>
      <c r="J4630">
        <f t="shared" si="503"/>
        <v>-11.8822666317722</v>
      </c>
      <c r="K4630">
        <f t="shared" si="505"/>
        <v>-7.5331817698885004</v>
      </c>
      <c r="L4630">
        <f t="shared" si="506"/>
        <v>0</v>
      </c>
    </row>
    <row r="4631" spans="1:12" x14ac:dyDescent="0.3">
      <c r="A4631">
        <v>4630</v>
      </c>
      <c r="B4631" t="s">
        <v>4645</v>
      </c>
      <c r="C4631">
        <v>114.15</v>
      </c>
      <c r="D4631">
        <v>1.899E-2</v>
      </c>
      <c r="E4631" s="10">
        <f t="shared" si="507"/>
        <v>2.6315804660560424E-3</v>
      </c>
      <c r="F4631">
        <f t="shared" si="508"/>
        <v>1.0026350461133071</v>
      </c>
      <c r="G4631">
        <f t="shared" si="509"/>
        <v>113.7892863804154</v>
      </c>
      <c r="H4631">
        <f t="shared" si="504"/>
        <v>1.4155810281879094E-2</v>
      </c>
      <c r="J4631">
        <f t="shared" si="503"/>
        <v>-11.849549186092094</v>
      </c>
      <c r="K4631">
        <f t="shared" si="505"/>
        <v>-7.8352601367866868</v>
      </c>
      <c r="L4631">
        <f t="shared" si="506"/>
        <v>0</v>
      </c>
    </row>
    <row r="4632" spans="1:12" x14ac:dyDescent="0.3">
      <c r="A4632">
        <v>4631</v>
      </c>
      <c r="B4632" t="s">
        <v>4646</v>
      </c>
      <c r="C4632">
        <v>114.8</v>
      </c>
      <c r="D4632">
        <v>1.9379999999999998E-2</v>
      </c>
      <c r="E4632" s="10">
        <f t="shared" si="507"/>
        <v>5.6781109096613906E-3</v>
      </c>
      <c r="F4632">
        <f t="shared" si="508"/>
        <v>1.0056942619360489</v>
      </c>
      <c r="G4632">
        <f t="shared" si="509"/>
        <v>114.42979420422013</v>
      </c>
      <c r="H4632">
        <f t="shared" si="504"/>
        <v>1.3955231211124108E-2</v>
      </c>
      <c r="J4632">
        <f t="shared" si="503"/>
        <v>-11.747403167590011</v>
      </c>
      <c r="K4632">
        <f t="shared" si="505"/>
        <v>-8.475767960591412</v>
      </c>
      <c r="L4632">
        <f t="shared" si="506"/>
        <v>0</v>
      </c>
    </row>
    <row r="4633" spans="1:12" x14ac:dyDescent="0.3">
      <c r="A4633">
        <v>4632</v>
      </c>
      <c r="B4633" t="s">
        <v>4647</v>
      </c>
      <c r="C4633">
        <v>114.3</v>
      </c>
      <c r="D4633">
        <v>1.9199999999999998E-2</v>
      </c>
      <c r="E4633" s="10">
        <f t="shared" si="507"/>
        <v>-4.3649130847010914E-3</v>
      </c>
      <c r="F4633">
        <f t="shared" si="508"/>
        <v>0.99564459930313587</v>
      </c>
      <c r="G4633">
        <f t="shared" si="509"/>
        <v>113.93482459226865</v>
      </c>
      <c r="H4633">
        <f t="shared" si="504"/>
        <v>1.3922489421296052E-2</v>
      </c>
      <c r="J4633">
        <f t="shared" si="503"/>
        <v>-11.669146851893816</v>
      </c>
      <c r="K4633">
        <f t="shared" si="505"/>
        <v>-7.9807983486399365</v>
      </c>
      <c r="L4633">
        <f t="shared" si="506"/>
        <v>0</v>
      </c>
    </row>
    <row r="4634" spans="1:12" x14ac:dyDescent="0.3">
      <c r="A4634">
        <v>4633</v>
      </c>
      <c r="B4634" t="s">
        <v>4648</v>
      </c>
      <c r="C4634">
        <v>112.15</v>
      </c>
      <c r="D4634">
        <v>1.9199999999999998E-2</v>
      </c>
      <c r="E4634" s="10">
        <f t="shared" si="507"/>
        <v>-1.898930983454759E-2</v>
      </c>
      <c r="F4634">
        <f t="shared" si="508"/>
        <v>0.98118985126859148</v>
      </c>
      <c r="G4634">
        <f t="shared" si="509"/>
        <v>111.79169359600114</v>
      </c>
      <c r="H4634">
        <f t="shared" si="504"/>
        <v>1.435286332965416E-2</v>
      </c>
      <c r="J4634">
        <f t="shared" si="503"/>
        <v>-11.803581572530852</v>
      </c>
      <c r="K4634">
        <f t="shared" si="505"/>
        <v>-5.8376673523724207</v>
      </c>
      <c r="L4634">
        <f t="shared" si="506"/>
        <v>0</v>
      </c>
    </row>
    <row r="4635" spans="1:12" x14ac:dyDescent="0.3">
      <c r="A4635">
        <v>4634</v>
      </c>
      <c r="B4635" t="s">
        <v>4649</v>
      </c>
      <c r="C4635">
        <v>111.5</v>
      </c>
      <c r="D4635">
        <v>1.9199999999999998E-2</v>
      </c>
      <c r="E4635" s="10">
        <f t="shared" si="507"/>
        <v>-5.8126700660439514E-3</v>
      </c>
      <c r="F4635">
        <f t="shared" si="508"/>
        <v>0.99420419081587152</v>
      </c>
      <c r="G4635">
        <f t="shared" si="509"/>
        <v>111.14377027154816</v>
      </c>
      <c r="H4635">
        <f t="shared" si="504"/>
        <v>1.4346304204837092E-2</v>
      </c>
      <c r="J4635">
        <f t="shared" si="503"/>
        <v>-11.729807402571312</v>
      </c>
      <c r="K4635">
        <f t="shared" si="505"/>
        <v>-5.1897440279194456</v>
      </c>
      <c r="L4635">
        <f t="shared" si="506"/>
        <v>0</v>
      </c>
    </row>
    <row r="4636" spans="1:12" x14ac:dyDescent="0.3">
      <c r="A4636">
        <v>4635</v>
      </c>
      <c r="B4636" t="s">
        <v>4650</v>
      </c>
      <c r="C4636">
        <v>107.8</v>
      </c>
      <c r="D4636">
        <v>1.9349999999999999E-2</v>
      </c>
      <c r="E4636" s="10">
        <f t="shared" si="507"/>
        <v>-3.3746932425276724E-2</v>
      </c>
      <c r="F4636">
        <f t="shared" si="508"/>
        <v>0.9668161434977578</v>
      </c>
      <c r="G4636">
        <f t="shared" si="509"/>
        <v>107.45290499153485</v>
      </c>
      <c r="H4636">
        <f t="shared" si="504"/>
        <v>1.5557073461758194E-2</v>
      </c>
      <c r="J4636">
        <f t="shared" si="503"/>
        <v>-12.297357092360537</v>
      </c>
      <c r="K4636">
        <f t="shared" si="505"/>
        <v>-2.1078121547626125</v>
      </c>
      <c r="L4636">
        <f t="shared" si="506"/>
        <v>0</v>
      </c>
    </row>
    <row r="4637" spans="1:12" x14ac:dyDescent="0.3">
      <c r="A4637">
        <v>4636</v>
      </c>
      <c r="B4637" t="s">
        <v>4651</v>
      </c>
      <c r="C4637">
        <v>108.35</v>
      </c>
      <c r="D4637">
        <v>1.9790000000000002E-2</v>
      </c>
      <c r="E4637" s="10">
        <f t="shared" si="507"/>
        <v>5.0890695074712281E-3</v>
      </c>
      <c r="F4637">
        <f t="shared" si="508"/>
        <v>1.0051020408163265</v>
      </c>
      <c r="G4637">
        <f t="shared" si="509"/>
        <v>107.99321430586322</v>
      </c>
      <c r="H4637">
        <f t="shared" si="504"/>
        <v>1.1651271954449387E-2</v>
      </c>
      <c r="J4637">
        <f t="shared" si="503"/>
        <v>-9.2562596300703266</v>
      </c>
      <c r="K4637">
        <f t="shared" si="505"/>
        <v>-3.741648012360244</v>
      </c>
      <c r="L4637">
        <f t="shared" si="506"/>
        <v>0</v>
      </c>
    </row>
    <row r="4638" spans="1:12" x14ac:dyDescent="0.3">
      <c r="A4638">
        <v>4637</v>
      </c>
      <c r="B4638" t="s">
        <v>4652</v>
      </c>
      <c r="C4638">
        <v>106.3</v>
      </c>
      <c r="D4638">
        <v>1.9560000000000001E-2</v>
      </c>
      <c r="E4638" s="10">
        <f t="shared" si="507"/>
        <v>-1.9101442634465809E-2</v>
      </c>
      <c r="F4638">
        <f t="shared" si="508"/>
        <v>0.98107983387171205</v>
      </c>
      <c r="G4638">
        <f t="shared" si="509"/>
        <v>105.95402624362872</v>
      </c>
      <c r="H4638">
        <f t="shared" si="504"/>
        <v>1.1865781100374199E-2</v>
      </c>
      <c r="J4638">
        <f t="shared" si="503"/>
        <v>-9.2486749763056331</v>
      </c>
      <c r="K4638">
        <f t="shared" si="505"/>
        <v>-1.7024599501257427</v>
      </c>
      <c r="L4638">
        <f t="shared" si="506"/>
        <v>0</v>
      </c>
    </row>
    <row r="4639" spans="1:12" x14ac:dyDescent="0.3">
      <c r="A4639">
        <v>4638</v>
      </c>
      <c r="B4639" t="s">
        <v>4653</v>
      </c>
      <c r="C4639">
        <v>111.25</v>
      </c>
      <c r="D4639">
        <v>1.951E-2</v>
      </c>
      <c r="E4639" s="10">
        <f t="shared" si="507"/>
        <v>4.5514635698447416E-2</v>
      </c>
      <c r="F4639">
        <f t="shared" si="508"/>
        <v>1.0465663217309502</v>
      </c>
      <c r="G4639">
        <f t="shared" si="509"/>
        <v>110.88883958819201</v>
      </c>
      <c r="H4639">
        <f t="shared" si="504"/>
        <v>1.4835437596668664E-2</v>
      </c>
      <c r="J4639">
        <f t="shared" si="503"/>
        <v>-12.101910047992265</v>
      </c>
      <c r="K4639">
        <f t="shared" si="505"/>
        <v>-6.637273294689038</v>
      </c>
      <c r="L4639">
        <f t="shared" si="506"/>
        <v>0</v>
      </c>
    </row>
    <row r="4640" spans="1:12" x14ac:dyDescent="0.3">
      <c r="A4640">
        <v>4639</v>
      </c>
      <c r="B4640" t="s">
        <v>4654</v>
      </c>
      <c r="C4640">
        <v>112.2</v>
      </c>
      <c r="D4640">
        <v>1.9610000000000002E-2</v>
      </c>
      <c r="E4640" s="10">
        <f t="shared" si="507"/>
        <v>8.5030720422463943E-3</v>
      </c>
      <c r="F4640">
        <f t="shared" si="508"/>
        <v>1.0085393258426967</v>
      </c>
      <c r="G4640">
        <f t="shared" si="509"/>
        <v>111.83389160802807</v>
      </c>
      <c r="H4640">
        <f t="shared" si="504"/>
        <v>1.479483197524308E-2</v>
      </c>
      <c r="J4640">
        <f t="shared" ref="J4640:J4703" si="510">-G4640*$O$3*$Q$3*H4640</f>
        <v>-12.171642717193519</v>
      </c>
      <c r="K4640">
        <f t="shared" si="505"/>
        <v>-7.5823253145250931</v>
      </c>
      <c r="L4640">
        <f t="shared" si="506"/>
        <v>0</v>
      </c>
    </row>
    <row r="4641" spans="1:12" x14ac:dyDescent="0.3">
      <c r="A4641">
        <v>4640</v>
      </c>
      <c r="B4641" t="s">
        <v>4655</v>
      </c>
      <c r="C4641">
        <v>111.95</v>
      </c>
      <c r="D4641">
        <v>1.9769999999999999E-2</v>
      </c>
      <c r="E4641" s="10">
        <f t="shared" si="507"/>
        <v>-2.2306500438320793E-3</v>
      </c>
      <c r="F4641">
        <f t="shared" si="508"/>
        <v>0.99777183600713015</v>
      </c>
      <c r="G4641">
        <f t="shared" si="509"/>
        <v>111.58173180504255</v>
      </c>
      <c r="H4641">
        <f t="shared" ref="H4641:H4704" si="511">SQRT(_xlfn.VAR.S(E4612:E4641))</f>
        <v>1.4793289872949379E-2</v>
      </c>
      <c r="J4641">
        <f t="shared" si="510"/>
        <v>-12.142932631406627</v>
      </c>
      <c r="K4641">
        <f t="shared" si="505"/>
        <v>-7.3301655115395761</v>
      </c>
      <c r="L4641">
        <f t="shared" si="506"/>
        <v>0</v>
      </c>
    </row>
    <row r="4642" spans="1:12" x14ac:dyDescent="0.3">
      <c r="A4642">
        <v>4641</v>
      </c>
      <c r="B4642" t="s">
        <v>4656</v>
      </c>
      <c r="C4642">
        <v>109.2</v>
      </c>
      <c r="D4642">
        <v>1.9610000000000002E-2</v>
      </c>
      <c r="E4642" s="10">
        <f t="shared" si="507"/>
        <v>-2.4871279733959147E-2</v>
      </c>
      <c r="F4642">
        <f t="shared" si="508"/>
        <v>0.97543546225993749</v>
      </c>
      <c r="G4642">
        <f t="shared" si="509"/>
        <v>108.84368060246581</v>
      </c>
      <c r="H4642">
        <f t="shared" si="511"/>
        <v>1.5346814807433483E-2</v>
      </c>
      <c r="J4642">
        <f t="shared" si="510"/>
        <v>-12.288169474197137</v>
      </c>
      <c r="K4642">
        <f t="shared" ref="K4642:K4705" si="512">+MIN(G4643-G4642,G4644-G4642,G4645-G4642,G4646-G4642,G4647-G4642,G4648-G4642,G4649-G4642,G4650-G4642,G4651-G4642,G4652-G4642)</f>
        <v>-4.5921143089628345</v>
      </c>
      <c r="L4642">
        <f t="shared" ref="L4642:L4705" si="513">+IF(K4642&lt;J4642,1,0)</f>
        <v>0</v>
      </c>
    </row>
    <row r="4643" spans="1:12" x14ac:dyDescent="0.3">
      <c r="A4643">
        <v>4642</v>
      </c>
      <c r="B4643" t="s">
        <v>4657</v>
      </c>
      <c r="C4643">
        <v>108.7</v>
      </c>
      <c r="D4643">
        <v>1.9740000000000001E-2</v>
      </c>
      <c r="E4643" s="10">
        <f t="shared" si="507"/>
        <v>-4.5892691836408915E-3</v>
      </c>
      <c r="F4643">
        <f t="shared" si="508"/>
        <v>0.99542124542124544</v>
      </c>
      <c r="G4643">
        <f t="shared" si="509"/>
        <v>108.34296464520745</v>
      </c>
      <c r="H4643">
        <f t="shared" si="511"/>
        <v>1.5333204849592533E-2</v>
      </c>
      <c r="J4643">
        <f t="shared" si="510"/>
        <v>-12.220792601142874</v>
      </c>
      <c r="K4643">
        <f t="shared" si="512"/>
        <v>-4.0913983517044699</v>
      </c>
      <c r="L4643">
        <f t="shared" si="513"/>
        <v>0</v>
      </c>
    </row>
    <row r="4644" spans="1:12" x14ac:dyDescent="0.3">
      <c r="A4644">
        <v>4643</v>
      </c>
      <c r="B4644" t="s">
        <v>4658</v>
      </c>
      <c r="C4644">
        <v>107.05</v>
      </c>
      <c r="D4644">
        <v>1.9710000000000002E-2</v>
      </c>
      <c r="E4644" s="10">
        <f t="shared" si="507"/>
        <v>-1.529577909147197E-2</v>
      </c>
      <c r="F4644">
        <f t="shared" si="508"/>
        <v>0.98482060717571296</v>
      </c>
      <c r="G4644">
        <f t="shared" si="509"/>
        <v>106.69891771836485</v>
      </c>
      <c r="H4644">
        <f t="shared" si="511"/>
        <v>1.4289359408227138E-2</v>
      </c>
      <c r="J4644">
        <f t="shared" si="510"/>
        <v>-11.216012761386651</v>
      </c>
      <c r="K4644">
        <f t="shared" si="512"/>
        <v>-2.4473514248618784</v>
      </c>
      <c r="L4644">
        <f t="shared" si="513"/>
        <v>0</v>
      </c>
    </row>
    <row r="4645" spans="1:12" x14ac:dyDescent="0.3">
      <c r="A4645">
        <v>4644</v>
      </c>
      <c r="B4645" t="s">
        <v>4659</v>
      </c>
      <c r="C4645">
        <v>107.45</v>
      </c>
      <c r="D4645">
        <v>1.9810000000000001E-2</v>
      </c>
      <c r="E4645" s="10">
        <f t="shared" si="507"/>
        <v>3.7296080528276261E-3</v>
      </c>
      <c r="F4645">
        <f t="shared" si="508"/>
        <v>1.0037365716954694</v>
      </c>
      <c r="G4645">
        <f t="shared" si="509"/>
        <v>107.09582092902519</v>
      </c>
      <c r="H4645">
        <f t="shared" si="511"/>
        <v>1.4362000500609345E-2</v>
      </c>
      <c r="J4645">
        <f t="shared" si="510"/>
        <v>-11.314964153681291</v>
      </c>
      <c r="K4645">
        <f t="shared" si="512"/>
        <v>-2.8442546355222191</v>
      </c>
      <c r="L4645">
        <f t="shared" si="513"/>
        <v>0</v>
      </c>
    </row>
    <row r="4646" spans="1:12" x14ac:dyDescent="0.3">
      <c r="A4646">
        <v>4645</v>
      </c>
      <c r="B4646" t="s">
        <v>4660</v>
      </c>
      <c r="C4646">
        <v>105.7</v>
      </c>
      <c r="D4646">
        <v>2.0179999999999997E-2</v>
      </c>
      <c r="E4646" s="10">
        <f t="shared" si="507"/>
        <v>-1.6420730212327522E-2</v>
      </c>
      <c r="F4646">
        <f t="shared" si="508"/>
        <v>0.98371335504885993</v>
      </c>
      <c r="G4646">
        <f t="shared" si="509"/>
        <v>105.34509283677224</v>
      </c>
      <c r="H4646">
        <f t="shared" si="511"/>
        <v>1.4491913047079611E-2</v>
      </c>
      <c r="J4646">
        <f t="shared" si="510"/>
        <v>-11.230672178543532</v>
      </c>
      <c r="K4646">
        <f t="shared" si="512"/>
        <v>-1.0935265432692631</v>
      </c>
      <c r="L4646">
        <f t="shared" si="513"/>
        <v>0</v>
      </c>
    </row>
    <row r="4647" spans="1:12" x14ac:dyDescent="0.3">
      <c r="A4647">
        <v>4646</v>
      </c>
      <c r="B4647" t="s">
        <v>4661</v>
      </c>
      <c r="C4647">
        <v>104.6</v>
      </c>
      <c r="D4647">
        <v>2.0019999999999996E-2</v>
      </c>
      <c r="E4647" s="10">
        <f t="shared" si="507"/>
        <v>-1.0461341245369462E-2</v>
      </c>
      <c r="F4647">
        <f t="shared" si="508"/>
        <v>0.98959318826868492</v>
      </c>
      <c r="G4647">
        <f t="shared" si="509"/>
        <v>104.25156629350298</v>
      </c>
      <c r="H4647">
        <f t="shared" si="511"/>
        <v>1.4347629006073162E-2</v>
      </c>
      <c r="J4647">
        <f t="shared" si="510"/>
        <v>-11.003439189678849</v>
      </c>
      <c r="K4647">
        <f t="shared" si="512"/>
        <v>0.64923344898801361</v>
      </c>
      <c r="L4647">
        <f t="shared" si="513"/>
        <v>0</v>
      </c>
    </row>
    <row r="4648" spans="1:12" x14ac:dyDescent="0.3">
      <c r="A4648">
        <v>4647</v>
      </c>
      <c r="B4648" t="s">
        <v>4662</v>
      </c>
      <c r="C4648">
        <v>105.25</v>
      </c>
      <c r="D4648">
        <v>1.9939999999999999E-2</v>
      </c>
      <c r="E4648" s="10">
        <f t="shared" si="507"/>
        <v>6.1949209316682179E-3</v>
      </c>
      <c r="F4648">
        <f t="shared" si="508"/>
        <v>1.0062141491395793</v>
      </c>
      <c r="G4648">
        <f t="shared" si="509"/>
        <v>104.90079974249099</v>
      </c>
      <c r="H4648">
        <f t="shared" si="511"/>
        <v>1.4433616734030864E-2</v>
      </c>
      <c r="J4648">
        <f t="shared" si="510"/>
        <v>-11.138319948548803</v>
      </c>
      <c r="K4648">
        <f t="shared" si="512"/>
        <v>1.4428850269670335</v>
      </c>
      <c r="L4648">
        <f t="shared" si="513"/>
        <v>0</v>
      </c>
    </row>
    <row r="4649" spans="1:12" x14ac:dyDescent="0.3">
      <c r="A4649">
        <v>4648</v>
      </c>
      <c r="B4649" t="s">
        <v>4663</v>
      </c>
      <c r="C4649">
        <v>110.65</v>
      </c>
      <c r="D4649">
        <v>1.9790000000000002E-2</v>
      </c>
      <c r="E4649" s="10">
        <f t="shared" si="507"/>
        <v>5.0033593934567903E-2</v>
      </c>
      <c r="F4649">
        <f t="shared" si="508"/>
        <v>1.0513064133016627</v>
      </c>
      <c r="G4649">
        <f t="shared" si="509"/>
        <v>110.28564063630611</v>
      </c>
      <c r="H4649">
        <f t="shared" si="511"/>
        <v>1.7075269576484579E-2</v>
      </c>
      <c r="J4649">
        <f t="shared" si="510"/>
        <v>-13.853268760327127</v>
      </c>
      <c r="K4649">
        <f t="shared" si="512"/>
        <v>-3.9419558668480903</v>
      </c>
      <c r="L4649">
        <f t="shared" si="513"/>
        <v>0</v>
      </c>
    </row>
    <row r="4650" spans="1:12" x14ac:dyDescent="0.3">
      <c r="A4650">
        <v>4649</v>
      </c>
      <c r="B4650" t="s">
        <v>4664</v>
      </c>
      <c r="C4650">
        <v>111.65</v>
      </c>
      <c r="D4650">
        <v>1.966E-2</v>
      </c>
      <c r="E4650" s="10">
        <f t="shared" si="507"/>
        <v>8.9969117891082664E-3</v>
      </c>
      <c r="F4650">
        <f t="shared" si="508"/>
        <v>1.0090375056484411</v>
      </c>
      <c r="G4650">
        <f t="shared" si="509"/>
        <v>111.28475888015359</v>
      </c>
      <c r="H4650">
        <f t="shared" si="511"/>
        <v>1.6964244761661664E-2</v>
      </c>
      <c r="J4650">
        <f t="shared" si="510"/>
        <v>-13.887879502503981</v>
      </c>
      <c r="K4650">
        <f t="shared" si="512"/>
        <v>-4.9410741106955669</v>
      </c>
      <c r="L4650">
        <f t="shared" si="513"/>
        <v>0</v>
      </c>
    </row>
    <row r="4651" spans="1:12" x14ac:dyDescent="0.3">
      <c r="A4651">
        <v>4650</v>
      </c>
      <c r="B4651" t="s">
        <v>4665</v>
      </c>
      <c r="C4651">
        <v>110.95</v>
      </c>
      <c r="D4651">
        <v>2.0070000000000001E-2</v>
      </c>
      <c r="E4651" s="10">
        <f t="shared" si="507"/>
        <v>-6.2893289075639904E-3</v>
      </c>
      <c r="F4651">
        <f t="shared" si="508"/>
        <v>0.99373040752351094</v>
      </c>
      <c r="G4651">
        <f t="shared" si="509"/>
        <v>110.5794922696473</v>
      </c>
      <c r="H4651">
        <f t="shared" si="511"/>
        <v>1.69853078335792E-2</v>
      </c>
      <c r="J4651">
        <f t="shared" si="510"/>
        <v>-13.816999263282574</v>
      </c>
      <c r="K4651">
        <f t="shared" si="512"/>
        <v>-4.2358075001892814</v>
      </c>
      <c r="L4651">
        <f t="shared" si="513"/>
        <v>0</v>
      </c>
    </row>
    <row r="4652" spans="1:12" x14ac:dyDescent="0.3">
      <c r="A4652">
        <v>4651</v>
      </c>
      <c r="B4652" t="s">
        <v>4666</v>
      </c>
      <c r="C4652">
        <v>111</v>
      </c>
      <c r="D4652">
        <v>0.02</v>
      </c>
      <c r="E4652" s="10">
        <f t="shared" si="507"/>
        <v>4.5055193373117538E-4</v>
      </c>
      <c r="F4652">
        <f t="shared" si="508"/>
        <v>1.0004506534474988</v>
      </c>
      <c r="G4652">
        <f t="shared" si="509"/>
        <v>110.63061598205208</v>
      </c>
      <c r="H4652">
        <f t="shared" si="511"/>
        <v>1.6974657037622232E-2</v>
      </c>
      <c r="J4652">
        <f t="shared" si="510"/>
        <v>-13.814719129451809</v>
      </c>
      <c r="K4652">
        <f t="shared" si="512"/>
        <v>-4.2869312125940553</v>
      </c>
      <c r="L4652">
        <f t="shared" si="513"/>
        <v>0</v>
      </c>
    </row>
    <row r="4653" spans="1:12" x14ac:dyDescent="0.3">
      <c r="A4653">
        <v>4652</v>
      </c>
      <c r="B4653" t="s">
        <v>4667</v>
      </c>
      <c r="C4653">
        <v>109.55</v>
      </c>
      <c r="D4653">
        <v>1.9890000000000001E-2</v>
      </c>
      <c r="E4653" s="10">
        <f t="shared" si="507"/>
        <v>-1.3149135270858585E-2</v>
      </c>
      <c r="F4653">
        <f t="shared" si="508"/>
        <v>0.98693693693693696</v>
      </c>
      <c r="G4653">
        <f t="shared" si="509"/>
        <v>109.18744302021229</v>
      </c>
      <c r="H4653">
        <f t="shared" si="511"/>
        <v>1.7057671551787956E-2</v>
      </c>
      <c r="J4653">
        <f t="shared" si="510"/>
        <v>-13.701186063180019</v>
      </c>
      <c r="K4653">
        <f t="shared" si="512"/>
        <v>-2.8437582507542629</v>
      </c>
      <c r="L4653">
        <f t="shared" si="513"/>
        <v>0</v>
      </c>
    </row>
    <row r="4654" spans="1:12" x14ac:dyDescent="0.3">
      <c r="A4654">
        <v>4653</v>
      </c>
      <c r="B4654" t="s">
        <v>4668</v>
      </c>
      <c r="C4654">
        <v>110.45</v>
      </c>
      <c r="D4654">
        <v>1.992E-2</v>
      </c>
      <c r="E4654" s="10">
        <f t="shared" si="507"/>
        <v>8.1818638246506006E-3</v>
      </c>
      <c r="F4654">
        <f t="shared" si="508"/>
        <v>1.0082154267457781</v>
      </c>
      <c r="G4654">
        <f t="shared" si="509"/>
        <v>110.08391403895743</v>
      </c>
      <c r="H4654">
        <f t="shared" si="511"/>
        <v>1.7142933755814549E-2</v>
      </c>
      <c r="J4654">
        <f t="shared" si="510"/>
        <v>-13.882725295606065</v>
      </c>
      <c r="K4654">
        <f t="shared" si="512"/>
        <v>-3.7402292694994088</v>
      </c>
      <c r="L4654">
        <f t="shared" si="513"/>
        <v>0</v>
      </c>
    </row>
    <row r="4655" spans="1:12" x14ac:dyDescent="0.3">
      <c r="A4655">
        <v>4654</v>
      </c>
      <c r="B4655" t="s">
        <v>4669</v>
      </c>
      <c r="C4655">
        <v>111.4</v>
      </c>
      <c r="D4655">
        <v>1.9910000000000001E-2</v>
      </c>
      <c r="E4655" s="10">
        <f t="shared" si="507"/>
        <v>8.564397627057482E-3</v>
      </c>
      <c r="F4655">
        <f t="shared" si="508"/>
        <v>1.0086011770031689</v>
      </c>
      <c r="G4655">
        <f t="shared" si="509"/>
        <v>111.03095032023778</v>
      </c>
      <c r="H4655">
        <f t="shared" si="511"/>
        <v>1.7232183571282679E-2</v>
      </c>
      <c r="J4655">
        <f t="shared" si="510"/>
        <v>-14.075054660364739</v>
      </c>
      <c r="K4655">
        <f t="shared" si="512"/>
        <v>-5.1421163361484332</v>
      </c>
      <c r="L4655">
        <f t="shared" si="513"/>
        <v>0</v>
      </c>
    </row>
    <row r="4656" spans="1:12" x14ac:dyDescent="0.3">
      <c r="A4656">
        <v>4655</v>
      </c>
      <c r="B4656" t="s">
        <v>4670</v>
      </c>
      <c r="C4656">
        <v>109.9</v>
      </c>
      <c r="D4656">
        <v>2.0330000000000001E-2</v>
      </c>
      <c r="E4656" s="10">
        <f t="shared" si="507"/>
        <v>-1.3556466083607964E-2</v>
      </c>
      <c r="F4656">
        <f t="shared" si="508"/>
        <v>0.98653500897666069</v>
      </c>
      <c r="G4656">
        <f t="shared" si="509"/>
        <v>109.52825232484973</v>
      </c>
      <c r="H4656">
        <f t="shared" si="511"/>
        <v>1.7355569110117746E-2</v>
      </c>
      <c r="J4656">
        <f t="shared" si="510"/>
        <v>-13.983978189222144</v>
      </c>
      <c r="K4656">
        <f t="shared" si="512"/>
        <v>-4.8421441074749083</v>
      </c>
      <c r="L4656">
        <f t="shared" si="513"/>
        <v>0</v>
      </c>
    </row>
    <row r="4657" spans="1:12" x14ac:dyDescent="0.3">
      <c r="A4657">
        <v>4656</v>
      </c>
      <c r="B4657" t="s">
        <v>4671</v>
      </c>
      <c r="C4657">
        <v>108.05</v>
      </c>
      <c r="D4657">
        <v>2.0250000000000001E-2</v>
      </c>
      <c r="E4657" s="10">
        <f t="shared" si="507"/>
        <v>-1.6976778456680757E-2</v>
      </c>
      <c r="F4657">
        <f t="shared" si="508"/>
        <v>0.98316651501364871</v>
      </c>
      <c r="G4657">
        <f t="shared" si="509"/>
        <v>107.68594593679852</v>
      </c>
      <c r="H4657">
        <f t="shared" si="511"/>
        <v>1.758722550527677E-2</v>
      </c>
      <c r="J4657">
        <f t="shared" si="510"/>
        <v>-13.932276350518856</v>
      </c>
      <c r="K4657">
        <f t="shared" si="512"/>
        <v>-5.6384471499907676</v>
      </c>
      <c r="L4657">
        <f t="shared" si="513"/>
        <v>0</v>
      </c>
    </row>
    <row r="4658" spans="1:12" x14ac:dyDescent="0.3">
      <c r="A4658">
        <v>4657</v>
      </c>
      <c r="B4658" t="s">
        <v>4672</v>
      </c>
      <c r="C4658">
        <v>106.7</v>
      </c>
      <c r="D4658">
        <v>2.0070000000000001E-2</v>
      </c>
      <c r="E4658" s="10">
        <f t="shared" si="507"/>
        <v>-1.2572924645187224E-2</v>
      </c>
      <c r="F4658">
        <f t="shared" si="508"/>
        <v>0.98750578435909309</v>
      </c>
      <c r="G4658">
        <f t="shared" si="509"/>
        <v>106.34368476945802</v>
      </c>
      <c r="H4658">
        <f t="shared" si="511"/>
        <v>1.76934397792399E-2</v>
      </c>
      <c r="J4658">
        <f t="shared" si="510"/>
        <v>-13.8417084476899</v>
      </c>
      <c r="K4658">
        <f t="shared" si="512"/>
        <v>-4.9929317202985857</v>
      </c>
      <c r="L4658">
        <f t="shared" si="513"/>
        <v>0</v>
      </c>
    </row>
    <row r="4659" spans="1:12" x14ac:dyDescent="0.3">
      <c r="A4659">
        <v>4658</v>
      </c>
      <c r="B4659" t="s">
        <v>4673</v>
      </c>
      <c r="C4659">
        <v>107.75</v>
      </c>
      <c r="D4659">
        <v>2.0070000000000001E-2</v>
      </c>
      <c r="E4659" s="10">
        <f t="shared" si="507"/>
        <v>9.7925706761495118E-3</v>
      </c>
      <c r="F4659">
        <f t="shared" si="508"/>
        <v>1.0098406747891284</v>
      </c>
      <c r="G4659">
        <f t="shared" si="509"/>
        <v>107.39017838715185</v>
      </c>
      <c r="H4659">
        <f t="shared" si="511"/>
        <v>1.7769145531305701E-2</v>
      </c>
      <c r="J4659">
        <f t="shared" si="510"/>
        <v>-14.03772818292312</v>
      </c>
      <c r="K4659">
        <f t="shared" si="512"/>
        <v>-6.5341783947768732</v>
      </c>
      <c r="L4659">
        <f t="shared" si="513"/>
        <v>0</v>
      </c>
    </row>
    <row r="4660" spans="1:12" x14ac:dyDescent="0.3">
      <c r="A4660">
        <v>4659</v>
      </c>
      <c r="B4660" t="s">
        <v>4674</v>
      </c>
      <c r="C4660">
        <v>108.75</v>
      </c>
      <c r="D4660">
        <v>2.0139999999999998E-2</v>
      </c>
      <c r="E4660" s="10">
        <f t="shared" si="507"/>
        <v>9.2379409849363599E-3</v>
      </c>
      <c r="F4660">
        <f t="shared" si="508"/>
        <v>1.0092807424593968</v>
      </c>
      <c r="G4660">
        <f t="shared" si="509"/>
        <v>108.38557446968659</v>
      </c>
      <c r="H4660">
        <f t="shared" si="511"/>
        <v>1.7728402915754549E-2</v>
      </c>
      <c r="J4660">
        <f t="shared" si="510"/>
        <v>-14.135358188131454</v>
      </c>
      <c r="K4660">
        <f t="shared" si="512"/>
        <v>-11.465663001197797</v>
      </c>
      <c r="L4660">
        <f t="shared" si="513"/>
        <v>0</v>
      </c>
    </row>
    <row r="4661" spans="1:12" x14ac:dyDescent="0.3">
      <c r="A4661">
        <v>4660</v>
      </c>
      <c r="B4661" t="s">
        <v>4675</v>
      </c>
      <c r="C4661">
        <v>109.05</v>
      </c>
      <c r="D4661">
        <v>2.0560000000000002E-2</v>
      </c>
      <c r="E4661" s="10">
        <f t="shared" si="507"/>
        <v>2.7548226788444621E-3</v>
      </c>
      <c r="F4661">
        <f t="shared" si="508"/>
        <v>1.002758620689655</v>
      </c>
      <c r="G4661">
        <f t="shared" si="509"/>
        <v>108.67696150430875</v>
      </c>
      <c r="H4661">
        <f t="shared" si="511"/>
        <v>1.7729414193172342E-2</v>
      </c>
      <c r="J4661">
        <f t="shared" si="510"/>
        <v>-14.174168597638694</v>
      </c>
      <c r="K4661">
        <f t="shared" si="512"/>
        <v>-11.757050035819958</v>
      </c>
      <c r="L4661">
        <f t="shared" si="513"/>
        <v>0</v>
      </c>
    </row>
    <row r="4662" spans="1:12" x14ac:dyDescent="0.3">
      <c r="A4662">
        <v>4661</v>
      </c>
      <c r="B4662" t="s">
        <v>4676</v>
      </c>
      <c r="C4662">
        <v>107.85</v>
      </c>
      <c r="D4662">
        <v>2.0560000000000002E-2</v>
      </c>
      <c r="E4662" s="10">
        <f t="shared" si="507"/>
        <v>-1.1065119812472688E-2</v>
      </c>
      <c r="F4662">
        <f t="shared" si="508"/>
        <v>0.98899587345254469</v>
      </c>
      <c r="G4662">
        <f t="shared" si="509"/>
        <v>107.48106646712242</v>
      </c>
      <c r="H4662">
        <f t="shared" si="511"/>
        <v>1.7758401980010264E-2</v>
      </c>
      <c r="J4662">
        <f t="shared" si="510"/>
        <v>-14.041114154179063</v>
      </c>
      <c r="K4662">
        <f t="shared" si="512"/>
        <v>-11.415314986162002</v>
      </c>
      <c r="L4662">
        <f t="shared" si="513"/>
        <v>0</v>
      </c>
    </row>
    <row r="4663" spans="1:12" x14ac:dyDescent="0.3">
      <c r="A4663">
        <v>4662</v>
      </c>
      <c r="B4663" t="s">
        <v>4677</v>
      </c>
      <c r="C4663">
        <v>107.65</v>
      </c>
      <c r="D4663">
        <v>2.051E-2</v>
      </c>
      <c r="E4663" s="10">
        <f t="shared" si="507"/>
        <v>-1.8561490247932634E-3</v>
      </c>
      <c r="F4663">
        <f t="shared" si="508"/>
        <v>0.99814557255447389</v>
      </c>
      <c r="G4663">
        <f t="shared" si="509"/>
        <v>107.28264464590501</v>
      </c>
      <c r="H4663">
        <f t="shared" si="511"/>
        <v>1.775318548553418E-2</v>
      </c>
      <c r="J4663">
        <f t="shared" si="510"/>
        <v>-14.011075785145485</v>
      </c>
      <c r="K4663">
        <f t="shared" si="512"/>
        <v>-11.216893164944594</v>
      </c>
      <c r="L4663">
        <f t="shared" si="513"/>
        <v>0</v>
      </c>
    </row>
    <row r="4664" spans="1:12" x14ac:dyDescent="0.3">
      <c r="A4664">
        <v>4663</v>
      </c>
      <c r="B4664" t="s">
        <v>4678</v>
      </c>
      <c r="C4664">
        <v>107</v>
      </c>
      <c r="D4664">
        <v>2.0449999999999999E-2</v>
      </c>
      <c r="E4664" s="10">
        <f t="shared" si="507"/>
        <v>-6.0563893484659286E-3</v>
      </c>
      <c r="F4664">
        <f t="shared" si="508"/>
        <v>0.99396191360891772</v>
      </c>
      <c r="G4664">
        <f t="shared" si="509"/>
        <v>106.63592912322871</v>
      </c>
      <c r="H4664">
        <f t="shared" si="511"/>
        <v>1.7481304278911182E-2</v>
      </c>
      <c r="J4664">
        <f t="shared" si="510"/>
        <v>-13.713335782435619</v>
      </c>
      <c r="K4664">
        <f t="shared" si="512"/>
        <v>-10.570177642268291</v>
      </c>
      <c r="L4664">
        <f t="shared" si="513"/>
        <v>0</v>
      </c>
    </row>
    <row r="4665" spans="1:12" x14ac:dyDescent="0.3">
      <c r="A4665">
        <v>4664</v>
      </c>
      <c r="B4665" t="s">
        <v>4679</v>
      </c>
      <c r="C4665">
        <v>106.25</v>
      </c>
      <c r="D4665">
        <v>2.043E-2</v>
      </c>
      <c r="E4665" s="10">
        <f t="shared" si="507"/>
        <v>-7.0340266573799357E-3</v>
      </c>
      <c r="F4665">
        <f t="shared" si="508"/>
        <v>0.9929906542056075</v>
      </c>
      <c r="G4665">
        <f t="shared" si="509"/>
        <v>105.88883398408935</v>
      </c>
      <c r="H4665">
        <f t="shared" si="511"/>
        <v>1.7492951339104893E-2</v>
      </c>
      <c r="J4665">
        <f t="shared" si="510"/>
        <v>-13.626332269984029</v>
      </c>
      <c r="K4665">
        <f t="shared" si="512"/>
        <v>-9.8230825031289299</v>
      </c>
      <c r="L4665">
        <f t="shared" si="513"/>
        <v>0</v>
      </c>
    </row>
    <row r="4666" spans="1:12" x14ac:dyDescent="0.3">
      <c r="A4666">
        <v>4665</v>
      </c>
      <c r="B4666" t="s">
        <v>4680</v>
      </c>
      <c r="C4666">
        <v>105.05</v>
      </c>
      <c r="D4666">
        <v>2.0819999999999998E-2</v>
      </c>
      <c r="E4666" s="10">
        <f t="shared" si="507"/>
        <v>-1.1358380513516864E-2</v>
      </c>
      <c r="F4666">
        <f t="shared" si="508"/>
        <v>0.9887058823529411</v>
      </c>
      <c r="G4666">
        <f t="shared" si="509"/>
        <v>104.68610821737482</v>
      </c>
      <c r="H4666">
        <f t="shared" si="511"/>
        <v>1.652535408499765E-2</v>
      </c>
      <c r="J4666">
        <f t="shared" si="510"/>
        <v>-12.726399415578749</v>
      </c>
      <c r="K4666">
        <f t="shared" si="512"/>
        <v>-8.6203567364144078</v>
      </c>
      <c r="L4666">
        <f t="shared" si="513"/>
        <v>0</v>
      </c>
    </row>
    <row r="4667" spans="1:12" x14ac:dyDescent="0.3">
      <c r="A4667">
        <v>4666</v>
      </c>
      <c r="B4667" t="s">
        <v>4681</v>
      </c>
      <c r="C4667">
        <v>102.4</v>
      </c>
      <c r="D4667">
        <v>2.069E-2</v>
      </c>
      <c r="E4667" s="10">
        <f t="shared" si="507"/>
        <v>-2.5549714685601931E-2</v>
      </c>
      <c r="F4667">
        <f t="shared" si="508"/>
        <v>0.97477391718229423</v>
      </c>
      <c r="G4667">
        <f t="shared" si="509"/>
        <v>102.04749878680775</v>
      </c>
      <c r="H4667">
        <f t="shared" si="511"/>
        <v>1.7082303503450861E-2</v>
      </c>
      <c r="J4667">
        <f t="shared" si="510"/>
        <v>-12.823734531226748</v>
      </c>
      <c r="K4667">
        <f t="shared" si="512"/>
        <v>-5.9817473058473354</v>
      </c>
      <c r="L4667">
        <f t="shared" si="513"/>
        <v>0</v>
      </c>
    </row>
    <row r="4668" spans="1:12" x14ac:dyDescent="0.3">
      <c r="A4668">
        <v>4667</v>
      </c>
      <c r="B4668" t="s">
        <v>4682</v>
      </c>
      <c r="C4668">
        <v>101.7</v>
      </c>
      <c r="D4668">
        <v>2.0640000000000002E-2</v>
      </c>
      <c r="E4668" s="10">
        <f t="shared" si="507"/>
        <v>-6.8594095508931431E-3</v>
      </c>
      <c r="F4668">
        <f t="shared" si="508"/>
        <v>0.9931640625</v>
      </c>
      <c r="G4668">
        <f t="shared" si="509"/>
        <v>101.35075304915944</v>
      </c>
      <c r="H4668">
        <f t="shared" si="511"/>
        <v>1.680069154350337E-2</v>
      </c>
      <c r="J4668">
        <f t="shared" si="510"/>
        <v>-12.526214921647087</v>
      </c>
      <c r="K4668">
        <f t="shared" si="512"/>
        <v>-5.2850015681990214</v>
      </c>
      <c r="L4668">
        <f t="shared" si="513"/>
        <v>0</v>
      </c>
    </row>
    <row r="4669" spans="1:12" x14ac:dyDescent="0.3">
      <c r="A4669">
        <v>4668</v>
      </c>
      <c r="B4669" t="s">
        <v>4683</v>
      </c>
      <c r="C4669">
        <v>101.2</v>
      </c>
      <c r="D4669">
        <v>2.043E-2</v>
      </c>
      <c r="E4669" s="10">
        <f t="shared" si="507"/>
        <v>-4.9285462011490928E-3</v>
      </c>
      <c r="F4669">
        <f t="shared" si="508"/>
        <v>0.99508357915437562</v>
      </c>
      <c r="G4669">
        <f t="shared" si="509"/>
        <v>100.85599999237498</v>
      </c>
      <c r="H4669">
        <f t="shared" si="511"/>
        <v>1.4269280039955232E-2</v>
      </c>
      <c r="J4669">
        <f t="shared" si="510"/>
        <v>-10.586917327347408</v>
      </c>
      <c r="K4669">
        <f t="shared" si="512"/>
        <v>-4.7902485114145605</v>
      </c>
      <c r="L4669">
        <f t="shared" si="513"/>
        <v>0</v>
      </c>
    </row>
    <row r="4670" spans="1:12" x14ac:dyDescent="0.3">
      <c r="A4670">
        <v>4669</v>
      </c>
      <c r="B4670" t="s">
        <v>4684</v>
      </c>
      <c r="C4670">
        <v>97.25</v>
      </c>
      <c r="D4670">
        <v>2.0400000000000001E-2</v>
      </c>
      <c r="E4670" s="10">
        <f t="shared" si="507"/>
        <v>-3.9813774354809553E-2</v>
      </c>
      <c r="F4670">
        <f t="shared" si="508"/>
        <v>0.96096837944664026</v>
      </c>
      <c r="G4670">
        <f t="shared" si="509"/>
        <v>96.919911468488792</v>
      </c>
      <c r="H4670">
        <f t="shared" si="511"/>
        <v>1.5574953022340904E-2</v>
      </c>
      <c r="J4670">
        <f t="shared" si="510"/>
        <v>-11.104665341184543</v>
      </c>
      <c r="K4670">
        <f t="shared" si="512"/>
        <v>-0.85415998752837652</v>
      </c>
      <c r="L4670">
        <f t="shared" si="513"/>
        <v>0</v>
      </c>
    </row>
    <row r="4671" spans="1:12" x14ac:dyDescent="0.3">
      <c r="A4671">
        <v>4670</v>
      </c>
      <c r="B4671" t="s">
        <v>4685</v>
      </c>
      <c r="C4671">
        <v>97.95</v>
      </c>
      <c r="D4671">
        <v>2.0790000000000003E-2</v>
      </c>
      <c r="E4671" s="10">
        <f t="shared" si="507"/>
        <v>7.1721618919940236E-3</v>
      </c>
      <c r="F4671">
        <f t="shared" si="508"/>
        <v>1.00719794344473</v>
      </c>
      <c r="G4671">
        <f t="shared" si="509"/>
        <v>97.611190576311657</v>
      </c>
      <c r="H4671">
        <f t="shared" si="511"/>
        <v>1.5721664814915774E-2</v>
      </c>
      <c r="J4671">
        <f t="shared" si="510"/>
        <v>-11.289218103783059</v>
      </c>
      <c r="K4671">
        <f t="shared" si="512"/>
        <v>-1.5454390953512416</v>
      </c>
      <c r="L4671">
        <f t="shared" si="513"/>
        <v>0</v>
      </c>
    </row>
    <row r="4672" spans="1:12" x14ac:dyDescent="0.3">
      <c r="A4672">
        <v>4671</v>
      </c>
      <c r="B4672" t="s">
        <v>4686</v>
      </c>
      <c r="C4672">
        <v>96.4</v>
      </c>
      <c r="D4672">
        <v>2.0840000000000001E-2</v>
      </c>
      <c r="E4672" s="10">
        <f t="shared" si="507"/>
        <v>-1.5950942774049758E-2</v>
      </c>
      <c r="F4672">
        <f t="shared" si="508"/>
        <v>0.98417559979581426</v>
      </c>
      <c r="G4672">
        <f t="shared" si="509"/>
        <v>96.065751480960415</v>
      </c>
      <c r="H4672">
        <f t="shared" si="511"/>
        <v>1.5403312239672602E-2</v>
      </c>
      <c r="J4672">
        <f t="shared" si="510"/>
        <v>-10.885501053161937</v>
      </c>
      <c r="K4672">
        <f t="shared" si="512"/>
        <v>0.79803334821255589</v>
      </c>
      <c r="L4672">
        <f t="shared" si="513"/>
        <v>0</v>
      </c>
    </row>
    <row r="4673" spans="1:12" x14ac:dyDescent="0.3">
      <c r="A4673">
        <v>4672</v>
      </c>
      <c r="B4673" t="s">
        <v>4687</v>
      </c>
      <c r="C4673">
        <v>97.2</v>
      </c>
      <c r="D4673">
        <v>2.0790000000000003E-2</v>
      </c>
      <c r="E4673" s="10">
        <f t="shared" si="507"/>
        <v>8.2645098498934314E-3</v>
      </c>
      <c r="F4673">
        <f t="shared" si="508"/>
        <v>1.008298755186722</v>
      </c>
      <c r="G4673">
        <f t="shared" si="509"/>
        <v>96.863784829172971</v>
      </c>
      <c r="H4673">
        <f t="shared" si="511"/>
        <v>1.5568722434560492E-2</v>
      </c>
      <c r="J4673">
        <f t="shared" si="510"/>
        <v>-11.093794866921982</v>
      </c>
      <c r="K4673">
        <f t="shared" si="512"/>
        <v>0.54192832404530122</v>
      </c>
      <c r="L4673">
        <f t="shared" si="513"/>
        <v>0</v>
      </c>
    </row>
    <row r="4674" spans="1:12" x14ac:dyDescent="0.3">
      <c r="A4674">
        <v>4673</v>
      </c>
      <c r="B4674" t="s">
        <v>4688</v>
      </c>
      <c r="C4674">
        <v>100.55</v>
      </c>
      <c r="D4674">
        <v>2.094E-2</v>
      </c>
      <c r="E4674" s="10">
        <f t="shared" si="507"/>
        <v>3.388440475226763E-2</v>
      </c>
      <c r="F4674">
        <f t="shared" si="508"/>
        <v>1.0344650205761317</v>
      </c>
      <c r="G4674">
        <f t="shared" si="509"/>
        <v>100.19969214277619</v>
      </c>
      <c r="H4674">
        <f t="shared" si="511"/>
        <v>1.6845507809306035E-2</v>
      </c>
      <c r="J4674">
        <f t="shared" si="510"/>
        <v>-12.41698667983232</v>
      </c>
      <c r="K4674">
        <f t="shared" si="512"/>
        <v>-3.0455273450188827</v>
      </c>
      <c r="L4674">
        <f t="shared" si="513"/>
        <v>0</v>
      </c>
    </row>
    <row r="4675" spans="1:12" x14ac:dyDescent="0.3">
      <c r="A4675">
        <v>4674</v>
      </c>
      <c r="B4675" t="s">
        <v>4689</v>
      </c>
      <c r="C4675">
        <v>101.85</v>
      </c>
      <c r="D4675">
        <v>2.1090000000000001E-2</v>
      </c>
      <c r="E4675" s="10">
        <f t="shared" ref="E4675:E4738" si="514">LN(C4675/C4674)</f>
        <v>1.2846026454153813E-2</v>
      </c>
      <c r="F4675">
        <f t="shared" ref="F4675:F4738" si="515">C4675/C4674</f>
        <v>1.0129288910989558</v>
      </c>
      <c r="G4675">
        <f t="shared" ref="G4675:G4738" si="516">C4675*EXP(-2/12*D4675)</f>
        <v>101.49262570327973</v>
      </c>
      <c r="H4675">
        <f t="shared" si="511"/>
        <v>1.7035230931074324E-2</v>
      </c>
      <c r="J4675">
        <f t="shared" si="510"/>
        <v>-12.718861383676735</v>
      </c>
      <c r="K4675">
        <f t="shared" si="512"/>
        <v>-5.6372047679373907</v>
      </c>
      <c r="L4675">
        <f t="shared" si="513"/>
        <v>0</v>
      </c>
    </row>
    <row r="4676" spans="1:12" x14ac:dyDescent="0.3">
      <c r="A4676">
        <v>4675</v>
      </c>
      <c r="B4676" t="s">
        <v>4690</v>
      </c>
      <c r="C4676">
        <v>99.25</v>
      </c>
      <c r="D4676">
        <v>2.128E-2</v>
      </c>
      <c r="E4676" s="10">
        <f t="shared" si="514"/>
        <v>-2.5859223105514938E-2</v>
      </c>
      <c r="F4676">
        <f t="shared" si="515"/>
        <v>0.97447226313205704</v>
      </c>
      <c r="G4676">
        <f t="shared" si="516"/>
        <v>98.898616821169909</v>
      </c>
      <c r="H4676">
        <f t="shared" si="511"/>
        <v>1.7398160689038458E-2</v>
      </c>
      <c r="J4676">
        <f t="shared" si="510"/>
        <v>-12.657830507132436</v>
      </c>
      <c r="K4676">
        <f t="shared" si="512"/>
        <v>-3.0431958858275721</v>
      </c>
      <c r="L4676">
        <f t="shared" si="513"/>
        <v>0</v>
      </c>
    </row>
    <row r="4677" spans="1:12" x14ac:dyDescent="0.3">
      <c r="A4677">
        <v>4676</v>
      </c>
      <c r="B4677" t="s">
        <v>4691</v>
      </c>
      <c r="C4677">
        <v>98.65</v>
      </c>
      <c r="D4677">
        <v>2.1250000000000002E-2</v>
      </c>
      <c r="E4677" s="10">
        <f t="shared" si="514"/>
        <v>-6.0636870986754306E-3</v>
      </c>
      <c r="F4677">
        <f t="shared" si="515"/>
        <v>0.99395465994962218</v>
      </c>
      <c r="G4677">
        <f t="shared" si="516"/>
        <v>98.301232556907948</v>
      </c>
      <c r="H4677">
        <f t="shared" si="511"/>
        <v>1.7343713113868717E-2</v>
      </c>
      <c r="J4677">
        <f t="shared" si="510"/>
        <v>-12.541999096178262</v>
      </c>
      <c r="K4677">
        <f t="shared" si="512"/>
        <v>-2.4458116215656105</v>
      </c>
      <c r="L4677">
        <f t="shared" si="513"/>
        <v>0</v>
      </c>
    </row>
    <row r="4678" spans="1:12" x14ac:dyDescent="0.3">
      <c r="A4678">
        <v>4677</v>
      </c>
      <c r="B4678" t="s">
        <v>4692</v>
      </c>
      <c r="C4678">
        <v>98.95</v>
      </c>
      <c r="D4678">
        <v>2.1049999999999999E-2</v>
      </c>
      <c r="E4678" s="10">
        <f t="shared" si="514"/>
        <v>3.0364395799503188E-3</v>
      </c>
      <c r="F4678">
        <f t="shared" si="515"/>
        <v>1.0030410542321337</v>
      </c>
      <c r="G4678">
        <f t="shared" si="516"/>
        <v>98.603458663375463</v>
      </c>
      <c r="H4678">
        <f t="shared" si="511"/>
        <v>1.730208848064696E-2</v>
      </c>
      <c r="J4678">
        <f t="shared" si="510"/>
        <v>-12.550366200015089</v>
      </c>
      <c r="K4678">
        <f t="shared" si="512"/>
        <v>-3.4953513008138657</v>
      </c>
      <c r="L4678">
        <f t="shared" si="513"/>
        <v>0</v>
      </c>
    </row>
    <row r="4679" spans="1:12" x14ac:dyDescent="0.3">
      <c r="A4679">
        <v>4678</v>
      </c>
      <c r="B4679" t="s">
        <v>4693</v>
      </c>
      <c r="C4679">
        <v>98.1</v>
      </c>
      <c r="D4679">
        <v>2.104E-2</v>
      </c>
      <c r="E4679" s="10">
        <f t="shared" si="514"/>
        <v>-8.627305477257376E-3</v>
      </c>
      <c r="F4679">
        <f t="shared" si="515"/>
        <v>0.99140980293077308</v>
      </c>
      <c r="G4679">
        <f t="shared" si="516"/>
        <v>97.756598449277988</v>
      </c>
      <c r="H4679">
        <f t="shared" si="511"/>
        <v>1.4259282886745788E-2</v>
      </c>
      <c r="J4679">
        <f t="shared" si="510"/>
        <v>-10.254381885518074</v>
      </c>
      <c r="K4679">
        <f t="shared" si="512"/>
        <v>-4.6421032381582421</v>
      </c>
      <c r="L4679">
        <f t="shared" si="513"/>
        <v>0</v>
      </c>
    </row>
    <row r="4680" spans="1:12" x14ac:dyDescent="0.3">
      <c r="A4680">
        <v>4679</v>
      </c>
      <c r="B4680" t="s">
        <v>4694</v>
      </c>
      <c r="C4680">
        <v>97.75</v>
      </c>
      <c r="D4680">
        <v>2.1170000000000001E-2</v>
      </c>
      <c r="E4680" s="10">
        <f t="shared" si="514"/>
        <v>-3.574167705842176E-3</v>
      </c>
      <c r="F4680">
        <f t="shared" si="515"/>
        <v>0.99643221202854237</v>
      </c>
      <c r="G4680">
        <f t="shared" si="516"/>
        <v>97.405713153218272</v>
      </c>
      <c r="H4680">
        <f t="shared" si="511"/>
        <v>1.4046914965133507E-2</v>
      </c>
      <c r="J4680">
        <f t="shared" si="510"/>
        <v>-10.065401528571313</v>
      </c>
      <c r="K4680">
        <f t="shared" si="512"/>
        <v>-5.7384566355730158</v>
      </c>
      <c r="L4680">
        <f t="shared" si="513"/>
        <v>0</v>
      </c>
    </row>
    <row r="4681" spans="1:12" x14ac:dyDescent="0.3">
      <c r="A4681">
        <v>4680</v>
      </c>
      <c r="B4681" t="s">
        <v>4695</v>
      </c>
      <c r="C4681">
        <v>100.1</v>
      </c>
      <c r="D4681">
        <v>2.1349999999999997E-2</v>
      </c>
      <c r="E4681" s="10">
        <f t="shared" si="514"/>
        <v>2.3756487455699742E-2</v>
      </c>
      <c r="F4681">
        <f t="shared" si="515"/>
        <v>1.0240409207161125</v>
      </c>
      <c r="G4681">
        <f t="shared" si="516"/>
        <v>99.744443802231672</v>
      </c>
      <c r="H4681">
        <f t="shared" si="511"/>
        <v>1.4951876573163603E-2</v>
      </c>
      <c r="J4681">
        <f t="shared" si="510"/>
        <v>-10.97109907383329</v>
      </c>
      <c r="K4681">
        <f t="shared" si="512"/>
        <v>-8.0771872845864152</v>
      </c>
      <c r="L4681">
        <f t="shared" si="513"/>
        <v>0</v>
      </c>
    </row>
    <row r="4682" spans="1:12" x14ac:dyDescent="0.3">
      <c r="A4682">
        <v>4681</v>
      </c>
      <c r="B4682" t="s">
        <v>4696</v>
      </c>
      <c r="C4682">
        <v>97.95</v>
      </c>
      <c r="D4682">
        <v>2.1299999999999999E-2</v>
      </c>
      <c r="E4682" s="10">
        <f t="shared" si="514"/>
        <v>-2.1712541930625023E-2</v>
      </c>
      <c r="F4682">
        <f t="shared" si="515"/>
        <v>0.97852147852147864</v>
      </c>
      <c r="G4682">
        <f t="shared" si="516"/>
        <v>97.602893977723113</v>
      </c>
      <c r="H4682">
        <f t="shared" si="511"/>
        <v>1.5297063375734592E-2</v>
      </c>
      <c r="J4682">
        <f t="shared" si="510"/>
        <v>-10.983391939882733</v>
      </c>
      <c r="K4682">
        <f t="shared" si="512"/>
        <v>-5.9356374600778565</v>
      </c>
      <c r="L4682">
        <f t="shared" si="513"/>
        <v>0</v>
      </c>
    </row>
    <row r="4683" spans="1:12" x14ac:dyDescent="0.3">
      <c r="A4683">
        <v>4682</v>
      </c>
      <c r="B4683" t="s">
        <v>4697</v>
      </c>
      <c r="C4683">
        <v>98.8</v>
      </c>
      <c r="D4683">
        <v>2.137E-2</v>
      </c>
      <c r="E4683" s="10">
        <f t="shared" si="514"/>
        <v>8.6404603632722309E-3</v>
      </c>
      <c r="F4683">
        <f t="shared" si="515"/>
        <v>1.0086778968861663</v>
      </c>
      <c r="G4683">
        <f t="shared" si="516"/>
        <v>98.448733252198593</v>
      </c>
      <c r="H4683">
        <f t="shared" si="511"/>
        <v>1.5373086603348241E-2</v>
      </c>
      <c r="J4683">
        <f t="shared" si="510"/>
        <v>-11.133633650554081</v>
      </c>
      <c r="K4683">
        <f t="shared" si="512"/>
        <v>-6.7814767345533369</v>
      </c>
      <c r="L4683">
        <f t="shared" si="513"/>
        <v>0</v>
      </c>
    </row>
    <row r="4684" spans="1:12" x14ac:dyDescent="0.3">
      <c r="A4684">
        <v>4683</v>
      </c>
      <c r="B4684" t="s">
        <v>4698</v>
      </c>
      <c r="C4684">
        <v>97.5</v>
      </c>
      <c r="D4684">
        <v>2.1320000000000002E-2</v>
      </c>
      <c r="E4684" s="10">
        <f t="shared" si="514"/>
        <v>-1.3245226750020567E-2</v>
      </c>
      <c r="F4684">
        <f t="shared" si="515"/>
        <v>0.98684210526315796</v>
      </c>
      <c r="G4684">
        <f t="shared" si="516"/>
        <v>97.154164797757304</v>
      </c>
      <c r="H4684">
        <f t="shared" si="511"/>
        <v>1.5312011831351571E-2</v>
      </c>
      <c r="J4684">
        <f t="shared" si="510"/>
        <v>-10.943579553432466</v>
      </c>
      <c r="K4684">
        <f t="shared" si="512"/>
        <v>-5.486908280112047</v>
      </c>
      <c r="L4684">
        <f t="shared" si="513"/>
        <v>0</v>
      </c>
    </row>
    <row r="4685" spans="1:12" x14ac:dyDescent="0.3">
      <c r="A4685">
        <v>4684</v>
      </c>
      <c r="B4685" t="s">
        <v>4699</v>
      </c>
      <c r="C4685">
        <v>96.2</v>
      </c>
      <c r="D4685">
        <v>2.1530000000000001E-2</v>
      </c>
      <c r="E4685" s="10">
        <f t="shared" si="514"/>
        <v>-1.3423020332140661E-2</v>
      </c>
      <c r="F4685">
        <f t="shared" si="515"/>
        <v>0.98666666666666669</v>
      </c>
      <c r="G4685">
        <f t="shared" si="516"/>
        <v>95.855420935342337</v>
      </c>
      <c r="H4685">
        <f t="shared" si="511"/>
        <v>1.5207964071390488E-2</v>
      </c>
      <c r="J4685">
        <f t="shared" si="510"/>
        <v>-10.723917819576844</v>
      </c>
      <c r="K4685">
        <f t="shared" si="512"/>
        <v>-4.1881644176970809</v>
      </c>
      <c r="L4685">
        <f t="shared" si="513"/>
        <v>0</v>
      </c>
    </row>
    <row r="4686" spans="1:12" x14ac:dyDescent="0.3">
      <c r="A4686">
        <v>4685</v>
      </c>
      <c r="B4686" t="s">
        <v>4700</v>
      </c>
      <c r="C4686">
        <v>97.85</v>
      </c>
      <c r="D4686">
        <v>2.1509999999999998E-2</v>
      </c>
      <c r="E4686" s="10">
        <f t="shared" si="514"/>
        <v>1.7006336170424418E-2</v>
      </c>
      <c r="F4686">
        <f t="shared" si="515"/>
        <v>1.0171517671517671</v>
      </c>
      <c r="G4686">
        <f t="shared" si="516"/>
        <v>97.499835794370924</v>
      </c>
      <c r="H4686">
        <f t="shared" si="511"/>
        <v>1.562533814118432E-2</v>
      </c>
      <c r="J4686">
        <f t="shared" si="510"/>
        <v>-11.207249215912293</v>
      </c>
      <c r="K4686">
        <f t="shared" si="512"/>
        <v>-5.8325792767256672</v>
      </c>
      <c r="L4686">
        <f t="shared" si="513"/>
        <v>0</v>
      </c>
    </row>
    <row r="4687" spans="1:12" x14ac:dyDescent="0.3">
      <c r="A4687">
        <v>4686</v>
      </c>
      <c r="B4687" t="s">
        <v>4701</v>
      </c>
      <c r="C4687">
        <v>96.4</v>
      </c>
      <c r="D4687">
        <v>2.1429999999999998E-2</v>
      </c>
      <c r="E4687" s="10">
        <f t="shared" si="514"/>
        <v>-1.4929492225585199E-2</v>
      </c>
      <c r="F4687">
        <f t="shared" si="515"/>
        <v>0.98518140010219735</v>
      </c>
      <c r="G4687">
        <f t="shared" si="516"/>
        <v>96.056305479834137</v>
      </c>
      <c r="H4687">
        <f t="shared" si="511"/>
        <v>1.5570500825460276E-2</v>
      </c>
      <c r="J4687">
        <f t="shared" si="510"/>
        <v>-11.002571040159435</v>
      </c>
      <c r="K4687">
        <f t="shared" si="512"/>
        <v>-4.3890489621888804</v>
      </c>
      <c r="L4687">
        <f t="shared" si="513"/>
        <v>0</v>
      </c>
    </row>
    <row r="4688" spans="1:12" x14ac:dyDescent="0.3">
      <c r="A4688">
        <v>4687</v>
      </c>
      <c r="B4688" t="s">
        <v>4702</v>
      </c>
      <c r="C4688">
        <v>95.45</v>
      </c>
      <c r="D4688">
        <v>2.1530000000000001E-2</v>
      </c>
      <c r="E4688" s="10">
        <f t="shared" si="514"/>
        <v>-9.9036514447433856E-3</v>
      </c>
      <c r="F4688">
        <f t="shared" si="515"/>
        <v>0.99014522821576756</v>
      </c>
      <c r="G4688">
        <f t="shared" si="516"/>
        <v>95.108107362561597</v>
      </c>
      <c r="H4688">
        <f t="shared" si="511"/>
        <v>1.5526221285535829E-2</v>
      </c>
      <c r="J4688">
        <f t="shared" si="510"/>
        <v>-10.862981293127433</v>
      </c>
      <c r="K4688">
        <f t="shared" si="512"/>
        <v>-3.4408508449163406</v>
      </c>
      <c r="L4688">
        <f t="shared" si="513"/>
        <v>0</v>
      </c>
    </row>
    <row r="4689" spans="1:12" x14ac:dyDescent="0.3">
      <c r="A4689">
        <v>4688</v>
      </c>
      <c r="B4689" t="s">
        <v>4703</v>
      </c>
      <c r="C4689">
        <v>93.45</v>
      </c>
      <c r="D4689">
        <v>2.1579999999999998E-2</v>
      </c>
      <c r="E4689" s="10">
        <f t="shared" si="514"/>
        <v>-2.1176016270184807E-2</v>
      </c>
      <c r="F4689">
        <f t="shared" si="515"/>
        <v>0.97904662126767938</v>
      </c>
      <c r="G4689">
        <f t="shared" si="516"/>
        <v>93.114495211119745</v>
      </c>
      <c r="H4689">
        <f t="shared" si="511"/>
        <v>1.5626427508081905E-2</v>
      </c>
      <c r="J4689">
        <f t="shared" si="510"/>
        <v>-10.703916572218448</v>
      </c>
      <c r="K4689">
        <f t="shared" si="512"/>
        <v>-1.447238693474489</v>
      </c>
      <c r="L4689">
        <f t="shared" si="513"/>
        <v>0</v>
      </c>
    </row>
    <row r="4690" spans="1:12" x14ac:dyDescent="0.3">
      <c r="A4690">
        <v>4689</v>
      </c>
      <c r="B4690" t="s">
        <v>4704</v>
      </c>
      <c r="C4690">
        <v>92</v>
      </c>
      <c r="D4690">
        <v>2.1739999999999999E-2</v>
      </c>
      <c r="E4690" s="10">
        <f t="shared" si="514"/>
        <v>-1.5637956852531602E-2</v>
      </c>
      <c r="F4690">
        <f t="shared" si="515"/>
        <v>0.98448368111289453</v>
      </c>
      <c r="G4690">
        <f t="shared" si="516"/>
        <v>91.667256517645257</v>
      </c>
      <c r="H4690">
        <f t="shared" si="511"/>
        <v>1.5518417356041699E-2</v>
      </c>
      <c r="J4690">
        <f t="shared" si="510"/>
        <v>-10.464714445126656</v>
      </c>
      <c r="K4690">
        <f t="shared" si="512"/>
        <v>4.6842858268507683</v>
      </c>
      <c r="L4690">
        <f t="shared" si="513"/>
        <v>0</v>
      </c>
    </row>
    <row r="4691" spans="1:12" x14ac:dyDescent="0.3">
      <c r="A4691">
        <v>4690</v>
      </c>
      <c r="B4691" t="s">
        <v>4705</v>
      </c>
      <c r="C4691">
        <v>96.7</v>
      </c>
      <c r="D4691">
        <v>2.1659999999999999E-2</v>
      </c>
      <c r="E4691" s="10">
        <f t="shared" si="514"/>
        <v>4.9824825410208315E-2</v>
      </c>
      <c r="F4691">
        <f t="shared" si="515"/>
        <v>1.0510869565217391</v>
      </c>
      <c r="G4691">
        <f t="shared" si="516"/>
        <v>96.351542344496025</v>
      </c>
      <c r="H4691">
        <f t="shared" si="511"/>
        <v>1.8485558199519365E-2</v>
      </c>
      <c r="J4691">
        <f t="shared" si="510"/>
        <v>-13.102584252069496</v>
      </c>
      <c r="K4691">
        <f t="shared" si="512"/>
        <v>0.39065766766829313</v>
      </c>
      <c r="L4691">
        <f t="shared" si="513"/>
        <v>0</v>
      </c>
    </row>
    <row r="4692" spans="1:12" x14ac:dyDescent="0.3">
      <c r="A4692">
        <v>4691</v>
      </c>
      <c r="B4692" t="s">
        <v>4706</v>
      </c>
      <c r="C4692">
        <v>99.75</v>
      </c>
      <c r="D4692">
        <v>2.1690000000000001E-2</v>
      </c>
      <c r="E4692" s="10">
        <f t="shared" si="514"/>
        <v>3.1053653310724235E-2</v>
      </c>
      <c r="F4692">
        <f t="shared" si="515"/>
        <v>1.031540847983454</v>
      </c>
      <c r="G4692">
        <f t="shared" si="516"/>
        <v>99.390054743039002</v>
      </c>
      <c r="H4692">
        <f t="shared" si="511"/>
        <v>1.9502441788257024E-2</v>
      </c>
      <c r="J4692">
        <f t="shared" si="510"/>
        <v>-14.259281435365251</v>
      </c>
      <c r="K4692">
        <f t="shared" si="512"/>
        <v>-2.647854730874684</v>
      </c>
      <c r="L4692">
        <f t="shared" si="513"/>
        <v>0</v>
      </c>
    </row>
    <row r="4693" spans="1:12" x14ac:dyDescent="0.3">
      <c r="A4693">
        <v>4692</v>
      </c>
      <c r="B4693" t="s">
        <v>4707</v>
      </c>
      <c r="C4693">
        <v>99.9</v>
      </c>
      <c r="D4693">
        <v>2.1729999999999999E-2</v>
      </c>
      <c r="E4693" s="10">
        <f t="shared" si="514"/>
        <v>1.5026298845350965E-3</v>
      </c>
      <c r="F4693">
        <f t="shared" si="515"/>
        <v>1.0015037593984963</v>
      </c>
      <c r="G4693">
        <f t="shared" si="516"/>
        <v>99.538849877431417</v>
      </c>
      <c r="H4693">
        <f t="shared" si="511"/>
        <v>1.9516509975923902E-2</v>
      </c>
      <c r="J4693">
        <f t="shared" si="510"/>
        <v>-14.29093016505019</v>
      </c>
      <c r="K4693">
        <f t="shared" si="512"/>
        <v>-2.7966498652670992</v>
      </c>
      <c r="L4693">
        <f t="shared" si="513"/>
        <v>0</v>
      </c>
    </row>
    <row r="4694" spans="1:12" x14ac:dyDescent="0.3">
      <c r="A4694">
        <v>4693</v>
      </c>
      <c r="B4694" t="s">
        <v>4708</v>
      </c>
      <c r="C4694">
        <v>98.5</v>
      </c>
      <c r="D4694">
        <v>2.1729999999999999E-2</v>
      </c>
      <c r="E4694" s="10">
        <f t="shared" si="514"/>
        <v>-1.4113137476464655E-2</v>
      </c>
      <c r="F4694">
        <f t="shared" si="515"/>
        <v>0.98598598598598597</v>
      </c>
      <c r="G4694">
        <f t="shared" si="516"/>
        <v>98.143911040310243</v>
      </c>
      <c r="H4694">
        <f t="shared" si="511"/>
        <v>1.96224157773482E-2</v>
      </c>
      <c r="J4694">
        <f t="shared" si="510"/>
        <v>-14.167119429102044</v>
      </c>
      <c r="K4694">
        <f t="shared" si="512"/>
        <v>-1.4017110281459253</v>
      </c>
      <c r="L4694">
        <f t="shared" si="513"/>
        <v>0</v>
      </c>
    </row>
    <row r="4695" spans="1:12" x14ac:dyDescent="0.3">
      <c r="A4695">
        <v>4694</v>
      </c>
      <c r="B4695" t="s">
        <v>4709</v>
      </c>
      <c r="C4695">
        <v>97.1</v>
      </c>
      <c r="D4695">
        <v>2.215E-2</v>
      </c>
      <c r="E4695" s="10">
        <f t="shared" si="514"/>
        <v>-1.4315172880764058E-2</v>
      </c>
      <c r="F4695">
        <f t="shared" si="515"/>
        <v>0.98578680203045677</v>
      </c>
      <c r="G4695">
        <f t="shared" si="516"/>
        <v>96.742200012164318</v>
      </c>
      <c r="H4695">
        <f t="shared" si="511"/>
        <v>1.9721892112574971E-2</v>
      </c>
      <c r="J4695">
        <f t="shared" si="510"/>
        <v>-14.035576603057699</v>
      </c>
      <c r="K4695">
        <f t="shared" si="512"/>
        <v>0.64809179069382594</v>
      </c>
      <c r="L4695">
        <f t="shared" si="513"/>
        <v>0</v>
      </c>
    </row>
    <row r="4696" spans="1:12" x14ac:dyDescent="0.3">
      <c r="A4696">
        <v>4695</v>
      </c>
      <c r="B4696" t="s">
        <v>4710</v>
      </c>
      <c r="C4696">
        <v>97.75</v>
      </c>
      <c r="D4696">
        <v>2.2120000000000001E-2</v>
      </c>
      <c r="E4696" s="10">
        <f t="shared" si="514"/>
        <v>6.6718235681960166E-3</v>
      </c>
      <c r="F4696">
        <f t="shared" si="515"/>
        <v>1.0066941297631309</v>
      </c>
      <c r="G4696">
        <f t="shared" si="516"/>
        <v>97.390291802858144</v>
      </c>
      <c r="H4696">
        <f t="shared" si="511"/>
        <v>1.973317478356235E-2</v>
      </c>
      <c r="J4696">
        <f t="shared" si="510"/>
        <v>-14.137686607863799</v>
      </c>
      <c r="K4696">
        <f t="shared" si="512"/>
        <v>1.5475940617192236</v>
      </c>
      <c r="L4696">
        <f t="shared" si="513"/>
        <v>0</v>
      </c>
    </row>
    <row r="4697" spans="1:12" x14ac:dyDescent="0.3">
      <c r="A4697">
        <v>4696</v>
      </c>
      <c r="B4697" t="s">
        <v>4711</v>
      </c>
      <c r="C4697">
        <v>99.3</v>
      </c>
      <c r="D4697">
        <v>2.1920000000000002E-2</v>
      </c>
      <c r="E4697" s="10">
        <f t="shared" si="514"/>
        <v>1.5732372185651652E-2</v>
      </c>
      <c r="F4697">
        <f t="shared" si="515"/>
        <v>1.015856777493606</v>
      </c>
      <c r="G4697">
        <f t="shared" si="516"/>
        <v>98.937885864577368</v>
      </c>
      <c r="H4697">
        <f t="shared" si="511"/>
        <v>1.9501262523070842E-2</v>
      </c>
      <c r="J4697">
        <f t="shared" si="510"/>
        <v>-14.193551419067441</v>
      </c>
      <c r="K4697">
        <f t="shared" si="512"/>
        <v>2.8870487198522028</v>
      </c>
      <c r="L4697">
        <f t="shared" si="513"/>
        <v>0</v>
      </c>
    </row>
    <row r="4698" spans="1:12" x14ac:dyDescent="0.3">
      <c r="A4698">
        <v>4697</v>
      </c>
      <c r="B4698" t="s">
        <v>4712</v>
      </c>
      <c r="C4698">
        <v>102.45</v>
      </c>
      <c r="D4698">
        <v>2.1989999999999999E-2</v>
      </c>
      <c r="E4698" s="10">
        <f t="shared" si="514"/>
        <v>3.1229303633781867E-2</v>
      </c>
      <c r="F4698">
        <f t="shared" si="515"/>
        <v>1.0317220543806647</v>
      </c>
      <c r="G4698">
        <f t="shared" si="516"/>
        <v>102.07520797590828</v>
      </c>
      <c r="H4698">
        <f t="shared" si="511"/>
        <v>2.0330541742182989E-2</v>
      </c>
      <c r="J4698">
        <f t="shared" si="510"/>
        <v>-15.266340528708405</v>
      </c>
      <c r="K4698">
        <f t="shared" si="512"/>
        <v>-0.2502733914787143</v>
      </c>
      <c r="L4698">
        <f t="shared" si="513"/>
        <v>0</v>
      </c>
    </row>
    <row r="4699" spans="1:12" x14ac:dyDescent="0.3">
      <c r="A4699">
        <v>4698</v>
      </c>
      <c r="B4699" t="s">
        <v>4713</v>
      </c>
      <c r="C4699">
        <v>102.2</v>
      </c>
      <c r="D4699">
        <v>2.206E-2</v>
      </c>
      <c r="E4699" s="10">
        <f t="shared" si="514"/>
        <v>-2.443196915304674E-3</v>
      </c>
      <c r="F4699">
        <f t="shared" si="515"/>
        <v>0.997559785261103</v>
      </c>
      <c r="G4699">
        <f t="shared" si="516"/>
        <v>101.82493458442957</v>
      </c>
      <c r="H4699">
        <f t="shared" si="511"/>
        <v>2.0313790308643616E-2</v>
      </c>
      <c r="J4699">
        <f t="shared" si="510"/>
        <v>-15.216361785062743</v>
      </c>
      <c r="K4699">
        <f t="shared" si="512"/>
        <v>4.3808431632509723</v>
      </c>
      <c r="L4699">
        <f t="shared" si="513"/>
        <v>0</v>
      </c>
    </row>
    <row r="4700" spans="1:12" x14ac:dyDescent="0.3">
      <c r="A4700">
        <v>4699</v>
      </c>
      <c r="B4700" t="s">
        <v>4714</v>
      </c>
      <c r="C4700">
        <v>107.65</v>
      </c>
      <c r="D4700">
        <v>2.223E-2</v>
      </c>
      <c r="E4700" s="10">
        <f t="shared" si="514"/>
        <v>5.1953546040768017E-2</v>
      </c>
      <c r="F4700">
        <f t="shared" si="515"/>
        <v>1.0533268101761253</v>
      </c>
      <c r="G4700">
        <f t="shared" si="516"/>
        <v>107.25189469547665</v>
      </c>
      <c r="H4700">
        <f t="shared" si="511"/>
        <v>2.0959749975647594E-2</v>
      </c>
      <c r="J4700">
        <f t="shared" si="510"/>
        <v>-16.537002479888489</v>
      </c>
      <c r="K4700">
        <f t="shared" si="512"/>
        <v>-1.0461169477961079</v>
      </c>
      <c r="L4700">
        <f t="shared" si="513"/>
        <v>0</v>
      </c>
    </row>
    <row r="4701" spans="1:12" x14ac:dyDescent="0.3">
      <c r="A4701">
        <v>4700</v>
      </c>
      <c r="B4701" t="s">
        <v>4715</v>
      </c>
      <c r="C4701">
        <v>106.6</v>
      </c>
      <c r="D4701">
        <v>2.223E-2</v>
      </c>
      <c r="E4701" s="10">
        <f t="shared" si="514"/>
        <v>-9.801712078628004E-3</v>
      </c>
      <c r="F4701">
        <f t="shared" si="515"/>
        <v>0.99024616813748245</v>
      </c>
      <c r="G4701">
        <f t="shared" si="516"/>
        <v>106.20577774768054</v>
      </c>
      <c r="H4701">
        <f t="shared" si="511"/>
        <v>2.1082778017006844E-2</v>
      </c>
      <c r="J4701">
        <f t="shared" si="510"/>
        <v>-16.471824270448753</v>
      </c>
      <c r="K4701">
        <f t="shared" si="512"/>
        <v>0.34888324021902406</v>
      </c>
      <c r="L4701">
        <f t="shared" si="513"/>
        <v>0</v>
      </c>
    </row>
    <row r="4702" spans="1:12" x14ac:dyDescent="0.3">
      <c r="A4702">
        <v>4701</v>
      </c>
      <c r="B4702" t="s">
        <v>4716</v>
      </c>
      <c r="C4702">
        <v>106.95</v>
      </c>
      <c r="D4702">
        <v>2.222E-2</v>
      </c>
      <c r="E4702" s="10">
        <f t="shared" si="514"/>
        <v>3.2779237966705063E-3</v>
      </c>
      <c r="F4702">
        <f t="shared" si="515"/>
        <v>1.0032833020637899</v>
      </c>
      <c r="G4702">
        <f t="shared" si="516"/>
        <v>106.55466098789957</v>
      </c>
      <c r="H4702">
        <f t="shared" si="511"/>
        <v>2.0782556480565203E-2</v>
      </c>
      <c r="J4702">
        <f t="shared" si="510"/>
        <v>-16.290602313971966</v>
      </c>
      <c r="K4702">
        <f t="shared" si="512"/>
        <v>1.9935115954326079</v>
      </c>
      <c r="L4702">
        <f t="shared" si="513"/>
        <v>0</v>
      </c>
    </row>
    <row r="4703" spans="1:12" x14ac:dyDescent="0.3">
      <c r="A4703">
        <v>4702</v>
      </c>
      <c r="B4703" t="s">
        <v>4717</v>
      </c>
      <c r="C4703">
        <v>108.95</v>
      </c>
      <c r="D4703">
        <v>2.2170000000000002E-2</v>
      </c>
      <c r="E4703" s="10">
        <f t="shared" si="514"/>
        <v>1.8527625862214174E-2</v>
      </c>
      <c r="F4703">
        <f t="shared" si="515"/>
        <v>1.0187003272557269</v>
      </c>
      <c r="G4703">
        <f t="shared" si="516"/>
        <v>108.54817258333217</v>
      </c>
      <c r="H4703">
        <f t="shared" si="511"/>
        <v>2.094815122551864E-2</v>
      </c>
      <c r="J4703">
        <f t="shared" si="510"/>
        <v>-16.727611661064394</v>
      </c>
      <c r="K4703">
        <f t="shared" si="512"/>
        <v>2.8893599912779422</v>
      </c>
      <c r="L4703">
        <f t="shared" si="513"/>
        <v>0</v>
      </c>
    </row>
    <row r="4704" spans="1:12" x14ac:dyDescent="0.3">
      <c r="A4704">
        <v>4703</v>
      </c>
      <c r="B4704" t="s">
        <v>4718</v>
      </c>
      <c r="C4704">
        <v>111.85</v>
      </c>
      <c r="D4704">
        <v>2.2166999999999999E-2</v>
      </c>
      <c r="E4704" s="10">
        <f t="shared" si="514"/>
        <v>2.6269626545509756E-2</v>
      </c>
      <c r="F4704">
        <f t="shared" si="515"/>
        <v>1.0266177145479578</v>
      </c>
      <c r="G4704">
        <f t="shared" si="516"/>
        <v>111.43753257461012</v>
      </c>
      <c r="H4704">
        <f t="shared" si="511"/>
        <v>2.0614579803163422E-2</v>
      </c>
      <c r="J4704">
        <f t="shared" ref="J4704:J4767" si="517">-G4704*$O$3*$Q$3*H4704</f>
        <v>-16.899415928759307</v>
      </c>
      <c r="K4704">
        <f t="shared" si="512"/>
        <v>3.916908244129047E-2</v>
      </c>
      <c r="L4704">
        <f t="shared" si="513"/>
        <v>0</v>
      </c>
    </row>
    <row r="4705" spans="1:12" x14ac:dyDescent="0.3">
      <c r="A4705">
        <v>4704</v>
      </c>
      <c r="B4705" t="s">
        <v>4719</v>
      </c>
      <c r="C4705">
        <v>113.15</v>
      </c>
      <c r="D4705">
        <v>2.2370000000000001E-2</v>
      </c>
      <c r="E4705" s="10">
        <f t="shared" si="514"/>
        <v>1.1555684143407973E-2</v>
      </c>
      <c r="F4705">
        <f t="shared" si="515"/>
        <v>1.0116227089852483</v>
      </c>
      <c r="G4705">
        <f t="shared" si="516"/>
        <v>112.72892452595832</v>
      </c>
      <c r="H4705">
        <f t="shared" ref="H4705:H4768" si="518">SQRT(_xlfn.VAR.S(E4676:E4705))</f>
        <v>2.0595853107832567E-2</v>
      </c>
      <c r="J4705">
        <f t="shared" si="517"/>
        <v>-17.079724852816902</v>
      </c>
      <c r="K4705">
        <f t="shared" si="512"/>
        <v>-1.2522228689069124</v>
      </c>
      <c r="L4705">
        <f t="shared" si="513"/>
        <v>0</v>
      </c>
    </row>
    <row r="4706" spans="1:12" x14ac:dyDescent="0.3">
      <c r="A4706">
        <v>4705</v>
      </c>
      <c r="B4706" t="s">
        <v>4720</v>
      </c>
      <c r="C4706">
        <v>111.9</v>
      </c>
      <c r="D4706">
        <v>2.274E-2</v>
      </c>
      <c r="E4706" s="10">
        <f t="shared" si="514"/>
        <v>-1.1108756761666852E-2</v>
      </c>
      <c r="F4706">
        <f t="shared" si="515"/>
        <v>0.98895271763146264</v>
      </c>
      <c r="G4706">
        <f t="shared" si="516"/>
        <v>111.47670165705141</v>
      </c>
      <c r="H4706">
        <f t="shared" si="518"/>
        <v>2.0039164550501913E-2</v>
      </c>
      <c r="J4706">
        <f t="shared" si="517"/>
        <v>-16.433476291910015</v>
      </c>
      <c r="K4706">
        <f t="shared" ref="K4706:K4769" si="519">+MIN(G4707-G4706,G4708-G4706,G4709-G4706,G4710-G4706,G4711-G4706,G4712-G4706,G4713-G4706,G4714-G4706,G4715-G4706,G4716-G4706)</f>
        <v>0.99771682190065292</v>
      </c>
      <c r="L4706">
        <f t="shared" ref="L4706:L4769" si="520">+IF(K4706&lt;J4706,1,0)</f>
        <v>0</v>
      </c>
    </row>
    <row r="4707" spans="1:12" x14ac:dyDescent="0.3">
      <c r="A4707">
        <v>4706</v>
      </c>
      <c r="B4707" t="s">
        <v>4721</v>
      </c>
      <c r="C4707">
        <v>112.9</v>
      </c>
      <c r="D4707">
        <v>2.266E-2</v>
      </c>
      <c r="E4707" s="10">
        <f t="shared" si="514"/>
        <v>8.8968558377367172E-3</v>
      </c>
      <c r="F4707">
        <f t="shared" si="515"/>
        <v>1.0089365504915102</v>
      </c>
      <c r="G4707">
        <f t="shared" si="516"/>
        <v>112.47441847895206</v>
      </c>
      <c r="H4707">
        <f t="shared" si="518"/>
        <v>1.9966137172012208E-2</v>
      </c>
      <c r="J4707">
        <f t="shared" si="517"/>
        <v>-16.520132551156827</v>
      </c>
      <c r="K4707">
        <f t="shared" si="519"/>
        <v>3.6352735794897626</v>
      </c>
      <c r="L4707">
        <f t="shared" si="520"/>
        <v>0</v>
      </c>
    </row>
    <row r="4708" spans="1:12" x14ac:dyDescent="0.3">
      <c r="A4708">
        <v>4707</v>
      </c>
      <c r="B4708" t="s">
        <v>4722</v>
      </c>
      <c r="C4708">
        <v>116.55</v>
      </c>
      <c r="D4708">
        <v>2.2709999999999998E-2</v>
      </c>
      <c r="E4708" s="10">
        <f t="shared" si="514"/>
        <v>3.1817894326149655E-2</v>
      </c>
      <c r="F4708">
        <f t="shared" si="515"/>
        <v>1.0323294951284321</v>
      </c>
      <c r="G4708">
        <f t="shared" si="516"/>
        <v>116.10969205844182</v>
      </c>
      <c r="H4708">
        <f t="shared" si="518"/>
        <v>2.0575689269356878E-2</v>
      </c>
      <c r="J4708">
        <f t="shared" si="517"/>
        <v>-17.574726960419376</v>
      </c>
      <c r="K4708">
        <f t="shared" si="519"/>
        <v>1.0878355981388523</v>
      </c>
      <c r="L4708">
        <f t="shared" si="520"/>
        <v>0</v>
      </c>
    </row>
    <row r="4709" spans="1:12" x14ac:dyDescent="0.3">
      <c r="A4709">
        <v>4708</v>
      </c>
      <c r="B4709" t="s">
        <v>4723</v>
      </c>
      <c r="C4709">
        <v>119.35</v>
      </c>
      <c r="D4709">
        <v>2.283E-2</v>
      </c>
      <c r="E4709" s="10">
        <f t="shared" si="514"/>
        <v>2.3739987303072869E-2</v>
      </c>
      <c r="F4709">
        <f t="shared" si="515"/>
        <v>1.0240240240240239</v>
      </c>
      <c r="G4709">
        <f t="shared" si="516"/>
        <v>118.89673613137373</v>
      </c>
      <c r="H4709">
        <f t="shared" si="518"/>
        <v>2.0660138654141326E-2</v>
      </c>
      <c r="J4709">
        <f t="shared" si="517"/>
        <v>-18.070446572404045</v>
      </c>
      <c r="K4709">
        <f t="shared" si="519"/>
        <v>-5.0865117190183327</v>
      </c>
      <c r="L4709">
        <f t="shared" si="520"/>
        <v>0</v>
      </c>
    </row>
    <row r="4710" spans="1:12" x14ac:dyDescent="0.3">
      <c r="A4710">
        <v>4709</v>
      </c>
      <c r="B4710" t="s">
        <v>4724</v>
      </c>
      <c r="C4710">
        <v>117.65</v>
      </c>
      <c r="D4710">
        <v>2.3099999999999999E-2</v>
      </c>
      <c r="E4710" s="10">
        <f t="shared" si="514"/>
        <v>-1.4346237611467519E-2</v>
      </c>
      <c r="F4710">
        <f t="shared" si="515"/>
        <v>0.98575617930456649</v>
      </c>
      <c r="G4710">
        <f t="shared" si="516"/>
        <v>117.19791831565729</v>
      </c>
      <c r="H4710">
        <f t="shared" si="518"/>
        <v>2.0933703191893045E-2</v>
      </c>
      <c r="J4710">
        <f t="shared" si="517"/>
        <v>-18.048107981307833</v>
      </c>
      <c r="K4710">
        <f t="shared" si="519"/>
        <v>-5.2350514148829461</v>
      </c>
      <c r="L4710">
        <f t="shared" si="520"/>
        <v>0</v>
      </c>
    </row>
    <row r="4711" spans="1:12" x14ac:dyDescent="0.3">
      <c r="A4711">
        <v>4710</v>
      </c>
      <c r="B4711" t="s">
        <v>4725</v>
      </c>
      <c r="C4711">
        <v>122.55</v>
      </c>
      <c r="D4711">
        <v>2.3099999999999999E-2</v>
      </c>
      <c r="E4711" s="10">
        <f t="shared" si="514"/>
        <v>4.080499480074997E-2</v>
      </c>
      <c r="F4711">
        <f t="shared" si="515"/>
        <v>1.0416489587760305</v>
      </c>
      <c r="G4711">
        <f t="shared" si="516"/>
        <v>122.0790895842227</v>
      </c>
      <c r="H4711">
        <f t="shared" si="518"/>
        <v>2.1646660595086471E-2</v>
      </c>
      <c r="J4711">
        <f t="shared" si="517"/>
        <v>-19.440073843785811</v>
      </c>
      <c r="K4711">
        <f t="shared" si="519"/>
        <v>-10.116222683448356</v>
      </c>
      <c r="L4711">
        <f t="shared" si="520"/>
        <v>0</v>
      </c>
    </row>
    <row r="4712" spans="1:12" x14ac:dyDescent="0.3">
      <c r="A4712">
        <v>4711</v>
      </c>
      <c r="B4712" t="s">
        <v>4726</v>
      </c>
      <c r="C4712">
        <v>122.05</v>
      </c>
      <c r="D4712">
        <v>2.3099999999999999E-2</v>
      </c>
      <c r="E4712" s="10">
        <f t="shared" si="514"/>
        <v>-4.0883131351525598E-3</v>
      </c>
      <c r="F4712">
        <f t="shared" si="515"/>
        <v>0.99592003263973883</v>
      </c>
      <c r="G4712">
        <f t="shared" si="516"/>
        <v>121.58101088334867</v>
      </c>
      <c r="H4712">
        <f t="shared" si="518"/>
        <v>2.1079435483854752E-2</v>
      </c>
      <c r="J4712">
        <f t="shared" si="517"/>
        <v>-18.853433211182509</v>
      </c>
      <c r="K4712">
        <f t="shared" si="519"/>
        <v>-9.618143982574324</v>
      </c>
      <c r="L4712">
        <f t="shared" si="520"/>
        <v>0</v>
      </c>
    </row>
    <row r="4713" spans="1:12" x14ac:dyDescent="0.3">
      <c r="A4713">
        <v>4712</v>
      </c>
      <c r="B4713" t="s">
        <v>4727</v>
      </c>
      <c r="C4713">
        <v>122.1</v>
      </c>
      <c r="D4713">
        <v>2.3090000000000003E-2</v>
      </c>
      <c r="E4713" s="10">
        <f t="shared" si="514"/>
        <v>4.0958427768992943E-4</v>
      </c>
      <c r="F4713">
        <f t="shared" si="515"/>
        <v>1.0004096681687833</v>
      </c>
      <c r="G4713">
        <f t="shared" si="516"/>
        <v>121.63102147163626</v>
      </c>
      <c r="H4713">
        <f t="shared" si="518"/>
        <v>2.1115358381286614E-2</v>
      </c>
      <c r="J4713">
        <f t="shared" si="517"/>
        <v>-18.893330929698692</v>
      </c>
      <c r="K4713">
        <f t="shared" si="519"/>
        <v>-9.6681545708619154</v>
      </c>
      <c r="L4713">
        <f t="shared" si="520"/>
        <v>0</v>
      </c>
    </row>
    <row r="4714" spans="1:12" x14ac:dyDescent="0.3">
      <c r="A4714">
        <v>4713</v>
      </c>
      <c r="B4714" t="s">
        <v>4728</v>
      </c>
      <c r="C4714">
        <v>117.65</v>
      </c>
      <c r="D4714">
        <v>2.3119999999999998E-2</v>
      </c>
      <c r="E4714" s="10">
        <f t="shared" si="514"/>
        <v>-3.7126265943287447E-2</v>
      </c>
      <c r="F4714">
        <f t="shared" si="515"/>
        <v>0.96355446355446361</v>
      </c>
      <c r="G4714">
        <f t="shared" si="516"/>
        <v>117.19752765658068</v>
      </c>
      <c r="H4714">
        <f t="shared" si="518"/>
        <v>2.2322800354044738E-2</v>
      </c>
      <c r="J4714">
        <f t="shared" si="517"/>
        <v>-19.245661629784355</v>
      </c>
      <c r="K4714">
        <f t="shared" si="519"/>
        <v>-5.2346607558063312</v>
      </c>
      <c r="L4714">
        <f t="shared" si="520"/>
        <v>0</v>
      </c>
    </row>
    <row r="4715" spans="1:12" x14ac:dyDescent="0.3">
      <c r="A4715">
        <v>4714</v>
      </c>
      <c r="B4715" t="s">
        <v>4729</v>
      </c>
      <c r="C4715">
        <v>121.1</v>
      </c>
      <c r="D4715">
        <v>2.3399999999999997E-2</v>
      </c>
      <c r="E4715" s="10">
        <f t="shared" si="514"/>
        <v>2.8902535385674982E-2</v>
      </c>
      <c r="F4715">
        <f t="shared" si="515"/>
        <v>1.0293242668933276</v>
      </c>
      <c r="G4715">
        <f t="shared" si="516"/>
        <v>120.62862976941126</v>
      </c>
      <c r="H4715">
        <f t="shared" si="518"/>
        <v>2.2373235919787009E-2</v>
      </c>
      <c r="J4715">
        <f t="shared" si="517"/>
        <v>-19.85385828164635</v>
      </c>
      <c r="K4715">
        <f t="shared" si="519"/>
        <v>-8.6657628686369179</v>
      </c>
      <c r="L4715">
        <f t="shared" si="520"/>
        <v>0</v>
      </c>
    </row>
    <row r="4716" spans="1:12" x14ac:dyDescent="0.3">
      <c r="A4716">
        <v>4715</v>
      </c>
      <c r="B4716" t="s">
        <v>4730</v>
      </c>
      <c r="C4716">
        <v>120.25</v>
      </c>
      <c r="D4716">
        <v>2.3399999999999997E-2</v>
      </c>
      <c r="E4716" s="10">
        <f t="shared" si="514"/>
        <v>-7.0437415731759269E-3</v>
      </c>
      <c r="F4716">
        <f t="shared" si="515"/>
        <v>0.99298100743187456</v>
      </c>
      <c r="G4716">
        <f t="shared" si="516"/>
        <v>119.78193831355661</v>
      </c>
      <c r="H4716">
        <f t="shared" si="518"/>
        <v>2.2457988095946142E-2</v>
      </c>
      <c r="J4716">
        <f t="shared" si="517"/>
        <v>-19.789184818042941</v>
      </c>
      <c r="K4716">
        <f t="shared" si="519"/>
        <v>-7.8190714127822645</v>
      </c>
      <c r="L4716">
        <f t="shared" si="520"/>
        <v>0</v>
      </c>
    </row>
    <row r="4717" spans="1:12" x14ac:dyDescent="0.3">
      <c r="A4717">
        <v>4716</v>
      </c>
      <c r="B4717" t="s">
        <v>4731</v>
      </c>
      <c r="C4717">
        <v>121.15</v>
      </c>
      <c r="D4717">
        <v>2.3349999999999999E-2</v>
      </c>
      <c r="E4717" s="10">
        <f t="shared" si="514"/>
        <v>7.4565382766642874E-3</v>
      </c>
      <c r="F4717">
        <f t="shared" si="515"/>
        <v>1.0074844074844076</v>
      </c>
      <c r="G4717">
        <f t="shared" si="516"/>
        <v>120.67944080698391</v>
      </c>
      <c r="H4717">
        <f t="shared" si="518"/>
        <v>2.2077326329088522E-2</v>
      </c>
      <c r="J4717">
        <f t="shared" si="517"/>
        <v>-19.599522321420945</v>
      </c>
      <c r="K4717">
        <f t="shared" si="519"/>
        <v>-8.7165739062095611</v>
      </c>
      <c r="L4717">
        <f t="shared" si="520"/>
        <v>0</v>
      </c>
    </row>
    <row r="4718" spans="1:12" x14ac:dyDescent="0.3">
      <c r="A4718">
        <v>4717</v>
      </c>
      <c r="B4718" t="s">
        <v>4732</v>
      </c>
      <c r="C4718">
        <v>119.65</v>
      </c>
      <c r="D4718">
        <v>2.3269999999999999E-2</v>
      </c>
      <c r="E4718" s="10">
        <f t="shared" si="514"/>
        <v>-1.2458632908152373E-2</v>
      </c>
      <c r="F4718">
        <f t="shared" si="515"/>
        <v>0.98761865456046227</v>
      </c>
      <c r="G4718">
        <f t="shared" si="516"/>
        <v>119.18685611038951</v>
      </c>
      <c r="H4718">
        <f t="shared" si="518"/>
        <v>2.2152048450066193E-2</v>
      </c>
      <c r="J4718">
        <f t="shared" si="517"/>
        <v>-19.422627339921977</v>
      </c>
      <c r="K4718">
        <f t="shared" si="519"/>
        <v>-7.2239892096151692</v>
      </c>
      <c r="L4718">
        <f t="shared" si="520"/>
        <v>0</v>
      </c>
    </row>
    <row r="4719" spans="1:12" x14ac:dyDescent="0.3">
      <c r="A4719">
        <v>4718</v>
      </c>
      <c r="B4719" t="s">
        <v>4733</v>
      </c>
      <c r="C4719">
        <v>114.25</v>
      </c>
      <c r="D4719">
        <v>2.3140000000000001E-2</v>
      </c>
      <c r="E4719" s="10">
        <f t="shared" si="514"/>
        <v>-4.6181784580068275E-2</v>
      </c>
      <c r="F4719">
        <f t="shared" si="515"/>
        <v>0.95486836606769743</v>
      </c>
      <c r="G4719">
        <f t="shared" si="516"/>
        <v>113.8102244123554</v>
      </c>
      <c r="H4719">
        <f t="shared" si="518"/>
        <v>2.3686803797252548E-2</v>
      </c>
      <c r="J4719">
        <f t="shared" si="517"/>
        <v>-19.83140405178564</v>
      </c>
      <c r="K4719">
        <f t="shared" si="519"/>
        <v>-4.0917340929614596</v>
      </c>
      <c r="L4719">
        <f t="shared" si="520"/>
        <v>0</v>
      </c>
    </row>
    <row r="4720" spans="1:12" x14ac:dyDescent="0.3">
      <c r="A4720">
        <v>4719</v>
      </c>
      <c r="B4720" t="s">
        <v>4734</v>
      </c>
      <c r="C4720">
        <v>112.4</v>
      </c>
      <c r="D4720">
        <v>2.3380000000000001E-2</v>
      </c>
      <c r="E4720" s="10">
        <f t="shared" si="514"/>
        <v>-1.6325092314723334E-2</v>
      </c>
      <c r="F4720">
        <f t="shared" si="515"/>
        <v>0.98380743982494534</v>
      </c>
      <c r="G4720">
        <f t="shared" si="516"/>
        <v>111.96286690077434</v>
      </c>
      <c r="H4720">
        <f t="shared" si="518"/>
        <v>2.3709468974826873E-2</v>
      </c>
      <c r="J4720">
        <f t="shared" si="517"/>
        <v>-19.528170498387183</v>
      </c>
      <c r="K4720">
        <f t="shared" si="519"/>
        <v>-3.1897304140439218</v>
      </c>
      <c r="L4720">
        <f t="shared" si="520"/>
        <v>0</v>
      </c>
    </row>
    <row r="4721" spans="1:12" x14ac:dyDescent="0.3">
      <c r="A4721">
        <v>4720</v>
      </c>
      <c r="B4721" t="s">
        <v>4735</v>
      </c>
      <c r="C4721">
        <v>112.7</v>
      </c>
      <c r="D4721">
        <v>2.3330000000000004E-2</v>
      </c>
      <c r="E4721" s="10">
        <f t="shared" si="514"/>
        <v>2.6654835861398807E-3</v>
      </c>
      <c r="F4721">
        <f t="shared" si="515"/>
        <v>1.0026690391459074</v>
      </c>
      <c r="G4721">
        <f t="shared" si="516"/>
        <v>112.26263569348664</v>
      </c>
      <c r="H4721">
        <f t="shared" si="518"/>
        <v>2.2269620348273057E-2</v>
      </c>
      <c r="J4721">
        <f t="shared" si="517"/>
        <v>-18.39135672859333</v>
      </c>
      <c r="K4721">
        <f t="shared" si="519"/>
        <v>-3.4894992067562214</v>
      </c>
      <c r="L4721">
        <f t="shared" si="520"/>
        <v>0</v>
      </c>
    </row>
    <row r="4722" spans="1:12" x14ac:dyDescent="0.3">
      <c r="A4722">
        <v>4721</v>
      </c>
      <c r="B4722" t="s">
        <v>4736</v>
      </c>
      <c r="C4722">
        <v>117.8</v>
      </c>
      <c r="D4722">
        <v>2.3250000000000003E-2</v>
      </c>
      <c r="E4722" s="10">
        <f t="shared" si="514"/>
        <v>4.425885017175557E-2</v>
      </c>
      <c r="F4722">
        <f t="shared" si="515"/>
        <v>1.0452528837622004</v>
      </c>
      <c r="G4722">
        <f t="shared" si="516"/>
        <v>117.34440827904209</v>
      </c>
      <c r="H4722">
        <f t="shared" si="518"/>
        <v>2.2921193655459693E-2</v>
      </c>
      <c r="J4722">
        <f t="shared" si="517"/>
        <v>-19.786334665098202</v>
      </c>
      <c r="K4722">
        <f t="shared" si="519"/>
        <v>-8.5712717923116628</v>
      </c>
      <c r="L4722">
        <f t="shared" si="520"/>
        <v>0</v>
      </c>
    </row>
    <row r="4723" spans="1:12" x14ac:dyDescent="0.3">
      <c r="A4723">
        <v>4722</v>
      </c>
      <c r="B4723" t="s">
        <v>4737</v>
      </c>
      <c r="C4723">
        <v>120.05</v>
      </c>
      <c r="D4723">
        <v>2.3269999999999999E-2</v>
      </c>
      <c r="E4723" s="10">
        <f t="shared" si="514"/>
        <v>1.8920051449775935E-2</v>
      </c>
      <c r="F4723">
        <f t="shared" si="515"/>
        <v>1.019100169779287</v>
      </c>
      <c r="G4723">
        <f t="shared" si="516"/>
        <v>119.58530778146478</v>
      </c>
      <c r="H4723">
        <f t="shared" si="518"/>
        <v>2.3035598304883706E-2</v>
      </c>
      <c r="J4723">
        <f t="shared" si="517"/>
        <v>-20.264833647598749</v>
      </c>
      <c r="K4723">
        <f t="shared" si="519"/>
        <v>-10.812171294734355</v>
      </c>
      <c r="L4723">
        <f t="shared" si="520"/>
        <v>0</v>
      </c>
    </row>
    <row r="4724" spans="1:12" x14ac:dyDescent="0.3">
      <c r="A4724">
        <v>4723</v>
      </c>
      <c r="B4724" t="s">
        <v>4738</v>
      </c>
      <c r="C4724">
        <v>117.1</v>
      </c>
      <c r="D4724">
        <v>2.3220000000000001E-2</v>
      </c>
      <c r="E4724" s="10">
        <f t="shared" si="514"/>
        <v>-2.4880052063590622E-2</v>
      </c>
      <c r="F4724">
        <f t="shared" si="515"/>
        <v>0.97542690545605992</v>
      </c>
      <c r="G4724">
        <f t="shared" si="516"/>
        <v>116.64769876739081</v>
      </c>
      <c r="H4724">
        <f t="shared" si="518"/>
        <v>2.3442066198746607E-2</v>
      </c>
      <c r="J4724">
        <f t="shared" si="517"/>
        <v>-20.115822006521149</v>
      </c>
      <c r="K4724">
        <f t="shared" si="519"/>
        <v>-7.8745622806603848</v>
      </c>
      <c r="L4724">
        <f t="shared" si="520"/>
        <v>0</v>
      </c>
    </row>
    <row r="4725" spans="1:12" x14ac:dyDescent="0.3">
      <c r="A4725">
        <v>4724</v>
      </c>
      <c r="B4725" t="s">
        <v>4739</v>
      </c>
      <c r="C4725">
        <v>113.25</v>
      </c>
      <c r="D4725">
        <v>2.366E-2</v>
      </c>
      <c r="E4725" s="10">
        <f t="shared" si="514"/>
        <v>-3.3430506240528242E-2</v>
      </c>
      <c r="F4725">
        <f t="shared" si="515"/>
        <v>0.96712211784799318</v>
      </c>
      <c r="G4725">
        <f t="shared" si="516"/>
        <v>112.80429685558536</v>
      </c>
      <c r="H4725">
        <f t="shared" si="518"/>
        <v>2.425248351683864E-2</v>
      </c>
      <c r="J4725">
        <f t="shared" si="517"/>
        <v>-20.12554183285145</v>
      </c>
      <c r="K4725">
        <f t="shared" si="519"/>
        <v>-4.0311603688549411</v>
      </c>
      <c r="L4725">
        <f t="shared" si="520"/>
        <v>0</v>
      </c>
    </row>
    <row r="4726" spans="1:12" x14ac:dyDescent="0.3">
      <c r="A4726">
        <v>4725</v>
      </c>
      <c r="B4726" t="s">
        <v>4740</v>
      </c>
      <c r="C4726">
        <v>115.6</v>
      </c>
      <c r="D4726">
        <v>2.3610000000000003E-2</v>
      </c>
      <c r="E4726" s="10">
        <f t="shared" si="514"/>
        <v>2.0538191875133536E-2</v>
      </c>
      <c r="F4726">
        <f t="shared" si="515"/>
        <v>1.0207505518763795</v>
      </c>
      <c r="G4726">
        <f t="shared" si="516"/>
        <v>115.14600781543274</v>
      </c>
      <c r="H4726">
        <f t="shared" si="518"/>
        <v>2.4414503894200298E-2</v>
      </c>
      <c r="J4726">
        <f t="shared" si="517"/>
        <v>-20.680570243779908</v>
      </c>
      <c r="K4726">
        <f t="shared" si="519"/>
        <v>-6.3728713287023169</v>
      </c>
      <c r="L4726">
        <f t="shared" si="520"/>
        <v>0</v>
      </c>
    </row>
    <row r="4727" spans="1:12" x14ac:dyDescent="0.3">
      <c r="A4727">
        <v>4726</v>
      </c>
      <c r="B4727" t="s">
        <v>4741</v>
      </c>
      <c r="C4727">
        <v>116.65</v>
      </c>
      <c r="D4727">
        <v>2.358E-2</v>
      </c>
      <c r="E4727" s="10">
        <f t="shared" si="514"/>
        <v>9.0420422291619899E-3</v>
      </c>
      <c r="F4727">
        <f t="shared" si="515"/>
        <v>1.0090830449826991</v>
      </c>
      <c r="G4727">
        <f t="shared" si="516"/>
        <v>116.19246514487185</v>
      </c>
      <c r="H4727">
        <f t="shared" si="518"/>
        <v>2.434914076705505E-2</v>
      </c>
      <c r="J4727">
        <f t="shared" si="517"/>
        <v>-20.812647414161059</v>
      </c>
      <c r="K4727">
        <f t="shared" si="519"/>
        <v>-9.4709205659986111</v>
      </c>
      <c r="L4727">
        <f t="shared" si="520"/>
        <v>0</v>
      </c>
    </row>
    <row r="4728" spans="1:12" x14ac:dyDescent="0.3">
      <c r="A4728">
        <v>4727</v>
      </c>
      <c r="B4728" t="s">
        <v>4742</v>
      </c>
      <c r="C4728">
        <v>113.85</v>
      </c>
      <c r="D4728">
        <v>2.3550000000000001E-2</v>
      </c>
      <c r="E4728" s="10">
        <f t="shared" si="514"/>
        <v>-2.4296205957690484E-2</v>
      </c>
      <c r="F4728">
        <f t="shared" si="515"/>
        <v>0.9759965709387054</v>
      </c>
      <c r="G4728">
        <f t="shared" si="516"/>
        <v>113.40401456896528</v>
      </c>
      <c r="H4728">
        <f t="shared" si="518"/>
        <v>2.4425749328544584E-2</v>
      </c>
      <c r="J4728">
        <f t="shared" si="517"/>
        <v>-20.377084462454189</v>
      </c>
      <c r="K4728">
        <f t="shared" si="519"/>
        <v>-6.8309820875854115</v>
      </c>
      <c r="L4728">
        <f t="shared" si="520"/>
        <v>0</v>
      </c>
    </row>
    <row r="4729" spans="1:12" x14ac:dyDescent="0.3">
      <c r="A4729">
        <v>4728</v>
      </c>
      <c r="B4729" t="s">
        <v>4743</v>
      </c>
      <c r="C4729">
        <v>110.15</v>
      </c>
      <c r="D4729">
        <v>2.3551000000000002E-2</v>
      </c>
      <c r="E4729" s="10">
        <f t="shared" si="514"/>
        <v>-3.303871926139635E-2</v>
      </c>
      <c r="F4729">
        <f t="shared" si="515"/>
        <v>0.96750109793588068</v>
      </c>
      <c r="G4729">
        <f t="shared" si="516"/>
        <v>109.71849031939394</v>
      </c>
      <c r="H4729">
        <f t="shared" si="518"/>
        <v>2.5306048880307727E-2</v>
      </c>
      <c r="J4729">
        <f t="shared" si="517"/>
        <v>-20.425367842232614</v>
      </c>
      <c r="K4729">
        <f t="shared" si="519"/>
        <v>-3.1454578380140674</v>
      </c>
      <c r="L4729">
        <f t="shared" si="520"/>
        <v>0</v>
      </c>
    </row>
    <row r="4730" spans="1:12" x14ac:dyDescent="0.3">
      <c r="A4730">
        <v>4729</v>
      </c>
      <c r="B4730" t="s">
        <v>4744</v>
      </c>
      <c r="C4730">
        <v>109.2</v>
      </c>
      <c r="D4730">
        <v>2.35E-2</v>
      </c>
      <c r="E4730" s="10">
        <f t="shared" si="514"/>
        <v>-8.6620099375474598E-3</v>
      </c>
      <c r="F4730">
        <f t="shared" si="515"/>
        <v>0.99137539718565593</v>
      </c>
      <c r="G4730">
        <f t="shared" si="516"/>
        <v>108.77313648673042</v>
      </c>
      <c r="H4730">
        <f t="shared" si="518"/>
        <v>2.3582278215752532E-2</v>
      </c>
      <c r="J4730">
        <f t="shared" si="517"/>
        <v>-18.870053481971564</v>
      </c>
      <c r="K4730">
        <f t="shared" si="519"/>
        <v>-2.2001040053505534</v>
      </c>
      <c r="L4730">
        <f t="shared" si="520"/>
        <v>0</v>
      </c>
    </row>
    <row r="4731" spans="1:12" x14ac:dyDescent="0.3">
      <c r="A4731">
        <v>4730</v>
      </c>
      <c r="B4731" t="s">
        <v>4745</v>
      </c>
      <c r="C4731">
        <v>112.65</v>
      </c>
      <c r="D4731">
        <v>2.376E-2</v>
      </c>
      <c r="E4731" s="10">
        <f t="shared" si="514"/>
        <v>3.1104603567448881E-2</v>
      </c>
      <c r="F4731">
        <f t="shared" si="515"/>
        <v>1.0315934065934067</v>
      </c>
      <c r="G4731">
        <f t="shared" si="516"/>
        <v>112.20478810136207</v>
      </c>
      <c r="H4731">
        <f t="shared" si="518"/>
        <v>2.4143429726217157E-2</v>
      </c>
      <c r="J4731">
        <f t="shared" si="517"/>
        <v>-19.928567179958996</v>
      </c>
      <c r="K4731">
        <f t="shared" si="519"/>
        <v>-5.6317556199822008</v>
      </c>
      <c r="L4731">
        <f t="shared" si="520"/>
        <v>0</v>
      </c>
    </row>
    <row r="4732" spans="1:12" x14ac:dyDescent="0.3">
      <c r="A4732">
        <v>4731</v>
      </c>
      <c r="B4732" t="s">
        <v>4746</v>
      </c>
      <c r="C4732">
        <v>110.05</v>
      </c>
      <c r="D4732">
        <v>2.366E-2</v>
      </c>
      <c r="E4732" s="10">
        <f t="shared" si="514"/>
        <v>-2.3350858905782854E-2</v>
      </c>
      <c r="F4732">
        <f t="shared" si="515"/>
        <v>0.97691966267199282</v>
      </c>
      <c r="G4732">
        <f t="shared" si="516"/>
        <v>109.6168906751185</v>
      </c>
      <c r="H4732">
        <f t="shared" si="518"/>
        <v>2.457439790585228E-2</v>
      </c>
      <c r="J4732">
        <f t="shared" si="517"/>
        <v>-19.816460489427861</v>
      </c>
      <c r="K4732">
        <f t="shared" si="519"/>
        <v>-6.7727239139438495</v>
      </c>
      <c r="L4732">
        <f t="shared" si="520"/>
        <v>0</v>
      </c>
    </row>
    <row r="4733" spans="1:12" x14ac:dyDescent="0.3">
      <c r="A4733">
        <v>4732</v>
      </c>
      <c r="B4733" t="s">
        <v>4747</v>
      </c>
      <c r="C4733">
        <v>112.6</v>
      </c>
      <c r="D4733">
        <v>2.3550000000000001E-2</v>
      </c>
      <c r="E4733" s="10">
        <f t="shared" si="514"/>
        <v>2.2906907733119309E-2</v>
      </c>
      <c r="F4733">
        <f t="shared" si="515"/>
        <v>1.0231712857791913</v>
      </c>
      <c r="G4733">
        <f t="shared" si="516"/>
        <v>112.15891120303461</v>
      </c>
      <c r="H4733">
        <f t="shared" si="518"/>
        <v>2.4695107790888078E-2</v>
      </c>
      <c r="J4733">
        <f t="shared" si="517"/>
        <v>-20.37560118399432</v>
      </c>
      <c r="K4733">
        <f t="shared" si="519"/>
        <v>-9.3147444418599576</v>
      </c>
      <c r="L4733">
        <f t="shared" si="520"/>
        <v>0</v>
      </c>
    </row>
    <row r="4734" spans="1:12" x14ac:dyDescent="0.3">
      <c r="A4734">
        <v>4733</v>
      </c>
      <c r="B4734" t="s">
        <v>4748</v>
      </c>
      <c r="C4734">
        <v>112.35</v>
      </c>
      <c r="D4734">
        <v>2.3550000000000001E-2</v>
      </c>
      <c r="E4734" s="10">
        <f t="shared" si="514"/>
        <v>-2.2227170742517865E-3</v>
      </c>
      <c r="F4734">
        <f t="shared" si="515"/>
        <v>0.99777975133214925</v>
      </c>
      <c r="G4734">
        <f t="shared" si="516"/>
        <v>111.90989052984847</v>
      </c>
      <c r="H4734">
        <f t="shared" si="518"/>
        <v>2.4237319525854211E-2</v>
      </c>
      <c r="J4734">
        <f t="shared" si="517"/>
        <v>-19.953485965417858</v>
      </c>
      <c r="K4734">
        <f t="shared" si="519"/>
        <v>-10.420566914335083</v>
      </c>
      <c r="L4734">
        <f t="shared" si="520"/>
        <v>0</v>
      </c>
    </row>
    <row r="4735" spans="1:12" x14ac:dyDescent="0.3">
      <c r="A4735">
        <v>4734</v>
      </c>
      <c r="B4735" t="s">
        <v>4749</v>
      </c>
      <c r="C4735">
        <v>110.65</v>
      </c>
      <c r="D4735">
        <v>2.392E-2</v>
      </c>
      <c r="E4735" s="10">
        <f t="shared" si="514"/>
        <v>-1.5246932134279433E-2</v>
      </c>
      <c r="F4735">
        <f t="shared" si="515"/>
        <v>0.98486871384067654</v>
      </c>
      <c r="G4735">
        <f t="shared" si="516"/>
        <v>110.20975347449594</v>
      </c>
      <c r="H4735">
        <f t="shared" si="518"/>
        <v>2.4296261269119795E-2</v>
      </c>
      <c r="J4735">
        <f t="shared" si="517"/>
        <v>-19.698139135995088</v>
      </c>
      <c r="K4735">
        <f t="shared" si="519"/>
        <v>-9.6665173922684318</v>
      </c>
      <c r="L4735">
        <f t="shared" si="520"/>
        <v>0</v>
      </c>
    </row>
    <row r="4736" spans="1:12" x14ac:dyDescent="0.3">
      <c r="A4736">
        <v>4735</v>
      </c>
      <c r="B4736" t="s">
        <v>4750</v>
      </c>
      <c r="C4736">
        <v>110.3</v>
      </c>
      <c r="D4736">
        <v>2.4070000000000001E-2</v>
      </c>
      <c r="E4736" s="10">
        <f t="shared" si="514"/>
        <v>-3.1681402376019401E-3</v>
      </c>
      <c r="F4736">
        <f t="shared" si="515"/>
        <v>0.99683687302304558</v>
      </c>
      <c r="G4736">
        <f t="shared" si="516"/>
        <v>109.85839953583783</v>
      </c>
      <c r="H4736">
        <f t="shared" si="518"/>
        <v>2.4222602254590019E-2</v>
      </c>
      <c r="J4736">
        <f t="shared" si="517"/>
        <v>-19.575812037448401</v>
      </c>
      <c r="K4736">
        <f t="shared" si="519"/>
        <v>-9.6118661978439235</v>
      </c>
      <c r="L4736">
        <f t="shared" si="520"/>
        <v>0</v>
      </c>
    </row>
    <row r="4737" spans="1:12" x14ac:dyDescent="0.3">
      <c r="A4737">
        <v>4736</v>
      </c>
      <c r="B4737" t="s">
        <v>4751</v>
      </c>
      <c r="C4737">
        <v>107.15</v>
      </c>
      <c r="D4737">
        <v>2.4039999999999999E-2</v>
      </c>
      <c r="E4737" s="10">
        <f t="shared" si="514"/>
        <v>-2.8974204339870677E-2</v>
      </c>
      <c r="F4737">
        <f t="shared" si="515"/>
        <v>0.97144152311876708</v>
      </c>
      <c r="G4737">
        <f t="shared" si="516"/>
        <v>106.72154457887324</v>
      </c>
      <c r="H4737">
        <f t="shared" si="518"/>
        <v>2.4699212671176297E-2</v>
      </c>
      <c r="J4737">
        <f t="shared" si="517"/>
        <v>-19.391032419766287</v>
      </c>
      <c r="K4737">
        <f t="shared" si="519"/>
        <v>-8.3152991922377737</v>
      </c>
      <c r="L4737">
        <f t="shared" si="520"/>
        <v>0</v>
      </c>
    </row>
    <row r="4738" spans="1:12" x14ac:dyDescent="0.3">
      <c r="A4738">
        <v>4737</v>
      </c>
      <c r="B4738" t="s">
        <v>4752</v>
      </c>
      <c r="C4738">
        <v>107</v>
      </c>
      <c r="D4738">
        <v>2.3990000000000001E-2</v>
      </c>
      <c r="E4738" s="10">
        <f t="shared" si="514"/>
        <v>-1.4008874576798506E-3</v>
      </c>
      <c r="F4738">
        <f t="shared" si="515"/>
        <v>0.99860009332711153</v>
      </c>
      <c r="G4738">
        <f t="shared" si="516"/>
        <v>106.57303248137987</v>
      </c>
      <c r="H4738">
        <f t="shared" si="518"/>
        <v>2.3873604520745162E-2</v>
      </c>
      <c r="J4738">
        <f t="shared" si="517"/>
        <v>-18.716775859207445</v>
      </c>
      <c r="K4738">
        <f t="shared" si="519"/>
        <v>-8.1667870947444072</v>
      </c>
      <c r="L4738">
        <f t="shared" si="520"/>
        <v>0</v>
      </c>
    </row>
    <row r="4739" spans="1:12" x14ac:dyDescent="0.3">
      <c r="A4739">
        <v>4738</v>
      </c>
      <c r="B4739" t="s">
        <v>4753</v>
      </c>
      <c r="C4739">
        <v>109.5</v>
      </c>
      <c r="D4739">
        <v>2.4049999999999998E-2</v>
      </c>
      <c r="E4739" s="10">
        <f t="shared" ref="E4739:E4802" si="521">LN(C4739/C4738)</f>
        <v>2.3095714794649395E-2</v>
      </c>
      <c r="F4739">
        <f t="shared" ref="F4739:F4802" si="522">C4739/C4738</f>
        <v>1.0233644859813085</v>
      </c>
      <c r="G4739">
        <f t="shared" ref="G4739:G4802" si="523">C4739*EXP(-2/12*D4739)</f>
        <v>109.06196597966368</v>
      </c>
      <c r="H4739">
        <f t="shared" si="518"/>
        <v>2.3849137923061422E-2</v>
      </c>
      <c r="J4739">
        <f t="shared" si="517"/>
        <v>-19.134262513459159</v>
      </c>
      <c r="K4739">
        <f t="shared" si="519"/>
        <v>-11.80632452272647</v>
      </c>
      <c r="L4739">
        <f t="shared" si="520"/>
        <v>0</v>
      </c>
    </row>
    <row r="4740" spans="1:12" x14ac:dyDescent="0.3">
      <c r="A4740">
        <v>4739</v>
      </c>
      <c r="B4740" t="s">
        <v>4754</v>
      </c>
      <c r="C4740">
        <v>110.1</v>
      </c>
      <c r="D4740">
        <v>2.3869999999999999E-2</v>
      </c>
      <c r="E4740" s="10">
        <f t="shared" si="521"/>
        <v>5.4644944720787453E-3</v>
      </c>
      <c r="F4740">
        <f t="shared" si="522"/>
        <v>1.0054794520547945</v>
      </c>
      <c r="G4740">
        <f t="shared" si="523"/>
        <v>109.66285562957198</v>
      </c>
      <c r="H4740">
        <f t="shared" si="518"/>
        <v>2.3794656669815499E-2</v>
      </c>
      <c r="J4740">
        <f t="shared" si="517"/>
        <v>-19.195733605092958</v>
      </c>
      <c r="K4740">
        <f t="shared" si="519"/>
        <v>-12.407214172634767</v>
      </c>
      <c r="L4740">
        <f t="shared" si="520"/>
        <v>0</v>
      </c>
    </row>
    <row r="4741" spans="1:12" x14ac:dyDescent="0.3">
      <c r="A4741">
        <v>4740</v>
      </c>
      <c r="B4741" t="s">
        <v>4755</v>
      </c>
      <c r="C4741">
        <v>108.5</v>
      </c>
      <c r="D4741">
        <v>2.366E-2</v>
      </c>
      <c r="E4741" s="10">
        <f t="shared" si="521"/>
        <v>-1.4638870748120029E-2</v>
      </c>
      <c r="F4741">
        <f t="shared" si="522"/>
        <v>0.9854677565849228</v>
      </c>
      <c r="G4741">
        <f t="shared" si="523"/>
        <v>108.07299080645485</v>
      </c>
      <c r="H4741">
        <f t="shared" si="518"/>
        <v>2.2453793065081027E-2</v>
      </c>
      <c r="J4741">
        <f t="shared" si="517"/>
        <v>-17.851413375138346</v>
      </c>
      <c r="K4741">
        <f t="shared" si="519"/>
        <v>-10.817349349517642</v>
      </c>
      <c r="L4741">
        <f t="shared" si="520"/>
        <v>0</v>
      </c>
    </row>
    <row r="4742" spans="1:12" x14ac:dyDescent="0.3">
      <c r="A4742">
        <v>4741</v>
      </c>
      <c r="B4742" t="s">
        <v>4756</v>
      </c>
      <c r="C4742">
        <v>103.25</v>
      </c>
      <c r="D4742">
        <v>2.3629999999999998E-2</v>
      </c>
      <c r="E4742" s="10">
        <f t="shared" si="521"/>
        <v>-4.9596941139372061E-2</v>
      </c>
      <c r="F4742">
        <f t="shared" si="522"/>
        <v>0.95161290322580649</v>
      </c>
      <c r="G4742">
        <f t="shared" si="523"/>
        <v>102.84416676117465</v>
      </c>
      <c r="H4742">
        <f t="shared" si="518"/>
        <v>2.3943672268158567E-2</v>
      </c>
      <c r="J4742">
        <f t="shared" si="517"/>
        <v>-18.114908469945913</v>
      </c>
      <c r="K4742">
        <f t="shared" si="519"/>
        <v>-6.2850546360079989</v>
      </c>
      <c r="L4742">
        <f t="shared" si="520"/>
        <v>0</v>
      </c>
    </row>
    <row r="4743" spans="1:12" x14ac:dyDescent="0.3">
      <c r="A4743">
        <v>4742</v>
      </c>
      <c r="B4743" t="s">
        <v>4757</v>
      </c>
      <c r="C4743">
        <v>103.5</v>
      </c>
      <c r="D4743">
        <v>2.342E-2</v>
      </c>
      <c r="E4743" s="10">
        <f t="shared" si="521"/>
        <v>2.4183808642816527E-3</v>
      </c>
      <c r="F4743">
        <f t="shared" si="522"/>
        <v>1.0024213075060533</v>
      </c>
      <c r="G4743">
        <f t="shared" si="523"/>
        <v>103.09679243869658</v>
      </c>
      <c r="H4743">
        <f t="shared" si="518"/>
        <v>2.3963788688018885E-2</v>
      </c>
      <c r="J4743">
        <f t="shared" si="517"/>
        <v>-18.174662535573258</v>
      </c>
      <c r="K4743">
        <f t="shared" si="519"/>
        <v>-8.7738926235385577</v>
      </c>
      <c r="L4743">
        <f t="shared" si="520"/>
        <v>0</v>
      </c>
    </row>
    <row r="4744" spans="1:12" x14ac:dyDescent="0.3">
      <c r="A4744">
        <v>4743</v>
      </c>
      <c r="B4744" t="s">
        <v>4758</v>
      </c>
      <c r="C4744">
        <v>101.9</v>
      </c>
      <c r="D4744">
        <v>2.4230000000000002E-2</v>
      </c>
      <c r="E4744" s="10">
        <f t="shared" si="521"/>
        <v>-1.5579672476744568E-2</v>
      </c>
      <c r="F4744">
        <f t="shared" si="522"/>
        <v>0.98454106280193243</v>
      </c>
      <c r="G4744">
        <f t="shared" si="523"/>
        <v>101.48932361551338</v>
      </c>
      <c r="H4744">
        <f t="shared" si="518"/>
        <v>2.3297122702224057E-2</v>
      </c>
      <c r="J4744">
        <f t="shared" si="517"/>
        <v>-17.393555442485809</v>
      </c>
      <c r="K4744">
        <f t="shared" si="519"/>
        <v>-7.5134638313935511</v>
      </c>
      <c r="L4744">
        <f t="shared" si="520"/>
        <v>0</v>
      </c>
    </row>
    <row r="4745" spans="1:12" x14ac:dyDescent="0.3">
      <c r="A4745">
        <v>4744</v>
      </c>
      <c r="B4745" t="s">
        <v>4759</v>
      </c>
      <c r="C4745">
        <v>100.95</v>
      </c>
      <c r="D4745">
        <v>2.4225E-2</v>
      </c>
      <c r="E4745" s="10">
        <f t="shared" si="521"/>
        <v>-9.3665954698326191E-3</v>
      </c>
      <c r="F4745">
        <f t="shared" si="522"/>
        <v>0.99067713444553485</v>
      </c>
      <c r="G4745">
        <f t="shared" si="523"/>
        <v>100.54323608222751</v>
      </c>
      <c r="H4745">
        <f t="shared" si="518"/>
        <v>2.2419823452025416E-2</v>
      </c>
      <c r="J4745">
        <f t="shared" si="517"/>
        <v>-16.58252910990603</v>
      </c>
      <c r="K4745">
        <f t="shared" si="519"/>
        <v>-6.5673762981076749</v>
      </c>
      <c r="L4745">
        <f t="shared" si="520"/>
        <v>0</v>
      </c>
    </row>
    <row r="4746" spans="1:12" x14ac:dyDescent="0.3">
      <c r="A4746">
        <v>4745</v>
      </c>
      <c r="B4746" t="s">
        <v>4760</v>
      </c>
      <c r="C4746">
        <v>100.65</v>
      </c>
      <c r="D4746">
        <v>2.41E-2</v>
      </c>
      <c r="E4746" s="10">
        <f t="shared" si="521"/>
        <v>-2.9761926730460012E-3</v>
      </c>
      <c r="F4746">
        <f t="shared" si="522"/>
        <v>0.99702823179791977</v>
      </c>
      <c r="G4746">
        <f t="shared" si="523"/>
        <v>100.24653333799391</v>
      </c>
      <c r="H4746">
        <f t="shared" si="518"/>
        <v>2.2426007472112385E-2</v>
      </c>
      <c r="J4746">
        <f t="shared" si="517"/>
        <v>-16.538154555381468</v>
      </c>
      <c r="K4746">
        <f t="shared" si="519"/>
        <v>-6.2706735538740759</v>
      </c>
      <c r="L4746">
        <f t="shared" si="520"/>
        <v>0</v>
      </c>
    </row>
    <row r="4747" spans="1:12" x14ac:dyDescent="0.3">
      <c r="A4747">
        <v>4746</v>
      </c>
      <c r="B4747" t="s">
        <v>4761</v>
      </c>
      <c r="C4747">
        <v>98.8</v>
      </c>
      <c r="D4747">
        <v>2.3959999999999999E-2</v>
      </c>
      <c r="E4747" s="10">
        <f t="shared" si="521"/>
        <v>-1.8551547331978453E-2</v>
      </c>
      <c r="F4747">
        <f t="shared" si="522"/>
        <v>0.98161947342275202</v>
      </c>
      <c r="G4747">
        <f t="shared" si="523"/>
        <v>98.406245386635462</v>
      </c>
      <c r="H4747">
        <f t="shared" si="518"/>
        <v>2.2393321072524924E-2</v>
      </c>
      <c r="J4747">
        <f t="shared" si="517"/>
        <v>-16.210891148934635</v>
      </c>
      <c r="K4747">
        <f t="shared" si="519"/>
        <v>-4.4303856025156279</v>
      </c>
      <c r="L4747">
        <f t="shared" si="520"/>
        <v>0</v>
      </c>
    </row>
    <row r="4748" spans="1:12" x14ac:dyDescent="0.3">
      <c r="A4748">
        <v>4747</v>
      </c>
      <c r="B4748" t="s">
        <v>4762</v>
      </c>
      <c r="C4748">
        <v>100.45</v>
      </c>
      <c r="D4748">
        <v>2.3860000000000003E-2</v>
      </c>
      <c r="E4748" s="10">
        <f t="shared" si="521"/>
        <v>1.6562486507121405E-2</v>
      </c>
      <c r="F4748">
        <f t="shared" si="522"/>
        <v>1.0167004048582997</v>
      </c>
      <c r="G4748">
        <f t="shared" si="523"/>
        <v>100.05133703356542</v>
      </c>
      <c r="H4748">
        <f t="shared" si="518"/>
        <v>2.2764115465052664E-2</v>
      </c>
      <c r="J4748">
        <f t="shared" si="517"/>
        <v>-16.754805751653173</v>
      </c>
      <c r="K4748">
        <f t="shared" si="519"/>
        <v>-6.0754772494455835</v>
      </c>
      <c r="L4748">
        <f t="shared" si="520"/>
        <v>0</v>
      </c>
    </row>
    <row r="4749" spans="1:12" x14ac:dyDescent="0.3">
      <c r="A4749">
        <v>4748</v>
      </c>
      <c r="B4749" t="s">
        <v>4763</v>
      </c>
      <c r="C4749">
        <v>97.65</v>
      </c>
      <c r="D4749">
        <v>2.4279999999999999E-2</v>
      </c>
      <c r="E4749" s="10">
        <f t="shared" si="521"/>
        <v>-2.8270433938255474E-2</v>
      </c>
      <c r="F4749">
        <f t="shared" si="522"/>
        <v>0.97212543554006969</v>
      </c>
      <c r="G4749">
        <f t="shared" si="523"/>
        <v>97.255641456937212</v>
      </c>
      <c r="H4749">
        <f t="shared" si="518"/>
        <v>2.1887304706731635E-2</v>
      </c>
      <c r="J4749">
        <f t="shared" si="517"/>
        <v>-15.659316693166996</v>
      </c>
      <c r="K4749">
        <f t="shared" si="519"/>
        <v>-3.2797816728173785</v>
      </c>
      <c r="L4749">
        <f t="shared" si="520"/>
        <v>0</v>
      </c>
    </row>
    <row r="4750" spans="1:12" x14ac:dyDescent="0.3">
      <c r="A4750">
        <v>4749</v>
      </c>
      <c r="B4750" t="s">
        <v>4764</v>
      </c>
      <c r="C4750">
        <v>97.75</v>
      </c>
      <c r="D4750">
        <v>2.4279999999999999E-2</v>
      </c>
      <c r="E4750" s="10">
        <f t="shared" si="521"/>
        <v>1.0235415427871581E-3</v>
      </c>
      <c r="F4750">
        <f t="shared" si="522"/>
        <v>1.0010240655401945</v>
      </c>
      <c r="G4750">
        <f t="shared" si="523"/>
        <v>97.355237607942769</v>
      </c>
      <c r="H4750">
        <f t="shared" si="518"/>
        <v>2.1813201672790578E-2</v>
      </c>
      <c r="J4750">
        <f t="shared" si="517"/>
        <v>-15.622281400289236</v>
      </c>
      <c r="K4750">
        <f t="shared" si="519"/>
        <v>-3.3793778238229351</v>
      </c>
      <c r="L4750">
        <f t="shared" si="520"/>
        <v>0</v>
      </c>
    </row>
    <row r="4751" spans="1:12" x14ac:dyDescent="0.3">
      <c r="A4751">
        <v>4750</v>
      </c>
      <c r="B4751" t="s">
        <v>4765</v>
      </c>
      <c r="C4751">
        <v>98.8</v>
      </c>
      <c r="D4751">
        <v>2.4199999999999999E-2</v>
      </c>
      <c r="E4751" s="10">
        <f t="shared" si="521"/>
        <v>1.0684405888347008E-2</v>
      </c>
      <c r="F4751">
        <f t="shared" si="522"/>
        <v>1.0107416879795397</v>
      </c>
      <c r="G4751">
        <f t="shared" si="523"/>
        <v>98.402309215543937</v>
      </c>
      <c r="H4751">
        <f t="shared" si="518"/>
        <v>2.1954672819773167E-2</v>
      </c>
      <c r="J4751">
        <f t="shared" si="517"/>
        <v>-15.892710787804424</v>
      </c>
      <c r="K4751">
        <f t="shared" si="519"/>
        <v>-4.4264494314241034</v>
      </c>
      <c r="L4751">
        <f t="shared" si="520"/>
        <v>0</v>
      </c>
    </row>
    <row r="4752" spans="1:12" x14ac:dyDescent="0.3">
      <c r="A4752">
        <v>4751</v>
      </c>
      <c r="B4752" t="s">
        <v>4766</v>
      </c>
      <c r="C4752">
        <v>96.95</v>
      </c>
      <c r="D4752">
        <v>2.4239999999999998E-2</v>
      </c>
      <c r="E4752" s="10">
        <f t="shared" si="521"/>
        <v>-1.8902223065161289E-2</v>
      </c>
      <c r="F4752">
        <f t="shared" si="522"/>
        <v>0.98127530364372473</v>
      </c>
      <c r="G4752">
        <f t="shared" si="523"/>
        <v>96.559112125166649</v>
      </c>
      <c r="H4752">
        <f t="shared" si="518"/>
        <v>2.0076943223393064E-2</v>
      </c>
      <c r="J4752">
        <f t="shared" si="517"/>
        <v>-14.261216574002901</v>
      </c>
      <c r="K4752">
        <f t="shared" si="519"/>
        <v>-2.5832523410468156</v>
      </c>
      <c r="L4752">
        <f t="shared" si="520"/>
        <v>0</v>
      </c>
    </row>
    <row r="4753" spans="1:13" x14ac:dyDescent="0.3">
      <c r="A4753">
        <v>4752</v>
      </c>
      <c r="B4753" t="s">
        <v>4767</v>
      </c>
      <c r="C4753">
        <v>94.7</v>
      </c>
      <c r="D4753">
        <v>2.3940000000000003E-2</v>
      </c>
      <c r="E4753" s="10">
        <f t="shared" si="521"/>
        <v>-2.3481381496628231E-2</v>
      </c>
      <c r="F4753">
        <f t="shared" si="522"/>
        <v>0.97679216090768439</v>
      </c>
      <c r="G4753">
        <f t="shared" si="523"/>
        <v>94.322899815158024</v>
      </c>
      <c r="H4753">
        <f t="shared" si="518"/>
        <v>1.9715450091215152E-2</v>
      </c>
      <c r="J4753">
        <f t="shared" si="517"/>
        <v>-13.680109098872931</v>
      </c>
      <c r="K4753">
        <f t="shared" si="519"/>
        <v>-0.34704003103819048</v>
      </c>
      <c r="L4753">
        <f t="shared" si="520"/>
        <v>0</v>
      </c>
    </row>
    <row r="4754" spans="1:13" x14ac:dyDescent="0.3">
      <c r="A4754">
        <v>4753</v>
      </c>
      <c r="B4754" t="s">
        <v>4768</v>
      </c>
      <c r="C4754">
        <v>94.35</v>
      </c>
      <c r="D4754">
        <v>2.384E-2</v>
      </c>
      <c r="E4754" s="10">
        <f t="shared" si="521"/>
        <v>-3.7027283774734555E-3</v>
      </c>
      <c r="F4754">
        <f t="shared" si="522"/>
        <v>0.9963041182682153</v>
      </c>
      <c r="G4754">
        <f t="shared" si="523"/>
        <v>93.975859784119834</v>
      </c>
      <c r="H4754">
        <f t="shared" si="518"/>
        <v>1.9464282199798125E-2</v>
      </c>
      <c r="J4754">
        <f t="shared" si="517"/>
        <v>-13.456137645580467</v>
      </c>
      <c r="K4754">
        <f t="shared" si="519"/>
        <v>5.1241272828624176</v>
      </c>
      <c r="L4754">
        <f t="shared" si="520"/>
        <v>0</v>
      </c>
    </row>
    <row r="4755" spans="1:13" x14ac:dyDescent="0.3">
      <c r="A4755">
        <v>4754</v>
      </c>
      <c r="B4755" t="s">
        <v>4769</v>
      </c>
      <c r="C4755">
        <v>100.85</v>
      </c>
      <c r="D4755">
        <v>2.3940000000000003E-2</v>
      </c>
      <c r="E4755" s="10">
        <f t="shared" si="521"/>
        <v>6.6622992585661484E-2</v>
      </c>
      <c r="F4755">
        <f t="shared" si="522"/>
        <v>1.0688924218335982</v>
      </c>
      <c r="G4755">
        <f t="shared" si="523"/>
        <v>100.44841020442118</v>
      </c>
      <c r="H4755">
        <f t="shared" si="518"/>
        <v>2.3055486473996096E-2</v>
      </c>
      <c r="J4755">
        <f t="shared" si="517"/>
        <v>-17.036605954710708</v>
      </c>
      <c r="K4755">
        <f t="shared" si="519"/>
        <v>-1.3484231374389282</v>
      </c>
      <c r="L4755">
        <f t="shared" si="520"/>
        <v>0</v>
      </c>
    </row>
    <row r="4756" spans="1:13" x14ac:dyDescent="0.3">
      <c r="A4756">
        <v>4755</v>
      </c>
      <c r="B4756" t="s">
        <v>4770</v>
      </c>
      <c r="C4756">
        <v>102.5</v>
      </c>
      <c r="D4756">
        <v>2.392E-2</v>
      </c>
      <c r="E4756" s="10">
        <f t="shared" si="521"/>
        <v>1.6228534178242073E-2</v>
      </c>
      <c r="F4756">
        <f t="shared" si="522"/>
        <v>1.0163609320773426</v>
      </c>
      <c r="G4756">
        <f t="shared" si="523"/>
        <v>102.09218012775267</v>
      </c>
      <c r="H4756">
        <f t="shared" si="518"/>
        <v>2.2911162464254203E-2</v>
      </c>
      <c r="J4756">
        <f t="shared" si="517"/>
        <v>-17.207006536449249</v>
      </c>
      <c r="K4756">
        <f t="shared" si="519"/>
        <v>-2.9921930607704184</v>
      </c>
      <c r="L4756">
        <f t="shared" si="520"/>
        <v>0</v>
      </c>
    </row>
    <row r="4757" spans="1:13" x14ac:dyDescent="0.3">
      <c r="A4757">
        <v>4756</v>
      </c>
      <c r="B4757" t="s">
        <v>4771</v>
      </c>
      <c r="C4757">
        <v>99.7</v>
      </c>
      <c r="D4757">
        <v>2.3860000000000003E-2</v>
      </c>
      <c r="E4757" s="10">
        <f t="shared" si="521"/>
        <v>-2.7697121610670249E-2</v>
      </c>
      <c r="F4757">
        <f t="shared" si="522"/>
        <v>0.97268292682926827</v>
      </c>
      <c r="G4757">
        <f t="shared" si="523"/>
        <v>99.304313611214255</v>
      </c>
      <c r="H4757">
        <f t="shared" si="518"/>
        <v>2.3169924814447629E-2</v>
      </c>
      <c r="J4757">
        <f t="shared" si="517"/>
        <v>-16.926160672820821</v>
      </c>
      <c r="K4757">
        <f t="shared" si="519"/>
        <v>-0.20432654423200347</v>
      </c>
      <c r="L4757">
        <f t="shared" si="520"/>
        <v>0</v>
      </c>
    </row>
    <row r="4758" spans="1:13" x14ac:dyDescent="0.3">
      <c r="A4758">
        <v>4757</v>
      </c>
      <c r="B4758" t="s">
        <v>4772</v>
      </c>
      <c r="C4758">
        <v>102.2</v>
      </c>
      <c r="D4758">
        <v>2.3879999999999998E-2</v>
      </c>
      <c r="E4758" s="10">
        <f t="shared" si="521"/>
        <v>2.4766000801811343E-2</v>
      </c>
      <c r="F4758">
        <f t="shared" si="522"/>
        <v>1.025075225677031</v>
      </c>
      <c r="G4758">
        <f t="shared" si="523"/>
        <v>101.79405237164468</v>
      </c>
      <c r="H4758">
        <f t="shared" si="518"/>
        <v>2.3507069829739772E-2</v>
      </c>
      <c r="J4758">
        <f t="shared" si="517"/>
        <v>-17.602997280493646</v>
      </c>
      <c r="K4758">
        <f t="shared" si="519"/>
        <v>-2.6940653046624305</v>
      </c>
      <c r="L4758">
        <f t="shared" si="520"/>
        <v>0</v>
      </c>
    </row>
    <row r="4759" spans="1:13" x14ac:dyDescent="0.3">
      <c r="A4759">
        <v>4758</v>
      </c>
      <c r="B4759" t="s">
        <v>4773</v>
      </c>
      <c r="C4759">
        <v>103.9</v>
      </c>
      <c r="D4759">
        <v>2.435E-2</v>
      </c>
      <c r="E4759" s="10">
        <f t="shared" si="521"/>
        <v>1.6497220335577621E-2</v>
      </c>
      <c r="F4759">
        <f t="shared" si="522"/>
        <v>1.0166340508806262</v>
      </c>
      <c r="G4759">
        <f t="shared" si="523"/>
        <v>103.47919363048383</v>
      </c>
      <c r="H4759">
        <f t="shared" si="518"/>
        <v>2.3104104215400552E-2</v>
      </c>
      <c r="J4759">
        <f t="shared" si="517"/>
        <v>-17.587653114248603</v>
      </c>
      <c r="K4759">
        <f t="shared" si="519"/>
        <v>-4.3792065635015831</v>
      </c>
      <c r="L4759">
        <f t="shared" si="520"/>
        <v>0</v>
      </c>
    </row>
    <row r="4760" spans="1:13" x14ac:dyDescent="0.3">
      <c r="A4760">
        <v>4759</v>
      </c>
      <c r="B4760" t="s">
        <v>4774</v>
      </c>
      <c r="C4760">
        <v>101.75</v>
      </c>
      <c r="D4760">
        <v>2.41E-2</v>
      </c>
      <c r="E4760" s="10">
        <f t="shared" si="521"/>
        <v>-2.0910073782477431E-2</v>
      </c>
      <c r="F4760">
        <f t="shared" si="522"/>
        <v>0.97930702598652541</v>
      </c>
      <c r="G4760">
        <f t="shared" si="523"/>
        <v>101.34212386627799</v>
      </c>
      <c r="H4760">
        <f t="shared" si="518"/>
        <v>2.3333926915529282E-2</v>
      </c>
      <c r="J4760">
        <f t="shared" si="517"/>
        <v>-17.395765943509691</v>
      </c>
      <c r="K4760">
        <f t="shared" si="519"/>
        <v>-2.2421367992957357</v>
      </c>
      <c r="L4760">
        <f t="shared" si="520"/>
        <v>0</v>
      </c>
    </row>
    <row r="4761" spans="1:13" x14ac:dyDescent="0.3">
      <c r="A4761">
        <v>4760</v>
      </c>
      <c r="B4761" t="s">
        <v>4775</v>
      </c>
      <c r="C4761">
        <v>100.95</v>
      </c>
      <c r="D4761">
        <v>2.383E-2</v>
      </c>
      <c r="E4761" s="10">
        <f t="shared" si="521"/>
        <v>-7.8934795638578876E-3</v>
      </c>
      <c r="F4761">
        <f t="shared" si="522"/>
        <v>0.99213759213759212</v>
      </c>
      <c r="G4761">
        <f t="shared" si="523"/>
        <v>100.54985539648629</v>
      </c>
      <c r="H4761">
        <f t="shared" si="518"/>
        <v>2.2476113805854618E-2</v>
      </c>
      <c r="J4761">
        <f t="shared" si="517"/>
        <v>-16.62525799382453</v>
      </c>
      <c r="K4761">
        <f t="shared" si="519"/>
        <v>-1.4498683295040422</v>
      </c>
      <c r="L4761">
        <f t="shared" si="520"/>
        <v>0</v>
      </c>
    </row>
    <row r="4762" spans="1:13" x14ac:dyDescent="0.3">
      <c r="A4762">
        <v>4761</v>
      </c>
      <c r="B4762" t="s">
        <v>4776</v>
      </c>
      <c r="C4762">
        <v>101.85</v>
      </c>
      <c r="D4762">
        <v>2.3809999999999998E-2</v>
      </c>
      <c r="E4762" s="10">
        <f t="shared" si="521"/>
        <v>8.8757979139682912E-3</v>
      </c>
      <c r="F4762">
        <f t="shared" si="522"/>
        <v>1.0089153046062407</v>
      </c>
      <c r="G4762">
        <f t="shared" si="523"/>
        <v>101.4466261403163</v>
      </c>
      <c r="H4762">
        <f t="shared" si="518"/>
        <v>2.22715162894375E-2</v>
      </c>
      <c r="J4762">
        <f t="shared" si="517"/>
        <v>-16.620845573662695</v>
      </c>
      <c r="K4762">
        <f t="shared" si="519"/>
        <v>-2.3466390733340461</v>
      </c>
      <c r="L4762">
        <f t="shared" si="520"/>
        <v>0</v>
      </c>
    </row>
    <row r="4763" spans="1:13" s="8" customFormat="1" x14ac:dyDescent="0.3">
      <c r="A4763" s="8">
        <v>4762</v>
      </c>
      <c r="B4763" s="8" t="s">
        <v>4777</v>
      </c>
      <c r="C4763" s="8">
        <v>99.5</v>
      </c>
      <c r="D4763" s="8">
        <v>2.4169999999999997E-2</v>
      </c>
      <c r="E4763" s="17">
        <f t="shared" si="521"/>
        <v>-2.3343498508267654E-2</v>
      </c>
      <c r="F4763" s="8">
        <f t="shared" si="522"/>
        <v>0.97692685321551309</v>
      </c>
      <c r="G4763" s="8">
        <f t="shared" si="523"/>
        <v>99.099987066982251</v>
      </c>
      <c r="H4763" s="8">
        <f t="shared" si="518"/>
        <v>2.2045975442733942E-2</v>
      </c>
      <c r="J4763" s="8">
        <f t="shared" si="517"/>
        <v>-16.071952411321234</v>
      </c>
      <c r="K4763" s="8">
        <f t="shared" si="519"/>
        <v>1.7870464912468975</v>
      </c>
      <c r="L4763" s="8">
        <f t="shared" si="520"/>
        <v>0</v>
      </c>
      <c r="M4763"/>
    </row>
    <row r="4764" spans="1:13" x14ac:dyDescent="0.3">
      <c r="A4764">
        <v>4763</v>
      </c>
      <c r="B4764" t="s">
        <v>4778</v>
      </c>
      <c r="C4764">
        <v>102.15</v>
      </c>
      <c r="D4764">
        <v>2.4119999999999999E-2</v>
      </c>
      <c r="E4764" s="10">
        <f t="shared" si="521"/>
        <v>2.6284677099084122E-2</v>
      </c>
      <c r="F4764">
        <f t="shared" si="522"/>
        <v>1.0266331658291459</v>
      </c>
      <c r="G4764">
        <f t="shared" si="523"/>
        <v>101.74018128751482</v>
      </c>
      <c r="H4764">
        <f t="shared" si="518"/>
        <v>2.2734328741935369E-2</v>
      </c>
      <c r="J4764">
        <f t="shared" si="517"/>
        <v>-17.01532949720827</v>
      </c>
      <c r="K4764">
        <f t="shared" si="519"/>
        <v>-0.8531477292856664</v>
      </c>
      <c r="L4764">
        <f t="shared" si="520"/>
        <v>0</v>
      </c>
      <c r="M4764" s="8"/>
    </row>
    <row r="4765" spans="1:13" x14ac:dyDescent="0.3">
      <c r="A4765">
        <v>4764</v>
      </c>
      <c r="B4765" t="s">
        <v>4779</v>
      </c>
      <c r="C4765">
        <v>101.6</v>
      </c>
      <c r="D4765">
        <v>2.4140000000000002E-2</v>
      </c>
      <c r="E4765" s="10">
        <f t="shared" si="521"/>
        <v>-5.398786119249664E-3</v>
      </c>
      <c r="F4765">
        <f t="shared" si="522"/>
        <v>0.99461576113558481</v>
      </c>
      <c r="G4765">
        <f t="shared" si="523"/>
        <v>101.1920505419566</v>
      </c>
      <c r="H4765">
        <f t="shared" si="518"/>
        <v>2.2624806397214019E-2</v>
      </c>
      <c r="J4765">
        <f t="shared" si="517"/>
        <v>-16.842128973197774</v>
      </c>
      <c r="K4765">
        <f t="shared" si="519"/>
        <v>-0.30501698372745523</v>
      </c>
      <c r="L4765">
        <f t="shared" si="520"/>
        <v>0</v>
      </c>
    </row>
    <row r="4766" spans="1:13" x14ac:dyDescent="0.3">
      <c r="A4766">
        <v>4765</v>
      </c>
      <c r="B4766" t="s">
        <v>4780</v>
      </c>
      <c r="C4766">
        <v>102.75</v>
      </c>
      <c r="D4766">
        <v>2.4089999999999997E-2</v>
      </c>
      <c r="E4766" s="10">
        <f t="shared" si="521"/>
        <v>1.1255318231962561E-2</v>
      </c>
      <c r="F4766">
        <f t="shared" si="522"/>
        <v>1.0113188976377954</v>
      </c>
      <c r="G4766">
        <f t="shared" si="523"/>
        <v>102.33828581929473</v>
      </c>
      <c r="H4766">
        <f t="shared" si="518"/>
        <v>2.2770468960317137E-2</v>
      </c>
      <c r="J4766">
        <f t="shared" si="517"/>
        <v>-17.1425661474916</v>
      </c>
      <c r="K4766">
        <f t="shared" si="519"/>
        <v>-1.4512522610655765</v>
      </c>
      <c r="L4766">
        <f t="shared" si="520"/>
        <v>0</v>
      </c>
    </row>
    <row r="4767" spans="1:13" x14ac:dyDescent="0.3">
      <c r="A4767">
        <v>4766</v>
      </c>
      <c r="B4767" t="s">
        <v>4781</v>
      </c>
      <c r="C4767">
        <v>105.05</v>
      </c>
      <c r="D4767">
        <v>2.4580000000000001E-2</v>
      </c>
      <c r="E4767" s="10">
        <f t="shared" si="521"/>
        <v>2.2137573914665497E-2</v>
      </c>
      <c r="F4767">
        <f t="shared" si="522"/>
        <v>1.0223844282238443</v>
      </c>
      <c r="G4767">
        <f t="shared" si="523"/>
        <v>104.62052547429769</v>
      </c>
      <c r="H4767">
        <f t="shared" si="518"/>
        <v>2.2622407465729345E-2</v>
      </c>
      <c r="J4767">
        <f t="shared" si="517"/>
        <v>-17.41090870024475</v>
      </c>
      <c r="K4767">
        <f t="shared" si="519"/>
        <v>-3.7334919160685445</v>
      </c>
      <c r="L4767">
        <f t="shared" si="520"/>
        <v>0</v>
      </c>
    </row>
    <row r="4768" spans="1:13" x14ac:dyDescent="0.3">
      <c r="A4768">
        <v>4767</v>
      </c>
      <c r="B4768" t="s">
        <v>4782</v>
      </c>
      <c r="C4768">
        <v>105.3</v>
      </c>
      <c r="D4768">
        <v>2.443E-2</v>
      </c>
      <c r="E4768" s="10">
        <f t="shared" si="521"/>
        <v>2.3769918489204116E-3</v>
      </c>
      <c r="F4768">
        <f t="shared" si="522"/>
        <v>1.0023798191337459</v>
      </c>
      <c r="G4768">
        <f t="shared" si="523"/>
        <v>104.87212517296102</v>
      </c>
      <c r="H4768">
        <f t="shared" si="518"/>
        <v>2.2628653820066433E-2</v>
      </c>
      <c r="J4768">
        <f t="shared" ref="J4768:J4831" si="524">-G4768*$O$3*$Q$3*H4768</f>
        <v>-17.457598777793216</v>
      </c>
      <c r="K4768">
        <f t="shared" si="519"/>
        <v>-3.9850916147318713</v>
      </c>
      <c r="L4768">
        <f t="shared" si="520"/>
        <v>0</v>
      </c>
    </row>
    <row r="4769" spans="1:12" x14ac:dyDescent="0.3">
      <c r="A4769">
        <v>4768</v>
      </c>
      <c r="B4769" t="s">
        <v>4783</v>
      </c>
      <c r="C4769">
        <v>104.25</v>
      </c>
      <c r="D4769">
        <v>2.4329999999999997E-2</v>
      </c>
      <c r="E4769" s="10">
        <f t="shared" si="521"/>
        <v>-1.002155846101899E-2</v>
      </c>
      <c r="F4769">
        <f t="shared" si="522"/>
        <v>0.99002849002849003</v>
      </c>
      <c r="G4769">
        <f t="shared" si="523"/>
        <v>103.82812218534801</v>
      </c>
      <c r="H4769">
        <f t="shared" ref="H4769:H4832" si="525">SQRT(_xlfn.VAR.S(E4740:E4769))</f>
        <v>2.2240631692497109E-2</v>
      </c>
      <c r="J4769">
        <f t="shared" si="524"/>
        <v>-16.987436189957041</v>
      </c>
      <c r="K4769">
        <f t="shared" si="519"/>
        <v>-2.9410886271188588</v>
      </c>
      <c r="L4769">
        <f t="shared" si="520"/>
        <v>0</v>
      </c>
    </row>
    <row r="4770" spans="1:12" x14ac:dyDescent="0.3">
      <c r="A4770">
        <v>4769</v>
      </c>
      <c r="B4770" t="s">
        <v>4784</v>
      </c>
      <c r="C4770">
        <v>103.85</v>
      </c>
      <c r="D4770">
        <v>2.4239999999999998E-2</v>
      </c>
      <c r="E4770" s="10">
        <f t="shared" si="521"/>
        <v>-3.8443103567896274E-3</v>
      </c>
      <c r="F4770">
        <f t="shared" si="522"/>
        <v>0.9961630695443644</v>
      </c>
      <c r="G4770">
        <f t="shared" si="523"/>
        <v>103.43129235893302</v>
      </c>
      <c r="H4770">
        <f t="shared" si="525"/>
        <v>2.2203031555839067E-2</v>
      </c>
      <c r="J4770">
        <f t="shared" si="524"/>
        <v>-16.893901123426144</v>
      </c>
      <c r="K4770">
        <f t="shared" ref="K4770:K4833" si="526">+MIN(G4771-G4770,G4772-G4770,G4773-G4770,G4774-G4770,G4775-G4770,G4776-G4770,G4777-G4770,G4778-G4770,G4779-G4770,G4780-G4770)</f>
        <v>-2.5442588007038722</v>
      </c>
      <c r="L4770">
        <f t="shared" ref="L4770:L4833" si="527">+IF(K4770&lt;J4770,1,0)</f>
        <v>0</v>
      </c>
    </row>
    <row r="4771" spans="1:12" x14ac:dyDescent="0.3">
      <c r="A4771">
        <v>4770</v>
      </c>
      <c r="B4771" t="s">
        <v>4785</v>
      </c>
      <c r="C4771">
        <v>102.75</v>
      </c>
      <c r="D4771">
        <v>2.4169999999999997E-2</v>
      </c>
      <c r="E4771" s="10">
        <f t="shared" si="521"/>
        <v>-1.0648696945777218E-2</v>
      </c>
      <c r="F4771">
        <f t="shared" si="522"/>
        <v>0.98940779971112192</v>
      </c>
      <c r="G4771">
        <f t="shared" si="523"/>
        <v>102.33692131791383</v>
      </c>
      <c r="H4771">
        <f t="shared" si="525"/>
        <v>2.2136237497515365E-2</v>
      </c>
      <c r="J4771">
        <f t="shared" si="524"/>
        <v>-16.664867843839346</v>
      </c>
      <c r="K4771">
        <f t="shared" si="526"/>
        <v>-1.4498877596846853</v>
      </c>
      <c r="L4771">
        <f t="shared" si="527"/>
        <v>0</v>
      </c>
    </row>
    <row r="4772" spans="1:12" x14ac:dyDescent="0.3">
      <c r="A4772">
        <v>4771</v>
      </c>
      <c r="B4772" t="s">
        <v>4786</v>
      </c>
      <c r="C4772">
        <v>101.3</v>
      </c>
      <c r="D4772">
        <v>2.4510000000000001E-2</v>
      </c>
      <c r="E4772" s="10">
        <f t="shared" si="521"/>
        <v>-1.4212442121706297E-2</v>
      </c>
      <c r="F4772">
        <f t="shared" si="522"/>
        <v>0.98588807785888077</v>
      </c>
      <c r="G4772">
        <f t="shared" si="523"/>
        <v>100.88703355822915</v>
      </c>
      <c r="H4772">
        <f t="shared" si="525"/>
        <v>2.0375126540898798E-2</v>
      </c>
      <c r="J4772">
        <f t="shared" si="524"/>
        <v>-15.121726806921831</v>
      </c>
      <c r="K4772">
        <f t="shared" si="526"/>
        <v>0.80250090949836306</v>
      </c>
      <c r="L4772">
        <f t="shared" si="527"/>
        <v>0</v>
      </c>
    </row>
    <row r="4773" spans="1:12" x14ac:dyDescent="0.3">
      <c r="A4773">
        <v>4772</v>
      </c>
      <c r="B4773" t="s">
        <v>4787</v>
      </c>
      <c r="C4773">
        <v>102.4</v>
      </c>
      <c r="D4773">
        <v>2.4199999999999999E-2</v>
      </c>
      <c r="E4773" s="10">
        <f t="shared" si="521"/>
        <v>1.0800301350769866E-2</v>
      </c>
      <c r="F4773">
        <f t="shared" si="522"/>
        <v>1.0108588351431393</v>
      </c>
      <c r="G4773">
        <f t="shared" si="523"/>
        <v>101.9878184582156</v>
      </c>
      <c r="H4773">
        <f t="shared" si="525"/>
        <v>2.0475669464309967E-2</v>
      </c>
      <c r="J4773">
        <f t="shared" si="524"/>
        <v>-15.362154659995328</v>
      </c>
      <c r="K4773">
        <f t="shared" si="526"/>
        <v>-0.29828399048808762</v>
      </c>
      <c r="L4773">
        <f t="shared" si="527"/>
        <v>0</v>
      </c>
    </row>
    <row r="4774" spans="1:12" x14ac:dyDescent="0.3">
      <c r="A4774">
        <v>4773</v>
      </c>
      <c r="B4774" t="s">
        <v>4788</v>
      </c>
      <c r="C4774">
        <v>102.4</v>
      </c>
      <c r="D4774">
        <v>2.41E-2</v>
      </c>
      <c r="E4774" s="10">
        <f t="shared" si="521"/>
        <v>0</v>
      </c>
      <c r="F4774">
        <f t="shared" si="522"/>
        <v>1</v>
      </c>
      <c r="G4774">
        <f t="shared" si="523"/>
        <v>101.98951826935496</v>
      </c>
      <c r="H4774">
        <f t="shared" si="525"/>
        <v>2.0272810829535259E-2</v>
      </c>
      <c r="J4774">
        <f t="shared" si="524"/>
        <v>-15.210210660503479</v>
      </c>
      <c r="K4774">
        <f t="shared" si="526"/>
        <v>-0.29998380162744809</v>
      </c>
      <c r="L4774">
        <f t="shared" si="527"/>
        <v>0</v>
      </c>
    </row>
    <row r="4775" spans="1:12" x14ac:dyDescent="0.3">
      <c r="A4775">
        <v>4774</v>
      </c>
      <c r="B4775" t="s">
        <v>4789</v>
      </c>
      <c r="C4775">
        <v>104.95</v>
      </c>
      <c r="D4775">
        <v>2.4039999999999999E-2</v>
      </c>
      <c r="E4775" s="10">
        <f t="shared" si="521"/>
        <v>2.4597333661234583E-2</v>
      </c>
      <c r="F4775">
        <f t="shared" si="522"/>
        <v>1.02490234375</v>
      </c>
      <c r="G4775">
        <f t="shared" si="523"/>
        <v>104.53034161038494</v>
      </c>
      <c r="H4775">
        <f t="shared" si="525"/>
        <v>2.0666798259481475E-2</v>
      </c>
      <c r="J4775">
        <f t="shared" si="524"/>
        <v>-15.892100048040888</v>
      </c>
      <c r="K4775">
        <f t="shared" si="526"/>
        <v>-2.8408071426574253</v>
      </c>
      <c r="L4775">
        <f t="shared" si="527"/>
        <v>0</v>
      </c>
    </row>
    <row r="4776" spans="1:12" x14ac:dyDescent="0.3">
      <c r="A4776">
        <v>4775</v>
      </c>
      <c r="B4776" t="s">
        <v>4790</v>
      </c>
      <c r="C4776">
        <v>103.35</v>
      </c>
      <c r="D4776">
        <v>2.4009999999999997E-2</v>
      </c>
      <c r="E4776" s="10">
        <f t="shared" si="521"/>
        <v>-1.5362760138864852E-2</v>
      </c>
      <c r="F4776">
        <f t="shared" si="522"/>
        <v>0.98475464506908039</v>
      </c>
      <c r="G4776">
        <f t="shared" si="523"/>
        <v>102.93725413646831</v>
      </c>
      <c r="H4776">
        <f t="shared" si="525"/>
        <v>2.0877731739470461E-2</v>
      </c>
      <c r="J4776">
        <f t="shared" si="524"/>
        <v>-15.809626608015547</v>
      </c>
      <c r="K4776">
        <f t="shared" si="526"/>
        <v>-1.2477196687407996</v>
      </c>
      <c r="L4776">
        <f t="shared" si="527"/>
        <v>0</v>
      </c>
    </row>
    <row r="4777" spans="1:12" x14ac:dyDescent="0.3">
      <c r="A4777">
        <v>4776</v>
      </c>
      <c r="B4777" t="s">
        <v>4791</v>
      </c>
      <c r="C4777">
        <v>103.4</v>
      </c>
      <c r="D4777">
        <v>2.41E-2</v>
      </c>
      <c r="E4777" s="10">
        <f t="shared" si="521"/>
        <v>4.836759465516246E-4</v>
      </c>
      <c r="F4777">
        <f t="shared" si="522"/>
        <v>1.0004837929366233</v>
      </c>
      <c r="G4777">
        <f t="shared" si="523"/>
        <v>102.98550965870412</v>
      </c>
      <c r="H4777">
        <f t="shared" si="525"/>
        <v>2.0553473828376339E-2</v>
      </c>
      <c r="J4777">
        <f t="shared" si="524"/>
        <v>-15.571379081023924</v>
      </c>
      <c r="K4777">
        <f t="shared" si="526"/>
        <v>-1.2959751909766055</v>
      </c>
      <c r="L4777">
        <f t="shared" si="527"/>
        <v>0</v>
      </c>
    </row>
    <row r="4778" spans="1:12" x14ac:dyDescent="0.3">
      <c r="A4778">
        <v>4777</v>
      </c>
      <c r="B4778" t="s">
        <v>4792</v>
      </c>
      <c r="C4778">
        <v>105.3</v>
      </c>
      <c r="D4778">
        <v>2.3690000000000003E-2</v>
      </c>
      <c r="E4778" s="10">
        <f t="shared" si="521"/>
        <v>1.8208457065601081E-2</v>
      </c>
      <c r="F4778">
        <f t="shared" si="522"/>
        <v>1.0183752417794971</v>
      </c>
      <c r="G4778">
        <f t="shared" si="523"/>
        <v>104.88506019937591</v>
      </c>
      <c r="H4778">
        <f t="shared" si="525"/>
        <v>2.0597172021670093E-2</v>
      </c>
      <c r="J4778">
        <f t="shared" si="524"/>
        <v>-15.892307096848283</v>
      </c>
      <c r="K4778">
        <f t="shared" si="526"/>
        <v>-3.1955257316484023</v>
      </c>
      <c r="L4778">
        <f t="shared" si="527"/>
        <v>0</v>
      </c>
    </row>
    <row r="4779" spans="1:12" x14ac:dyDescent="0.3">
      <c r="A4779">
        <v>4778</v>
      </c>
      <c r="B4779" t="s">
        <v>4793</v>
      </c>
      <c r="C4779">
        <v>106.8</v>
      </c>
      <c r="D4779">
        <v>2.383E-2</v>
      </c>
      <c r="E4779" s="10">
        <f t="shared" si="521"/>
        <v>1.4144507386164743E-2</v>
      </c>
      <c r="F4779">
        <f t="shared" si="522"/>
        <v>1.0142450142450143</v>
      </c>
      <c r="G4779">
        <f t="shared" si="523"/>
        <v>106.37666722481164</v>
      </c>
      <c r="H4779">
        <f t="shared" si="525"/>
        <v>1.9922790392450009E-2</v>
      </c>
      <c r="J4779">
        <f t="shared" si="524"/>
        <v>-15.590579789737452</v>
      </c>
      <c r="K4779">
        <f t="shared" si="526"/>
        <v>-4.6871327570841288</v>
      </c>
      <c r="L4779">
        <f t="shared" si="527"/>
        <v>0</v>
      </c>
    </row>
    <row r="4780" spans="1:12" x14ac:dyDescent="0.3">
      <c r="A4780">
        <v>4779</v>
      </c>
      <c r="B4780" t="s">
        <v>4794</v>
      </c>
      <c r="C4780">
        <v>102.65</v>
      </c>
      <c r="D4780">
        <v>2.3879999999999998E-2</v>
      </c>
      <c r="E4780" s="10">
        <f t="shared" si="521"/>
        <v>-3.9632783061151783E-2</v>
      </c>
      <c r="F4780">
        <f t="shared" si="522"/>
        <v>0.96114232209737838</v>
      </c>
      <c r="G4780">
        <f t="shared" si="523"/>
        <v>102.24226493101104</v>
      </c>
      <c r="H4780">
        <f t="shared" si="525"/>
        <v>2.1389644185934618E-2</v>
      </c>
      <c r="J4780">
        <f t="shared" si="524"/>
        <v>-16.087914242028614</v>
      </c>
      <c r="K4780">
        <f t="shared" si="526"/>
        <v>-2.4475869235028824</v>
      </c>
      <c r="L4780">
        <f t="shared" si="527"/>
        <v>0</v>
      </c>
    </row>
    <row r="4781" spans="1:12" x14ac:dyDescent="0.3">
      <c r="A4781">
        <v>4780</v>
      </c>
      <c r="B4781" t="s">
        <v>4795</v>
      </c>
      <c r="C4781">
        <v>102.6</v>
      </c>
      <c r="D4781">
        <v>2.4230000000000002E-2</v>
      </c>
      <c r="E4781" s="10">
        <f t="shared" si="521"/>
        <v>-4.8721072827354387E-4</v>
      </c>
      <c r="F4781">
        <f t="shared" si="522"/>
        <v>0.99951290793960046</v>
      </c>
      <c r="G4781">
        <f t="shared" si="523"/>
        <v>102.18650248235204</v>
      </c>
      <c r="H4781">
        <f t="shared" si="525"/>
        <v>2.1323726883348975E-2</v>
      </c>
      <c r="J4781">
        <f t="shared" si="524"/>
        <v>-16.029588255383796</v>
      </c>
      <c r="K4781">
        <f t="shared" si="526"/>
        <v>-2.3918244748438866</v>
      </c>
      <c r="L4781">
        <f t="shared" si="527"/>
        <v>0</v>
      </c>
    </row>
    <row r="4782" spans="1:12" x14ac:dyDescent="0.3">
      <c r="A4782">
        <v>4781</v>
      </c>
      <c r="B4782" t="s">
        <v>4796</v>
      </c>
      <c r="C4782">
        <v>102.1</v>
      </c>
      <c r="D4782">
        <v>2.4169999999999997E-2</v>
      </c>
      <c r="E4782" s="10">
        <f t="shared" si="521"/>
        <v>-4.8852075660493158E-3</v>
      </c>
      <c r="F4782">
        <f t="shared" si="522"/>
        <v>0.99512670565302142</v>
      </c>
      <c r="G4782">
        <f t="shared" si="523"/>
        <v>101.68953446772751</v>
      </c>
      <c r="H4782">
        <f t="shared" si="525"/>
        <v>2.10181312468877E-2</v>
      </c>
      <c r="J4782">
        <f t="shared" si="524"/>
        <v>-15.72302407745288</v>
      </c>
      <c r="K4782">
        <f t="shared" si="526"/>
        <v>-3.1892694579846221</v>
      </c>
      <c r="L4782">
        <f t="shared" si="527"/>
        <v>0</v>
      </c>
    </row>
    <row r="4783" spans="1:12" x14ac:dyDescent="0.3">
      <c r="A4783">
        <v>4782</v>
      </c>
      <c r="B4783" t="s">
        <v>4797</v>
      </c>
      <c r="C4783">
        <v>105.9</v>
      </c>
      <c r="D4783">
        <v>2.3969999999999998E-2</v>
      </c>
      <c r="E4783" s="10">
        <f t="shared" si="521"/>
        <v>3.6542527436741079E-2</v>
      </c>
      <c r="F4783">
        <f t="shared" si="522"/>
        <v>1.0372184133202744</v>
      </c>
      <c r="G4783">
        <f t="shared" si="523"/>
        <v>105.47777345907753</v>
      </c>
      <c r="H4783">
        <f t="shared" si="525"/>
        <v>2.1389545384139147E-2</v>
      </c>
      <c r="J4783">
        <f t="shared" si="524"/>
        <v>-16.596947815007013</v>
      </c>
      <c r="K4783">
        <f t="shared" si="526"/>
        <v>-8.0232645490336409</v>
      </c>
      <c r="L4783">
        <f t="shared" si="527"/>
        <v>0</v>
      </c>
    </row>
    <row r="4784" spans="1:12" x14ac:dyDescent="0.3">
      <c r="A4784">
        <v>4783</v>
      </c>
      <c r="B4784" t="s">
        <v>4798</v>
      </c>
      <c r="C4784">
        <v>103.7</v>
      </c>
      <c r="D4784">
        <v>2.3959999999999999E-2</v>
      </c>
      <c r="E4784" s="10">
        <f t="shared" si="521"/>
        <v>-2.0993137371879127E-2</v>
      </c>
      <c r="F4784">
        <f t="shared" si="522"/>
        <v>0.97922568460812087</v>
      </c>
      <c r="G4784">
        <f t="shared" si="523"/>
        <v>103.28671707079047</v>
      </c>
      <c r="H4784">
        <f t="shared" si="525"/>
        <v>2.182513010305755E-2</v>
      </c>
      <c r="J4784">
        <f t="shared" si="524"/>
        <v>-16.583150253452299</v>
      </c>
      <c r="K4784">
        <f t="shared" si="526"/>
        <v>-5.832208160746589</v>
      </c>
      <c r="L4784">
        <f t="shared" si="527"/>
        <v>0</v>
      </c>
    </row>
    <row r="4785" spans="1:12" x14ac:dyDescent="0.3">
      <c r="A4785">
        <v>4784</v>
      </c>
      <c r="B4785" t="s">
        <v>4799</v>
      </c>
      <c r="C4785">
        <v>105.6</v>
      </c>
      <c r="D4785">
        <v>2.3910000000000001E-2</v>
      </c>
      <c r="E4785" s="10">
        <f t="shared" si="521"/>
        <v>1.8156256036679332E-2</v>
      </c>
      <c r="F4785">
        <f t="shared" si="522"/>
        <v>1.0183220829315331</v>
      </c>
      <c r="G4785">
        <f t="shared" si="523"/>
        <v>105.18002136321326</v>
      </c>
      <c r="H4785">
        <f t="shared" si="525"/>
        <v>1.8506093446202576E-2</v>
      </c>
      <c r="J4785">
        <f t="shared" si="524"/>
        <v>-14.319034193548433</v>
      </c>
      <c r="K4785">
        <f t="shared" si="526"/>
        <v>-8.3727239314312669</v>
      </c>
      <c r="L4785">
        <f t="shared" si="527"/>
        <v>0</v>
      </c>
    </row>
    <row r="4786" spans="1:12" x14ac:dyDescent="0.3">
      <c r="A4786">
        <v>4785</v>
      </c>
      <c r="B4786" t="s">
        <v>4800</v>
      </c>
      <c r="C4786">
        <v>104.85</v>
      </c>
      <c r="D4786">
        <v>2.4169999999999997E-2</v>
      </c>
      <c r="E4786" s="10">
        <f t="shared" si="521"/>
        <v>-7.1276139242321237E-3</v>
      </c>
      <c r="F4786">
        <f t="shared" si="522"/>
        <v>0.99289772727272729</v>
      </c>
      <c r="G4786">
        <f t="shared" si="523"/>
        <v>104.42847883390039</v>
      </c>
      <c r="H4786">
        <f t="shared" si="525"/>
        <v>1.835728391109067E-2</v>
      </c>
      <c r="J4786">
        <f t="shared" si="524"/>
        <v>-14.102402221845926</v>
      </c>
      <c r="K4786">
        <f t="shared" si="526"/>
        <v>-7.6211814021183955</v>
      </c>
      <c r="L4786">
        <f t="shared" si="527"/>
        <v>0</v>
      </c>
    </row>
    <row r="4787" spans="1:12" x14ac:dyDescent="0.3">
      <c r="A4787">
        <v>4786</v>
      </c>
      <c r="B4787" t="s">
        <v>4801</v>
      </c>
      <c r="C4787">
        <v>105.5</v>
      </c>
      <c r="D4787">
        <v>2.4169999999999997E-2</v>
      </c>
      <c r="E4787" s="10">
        <f t="shared" si="521"/>
        <v>6.1801955681922583E-3</v>
      </c>
      <c r="F4787">
        <f t="shared" si="522"/>
        <v>1.0061993323795899</v>
      </c>
      <c r="G4787">
        <f t="shared" si="523"/>
        <v>105.07586568408671</v>
      </c>
      <c r="H4787">
        <f t="shared" si="525"/>
        <v>1.7571842203530502E-2</v>
      </c>
      <c r="J4787">
        <f t="shared" si="524"/>
        <v>-13.582696354064542</v>
      </c>
      <c r="K4787">
        <f t="shared" si="526"/>
        <v>-9.3671549112670078</v>
      </c>
      <c r="L4787">
        <f t="shared" si="527"/>
        <v>0</v>
      </c>
    </row>
    <row r="4788" spans="1:12" x14ac:dyDescent="0.3">
      <c r="A4788">
        <v>4787</v>
      </c>
      <c r="B4788" t="s">
        <v>4802</v>
      </c>
      <c r="C4788">
        <v>104.3</v>
      </c>
      <c r="D4788">
        <v>2.4119999999999999E-2</v>
      </c>
      <c r="E4788" s="10">
        <f t="shared" si="521"/>
        <v>-1.1439590909394431E-2</v>
      </c>
      <c r="F4788">
        <f t="shared" si="522"/>
        <v>0.9886255924170616</v>
      </c>
      <c r="G4788">
        <f t="shared" si="523"/>
        <v>103.88155563668913</v>
      </c>
      <c r="H4788">
        <f t="shared" si="525"/>
        <v>1.7185215987974505E-2</v>
      </c>
      <c r="J4788">
        <f t="shared" si="524"/>
        <v>-13.132855329066974</v>
      </c>
      <c r="K4788">
        <f t="shared" si="526"/>
        <v>-8.1728448638694289</v>
      </c>
      <c r="L4788">
        <f t="shared" si="527"/>
        <v>0</v>
      </c>
    </row>
    <row r="4789" spans="1:12" x14ac:dyDescent="0.3">
      <c r="A4789">
        <v>4788</v>
      </c>
      <c r="B4789" t="s">
        <v>4803</v>
      </c>
      <c r="C4789">
        <v>102.6</v>
      </c>
      <c r="D4789">
        <v>2.4220000000000002E-2</v>
      </c>
      <c r="E4789" s="10">
        <f t="shared" si="521"/>
        <v>-1.6433429270057628E-2</v>
      </c>
      <c r="F4789">
        <f t="shared" si="522"/>
        <v>0.98370086289549374</v>
      </c>
      <c r="G4789">
        <f t="shared" si="523"/>
        <v>102.18667279333144</v>
      </c>
      <c r="H4789">
        <f t="shared" si="525"/>
        <v>1.7191640716286573E-2</v>
      </c>
      <c r="J4789">
        <f t="shared" si="524"/>
        <v>-12.923415447778638</v>
      </c>
      <c r="K4789">
        <f t="shared" si="526"/>
        <v>-6.4779620205117396</v>
      </c>
      <c r="L4789">
        <f t="shared" si="527"/>
        <v>0</v>
      </c>
    </row>
    <row r="4790" spans="1:12" x14ac:dyDescent="0.3">
      <c r="A4790">
        <v>4789</v>
      </c>
      <c r="B4790" t="s">
        <v>4804</v>
      </c>
      <c r="C4790">
        <v>100.2</v>
      </c>
      <c r="D4790">
        <v>2.4319999999999998E-2</v>
      </c>
      <c r="E4790" s="10">
        <f t="shared" si="521"/>
        <v>-2.366974408590462E-2</v>
      </c>
      <c r="F4790">
        <f t="shared" si="522"/>
        <v>0.97660818713450304</v>
      </c>
      <c r="G4790">
        <f t="shared" si="523"/>
        <v>99.794678007508153</v>
      </c>
      <c r="H4790">
        <f t="shared" si="525"/>
        <v>1.7312023014020645E-2</v>
      </c>
      <c r="J4790">
        <f t="shared" si="524"/>
        <v>-12.709279264629682</v>
      </c>
      <c r="K4790">
        <f t="shared" si="526"/>
        <v>-6.6271372352992159</v>
      </c>
      <c r="L4790">
        <f t="shared" si="527"/>
        <v>0</v>
      </c>
    </row>
    <row r="4791" spans="1:12" x14ac:dyDescent="0.3">
      <c r="A4791">
        <v>4790</v>
      </c>
      <c r="B4791" t="s">
        <v>4805</v>
      </c>
      <c r="C4791">
        <v>100.45</v>
      </c>
      <c r="D4791">
        <v>2.435E-2</v>
      </c>
      <c r="E4791" s="10">
        <f t="shared" si="521"/>
        <v>2.4919026101788964E-3</v>
      </c>
      <c r="F4791">
        <f t="shared" si="522"/>
        <v>1.0024950099800398</v>
      </c>
      <c r="G4791">
        <f t="shared" si="523"/>
        <v>100.04316650800867</v>
      </c>
      <c r="H4791">
        <f t="shared" si="525"/>
        <v>1.7263089572179962E-2</v>
      </c>
      <c r="J4791">
        <f t="shared" si="524"/>
        <v>-12.704912370550549</v>
      </c>
      <c r="K4791">
        <f t="shared" si="526"/>
        <v>-6.8756257357997299</v>
      </c>
      <c r="L4791">
        <f t="shared" si="527"/>
        <v>0</v>
      </c>
    </row>
    <row r="4792" spans="1:12" x14ac:dyDescent="0.3">
      <c r="A4792">
        <v>4791</v>
      </c>
      <c r="B4792" t="s">
        <v>4806</v>
      </c>
      <c r="C4792">
        <v>98.9</v>
      </c>
      <c r="D4792">
        <v>2.4300000000000002E-2</v>
      </c>
      <c r="E4792" s="10">
        <f t="shared" si="521"/>
        <v>-1.5550852632276959E-2</v>
      </c>
      <c r="F4792">
        <f t="shared" si="522"/>
        <v>0.98456943753111004</v>
      </c>
      <c r="G4792">
        <f t="shared" si="523"/>
        <v>98.50026500974289</v>
      </c>
      <c r="H4792">
        <f t="shared" si="525"/>
        <v>1.7397471548371957E-2</v>
      </c>
      <c r="J4792">
        <f t="shared" si="524"/>
        <v>-12.606346921465256</v>
      </c>
      <c r="K4792">
        <f t="shared" si="526"/>
        <v>-5.3327242375339523</v>
      </c>
      <c r="L4792">
        <f t="shared" si="527"/>
        <v>0</v>
      </c>
    </row>
    <row r="4793" spans="1:12" x14ac:dyDescent="0.3">
      <c r="A4793">
        <v>4792</v>
      </c>
      <c r="B4793" t="s">
        <v>4807</v>
      </c>
      <c r="C4793">
        <v>97.85</v>
      </c>
      <c r="D4793">
        <v>2.4300000000000002E-2</v>
      </c>
      <c r="E4793" s="10">
        <f t="shared" si="521"/>
        <v>-1.0673544786581363E-2</v>
      </c>
      <c r="F4793">
        <f t="shared" si="522"/>
        <v>0.98938321536905949</v>
      </c>
      <c r="G4793">
        <f t="shared" si="523"/>
        <v>97.454508910043884</v>
      </c>
      <c r="H4793">
        <f t="shared" si="525"/>
        <v>1.698474919816597E-2</v>
      </c>
      <c r="J4793">
        <f t="shared" si="524"/>
        <v>-12.176621213779367</v>
      </c>
      <c r="K4793">
        <f t="shared" si="526"/>
        <v>-4.2869681378349469</v>
      </c>
      <c r="L4793">
        <f t="shared" si="527"/>
        <v>0</v>
      </c>
    </row>
    <row r="4794" spans="1:12" x14ac:dyDescent="0.3">
      <c r="A4794">
        <v>4793</v>
      </c>
      <c r="B4794" t="s">
        <v>4808</v>
      </c>
      <c r="C4794">
        <v>97.95</v>
      </c>
      <c r="D4794">
        <v>2.427E-2</v>
      </c>
      <c r="E4794" s="10">
        <f t="shared" si="521"/>
        <v>1.0214505484645682E-3</v>
      </c>
      <c r="F4794">
        <f t="shared" si="522"/>
        <v>1.0010219724067451</v>
      </c>
      <c r="G4794">
        <f t="shared" si="523"/>
        <v>97.554592500805924</v>
      </c>
      <c r="H4794">
        <f t="shared" si="525"/>
        <v>1.6216946064686943E-2</v>
      </c>
      <c r="J4794">
        <f t="shared" si="524"/>
        <v>-11.63811145901326</v>
      </c>
      <c r="K4794">
        <f t="shared" si="526"/>
        <v>-4.3870517285969868</v>
      </c>
      <c r="L4794">
        <f t="shared" si="527"/>
        <v>0</v>
      </c>
    </row>
    <row r="4795" spans="1:12" x14ac:dyDescent="0.3">
      <c r="A4795">
        <v>4794</v>
      </c>
      <c r="B4795" t="s">
        <v>4809</v>
      </c>
      <c r="C4795">
        <v>97.2</v>
      </c>
      <c r="D4795">
        <v>2.4289999999999999E-2</v>
      </c>
      <c r="E4795" s="10">
        <f t="shared" si="521"/>
        <v>-7.6864329241564059E-3</v>
      </c>
      <c r="F4795">
        <f t="shared" si="522"/>
        <v>0.99234303215926489</v>
      </c>
      <c r="G4795">
        <f t="shared" si="523"/>
        <v>96.80729743178199</v>
      </c>
      <c r="H4795">
        <f t="shared" si="525"/>
        <v>1.6241759305902104E-2</v>
      </c>
      <c r="J4795">
        <f t="shared" si="524"/>
        <v>-11.566631162113804</v>
      </c>
      <c r="K4795">
        <f t="shared" si="526"/>
        <v>-3.6397566595730524</v>
      </c>
      <c r="L4795">
        <f t="shared" si="527"/>
        <v>0</v>
      </c>
    </row>
    <row r="4796" spans="1:12" x14ac:dyDescent="0.3">
      <c r="A4796">
        <v>4795</v>
      </c>
      <c r="B4796" t="s">
        <v>4810</v>
      </c>
      <c r="C4796">
        <v>97.55</v>
      </c>
      <c r="D4796">
        <v>2.4460000000000003E-2</v>
      </c>
      <c r="E4796" s="10">
        <f t="shared" si="521"/>
        <v>3.5943556027266572E-3</v>
      </c>
      <c r="F4796">
        <f t="shared" si="522"/>
        <v>1.0036008230452673</v>
      </c>
      <c r="G4796">
        <f t="shared" si="523"/>
        <v>97.153130668292249</v>
      </c>
      <c r="H4796">
        <f t="shared" si="525"/>
        <v>1.6094245038491852E-2</v>
      </c>
      <c r="J4796">
        <f t="shared" si="524"/>
        <v>-11.502523516861535</v>
      </c>
      <c r="K4796">
        <f t="shared" si="526"/>
        <v>-3.9855898960833116</v>
      </c>
      <c r="L4796">
        <f t="shared" si="527"/>
        <v>0</v>
      </c>
    </row>
    <row r="4797" spans="1:12" x14ac:dyDescent="0.3">
      <c r="A4797">
        <v>4796</v>
      </c>
      <c r="B4797" t="s">
        <v>4811</v>
      </c>
      <c r="C4797">
        <v>96.1</v>
      </c>
      <c r="D4797">
        <v>2.4479999999999998E-2</v>
      </c>
      <c r="E4797" s="10">
        <f t="shared" si="521"/>
        <v>-1.497575109287348E-2</v>
      </c>
      <c r="F4797">
        <f t="shared" si="522"/>
        <v>0.98513582778062525</v>
      </c>
      <c r="G4797">
        <f t="shared" si="523"/>
        <v>95.7087107728197</v>
      </c>
      <c r="H4797">
        <f t="shared" si="525"/>
        <v>1.5615541466650047E-2</v>
      </c>
      <c r="J4797">
        <f t="shared" si="524"/>
        <v>-10.994468385255454</v>
      </c>
      <c r="K4797">
        <f t="shared" si="526"/>
        <v>-2.5411700006107623</v>
      </c>
      <c r="L4797">
        <f t="shared" si="527"/>
        <v>0</v>
      </c>
    </row>
    <row r="4798" spans="1:12" x14ac:dyDescent="0.3">
      <c r="A4798">
        <v>4797</v>
      </c>
      <c r="B4798" t="s">
        <v>4812</v>
      </c>
      <c r="C4798">
        <v>96.45</v>
      </c>
      <c r="D4798">
        <v>2.4500000000000001E-2</v>
      </c>
      <c r="E4798" s="10">
        <f t="shared" si="521"/>
        <v>3.6354233754913811E-3</v>
      </c>
      <c r="F4798">
        <f t="shared" si="522"/>
        <v>1.0036420395421437</v>
      </c>
      <c r="G4798">
        <f t="shared" si="523"/>
        <v>96.05696549156329</v>
      </c>
      <c r="H4798">
        <f t="shared" si="525"/>
        <v>1.563207687383036E-2</v>
      </c>
      <c r="J4798">
        <f t="shared" si="524"/>
        <v>-11.046158374579706</v>
      </c>
      <c r="K4798">
        <f t="shared" si="526"/>
        <v>-2.8894247193543521</v>
      </c>
      <c r="L4798">
        <f t="shared" si="527"/>
        <v>0</v>
      </c>
    </row>
    <row r="4799" spans="1:12" x14ac:dyDescent="0.3">
      <c r="A4799">
        <v>4798</v>
      </c>
      <c r="B4799" t="s">
        <v>4813</v>
      </c>
      <c r="C4799">
        <v>96.4</v>
      </c>
      <c r="D4799">
        <v>2.4500000000000001E-2</v>
      </c>
      <c r="E4799" s="10">
        <f t="shared" si="521"/>
        <v>-5.1853773523811194E-4</v>
      </c>
      <c r="F4799">
        <f t="shared" si="522"/>
        <v>0.99948159668221881</v>
      </c>
      <c r="G4799">
        <f t="shared" si="523"/>
        <v>96.007169241956461</v>
      </c>
      <c r="H4799">
        <f t="shared" si="525"/>
        <v>1.5579536944954373E-2</v>
      </c>
      <c r="J4799">
        <f t="shared" si="524"/>
        <v>-11.003324751243907</v>
      </c>
      <c r="K4799">
        <f t="shared" si="526"/>
        <v>-2.8396284697475238</v>
      </c>
      <c r="L4799">
        <f t="shared" si="527"/>
        <v>0</v>
      </c>
    </row>
    <row r="4800" spans="1:12" x14ac:dyDescent="0.3">
      <c r="A4800">
        <v>4799</v>
      </c>
      <c r="B4800" t="s">
        <v>4814</v>
      </c>
      <c r="C4800">
        <v>93.55</v>
      </c>
      <c r="D4800">
        <v>2.4580000000000001E-2</v>
      </c>
      <c r="E4800" s="10">
        <f t="shared" si="521"/>
        <v>-3.0010148896401429E-2</v>
      </c>
      <c r="F4800">
        <f t="shared" si="522"/>
        <v>0.97043568464730279</v>
      </c>
      <c r="G4800">
        <f t="shared" si="523"/>
        <v>93.167540772208937</v>
      </c>
      <c r="H4800">
        <f t="shared" si="525"/>
        <v>1.6363737370586804E-2</v>
      </c>
      <c r="J4800">
        <f t="shared" si="524"/>
        <v>-11.215350573815838</v>
      </c>
      <c r="K4800">
        <f t="shared" si="526"/>
        <v>-0.74724185309534619</v>
      </c>
      <c r="L4800">
        <f t="shared" si="527"/>
        <v>0</v>
      </c>
    </row>
    <row r="4801" spans="1:12" x14ac:dyDescent="0.3">
      <c r="A4801">
        <v>4800</v>
      </c>
      <c r="B4801" t="s">
        <v>4815</v>
      </c>
      <c r="C4801">
        <v>95.7</v>
      </c>
      <c r="D4801">
        <v>2.4510000000000001E-2</v>
      </c>
      <c r="E4801" s="10">
        <f t="shared" si="521"/>
        <v>2.2722245738809928E-2</v>
      </c>
      <c r="F4801">
        <f t="shared" si="522"/>
        <v>1.0229823623730625</v>
      </c>
      <c r="G4801">
        <f t="shared" si="523"/>
        <v>95.309862897557053</v>
      </c>
      <c r="H4801">
        <f t="shared" si="525"/>
        <v>1.6982289450912173E-2</v>
      </c>
      <c r="J4801">
        <f t="shared" si="524"/>
        <v>-11.906930106972091</v>
      </c>
      <c r="K4801">
        <f t="shared" si="526"/>
        <v>-2.8895639784434621</v>
      </c>
      <c r="L4801">
        <f t="shared" si="527"/>
        <v>0</v>
      </c>
    </row>
    <row r="4802" spans="1:12" x14ac:dyDescent="0.3">
      <c r="A4802">
        <v>4801</v>
      </c>
      <c r="B4802" t="s">
        <v>4816</v>
      </c>
      <c r="C4802">
        <v>95.2</v>
      </c>
      <c r="D4802">
        <v>2.4399999999999998E-2</v>
      </c>
      <c r="E4802" s="10">
        <f t="shared" si="521"/>
        <v>-5.2383566615889022E-3</v>
      </c>
      <c r="F4802">
        <f t="shared" si="522"/>
        <v>0.99477533960292586</v>
      </c>
      <c r="G4802">
        <f t="shared" si="523"/>
        <v>94.813639465548619</v>
      </c>
      <c r="H4802">
        <f t="shared" si="525"/>
        <v>1.6844966937109865E-2</v>
      </c>
      <c r="J4802">
        <f t="shared" si="524"/>
        <v>-11.749156835026508</v>
      </c>
      <c r="K4802">
        <f t="shared" si="526"/>
        <v>-2.3933405464350272</v>
      </c>
      <c r="L4802">
        <f t="shared" si="527"/>
        <v>0</v>
      </c>
    </row>
    <row r="4803" spans="1:12" x14ac:dyDescent="0.3">
      <c r="A4803">
        <v>4802</v>
      </c>
      <c r="B4803" t="s">
        <v>4817</v>
      </c>
      <c r="C4803">
        <v>96.95</v>
      </c>
      <c r="D4803">
        <v>2.435E-2</v>
      </c>
      <c r="E4803" s="10">
        <f t="shared" ref="E4803:E4866" si="528">LN(C4803/C4802)</f>
        <v>1.8215439891341119E-2</v>
      </c>
      <c r="F4803">
        <f t="shared" ref="F4803:F4866" si="529">C4803/C4802</f>
        <v>1.0183823529411764</v>
      </c>
      <c r="G4803">
        <f t="shared" ref="G4803:G4866" si="530">C4803*EXP(-2/12*D4803)</f>
        <v>96.557341891004882</v>
      </c>
      <c r="H4803">
        <f t="shared" si="525"/>
        <v>1.709290962680337E-2</v>
      </c>
      <c r="J4803">
        <f t="shared" si="524"/>
        <v>-12.141351118982424</v>
      </c>
      <c r="K4803">
        <f t="shared" si="526"/>
        <v>-4.1370429718912902</v>
      </c>
      <c r="L4803">
        <f t="shared" si="527"/>
        <v>0</v>
      </c>
    </row>
    <row r="4804" spans="1:12" x14ac:dyDescent="0.3">
      <c r="A4804">
        <v>4803</v>
      </c>
      <c r="B4804" t="s">
        <v>4818</v>
      </c>
      <c r="C4804">
        <v>94.1</v>
      </c>
      <c r="D4804">
        <v>2.4319999999999998E-2</v>
      </c>
      <c r="E4804" s="10">
        <f t="shared" si="528"/>
        <v>-2.9837335097326979E-2</v>
      </c>
      <c r="F4804">
        <f t="shared" si="529"/>
        <v>0.97060340381640009</v>
      </c>
      <c r="G4804">
        <f t="shared" si="530"/>
        <v>93.719353298468221</v>
      </c>
      <c r="H4804">
        <f t="shared" si="525"/>
        <v>1.7835126777723226E-2</v>
      </c>
      <c r="J4804">
        <f t="shared" si="524"/>
        <v>-12.296208102374873</v>
      </c>
      <c r="K4804">
        <f t="shared" si="526"/>
        <v>-1.2990543793546294</v>
      </c>
      <c r="L4804">
        <f t="shared" si="527"/>
        <v>0</v>
      </c>
    </row>
    <row r="4805" spans="1:12" x14ac:dyDescent="0.3">
      <c r="A4805">
        <v>4804</v>
      </c>
      <c r="B4805" t="s">
        <v>4819</v>
      </c>
      <c r="C4805">
        <v>96.45</v>
      </c>
      <c r="D4805">
        <v>2.4649999999999998E-2</v>
      </c>
      <c r="E4805" s="10">
        <f t="shared" si="528"/>
        <v>2.4666692760404191E-2</v>
      </c>
      <c r="F4805">
        <f t="shared" si="529"/>
        <v>1.0249734325185973</v>
      </c>
      <c r="G4805">
        <f t="shared" si="530"/>
        <v>96.054564097443546</v>
      </c>
      <c r="H4805">
        <f t="shared" si="525"/>
        <v>1.7838807243024297E-2</v>
      </c>
      <c r="J4805">
        <f t="shared" si="524"/>
        <v>-12.605194141173047</v>
      </c>
      <c r="K4805">
        <f t="shared" si="526"/>
        <v>-3.6342651783299544</v>
      </c>
      <c r="L4805">
        <f t="shared" si="527"/>
        <v>0</v>
      </c>
    </row>
    <row r="4806" spans="1:12" x14ac:dyDescent="0.3">
      <c r="A4806">
        <v>4805</v>
      </c>
      <c r="B4806" t="s">
        <v>4820</v>
      </c>
      <c r="C4806">
        <v>98.4</v>
      </c>
      <c r="D4806">
        <v>2.4649999999999998E-2</v>
      </c>
      <c r="E4806" s="10">
        <f t="shared" si="528"/>
        <v>2.0016064706469754E-2</v>
      </c>
      <c r="F4806">
        <f t="shared" si="529"/>
        <v>1.0202177293934682</v>
      </c>
      <c r="G4806">
        <f t="shared" si="530"/>
        <v>97.996569281373212</v>
      </c>
      <c r="H4806">
        <f t="shared" si="525"/>
        <v>1.8147460554263195E-2</v>
      </c>
      <c r="J4806">
        <f t="shared" si="524"/>
        <v>-13.082551520237962</v>
      </c>
      <c r="K4806">
        <f t="shared" si="526"/>
        <v>-5.5762703622596206</v>
      </c>
      <c r="L4806">
        <f t="shared" si="527"/>
        <v>0</v>
      </c>
    </row>
    <row r="4807" spans="1:12" x14ac:dyDescent="0.3">
      <c r="A4807">
        <v>4806</v>
      </c>
      <c r="B4807" t="s">
        <v>4821</v>
      </c>
      <c r="C4807">
        <v>96.9</v>
      </c>
      <c r="D4807">
        <v>2.46E-2</v>
      </c>
      <c r="E4807" s="10">
        <f t="shared" si="528"/>
        <v>-1.5361285161487206E-2</v>
      </c>
      <c r="F4807">
        <f t="shared" si="529"/>
        <v>0.9847560975609756</v>
      </c>
      <c r="G4807">
        <f t="shared" si="530"/>
        <v>96.50352333256582</v>
      </c>
      <c r="H4807">
        <f t="shared" si="525"/>
        <v>1.8313458938204678E-2</v>
      </c>
      <c r="J4807">
        <f t="shared" si="524"/>
        <v>-13.001075172362121</v>
      </c>
      <c r="K4807">
        <f t="shared" si="526"/>
        <v>-4.0832244134522284</v>
      </c>
      <c r="L4807">
        <f t="shared" si="527"/>
        <v>0</v>
      </c>
    </row>
    <row r="4808" spans="1:12" x14ac:dyDescent="0.3">
      <c r="A4808">
        <v>4807</v>
      </c>
      <c r="B4808" t="s">
        <v>4822</v>
      </c>
      <c r="C4808">
        <v>95.3</v>
      </c>
      <c r="D4808">
        <v>2.4540000000000003E-2</v>
      </c>
      <c r="E4808" s="10">
        <f t="shared" si="528"/>
        <v>-1.664970823656424E-2</v>
      </c>
      <c r="F4808">
        <f t="shared" si="529"/>
        <v>0.98348813209494312</v>
      </c>
      <c r="G4808">
        <f t="shared" si="530"/>
        <v>94.911019008370474</v>
      </c>
      <c r="H4808">
        <f t="shared" si="525"/>
        <v>1.8080646540955137E-2</v>
      </c>
      <c r="J4808">
        <f t="shared" si="524"/>
        <v>-12.623980445043031</v>
      </c>
      <c r="K4808">
        <f t="shared" si="526"/>
        <v>-2.4907200892568824</v>
      </c>
      <c r="L4808">
        <f t="shared" si="527"/>
        <v>0</v>
      </c>
    </row>
    <row r="4809" spans="1:12" x14ac:dyDescent="0.3">
      <c r="A4809">
        <v>4808</v>
      </c>
      <c r="B4809" t="s">
        <v>4823</v>
      </c>
      <c r="C4809">
        <v>97.3</v>
      </c>
      <c r="D4809">
        <v>2.444E-2</v>
      </c>
      <c r="E4809" s="10">
        <f t="shared" si="528"/>
        <v>2.0769178531803049E-2</v>
      </c>
      <c r="F4809">
        <f t="shared" si="529"/>
        <v>1.0209863588667367</v>
      </c>
      <c r="G4809">
        <f t="shared" si="530"/>
        <v>96.904470774741824</v>
      </c>
      <c r="H4809">
        <f t="shared" si="525"/>
        <v>1.8339970780870431E-2</v>
      </c>
      <c r="J4809">
        <f t="shared" si="524"/>
        <v>-13.073990774760365</v>
      </c>
      <c r="K4809">
        <f t="shared" si="526"/>
        <v>-4.4841718556282331</v>
      </c>
      <c r="L4809">
        <f t="shared" si="527"/>
        <v>0</v>
      </c>
    </row>
    <row r="4810" spans="1:12" x14ac:dyDescent="0.3">
      <c r="A4810">
        <v>4809</v>
      </c>
      <c r="B4810" t="s">
        <v>4824</v>
      </c>
      <c r="C4810">
        <v>92.8</v>
      </c>
      <c r="D4810">
        <v>2.46E-2</v>
      </c>
      <c r="E4810" s="10">
        <f t="shared" si="528"/>
        <v>-4.7352349399804504E-2</v>
      </c>
      <c r="F4810">
        <f t="shared" si="529"/>
        <v>0.95375128468653647</v>
      </c>
      <c r="G4810">
        <f t="shared" si="530"/>
        <v>92.420298919113591</v>
      </c>
      <c r="H4810">
        <f t="shared" si="525"/>
        <v>1.8915273269521832E-2</v>
      </c>
      <c r="J4810">
        <f t="shared" si="524"/>
        <v>-12.860140384138056</v>
      </c>
      <c r="K4810">
        <f t="shared" si="526"/>
        <v>1.0951875140697922</v>
      </c>
      <c r="L4810">
        <f t="shared" si="527"/>
        <v>0</v>
      </c>
    </row>
    <row r="4811" spans="1:12" x14ac:dyDescent="0.3">
      <c r="A4811">
        <v>4810</v>
      </c>
      <c r="B4811" t="s">
        <v>4825</v>
      </c>
      <c r="C4811">
        <v>97.5</v>
      </c>
      <c r="D4811">
        <v>2.452E-2</v>
      </c>
      <c r="E4811" s="10">
        <f t="shared" si="528"/>
        <v>4.9405738211646573E-2</v>
      </c>
      <c r="F4811">
        <f t="shared" si="529"/>
        <v>1.0506465517241379</v>
      </c>
      <c r="G4811">
        <f t="shared" si="530"/>
        <v>97.102363058223602</v>
      </c>
      <c r="H4811">
        <f t="shared" si="525"/>
        <v>2.1228716541487034E-2</v>
      </c>
      <c r="J4811">
        <f t="shared" si="524"/>
        <v>-15.164191411876995</v>
      </c>
      <c r="K4811">
        <f t="shared" si="526"/>
        <v>-3.6335563037667384</v>
      </c>
      <c r="L4811">
        <f t="shared" si="527"/>
        <v>0</v>
      </c>
    </row>
    <row r="4812" spans="1:12" x14ac:dyDescent="0.3">
      <c r="A4812">
        <v>4811</v>
      </c>
      <c r="B4812" t="s">
        <v>4826</v>
      </c>
      <c r="C4812">
        <v>93.95</v>
      </c>
      <c r="D4812">
        <v>2.452E-2</v>
      </c>
      <c r="E4812" s="10">
        <f t="shared" si="528"/>
        <v>-3.7089652144327176E-2</v>
      </c>
      <c r="F4812">
        <f t="shared" si="529"/>
        <v>0.96358974358974359</v>
      </c>
      <c r="G4812">
        <f t="shared" si="530"/>
        <v>93.566841121231874</v>
      </c>
      <c r="H4812">
        <f t="shared" si="525"/>
        <v>2.2187940063868511E-2</v>
      </c>
      <c r="J4812">
        <f t="shared" si="524"/>
        <v>-15.272307943918321</v>
      </c>
      <c r="K4812">
        <f t="shared" si="526"/>
        <v>-9.803436677501054E-2</v>
      </c>
      <c r="L4812">
        <f t="shared" si="527"/>
        <v>0</v>
      </c>
    </row>
    <row r="4813" spans="1:12" x14ac:dyDescent="0.3">
      <c r="A4813">
        <v>4812</v>
      </c>
      <c r="B4813" t="s">
        <v>4827</v>
      </c>
      <c r="C4813">
        <v>97.65</v>
      </c>
      <c r="D4813">
        <v>2.452E-2</v>
      </c>
      <c r="E4813" s="10">
        <f t="shared" si="528"/>
        <v>3.8626931463213623E-2</v>
      </c>
      <c r="F4813">
        <f t="shared" si="529"/>
        <v>1.0393826503459287</v>
      </c>
      <c r="G4813">
        <f t="shared" si="530"/>
        <v>97.251751309082422</v>
      </c>
      <c r="H4813">
        <f t="shared" si="525"/>
        <v>2.2318180811121326E-2</v>
      </c>
      <c r="J4813">
        <f t="shared" si="524"/>
        <v>-15.966949188145612</v>
      </c>
      <c r="K4813">
        <f t="shared" si="526"/>
        <v>-3.7829445546255585</v>
      </c>
      <c r="L4813">
        <f t="shared" si="527"/>
        <v>0</v>
      </c>
    </row>
    <row r="4814" spans="1:12" x14ac:dyDescent="0.3">
      <c r="A4814">
        <v>4813</v>
      </c>
      <c r="B4814" t="s">
        <v>4828</v>
      </c>
      <c r="C4814">
        <v>96.85</v>
      </c>
      <c r="D4814">
        <v>2.4460000000000003E-2</v>
      </c>
      <c r="E4814" s="10">
        <f t="shared" si="528"/>
        <v>-8.2262674696831819E-3</v>
      </c>
      <c r="F4814">
        <f t="shared" si="529"/>
        <v>0.9918074756784433</v>
      </c>
      <c r="G4814">
        <f t="shared" si="530"/>
        <v>96.455978526131247</v>
      </c>
      <c r="H4814">
        <f t="shared" si="525"/>
        <v>2.2077834242161747E-2</v>
      </c>
      <c r="J4814">
        <f t="shared" si="524"/>
        <v>-15.665755362586031</v>
      </c>
      <c r="K4814">
        <f t="shared" si="526"/>
        <v>-4.7224196015847042</v>
      </c>
      <c r="L4814">
        <f t="shared" si="527"/>
        <v>0</v>
      </c>
    </row>
    <row r="4815" spans="1:12" x14ac:dyDescent="0.3">
      <c r="A4815">
        <v>4814</v>
      </c>
      <c r="B4815" t="s">
        <v>4829</v>
      </c>
      <c r="C4815">
        <v>96.6</v>
      </c>
      <c r="D4815">
        <v>2.4700000000000003E-2</v>
      </c>
      <c r="E4815" s="10">
        <f t="shared" si="528"/>
        <v>-2.5846486345325243E-3</v>
      </c>
      <c r="F4815">
        <f t="shared" si="529"/>
        <v>0.99741868869385653</v>
      </c>
      <c r="G4815">
        <f t="shared" si="530"/>
        <v>96.203147415356455</v>
      </c>
      <c r="H4815">
        <f t="shared" si="525"/>
        <v>2.1738008705354448E-2</v>
      </c>
      <c r="J4815">
        <f t="shared" si="524"/>
        <v>-15.384194423483935</v>
      </c>
      <c r="K4815">
        <f t="shared" si="526"/>
        <v>-4.9241878129133028</v>
      </c>
      <c r="L4815">
        <f t="shared" si="527"/>
        <v>0</v>
      </c>
    </row>
    <row r="4816" spans="1:12" x14ac:dyDescent="0.3">
      <c r="A4816">
        <v>4815</v>
      </c>
      <c r="B4816" t="s">
        <v>4830</v>
      </c>
      <c r="C4816">
        <v>94.75</v>
      </c>
      <c r="D4816">
        <v>2.4729999999999999E-2</v>
      </c>
      <c r="E4816" s="10">
        <f t="shared" si="528"/>
        <v>-1.9336897255936573E-2</v>
      </c>
      <c r="F4816">
        <f t="shared" si="529"/>
        <v>0.9808488612836439</v>
      </c>
      <c r="G4816">
        <f t="shared" si="530"/>
        <v>94.360275791696452</v>
      </c>
      <c r="H4816">
        <f t="shared" si="525"/>
        <v>2.1931969200630907E-2</v>
      </c>
      <c r="J4816">
        <f t="shared" si="524"/>
        <v>-15.224132306416386</v>
      </c>
      <c r="K4816">
        <f t="shared" si="526"/>
        <v>-3.0813161892533003</v>
      </c>
      <c r="L4816">
        <f t="shared" si="527"/>
        <v>0</v>
      </c>
    </row>
    <row r="4817" spans="1:12" x14ac:dyDescent="0.3">
      <c r="A4817">
        <v>4816</v>
      </c>
      <c r="B4817" t="s">
        <v>4831</v>
      </c>
      <c r="C4817">
        <v>94.8</v>
      </c>
      <c r="D4817">
        <v>2.4729999999999999E-2</v>
      </c>
      <c r="E4817" s="10">
        <f t="shared" si="528"/>
        <v>5.275652984403766E-4</v>
      </c>
      <c r="F4817">
        <f t="shared" si="529"/>
        <v>1.0005277044854881</v>
      </c>
      <c r="G4817">
        <f t="shared" si="530"/>
        <v>94.410070132483625</v>
      </c>
      <c r="H4817">
        <f t="shared" si="525"/>
        <v>2.1871234006913477E-2</v>
      </c>
      <c r="J4817">
        <f t="shared" si="524"/>
        <v>-15.189984412089517</v>
      </c>
      <c r="K4817">
        <f t="shared" si="526"/>
        <v>-3.1311105300404733</v>
      </c>
      <c r="L4817">
        <f t="shared" si="527"/>
        <v>0</v>
      </c>
    </row>
    <row r="4818" spans="1:12" x14ac:dyDescent="0.3">
      <c r="A4818">
        <v>4817</v>
      </c>
      <c r="B4818" t="s">
        <v>4832</v>
      </c>
      <c r="C4818">
        <v>93.9</v>
      </c>
      <c r="D4818">
        <v>2.4620000000000003E-2</v>
      </c>
      <c r="E4818" s="10">
        <f t="shared" si="528"/>
        <v>-9.5390230467588353E-3</v>
      </c>
      <c r="F4818">
        <f t="shared" si="529"/>
        <v>0.99050632911392411</v>
      </c>
      <c r="G4818">
        <f t="shared" si="530"/>
        <v>93.515486433183383</v>
      </c>
      <c r="H4818">
        <f t="shared" si="525"/>
        <v>2.1850379721479372E-2</v>
      </c>
      <c r="J4818">
        <f t="shared" si="524"/>
        <v>-15.031705087025507</v>
      </c>
      <c r="K4818">
        <f t="shared" si="526"/>
        <v>-2.2365268307402317</v>
      </c>
      <c r="L4818">
        <f t="shared" si="527"/>
        <v>0</v>
      </c>
    </row>
    <row r="4819" spans="1:12" x14ac:dyDescent="0.3">
      <c r="A4819">
        <v>4818</v>
      </c>
      <c r="B4819" t="s">
        <v>4833</v>
      </c>
      <c r="C4819">
        <v>94.25</v>
      </c>
      <c r="D4819">
        <v>2.4540000000000003E-2</v>
      </c>
      <c r="E4819" s="10">
        <f t="shared" si="528"/>
        <v>3.7204401139027659E-3</v>
      </c>
      <c r="F4819">
        <f t="shared" si="529"/>
        <v>1.0037273695420659</v>
      </c>
      <c r="G4819">
        <f t="shared" si="530"/>
        <v>93.865304738078891</v>
      </c>
      <c r="H4819">
        <f t="shared" si="525"/>
        <v>2.1748650898294183E-2</v>
      </c>
      <c r="J4819">
        <f t="shared" si="524"/>
        <v>-15.01769007185778</v>
      </c>
      <c r="K4819">
        <f t="shared" si="526"/>
        <v>-2.5863451356357388</v>
      </c>
      <c r="L4819">
        <f t="shared" si="527"/>
        <v>0</v>
      </c>
    </row>
    <row r="4820" spans="1:12" x14ac:dyDescent="0.3">
      <c r="A4820">
        <v>4819</v>
      </c>
      <c r="B4820" t="s">
        <v>4834</v>
      </c>
      <c r="C4820">
        <v>95.35</v>
      </c>
      <c r="D4820">
        <v>2.4700000000000003E-2</v>
      </c>
      <c r="E4820" s="10">
        <f t="shared" si="528"/>
        <v>1.1603505718307918E-2</v>
      </c>
      <c r="F4820">
        <f t="shared" si="529"/>
        <v>1.0116710875331565</v>
      </c>
      <c r="G4820">
        <f t="shared" si="530"/>
        <v>94.95828267136892</v>
      </c>
      <c r="H4820">
        <f t="shared" si="525"/>
        <v>2.1535566483947829E-2</v>
      </c>
      <c r="J4820">
        <f t="shared" si="524"/>
        <v>-15.04370722071199</v>
      </c>
      <c r="K4820">
        <f t="shared" si="526"/>
        <v>-3.6793230689257683</v>
      </c>
      <c r="L4820">
        <f t="shared" si="527"/>
        <v>0</v>
      </c>
    </row>
    <row r="4821" spans="1:12" x14ac:dyDescent="0.3">
      <c r="A4821">
        <v>4820</v>
      </c>
      <c r="B4821" t="s">
        <v>4835</v>
      </c>
      <c r="C4821">
        <v>93.85</v>
      </c>
      <c r="D4821">
        <v>2.4420000000000001E-2</v>
      </c>
      <c r="E4821" s="10">
        <f t="shared" si="528"/>
        <v>-1.58565690139102E-2</v>
      </c>
      <c r="F4821">
        <f t="shared" si="529"/>
        <v>0.9842684845306765</v>
      </c>
      <c r="G4821">
        <f t="shared" si="530"/>
        <v>93.468806754456864</v>
      </c>
      <c r="H4821">
        <f t="shared" si="525"/>
        <v>2.1673874189423754E-2</v>
      </c>
      <c r="J4821">
        <f t="shared" si="524"/>
        <v>-14.902837542555883</v>
      </c>
      <c r="K4821">
        <f t="shared" si="526"/>
        <v>-2.1898471520137122</v>
      </c>
      <c r="L4821">
        <f t="shared" si="527"/>
        <v>0</v>
      </c>
    </row>
    <row r="4822" spans="1:12" x14ac:dyDescent="0.3">
      <c r="A4822">
        <v>4821</v>
      </c>
      <c r="B4822" t="s">
        <v>4836</v>
      </c>
      <c r="C4822">
        <v>94</v>
      </c>
      <c r="D4822">
        <v>2.4369999999999999E-2</v>
      </c>
      <c r="E4822" s="10">
        <f t="shared" si="528"/>
        <v>1.597019237486101E-3</v>
      </c>
      <c r="F4822">
        <f t="shared" si="529"/>
        <v>1.0015982951518381</v>
      </c>
      <c r="G4822">
        <f t="shared" si="530"/>
        <v>93.618977650037039</v>
      </c>
      <c r="H4822">
        <f t="shared" si="525"/>
        <v>2.1537106395320745E-2</v>
      </c>
      <c r="J4822">
        <f t="shared" si="524"/>
        <v>-14.832589186602158</v>
      </c>
      <c r="K4822">
        <f t="shared" si="526"/>
        <v>-3.7336011765974888</v>
      </c>
      <c r="L4822">
        <f t="shared" si="527"/>
        <v>0</v>
      </c>
    </row>
    <row r="4823" spans="1:12" x14ac:dyDescent="0.3">
      <c r="A4823">
        <v>4822</v>
      </c>
      <c r="B4823" t="s">
        <v>4837</v>
      </c>
      <c r="C4823">
        <v>94.5</v>
      </c>
      <c r="D4823">
        <v>2.4E-2</v>
      </c>
      <c r="E4823" s="10">
        <f t="shared" si="528"/>
        <v>5.3050522296930981E-3</v>
      </c>
      <c r="F4823">
        <f t="shared" si="529"/>
        <v>1.0053191489361701</v>
      </c>
      <c r="G4823">
        <f t="shared" si="530"/>
        <v>94.122754993007192</v>
      </c>
      <c r="H4823">
        <f t="shared" si="525"/>
        <v>2.1504931020819823E-2</v>
      </c>
      <c r="J4823">
        <f t="shared" si="524"/>
        <v>-14.890127109400838</v>
      </c>
      <c r="K4823">
        <f t="shared" si="526"/>
        <v>-4.2373785195676419</v>
      </c>
      <c r="L4823">
        <f t="shared" si="527"/>
        <v>0</v>
      </c>
    </row>
    <row r="4824" spans="1:12" x14ac:dyDescent="0.3">
      <c r="A4824">
        <v>4823</v>
      </c>
      <c r="B4824" t="s">
        <v>4838</v>
      </c>
      <c r="C4824">
        <v>92.1</v>
      </c>
      <c r="D4824">
        <v>2.392E-2</v>
      </c>
      <c r="E4824" s="10">
        <f t="shared" si="528"/>
        <v>-2.572489123843593E-2</v>
      </c>
      <c r="F4824">
        <f t="shared" si="529"/>
        <v>0.97460317460317458</v>
      </c>
      <c r="G4824">
        <f t="shared" si="530"/>
        <v>91.733558924546543</v>
      </c>
      <c r="H4824">
        <f t="shared" si="525"/>
        <v>2.1960909897907149E-2</v>
      </c>
      <c r="J4824">
        <f t="shared" si="524"/>
        <v>-14.819866574944331</v>
      </c>
      <c r="K4824">
        <f t="shared" si="526"/>
        <v>-1.8481824511069931</v>
      </c>
      <c r="L4824">
        <f t="shared" si="527"/>
        <v>0</v>
      </c>
    </row>
    <row r="4825" spans="1:12" x14ac:dyDescent="0.3">
      <c r="A4825">
        <v>4824</v>
      </c>
      <c r="B4825" t="s">
        <v>4839</v>
      </c>
      <c r="C4825">
        <v>91.65</v>
      </c>
      <c r="D4825">
        <v>2.4340000000000001E-2</v>
      </c>
      <c r="E4825" s="10">
        <f t="shared" si="528"/>
        <v>-4.8979689755470311E-3</v>
      </c>
      <c r="F4825">
        <f t="shared" si="529"/>
        <v>0.99511400651465809</v>
      </c>
      <c r="G4825">
        <f t="shared" si="530"/>
        <v>91.278959602443152</v>
      </c>
      <c r="H4825">
        <f t="shared" si="525"/>
        <v>2.1942136279371117E-2</v>
      </c>
      <c r="J4825">
        <f t="shared" si="524"/>
        <v>-14.733818311808214</v>
      </c>
      <c r="K4825">
        <f t="shared" si="526"/>
        <v>-1.393583129003602</v>
      </c>
      <c r="L4825">
        <f t="shared" si="527"/>
        <v>0</v>
      </c>
    </row>
    <row r="4826" spans="1:12" x14ac:dyDescent="0.3">
      <c r="A4826">
        <v>4825</v>
      </c>
      <c r="B4826" t="s">
        <v>4840</v>
      </c>
      <c r="C4826">
        <v>95.35</v>
      </c>
      <c r="D4826">
        <v>2.4369999999999999E-2</v>
      </c>
      <c r="E4826" s="10">
        <f t="shared" si="528"/>
        <v>3.9577357760714006E-2</v>
      </c>
      <c r="F4826">
        <f t="shared" si="529"/>
        <v>1.0403709765411893</v>
      </c>
      <c r="G4826">
        <f t="shared" si="530"/>
        <v>94.963505520542881</v>
      </c>
      <c r="H4826">
        <f t="shared" si="525"/>
        <v>2.3203440571034881E-2</v>
      </c>
      <c r="J4826">
        <f t="shared" si="524"/>
        <v>-16.209695058134042</v>
      </c>
      <c r="K4826">
        <f t="shared" si="526"/>
        <v>-8.2666455271990742</v>
      </c>
      <c r="L4826">
        <f t="shared" si="527"/>
        <v>0</v>
      </c>
    </row>
    <row r="4827" spans="1:12" x14ac:dyDescent="0.3">
      <c r="A4827">
        <v>4826</v>
      </c>
      <c r="B4827" t="s">
        <v>4841</v>
      </c>
      <c r="C4827">
        <v>95.3</v>
      </c>
      <c r="D4827">
        <v>2.4340000000000001E-2</v>
      </c>
      <c r="E4827" s="10">
        <f t="shared" si="528"/>
        <v>-5.2452138627165411E-4</v>
      </c>
      <c r="F4827">
        <f t="shared" si="529"/>
        <v>0.99947561615102254</v>
      </c>
      <c r="G4827">
        <f t="shared" si="530"/>
        <v>94.914182761733016</v>
      </c>
      <c r="H4827">
        <f t="shared" si="525"/>
        <v>2.304763202811623E-2</v>
      </c>
      <c r="J4827">
        <f t="shared" si="524"/>
        <v>-16.092486181763096</v>
      </c>
      <c r="K4827">
        <f t="shared" si="526"/>
        <v>-8.2173227683892094</v>
      </c>
      <c r="L4827">
        <f t="shared" si="527"/>
        <v>0</v>
      </c>
    </row>
    <row r="4828" spans="1:12" x14ac:dyDescent="0.3">
      <c r="A4828">
        <v>4827</v>
      </c>
      <c r="B4828" t="s">
        <v>4842</v>
      </c>
      <c r="C4828">
        <v>93.2</v>
      </c>
      <c r="D4828">
        <v>2.4340000000000001E-2</v>
      </c>
      <c r="E4828" s="10">
        <f t="shared" si="528"/>
        <v>-2.2282088968610819E-2</v>
      </c>
      <c r="F4828">
        <f t="shared" si="529"/>
        <v>0.97796432318992665</v>
      </c>
      <c r="G4828">
        <f t="shared" si="530"/>
        <v>92.822684505703236</v>
      </c>
      <c r="H4828">
        <f t="shared" si="525"/>
        <v>2.3379218362744987E-2</v>
      </c>
      <c r="J4828">
        <f t="shared" si="524"/>
        <v>-15.964298234674043</v>
      </c>
      <c r="K4828">
        <f t="shared" si="526"/>
        <v>-6.1258245123594293</v>
      </c>
      <c r="L4828">
        <f t="shared" si="527"/>
        <v>0</v>
      </c>
    </row>
    <row r="4829" spans="1:12" x14ac:dyDescent="0.3">
      <c r="A4829">
        <v>4828</v>
      </c>
      <c r="B4829" t="s">
        <v>4843</v>
      </c>
      <c r="C4829">
        <v>92.95</v>
      </c>
      <c r="D4829">
        <v>2.4289999999999999E-2</v>
      </c>
      <c r="E4829" s="10">
        <f t="shared" si="528"/>
        <v>-2.6860075240924481E-3</v>
      </c>
      <c r="F4829">
        <f t="shared" si="529"/>
        <v>0.99731759656652363</v>
      </c>
      <c r="G4829">
        <f t="shared" si="530"/>
        <v>92.574468068766819</v>
      </c>
      <c r="H4829">
        <f t="shared" si="525"/>
        <v>2.3380572456817419E-2</v>
      </c>
      <c r="J4829">
        <f t="shared" si="524"/>
        <v>-15.922530384736252</v>
      </c>
      <c r="K4829">
        <f t="shared" si="526"/>
        <v>-5.8776080754230122</v>
      </c>
      <c r="L4829">
        <f t="shared" si="527"/>
        <v>0</v>
      </c>
    </row>
    <row r="4830" spans="1:12" x14ac:dyDescent="0.3">
      <c r="A4830">
        <v>4829</v>
      </c>
      <c r="B4830" t="s">
        <v>4844</v>
      </c>
      <c r="C4830">
        <v>93.65</v>
      </c>
      <c r="D4830">
        <v>2.4289999999999999E-2</v>
      </c>
      <c r="E4830" s="10">
        <f t="shared" si="528"/>
        <v>7.5027147226445151E-3</v>
      </c>
      <c r="F4830">
        <f t="shared" si="529"/>
        <v>1.0075309306078537</v>
      </c>
      <c r="G4830">
        <f t="shared" si="530"/>
        <v>93.271639963851683</v>
      </c>
      <c r="H4830">
        <f t="shared" si="525"/>
        <v>2.2782934390034208E-2</v>
      </c>
      <c r="J4830">
        <f t="shared" si="524"/>
        <v>-15.632376022443223</v>
      </c>
      <c r="K4830">
        <f t="shared" si="526"/>
        <v>-6.5747799705078762</v>
      </c>
      <c r="L4830">
        <f t="shared" si="527"/>
        <v>0</v>
      </c>
    </row>
    <row r="4831" spans="1:12" x14ac:dyDescent="0.3">
      <c r="A4831">
        <v>4830</v>
      </c>
      <c r="B4831" t="s">
        <v>4845</v>
      </c>
      <c r="C4831">
        <v>94.25</v>
      </c>
      <c r="D4831">
        <v>2.427E-2</v>
      </c>
      <c r="E4831" s="10">
        <f t="shared" si="528"/>
        <v>6.3863974380226488E-3</v>
      </c>
      <c r="F4831">
        <f t="shared" si="529"/>
        <v>1.00640683395622</v>
      </c>
      <c r="G4831">
        <f t="shared" si="530"/>
        <v>93.869528771832151</v>
      </c>
      <c r="H4831">
        <f t="shared" si="525"/>
        <v>2.241424631234594E-2</v>
      </c>
      <c r="J4831">
        <f t="shared" si="524"/>
        <v>-15.477987746794543</v>
      </c>
      <c r="K4831">
        <f t="shared" si="526"/>
        <v>-7.1726687784883438</v>
      </c>
      <c r="L4831">
        <f t="shared" si="527"/>
        <v>0</v>
      </c>
    </row>
    <row r="4832" spans="1:12" x14ac:dyDescent="0.3">
      <c r="A4832">
        <v>4831</v>
      </c>
      <c r="B4832" t="s">
        <v>4846</v>
      </c>
      <c r="C4832">
        <v>90.25</v>
      </c>
      <c r="D4832">
        <v>2.4289999999999999E-2</v>
      </c>
      <c r="E4832" s="10">
        <f t="shared" si="528"/>
        <v>-4.3367229115129836E-2</v>
      </c>
      <c r="F4832">
        <f t="shared" si="529"/>
        <v>0.95755968169761274</v>
      </c>
      <c r="G4832">
        <f t="shared" si="530"/>
        <v>89.88537647343955</v>
      </c>
      <c r="H4832">
        <f t="shared" si="525"/>
        <v>2.3733841505074255E-2</v>
      </c>
      <c r="J4832">
        <f t="shared" ref="J4832:J4895" si="531">-G4832*$O$3*$Q$3*H4832</f>
        <v>-15.693607992385511</v>
      </c>
      <c r="K4832">
        <f t="shared" si="526"/>
        <v>-3.1885164800957426</v>
      </c>
      <c r="L4832">
        <f t="shared" si="527"/>
        <v>0</v>
      </c>
    </row>
    <row r="4833" spans="1:12" x14ac:dyDescent="0.3">
      <c r="A4833">
        <v>4832</v>
      </c>
      <c r="B4833" t="s">
        <v>4847</v>
      </c>
      <c r="C4833">
        <v>90.4</v>
      </c>
      <c r="D4833">
        <v>2.4409999999999998E-2</v>
      </c>
      <c r="E4833" s="10">
        <f t="shared" si="528"/>
        <v>1.6606701851405402E-3</v>
      </c>
      <c r="F4833">
        <f t="shared" si="529"/>
        <v>1.0016620498614959</v>
      </c>
      <c r="G4833">
        <f t="shared" si="530"/>
        <v>90.032969773555536</v>
      </c>
      <c r="H4833">
        <f t="shared" ref="H4833:H4896" si="532">SQRT(_xlfn.VAR.S(E4804:E4833))</f>
        <v>2.3443586747149844E-2</v>
      </c>
      <c r="J4833">
        <f t="shared" si="531"/>
        <v>-15.527135883121939</v>
      </c>
      <c r="K4833">
        <f t="shared" si="526"/>
        <v>-3.3361097802117285</v>
      </c>
      <c r="L4833">
        <f t="shared" si="527"/>
        <v>0</v>
      </c>
    </row>
    <row r="4834" spans="1:12" x14ac:dyDescent="0.3">
      <c r="A4834">
        <v>4833</v>
      </c>
      <c r="B4834" t="s">
        <v>4848</v>
      </c>
      <c r="C4834">
        <v>91.4</v>
      </c>
      <c r="D4834">
        <v>2.4230000000000002E-2</v>
      </c>
      <c r="E4834" s="10">
        <f t="shared" si="528"/>
        <v>1.1001211061973583E-2</v>
      </c>
      <c r="F4834">
        <f t="shared" si="529"/>
        <v>1.0110619469026549</v>
      </c>
      <c r="G4834">
        <f t="shared" si="530"/>
        <v>91.031640612933501</v>
      </c>
      <c r="H4834">
        <f t="shared" si="532"/>
        <v>2.2972295907751808E-2</v>
      </c>
      <c r="J4834">
        <f t="shared" si="531"/>
        <v>-15.383759874157368</v>
      </c>
      <c r="K4834">
        <f t="shared" ref="K4834:K4897" si="533">+MIN(G4835-G4834,G4836-G4834,G4837-G4834,G4838-G4834,G4839-G4834,G4840-G4834,G4841-G4834,G4842-G4834,G4843-G4834,G4844-G4834)</f>
        <v>-4.3347806195896936</v>
      </c>
      <c r="L4834">
        <f t="shared" ref="L4834:L4897" si="534">+IF(K4834&lt;J4834,1,0)</f>
        <v>0</v>
      </c>
    </row>
    <row r="4835" spans="1:12" x14ac:dyDescent="0.3">
      <c r="A4835">
        <v>4834</v>
      </c>
      <c r="B4835" t="s">
        <v>4849</v>
      </c>
      <c r="C4835">
        <v>90.5</v>
      </c>
      <c r="D4835">
        <v>2.4420000000000001E-2</v>
      </c>
      <c r="E4835" s="10">
        <f t="shared" si="528"/>
        <v>-9.8956277542239617E-3</v>
      </c>
      <c r="F4835">
        <f t="shared" si="529"/>
        <v>0.99015317286652071</v>
      </c>
      <c r="G4835">
        <f t="shared" si="530"/>
        <v>90.132413545853453</v>
      </c>
      <c r="H4835">
        <f t="shared" si="532"/>
        <v>2.2504133251378178E-2</v>
      </c>
      <c r="J4835">
        <f t="shared" si="531"/>
        <v>-14.921380736959566</v>
      </c>
      <c r="K4835">
        <f t="shared" si="533"/>
        <v>-3.4355535525096457</v>
      </c>
      <c r="L4835">
        <f t="shared" si="534"/>
        <v>0</v>
      </c>
    </row>
    <row r="4836" spans="1:12" x14ac:dyDescent="0.3">
      <c r="A4836">
        <v>4835</v>
      </c>
      <c r="B4836" t="s">
        <v>4850</v>
      </c>
      <c r="C4836">
        <v>87.05</v>
      </c>
      <c r="D4836">
        <v>2.4390000000000002E-2</v>
      </c>
      <c r="E4836" s="10">
        <f t="shared" si="528"/>
        <v>-3.8867184491682388E-2</v>
      </c>
      <c r="F4836">
        <f t="shared" si="529"/>
        <v>0.96187845303867403</v>
      </c>
      <c r="G4836">
        <f t="shared" si="530"/>
        <v>86.696859993343807</v>
      </c>
      <c r="H4836">
        <f t="shared" si="532"/>
        <v>2.3067461819376731E-2</v>
      </c>
      <c r="J4836">
        <f t="shared" si="531"/>
        <v>-14.711904582552632</v>
      </c>
      <c r="K4836">
        <f t="shared" si="533"/>
        <v>2.7406326720198706</v>
      </c>
      <c r="L4836">
        <f t="shared" si="534"/>
        <v>0</v>
      </c>
    </row>
    <row r="4837" spans="1:12" x14ac:dyDescent="0.3">
      <c r="A4837">
        <v>4836</v>
      </c>
      <c r="B4837" t="s">
        <v>4851</v>
      </c>
      <c r="C4837">
        <v>90.2</v>
      </c>
      <c r="D4837">
        <v>2.4289999999999999E-2</v>
      </c>
      <c r="E4837" s="10">
        <f t="shared" si="528"/>
        <v>3.5546760854380008E-2</v>
      </c>
      <c r="F4837">
        <f t="shared" si="529"/>
        <v>1.0361860999425618</v>
      </c>
      <c r="G4837">
        <f t="shared" si="530"/>
        <v>89.835578480933492</v>
      </c>
      <c r="H4837">
        <f t="shared" si="532"/>
        <v>2.4060475452289579E-2</v>
      </c>
      <c r="J4837">
        <f t="shared" si="531"/>
        <v>-15.900775081060207</v>
      </c>
      <c r="K4837">
        <f t="shared" si="533"/>
        <v>-0.94645815517674237</v>
      </c>
      <c r="L4837">
        <f t="shared" si="534"/>
        <v>0</v>
      </c>
    </row>
    <row r="4838" spans="1:12" x14ac:dyDescent="0.3">
      <c r="A4838">
        <v>4837</v>
      </c>
      <c r="B4838" t="s">
        <v>4852</v>
      </c>
      <c r="C4838">
        <v>91.1</v>
      </c>
      <c r="D4838">
        <v>2.4409999999999998E-2</v>
      </c>
      <c r="E4838" s="10">
        <f t="shared" si="528"/>
        <v>9.9283771973344721E-3</v>
      </c>
      <c r="F4838">
        <f t="shared" si="529"/>
        <v>1.0099778270509976</v>
      </c>
      <c r="G4838">
        <f t="shared" si="530"/>
        <v>90.730127725341916</v>
      </c>
      <c r="H4838">
        <f t="shared" si="532"/>
        <v>2.4006504944658232E-2</v>
      </c>
      <c r="J4838">
        <f t="shared" si="531"/>
        <v>-16.023086588041373</v>
      </c>
      <c r="K4838">
        <f t="shared" si="533"/>
        <v>-1.8410073995851661</v>
      </c>
      <c r="L4838">
        <f t="shared" si="534"/>
        <v>0</v>
      </c>
    </row>
    <row r="4839" spans="1:12" x14ac:dyDescent="0.3">
      <c r="A4839">
        <v>4838</v>
      </c>
      <c r="B4839" t="s">
        <v>4853</v>
      </c>
      <c r="C4839">
        <v>91.5</v>
      </c>
      <c r="D4839">
        <v>2.4500000000000001E-2</v>
      </c>
      <c r="E4839" s="10">
        <f t="shared" si="528"/>
        <v>4.3811680155630946E-3</v>
      </c>
      <c r="F4839">
        <f t="shared" si="529"/>
        <v>1.0043907793633371</v>
      </c>
      <c r="G4839">
        <f t="shared" si="530"/>
        <v>91.127136780487717</v>
      </c>
      <c r="H4839">
        <f t="shared" si="532"/>
        <v>2.366628406052183E-2</v>
      </c>
      <c r="J4839">
        <f t="shared" si="531"/>
        <v>-15.865125742957288</v>
      </c>
      <c r="K4839">
        <f t="shared" si="533"/>
        <v>-4.8276472660108567</v>
      </c>
      <c r="L4839">
        <f t="shared" si="534"/>
        <v>0</v>
      </c>
    </row>
    <row r="4840" spans="1:12" x14ac:dyDescent="0.3">
      <c r="A4840">
        <v>4839</v>
      </c>
      <c r="B4840" t="s">
        <v>4854</v>
      </c>
      <c r="C4840">
        <v>90.45</v>
      </c>
      <c r="D4840">
        <v>2.4340000000000001E-2</v>
      </c>
      <c r="E4840" s="10">
        <f t="shared" si="528"/>
        <v>-1.1541760440171458E-2</v>
      </c>
      <c r="F4840">
        <f t="shared" si="529"/>
        <v>0.98852459016393446</v>
      </c>
      <c r="G4840">
        <f t="shared" si="530"/>
        <v>90.083817741854688</v>
      </c>
      <c r="H4840">
        <f t="shared" si="532"/>
        <v>2.2157465953517627E-2</v>
      </c>
      <c r="J4840">
        <f t="shared" si="531"/>
        <v>-14.683601667851759</v>
      </c>
      <c r="K4840">
        <f t="shared" si="533"/>
        <v>-3.7843282273778271</v>
      </c>
      <c r="L4840">
        <f t="shared" si="534"/>
        <v>0</v>
      </c>
    </row>
    <row r="4841" spans="1:12" x14ac:dyDescent="0.3">
      <c r="A4841">
        <v>4840</v>
      </c>
      <c r="B4841" t="s">
        <v>4855</v>
      </c>
      <c r="C4841">
        <v>92.05</v>
      </c>
      <c r="D4841">
        <v>2.4289999999999999E-2</v>
      </c>
      <c r="E4841" s="10">
        <f t="shared" si="528"/>
        <v>1.7534695837782645E-2</v>
      </c>
      <c r="F4841">
        <f t="shared" si="529"/>
        <v>1.0176893311221669</v>
      </c>
      <c r="G4841">
        <f t="shared" si="530"/>
        <v>91.678104203657725</v>
      </c>
      <c r="H4841">
        <f t="shared" si="532"/>
        <v>2.0355315472674485E-2</v>
      </c>
      <c r="J4841">
        <f t="shared" si="531"/>
        <v>-13.728060431454377</v>
      </c>
      <c r="K4841">
        <f t="shared" si="533"/>
        <v>-5.3786146891808642</v>
      </c>
      <c r="L4841">
        <f t="shared" si="534"/>
        <v>0</v>
      </c>
    </row>
    <row r="4842" spans="1:12" x14ac:dyDescent="0.3">
      <c r="A4842">
        <v>4841</v>
      </c>
      <c r="B4842" t="s">
        <v>4856</v>
      </c>
      <c r="C4842">
        <v>92.7</v>
      </c>
      <c r="D4842">
        <v>2.4230000000000002E-2</v>
      </c>
      <c r="E4842" s="10">
        <f t="shared" si="528"/>
        <v>7.0365648927226826E-3</v>
      </c>
      <c r="F4842">
        <f t="shared" si="529"/>
        <v>1.0070613796849539</v>
      </c>
      <c r="G4842">
        <f t="shared" si="530"/>
        <v>92.32640136563387</v>
      </c>
      <c r="H4842">
        <f t="shared" si="532"/>
        <v>1.9292668553238114E-2</v>
      </c>
      <c r="J4842">
        <f t="shared" si="531"/>
        <v>-13.103397993024895</v>
      </c>
      <c r="K4842">
        <f t="shared" si="533"/>
        <v>-6.0269118511570099</v>
      </c>
      <c r="L4842">
        <f t="shared" si="534"/>
        <v>0</v>
      </c>
    </row>
    <row r="4843" spans="1:12" x14ac:dyDescent="0.3">
      <c r="A4843">
        <v>4842</v>
      </c>
      <c r="B4843" t="s">
        <v>4857</v>
      </c>
      <c r="C4843">
        <v>91.35</v>
      </c>
      <c r="D4843">
        <v>2.4230000000000002E-2</v>
      </c>
      <c r="E4843" s="10">
        <f t="shared" si="528"/>
        <v>-1.4670189747793855E-2</v>
      </c>
      <c r="F4843">
        <f t="shared" si="529"/>
        <v>0.98543689320388339</v>
      </c>
      <c r="G4843">
        <f t="shared" si="530"/>
        <v>90.981842122445016</v>
      </c>
      <c r="H4843">
        <f t="shared" si="532"/>
        <v>1.7979779437334652E-2</v>
      </c>
      <c r="J4843">
        <f t="shared" si="531"/>
        <v>-12.03385588923588</v>
      </c>
      <c r="K4843">
        <f t="shared" si="533"/>
        <v>-4.6823526079681557</v>
      </c>
      <c r="L4843">
        <f t="shared" si="534"/>
        <v>0</v>
      </c>
    </row>
    <row r="4844" spans="1:12" x14ac:dyDescent="0.3">
      <c r="A4844">
        <v>4843</v>
      </c>
      <c r="B4844" t="s">
        <v>4858</v>
      </c>
      <c r="C4844">
        <v>91.85</v>
      </c>
      <c r="D4844">
        <v>2.4319999999999998E-2</v>
      </c>
      <c r="E4844" s="10">
        <f t="shared" si="528"/>
        <v>5.4585288371188558E-3</v>
      </c>
      <c r="F4844">
        <f t="shared" si="529"/>
        <v>1.0054734537493157</v>
      </c>
      <c r="G4844">
        <f t="shared" si="530"/>
        <v>91.478454840215804</v>
      </c>
      <c r="H4844">
        <f t="shared" si="532"/>
        <v>1.7995810866734838E-2</v>
      </c>
      <c r="J4844">
        <f t="shared" si="531"/>
        <v>-12.110329542120143</v>
      </c>
      <c r="K4844">
        <f t="shared" si="533"/>
        <v>-5.1789653257389432</v>
      </c>
      <c r="L4844">
        <f t="shared" si="534"/>
        <v>0</v>
      </c>
    </row>
    <row r="4845" spans="1:12" x14ac:dyDescent="0.3">
      <c r="A4845">
        <v>4844</v>
      </c>
      <c r="B4845" t="s">
        <v>4859</v>
      </c>
      <c r="C4845">
        <v>89.8</v>
      </c>
      <c r="D4845">
        <v>2.427E-2</v>
      </c>
      <c r="E4845" s="10">
        <f t="shared" si="528"/>
        <v>-2.2571836352980722E-2</v>
      </c>
      <c r="F4845">
        <f t="shared" si="529"/>
        <v>0.97768100163309746</v>
      </c>
      <c r="G4845">
        <f t="shared" si="530"/>
        <v>89.437492665363678</v>
      </c>
      <c r="H4845">
        <f t="shared" si="532"/>
        <v>1.8392734719970671E-2</v>
      </c>
      <c r="J4845">
        <f t="shared" si="531"/>
        <v>-12.101289290396755</v>
      </c>
      <c r="K4845">
        <f t="shared" si="533"/>
        <v>-3.1380031508868171</v>
      </c>
      <c r="L4845">
        <f t="shared" si="534"/>
        <v>0</v>
      </c>
    </row>
    <row r="4846" spans="1:12" x14ac:dyDescent="0.3">
      <c r="A4846">
        <v>4845</v>
      </c>
      <c r="B4846" t="s">
        <v>4860</v>
      </c>
      <c r="C4846">
        <v>91.38</v>
      </c>
      <c r="D4846">
        <v>2.4369999999999999E-2</v>
      </c>
      <c r="E4846" s="10">
        <f t="shared" si="528"/>
        <v>1.7441660826971524E-2</v>
      </c>
      <c r="F4846">
        <f t="shared" si="529"/>
        <v>1.0175946547884187</v>
      </c>
      <c r="G4846">
        <f t="shared" si="530"/>
        <v>91.009597634684937</v>
      </c>
      <c r="H4846">
        <f t="shared" si="532"/>
        <v>1.84527999124015E-2</v>
      </c>
      <c r="J4846">
        <f t="shared" si="531"/>
        <v>-12.354215925295025</v>
      </c>
      <c r="K4846">
        <f t="shared" si="533"/>
        <v>-4.7101081202080763</v>
      </c>
      <c r="L4846">
        <f t="shared" si="534"/>
        <v>0</v>
      </c>
    </row>
    <row r="4847" spans="1:12" x14ac:dyDescent="0.3">
      <c r="A4847">
        <v>4846</v>
      </c>
      <c r="B4847" t="s">
        <v>4861</v>
      </c>
      <c r="C4847">
        <v>89.25</v>
      </c>
      <c r="D4847">
        <v>2.4310000000000002E-2</v>
      </c>
      <c r="E4847" s="10">
        <f t="shared" si="528"/>
        <v>-2.3585215475376963E-2</v>
      </c>
      <c r="F4847">
        <f t="shared" si="529"/>
        <v>0.9766907419566645</v>
      </c>
      <c r="G4847">
        <f t="shared" si="530"/>
        <v>88.88912032575675</v>
      </c>
      <c r="H4847">
        <f t="shared" si="532"/>
        <v>1.8894494253520161E-2</v>
      </c>
      <c r="J4847">
        <f t="shared" si="531"/>
        <v>-12.355194900679889</v>
      </c>
      <c r="K4847">
        <f t="shared" si="533"/>
        <v>-2.5896308112798891</v>
      </c>
      <c r="L4847">
        <f t="shared" si="534"/>
        <v>0</v>
      </c>
    </row>
    <row r="4848" spans="1:12" x14ac:dyDescent="0.3">
      <c r="A4848">
        <v>4847</v>
      </c>
      <c r="B4848" t="s">
        <v>4862</v>
      </c>
      <c r="C4848">
        <v>90.25</v>
      </c>
      <c r="D4848">
        <v>2.426E-2</v>
      </c>
      <c r="E4848" s="10">
        <f t="shared" si="528"/>
        <v>1.1142176553241803E-2</v>
      </c>
      <c r="F4848">
        <f t="shared" si="529"/>
        <v>1.011204481792717</v>
      </c>
      <c r="G4848">
        <f t="shared" si="530"/>
        <v>89.885825901445486</v>
      </c>
      <c r="H4848">
        <f t="shared" si="532"/>
        <v>1.8987410131727094E-2</v>
      </c>
      <c r="J4848">
        <f t="shared" si="531"/>
        <v>-12.555171957428282</v>
      </c>
      <c r="K4848">
        <f t="shared" si="533"/>
        <v>-3.5863363869686253</v>
      </c>
      <c r="L4848">
        <f t="shared" si="534"/>
        <v>0</v>
      </c>
    </row>
    <row r="4849" spans="1:12" x14ac:dyDescent="0.3">
      <c r="A4849">
        <v>4848</v>
      </c>
      <c r="B4849" t="s">
        <v>4863</v>
      </c>
      <c r="C4849">
        <v>86.65</v>
      </c>
      <c r="D4849">
        <v>2.4319999999999998E-2</v>
      </c>
      <c r="E4849" s="10">
        <f t="shared" si="528"/>
        <v>-4.0706581051375118E-2</v>
      </c>
      <c r="F4849">
        <f t="shared" si="529"/>
        <v>0.96011080332409982</v>
      </c>
      <c r="G4849">
        <f t="shared" si="530"/>
        <v>86.299489514476861</v>
      </c>
      <c r="H4849">
        <f t="shared" si="532"/>
        <v>2.0269815086392223E-2</v>
      </c>
      <c r="J4849">
        <f t="shared" si="531"/>
        <v>-12.868375769439627</v>
      </c>
      <c r="K4849">
        <f t="shared" si="533"/>
        <v>0.54748568828409816</v>
      </c>
      <c r="L4849">
        <f t="shared" si="534"/>
        <v>0</v>
      </c>
    </row>
    <row r="4850" spans="1:12" x14ac:dyDescent="0.3">
      <c r="A4850">
        <v>4849</v>
      </c>
      <c r="B4850" t="s">
        <v>4864</v>
      </c>
      <c r="C4850">
        <v>87.2</v>
      </c>
      <c r="D4850">
        <v>2.4340000000000001E-2</v>
      </c>
      <c r="E4850" s="10">
        <f t="shared" si="528"/>
        <v>6.3273147533189061E-3</v>
      </c>
      <c r="F4850">
        <f t="shared" si="529"/>
        <v>1.0063473744950953</v>
      </c>
      <c r="G4850">
        <f t="shared" si="530"/>
        <v>86.846975202760959</v>
      </c>
      <c r="H4850">
        <f t="shared" si="532"/>
        <v>2.0163119029511678E-2</v>
      </c>
      <c r="J4850">
        <f t="shared" si="531"/>
        <v>-12.881846849440358</v>
      </c>
      <c r="K4850">
        <f t="shared" si="533"/>
        <v>0.15533768749943988</v>
      </c>
      <c r="L4850">
        <f t="shared" si="534"/>
        <v>0</v>
      </c>
    </row>
    <row r="4851" spans="1:12" x14ac:dyDescent="0.3">
      <c r="A4851">
        <v>4850</v>
      </c>
      <c r="B4851" t="s">
        <v>4865</v>
      </c>
      <c r="C4851">
        <v>89.5</v>
      </c>
      <c r="D4851">
        <v>2.4340000000000001E-2</v>
      </c>
      <c r="E4851" s="10">
        <f t="shared" si="528"/>
        <v>2.6034294365875614E-2</v>
      </c>
      <c r="F4851">
        <f t="shared" si="529"/>
        <v>1.0263761467889907</v>
      </c>
      <c r="G4851">
        <f t="shared" si="530"/>
        <v>89.137663768888828</v>
      </c>
      <c r="H4851">
        <f t="shared" si="532"/>
        <v>2.0684308979970423E-2</v>
      </c>
      <c r="J4851">
        <f t="shared" si="531"/>
        <v>-13.563381725830395</v>
      </c>
      <c r="K4851">
        <f t="shared" si="533"/>
        <v>-2.1353508786284294</v>
      </c>
      <c r="L4851">
        <f t="shared" si="534"/>
        <v>0</v>
      </c>
    </row>
    <row r="4852" spans="1:12" x14ac:dyDescent="0.3">
      <c r="A4852">
        <v>4851</v>
      </c>
      <c r="B4852" t="s">
        <v>4866</v>
      </c>
      <c r="C4852">
        <v>89.45</v>
      </c>
      <c r="D4852">
        <v>2.4289999999999999E-2</v>
      </c>
      <c r="E4852" s="10">
        <f t="shared" si="528"/>
        <v>-5.5881532608143642E-4</v>
      </c>
      <c r="F4852">
        <f t="shared" si="529"/>
        <v>0.99944134078212299</v>
      </c>
      <c r="G4852">
        <f t="shared" si="530"/>
        <v>89.08860859334257</v>
      </c>
      <c r="H4852">
        <f t="shared" si="532"/>
        <v>2.0676627191207369E-2</v>
      </c>
      <c r="J4852">
        <f t="shared" si="531"/>
        <v>-13.550882953683182</v>
      </c>
      <c r="K4852">
        <f t="shared" si="533"/>
        <v>-2.0862957030821718</v>
      </c>
      <c r="L4852">
        <f t="shared" si="534"/>
        <v>0</v>
      </c>
    </row>
    <row r="4853" spans="1:12" x14ac:dyDescent="0.3">
      <c r="A4853">
        <v>4852</v>
      </c>
      <c r="B4853" t="s">
        <v>4867</v>
      </c>
      <c r="C4853">
        <v>90.03</v>
      </c>
      <c r="D4853">
        <v>2.4129999999999999E-2</v>
      </c>
      <c r="E4853" s="10">
        <f t="shared" si="528"/>
        <v>6.4631381656572425E-3</v>
      </c>
      <c r="F4853">
        <f t="shared" si="529"/>
        <v>1.006484069312465</v>
      </c>
      <c r="G4853">
        <f t="shared" si="530"/>
        <v>89.668656438702669</v>
      </c>
      <c r="H4853">
        <f t="shared" si="532"/>
        <v>2.0691143264846192E-2</v>
      </c>
      <c r="J4853">
        <f t="shared" si="531"/>
        <v>-13.648686892381274</v>
      </c>
      <c r="K4853">
        <f t="shared" si="533"/>
        <v>-2.6663435484422706</v>
      </c>
      <c r="L4853">
        <f t="shared" si="534"/>
        <v>0</v>
      </c>
    </row>
    <row r="4854" spans="1:12" x14ac:dyDescent="0.3">
      <c r="A4854">
        <v>4853</v>
      </c>
      <c r="B4854" t="s">
        <v>4868</v>
      </c>
      <c r="C4854">
        <v>90.68</v>
      </c>
      <c r="D4854">
        <v>2.4160000000000001E-2</v>
      </c>
      <c r="E4854" s="10">
        <f t="shared" si="528"/>
        <v>7.1938775189429342E-3</v>
      </c>
      <c r="F4854">
        <f t="shared" si="529"/>
        <v>1.0072198156170167</v>
      </c>
      <c r="G4854">
        <f t="shared" si="530"/>
        <v>90.31559602570664</v>
      </c>
      <c r="H4854">
        <f t="shared" si="532"/>
        <v>2.023634656590325E-2</v>
      </c>
      <c r="J4854">
        <f t="shared" si="531"/>
        <v>-13.44499303306567</v>
      </c>
      <c r="K4854">
        <f t="shared" si="533"/>
        <v>-3.3132831354462411</v>
      </c>
      <c r="L4854">
        <f t="shared" si="534"/>
        <v>0</v>
      </c>
    </row>
    <row r="4855" spans="1:12" x14ac:dyDescent="0.3">
      <c r="A4855">
        <v>4854</v>
      </c>
      <c r="B4855" t="s">
        <v>4869</v>
      </c>
      <c r="C4855">
        <v>91.58</v>
      </c>
      <c r="D4855">
        <v>2.4089999999999997E-2</v>
      </c>
      <c r="E4855" s="10">
        <f t="shared" si="528"/>
        <v>9.8760815896210968E-3</v>
      </c>
      <c r="F4855">
        <f t="shared" si="529"/>
        <v>1.00992501102779</v>
      </c>
      <c r="G4855">
        <f t="shared" si="530"/>
        <v>91.213043458209356</v>
      </c>
      <c r="H4855">
        <f t="shared" si="532"/>
        <v>2.0305729737695784E-2</v>
      </c>
      <c r="J4855">
        <f t="shared" si="531"/>
        <v>-13.625149277253557</v>
      </c>
      <c r="K4855">
        <f t="shared" si="533"/>
        <v>-4.2107305679489571</v>
      </c>
      <c r="L4855">
        <f t="shared" si="534"/>
        <v>0</v>
      </c>
    </row>
    <row r="4856" spans="1:12" x14ac:dyDescent="0.3">
      <c r="A4856">
        <v>4855</v>
      </c>
      <c r="B4856" t="s">
        <v>4870</v>
      </c>
      <c r="C4856">
        <v>90</v>
      </c>
      <c r="D4856">
        <v>2.4009999999999997E-2</v>
      </c>
      <c r="E4856" s="10">
        <f t="shared" si="528"/>
        <v>-1.7403236898684317E-2</v>
      </c>
      <c r="F4856">
        <f t="shared" si="529"/>
        <v>0.98274732474339377</v>
      </c>
      <c r="G4856">
        <f t="shared" si="530"/>
        <v>89.640569639885328</v>
      </c>
      <c r="H4856">
        <f t="shared" si="532"/>
        <v>1.9102927933961698E-2</v>
      </c>
      <c r="J4856">
        <f t="shared" si="531"/>
        <v>-12.597090971429683</v>
      </c>
      <c r="K4856">
        <f t="shared" si="533"/>
        <v>-2.6382567496249294</v>
      </c>
      <c r="L4856">
        <f t="shared" si="534"/>
        <v>0</v>
      </c>
    </row>
    <row r="4857" spans="1:12" x14ac:dyDescent="0.3">
      <c r="A4857">
        <v>4856</v>
      </c>
      <c r="B4857" t="s">
        <v>4871</v>
      </c>
      <c r="C4857">
        <v>87.35</v>
      </c>
      <c r="D4857">
        <v>2.3929999999999996E-2</v>
      </c>
      <c r="E4857" s="10">
        <f t="shared" si="528"/>
        <v>-2.9886633750199548E-2</v>
      </c>
      <c r="F4857">
        <f t="shared" si="529"/>
        <v>0.9705555555555555</v>
      </c>
      <c r="G4857">
        <f t="shared" si="530"/>
        <v>87.002312890260399</v>
      </c>
      <c r="H4857">
        <f t="shared" si="532"/>
        <v>1.9769270909895994E-2</v>
      </c>
      <c r="J4857">
        <f t="shared" si="531"/>
        <v>-12.652815394223973</v>
      </c>
      <c r="K4857">
        <f t="shared" si="533"/>
        <v>0.89802914005299783</v>
      </c>
      <c r="L4857">
        <f t="shared" si="534"/>
        <v>0</v>
      </c>
    </row>
    <row r="4858" spans="1:12" x14ac:dyDescent="0.3">
      <c r="A4858">
        <v>4857</v>
      </c>
      <c r="B4858" t="s">
        <v>4872</v>
      </c>
      <c r="C4858">
        <v>88.25</v>
      </c>
      <c r="D4858">
        <v>2.3820000000000001E-2</v>
      </c>
      <c r="E4858" s="10">
        <f t="shared" si="528"/>
        <v>1.0250659233340696E-2</v>
      </c>
      <c r="F4858">
        <f t="shared" si="529"/>
        <v>1.0103033772180883</v>
      </c>
      <c r="G4858">
        <f t="shared" si="530"/>
        <v>87.900342030313396</v>
      </c>
      <c r="H4858">
        <f t="shared" si="532"/>
        <v>1.9560802479724419E-2</v>
      </c>
      <c r="J4858">
        <f t="shared" si="531"/>
        <v>-12.648614408229022</v>
      </c>
      <c r="K4858">
        <f t="shared" si="533"/>
        <v>3.4867417903062403</v>
      </c>
      <c r="L4858">
        <f t="shared" si="534"/>
        <v>0</v>
      </c>
    </row>
    <row r="4859" spans="1:12" x14ac:dyDescent="0.3">
      <c r="A4859">
        <v>4858</v>
      </c>
      <c r="B4859" t="s">
        <v>4873</v>
      </c>
      <c r="C4859">
        <v>92.9</v>
      </c>
      <c r="D4859">
        <v>2.3929999999999996E-2</v>
      </c>
      <c r="E4859" s="10">
        <f t="shared" si="528"/>
        <v>5.1349950006386702E-2</v>
      </c>
      <c r="F4859">
        <f t="shared" si="529"/>
        <v>1.0526912181303116</v>
      </c>
      <c r="G4859">
        <f t="shared" si="530"/>
        <v>92.530221723013071</v>
      </c>
      <c r="H4859">
        <f t="shared" si="532"/>
        <v>2.1834009671099212E-2</v>
      </c>
      <c r="J4859">
        <f t="shared" si="531"/>
        <v>-14.862190437322168</v>
      </c>
      <c r="K4859">
        <f t="shared" si="533"/>
        <v>-1.143137902393434</v>
      </c>
      <c r="L4859">
        <f t="shared" si="534"/>
        <v>0</v>
      </c>
    </row>
    <row r="4860" spans="1:12" x14ac:dyDescent="0.3">
      <c r="A4860">
        <v>4859</v>
      </c>
      <c r="B4860" t="s">
        <v>4874</v>
      </c>
      <c r="C4860">
        <v>91.75</v>
      </c>
      <c r="D4860">
        <v>2.3780000000000003E-2</v>
      </c>
      <c r="E4860" s="10">
        <f t="shared" si="528"/>
        <v>-1.245615888511325E-2</v>
      </c>
      <c r="F4860">
        <f t="shared" si="529"/>
        <v>0.98762109795479003</v>
      </c>
      <c r="G4860">
        <f t="shared" si="530"/>
        <v>91.387083820619637</v>
      </c>
      <c r="H4860">
        <f t="shared" si="532"/>
        <v>2.190092584520761E-2</v>
      </c>
      <c r="J4860">
        <f t="shared" si="531"/>
        <v>-14.723566239249353</v>
      </c>
      <c r="K4860">
        <f t="shared" si="533"/>
        <v>1.5475863034332491</v>
      </c>
      <c r="L4860">
        <f t="shared" si="534"/>
        <v>0</v>
      </c>
    </row>
    <row r="4861" spans="1:12" x14ac:dyDescent="0.3">
      <c r="A4861">
        <v>4860</v>
      </c>
      <c r="B4861" t="s">
        <v>4875</v>
      </c>
      <c r="C4861">
        <v>93.5</v>
      </c>
      <c r="D4861">
        <v>2.3650000000000001E-2</v>
      </c>
      <c r="E4861" s="10">
        <f t="shared" si="528"/>
        <v>1.8893949359961613E-2</v>
      </c>
      <c r="F4861">
        <f t="shared" si="529"/>
        <v>1.0190735694822888</v>
      </c>
      <c r="G4861">
        <f t="shared" si="530"/>
        <v>93.132179555686307</v>
      </c>
      <c r="H4861">
        <f t="shared" si="532"/>
        <v>2.2157693269321065E-2</v>
      </c>
      <c r="J4861">
        <f t="shared" si="531"/>
        <v>-15.180638330225893</v>
      </c>
      <c r="K4861">
        <f t="shared" si="533"/>
        <v>-0.19750943163342072</v>
      </c>
      <c r="L4861">
        <f t="shared" si="534"/>
        <v>0</v>
      </c>
    </row>
    <row r="4862" spans="1:12" x14ac:dyDescent="0.3">
      <c r="A4862">
        <v>4861</v>
      </c>
      <c r="B4862" t="s">
        <v>4876</v>
      </c>
      <c r="C4862">
        <v>93.3</v>
      </c>
      <c r="D4862">
        <v>2.3540000000000002E-2</v>
      </c>
      <c r="E4862" s="10">
        <f t="shared" si="528"/>
        <v>-2.1413284413432264E-3</v>
      </c>
      <c r="F4862">
        <f t="shared" si="529"/>
        <v>0.99786096256684487</v>
      </c>
      <c r="G4862">
        <f t="shared" si="530"/>
        <v>92.934670124052886</v>
      </c>
      <c r="H4862">
        <f t="shared" si="532"/>
        <v>2.0617294361040376E-2</v>
      </c>
      <c r="J4862">
        <f t="shared" si="531"/>
        <v>-14.095326947289921</v>
      </c>
      <c r="K4862">
        <f t="shared" si="533"/>
        <v>2.7389130579548322</v>
      </c>
      <c r="L4862">
        <f t="shared" si="534"/>
        <v>0</v>
      </c>
    </row>
    <row r="4863" spans="1:12" x14ac:dyDescent="0.3">
      <c r="A4863">
        <v>4862</v>
      </c>
      <c r="B4863" t="s">
        <v>4877</v>
      </c>
      <c r="C4863">
        <v>96.05</v>
      </c>
      <c r="D4863">
        <v>2.3559999999999998E-2</v>
      </c>
      <c r="E4863" s="10">
        <f t="shared" si="528"/>
        <v>2.904878136126748E-2</v>
      </c>
      <c r="F4863">
        <f t="shared" si="529"/>
        <v>1.0294748124330118</v>
      </c>
      <c r="G4863">
        <f t="shared" si="530"/>
        <v>95.673583182007718</v>
      </c>
      <c r="H4863">
        <f t="shared" si="532"/>
        <v>2.1239599113913845E-2</v>
      </c>
      <c r="J4863">
        <f t="shared" si="531"/>
        <v>-14.948722350994981</v>
      </c>
      <c r="K4863">
        <f t="shared" si="533"/>
        <v>0.95980470831932507</v>
      </c>
      <c r="L4863">
        <f t="shared" si="534"/>
        <v>0</v>
      </c>
    </row>
    <row r="4864" spans="1:12" x14ac:dyDescent="0.3">
      <c r="A4864">
        <v>4863</v>
      </c>
      <c r="B4864" t="s">
        <v>4878</v>
      </c>
      <c r="C4864">
        <v>99.5</v>
      </c>
      <c r="D4864">
        <v>2.3599999999999999E-2</v>
      </c>
      <c r="E4864" s="10">
        <f t="shared" si="528"/>
        <v>3.5288754949981495E-2</v>
      </c>
      <c r="F4864">
        <f t="shared" si="529"/>
        <v>1.0359187922956794</v>
      </c>
      <c r="G4864">
        <f t="shared" si="530"/>
        <v>99.109402012956465</v>
      </c>
      <c r="H4864">
        <f t="shared" si="532"/>
        <v>2.204145135380987E-2</v>
      </c>
      <c r="J4864">
        <f t="shared" si="531"/>
        <v>-16.070180855625889</v>
      </c>
      <c r="K4864">
        <f t="shared" si="533"/>
        <v>-2.4760141226294223</v>
      </c>
      <c r="L4864">
        <f t="shared" si="534"/>
        <v>0</v>
      </c>
    </row>
    <row r="4865" spans="1:12" x14ac:dyDescent="0.3">
      <c r="A4865">
        <v>4864</v>
      </c>
      <c r="B4865" t="s">
        <v>4879</v>
      </c>
      <c r="C4865">
        <v>102.35</v>
      </c>
      <c r="D4865">
        <v>2.3719999999999998E-2</v>
      </c>
      <c r="E4865" s="10">
        <f t="shared" si="528"/>
        <v>2.824066794275143E-2</v>
      </c>
      <c r="F4865">
        <f t="shared" si="529"/>
        <v>1.028643216080402</v>
      </c>
      <c r="G4865">
        <f t="shared" si="530"/>
        <v>101.94617508652189</v>
      </c>
      <c r="H4865">
        <f t="shared" si="532"/>
        <v>2.2379325460495463E-2</v>
      </c>
      <c r="J4865">
        <f t="shared" si="531"/>
        <v>-16.783543134771758</v>
      </c>
      <c r="K4865">
        <f t="shared" si="533"/>
        <v>-5.3127871961948472</v>
      </c>
      <c r="L4865">
        <f t="shared" si="534"/>
        <v>0</v>
      </c>
    </row>
    <row r="4866" spans="1:12" x14ac:dyDescent="0.3">
      <c r="A4866">
        <v>4865</v>
      </c>
      <c r="B4866" t="s">
        <v>4880</v>
      </c>
      <c r="C4866">
        <v>104.6</v>
      </c>
      <c r="D4866">
        <v>2.3540000000000002E-2</v>
      </c>
      <c r="E4866" s="10">
        <f t="shared" si="528"/>
        <v>2.1745239523524071E-2</v>
      </c>
      <c r="F4866">
        <f t="shared" si="529"/>
        <v>1.0219833903273083</v>
      </c>
      <c r="G4866">
        <f t="shared" si="530"/>
        <v>104.19042331163914</v>
      </c>
      <c r="H4866">
        <f t="shared" si="532"/>
        <v>2.1063704316347947E-2</v>
      </c>
      <c r="J4866">
        <f t="shared" si="531"/>
        <v>-16.144636561867816</v>
      </c>
      <c r="K4866">
        <f t="shared" si="533"/>
        <v>-8.538909263945385</v>
      </c>
      <c r="L4866">
        <f t="shared" si="534"/>
        <v>0</v>
      </c>
    </row>
    <row r="4867" spans="1:12" x14ac:dyDescent="0.3">
      <c r="A4867">
        <v>4866</v>
      </c>
      <c r="B4867" t="s">
        <v>4881</v>
      </c>
      <c r="C4867">
        <v>103.75</v>
      </c>
      <c r="D4867">
        <v>2.341E-2</v>
      </c>
      <c r="E4867" s="10">
        <f t="shared" ref="E4867:E4930" si="535">LN(C4867/C4866)</f>
        <v>-8.159392520014774E-3</v>
      </c>
      <c r="F4867">
        <f t="shared" ref="F4867:F4930" si="536">C4867/C4866</f>
        <v>0.99187380497131938</v>
      </c>
      <c r="G4867">
        <f t="shared" ref="G4867:G4930" si="537">C4867*EXP(-2/12*D4867)</f>
        <v>103.34599075056347</v>
      </c>
      <c r="H4867">
        <f t="shared" si="532"/>
        <v>2.0461216033648651E-2</v>
      </c>
      <c r="J4867">
        <f t="shared" si="531"/>
        <v>-15.555744256350271</v>
      </c>
      <c r="K4867">
        <f t="shared" si="533"/>
        <v>-7.6944767028697214</v>
      </c>
      <c r="L4867">
        <f t="shared" si="534"/>
        <v>0</v>
      </c>
    </row>
    <row r="4868" spans="1:12" x14ac:dyDescent="0.3">
      <c r="A4868">
        <v>4867</v>
      </c>
      <c r="B4868" t="s">
        <v>4882</v>
      </c>
      <c r="C4868">
        <v>105.65</v>
      </c>
      <c r="D4868">
        <v>2.3570000000000001E-2</v>
      </c>
      <c r="E4868" s="10">
        <f t="shared" si="535"/>
        <v>1.814758495125806E-2</v>
      </c>
      <c r="F4868">
        <f t="shared" si="536"/>
        <v>1.0183132530120482</v>
      </c>
      <c r="G4868">
        <f t="shared" si="537"/>
        <v>105.23578570192312</v>
      </c>
      <c r="H4868">
        <f t="shared" si="532"/>
        <v>2.0588749861029116E-2</v>
      </c>
      <c r="J4868">
        <f t="shared" si="531"/>
        <v>-15.938929359073837</v>
      </c>
      <c r="K4868">
        <f t="shared" si="533"/>
        <v>-11.284990526432907</v>
      </c>
      <c r="L4868">
        <f t="shared" si="534"/>
        <v>0</v>
      </c>
    </row>
    <row r="4869" spans="1:12" x14ac:dyDescent="0.3">
      <c r="A4869">
        <v>4868</v>
      </c>
      <c r="B4869" t="s">
        <v>4883</v>
      </c>
      <c r="C4869">
        <v>99.1</v>
      </c>
      <c r="D4869">
        <v>2.342E-2</v>
      </c>
      <c r="E4869" s="10">
        <f t="shared" si="535"/>
        <v>-6.4002302726123547E-2</v>
      </c>
      <c r="F4869">
        <f t="shared" si="536"/>
        <v>0.93800283956459996</v>
      </c>
      <c r="G4869">
        <f t="shared" si="537"/>
        <v>98.713933629708507</v>
      </c>
      <c r="H4869">
        <f t="shared" si="532"/>
        <v>2.4133061722424815E-2</v>
      </c>
      <c r="J4869">
        <f t="shared" si="531"/>
        <v>-17.524942539567107</v>
      </c>
      <c r="K4869">
        <f t="shared" si="533"/>
        <v>-4.7631384542182928</v>
      </c>
      <c r="L4869">
        <f t="shared" si="534"/>
        <v>0</v>
      </c>
    </row>
    <row r="4870" spans="1:12" x14ac:dyDescent="0.3">
      <c r="A4870">
        <v>4869</v>
      </c>
      <c r="B4870" t="s">
        <v>4884</v>
      </c>
      <c r="C4870">
        <v>102.05</v>
      </c>
      <c r="D4870">
        <v>2.3130000000000001E-2</v>
      </c>
      <c r="E4870" s="10">
        <f t="shared" si="535"/>
        <v>2.9333447919911576E-2</v>
      </c>
      <c r="F4870">
        <f t="shared" si="536"/>
        <v>1.0297679112008074</v>
      </c>
      <c r="G4870">
        <f t="shared" si="537"/>
        <v>101.65735456034429</v>
      </c>
      <c r="H4870">
        <f t="shared" si="532"/>
        <v>2.4455343831694201E-2</v>
      </c>
      <c r="J4870">
        <f t="shared" si="531"/>
        <v>-18.288508887969581</v>
      </c>
      <c r="K4870">
        <f t="shared" si="533"/>
        <v>-7.7065593848540743</v>
      </c>
      <c r="L4870">
        <f t="shared" si="534"/>
        <v>0</v>
      </c>
    </row>
    <row r="4871" spans="1:12" x14ac:dyDescent="0.3">
      <c r="A4871">
        <v>4870</v>
      </c>
      <c r="B4871" t="s">
        <v>4885</v>
      </c>
      <c r="C4871">
        <v>100.95</v>
      </c>
      <c r="D4871">
        <v>2.274E-2</v>
      </c>
      <c r="E4871" s="10">
        <f t="shared" si="535"/>
        <v>-1.0837544497007209E-2</v>
      </c>
      <c r="F4871">
        <f t="shared" si="536"/>
        <v>0.98922097011268995</v>
      </c>
      <c r="G4871">
        <f t="shared" si="537"/>
        <v>100.56812361286273</v>
      </c>
      <c r="H4871">
        <f t="shared" si="532"/>
        <v>2.4463373373643266E-2</v>
      </c>
      <c r="J4871">
        <f t="shared" si="531"/>
        <v>-18.098492897490896</v>
      </c>
      <c r="K4871">
        <f t="shared" si="533"/>
        <v>-6.617328437372521</v>
      </c>
      <c r="L4871">
        <f t="shared" si="534"/>
        <v>0</v>
      </c>
    </row>
    <row r="4872" spans="1:12" x14ac:dyDescent="0.3">
      <c r="A4872">
        <v>4871</v>
      </c>
      <c r="B4872" t="s">
        <v>4886</v>
      </c>
      <c r="C4872">
        <v>98.6</v>
      </c>
      <c r="D4872">
        <v>2.2789999999999998E-2</v>
      </c>
      <c r="E4872" s="10">
        <f t="shared" si="535"/>
        <v>-2.35540831502568E-2</v>
      </c>
      <c r="F4872">
        <f t="shared" si="536"/>
        <v>0.97672114908370478</v>
      </c>
      <c r="G4872">
        <f t="shared" si="537"/>
        <v>98.226194701314199</v>
      </c>
      <c r="H4872">
        <f t="shared" si="532"/>
        <v>2.4925787920581498E-2</v>
      </c>
      <c r="J4872">
        <f t="shared" si="531"/>
        <v>-18.011170438999962</v>
      </c>
      <c r="K4872">
        <f t="shared" si="533"/>
        <v>-4.2753995258239854</v>
      </c>
      <c r="L4872">
        <f t="shared" si="534"/>
        <v>0</v>
      </c>
    </row>
    <row r="4873" spans="1:12" x14ac:dyDescent="0.3">
      <c r="A4873">
        <v>4872</v>
      </c>
      <c r="B4873" t="s">
        <v>4887</v>
      </c>
      <c r="C4873">
        <v>97</v>
      </c>
      <c r="D4873">
        <v>2.2719999999999997E-2</v>
      </c>
      <c r="E4873" s="10">
        <f t="shared" si="535"/>
        <v>-1.6360283105206798E-2</v>
      </c>
      <c r="F4873">
        <f t="shared" si="536"/>
        <v>0.98377281947261674</v>
      </c>
      <c r="G4873">
        <f t="shared" si="537"/>
        <v>96.633387890327043</v>
      </c>
      <c r="H4873">
        <f t="shared" si="532"/>
        <v>2.4966773516000781E-2</v>
      </c>
      <c r="J4873">
        <f t="shared" si="531"/>
        <v>-17.748242260510075</v>
      </c>
      <c r="K4873">
        <f t="shared" si="533"/>
        <v>-2.6825927148368294</v>
      </c>
      <c r="L4873">
        <f t="shared" si="534"/>
        <v>0</v>
      </c>
    </row>
    <row r="4874" spans="1:12" x14ac:dyDescent="0.3">
      <c r="A4874">
        <v>4873</v>
      </c>
      <c r="B4874" t="s">
        <v>4888</v>
      </c>
      <c r="C4874">
        <v>99.05</v>
      </c>
      <c r="D4874">
        <v>2.2210000000000001E-2</v>
      </c>
      <c r="E4874" s="10">
        <f t="shared" si="535"/>
        <v>2.0913794641177041E-2</v>
      </c>
      <c r="F4874">
        <f t="shared" si="536"/>
        <v>1.0211340206185566</v>
      </c>
      <c r="G4874">
        <f t="shared" si="537"/>
        <v>98.684027688309754</v>
      </c>
      <c r="H4874">
        <f t="shared" si="532"/>
        <v>2.5198965882230997E-2</v>
      </c>
      <c r="J4874">
        <f t="shared" si="531"/>
        <v>-18.293436856753459</v>
      </c>
      <c r="K4874">
        <f t="shared" si="533"/>
        <v>-4.7332325128195407</v>
      </c>
      <c r="L4874">
        <f t="shared" si="534"/>
        <v>0</v>
      </c>
    </row>
    <row r="4875" spans="1:12" x14ac:dyDescent="0.3">
      <c r="A4875">
        <v>4874</v>
      </c>
      <c r="B4875" t="s">
        <v>4889</v>
      </c>
      <c r="C4875">
        <v>97.35</v>
      </c>
      <c r="D4875">
        <v>2.198E-2</v>
      </c>
      <c r="E4875" s="10">
        <f t="shared" si="535"/>
        <v>-1.7312041326351318E-2</v>
      </c>
      <c r="F4875">
        <f t="shared" si="536"/>
        <v>0.98283695103483082</v>
      </c>
      <c r="G4875">
        <f t="shared" si="537"/>
        <v>96.994026922117783</v>
      </c>
      <c r="H4875">
        <f t="shared" si="532"/>
        <v>2.5036168522505484E-2</v>
      </c>
      <c r="J4875">
        <f t="shared" si="531"/>
        <v>-17.863994538490974</v>
      </c>
      <c r="K4875">
        <f t="shared" si="533"/>
        <v>-3.0432317466275691</v>
      </c>
      <c r="L4875">
        <f t="shared" si="534"/>
        <v>0</v>
      </c>
    </row>
    <row r="4876" spans="1:12" x14ac:dyDescent="0.3">
      <c r="A4876">
        <v>4875</v>
      </c>
      <c r="B4876" t="s">
        <v>4890</v>
      </c>
      <c r="C4876">
        <v>96</v>
      </c>
      <c r="D4876">
        <v>2.1819999999999999E-2</v>
      </c>
      <c r="E4876" s="10">
        <f t="shared" si="535"/>
        <v>-1.3964540350372447E-2</v>
      </c>
      <c r="F4876">
        <f t="shared" si="536"/>
        <v>0.98613251155624038</v>
      </c>
      <c r="G4876">
        <f t="shared" si="537"/>
        <v>95.651514047693752</v>
      </c>
      <c r="H4876">
        <f t="shared" si="532"/>
        <v>2.5054715511026653E-2</v>
      </c>
      <c r="J4876">
        <f t="shared" si="531"/>
        <v>-17.62978618886131</v>
      </c>
      <c r="K4876">
        <f t="shared" si="533"/>
        <v>-1.700718872203538</v>
      </c>
      <c r="L4876">
        <f t="shared" si="534"/>
        <v>0</v>
      </c>
    </row>
    <row r="4877" spans="1:12" x14ac:dyDescent="0.3">
      <c r="A4877">
        <v>4876</v>
      </c>
      <c r="B4877" t="s">
        <v>4891</v>
      </c>
      <c r="C4877">
        <v>96.05</v>
      </c>
      <c r="D4877">
        <v>2.1949999999999997E-2</v>
      </c>
      <c r="E4877" s="10">
        <f t="shared" si="535"/>
        <v>5.2069774672938729E-4</v>
      </c>
      <c r="F4877">
        <f t="shared" si="536"/>
        <v>1.0005208333333333</v>
      </c>
      <c r="G4877">
        <f t="shared" si="537"/>
        <v>95.699259038184863</v>
      </c>
      <c r="H4877">
        <f t="shared" si="532"/>
        <v>2.46001124686769E-2</v>
      </c>
      <c r="J4877">
        <f t="shared" si="531"/>
        <v>-17.318544447680043</v>
      </c>
      <c r="K4877">
        <f t="shared" si="533"/>
        <v>-1.7484638626946492</v>
      </c>
      <c r="L4877">
        <f t="shared" si="534"/>
        <v>0</v>
      </c>
    </row>
    <row r="4878" spans="1:12" x14ac:dyDescent="0.3">
      <c r="A4878">
        <v>4877</v>
      </c>
      <c r="B4878" t="s">
        <v>4892</v>
      </c>
      <c r="C4878">
        <v>94.3</v>
      </c>
      <c r="D4878">
        <v>2.2259999999999999E-2</v>
      </c>
      <c r="E4878" s="10">
        <f t="shared" si="535"/>
        <v>-1.8387699575153887E-2</v>
      </c>
      <c r="F4878">
        <f t="shared" si="536"/>
        <v>0.98178032274856841</v>
      </c>
      <c r="G4878">
        <f t="shared" si="537"/>
        <v>93.950795175490214</v>
      </c>
      <c r="H4878">
        <f t="shared" si="532"/>
        <v>2.4829936292164356E-2</v>
      </c>
      <c r="J4878">
        <f t="shared" si="531"/>
        <v>-17.160968184465251</v>
      </c>
      <c r="K4878">
        <f t="shared" si="533"/>
        <v>1.9498113567027389</v>
      </c>
      <c r="L4878">
        <f t="shared" si="534"/>
        <v>0</v>
      </c>
    </row>
    <row r="4879" spans="1:12" x14ac:dyDescent="0.3">
      <c r="A4879">
        <v>4878</v>
      </c>
      <c r="B4879" t="s">
        <v>4893</v>
      </c>
      <c r="C4879">
        <v>96.25</v>
      </c>
      <c r="D4879">
        <v>2.1819999999999999E-2</v>
      </c>
      <c r="E4879" s="10">
        <f t="shared" si="535"/>
        <v>2.0467783528481831E-2</v>
      </c>
      <c r="F4879">
        <f t="shared" si="536"/>
        <v>1.0206786850477201</v>
      </c>
      <c r="G4879">
        <f t="shared" si="537"/>
        <v>95.900606532192953</v>
      </c>
      <c r="H4879">
        <f t="shared" si="532"/>
        <v>2.3735162471797036E-2</v>
      </c>
      <c r="J4879">
        <f t="shared" si="531"/>
        <v>-16.744773735632798</v>
      </c>
      <c r="K4879">
        <f t="shared" si="533"/>
        <v>3.549046522246357</v>
      </c>
      <c r="L4879">
        <f t="shared" si="534"/>
        <v>0</v>
      </c>
    </row>
    <row r="4880" spans="1:12" x14ac:dyDescent="0.3">
      <c r="A4880">
        <v>4879</v>
      </c>
      <c r="B4880" t="s">
        <v>4894</v>
      </c>
      <c r="C4880">
        <v>101.05</v>
      </c>
      <c r="D4880">
        <v>2.1360000000000001E-2</v>
      </c>
      <c r="E4880" s="10">
        <f t="shared" si="535"/>
        <v>4.8666470681736386E-2</v>
      </c>
      <c r="F4880">
        <f t="shared" si="536"/>
        <v>1.0498701298701298</v>
      </c>
      <c r="G4880">
        <f t="shared" si="537"/>
        <v>100.69090157445321</v>
      </c>
      <c r="H4880">
        <f t="shared" si="532"/>
        <v>2.5126878023499607E-2</v>
      </c>
      <c r="J4880">
        <f t="shared" si="531"/>
        <v>-18.61206161951571</v>
      </c>
      <c r="K4880">
        <f t="shared" si="533"/>
        <v>-1.2412485200138974</v>
      </c>
      <c r="L4880">
        <f t="shared" si="534"/>
        <v>0</v>
      </c>
    </row>
    <row r="4881" spans="1:12" x14ac:dyDescent="0.3">
      <c r="A4881">
        <v>4880</v>
      </c>
      <c r="B4881" t="s">
        <v>4895</v>
      </c>
      <c r="C4881">
        <v>99.8</v>
      </c>
      <c r="D4881">
        <v>2.1099999999999997E-2</v>
      </c>
      <c r="E4881" s="10">
        <f t="shared" si="535"/>
        <v>-1.2447260532211766E-2</v>
      </c>
      <c r="F4881">
        <f t="shared" si="536"/>
        <v>0.98762988619495296</v>
      </c>
      <c r="G4881">
        <f t="shared" si="537"/>
        <v>99.44965305443931</v>
      </c>
      <c r="H4881">
        <f t="shared" si="532"/>
        <v>2.4993380302034168E-2</v>
      </c>
      <c r="J4881">
        <f t="shared" si="531"/>
        <v>-18.284958987069132</v>
      </c>
      <c r="K4881">
        <f t="shared" si="533"/>
        <v>2.1919381151711548</v>
      </c>
      <c r="L4881">
        <f t="shared" si="534"/>
        <v>0</v>
      </c>
    </row>
    <row r="4882" spans="1:12" x14ac:dyDescent="0.3">
      <c r="A4882">
        <v>4881</v>
      </c>
      <c r="B4882" t="s">
        <v>4896</v>
      </c>
      <c r="C4882">
        <v>102</v>
      </c>
      <c r="D4882">
        <v>2.112E-2</v>
      </c>
      <c r="E4882" s="10">
        <f t="shared" si="535"/>
        <v>2.180462996685292E-2</v>
      </c>
      <c r="F4882">
        <f t="shared" si="536"/>
        <v>1.0220440881763528</v>
      </c>
      <c r="G4882">
        <f t="shared" si="537"/>
        <v>101.64159116961046</v>
      </c>
      <c r="H4882">
        <f t="shared" si="532"/>
        <v>2.5196783355089323E-2</v>
      </c>
      <c r="J4882">
        <f t="shared" si="531"/>
        <v>-18.840059834910036</v>
      </c>
      <c r="K4882">
        <f t="shared" si="533"/>
        <v>2.7178973146220784</v>
      </c>
      <c r="L4882">
        <f t="shared" si="534"/>
        <v>0</v>
      </c>
    </row>
    <row r="4883" spans="1:12" x14ac:dyDescent="0.3">
      <c r="A4883">
        <v>4882</v>
      </c>
      <c r="B4883" t="s">
        <v>4897</v>
      </c>
      <c r="C4883">
        <v>106.45</v>
      </c>
      <c r="D4883">
        <v>2.1389999999999999E-2</v>
      </c>
      <c r="E4883" s="10">
        <f t="shared" si="535"/>
        <v>4.2702578055217461E-2</v>
      </c>
      <c r="F4883">
        <f t="shared" si="536"/>
        <v>1.0436274509803922</v>
      </c>
      <c r="G4883">
        <f t="shared" si="537"/>
        <v>106.07118139537025</v>
      </c>
      <c r="H4883">
        <f t="shared" si="532"/>
        <v>2.6150902476161617E-2</v>
      </c>
      <c r="J4883">
        <f t="shared" si="531"/>
        <v>-20.405620606956244</v>
      </c>
      <c r="K4883">
        <f t="shared" si="533"/>
        <v>-1.7116929111377033</v>
      </c>
      <c r="L4883">
        <f t="shared" si="534"/>
        <v>0</v>
      </c>
    </row>
    <row r="4884" spans="1:12" x14ac:dyDescent="0.3">
      <c r="A4884">
        <v>4883</v>
      </c>
      <c r="B4884" t="s">
        <v>4898</v>
      </c>
      <c r="C4884">
        <v>104.9</v>
      </c>
      <c r="D4884">
        <v>2.1489999999999999E-2</v>
      </c>
      <c r="E4884" s="10">
        <f t="shared" si="535"/>
        <v>-1.4667875937236995E-2</v>
      </c>
      <c r="F4884">
        <f t="shared" si="536"/>
        <v>0.98543917332080788</v>
      </c>
      <c r="G4884">
        <f t="shared" si="537"/>
        <v>104.52495521031084</v>
      </c>
      <c r="H4884">
        <f t="shared" si="532"/>
        <v>2.6407845627004677E-2</v>
      </c>
      <c r="J4884">
        <f t="shared" si="531"/>
        <v>-20.305733562225925</v>
      </c>
      <c r="K4884">
        <f t="shared" si="533"/>
        <v>-0.16546672607829294</v>
      </c>
      <c r="L4884">
        <f t="shared" si="534"/>
        <v>0</v>
      </c>
    </row>
    <row r="4885" spans="1:12" x14ac:dyDescent="0.3">
      <c r="A4885">
        <v>4884</v>
      </c>
      <c r="B4885" t="s">
        <v>4899</v>
      </c>
      <c r="C4885">
        <v>105.55</v>
      </c>
      <c r="D4885">
        <v>2.1440000000000001E-2</v>
      </c>
      <c r="E4885" s="10">
        <f t="shared" si="535"/>
        <v>6.1772588920781246E-3</v>
      </c>
      <c r="F4885">
        <f t="shared" si="536"/>
        <v>1.0061963775023832</v>
      </c>
      <c r="G4885">
        <f t="shared" si="537"/>
        <v>105.17350773345954</v>
      </c>
      <c r="H4885">
        <f t="shared" si="532"/>
        <v>2.639222794181726E-2</v>
      </c>
      <c r="J4885">
        <f t="shared" si="531"/>
        <v>-20.419642427880927</v>
      </c>
      <c r="K4885">
        <f t="shared" si="533"/>
        <v>-0.81401924922700175</v>
      </c>
      <c r="L4885">
        <f t="shared" si="534"/>
        <v>0</v>
      </c>
    </row>
    <row r="4886" spans="1:12" x14ac:dyDescent="0.3">
      <c r="A4886">
        <v>4885</v>
      </c>
      <c r="B4886" t="s">
        <v>4900</v>
      </c>
      <c r="C4886">
        <v>108.25</v>
      </c>
      <c r="D4886">
        <v>2.1000000000000001E-2</v>
      </c>
      <c r="E4886" s="10">
        <f t="shared" si="535"/>
        <v>2.5258592588269728E-2</v>
      </c>
      <c r="F4886">
        <f t="shared" si="536"/>
        <v>1.0255802936996685</v>
      </c>
      <c r="G4886">
        <f t="shared" si="537"/>
        <v>107.87178725838992</v>
      </c>
      <c r="H4886">
        <f t="shared" si="532"/>
        <v>2.6307604769424075E-2</v>
      </c>
      <c r="J4886">
        <f t="shared" si="531"/>
        <v>-20.876366070083922</v>
      </c>
      <c r="K4886">
        <f t="shared" si="533"/>
        <v>-3.5122987741573723</v>
      </c>
      <c r="L4886">
        <f t="shared" si="534"/>
        <v>0</v>
      </c>
    </row>
    <row r="4887" spans="1:12" x14ac:dyDescent="0.3">
      <c r="A4887">
        <v>4886</v>
      </c>
      <c r="B4887" t="s">
        <v>4901</v>
      </c>
      <c r="C4887">
        <v>110.15</v>
      </c>
      <c r="D4887">
        <v>2.1250000000000002E-2</v>
      </c>
      <c r="E4887" s="10">
        <f t="shared" si="535"/>
        <v>1.7399706365752877E-2</v>
      </c>
      <c r="F4887">
        <f t="shared" si="536"/>
        <v>1.0175519630484988</v>
      </c>
      <c r="G4887">
        <f t="shared" si="537"/>
        <v>109.76057542973552</v>
      </c>
      <c r="H4887">
        <f t="shared" si="532"/>
        <v>2.5477220508459689E-2</v>
      </c>
      <c r="J4887">
        <f t="shared" si="531"/>
        <v>-20.571413876608116</v>
      </c>
      <c r="K4887">
        <f t="shared" si="533"/>
        <v>-5.401086945502982</v>
      </c>
      <c r="L4887">
        <f t="shared" si="534"/>
        <v>0</v>
      </c>
    </row>
    <row r="4888" spans="1:12" x14ac:dyDescent="0.3">
      <c r="A4888">
        <v>4887</v>
      </c>
      <c r="B4888" t="s">
        <v>4902</v>
      </c>
      <c r="C4888">
        <v>108.25</v>
      </c>
      <c r="D4888">
        <v>2.205E-2</v>
      </c>
      <c r="E4888" s="10">
        <f t="shared" si="535"/>
        <v>-1.7399706365753009E-2</v>
      </c>
      <c r="F4888">
        <f t="shared" si="536"/>
        <v>0.98275079437131174</v>
      </c>
      <c r="G4888">
        <f t="shared" si="537"/>
        <v>107.85291134731008</v>
      </c>
      <c r="H4888">
        <f t="shared" si="532"/>
        <v>2.5879878202033219E-2</v>
      </c>
      <c r="J4888">
        <f t="shared" si="531"/>
        <v>-20.533350549580224</v>
      </c>
      <c r="K4888">
        <f t="shared" si="533"/>
        <v>-3.4934228630775408</v>
      </c>
      <c r="L4888">
        <f t="shared" si="534"/>
        <v>0</v>
      </c>
    </row>
    <row r="4889" spans="1:12" x14ac:dyDescent="0.3">
      <c r="A4889">
        <v>4888</v>
      </c>
      <c r="B4889" t="s">
        <v>4903</v>
      </c>
      <c r="C4889">
        <v>112.25</v>
      </c>
      <c r="D4889">
        <v>2.2080000000000002E-2</v>
      </c>
      <c r="E4889" s="10">
        <f t="shared" si="535"/>
        <v>3.6285159739764372E-2</v>
      </c>
      <c r="F4889">
        <f t="shared" si="536"/>
        <v>1.0369515011547343</v>
      </c>
      <c r="G4889">
        <f t="shared" si="537"/>
        <v>111.83767913570803</v>
      </c>
      <c r="H4889">
        <f t="shared" si="532"/>
        <v>2.5120850854384487E-2</v>
      </c>
      <c r="J4889">
        <f t="shared" si="531"/>
        <v>-20.667512631453349</v>
      </c>
      <c r="K4889">
        <f t="shared" si="533"/>
        <v>-7.4781906514754866</v>
      </c>
      <c r="L4889">
        <f t="shared" si="534"/>
        <v>0</v>
      </c>
    </row>
    <row r="4890" spans="1:12" x14ac:dyDescent="0.3">
      <c r="A4890">
        <v>4889</v>
      </c>
      <c r="B4890" t="s">
        <v>4904</v>
      </c>
      <c r="C4890">
        <v>109.45</v>
      </c>
      <c r="D4890">
        <v>2.2179999999999998E-2</v>
      </c>
      <c r="E4890" s="10">
        <f t="shared" si="535"/>
        <v>-2.526070265349166E-2</v>
      </c>
      <c r="F4890">
        <f t="shared" si="536"/>
        <v>0.97505567928730519</v>
      </c>
      <c r="G4890">
        <f t="shared" si="537"/>
        <v>109.04614674865894</v>
      </c>
      <c r="H4890">
        <f t="shared" si="532"/>
        <v>2.5555653548182251E-2</v>
      </c>
      <c r="J4890">
        <f t="shared" si="531"/>
        <v>-20.500433114436451</v>
      </c>
      <c r="K4890">
        <f t="shared" si="533"/>
        <v>-4.6866582644263985</v>
      </c>
      <c r="L4890">
        <f t="shared" si="534"/>
        <v>0</v>
      </c>
    </row>
    <row r="4891" spans="1:12" x14ac:dyDescent="0.3">
      <c r="A4891">
        <v>4890</v>
      </c>
      <c r="B4891" t="s">
        <v>4905</v>
      </c>
      <c r="C4891">
        <v>104.75</v>
      </c>
      <c r="D4891">
        <v>2.2409999999999999E-2</v>
      </c>
      <c r="E4891" s="10">
        <f t="shared" si="535"/>
        <v>-4.3891265166624838E-2</v>
      </c>
      <c r="F4891">
        <f t="shared" si="536"/>
        <v>0.95705801735952489</v>
      </c>
      <c r="G4891">
        <f t="shared" si="537"/>
        <v>104.35948848423254</v>
      </c>
      <c r="H4891">
        <f t="shared" si="532"/>
        <v>2.698407534866832E-2</v>
      </c>
      <c r="J4891">
        <f t="shared" si="531"/>
        <v>-20.715966655987078</v>
      </c>
      <c r="K4891">
        <f t="shared" si="533"/>
        <v>0.37644653381690318</v>
      </c>
      <c r="L4891">
        <f t="shared" si="534"/>
        <v>0</v>
      </c>
    </row>
    <row r="4892" spans="1:12" x14ac:dyDescent="0.3">
      <c r="A4892">
        <v>4891</v>
      </c>
      <c r="B4892" t="s">
        <v>4906</v>
      </c>
      <c r="C4892">
        <v>108</v>
      </c>
      <c r="D4892">
        <v>2.2540000000000001E-2</v>
      </c>
      <c r="E4892" s="10">
        <f t="shared" si="535"/>
        <v>3.0554668321972667E-2</v>
      </c>
      <c r="F4892">
        <f t="shared" si="536"/>
        <v>1.0310262529832936</v>
      </c>
      <c r="G4892">
        <f t="shared" si="537"/>
        <v>107.59504112400531</v>
      </c>
      <c r="H4892">
        <f t="shared" si="532"/>
        <v>2.7393547503749147E-2</v>
      </c>
      <c r="J4892">
        <f t="shared" si="531"/>
        <v>-21.682345188743412</v>
      </c>
      <c r="K4892">
        <f t="shared" si="533"/>
        <v>-5.6511060234785049</v>
      </c>
      <c r="L4892">
        <f t="shared" si="534"/>
        <v>0</v>
      </c>
    </row>
    <row r="4893" spans="1:12" x14ac:dyDescent="0.3">
      <c r="A4893">
        <v>4892</v>
      </c>
      <c r="B4893" t="s">
        <v>4907</v>
      </c>
      <c r="C4893">
        <v>106.03</v>
      </c>
      <c r="D4893">
        <v>2.1899999999999999E-2</v>
      </c>
      <c r="E4893" s="10">
        <f t="shared" si="535"/>
        <v>-1.8409154186512892E-2</v>
      </c>
      <c r="F4893">
        <f t="shared" si="536"/>
        <v>0.98175925925925922</v>
      </c>
      <c r="G4893">
        <f t="shared" si="537"/>
        <v>105.64369593379871</v>
      </c>
      <c r="H4893">
        <f t="shared" si="532"/>
        <v>2.7319744796095429E-2</v>
      </c>
      <c r="J4893">
        <f t="shared" si="531"/>
        <v>-21.231757506479568</v>
      </c>
      <c r="K4893">
        <f t="shared" si="533"/>
        <v>-4.9957393004195723</v>
      </c>
      <c r="L4893">
        <f t="shared" si="534"/>
        <v>0</v>
      </c>
    </row>
    <row r="4894" spans="1:12" x14ac:dyDescent="0.3">
      <c r="A4894">
        <v>4893</v>
      </c>
      <c r="B4894" t="s">
        <v>4908</v>
      </c>
      <c r="C4894">
        <v>105.5</v>
      </c>
      <c r="D4894">
        <v>2.1569999999999999E-2</v>
      </c>
      <c r="E4894" s="10">
        <f t="shared" si="535"/>
        <v>-5.0111200215856629E-3</v>
      </c>
      <c r="F4894">
        <f t="shared" si="536"/>
        <v>0.99500141469395453</v>
      </c>
      <c r="G4894">
        <f t="shared" si="537"/>
        <v>105.12140842609791</v>
      </c>
      <c r="H4894">
        <f t="shared" si="532"/>
        <v>2.6675540291949622E-2</v>
      </c>
      <c r="J4894">
        <f t="shared" si="531"/>
        <v>-20.628617166139975</v>
      </c>
      <c r="K4894">
        <f t="shared" si="533"/>
        <v>-4.8247392885296136</v>
      </c>
      <c r="L4894">
        <f t="shared" si="534"/>
        <v>0</v>
      </c>
    </row>
    <row r="4895" spans="1:12" x14ac:dyDescent="0.3">
      <c r="A4895">
        <v>4894</v>
      </c>
      <c r="B4895" t="s">
        <v>4909</v>
      </c>
      <c r="C4895">
        <v>106.58</v>
      </c>
      <c r="D4895">
        <v>2.1509999999999998E-2</v>
      </c>
      <c r="E4895" s="10">
        <f t="shared" si="535"/>
        <v>1.0184923952514942E-2</v>
      </c>
      <c r="F4895">
        <f t="shared" si="536"/>
        <v>1.0102369668246445</v>
      </c>
      <c r="G4895">
        <f t="shared" si="537"/>
        <v>106.19859477735365</v>
      </c>
      <c r="H4895">
        <f t="shared" si="532"/>
        <v>2.6262442679959405E-2</v>
      </c>
      <c r="J4895">
        <f t="shared" si="531"/>
        <v>-20.517271641765021</v>
      </c>
      <c r="K4895">
        <f t="shared" si="533"/>
        <v>-6.8000915206047381</v>
      </c>
      <c r="L4895">
        <f t="shared" si="534"/>
        <v>0</v>
      </c>
    </row>
    <row r="4896" spans="1:12" x14ac:dyDescent="0.3">
      <c r="A4896">
        <v>4895</v>
      </c>
      <c r="B4896" t="s">
        <v>4910</v>
      </c>
      <c r="C4896">
        <v>109.98</v>
      </c>
      <c r="D4896">
        <v>2.1429999999999998E-2</v>
      </c>
      <c r="E4896" s="10">
        <f t="shared" si="535"/>
        <v>3.1402654211032457E-2</v>
      </c>
      <c r="F4896">
        <f t="shared" si="536"/>
        <v>1.0319009194970914</v>
      </c>
      <c r="G4896">
        <f t="shared" si="537"/>
        <v>109.58788876215931</v>
      </c>
      <c r="H4896">
        <f t="shared" si="532"/>
        <v>2.657834866340026E-2</v>
      </c>
      <c r="J4896">
        <f t="shared" ref="J4896:J4959" si="538">-G4896*$O$3*$Q$3*H4896</f>
        <v>-21.42674865832748</v>
      </c>
      <c r="K4896">
        <f t="shared" si="533"/>
        <v>-10.189385505410399</v>
      </c>
      <c r="L4896">
        <f t="shared" si="534"/>
        <v>0</v>
      </c>
    </row>
    <row r="4897" spans="1:12" x14ac:dyDescent="0.3">
      <c r="A4897">
        <v>4896</v>
      </c>
      <c r="B4897" t="s">
        <v>4911</v>
      </c>
      <c r="C4897">
        <v>106.03</v>
      </c>
      <c r="D4897">
        <v>2.1589999999999998E-2</v>
      </c>
      <c r="E4897" s="10">
        <f t="shared" si="535"/>
        <v>-3.6576458141961879E-2</v>
      </c>
      <c r="F4897">
        <f t="shared" si="536"/>
        <v>0.96408437897799593</v>
      </c>
      <c r="G4897">
        <f t="shared" si="537"/>
        <v>105.64915433242938</v>
      </c>
      <c r="H4897">
        <f t="shared" ref="H4897:H4960" si="539">SQRT(_xlfn.VAR.S(E4868:E4897))</f>
        <v>2.7433437323845115E-2</v>
      </c>
      <c r="J4897">
        <f t="shared" si="538"/>
        <v>-21.321216128674362</v>
      </c>
      <c r="K4897">
        <f t="shared" si="533"/>
        <v>-6.4959693322192322</v>
      </c>
      <c r="L4897">
        <f t="shared" si="534"/>
        <v>0</v>
      </c>
    </row>
    <row r="4898" spans="1:12" x14ac:dyDescent="0.3">
      <c r="A4898">
        <v>4897</v>
      </c>
      <c r="B4898" t="s">
        <v>4912</v>
      </c>
      <c r="C4898">
        <v>107.38</v>
      </c>
      <c r="D4898">
        <v>2.128E-2</v>
      </c>
      <c r="E4898" s="10">
        <f t="shared" si="535"/>
        <v>1.2651872056716579E-2</v>
      </c>
      <c r="F4898">
        <f t="shared" si="536"/>
        <v>1.0127322455908705</v>
      </c>
      <c r="G4898">
        <f t="shared" si="537"/>
        <v>106.99983349377555</v>
      </c>
      <c r="H4898">
        <f t="shared" si="539"/>
        <v>2.7331239950146788E-2</v>
      </c>
      <c r="J4898">
        <f t="shared" si="538"/>
        <v>-21.513355684068443</v>
      </c>
      <c r="K4898">
        <f t="shared" ref="K4898:K4961" si="540">+MIN(G4899-G4898,G4900-G4898,G4901-G4898,G4902-G4898,G4903-G4898,G4904-G4898,G4905-G4898,G4906-G4898,G4907-G4898,G4908-G4898)</f>
        <v>-7.8466484935654108</v>
      </c>
      <c r="L4898">
        <f t="shared" ref="L4898:L4961" si="541">+IF(K4898&lt;J4898,1,0)</f>
        <v>0</v>
      </c>
    </row>
    <row r="4899" spans="1:12" x14ac:dyDescent="0.3">
      <c r="A4899">
        <v>4898</v>
      </c>
      <c r="B4899" t="s">
        <v>4913</v>
      </c>
      <c r="C4899">
        <v>107.15</v>
      </c>
      <c r="D4899">
        <v>2.069E-2</v>
      </c>
      <c r="E4899" s="10">
        <f t="shared" si="535"/>
        <v>-2.1442230748373371E-3</v>
      </c>
      <c r="F4899">
        <f t="shared" si="536"/>
        <v>0.99785807412926064</v>
      </c>
      <c r="G4899">
        <f t="shared" si="537"/>
        <v>106.78114741217237</v>
      </c>
      <c r="H4899">
        <f t="shared" si="539"/>
        <v>2.4478476414470759E-2</v>
      </c>
      <c r="J4899">
        <f t="shared" si="538"/>
        <v>-19.228468137693032</v>
      </c>
      <c r="K4899">
        <f t="shared" si="540"/>
        <v>-9.8685046644632877</v>
      </c>
      <c r="L4899">
        <f t="shared" si="541"/>
        <v>0</v>
      </c>
    </row>
    <row r="4900" spans="1:12" x14ac:dyDescent="0.3">
      <c r="A4900">
        <v>4899</v>
      </c>
      <c r="B4900" t="s">
        <v>4914</v>
      </c>
      <c r="C4900">
        <v>107.12</v>
      </c>
      <c r="D4900">
        <v>2.0659999999999998E-2</v>
      </c>
      <c r="E4900" s="10">
        <f t="shared" si="535"/>
        <v>-2.8002053666900168E-4</v>
      </c>
      <c r="F4900">
        <f t="shared" si="536"/>
        <v>0.99972001866542226</v>
      </c>
      <c r="G4900">
        <f t="shared" si="537"/>
        <v>106.75178444159998</v>
      </c>
      <c r="H4900">
        <f t="shared" si="539"/>
        <v>2.3954887025817703E-2</v>
      </c>
      <c r="J4900">
        <f t="shared" si="538"/>
        <v>-18.812000908040403</v>
      </c>
      <c r="K4900">
        <f t="shared" si="540"/>
        <v>-9.8391416938908947</v>
      </c>
      <c r="L4900">
        <f t="shared" si="541"/>
        <v>0</v>
      </c>
    </row>
    <row r="4901" spans="1:12" x14ac:dyDescent="0.3">
      <c r="A4901">
        <v>4900</v>
      </c>
      <c r="B4901" t="s">
        <v>4915</v>
      </c>
      <c r="C4901">
        <v>105.1</v>
      </c>
      <c r="D4901">
        <v>2.0819999999999998E-2</v>
      </c>
      <c r="E4901" s="10">
        <f t="shared" si="535"/>
        <v>-1.9037423500011773E-2</v>
      </c>
      <c r="F4901">
        <f t="shared" si="536"/>
        <v>0.98114264376400284</v>
      </c>
      <c r="G4901">
        <f t="shared" si="537"/>
        <v>104.73593501804945</v>
      </c>
      <c r="H4901">
        <f t="shared" si="539"/>
        <v>2.4147890140307136E-2</v>
      </c>
      <c r="J4901">
        <f t="shared" si="538"/>
        <v>-18.605469180378279</v>
      </c>
      <c r="K4901">
        <f t="shared" si="540"/>
        <v>-9.4066208150800179</v>
      </c>
      <c r="L4901">
        <f t="shared" si="541"/>
        <v>0</v>
      </c>
    </row>
    <row r="4902" spans="1:12" x14ac:dyDescent="0.3">
      <c r="A4902">
        <v>4901</v>
      </c>
      <c r="B4902" t="s">
        <v>4916</v>
      </c>
      <c r="C4902">
        <v>102.3</v>
      </c>
      <c r="D4902">
        <v>2.0920000000000001E-2</v>
      </c>
      <c r="E4902" s="10">
        <f t="shared" si="535"/>
        <v>-2.7002604925324598E-2</v>
      </c>
      <c r="F4902">
        <f t="shared" si="536"/>
        <v>0.9733587059942912</v>
      </c>
      <c r="G4902">
        <f t="shared" si="537"/>
        <v>101.9439351005268</v>
      </c>
      <c r="H4902">
        <f t="shared" si="539"/>
        <v>2.4278349090789818E-2</v>
      </c>
      <c r="J4902">
        <f t="shared" si="538"/>
        <v>-18.207330097980183</v>
      </c>
      <c r="K4902">
        <f t="shared" si="540"/>
        <v>-6.6146208975573728</v>
      </c>
      <c r="L4902">
        <f t="shared" si="541"/>
        <v>0</v>
      </c>
    </row>
    <row r="4903" spans="1:12" x14ac:dyDescent="0.3">
      <c r="A4903">
        <v>4902</v>
      </c>
      <c r="B4903" t="s">
        <v>4917</v>
      </c>
      <c r="C4903">
        <v>101</v>
      </c>
      <c r="D4903">
        <v>2.0950000000000003E-2</v>
      </c>
      <c r="E4903" s="10">
        <f t="shared" si="535"/>
        <v>-1.2789156116321336E-2</v>
      </c>
      <c r="F4903">
        <f t="shared" si="536"/>
        <v>0.98729227761485827</v>
      </c>
      <c r="G4903">
        <f t="shared" si="537"/>
        <v>100.64795663337914</v>
      </c>
      <c r="H4903">
        <f t="shared" si="539"/>
        <v>2.4197760686937339E-2</v>
      </c>
      <c r="J4903">
        <f t="shared" si="538"/>
        <v>-17.916198280905469</v>
      </c>
      <c r="K4903">
        <f t="shared" si="540"/>
        <v>-5.3186424304097102</v>
      </c>
      <c r="L4903">
        <f t="shared" si="541"/>
        <v>0</v>
      </c>
    </row>
    <row r="4904" spans="1:12" x14ac:dyDescent="0.3">
      <c r="A4904">
        <v>4903</v>
      </c>
      <c r="B4904" t="s">
        <v>4918</v>
      </c>
      <c r="C4904">
        <v>100.65</v>
      </c>
      <c r="D4904">
        <v>2.1099999999999997E-2</v>
      </c>
      <c r="E4904" s="10">
        <f t="shared" si="535"/>
        <v>-3.4713647554588519E-3</v>
      </c>
      <c r="F4904">
        <f t="shared" si="536"/>
        <v>0.99653465346534664</v>
      </c>
      <c r="G4904">
        <f t="shared" si="537"/>
        <v>100.2966691375683</v>
      </c>
      <c r="H4904">
        <f t="shared" si="539"/>
        <v>2.3925856941752845E-2</v>
      </c>
      <c r="J4904">
        <f t="shared" si="538"/>
        <v>-17.6530492417956</v>
      </c>
      <c r="K4904">
        <f t="shared" si="540"/>
        <v>-4.9673549345988732</v>
      </c>
      <c r="L4904">
        <f t="shared" si="541"/>
        <v>0</v>
      </c>
    </row>
    <row r="4905" spans="1:12" x14ac:dyDescent="0.3">
      <c r="A4905">
        <v>4904</v>
      </c>
      <c r="B4905" t="s">
        <v>4919</v>
      </c>
      <c r="C4905">
        <v>99.75</v>
      </c>
      <c r="D4905">
        <v>2.1179999999999997E-2</v>
      </c>
      <c r="E4905" s="10">
        <f t="shared" si="535"/>
        <v>-8.9820963158277044E-3</v>
      </c>
      <c r="F4905">
        <f t="shared" si="536"/>
        <v>0.99105812220566314</v>
      </c>
      <c r="G4905">
        <f t="shared" si="537"/>
        <v>99.39850325674891</v>
      </c>
      <c r="H4905">
        <f t="shared" si="539"/>
        <v>2.3759362448660545E-2</v>
      </c>
      <c r="J4905">
        <f t="shared" si="538"/>
        <v>-17.373221161479456</v>
      </c>
      <c r="K4905">
        <f t="shared" si="540"/>
        <v>-4.0691890537794819</v>
      </c>
      <c r="L4905">
        <f t="shared" si="541"/>
        <v>0</v>
      </c>
    </row>
    <row r="4906" spans="1:12" x14ac:dyDescent="0.3">
      <c r="A4906">
        <v>4905</v>
      </c>
      <c r="B4906" t="s">
        <v>4920</v>
      </c>
      <c r="C4906">
        <v>101.15</v>
      </c>
      <c r="D4906">
        <v>2.1049999999999999E-2</v>
      </c>
      <c r="E4906" s="10">
        <f t="shared" si="535"/>
        <v>1.3937507843781678E-2</v>
      </c>
      <c r="F4906">
        <f t="shared" si="536"/>
        <v>1.0140350877192983</v>
      </c>
      <c r="G4906">
        <f t="shared" si="537"/>
        <v>100.79575385346567</v>
      </c>
      <c r="H4906">
        <f t="shared" si="539"/>
        <v>2.3707051457110589E-2</v>
      </c>
      <c r="J4906">
        <f t="shared" si="538"/>
        <v>-17.578649236794874</v>
      </c>
      <c r="K4906">
        <f t="shared" si="540"/>
        <v>-7.3552418845912655</v>
      </c>
      <c r="L4906">
        <f t="shared" si="541"/>
        <v>0</v>
      </c>
    </row>
    <row r="4907" spans="1:12" x14ac:dyDescent="0.3">
      <c r="A4907">
        <v>4906</v>
      </c>
      <c r="B4907" t="s">
        <v>4921</v>
      </c>
      <c r="C4907">
        <v>99.5</v>
      </c>
      <c r="D4907">
        <v>2.0950000000000003E-2</v>
      </c>
      <c r="E4907" s="10">
        <f t="shared" si="535"/>
        <v>-1.6446919449207446E-2</v>
      </c>
      <c r="F4907">
        <f t="shared" si="536"/>
        <v>0.98368759268413242</v>
      </c>
      <c r="G4907">
        <f t="shared" si="537"/>
        <v>99.153185000210144</v>
      </c>
      <c r="H4907">
        <f t="shared" si="539"/>
        <v>2.393846192084427E-2</v>
      </c>
      <c r="J4907">
        <f t="shared" si="538"/>
        <v>-17.460980720498274</v>
      </c>
      <c r="K4907">
        <f t="shared" si="540"/>
        <v>-5.7126730313357399</v>
      </c>
      <c r="L4907">
        <f t="shared" si="541"/>
        <v>0</v>
      </c>
    </row>
    <row r="4908" spans="1:12" x14ac:dyDescent="0.3">
      <c r="A4908">
        <v>4907</v>
      </c>
      <c r="B4908" t="s">
        <v>4922</v>
      </c>
      <c r="C4908">
        <v>99.65</v>
      </c>
      <c r="D4908">
        <v>2.085E-2</v>
      </c>
      <c r="E4908" s="10">
        <f t="shared" si="535"/>
        <v>1.50640249425679E-3</v>
      </c>
      <c r="F4908">
        <f t="shared" si="536"/>
        <v>1.0015075376884424</v>
      </c>
      <c r="G4908">
        <f t="shared" si="537"/>
        <v>99.304317221688549</v>
      </c>
      <c r="H4908">
        <f t="shared" si="539"/>
        <v>2.3651649733460029E-2</v>
      </c>
      <c r="J4908">
        <f t="shared" si="538"/>
        <v>-17.278072385946004</v>
      </c>
      <c r="K4908">
        <f t="shared" si="540"/>
        <v>-5.8638052528141458</v>
      </c>
      <c r="L4908">
        <f t="shared" si="541"/>
        <v>0</v>
      </c>
    </row>
    <row r="4909" spans="1:12" x14ac:dyDescent="0.3">
      <c r="A4909">
        <v>4908</v>
      </c>
      <c r="B4909" t="s">
        <v>4923</v>
      </c>
      <c r="C4909">
        <v>97.25</v>
      </c>
      <c r="D4909">
        <v>2.085E-2</v>
      </c>
      <c r="E4909" s="10">
        <f t="shared" si="535"/>
        <v>-2.4379064160248126E-2</v>
      </c>
      <c r="F4909">
        <f t="shared" si="536"/>
        <v>0.97591570496738578</v>
      </c>
      <c r="G4909">
        <f t="shared" si="537"/>
        <v>96.912642747709086</v>
      </c>
      <c r="H4909">
        <f t="shared" si="539"/>
        <v>2.3850083456616405E-2</v>
      </c>
      <c r="J4909">
        <f t="shared" si="538"/>
        <v>-17.003411308554426</v>
      </c>
      <c r="K4909">
        <f t="shared" si="540"/>
        <v>-3.472130778834682</v>
      </c>
      <c r="L4909">
        <f t="shared" si="541"/>
        <v>0</v>
      </c>
    </row>
    <row r="4910" spans="1:12" x14ac:dyDescent="0.3">
      <c r="A4910">
        <v>4909</v>
      </c>
      <c r="B4910" t="s">
        <v>4924</v>
      </c>
      <c r="C4910">
        <v>98.15</v>
      </c>
      <c r="D4910">
        <v>2.0640000000000002E-2</v>
      </c>
      <c r="E4910" s="10">
        <f t="shared" si="535"/>
        <v>9.2119382239144437E-3</v>
      </c>
      <c r="F4910">
        <f t="shared" si="536"/>
        <v>1.009254498714653</v>
      </c>
      <c r="G4910">
        <f t="shared" si="537"/>
        <v>97.812944068584059</v>
      </c>
      <c r="H4910">
        <f t="shared" si="539"/>
        <v>2.2118568061483289E-2</v>
      </c>
      <c r="J4910">
        <f t="shared" si="538"/>
        <v>-15.915455010172478</v>
      </c>
      <c r="K4910">
        <f t="shared" si="540"/>
        <v>-5.2520303506330208</v>
      </c>
      <c r="L4910">
        <f t="shared" si="541"/>
        <v>0</v>
      </c>
    </row>
    <row r="4911" spans="1:12" x14ac:dyDescent="0.3">
      <c r="A4911">
        <v>4910</v>
      </c>
      <c r="B4911" t="s">
        <v>4925</v>
      </c>
      <c r="C4911">
        <v>95.65</v>
      </c>
      <c r="D4911">
        <v>2.0150000000000001E-2</v>
      </c>
      <c r="E4911" s="10">
        <f t="shared" si="535"/>
        <v>-2.5801224836208208E-2</v>
      </c>
      <c r="F4911">
        <f t="shared" si="536"/>
        <v>0.97452878247580232</v>
      </c>
      <c r="G4911">
        <f t="shared" si="537"/>
        <v>95.329314202969428</v>
      </c>
      <c r="H4911">
        <f t="shared" si="539"/>
        <v>2.2488772668503017E-2</v>
      </c>
      <c r="J4911">
        <f t="shared" si="538"/>
        <v>-15.770953227816863</v>
      </c>
      <c r="K4911">
        <f t="shared" si="540"/>
        <v>-4.4685593840111153</v>
      </c>
      <c r="L4911">
        <f t="shared" si="541"/>
        <v>0</v>
      </c>
    </row>
    <row r="4912" spans="1:12" x14ac:dyDescent="0.3">
      <c r="A4912">
        <v>4911</v>
      </c>
      <c r="B4912" t="s">
        <v>4926</v>
      </c>
      <c r="C4912">
        <v>97.05</v>
      </c>
      <c r="D4912">
        <v>2.0489999999999998E-2</v>
      </c>
      <c r="E4912" s="10">
        <f t="shared" si="535"/>
        <v>1.4530613728757389E-2</v>
      </c>
      <c r="F4912">
        <f t="shared" si="536"/>
        <v>1.014636696288552</v>
      </c>
      <c r="G4912">
        <f t="shared" si="537"/>
        <v>96.719139515824111</v>
      </c>
      <c r="H4912">
        <f t="shared" si="539"/>
        <v>2.2267913171960179E-2</v>
      </c>
      <c r="J4912">
        <f t="shared" si="538"/>
        <v>-15.843738433854247</v>
      </c>
      <c r="K4912">
        <f t="shared" si="540"/>
        <v>-5.858384696865798</v>
      </c>
      <c r="L4912">
        <f t="shared" si="541"/>
        <v>0</v>
      </c>
    </row>
    <row r="4913" spans="1:12" x14ac:dyDescent="0.3">
      <c r="A4913">
        <v>4912</v>
      </c>
      <c r="B4913" t="s">
        <v>4927</v>
      </c>
      <c r="C4913">
        <v>96.9</v>
      </c>
      <c r="D4913">
        <v>2.0209999999999999E-2</v>
      </c>
      <c r="E4913" s="10">
        <f t="shared" si="535"/>
        <v>-1.5467907182986822E-3</v>
      </c>
      <c r="F4913">
        <f t="shared" si="536"/>
        <v>0.99845440494590421</v>
      </c>
      <c r="G4913">
        <f t="shared" si="537"/>
        <v>96.574157581015612</v>
      </c>
      <c r="H4913">
        <f t="shared" si="539"/>
        <v>2.0633755539833189E-2</v>
      </c>
      <c r="J4913">
        <f t="shared" si="538"/>
        <v>-14.659019752984854</v>
      </c>
      <c r="K4913">
        <f t="shared" si="540"/>
        <v>-5.7134027620572994</v>
      </c>
      <c r="L4913">
        <f t="shared" si="541"/>
        <v>0</v>
      </c>
    </row>
    <row r="4914" spans="1:12" x14ac:dyDescent="0.3">
      <c r="A4914">
        <v>4913</v>
      </c>
      <c r="B4914" t="s">
        <v>4928</v>
      </c>
      <c r="C4914">
        <v>97.4</v>
      </c>
      <c r="D4914">
        <v>2.0230000000000001E-2</v>
      </c>
      <c r="E4914" s="10">
        <f t="shared" si="535"/>
        <v>5.1466917517687802E-3</v>
      </c>
      <c r="F4914">
        <f t="shared" si="536"/>
        <v>1.0051599587203301</v>
      </c>
      <c r="G4914">
        <f t="shared" si="537"/>
        <v>97.072152673202794</v>
      </c>
      <c r="H4914">
        <f t="shared" si="539"/>
        <v>2.0568828622516702E-2</v>
      </c>
      <c r="J4914">
        <f t="shared" si="538"/>
        <v>-14.68824611874696</v>
      </c>
      <c r="K4914">
        <f t="shared" si="540"/>
        <v>-6.2113978542444812</v>
      </c>
      <c r="L4914">
        <f t="shared" si="541"/>
        <v>0</v>
      </c>
    </row>
    <row r="4915" spans="1:12" x14ac:dyDescent="0.3">
      <c r="A4915">
        <v>4914</v>
      </c>
      <c r="B4915" t="s">
        <v>4929</v>
      </c>
      <c r="C4915">
        <v>97.3</v>
      </c>
      <c r="D4915">
        <v>2.0019999999999996E-2</v>
      </c>
      <c r="E4915" s="10">
        <f t="shared" si="535"/>
        <v>-1.0272214565301364E-3</v>
      </c>
      <c r="F4915">
        <f t="shared" si="536"/>
        <v>0.99897330595482536</v>
      </c>
      <c r="G4915">
        <f t="shared" si="537"/>
        <v>96.975883368621794</v>
      </c>
      <c r="H4915">
        <f t="shared" si="539"/>
        <v>2.050631688877854E-2</v>
      </c>
      <c r="J4915">
        <f t="shared" si="538"/>
        <v>-14.629083856635363</v>
      </c>
      <c r="K4915">
        <f t="shared" si="540"/>
        <v>-6.1151285496634813</v>
      </c>
      <c r="L4915">
        <f t="shared" si="541"/>
        <v>0</v>
      </c>
    </row>
    <row r="4916" spans="1:12" x14ac:dyDescent="0.3">
      <c r="A4916">
        <v>4915</v>
      </c>
      <c r="B4916" t="s">
        <v>4930</v>
      </c>
      <c r="C4916">
        <v>93.75</v>
      </c>
      <c r="D4916">
        <v>1.984E-2</v>
      </c>
      <c r="E4916" s="10">
        <f t="shared" si="535"/>
        <v>-3.7167324341439212E-2</v>
      </c>
      <c r="F4916">
        <f t="shared" si="536"/>
        <v>0.9635149023638232</v>
      </c>
      <c r="G4916">
        <f t="shared" si="537"/>
        <v>93.440511968874404</v>
      </c>
      <c r="H4916">
        <f t="shared" si="539"/>
        <v>2.0736083922083925E-2</v>
      </c>
      <c r="J4916">
        <f t="shared" si="538"/>
        <v>-14.253701902273374</v>
      </c>
      <c r="K4916">
        <f t="shared" si="540"/>
        <v>-2.579757149916091</v>
      </c>
      <c r="L4916">
        <f t="shared" si="541"/>
        <v>0</v>
      </c>
    </row>
    <row r="4917" spans="1:12" x14ac:dyDescent="0.3">
      <c r="A4917">
        <v>4916</v>
      </c>
      <c r="B4917" t="s">
        <v>4931</v>
      </c>
      <c r="C4917">
        <v>96.35</v>
      </c>
      <c r="D4917">
        <v>2.0080000000000001E-2</v>
      </c>
      <c r="E4917" s="10">
        <f t="shared" si="535"/>
        <v>2.7355730009855039E-2</v>
      </c>
      <c r="F4917">
        <f t="shared" si="536"/>
        <v>1.0277333333333332</v>
      </c>
      <c r="G4917">
        <f t="shared" si="537"/>
        <v>96.028087633815659</v>
      </c>
      <c r="H4917">
        <f t="shared" si="539"/>
        <v>2.1178473998189042E-2</v>
      </c>
      <c r="J4917">
        <f t="shared" si="538"/>
        <v>-14.960932547429149</v>
      </c>
      <c r="K4917">
        <f t="shared" si="540"/>
        <v>-5.1673328148573461</v>
      </c>
      <c r="L4917">
        <f t="shared" si="541"/>
        <v>0</v>
      </c>
    </row>
    <row r="4918" spans="1:12" x14ac:dyDescent="0.3">
      <c r="A4918">
        <v>4917</v>
      </c>
      <c r="B4918" t="s">
        <v>4932</v>
      </c>
      <c r="C4918">
        <v>94.45</v>
      </c>
      <c r="D4918">
        <v>1.959E-2</v>
      </c>
      <c r="E4918" s="10">
        <f t="shared" si="535"/>
        <v>-1.9916800912856705E-2</v>
      </c>
      <c r="F4918">
        <f t="shared" si="536"/>
        <v>0.98028022833419837</v>
      </c>
      <c r="G4918">
        <f t="shared" si="537"/>
        <v>94.142123631673854</v>
      </c>
      <c r="H4918">
        <f t="shared" si="539"/>
        <v>2.1236404351916736E-2</v>
      </c>
      <c r="J4918">
        <f t="shared" si="538"/>
        <v>-14.707223673379586</v>
      </c>
      <c r="K4918">
        <f t="shared" si="540"/>
        <v>-3.2813688127155416</v>
      </c>
      <c r="L4918">
        <f t="shared" si="541"/>
        <v>0</v>
      </c>
    </row>
    <row r="4919" spans="1:12" x14ac:dyDescent="0.3">
      <c r="A4919">
        <v>4918</v>
      </c>
      <c r="B4919" t="s">
        <v>4933</v>
      </c>
      <c r="C4919">
        <v>94.55</v>
      </c>
      <c r="D4919">
        <v>1.9019999999999999E-2</v>
      </c>
      <c r="E4919" s="10">
        <f t="shared" si="535"/>
        <v>1.0582011569479043E-3</v>
      </c>
      <c r="F4919">
        <f t="shared" si="536"/>
        <v>1.0010587612493382</v>
      </c>
      <c r="G4919">
        <f t="shared" si="537"/>
        <v>94.250751060163154</v>
      </c>
      <c r="H4919">
        <f t="shared" si="539"/>
        <v>1.9828086176443049E-2</v>
      </c>
      <c r="J4919">
        <f t="shared" si="538"/>
        <v>-13.747740887616404</v>
      </c>
      <c r="K4919">
        <f t="shared" si="540"/>
        <v>-3.389996241204841</v>
      </c>
      <c r="L4919">
        <f t="shared" si="541"/>
        <v>0</v>
      </c>
    </row>
    <row r="4920" spans="1:12" x14ac:dyDescent="0.3">
      <c r="A4920">
        <v>4919</v>
      </c>
      <c r="B4920" t="s">
        <v>4934</v>
      </c>
      <c r="C4920">
        <v>92.85</v>
      </c>
      <c r="D4920">
        <v>1.8710000000000001E-2</v>
      </c>
      <c r="E4920" s="10">
        <f t="shared" si="535"/>
        <v>-1.8143507305751691E-2</v>
      </c>
      <c r="F4920">
        <f t="shared" si="536"/>
        <v>0.98202009518773137</v>
      </c>
      <c r="G4920">
        <f t="shared" si="537"/>
        <v>92.560913717951038</v>
      </c>
      <c r="H4920">
        <f t="shared" si="539"/>
        <v>1.9627788978250387E-2</v>
      </c>
      <c r="J4920">
        <f t="shared" si="538"/>
        <v>-13.364869853145326</v>
      </c>
      <c r="K4920">
        <f t="shared" si="540"/>
        <v>-1.7001588989927257</v>
      </c>
      <c r="L4920">
        <f t="shared" si="541"/>
        <v>0</v>
      </c>
    </row>
    <row r="4921" spans="1:12" x14ac:dyDescent="0.3">
      <c r="A4921">
        <v>4920</v>
      </c>
      <c r="B4921" t="s">
        <v>4935</v>
      </c>
      <c r="C4921">
        <v>91.15</v>
      </c>
      <c r="D4921">
        <v>1.907E-2</v>
      </c>
      <c r="E4921" s="10">
        <f t="shared" si="535"/>
        <v>-1.8478786674042662E-2</v>
      </c>
      <c r="F4921">
        <f t="shared" si="536"/>
        <v>0.98169089929994624</v>
      </c>
      <c r="G4921">
        <f t="shared" si="537"/>
        <v>90.860754818958313</v>
      </c>
      <c r="H4921">
        <f t="shared" si="539"/>
        <v>1.8424505261221264E-2</v>
      </c>
      <c r="J4921">
        <f t="shared" si="538"/>
        <v>-12.315098674559167</v>
      </c>
      <c r="K4921">
        <f t="shared" si="540"/>
        <v>0.29236320657120984</v>
      </c>
      <c r="L4921">
        <f t="shared" si="541"/>
        <v>0</v>
      </c>
    </row>
    <row r="4922" spans="1:12" x14ac:dyDescent="0.3">
      <c r="A4922">
        <v>4921</v>
      </c>
      <c r="B4922" t="s">
        <v>4936</v>
      </c>
      <c r="C4922">
        <v>91.45</v>
      </c>
      <c r="D4922">
        <v>1.951E-2</v>
      </c>
      <c r="E4922" s="10">
        <f t="shared" si="535"/>
        <v>3.2858737122026722E-3</v>
      </c>
      <c r="F4922">
        <f t="shared" si="536"/>
        <v>1.0032912781130006</v>
      </c>
      <c r="G4922">
        <f t="shared" si="537"/>
        <v>91.153118025529523</v>
      </c>
      <c r="H4922">
        <f t="shared" si="539"/>
        <v>1.7264688110828739E-2</v>
      </c>
      <c r="J4922">
        <f t="shared" si="538"/>
        <v>-11.576998759883669</v>
      </c>
      <c r="K4922">
        <f t="shared" si="540"/>
        <v>0.44227989371165677</v>
      </c>
      <c r="L4922">
        <f t="shared" si="541"/>
        <v>0</v>
      </c>
    </row>
    <row r="4923" spans="1:12" x14ac:dyDescent="0.3">
      <c r="A4923">
        <v>4922</v>
      </c>
      <c r="B4923" t="s">
        <v>4937</v>
      </c>
      <c r="C4923">
        <v>92.85</v>
      </c>
      <c r="D4923">
        <v>1.9740000000000001E-2</v>
      </c>
      <c r="E4923" s="10">
        <f t="shared" si="535"/>
        <v>1.5192912961840114E-2</v>
      </c>
      <c r="F4923">
        <f t="shared" si="536"/>
        <v>1.0153089119737562</v>
      </c>
      <c r="G4923">
        <f t="shared" si="537"/>
        <v>92.545025458210773</v>
      </c>
      <c r="H4923">
        <f t="shared" si="539"/>
        <v>1.7489826776485556E-2</v>
      </c>
      <c r="J4923">
        <f t="shared" si="538"/>
        <v>-11.907053584523931</v>
      </c>
      <c r="K4923">
        <f t="shared" si="540"/>
        <v>-0.94962753896959384</v>
      </c>
      <c r="L4923">
        <f t="shared" si="541"/>
        <v>0</v>
      </c>
    </row>
    <row r="4924" spans="1:12" x14ac:dyDescent="0.3">
      <c r="A4924">
        <v>4923</v>
      </c>
      <c r="B4924" t="s">
        <v>4938</v>
      </c>
      <c r="C4924">
        <v>93.5</v>
      </c>
      <c r="D4924">
        <v>1.992E-2</v>
      </c>
      <c r="E4924" s="10">
        <f t="shared" si="535"/>
        <v>6.9761484959266424E-3</v>
      </c>
      <c r="F4924">
        <f t="shared" si="536"/>
        <v>1.0070005385029619</v>
      </c>
      <c r="G4924">
        <f t="shared" si="537"/>
        <v>93.190094727410766</v>
      </c>
      <c r="H4924">
        <f t="shared" si="539"/>
        <v>1.7612465656881043E-2</v>
      </c>
      <c r="J4924">
        <f t="shared" si="538"/>
        <v>-12.074124040381262</v>
      </c>
      <c r="K4924">
        <f t="shared" si="540"/>
        <v>-1.5946968081695871</v>
      </c>
      <c r="L4924">
        <f t="shared" si="541"/>
        <v>0</v>
      </c>
    </row>
    <row r="4925" spans="1:12" x14ac:dyDescent="0.3">
      <c r="A4925">
        <v>4924</v>
      </c>
      <c r="B4925" t="s">
        <v>4939</v>
      </c>
      <c r="C4925">
        <v>92.6</v>
      </c>
      <c r="D4925">
        <v>1.9640000000000001E-2</v>
      </c>
      <c r="E4925" s="10">
        <f t="shared" si="535"/>
        <v>-9.6722946425076319E-3</v>
      </c>
      <c r="F4925">
        <f t="shared" si="536"/>
        <v>0.99037433155080212</v>
      </c>
      <c r="G4925">
        <f t="shared" si="537"/>
        <v>92.297384883609894</v>
      </c>
      <c r="H4925">
        <f t="shared" si="539"/>
        <v>1.7432229810877851E-2</v>
      </c>
      <c r="J4925">
        <f t="shared" si="538"/>
        <v>-11.83608456487203</v>
      </c>
      <c r="K4925">
        <f t="shared" si="540"/>
        <v>-0.70198696436871444</v>
      </c>
      <c r="L4925">
        <f t="shared" si="541"/>
        <v>0</v>
      </c>
    </row>
    <row r="4926" spans="1:12" x14ac:dyDescent="0.3">
      <c r="A4926">
        <v>4925</v>
      </c>
      <c r="B4926" t="s">
        <v>4940</v>
      </c>
      <c r="C4926">
        <v>94.15</v>
      </c>
      <c r="D4926">
        <v>1.9870000000000002E-2</v>
      </c>
      <c r="E4926" s="10">
        <f t="shared" si="535"/>
        <v>1.6600113451027899E-2</v>
      </c>
      <c r="F4926">
        <f t="shared" si="536"/>
        <v>1.0167386609071276</v>
      </c>
      <c r="G4926">
        <f t="shared" si="537"/>
        <v>93.838722291823828</v>
      </c>
      <c r="H4926">
        <f t="shared" si="539"/>
        <v>1.6563330800063742E-2</v>
      </c>
      <c r="J4926">
        <f t="shared" si="538"/>
        <v>-11.433928762687458</v>
      </c>
      <c r="K4926">
        <f t="shared" si="540"/>
        <v>-2.2433243725826486</v>
      </c>
      <c r="L4926">
        <f t="shared" si="541"/>
        <v>0</v>
      </c>
    </row>
    <row r="4927" spans="1:12" x14ac:dyDescent="0.3">
      <c r="A4927">
        <v>4926</v>
      </c>
      <c r="B4927" t="s">
        <v>4941</v>
      </c>
      <c r="C4927">
        <v>93.8</v>
      </c>
      <c r="D4927">
        <v>1.9950000000000002E-2</v>
      </c>
      <c r="E4927" s="10">
        <f t="shared" si="535"/>
        <v>-3.7243990909825511E-3</v>
      </c>
      <c r="F4927">
        <f t="shared" si="536"/>
        <v>0.99628252788104077</v>
      </c>
      <c r="G4927">
        <f t="shared" si="537"/>
        <v>93.488632934609285</v>
      </c>
      <c r="H4927">
        <f t="shared" si="539"/>
        <v>1.5465646173020819E-2</v>
      </c>
      <c r="J4927">
        <f t="shared" si="538"/>
        <v>-10.636349514326572</v>
      </c>
      <c r="K4927">
        <f t="shared" si="540"/>
        <v>-1.8932350153681057</v>
      </c>
      <c r="L4927">
        <f t="shared" si="541"/>
        <v>0</v>
      </c>
    </row>
    <row r="4928" spans="1:12" x14ac:dyDescent="0.3">
      <c r="A4928">
        <v>4927</v>
      </c>
      <c r="B4928" t="s">
        <v>4942</v>
      </c>
      <c r="C4928">
        <v>94.2</v>
      </c>
      <c r="D4928">
        <v>1.992E-2</v>
      </c>
      <c r="E4928" s="10">
        <f t="shared" si="535"/>
        <v>4.255325570138491E-3</v>
      </c>
      <c r="F4928">
        <f t="shared" si="536"/>
        <v>1.0042643923240939</v>
      </c>
      <c r="G4928">
        <f t="shared" si="537"/>
        <v>93.887774580984967</v>
      </c>
      <c r="H4928">
        <f t="shared" si="539"/>
        <v>1.5226433654316073E-2</v>
      </c>
      <c r="J4928">
        <f t="shared" si="538"/>
        <v>-10.516541992236252</v>
      </c>
      <c r="K4928">
        <f t="shared" si="540"/>
        <v>-2.2923766617437877</v>
      </c>
      <c r="L4928">
        <f t="shared" si="541"/>
        <v>0</v>
      </c>
    </row>
    <row r="4929" spans="1:12" x14ac:dyDescent="0.3">
      <c r="A4929">
        <v>4928</v>
      </c>
      <c r="B4929" t="s">
        <v>4943</v>
      </c>
      <c r="C4929">
        <v>91.9</v>
      </c>
      <c r="D4929">
        <v>1.992E-2</v>
      </c>
      <c r="E4929" s="10">
        <f t="shared" si="535"/>
        <v>-2.4719152220676003E-2</v>
      </c>
      <c r="F4929">
        <f t="shared" si="536"/>
        <v>0.97558386411889597</v>
      </c>
      <c r="G4929">
        <f t="shared" si="537"/>
        <v>91.595397919241179</v>
      </c>
      <c r="H4929">
        <f t="shared" si="539"/>
        <v>1.5664423331272818E-2</v>
      </c>
      <c r="J4929">
        <f t="shared" si="538"/>
        <v>-10.554891804503336</v>
      </c>
      <c r="K4929">
        <f t="shared" si="540"/>
        <v>1.6951427766134088</v>
      </c>
      <c r="L4929">
        <f t="shared" si="541"/>
        <v>0</v>
      </c>
    </row>
    <row r="4930" spans="1:12" x14ac:dyDescent="0.3">
      <c r="A4930">
        <v>4929</v>
      </c>
      <c r="B4930" t="s">
        <v>4944</v>
      </c>
      <c r="C4930">
        <v>93.6</v>
      </c>
      <c r="D4930">
        <v>1.9870000000000002E-2</v>
      </c>
      <c r="E4930" s="10">
        <f t="shared" si="535"/>
        <v>1.8329354121904798E-2</v>
      </c>
      <c r="F4930">
        <f t="shared" si="536"/>
        <v>1.0184983677910771</v>
      </c>
      <c r="G4930">
        <f t="shared" si="537"/>
        <v>93.290540695854588</v>
      </c>
      <c r="H4930">
        <f t="shared" si="539"/>
        <v>1.6221171037458133E-2</v>
      </c>
      <c r="J4930">
        <f t="shared" si="538"/>
        <v>-11.132316225023214</v>
      </c>
      <c r="K4930">
        <f t="shared" si="540"/>
        <v>1.4774760108655727</v>
      </c>
      <c r="L4930">
        <f t="shared" si="541"/>
        <v>0</v>
      </c>
    </row>
    <row r="4931" spans="1:12" x14ac:dyDescent="0.3">
      <c r="A4931">
        <v>4930</v>
      </c>
      <c r="B4931" t="s">
        <v>4945</v>
      </c>
      <c r="C4931">
        <v>95.58</v>
      </c>
      <c r="D4931">
        <v>1.9640000000000001E-2</v>
      </c>
      <c r="E4931" s="10">
        <f t="shared" ref="E4931:E4994" si="542">LN(C4931/C4930)</f>
        <v>2.0933209666465939E-2</v>
      </c>
      <c r="F4931">
        <f t="shared" ref="F4931:F4994" si="543">C4931/C4930</f>
        <v>1.0211538461538463</v>
      </c>
      <c r="G4931">
        <f t="shared" ref="G4931:G4994" si="544">C4931*EXP(-2/12*D4931)</f>
        <v>95.267646297790876</v>
      </c>
      <c r="H4931">
        <f t="shared" si="539"/>
        <v>1.662228119542462E-2</v>
      </c>
      <c r="J4931">
        <f t="shared" si="538"/>
        <v>-11.649352347141848</v>
      </c>
      <c r="K4931">
        <f t="shared" si="540"/>
        <v>-0.4996295910707147</v>
      </c>
      <c r="L4931">
        <f t="shared" si="541"/>
        <v>0</v>
      </c>
    </row>
    <row r="4932" spans="1:12" x14ac:dyDescent="0.3">
      <c r="A4932">
        <v>4931</v>
      </c>
      <c r="B4932" t="s">
        <v>4946</v>
      </c>
      <c r="C4932">
        <v>96.62</v>
      </c>
      <c r="D4932">
        <v>1.967E-2</v>
      </c>
      <c r="E4932" s="10">
        <f t="shared" si="542"/>
        <v>1.0822165976248417E-2</v>
      </c>
      <c r="F4932">
        <f t="shared" si="543"/>
        <v>1.0108809374346097</v>
      </c>
      <c r="G4932">
        <f t="shared" si="544"/>
        <v>96.303766076665482</v>
      </c>
      <c r="H4932">
        <f t="shared" si="539"/>
        <v>1.6180471814179385E-2</v>
      </c>
      <c r="J4932">
        <f t="shared" si="538"/>
        <v>-11.463049638066583</v>
      </c>
      <c r="K4932">
        <f t="shared" si="540"/>
        <v>-1.5357493699453215</v>
      </c>
      <c r="L4932">
        <f t="shared" si="541"/>
        <v>0</v>
      </c>
    </row>
    <row r="4933" spans="1:12" x14ac:dyDescent="0.3">
      <c r="A4933">
        <v>4932</v>
      </c>
      <c r="B4933" t="s">
        <v>4947</v>
      </c>
      <c r="C4933">
        <v>95.08</v>
      </c>
      <c r="D4933">
        <v>1.9720000000000001E-2</v>
      </c>
      <c r="E4933" s="10">
        <f t="shared" si="542"/>
        <v>-1.6067116634267457E-2</v>
      </c>
      <c r="F4933">
        <f t="shared" si="543"/>
        <v>0.98406127095839369</v>
      </c>
      <c r="G4933">
        <f t="shared" si="544"/>
        <v>94.768016706720161</v>
      </c>
      <c r="H4933">
        <f t="shared" si="539"/>
        <v>1.6267346817639684E-2</v>
      </c>
      <c r="J4933">
        <f t="shared" si="538"/>
        <v>-11.340814280710045</v>
      </c>
      <c r="K4933">
        <f t="shared" si="540"/>
        <v>1.7156426532521749</v>
      </c>
      <c r="L4933">
        <f t="shared" si="541"/>
        <v>0</v>
      </c>
    </row>
    <row r="4934" spans="1:12" x14ac:dyDescent="0.3">
      <c r="A4934">
        <v>4933</v>
      </c>
      <c r="B4934" t="s">
        <v>4948</v>
      </c>
      <c r="C4934">
        <v>96.8</v>
      </c>
      <c r="D4934">
        <v>1.9640000000000001E-2</v>
      </c>
      <c r="E4934" s="10">
        <f t="shared" si="542"/>
        <v>1.7928351790538057E-2</v>
      </c>
      <c r="F4934">
        <f t="shared" si="543"/>
        <v>1.018090029448885</v>
      </c>
      <c r="G4934">
        <f t="shared" si="544"/>
        <v>96.483659359972336</v>
      </c>
      <c r="H4934">
        <f t="shared" si="539"/>
        <v>1.6665526360312734E-2</v>
      </c>
      <c r="J4934">
        <f t="shared" si="538"/>
        <v>-11.828740989166814</v>
      </c>
      <c r="K4934">
        <f t="shared" si="540"/>
        <v>1.5491826259601424</v>
      </c>
      <c r="L4934">
        <f t="shared" si="541"/>
        <v>0</v>
      </c>
    </row>
    <row r="4935" spans="1:12" x14ac:dyDescent="0.3">
      <c r="A4935">
        <v>4934</v>
      </c>
      <c r="B4935" t="s">
        <v>4949</v>
      </c>
      <c r="C4935">
        <v>98.8</v>
      </c>
      <c r="D4935">
        <v>1.9640000000000001E-2</v>
      </c>
      <c r="E4935" s="10">
        <f t="shared" si="542"/>
        <v>2.0450610471290841E-2</v>
      </c>
      <c r="F4935">
        <f t="shared" si="543"/>
        <v>1.0206611570247934</v>
      </c>
      <c r="G4935">
        <f t="shared" si="544"/>
        <v>98.477123396335401</v>
      </c>
      <c r="H4935">
        <f t="shared" si="539"/>
        <v>1.7059384961049424E-2</v>
      </c>
      <c r="J4935">
        <f t="shared" si="538"/>
        <v>-12.358462503751737</v>
      </c>
      <c r="K4935">
        <f t="shared" si="540"/>
        <v>-0.44428141040292246</v>
      </c>
      <c r="L4935">
        <f t="shared" si="541"/>
        <v>0</v>
      </c>
    </row>
    <row r="4936" spans="1:12" x14ac:dyDescent="0.3">
      <c r="A4936">
        <v>4935</v>
      </c>
      <c r="B4936" t="s">
        <v>4950</v>
      </c>
      <c r="C4936">
        <v>101.78</v>
      </c>
      <c r="D4936">
        <v>1.9619999999999999E-2</v>
      </c>
      <c r="E4936" s="10">
        <f t="shared" si="542"/>
        <v>2.9716016406864547E-2</v>
      </c>
      <c r="F4936">
        <f t="shared" si="543"/>
        <v>1.0301619433198381</v>
      </c>
      <c r="G4936">
        <f t="shared" si="544"/>
        <v>101.44772296902934</v>
      </c>
      <c r="H4936">
        <f t="shared" si="539"/>
        <v>1.7743586260694975E-2</v>
      </c>
      <c r="J4936">
        <f t="shared" si="538"/>
        <v>-13.24187324731491</v>
      </c>
      <c r="K4936">
        <f t="shared" si="540"/>
        <v>-3.4148809830968645</v>
      </c>
      <c r="L4936">
        <f t="shared" si="541"/>
        <v>0</v>
      </c>
    </row>
    <row r="4937" spans="1:12" x14ac:dyDescent="0.3">
      <c r="A4937">
        <v>4936</v>
      </c>
      <c r="B4937" t="s">
        <v>4951</v>
      </c>
      <c r="C4937">
        <v>100.15</v>
      </c>
      <c r="D4937">
        <v>1.9619999999999999E-2</v>
      </c>
      <c r="E4937" s="10">
        <f t="shared" si="542"/>
        <v>-1.6144559048859312E-2</v>
      </c>
      <c r="F4937">
        <f t="shared" si="543"/>
        <v>0.98398506582825707</v>
      </c>
      <c r="G4937">
        <f t="shared" si="544"/>
        <v>99.823044363807114</v>
      </c>
      <c r="H4937">
        <f t="shared" si="539"/>
        <v>1.7733883572418032E-2</v>
      </c>
      <c r="J4937">
        <f t="shared" si="538"/>
        <v>-13.022680457565736</v>
      </c>
      <c r="K4937">
        <f t="shared" si="540"/>
        <v>-1.7902023778746354</v>
      </c>
      <c r="L4937">
        <f t="shared" si="541"/>
        <v>0</v>
      </c>
    </row>
    <row r="4938" spans="1:12" x14ac:dyDescent="0.3">
      <c r="A4938">
        <v>4937</v>
      </c>
      <c r="B4938" t="s">
        <v>4952</v>
      </c>
      <c r="C4938">
        <v>103.48</v>
      </c>
      <c r="D4938">
        <v>1.9560000000000001E-2</v>
      </c>
      <c r="E4938" s="10">
        <f t="shared" si="542"/>
        <v>3.2709295206001077E-2</v>
      </c>
      <c r="F4938">
        <f t="shared" si="543"/>
        <v>1.0332501248127808</v>
      </c>
      <c r="G4938">
        <f t="shared" si="544"/>
        <v>103.14320447498307</v>
      </c>
      <c r="H4938">
        <f t="shared" si="539"/>
        <v>1.8700781739589212E-2</v>
      </c>
      <c r="J4938">
        <f t="shared" si="538"/>
        <v>-14.18946765038983</v>
      </c>
      <c r="K4938">
        <f t="shared" si="540"/>
        <v>-5.110362489050587</v>
      </c>
      <c r="L4938">
        <f t="shared" si="541"/>
        <v>0</v>
      </c>
    </row>
    <row r="4939" spans="1:12" x14ac:dyDescent="0.3">
      <c r="A4939">
        <v>4938</v>
      </c>
      <c r="B4939" t="s">
        <v>4953</v>
      </c>
      <c r="C4939">
        <v>102.48</v>
      </c>
      <c r="D4939">
        <v>1.9610000000000002E-2</v>
      </c>
      <c r="E4939" s="10">
        <f t="shared" si="542"/>
        <v>-9.7106997293495752E-3</v>
      </c>
      <c r="F4939">
        <f t="shared" si="543"/>
        <v>0.99033629686896019</v>
      </c>
      <c r="G4939">
        <f t="shared" si="544"/>
        <v>102.14560795000638</v>
      </c>
      <c r="H4939">
        <f t="shared" si="539"/>
        <v>1.8192234321221423E-2</v>
      </c>
      <c r="J4939">
        <f t="shared" si="538"/>
        <v>-13.670092696275153</v>
      </c>
      <c r="K4939">
        <f t="shared" si="540"/>
        <v>-4.1127659640739012</v>
      </c>
      <c r="L4939">
        <f t="shared" si="541"/>
        <v>0</v>
      </c>
    </row>
    <row r="4940" spans="1:12" x14ac:dyDescent="0.3">
      <c r="A4940">
        <v>4939</v>
      </c>
      <c r="B4940" t="s">
        <v>4954</v>
      </c>
      <c r="C4940">
        <v>103.83</v>
      </c>
      <c r="D4940">
        <v>1.9990000000000001E-2</v>
      </c>
      <c r="E4940" s="10">
        <f t="shared" si="542"/>
        <v>1.3087288726883703E-2</v>
      </c>
      <c r="F4940">
        <f t="shared" si="543"/>
        <v>1.0131733021077283</v>
      </c>
      <c r="G4940">
        <f t="shared" si="544"/>
        <v>103.48464866721187</v>
      </c>
      <c r="H4940">
        <f t="shared" si="539"/>
        <v>1.826070549706001E-2</v>
      </c>
      <c r="J4940">
        <f t="shared" si="538"/>
        <v>-13.901421211624319</v>
      </c>
      <c r="K4940">
        <f t="shared" si="540"/>
        <v>-5.4518066812793933</v>
      </c>
      <c r="L4940">
        <f t="shared" si="541"/>
        <v>0</v>
      </c>
    </row>
    <row r="4941" spans="1:12" x14ac:dyDescent="0.3">
      <c r="A4941">
        <v>4940</v>
      </c>
      <c r="B4941" t="s">
        <v>4955</v>
      </c>
      <c r="C4941">
        <v>100.6</v>
      </c>
      <c r="D4941">
        <v>0.02</v>
      </c>
      <c r="E4941" s="10">
        <f t="shared" si="542"/>
        <v>-3.1602688649723779E-2</v>
      </c>
      <c r="F4941">
        <f t="shared" si="543"/>
        <v>0.96889145718963687</v>
      </c>
      <c r="G4941">
        <f t="shared" si="544"/>
        <v>100.26522493508503</v>
      </c>
      <c r="H4941">
        <f t="shared" si="539"/>
        <v>1.8591628643580854E-2</v>
      </c>
      <c r="J4941">
        <f t="shared" si="538"/>
        <v>-13.713031990731773</v>
      </c>
      <c r="K4941">
        <f t="shared" si="540"/>
        <v>-2.2323829491525515</v>
      </c>
      <c r="L4941">
        <f t="shared" si="541"/>
        <v>0</v>
      </c>
    </row>
    <row r="4942" spans="1:12" x14ac:dyDescent="0.3">
      <c r="A4942">
        <v>4941</v>
      </c>
      <c r="B4942" t="s">
        <v>4956</v>
      </c>
      <c r="C4942">
        <v>100.68</v>
      </c>
      <c r="D4942">
        <v>1.941E-2</v>
      </c>
      <c r="E4942" s="10">
        <f t="shared" si="542"/>
        <v>7.9491260147634209E-4</v>
      </c>
      <c r="F4942">
        <f t="shared" si="543"/>
        <v>1.0007952286282307</v>
      </c>
      <c r="G4942">
        <f t="shared" si="544"/>
        <v>100.3548264517987</v>
      </c>
      <c r="H4942">
        <f t="shared" si="539"/>
        <v>1.8432747218892553E-2</v>
      </c>
      <c r="J4942">
        <f t="shared" si="538"/>
        <v>-13.607992218451422</v>
      </c>
      <c r="K4942">
        <f t="shared" si="540"/>
        <v>-2.3219844658662225</v>
      </c>
      <c r="L4942">
        <f t="shared" si="541"/>
        <v>0</v>
      </c>
    </row>
    <row r="4943" spans="1:12" x14ac:dyDescent="0.3">
      <c r="A4943">
        <v>4942</v>
      </c>
      <c r="B4943" t="s">
        <v>4957</v>
      </c>
      <c r="C4943">
        <v>98.35</v>
      </c>
      <c r="D4943">
        <v>1.9379999999999998E-2</v>
      </c>
      <c r="E4943" s="10">
        <f t="shared" si="542"/>
        <v>-2.3414625432047184E-2</v>
      </c>
      <c r="F4943">
        <f t="shared" si="543"/>
        <v>0.97685736988478333</v>
      </c>
      <c r="G4943">
        <f t="shared" si="544"/>
        <v>98.032841985932478</v>
      </c>
      <c r="H4943">
        <f t="shared" si="539"/>
        <v>1.8970634925249554E-2</v>
      </c>
      <c r="J4943">
        <f t="shared" si="538"/>
        <v>-13.681042128356237</v>
      </c>
      <c r="K4943">
        <f t="shared" si="540"/>
        <v>5.4416059112895709E-2</v>
      </c>
      <c r="L4943">
        <f t="shared" si="541"/>
        <v>0</v>
      </c>
    </row>
    <row r="4944" spans="1:12" x14ac:dyDescent="0.3">
      <c r="A4944">
        <v>4943</v>
      </c>
      <c r="B4944" t="s">
        <v>4958</v>
      </c>
      <c r="C4944">
        <v>98.4</v>
      </c>
      <c r="D4944">
        <v>1.9099999999999999E-2</v>
      </c>
      <c r="E4944" s="10">
        <f t="shared" si="542"/>
        <v>5.0825922313983544E-4</v>
      </c>
      <c r="F4944">
        <f t="shared" si="543"/>
        <v>1.0005083884087445</v>
      </c>
      <c r="G4944">
        <f t="shared" si="544"/>
        <v>98.087258045045374</v>
      </c>
      <c r="H4944">
        <f t="shared" si="539"/>
        <v>1.8950307432100584E-2</v>
      </c>
      <c r="J4944">
        <f t="shared" si="538"/>
        <v>-13.673968495669527</v>
      </c>
      <c r="K4944">
        <f t="shared" si="540"/>
        <v>0.59891541821230021</v>
      </c>
      <c r="L4944">
        <f t="shared" si="541"/>
        <v>0</v>
      </c>
    </row>
    <row r="4945" spans="1:12" x14ac:dyDescent="0.3">
      <c r="A4945">
        <v>4944</v>
      </c>
      <c r="B4945" t="s">
        <v>4959</v>
      </c>
      <c r="C4945">
        <v>99</v>
      </c>
      <c r="D4945">
        <v>1.9050000000000001E-2</v>
      </c>
      <c r="E4945" s="10">
        <f t="shared" si="542"/>
        <v>6.0790460763821925E-3</v>
      </c>
      <c r="F4945">
        <f t="shared" si="543"/>
        <v>1.0060975609756098</v>
      </c>
      <c r="G4945">
        <f t="shared" si="544"/>
        <v>98.686173463257674</v>
      </c>
      <c r="H4945">
        <f t="shared" si="539"/>
        <v>1.8977016536161285E-2</v>
      </c>
      <c r="J4945">
        <f t="shared" si="538"/>
        <v>-13.776851155493627</v>
      </c>
      <c r="K4945">
        <f t="shared" si="540"/>
        <v>-1.9643255587262303</v>
      </c>
      <c r="L4945">
        <f t="shared" si="541"/>
        <v>0</v>
      </c>
    </row>
    <row r="4946" spans="1:12" x14ac:dyDescent="0.3">
      <c r="A4946">
        <v>4945</v>
      </c>
      <c r="B4946" t="s">
        <v>4960</v>
      </c>
      <c r="C4946">
        <v>99.15</v>
      </c>
      <c r="D4946">
        <v>1.9310000000000001E-2</v>
      </c>
      <c r="E4946" s="10">
        <f t="shared" si="542"/>
        <v>1.5140048312150113E-3</v>
      </c>
      <c r="F4946">
        <f t="shared" si="543"/>
        <v>1.0015151515151515</v>
      </c>
      <c r="G4946">
        <f t="shared" si="544"/>
        <v>98.83141518105414</v>
      </c>
      <c r="H4946">
        <f t="shared" si="539"/>
        <v>1.7587249153922038E-2</v>
      </c>
      <c r="J4946">
        <f t="shared" si="538"/>
        <v>-12.786705154016186</v>
      </c>
      <c r="K4946">
        <f t="shared" si="540"/>
        <v>-3.402181414419303</v>
      </c>
      <c r="L4946">
        <f t="shared" si="541"/>
        <v>0</v>
      </c>
    </row>
    <row r="4947" spans="1:12" x14ac:dyDescent="0.3">
      <c r="A4947">
        <v>4946</v>
      </c>
      <c r="B4947" t="s">
        <v>4961</v>
      </c>
      <c r="C4947">
        <v>100.95</v>
      </c>
      <c r="D4947">
        <v>1.8950000000000002E-2</v>
      </c>
      <c r="E4947" s="10">
        <f t="shared" si="542"/>
        <v>1.7991489793041476E-2</v>
      </c>
      <c r="F4947">
        <f t="shared" si="543"/>
        <v>1.0181543116490166</v>
      </c>
      <c r="G4947">
        <f t="shared" si="544"/>
        <v>100.63166921198368</v>
      </c>
      <c r="H4947">
        <f t="shared" si="539"/>
        <v>1.7198059857259012E-2</v>
      </c>
      <c r="J4947">
        <f t="shared" si="538"/>
        <v>-12.731508179277961</v>
      </c>
      <c r="K4947">
        <f t="shared" si="540"/>
        <v>-5.4525212774116341</v>
      </c>
      <c r="L4947">
        <f t="shared" si="541"/>
        <v>0</v>
      </c>
    </row>
    <row r="4948" spans="1:12" x14ac:dyDescent="0.3">
      <c r="A4948">
        <v>4947</v>
      </c>
      <c r="B4948" t="s">
        <v>4962</v>
      </c>
      <c r="C4948">
        <v>100.85</v>
      </c>
      <c r="D4948">
        <v>1.8280000000000001E-2</v>
      </c>
      <c r="E4948" s="10">
        <f t="shared" si="542"/>
        <v>-9.9108035862583116E-4</v>
      </c>
      <c r="F4948">
        <f t="shared" si="543"/>
        <v>0.99900941059930648</v>
      </c>
      <c r="G4948">
        <f t="shared" si="544"/>
        <v>100.54321124550827</v>
      </c>
      <c r="H4948">
        <f t="shared" si="539"/>
        <v>1.6723867610088924E-2</v>
      </c>
      <c r="J4948">
        <f t="shared" si="538"/>
        <v>-12.369586832916008</v>
      </c>
      <c r="K4948">
        <f t="shared" si="540"/>
        <v>-7.3057328442809819</v>
      </c>
      <c r="L4948">
        <f t="shared" si="541"/>
        <v>0</v>
      </c>
    </row>
    <row r="4949" spans="1:12" x14ac:dyDescent="0.3">
      <c r="A4949">
        <v>4948</v>
      </c>
      <c r="B4949" t="s">
        <v>4963</v>
      </c>
      <c r="C4949">
        <v>100.9</v>
      </c>
      <c r="D4949">
        <v>1.797E-2</v>
      </c>
      <c r="E4949" s="10">
        <f t="shared" si="542"/>
        <v>4.9566295934263421E-4</v>
      </c>
      <c r="F4949">
        <f t="shared" si="543"/>
        <v>1.0004957858205257</v>
      </c>
      <c r="G4949">
        <f t="shared" si="544"/>
        <v>100.5982565863158</v>
      </c>
      <c r="H4949">
        <f t="shared" si="539"/>
        <v>1.6725490390962536E-2</v>
      </c>
      <c r="J4949">
        <f t="shared" si="538"/>
        <v>-12.377559852835009</v>
      </c>
      <c r="K4949">
        <f t="shared" si="540"/>
        <v>-7.3607781850885061</v>
      </c>
      <c r="L4949">
        <f t="shared" si="541"/>
        <v>0</v>
      </c>
    </row>
    <row r="4950" spans="1:12" x14ac:dyDescent="0.3">
      <c r="A4950">
        <v>4949</v>
      </c>
      <c r="B4950" t="s">
        <v>4964</v>
      </c>
      <c r="C4950">
        <v>101.15</v>
      </c>
      <c r="D4950">
        <v>1.8249999999999999E-2</v>
      </c>
      <c r="E4950" s="10">
        <f t="shared" si="542"/>
        <v>2.474636254191196E-3</v>
      </c>
      <c r="F4950">
        <f t="shared" si="543"/>
        <v>1.0024777006937562</v>
      </c>
      <c r="G4950">
        <f t="shared" si="544"/>
        <v>100.84280284917577</v>
      </c>
      <c r="H4950">
        <f t="shared" si="539"/>
        <v>1.6279814766811382E-2</v>
      </c>
      <c r="J4950">
        <f t="shared" si="538"/>
        <v>-12.077028408546418</v>
      </c>
      <c r="K4950">
        <f t="shared" si="540"/>
        <v>-7.6053244479484761</v>
      </c>
      <c r="L4950">
        <f t="shared" si="541"/>
        <v>0</v>
      </c>
    </row>
    <row r="4951" spans="1:12" x14ac:dyDescent="0.3">
      <c r="A4951">
        <v>4950</v>
      </c>
      <c r="B4951" t="s">
        <v>4965</v>
      </c>
      <c r="C4951">
        <v>101.35</v>
      </c>
      <c r="D4951">
        <v>1.8260000000000002E-2</v>
      </c>
      <c r="E4951" s="10">
        <f t="shared" si="542"/>
        <v>1.9753092842545372E-3</v>
      </c>
      <c r="F4951">
        <f t="shared" si="543"/>
        <v>1.0019772614928324</v>
      </c>
      <c r="G4951">
        <f t="shared" si="544"/>
        <v>101.04202703655999</v>
      </c>
      <c r="H4951">
        <f t="shared" si="539"/>
        <v>1.5776104066459386E-2</v>
      </c>
      <c r="J4951">
        <f t="shared" si="538"/>
        <v>-11.726476383641142</v>
      </c>
      <c r="K4951">
        <f t="shared" si="540"/>
        <v>-7.8045486353326936</v>
      </c>
      <c r="L4951">
        <f t="shared" si="541"/>
        <v>0</v>
      </c>
    </row>
    <row r="4952" spans="1:12" x14ac:dyDescent="0.3">
      <c r="A4952">
        <v>4951</v>
      </c>
      <c r="B4952" t="s">
        <v>4966</v>
      </c>
      <c r="C4952">
        <v>100.6</v>
      </c>
      <c r="D4952">
        <v>1.8079999999999999E-2</v>
      </c>
      <c r="E4952" s="10">
        <f t="shared" si="542"/>
        <v>-7.4276152323701616E-3</v>
      </c>
      <c r="F4952">
        <f t="shared" si="543"/>
        <v>0.99259990133201781</v>
      </c>
      <c r="G4952">
        <f t="shared" si="544"/>
        <v>100.29731494119142</v>
      </c>
      <c r="H4952">
        <f t="shared" si="539"/>
        <v>1.5902706260855822E-2</v>
      </c>
      <c r="J4952">
        <f t="shared" si="538"/>
        <v>-11.733459118899923</v>
      </c>
      <c r="K4952">
        <f t="shared" si="540"/>
        <v>-7.0598365399641239</v>
      </c>
      <c r="L4952">
        <f t="shared" si="541"/>
        <v>0</v>
      </c>
    </row>
    <row r="4953" spans="1:12" x14ac:dyDescent="0.3">
      <c r="A4953">
        <v>4952</v>
      </c>
      <c r="B4953" t="s">
        <v>4967</v>
      </c>
      <c r="C4953">
        <v>102.05</v>
      </c>
      <c r="D4953">
        <v>1.7180000000000001E-2</v>
      </c>
      <c r="E4953" s="10">
        <f t="shared" si="542"/>
        <v>1.4310631590214904E-2</v>
      </c>
      <c r="F4953">
        <f t="shared" si="543"/>
        <v>1.0144135188866799</v>
      </c>
      <c r="G4953">
        <f t="shared" si="544"/>
        <v>101.75821477187266</v>
      </c>
      <c r="H4953">
        <f t="shared" si="539"/>
        <v>1.588052211958876E-2</v>
      </c>
      <c r="J4953">
        <f t="shared" si="538"/>
        <v>-11.88775858536548</v>
      </c>
      <c r="K4953">
        <f t="shared" si="540"/>
        <v>-9.1162725234860034</v>
      </c>
      <c r="L4953">
        <f t="shared" si="541"/>
        <v>0</v>
      </c>
    </row>
    <row r="4954" spans="1:12" x14ac:dyDescent="0.3">
      <c r="A4954">
        <v>4953</v>
      </c>
      <c r="B4954" t="s">
        <v>4968</v>
      </c>
      <c r="C4954">
        <v>99</v>
      </c>
      <c r="D4954">
        <v>1.7100000000000001E-2</v>
      </c>
      <c r="E4954" s="10">
        <f t="shared" si="542"/>
        <v>-3.0343039121263893E-2</v>
      </c>
      <c r="F4954">
        <f t="shared" si="543"/>
        <v>0.97011268985791277</v>
      </c>
      <c r="G4954">
        <f t="shared" si="544"/>
        <v>98.718251682061421</v>
      </c>
      <c r="H4954">
        <f t="shared" si="539"/>
        <v>1.6993105065272383E-2</v>
      </c>
      <c r="J4954">
        <f t="shared" si="538"/>
        <v>-12.340589855299324</v>
      </c>
      <c r="K4954">
        <f t="shared" si="540"/>
        <v>-6.0763094336747656</v>
      </c>
      <c r="L4954">
        <f t="shared" si="541"/>
        <v>0</v>
      </c>
    </row>
    <row r="4955" spans="1:12" x14ac:dyDescent="0.3">
      <c r="A4955">
        <v>4954</v>
      </c>
      <c r="B4955" t="s">
        <v>4969</v>
      </c>
      <c r="C4955">
        <v>97</v>
      </c>
      <c r="D4955">
        <v>1.7230000000000002E-2</v>
      </c>
      <c r="E4955" s="10">
        <f t="shared" si="542"/>
        <v>-2.0408871631207123E-2</v>
      </c>
      <c r="F4955">
        <f t="shared" si="543"/>
        <v>0.97979797979797978</v>
      </c>
      <c r="G4955">
        <f t="shared" si="544"/>
        <v>96.721847904531444</v>
      </c>
      <c r="H4955">
        <f t="shared" si="539"/>
        <v>1.7354559812051015E-2</v>
      </c>
      <c r="J4955">
        <f t="shared" si="538"/>
        <v>-12.348207207522075</v>
      </c>
      <c r="K4955">
        <f t="shared" si="540"/>
        <v>-4.0799056561447884</v>
      </c>
      <c r="L4955">
        <f t="shared" si="541"/>
        <v>0</v>
      </c>
    </row>
    <row r="4956" spans="1:12" x14ac:dyDescent="0.3">
      <c r="A4956">
        <v>4955</v>
      </c>
      <c r="B4956" t="s">
        <v>4970</v>
      </c>
      <c r="C4956">
        <v>95.7</v>
      </c>
      <c r="D4956">
        <v>1.7000000000000001E-2</v>
      </c>
      <c r="E4956" s="10">
        <f t="shared" si="542"/>
        <v>-1.3492680044474195E-2</v>
      </c>
      <c r="F4956">
        <f t="shared" si="543"/>
        <v>0.98659793814432994</v>
      </c>
      <c r="G4956">
        <f t="shared" si="544"/>
        <v>95.429233766634837</v>
      </c>
      <c r="H4956">
        <f t="shared" si="539"/>
        <v>1.732416616495501E-2</v>
      </c>
      <c r="J4956">
        <f t="shared" si="538"/>
        <v>-12.161845949995724</v>
      </c>
      <c r="K4956">
        <f t="shared" si="540"/>
        <v>-2.7872915182481819</v>
      </c>
      <c r="L4956">
        <f t="shared" si="541"/>
        <v>0</v>
      </c>
    </row>
    <row r="4957" spans="1:12" x14ac:dyDescent="0.3">
      <c r="A4957">
        <v>4956</v>
      </c>
      <c r="B4957" t="s">
        <v>4971</v>
      </c>
      <c r="C4957">
        <v>95.45</v>
      </c>
      <c r="D4957">
        <v>1.7049999999999999E-2</v>
      </c>
      <c r="E4957" s="10">
        <f t="shared" si="542"/>
        <v>-2.6157482871519899E-3</v>
      </c>
      <c r="F4957">
        <f t="shared" si="543"/>
        <v>0.99738766980146287</v>
      </c>
      <c r="G4957">
        <f t="shared" si="544"/>
        <v>95.179147934572043</v>
      </c>
      <c r="H4957">
        <f t="shared" si="539"/>
        <v>1.731592689807155E-2</v>
      </c>
      <c r="J4957">
        <f t="shared" si="538"/>
        <v>-12.124205167925611</v>
      </c>
      <c r="K4957">
        <f t="shared" si="540"/>
        <v>-2.5372056861853878</v>
      </c>
      <c r="L4957">
        <f t="shared" si="541"/>
        <v>0</v>
      </c>
    </row>
    <row r="4958" spans="1:12" x14ac:dyDescent="0.3">
      <c r="A4958">
        <v>4957</v>
      </c>
      <c r="B4958" t="s">
        <v>4972</v>
      </c>
      <c r="C4958">
        <v>93.5</v>
      </c>
      <c r="D4958">
        <v>1.687E-2</v>
      </c>
      <c r="E4958" s="10">
        <f t="shared" si="542"/>
        <v>-2.0641113877115289E-2</v>
      </c>
      <c r="F4958">
        <f t="shared" si="543"/>
        <v>0.97957045573598744</v>
      </c>
      <c r="G4958">
        <f t="shared" si="544"/>
        <v>93.237478401227293</v>
      </c>
      <c r="H4958">
        <f t="shared" si="539"/>
        <v>1.7725519821600644E-2</v>
      </c>
      <c r="J4958">
        <f t="shared" si="538"/>
        <v>-12.157806317283733</v>
      </c>
      <c r="K4958">
        <f t="shared" si="540"/>
        <v>-0.5955361528406371</v>
      </c>
      <c r="L4958">
        <f t="shared" si="541"/>
        <v>0</v>
      </c>
    </row>
    <row r="4959" spans="1:12" x14ac:dyDescent="0.3">
      <c r="A4959">
        <v>4958</v>
      </c>
      <c r="B4959" t="s">
        <v>4973</v>
      </c>
      <c r="C4959">
        <v>93.7</v>
      </c>
      <c r="D4959">
        <v>1.6819999999999998E-2</v>
      </c>
      <c r="E4959" s="10">
        <f t="shared" si="542"/>
        <v>2.1367529497352418E-3</v>
      </c>
      <c r="F4959">
        <f t="shared" si="543"/>
        <v>1.0021390374331551</v>
      </c>
      <c r="G4959">
        <f t="shared" si="544"/>
        <v>93.437695501918668</v>
      </c>
      <c r="H4959">
        <f t="shared" si="539"/>
        <v>1.7114693758614595E-2</v>
      </c>
      <c r="J4959">
        <f t="shared" si="538"/>
        <v>-11.764052984738994</v>
      </c>
      <c r="K4959">
        <f t="shared" si="540"/>
        <v>-0.79575325353201265</v>
      </c>
      <c r="L4959">
        <f t="shared" si="541"/>
        <v>0</v>
      </c>
    </row>
    <row r="4960" spans="1:12" x14ac:dyDescent="0.3">
      <c r="A4960">
        <v>4959</v>
      </c>
      <c r="B4960" t="s">
        <v>4974</v>
      </c>
      <c r="C4960">
        <v>94.85</v>
      </c>
      <c r="D4960">
        <v>1.6867E-2</v>
      </c>
      <c r="E4960" s="10">
        <f t="shared" si="542"/>
        <v>1.2198507136646582E-2</v>
      </c>
      <c r="F4960">
        <f t="shared" si="543"/>
        <v>1.0122732123799358</v>
      </c>
      <c r="G4960">
        <f t="shared" si="544"/>
        <v>94.583735274277288</v>
      </c>
      <c r="H4960">
        <f t="shared" si="539"/>
        <v>1.6931895064085007E-2</v>
      </c>
      <c r="J4960">
        <f t="shared" ref="J4960:J5023" si="545">-G4960*$O$3*$Q$3*H4960</f>
        <v>-11.781151748241866</v>
      </c>
      <c r="K4960">
        <f t="shared" si="540"/>
        <v>-1.9417930258906324</v>
      </c>
      <c r="L4960">
        <f t="shared" si="541"/>
        <v>0</v>
      </c>
    </row>
    <row r="4961" spans="1:12" x14ac:dyDescent="0.3">
      <c r="A4961">
        <v>4960</v>
      </c>
      <c r="B4961" t="s">
        <v>4975</v>
      </c>
      <c r="C4961">
        <v>94.45</v>
      </c>
      <c r="D4961">
        <v>1.6709999999999999E-2</v>
      </c>
      <c r="E4961" s="10">
        <f t="shared" si="542"/>
        <v>-4.226102433504548E-3</v>
      </c>
      <c r="F4961">
        <f t="shared" si="543"/>
        <v>0.99578281497100696</v>
      </c>
      <c r="G4961">
        <f t="shared" si="544"/>
        <v>94.18732269792514</v>
      </c>
      <c r="H4961">
        <f t="shared" ref="H4961:H5024" si="546">SQRT(_xlfn.VAR.S(E4932:E4961))</f>
        <v>1.6499525007939934E-2</v>
      </c>
      <c r="J4961">
        <f t="shared" si="545"/>
        <v>-11.432194762850319</v>
      </c>
      <c r="K4961">
        <f t="shared" si="540"/>
        <v>-1.5453804495384844</v>
      </c>
      <c r="L4961">
        <f t="shared" si="541"/>
        <v>0</v>
      </c>
    </row>
    <row r="4962" spans="1:12" x14ac:dyDescent="0.3">
      <c r="A4962">
        <v>4961</v>
      </c>
      <c r="B4962" t="s">
        <v>4976</v>
      </c>
      <c r="C4962">
        <v>93.55</v>
      </c>
      <c r="D4962">
        <v>1.669E-2</v>
      </c>
      <c r="E4962" s="10">
        <f t="shared" si="542"/>
        <v>-9.5745412274200366E-3</v>
      </c>
      <c r="F4962">
        <f t="shared" si="543"/>
        <v>0.99047114875595543</v>
      </c>
      <c r="G4962">
        <f t="shared" si="544"/>
        <v>93.290136677465782</v>
      </c>
      <c r="H4962">
        <f t="shared" si="546"/>
        <v>1.6441441135880416E-2</v>
      </c>
      <c r="J4962">
        <f t="shared" si="545"/>
        <v>-11.283435014243231</v>
      </c>
      <c r="K4962">
        <f t="shared" ref="K4962:K5025" si="547">+MIN(G4963-G4962,G4964-G4962,G4965-G4962,G4966-G4962,G4967-G4962,G4968-G4962,G4969-G4962,G4970-G4962,G4971-G4962,G4972-G4962)</f>
        <v>-0.64819442907912617</v>
      </c>
      <c r="L4962">
        <f t="shared" ref="L4962:L5025" si="548">+IF(K4962&lt;J4962,1,0)</f>
        <v>0</v>
      </c>
    </row>
    <row r="4963" spans="1:12" x14ac:dyDescent="0.3">
      <c r="A4963">
        <v>4962</v>
      </c>
      <c r="B4963" t="s">
        <v>4977</v>
      </c>
      <c r="C4963">
        <v>92.9</v>
      </c>
      <c r="D4963">
        <v>1.669E-2</v>
      </c>
      <c r="E4963" s="10">
        <f t="shared" si="542"/>
        <v>-6.9724069003057046E-3</v>
      </c>
      <c r="F4963">
        <f t="shared" si="543"/>
        <v>0.99305184393372536</v>
      </c>
      <c r="G4963">
        <f t="shared" si="544"/>
        <v>92.641942248386655</v>
      </c>
      <c r="H4963">
        <f t="shared" si="546"/>
        <v>1.6238089968361395E-2</v>
      </c>
      <c r="J4963">
        <f t="shared" si="545"/>
        <v>-11.066449729020583</v>
      </c>
      <c r="K4963">
        <f t="shared" si="547"/>
        <v>2.7919040426820203</v>
      </c>
      <c r="L4963">
        <f t="shared" si="548"/>
        <v>0</v>
      </c>
    </row>
    <row r="4964" spans="1:12" x14ac:dyDescent="0.3">
      <c r="A4964">
        <v>4963</v>
      </c>
      <c r="B4964" t="s">
        <v>4978</v>
      </c>
      <c r="C4964">
        <v>95.7</v>
      </c>
      <c r="D4964">
        <v>1.6709999999999999E-2</v>
      </c>
      <c r="E4964" s="10">
        <f t="shared" si="542"/>
        <v>2.9694652639115693E-2</v>
      </c>
      <c r="F4964">
        <f t="shared" si="543"/>
        <v>1.0301399354144241</v>
      </c>
      <c r="G4964">
        <f t="shared" si="544"/>
        <v>95.433846291068676</v>
      </c>
      <c r="H4964">
        <f t="shared" si="546"/>
        <v>1.6836452412837974E-2</v>
      </c>
      <c r="J4964">
        <f t="shared" si="545"/>
        <v>-11.820034264577865</v>
      </c>
      <c r="K4964">
        <f t="shared" si="547"/>
        <v>0.64851254243028222</v>
      </c>
      <c r="L4964">
        <f t="shared" si="548"/>
        <v>0</v>
      </c>
    </row>
    <row r="4965" spans="1:12" x14ac:dyDescent="0.3">
      <c r="A4965">
        <v>4964</v>
      </c>
      <c r="B4965" t="s">
        <v>4979</v>
      </c>
      <c r="C4965">
        <v>96.35</v>
      </c>
      <c r="D4965">
        <v>1.669E-2</v>
      </c>
      <c r="E4965" s="10">
        <f t="shared" si="542"/>
        <v>6.7690964014668351E-3</v>
      </c>
      <c r="F4965">
        <f t="shared" si="543"/>
        <v>1.0067920585161965</v>
      </c>
      <c r="G4965">
        <f t="shared" si="544"/>
        <v>96.082358833498958</v>
      </c>
      <c r="H4965">
        <f t="shared" si="546"/>
        <v>1.6433195355320875E-2</v>
      </c>
      <c r="J4965">
        <f t="shared" si="545"/>
        <v>-11.615325784033509</v>
      </c>
      <c r="K4965">
        <f t="shared" si="547"/>
        <v>9.8920705855874758E-2</v>
      </c>
      <c r="L4965">
        <f t="shared" si="548"/>
        <v>0</v>
      </c>
    </row>
    <row r="4966" spans="1:12" x14ac:dyDescent="0.3">
      <c r="A4966">
        <v>4965</v>
      </c>
      <c r="B4966" t="s">
        <v>4980</v>
      </c>
      <c r="C4966">
        <v>98.9</v>
      </c>
      <c r="D4966">
        <v>1.6590000000000001E-2</v>
      </c>
      <c r="E4966" s="10">
        <f t="shared" si="542"/>
        <v>2.612184376829112E-2</v>
      </c>
      <c r="F4966">
        <f t="shared" si="543"/>
        <v>1.0264660093409446</v>
      </c>
      <c r="G4966">
        <f t="shared" si="544"/>
        <v>98.626919208175025</v>
      </c>
      <c r="H4966">
        <f t="shared" si="546"/>
        <v>1.6214413735618882E-2</v>
      </c>
      <c r="J4966">
        <f t="shared" si="545"/>
        <v>-11.764201065412154</v>
      </c>
      <c r="K4966">
        <f t="shared" si="547"/>
        <v>-2.445639668820192</v>
      </c>
      <c r="L4966">
        <f t="shared" si="548"/>
        <v>0</v>
      </c>
    </row>
    <row r="4967" spans="1:12" x14ac:dyDescent="0.3">
      <c r="A4967">
        <v>4966</v>
      </c>
      <c r="B4967" t="s">
        <v>4981</v>
      </c>
      <c r="C4967">
        <v>97.75</v>
      </c>
      <c r="D4967">
        <v>1.6590000000000001E-2</v>
      </c>
      <c r="E4967" s="10">
        <f t="shared" si="542"/>
        <v>-1.1696039763191298E-2</v>
      </c>
      <c r="F4967">
        <f t="shared" si="543"/>
        <v>0.98837209302325579</v>
      </c>
      <c r="G4967">
        <f t="shared" si="544"/>
        <v>97.480094566219492</v>
      </c>
      <c r="H4967">
        <f t="shared" si="546"/>
        <v>1.6090597903625936E-2</v>
      </c>
      <c r="J4967">
        <f t="shared" si="545"/>
        <v>-11.538619300023955</v>
      </c>
      <c r="K4967">
        <f t="shared" si="547"/>
        <v>-1.2988150268646592</v>
      </c>
      <c r="L4967">
        <f t="shared" si="548"/>
        <v>0</v>
      </c>
    </row>
    <row r="4968" spans="1:12" x14ac:dyDescent="0.3">
      <c r="A4968">
        <v>4967</v>
      </c>
      <c r="B4968" t="s">
        <v>4982</v>
      </c>
      <c r="C4968">
        <v>96.45</v>
      </c>
      <c r="D4968">
        <v>1.6739999999999998E-2</v>
      </c>
      <c r="E4968" s="10">
        <f t="shared" si="542"/>
        <v>-1.3388459513737029E-2</v>
      </c>
      <c r="F4968">
        <f t="shared" si="543"/>
        <v>0.98670076726342715</v>
      </c>
      <c r="G4968">
        <f t="shared" si="544"/>
        <v>96.181279539354833</v>
      </c>
      <c r="H4968">
        <f t="shared" si="546"/>
        <v>1.4939290462267062E-2</v>
      </c>
      <c r="J4968">
        <f t="shared" si="545"/>
        <v>-10.570273931861546</v>
      </c>
      <c r="K4968">
        <f t="shared" si="547"/>
        <v>2.497968560140265</v>
      </c>
      <c r="L4968">
        <f t="shared" si="548"/>
        <v>0</v>
      </c>
    </row>
    <row r="4969" spans="1:12" x14ac:dyDescent="0.3">
      <c r="A4969">
        <v>4968</v>
      </c>
      <c r="B4969" t="s">
        <v>4983</v>
      </c>
      <c r="C4969">
        <v>99.45</v>
      </c>
      <c r="D4969">
        <v>1.6739999999999998E-2</v>
      </c>
      <c r="E4969" s="10">
        <f t="shared" si="542"/>
        <v>3.0630265948243206E-2</v>
      </c>
      <c r="F4969">
        <f t="shared" si="543"/>
        <v>1.0311041990668741</v>
      </c>
      <c r="G4969">
        <f t="shared" si="544"/>
        <v>99.172921204653576</v>
      </c>
      <c r="H4969">
        <f t="shared" si="546"/>
        <v>1.6029248586917087E-2</v>
      </c>
      <c r="J4969">
        <f t="shared" si="545"/>
        <v>-11.694239679426527</v>
      </c>
      <c r="K4969">
        <f t="shared" si="547"/>
        <v>-0.49367310515847862</v>
      </c>
      <c r="L4969">
        <f t="shared" si="548"/>
        <v>0</v>
      </c>
    </row>
    <row r="4970" spans="1:12" x14ac:dyDescent="0.3">
      <c r="A4970">
        <v>4969</v>
      </c>
      <c r="B4970" t="s">
        <v>4984</v>
      </c>
      <c r="C4970">
        <v>100.5</v>
      </c>
      <c r="D4970">
        <v>1.6479999999999998E-2</v>
      </c>
      <c r="E4970" s="10">
        <f t="shared" si="542"/>
        <v>1.05027221991492E-2</v>
      </c>
      <c r="F4970">
        <f t="shared" si="543"/>
        <v>1.0105580693815988</v>
      </c>
      <c r="G4970">
        <f t="shared" si="544"/>
        <v>100.22433874808907</v>
      </c>
      <c r="H4970">
        <f t="shared" si="546"/>
        <v>1.59577065650892E-2</v>
      </c>
      <c r="J4970">
        <f t="shared" si="545"/>
        <v>-11.765473097793176</v>
      </c>
      <c r="K4970">
        <f t="shared" si="547"/>
        <v>-1.5450906485939697</v>
      </c>
      <c r="L4970">
        <f t="shared" si="548"/>
        <v>0</v>
      </c>
    </row>
    <row r="4971" spans="1:12" x14ac:dyDescent="0.3">
      <c r="A4971">
        <v>4970</v>
      </c>
      <c r="B4971" t="s">
        <v>4985</v>
      </c>
      <c r="C4971">
        <v>98.95</v>
      </c>
      <c r="D4971">
        <v>1.644E-2</v>
      </c>
      <c r="E4971" s="10">
        <f t="shared" si="542"/>
        <v>-1.5543055450555626E-2</v>
      </c>
      <c r="F4971">
        <f t="shared" si="543"/>
        <v>0.98457711442786078</v>
      </c>
      <c r="G4971">
        <f t="shared" si="544"/>
        <v>98.679248099495098</v>
      </c>
      <c r="H4971">
        <f t="shared" si="546"/>
        <v>1.5147508167031873E-2</v>
      </c>
      <c r="J4971">
        <f t="shared" si="545"/>
        <v>-10.995949779493209</v>
      </c>
      <c r="K4971">
        <f t="shared" si="547"/>
        <v>0.39890550014953874</v>
      </c>
      <c r="L4971">
        <f t="shared" si="548"/>
        <v>0</v>
      </c>
    </row>
    <row r="4972" spans="1:12" x14ac:dyDescent="0.3">
      <c r="A4972">
        <v>4971</v>
      </c>
      <c r="B4972" t="s">
        <v>4986</v>
      </c>
      <c r="C4972">
        <v>99.35</v>
      </c>
      <c r="D4972">
        <v>1.644E-2</v>
      </c>
      <c r="E4972" s="10">
        <f t="shared" si="542"/>
        <v>4.0342969492511279E-3</v>
      </c>
      <c r="F4972">
        <f t="shared" si="543"/>
        <v>1.0040424456796362</v>
      </c>
      <c r="G4972">
        <f t="shared" si="544"/>
        <v>99.078153599644637</v>
      </c>
      <c r="H4972">
        <f t="shared" si="546"/>
        <v>1.5168966078660247E-2</v>
      </c>
      <c r="J4972">
        <f t="shared" si="545"/>
        <v>-11.056040104944094</v>
      </c>
      <c r="K4972">
        <f t="shared" si="547"/>
        <v>2.6094933769852133</v>
      </c>
      <c r="L4972">
        <f t="shared" si="548"/>
        <v>0</v>
      </c>
    </row>
    <row r="4973" spans="1:12" x14ac:dyDescent="0.3">
      <c r="A4973">
        <v>4972</v>
      </c>
      <c r="B4973" t="s">
        <v>4987</v>
      </c>
      <c r="C4973">
        <v>101.95</v>
      </c>
      <c r="D4973">
        <v>1.546E-2</v>
      </c>
      <c r="E4973" s="10">
        <f t="shared" si="542"/>
        <v>2.5833528022638476E-2</v>
      </c>
      <c r="F4973">
        <f t="shared" si="543"/>
        <v>1.0261701056869654</v>
      </c>
      <c r="G4973">
        <f t="shared" si="544"/>
        <v>101.68764697662985</v>
      </c>
      <c r="H4973">
        <f t="shared" si="546"/>
        <v>1.5261818123685345E-2</v>
      </c>
      <c r="J4973">
        <f t="shared" si="545"/>
        <v>-11.416689571381731</v>
      </c>
      <c r="K4973">
        <f t="shared" si="547"/>
        <v>1.6952806948189902</v>
      </c>
      <c r="L4973">
        <f t="shared" si="548"/>
        <v>0</v>
      </c>
    </row>
    <row r="4974" spans="1:12" x14ac:dyDescent="0.3">
      <c r="A4974">
        <v>4973</v>
      </c>
      <c r="B4974" t="s">
        <v>4988</v>
      </c>
      <c r="C4974">
        <v>104</v>
      </c>
      <c r="D4974">
        <v>1.533E-2</v>
      </c>
      <c r="E4974" s="10">
        <f t="shared" si="542"/>
        <v>1.9908402120908362E-2</v>
      </c>
      <c r="F4974">
        <f t="shared" si="543"/>
        <v>1.0201078960274643</v>
      </c>
      <c r="G4974">
        <f t="shared" si="544"/>
        <v>103.73461916838011</v>
      </c>
      <c r="H4974">
        <f t="shared" si="546"/>
        <v>1.5637945336665387E-2</v>
      </c>
      <c r="J4974">
        <f t="shared" si="545"/>
        <v>-11.933535469395096</v>
      </c>
      <c r="K4974">
        <f t="shared" si="547"/>
        <v>-0.35169149693126656</v>
      </c>
      <c r="L4974">
        <f t="shared" si="548"/>
        <v>0</v>
      </c>
    </row>
    <row r="4975" spans="1:12" x14ac:dyDescent="0.3">
      <c r="A4975">
        <v>4974</v>
      </c>
      <c r="B4975" t="s">
        <v>4989</v>
      </c>
      <c r="C4975">
        <v>103.65</v>
      </c>
      <c r="D4975">
        <v>1.5480000000000001E-2</v>
      </c>
      <c r="E4975" s="10">
        <f t="shared" si="542"/>
        <v>-3.3710602595840578E-3</v>
      </c>
      <c r="F4975">
        <f t="shared" si="543"/>
        <v>0.9966346153846154</v>
      </c>
      <c r="G4975">
        <f t="shared" si="544"/>
        <v>103.38292767144884</v>
      </c>
      <c r="H4975">
        <f t="shared" si="546"/>
        <v>1.5644893490550291E-2</v>
      </c>
      <c r="J4975">
        <f t="shared" si="545"/>
        <v>-11.898361459613197</v>
      </c>
      <c r="K4975">
        <f t="shared" si="547"/>
        <v>1.8905423689352858</v>
      </c>
      <c r="L4975">
        <f t="shared" si="548"/>
        <v>0</v>
      </c>
    </row>
    <row r="4976" spans="1:12" x14ac:dyDescent="0.3">
      <c r="A4976">
        <v>4975</v>
      </c>
      <c r="B4976" t="s">
        <v>4990</v>
      </c>
      <c r="C4976">
        <v>105.8</v>
      </c>
      <c r="D4976">
        <v>1.559E-2</v>
      </c>
      <c r="E4976" s="10">
        <f t="shared" si="542"/>
        <v>2.053068054241031E-2</v>
      </c>
      <c r="F4976">
        <f t="shared" si="543"/>
        <v>1.0207428847081523</v>
      </c>
      <c r="G4976">
        <f t="shared" si="544"/>
        <v>105.52545316988659</v>
      </c>
      <c r="H4976">
        <f t="shared" si="546"/>
        <v>1.6024861322671169E-2</v>
      </c>
      <c r="J4976">
        <f t="shared" si="545"/>
        <v>-12.439909658764016</v>
      </c>
      <c r="K4976">
        <f t="shared" si="547"/>
        <v>-3.0933213930421601</v>
      </c>
      <c r="L4976">
        <f t="shared" si="548"/>
        <v>0</v>
      </c>
    </row>
    <row r="4977" spans="1:12" x14ac:dyDescent="0.3">
      <c r="A4977">
        <v>4976</v>
      </c>
      <c r="B4977" t="s">
        <v>4991</v>
      </c>
      <c r="C4977">
        <v>108</v>
      </c>
      <c r="D4977">
        <v>1.5560000000000001E-2</v>
      </c>
      <c r="E4977" s="10">
        <f t="shared" si="542"/>
        <v>2.0580707700020663E-2</v>
      </c>
      <c r="F4977">
        <f t="shared" si="543"/>
        <v>1.0207939508506616</v>
      </c>
      <c r="G4977">
        <f t="shared" si="544"/>
        <v>107.72028285666279</v>
      </c>
      <c r="H4977">
        <f t="shared" si="546"/>
        <v>1.6119737343547897E-2</v>
      </c>
      <c r="J4977">
        <f t="shared" si="545"/>
        <v>-12.773831024747404</v>
      </c>
      <c r="K4977">
        <f t="shared" si="547"/>
        <v>-5.2881510798183626</v>
      </c>
      <c r="L4977">
        <f t="shared" si="548"/>
        <v>0</v>
      </c>
    </row>
    <row r="4978" spans="1:12" x14ac:dyDescent="0.3">
      <c r="A4978">
        <v>4977</v>
      </c>
      <c r="B4978" t="s">
        <v>4992</v>
      </c>
      <c r="C4978">
        <v>109.1</v>
      </c>
      <c r="D4978">
        <v>1.559E-2</v>
      </c>
      <c r="E4978" s="10">
        <f t="shared" si="542"/>
        <v>1.0133665714805333E-2</v>
      </c>
      <c r="F4978">
        <f t="shared" si="543"/>
        <v>1.0101851851851851</v>
      </c>
      <c r="G4978">
        <f t="shared" si="544"/>
        <v>108.81688979994922</v>
      </c>
      <c r="H4978">
        <f t="shared" si="546"/>
        <v>1.6170481745723556E-2</v>
      </c>
      <c r="J4978">
        <f t="shared" si="545"/>
        <v>-12.944491298523609</v>
      </c>
      <c r="K4978">
        <f t="shared" si="547"/>
        <v>-6.3847580231047942</v>
      </c>
      <c r="L4978">
        <f t="shared" si="548"/>
        <v>0</v>
      </c>
    </row>
    <row r="4979" spans="1:12" x14ac:dyDescent="0.3">
      <c r="A4979">
        <v>4978</v>
      </c>
      <c r="B4979" t="s">
        <v>4993</v>
      </c>
      <c r="C4979">
        <v>109.45</v>
      </c>
      <c r="D4979">
        <v>1.554E-2</v>
      </c>
      <c r="E4979" s="10">
        <f t="shared" si="542"/>
        <v>3.2029311298469834E-3</v>
      </c>
      <c r="F4979">
        <f t="shared" si="543"/>
        <v>1.0032080659945006</v>
      </c>
      <c r="G4979">
        <f t="shared" si="544"/>
        <v>109.16689128404727</v>
      </c>
      <c r="H4979">
        <f t="shared" si="546"/>
        <v>1.6165765316336334E-2</v>
      </c>
      <c r="J4979">
        <f t="shared" si="545"/>
        <v>-12.98233864675043</v>
      </c>
      <c r="K4979">
        <f t="shared" si="547"/>
        <v>-6.7347595072028383</v>
      </c>
      <c r="L4979">
        <f t="shared" si="548"/>
        <v>0</v>
      </c>
    </row>
    <row r="4980" spans="1:12" x14ac:dyDescent="0.3">
      <c r="A4980">
        <v>4979</v>
      </c>
      <c r="B4980" t="s">
        <v>4994</v>
      </c>
      <c r="C4980">
        <v>106</v>
      </c>
      <c r="D4980">
        <v>1.5561E-2</v>
      </c>
      <c r="E4980" s="10">
        <f t="shared" si="542"/>
        <v>-3.2028729856804848E-2</v>
      </c>
      <c r="F4980">
        <f t="shared" si="543"/>
        <v>0.968478757423481</v>
      </c>
      <c r="G4980">
        <f t="shared" si="544"/>
        <v>105.72544518285262</v>
      </c>
      <c r="H4980">
        <f t="shared" si="546"/>
        <v>1.736599477761357E-2</v>
      </c>
      <c r="J4980">
        <f t="shared" si="545"/>
        <v>-13.506564886105783</v>
      </c>
      <c r="K4980">
        <f t="shared" si="547"/>
        <v>-3.2933134060081954</v>
      </c>
      <c r="L4980">
        <f t="shared" si="548"/>
        <v>0</v>
      </c>
    </row>
    <row r="4981" spans="1:12" x14ac:dyDescent="0.3">
      <c r="A4981">
        <v>4980</v>
      </c>
      <c r="B4981" t="s">
        <v>4995</v>
      </c>
      <c r="C4981">
        <v>105.6</v>
      </c>
      <c r="D4981">
        <v>1.5740000000000001E-2</v>
      </c>
      <c r="E4981" s="10">
        <f t="shared" si="542"/>
        <v>-3.7807228399060443E-3</v>
      </c>
      <c r="F4981">
        <f t="shared" si="543"/>
        <v>0.99622641509433962</v>
      </c>
      <c r="G4981">
        <f t="shared" si="544"/>
        <v>105.32333904561405</v>
      </c>
      <c r="H4981">
        <f t="shared" si="546"/>
        <v>1.7393037802755869E-2</v>
      </c>
      <c r="J4981">
        <f t="shared" si="545"/>
        <v>-13.476148268396303</v>
      </c>
      <c r="K4981">
        <f t="shared" si="547"/>
        <v>-2.8912072687696195</v>
      </c>
      <c r="L4981">
        <f t="shared" si="548"/>
        <v>0</v>
      </c>
    </row>
    <row r="4982" spans="1:12" x14ac:dyDescent="0.3">
      <c r="A4982">
        <v>4981</v>
      </c>
      <c r="B4982" t="s">
        <v>4996</v>
      </c>
      <c r="C4982">
        <v>107.95</v>
      </c>
      <c r="D4982">
        <v>1.5720000000000001E-2</v>
      </c>
      <c r="E4982" s="10">
        <f t="shared" si="542"/>
        <v>2.2009785688655446E-2</v>
      </c>
      <c r="F4982">
        <f t="shared" si="543"/>
        <v>1.0222537878787881</v>
      </c>
      <c r="G4982">
        <f t="shared" si="544"/>
        <v>107.66754118262661</v>
      </c>
      <c r="H4982">
        <f t="shared" si="546"/>
        <v>1.7707172441285703E-2</v>
      </c>
      <c r="J4982">
        <f t="shared" si="545"/>
        <v>-14.024898680982881</v>
      </c>
      <c r="K4982">
        <f t="shared" si="547"/>
        <v>-5.2354094057821783</v>
      </c>
      <c r="L4982">
        <f t="shared" si="548"/>
        <v>0</v>
      </c>
    </row>
    <row r="4983" spans="1:12" x14ac:dyDescent="0.3">
      <c r="A4983">
        <v>4982</v>
      </c>
      <c r="B4983" t="s">
        <v>4997</v>
      </c>
      <c r="C4983">
        <v>108.05</v>
      </c>
      <c r="D4983">
        <v>1.5740000000000001E-2</v>
      </c>
      <c r="E4983" s="10">
        <f t="shared" si="542"/>
        <v>9.259259920785934E-4</v>
      </c>
      <c r="F4983">
        <f t="shared" si="543"/>
        <v>1.000926354793886</v>
      </c>
      <c r="G4983">
        <f t="shared" si="544"/>
        <v>107.76692030188066</v>
      </c>
      <c r="H4983">
        <f t="shared" si="546"/>
        <v>1.7563469639810668E-2</v>
      </c>
      <c r="J4983">
        <f t="shared" si="545"/>
        <v>-13.923919604820892</v>
      </c>
      <c r="K4983">
        <f t="shared" si="547"/>
        <v>-5.334788525036231</v>
      </c>
      <c r="L4983">
        <f t="shared" si="548"/>
        <v>0</v>
      </c>
    </row>
    <row r="4984" spans="1:12" x14ac:dyDescent="0.3">
      <c r="A4984">
        <v>4983</v>
      </c>
      <c r="B4984" t="s">
        <v>4998</v>
      </c>
      <c r="C4984">
        <v>106.15</v>
      </c>
      <c r="D4984">
        <v>1.5689999999999999E-2</v>
      </c>
      <c r="E4984" s="10">
        <f t="shared" si="542"/>
        <v>-1.7740894803629798E-2</v>
      </c>
      <c r="F4984">
        <f t="shared" si="543"/>
        <v>0.9824155483572421</v>
      </c>
      <c r="G4984">
        <f t="shared" si="544"/>
        <v>105.87278037263695</v>
      </c>
      <c r="H4984">
        <f t="shared" si="546"/>
        <v>1.6903922888856254E-2</v>
      </c>
      <c r="J4984">
        <f t="shared" si="545"/>
        <v>-13.165505596699239</v>
      </c>
      <c r="K4984">
        <f t="shared" si="547"/>
        <v>-3.4406485957925241</v>
      </c>
      <c r="L4984">
        <f t="shared" si="548"/>
        <v>0</v>
      </c>
    </row>
    <row r="4985" spans="1:12" x14ac:dyDescent="0.3">
      <c r="A4985">
        <v>4984</v>
      </c>
      <c r="B4985" t="s">
        <v>4999</v>
      </c>
      <c r="C4985">
        <v>105.55</v>
      </c>
      <c r="D4985">
        <v>1.5740000000000001E-2</v>
      </c>
      <c r="E4985" s="10">
        <f t="shared" si="542"/>
        <v>-5.6684138549355874E-3</v>
      </c>
      <c r="F4985">
        <f t="shared" si="543"/>
        <v>0.99434762129062637</v>
      </c>
      <c r="G4985">
        <f t="shared" si="544"/>
        <v>105.27347004038413</v>
      </c>
      <c r="H4985">
        <f t="shared" si="546"/>
        <v>1.6427872737972832E-2</v>
      </c>
      <c r="J4985">
        <f t="shared" si="545"/>
        <v>-12.722310448496382</v>
      </c>
      <c r="K4985">
        <f t="shared" si="547"/>
        <v>-2.8413382635396971</v>
      </c>
      <c r="L4985">
        <f t="shared" si="548"/>
        <v>0</v>
      </c>
    </row>
    <row r="4986" spans="1:12" x14ac:dyDescent="0.3">
      <c r="A4986">
        <v>4985</v>
      </c>
      <c r="B4986" t="s">
        <v>5000</v>
      </c>
      <c r="C4986">
        <v>102.7</v>
      </c>
      <c r="D4986">
        <v>1.567E-2</v>
      </c>
      <c r="E4986" s="10">
        <f t="shared" si="542"/>
        <v>-2.737265735981707E-2</v>
      </c>
      <c r="F4986">
        <f t="shared" si="543"/>
        <v>0.97299857887257224</v>
      </c>
      <c r="G4986">
        <f t="shared" si="544"/>
        <v>102.43213177684443</v>
      </c>
      <c r="H4986">
        <f t="shared" si="546"/>
        <v>1.7085312842903648E-2</v>
      </c>
      <c r="J4986">
        <f t="shared" si="545"/>
        <v>-12.874336827958379</v>
      </c>
      <c r="K4986">
        <f t="shared" si="547"/>
        <v>6.980830406890064</v>
      </c>
      <c r="L4986">
        <f t="shared" si="548"/>
        <v>0</v>
      </c>
    </row>
    <row r="4987" spans="1:12" x14ac:dyDescent="0.3">
      <c r="A4987">
        <v>4986</v>
      </c>
      <c r="B4987" t="s">
        <v>5001</v>
      </c>
      <c r="C4987">
        <v>109.7</v>
      </c>
      <c r="D4987">
        <v>1.5720000000000001E-2</v>
      </c>
      <c r="E4987" s="10">
        <f t="shared" si="542"/>
        <v>6.5937250346672069E-2</v>
      </c>
      <c r="F4987">
        <f t="shared" si="543"/>
        <v>1.068159688412853</v>
      </c>
      <c r="G4987">
        <f t="shared" si="544"/>
        <v>109.41296218373449</v>
      </c>
      <c r="H4987">
        <f t="shared" si="546"/>
        <v>2.0617142231991448E-2</v>
      </c>
      <c r="J4987">
        <f t="shared" si="545"/>
        <v>-16.594453853017686</v>
      </c>
      <c r="K4987">
        <f t="shared" si="547"/>
        <v>4.883940344985831</v>
      </c>
      <c r="L4987">
        <f t="shared" si="548"/>
        <v>0</v>
      </c>
    </row>
    <row r="4988" spans="1:12" x14ac:dyDescent="0.3">
      <c r="A4988">
        <v>4987</v>
      </c>
      <c r="B4988" t="s">
        <v>5002</v>
      </c>
      <c r="C4988">
        <v>115.25</v>
      </c>
      <c r="D4988">
        <v>1.5769999999999999E-2</v>
      </c>
      <c r="E4988" s="10">
        <f t="shared" si="542"/>
        <v>4.9354314595573372E-2</v>
      </c>
      <c r="F4988">
        <f t="shared" si="543"/>
        <v>1.0505925250683683</v>
      </c>
      <c r="G4988">
        <f t="shared" si="544"/>
        <v>114.9474823161423</v>
      </c>
      <c r="H4988">
        <f t="shared" si="546"/>
        <v>2.1595099573325449E-2</v>
      </c>
      <c r="J4988">
        <f t="shared" si="545"/>
        <v>-18.260825020062001</v>
      </c>
      <c r="K4988">
        <f t="shared" si="547"/>
        <v>-0.6505797874219752</v>
      </c>
      <c r="L4988">
        <f t="shared" si="548"/>
        <v>0</v>
      </c>
    </row>
    <row r="4989" spans="1:12" x14ac:dyDescent="0.3">
      <c r="A4989">
        <v>4988</v>
      </c>
      <c r="B4989" t="s">
        <v>5003</v>
      </c>
      <c r="C4989">
        <v>114.6</v>
      </c>
      <c r="D4989">
        <v>1.5890000000000001E-2</v>
      </c>
      <c r="E4989" s="10">
        <f t="shared" si="542"/>
        <v>-5.6558775961188098E-3</v>
      </c>
      <c r="F4989">
        <f t="shared" si="543"/>
        <v>0.99436008676789578</v>
      </c>
      <c r="G4989">
        <f t="shared" si="544"/>
        <v>114.29690252872032</v>
      </c>
      <c r="H4989">
        <f t="shared" si="546"/>
        <v>2.1701860501166081E-2</v>
      </c>
      <c r="J4989">
        <f t="shared" si="545"/>
        <v>-18.247238532250634</v>
      </c>
      <c r="K4989">
        <f t="shared" si="547"/>
        <v>1.0940135553246222</v>
      </c>
      <c r="L4989">
        <f t="shared" si="548"/>
        <v>0</v>
      </c>
    </row>
    <row r="4990" spans="1:12" x14ac:dyDescent="0.3">
      <c r="A4990">
        <v>4989</v>
      </c>
      <c r="B4990" t="s">
        <v>5004</v>
      </c>
      <c r="C4990">
        <v>117.8</v>
      </c>
      <c r="D4990">
        <v>1.5890000000000001E-2</v>
      </c>
      <c r="E4990" s="10">
        <f t="shared" si="542"/>
        <v>2.7540466936847099E-2</v>
      </c>
      <c r="F4990">
        <f t="shared" si="543"/>
        <v>1.0279232111692844</v>
      </c>
      <c r="G4990">
        <f t="shared" si="544"/>
        <v>117.48843907402491</v>
      </c>
      <c r="H4990">
        <f t="shared" si="546"/>
        <v>2.2014133207585579E-2</v>
      </c>
      <c r="J4990">
        <f t="shared" si="545"/>
        <v>-19.02665505364639</v>
      </c>
      <c r="K4990">
        <f t="shared" si="547"/>
        <v>-2.0975229899799643</v>
      </c>
      <c r="L4990">
        <f t="shared" si="548"/>
        <v>0</v>
      </c>
    </row>
    <row r="4991" spans="1:12" x14ac:dyDescent="0.3">
      <c r="A4991">
        <v>4990</v>
      </c>
      <c r="B4991" t="s">
        <v>5005</v>
      </c>
      <c r="C4991">
        <v>115.7</v>
      </c>
      <c r="D4991">
        <v>1.6049999999999998E-2</v>
      </c>
      <c r="E4991" s="10">
        <f t="shared" si="542"/>
        <v>-1.7987637017855444E-2</v>
      </c>
      <c r="F4991">
        <f t="shared" si="543"/>
        <v>0.98217317487266553</v>
      </c>
      <c r="G4991">
        <f t="shared" si="544"/>
        <v>115.39091608404495</v>
      </c>
      <c r="H4991">
        <f t="shared" si="546"/>
        <v>2.2400910404486732E-2</v>
      </c>
      <c r="J4991">
        <f t="shared" si="545"/>
        <v>-19.015292528833012</v>
      </c>
      <c r="K4991">
        <f t="shared" si="547"/>
        <v>1.7746590334913179</v>
      </c>
      <c r="L4991">
        <f t="shared" si="548"/>
        <v>0</v>
      </c>
    </row>
    <row r="4992" spans="1:12" x14ac:dyDescent="0.3">
      <c r="A4992">
        <v>4991</v>
      </c>
      <c r="B4992" t="s">
        <v>5006</v>
      </c>
      <c r="C4992">
        <v>117.48</v>
      </c>
      <c r="D4992">
        <v>1.6080000000000001E-2</v>
      </c>
      <c r="E4992" s="10">
        <f t="shared" si="542"/>
        <v>1.5267472130788381E-2</v>
      </c>
      <c r="F4992">
        <f t="shared" si="543"/>
        <v>1.0153846153846153</v>
      </c>
      <c r="G4992">
        <f t="shared" si="544"/>
        <v>117.16557511753626</v>
      </c>
      <c r="H4992">
        <f t="shared" si="546"/>
        <v>2.2234639368928579E-2</v>
      </c>
      <c r="J4992">
        <f t="shared" si="545"/>
        <v>-19.164427019825855</v>
      </c>
      <c r="K4992">
        <f t="shared" si="547"/>
        <v>1.071274456469439</v>
      </c>
      <c r="L4992">
        <f t="shared" si="548"/>
        <v>0</v>
      </c>
    </row>
    <row r="4993" spans="1:12" x14ac:dyDescent="0.3">
      <c r="A4993">
        <v>4992</v>
      </c>
      <c r="B4993" t="s">
        <v>5007</v>
      </c>
      <c r="C4993">
        <v>118.55</v>
      </c>
      <c r="D4993">
        <v>1.5869999999999999E-2</v>
      </c>
      <c r="E4993" s="10">
        <f t="shared" si="542"/>
        <v>9.0667061809951485E-3</v>
      </c>
      <c r="F4993">
        <f t="shared" si="543"/>
        <v>1.0091079332652366</v>
      </c>
      <c r="G4993">
        <f t="shared" si="544"/>
        <v>118.2368495740057</v>
      </c>
      <c r="H4993">
        <f t="shared" si="546"/>
        <v>2.2064530175829884E-2</v>
      </c>
      <c r="J4993">
        <f t="shared" si="545"/>
        <v>-19.191691525890278</v>
      </c>
      <c r="K4993">
        <f t="shared" si="547"/>
        <v>2.0501981791920514</v>
      </c>
      <c r="L4993">
        <f t="shared" si="548"/>
        <v>0</v>
      </c>
    </row>
    <row r="4994" spans="1:12" x14ac:dyDescent="0.3">
      <c r="A4994">
        <v>4993</v>
      </c>
      <c r="B4994" t="s">
        <v>5008</v>
      </c>
      <c r="C4994">
        <v>121.5</v>
      </c>
      <c r="D4994">
        <v>1.5789999999999998E-2</v>
      </c>
      <c r="E4994" s="10">
        <f t="shared" si="542"/>
        <v>2.4579450269188605E-2</v>
      </c>
      <c r="F4994">
        <f t="shared" si="543"/>
        <v>1.0248840151834668</v>
      </c>
      <c r="G4994">
        <f t="shared" si="544"/>
        <v>121.18067286558386</v>
      </c>
      <c r="H4994">
        <f t="shared" si="546"/>
        <v>2.1911348787840644E-2</v>
      </c>
      <c r="J4994">
        <f t="shared" si="545"/>
        <v>-19.532965921948772</v>
      </c>
      <c r="K4994">
        <f t="shared" si="547"/>
        <v>-0.89362511238610409</v>
      </c>
      <c r="L4994">
        <f t="shared" si="548"/>
        <v>0</v>
      </c>
    </row>
    <row r="4995" spans="1:12" x14ac:dyDescent="0.3">
      <c r="A4995">
        <v>4994</v>
      </c>
      <c r="B4995" t="s">
        <v>5009</v>
      </c>
      <c r="C4995">
        <v>122.85</v>
      </c>
      <c r="D4995">
        <v>1.5789999999999998E-2</v>
      </c>
      <c r="E4995" s="10">
        <f t="shared" ref="E4995:E5058" si="549">LN(C4995/C4994)</f>
        <v>1.1049836186584935E-2</v>
      </c>
      <c r="F4995">
        <f t="shared" ref="F4995:F5058" si="550">C4995/C4994</f>
        <v>1.0111111111111111</v>
      </c>
      <c r="G4995">
        <f t="shared" ref="G4995:G5058" si="551">C4995*EXP(-2/12*D4995)</f>
        <v>122.52712478631257</v>
      </c>
      <c r="H4995">
        <f t="shared" si="546"/>
        <v>2.191728704202231E-2</v>
      </c>
      <c r="J4995">
        <f t="shared" si="545"/>
        <v>-19.755351377505601</v>
      </c>
      <c r="K4995">
        <f t="shared" si="547"/>
        <v>-2.2400770331148152</v>
      </c>
      <c r="L4995">
        <f t="shared" si="548"/>
        <v>0</v>
      </c>
    </row>
    <row r="4996" spans="1:12" x14ac:dyDescent="0.3">
      <c r="A4996">
        <v>4995</v>
      </c>
      <c r="B4996" t="s">
        <v>5010</v>
      </c>
      <c r="C4996">
        <v>120.6</v>
      </c>
      <c r="D4996">
        <v>1.559E-2</v>
      </c>
      <c r="E4996" s="10">
        <f t="shared" si="549"/>
        <v>-1.8484814674103102E-2</v>
      </c>
      <c r="F4996">
        <f t="shared" si="550"/>
        <v>0.98168498168498164</v>
      </c>
      <c r="G4996">
        <f t="shared" si="551"/>
        <v>120.28704775319775</v>
      </c>
      <c r="H4996">
        <f t="shared" si="546"/>
        <v>2.2164142971569246E-2</v>
      </c>
      <c r="J4996">
        <f t="shared" si="545"/>
        <v>-19.61261619626535</v>
      </c>
      <c r="K4996">
        <f t="shared" si="547"/>
        <v>3.0993585844692291</v>
      </c>
      <c r="L4996">
        <f t="shared" si="548"/>
        <v>0</v>
      </c>
    </row>
    <row r="4997" spans="1:12" x14ac:dyDescent="0.3">
      <c r="A4997">
        <v>4996</v>
      </c>
      <c r="B4997" t="s">
        <v>5011</v>
      </c>
      <c r="C4997">
        <v>123.95</v>
      </c>
      <c r="D4997">
        <v>1.546E-2</v>
      </c>
      <c r="E4997" s="10">
        <f t="shared" si="549"/>
        <v>2.7398974188114562E-2</v>
      </c>
      <c r="F4997">
        <f t="shared" si="550"/>
        <v>1.0277777777777779</v>
      </c>
      <c r="G4997">
        <f t="shared" si="551"/>
        <v>123.6310332786</v>
      </c>
      <c r="H4997">
        <f t="shared" si="546"/>
        <v>2.2199851065540326E-2</v>
      </c>
      <c r="J4997">
        <f t="shared" si="545"/>
        <v>-20.190323641526618</v>
      </c>
      <c r="K4997">
        <f t="shared" si="547"/>
        <v>-0.24462694093301707</v>
      </c>
      <c r="L4997">
        <f t="shared" si="548"/>
        <v>0</v>
      </c>
    </row>
    <row r="4998" spans="1:12" x14ac:dyDescent="0.3">
      <c r="A4998">
        <v>4997</v>
      </c>
      <c r="B4998" t="s">
        <v>5012</v>
      </c>
      <c r="C4998">
        <v>123.7</v>
      </c>
      <c r="D4998">
        <v>1.5229999999999999E-2</v>
      </c>
      <c r="E4998" s="10">
        <f t="shared" si="549"/>
        <v>-2.0189790827573159E-3</v>
      </c>
      <c r="F4998">
        <f t="shared" si="550"/>
        <v>0.9979830576845502</v>
      </c>
      <c r="G4998">
        <f t="shared" si="551"/>
        <v>123.38640633766698</v>
      </c>
      <c r="H4998">
        <f t="shared" si="546"/>
        <v>2.1918890085599722E-2</v>
      </c>
      <c r="J4998">
        <f t="shared" si="545"/>
        <v>-19.895350518803383</v>
      </c>
      <c r="K4998">
        <f t="shared" si="547"/>
        <v>3.4803429672772239</v>
      </c>
      <c r="L4998">
        <f t="shared" si="548"/>
        <v>0</v>
      </c>
    </row>
    <row r="4999" spans="1:12" x14ac:dyDescent="0.3">
      <c r="A4999">
        <v>4998</v>
      </c>
      <c r="B4999" t="s">
        <v>5013</v>
      </c>
      <c r="C4999">
        <v>127.3</v>
      </c>
      <c r="D4999">
        <v>1.5560000000000001E-2</v>
      </c>
      <c r="E4999" s="10">
        <f t="shared" si="549"/>
        <v>2.8687226164918547E-2</v>
      </c>
      <c r="F4999">
        <f t="shared" si="550"/>
        <v>1.0291026677445432</v>
      </c>
      <c r="G4999">
        <f t="shared" si="551"/>
        <v>126.97029636715901</v>
      </c>
      <c r="H4999">
        <f t="shared" si="546"/>
        <v>2.1853387229387348E-2</v>
      </c>
      <c r="J4999">
        <f t="shared" si="545"/>
        <v>-20.412049612935018</v>
      </c>
      <c r="K4999">
        <f t="shared" si="547"/>
        <v>-1.9985692609521806</v>
      </c>
      <c r="L4999">
        <f t="shared" si="548"/>
        <v>0</v>
      </c>
    </row>
    <row r="5000" spans="1:12" x14ac:dyDescent="0.3">
      <c r="A5000">
        <v>4999</v>
      </c>
      <c r="B5000" t="s">
        <v>5014</v>
      </c>
      <c r="C5000">
        <v>132.05000000000001</v>
      </c>
      <c r="D5000">
        <v>1.567E-2</v>
      </c>
      <c r="E5000" s="10">
        <f t="shared" si="549"/>
        <v>3.6634133179780599E-2</v>
      </c>
      <c r="F5000">
        <f t="shared" si="550"/>
        <v>1.0373134328358211</v>
      </c>
      <c r="G5000">
        <f t="shared" si="551"/>
        <v>131.7055793683769</v>
      </c>
      <c r="H5000">
        <f t="shared" si="546"/>
        <v>2.2459486977417849E-2</v>
      </c>
      <c r="J5000">
        <f t="shared" si="545"/>
        <v>-21.760542866676925</v>
      </c>
      <c r="K5000">
        <f t="shared" si="547"/>
        <v>-6.7338522621700747</v>
      </c>
      <c r="L5000">
        <f t="shared" si="548"/>
        <v>0</v>
      </c>
    </row>
    <row r="5001" spans="1:12" x14ac:dyDescent="0.3">
      <c r="A5001">
        <v>5000</v>
      </c>
      <c r="B5001" t="s">
        <v>5015</v>
      </c>
      <c r="C5001">
        <v>133.85</v>
      </c>
      <c r="D5001">
        <v>1.5720000000000001E-2</v>
      </c>
      <c r="E5001" s="10">
        <f t="shared" si="549"/>
        <v>1.3539131223220265E-2</v>
      </c>
      <c r="F5001">
        <f t="shared" si="550"/>
        <v>1.0136312003029155</v>
      </c>
      <c r="G5001">
        <f t="shared" si="551"/>
        <v>133.49977199902335</v>
      </c>
      <c r="H5001">
        <f t="shared" si="546"/>
        <v>2.198166707471429E-2</v>
      </c>
      <c r="J5001">
        <f t="shared" si="545"/>
        <v>-21.587724678367369</v>
      </c>
      <c r="K5001">
        <f t="shared" si="547"/>
        <v>-8.5280448928165242</v>
      </c>
      <c r="L5001">
        <f t="shared" si="548"/>
        <v>0</v>
      </c>
    </row>
    <row r="5002" spans="1:12" x14ac:dyDescent="0.3">
      <c r="A5002">
        <v>5001</v>
      </c>
      <c r="B5002" t="s">
        <v>5016</v>
      </c>
      <c r="C5002">
        <v>135.9</v>
      </c>
      <c r="D5002">
        <v>1.5720000000000001E-2</v>
      </c>
      <c r="E5002" s="10">
        <f t="shared" si="549"/>
        <v>1.5199551190736614E-2</v>
      </c>
      <c r="F5002">
        <f t="shared" si="550"/>
        <v>1.0153156518490849</v>
      </c>
      <c r="G5002">
        <f t="shared" si="551"/>
        <v>135.5444080288926</v>
      </c>
      <c r="H5002">
        <f t="shared" si="546"/>
        <v>2.1970466299818924E-2</v>
      </c>
      <c r="J5002">
        <f t="shared" si="545"/>
        <v>-21.907186239700263</v>
      </c>
      <c r="K5002">
        <f t="shared" si="547"/>
        <v>-10.572680922685777</v>
      </c>
      <c r="L5002">
        <f t="shared" si="548"/>
        <v>0</v>
      </c>
    </row>
    <row r="5003" spans="1:12" x14ac:dyDescent="0.3">
      <c r="A5003">
        <v>5002</v>
      </c>
      <c r="B5003" t="s">
        <v>5017</v>
      </c>
      <c r="C5003">
        <v>129.44999999999999</v>
      </c>
      <c r="D5003">
        <v>1.5640000000000001E-2</v>
      </c>
      <c r="E5003" s="10">
        <f t="shared" si="549"/>
        <v>-4.8624614959551525E-2</v>
      </c>
      <c r="F5003">
        <f t="shared" si="550"/>
        <v>0.95253863134657824</v>
      </c>
      <c r="G5003">
        <f t="shared" si="551"/>
        <v>129.11300640579893</v>
      </c>
      <c r="H5003">
        <f t="shared" si="546"/>
        <v>2.4258348755797826E-2</v>
      </c>
      <c r="J5003">
        <f t="shared" si="545"/>
        <v>-23.040767947627522</v>
      </c>
      <c r="K5003">
        <f t="shared" si="547"/>
        <v>-4.1412792995920995</v>
      </c>
      <c r="L5003">
        <f t="shared" si="548"/>
        <v>0</v>
      </c>
    </row>
    <row r="5004" spans="1:12" x14ac:dyDescent="0.3">
      <c r="A5004">
        <v>5003</v>
      </c>
      <c r="B5004" t="s">
        <v>5018</v>
      </c>
      <c r="C5004">
        <v>135.80000000000001</v>
      </c>
      <c r="D5004">
        <v>1.566E-2</v>
      </c>
      <c r="E5004" s="10">
        <f t="shared" si="549"/>
        <v>4.788850892704935E-2</v>
      </c>
      <c r="F5004">
        <f t="shared" si="550"/>
        <v>1.0490536886828894</v>
      </c>
      <c r="G5004">
        <f t="shared" si="551"/>
        <v>135.44602413944125</v>
      </c>
      <c r="H5004">
        <f t="shared" si="546"/>
        <v>2.5251124639644826E-2</v>
      </c>
      <c r="J5004">
        <f t="shared" si="545"/>
        <v>-25.16011997032507</v>
      </c>
      <c r="K5004">
        <f t="shared" si="547"/>
        <v>-10.474297033234421</v>
      </c>
      <c r="L5004">
        <f t="shared" si="548"/>
        <v>0</v>
      </c>
    </row>
    <row r="5005" spans="1:12" x14ac:dyDescent="0.3">
      <c r="A5005">
        <v>5004</v>
      </c>
      <c r="B5005" t="s">
        <v>5019</v>
      </c>
      <c r="C5005">
        <v>132.19999999999999</v>
      </c>
      <c r="D5005">
        <v>1.5720000000000001E-2</v>
      </c>
      <c r="E5005" s="10">
        <f t="shared" si="549"/>
        <v>-2.6867287707009972E-2</v>
      </c>
      <c r="F5005">
        <f t="shared" si="550"/>
        <v>0.97349042709867439</v>
      </c>
      <c r="G5005">
        <f t="shared" si="551"/>
        <v>131.85408934083588</v>
      </c>
      <c r="H5005">
        <f t="shared" si="546"/>
        <v>2.5997978554437487E-2</v>
      </c>
      <c r="J5005">
        <f t="shared" si="545"/>
        <v>-25.217318602151749</v>
      </c>
      <c r="K5005">
        <f t="shared" si="547"/>
        <v>-6.8823622346290563</v>
      </c>
      <c r="L5005">
        <f t="shared" si="548"/>
        <v>0</v>
      </c>
    </row>
    <row r="5006" spans="1:12" x14ac:dyDescent="0.3">
      <c r="A5006">
        <v>5005</v>
      </c>
      <c r="B5006" t="s">
        <v>5020</v>
      </c>
      <c r="C5006">
        <v>132.83000000000001</v>
      </c>
      <c r="D5006">
        <v>1.559E-2</v>
      </c>
      <c r="E5006" s="10">
        <f t="shared" si="549"/>
        <v>4.7541877268263057E-3</v>
      </c>
      <c r="F5006">
        <f t="shared" si="550"/>
        <v>1.0047655068078671</v>
      </c>
      <c r="G5006">
        <f t="shared" si="551"/>
        <v>132.48531138521776</v>
      </c>
      <c r="H5006">
        <f t="shared" si="546"/>
        <v>2.5897436462582298E-2</v>
      </c>
      <c r="J5006">
        <f t="shared" si="545"/>
        <v>-25.240050978414185</v>
      </c>
      <c r="K5006">
        <f t="shared" si="547"/>
        <v>-7.513584279010928</v>
      </c>
      <c r="L5006">
        <f t="shared" si="548"/>
        <v>0</v>
      </c>
    </row>
    <row r="5007" spans="1:12" x14ac:dyDescent="0.3">
      <c r="A5007">
        <v>5006</v>
      </c>
      <c r="B5007" t="s">
        <v>5021</v>
      </c>
      <c r="C5007">
        <v>127.2</v>
      </c>
      <c r="D5007">
        <v>1.5740000000000001E-2</v>
      </c>
      <c r="E5007" s="10">
        <f t="shared" si="549"/>
        <v>-4.3309464238390223E-2</v>
      </c>
      <c r="F5007">
        <f t="shared" si="550"/>
        <v>0.95761499661221106</v>
      </c>
      <c r="G5007">
        <f t="shared" si="551"/>
        <v>126.86674930494421</v>
      </c>
      <c r="H5007">
        <f t="shared" si="546"/>
        <v>2.7376558483850757E-2</v>
      </c>
      <c r="J5007">
        <f t="shared" si="545"/>
        <v>-25.550087085657715</v>
      </c>
      <c r="K5007">
        <f t="shared" si="547"/>
        <v>-5.0294595101380679</v>
      </c>
      <c r="L5007">
        <f t="shared" si="548"/>
        <v>0</v>
      </c>
    </row>
    <row r="5008" spans="1:12" x14ac:dyDescent="0.3">
      <c r="A5008">
        <v>5007</v>
      </c>
      <c r="B5008" t="s">
        <v>5022</v>
      </c>
      <c r="C5008">
        <v>130.69999999999999</v>
      </c>
      <c r="D5008">
        <v>1.5789999999999998E-2</v>
      </c>
      <c r="E5008" s="10">
        <f t="shared" si="549"/>
        <v>2.7143969724154407E-2</v>
      </c>
      <c r="F5008">
        <f t="shared" si="550"/>
        <v>1.0275157232704402</v>
      </c>
      <c r="G5008">
        <f t="shared" si="551"/>
        <v>130.35649336240172</v>
      </c>
      <c r="H5008">
        <f t="shared" si="546"/>
        <v>2.765159002230937E-2</v>
      </c>
      <c r="J5008">
        <f t="shared" si="545"/>
        <v>-26.516640403756043</v>
      </c>
      <c r="K5008">
        <f t="shared" si="547"/>
        <v>-8.5192035675955822</v>
      </c>
      <c r="L5008">
        <f t="shared" si="548"/>
        <v>0</v>
      </c>
    </row>
    <row r="5009" spans="1:13" x14ac:dyDescent="0.3">
      <c r="A5009">
        <v>5008</v>
      </c>
      <c r="B5009" t="s">
        <v>5023</v>
      </c>
      <c r="C5009">
        <v>125.3</v>
      </c>
      <c r="D5009">
        <v>1.5740000000000001E-2</v>
      </c>
      <c r="E5009" s="10">
        <f t="shared" si="549"/>
        <v>-4.2193758728153598E-2</v>
      </c>
      <c r="F5009">
        <f t="shared" si="550"/>
        <v>0.95868400918133134</v>
      </c>
      <c r="G5009">
        <f t="shared" si="551"/>
        <v>124.97172710620683</v>
      </c>
      <c r="H5009">
        <f t="shared" si="546"/>
        <v>2.9019469127481108E-2</v>
      </c>
      <c r="J5009">
        <f t="shared" si="545"/>
        <v>-26.678840820693711</v>
      </c>
      <c r="K5009">
        <f t="shared" si="547"/>
        <v>-6.1279456027585724</v>
      </c>
      <c r="L5009">
        <f t="shared" si="548"/>
        <v>0</v>
      </c>
    </row>
    <row r="5010" spans="1:13" x14ac:dyDescent="0.3">
      <c r="A5010">
        <v>5009</v>
      </c>
      <c r="B5010" t="s">
        <v>5024</v>
      </c>
      <c r="C5010">
        <v>129.4</v>
      </c>
      <c r="D5010">
        <v>1.5789999999999998E-2</v>
      </c>
      <c r="E5010" s="10">
        <f t="shared" si="549"/>
        <v>3.2197520164777636E-2</v>
      </c>
      <c r="F5010">
        <f t="shared" si="550"/>
        <v>1.0327214684756585</v>
      </c>
      <c r="G5010">
        <f t="shared" si="551"/>
        <v>129.05991003132965</v>
      </c>
      <c r="H5010">
        <f t="shared" si="546"/>
        <v>2.8597095091429214E-2</v>
      </c>
      <c r="J5010">
        <f t="shared" si="545"/>
        <v>-27.150572912757639</v>
      </c>
      <c r="K5010">
        <f t="shared" si="547"/>
        <v>-12.01091723911162</v>
      </c>
      <c r="L5010">
        <f t="shared" si="548"/>
        <v>0</v>
      </c>
    </row>
    <row r="5011" spans="1:13" x14ac:dyDescent="0.3">
      <c r="A5011">
        <v>5010</v>
      </c>
      <c r="B5011" t="s">
        <v>5025</v>
      </c>
      <c r="C5011">
        <v>127.3</v>
      </c>
      <c r="D5011">
        <v>1.5769999999999999E-2</v>
      </c>
      <c r="E5011" s="10">
        <f t="shared" si="549"/>
        <v>-1.6361876503439399E-2</v>
      </c>
      <c r="F5011">
        <f t="shared" si="550"/>
        <v>0.98377125193199377</v>
      </c>
      <c r="G5011">
        <f t="shared" si="551"/>
        <v>126.96585248455456</v>
      </c>
      <c r="H5011">
        <f t="shared" si="546"/>
        <v>2.8846481960351791E-2</v>
      </c>
      <c r="J5011">
        <f t="shared" si="545"/>
        <v>-26.942972572620963</v>
      </c>
      <c r="K5011">
        <f t="shared" si="547"/>
        <v>-9.91685969233653</v>
      </c>
      <c r="L5011">
        <f t="shared" si="548"/>
        <v>0</v>
      </c>
    </row>
    <row r="5012" spans="1:13" x14ac:dyDescent="0.3">
      <c r="A5012">
        <v>5011</v>
      </c>
      <c r="B5012" t="s">
        <v>5026</v>
      </c>
      <c r="C5012">
        <v>132.5</v>
      </c>
      <c r="D5012">
        <v>1.5640000000000001E-2</v>
      </c>
      <c r="E5012" s="10">
        <f t="shared" si="549"/>
        <v>4.0036139862916063E-2</v>
      </c>
      <c r="F5012">
        <f t="shared" si="550"/>
        <v>1.0408483896307934</v>
      </c>
      <c r="G5012">
        <f t="shared" si="551"/>
        <v>132.15506642540254</v>
      </c>
      <c r="H5012">
        <f t="shared" si="546"/>
        <v>2.9369525720735111E-2</v>
      </c>
      <c r="J5012">
        <f t="shared" si="545"/>
        <v>-28.552653257385618</v>
      </c>
      <c r="K5012">
        <f t="shared" si="547"/>
        <v>-17.903271262913023</v>
      </c>
      <c r="L5012">
        <f t="shared" si="548"/>
        <v>0</v>
      </c>
    </row>
    <row r="5013" spans="1:13" x14ac:dyDescent="0.3">
      <c r="A5013">
        <v>5012</v>
      </c>
      <c r="B5013" t="s">
        <v>5027</v>
      </c>
      <c r="C5013">
        <v>132.15</v>
      </c>
      <c r="D5013">
        <v>1.541E-2</v>
      </c>
      <c r="E5013" s="10">
        <f t="shared" si="549"/>
        <v>-2.6450043759786704E-3</v>
      </c>
      <c r="F5013">
        <f t="shared" si="550"/>
        <v>0.99735849056603776</v>
      </c>
      <c r="G5013">
        <f t="shared" si="551"/>
        <v>131.81103023000949</v>
      </c>
      <c r="H5013">
        <f t="shared" si="546"/>
        <v>2.9401500200111466E-2</v>
      </c>
      <c r="J5013">
        <f t="shared" si="545"/>
        <v>-28.509327033059034</v>
      </c>
      <c r="K5013">
        <f t="shared" si="547"/>
        <v>-17.559235067519978</v>
      </c>
      <c r="L5013">
        <f t="shared" si="548"/>
        <v>0</v>
      </c>
    </row>
    <row r="5014" spans="1:13" x14ac:dyDescent="0.3">
      <c r="A5014">
        <v>5013</v>
      </c>
      <c r="B5014" t="s">
        <v>5028</v>
      </c>
      <c r="C5014">
        <v>129.69999999999999</v>
      </c>
      <c r="D5014">
        <v>1.5560000000000001E-2</v>
      </c>
      <c r="E5014" s="10">
        <f t="shared" si="549"/>
        <v>-1.8713549727900132E-2</v>
      </c>
      <c r="F5014">
        <f t="shared" si="550"/>
        <v>0.98146046159667033</v>
      </c>
      <c r="G5014">
        <f t="shared" si="551"/>
        <v>129.3640804306404</v>
      </c>
      <c r="H5014">
        <f t="shared" si="546"/>
        <v>2.9429916821668494E-2</v>
      </c>
      <c r="J5014">
        <f t="shared" si="545"/>
        <v>-28.00712057229423</v>
      </c>
      <c r="K5014">
        <f t="shared" si="547"/>
        <v>-15.36258446651037</v>
      </c>
      <c r="L5014">
        <f t="shared" si="548"/>
        <v>0</v>
      </c>
    </row>
    <row r="5015" spans="1:13" s="8" customFormat="1" x14ac:dyDescent="0.3">
      <c r="A5015" s="8">
        <v>5014</v>
      </c>
      <c r="B5015" s="8" t="s">
        <v>5029</v>
      </c>
      <c r="C5015" s="8">
        <v>127.1</v>
      </c>
      <c r="D5015" s="8">
        <v>1.533E-2</v>
      </c>
      <c r="E5015" s="17">
        <f t="shared" si="549"/>
        <v>-2.0249913126989826E-2</v>
      </c>
      <c r="F5015" s="8">
        <f t="shared" si="550"/>
        <v>0.97995373939861219</v>
      </c>
      <c r="G5015" s="8">
        <f t="shared" si="551"/>
        <v>126.7756740028953</v>
      </c>
      <c r="H5015" s="8">
        <f t="shared" si="546"/>
        <v>2.9759438603391933E-2</v>
      </c>
      <c r="J5015" s="8">
        <f t="shared" si="545"/>
        <v>-27.754051066823099</v>
      </c>
      <c r="K5015" s="8">
        <f t="shared" si="547"/>
        <v>-14.118774801206342</v>
      </c>
      <c r="L5015" s="8">
        <f t="shared" si="548"/>
        <v>0</v>
      </c>
      <c r="M5015"/>
    </row>
    <row r="5016" spans="1:13" x14ac:dyDescent="0.3">
      <c r="A5016">
        <v>5015</v>
      </c>
      <c r="B5016" t="s">
        <v>5030</v>
      </c>
      <c r="C5016">
        <v>126.35</v>
      </c>
      <c r="D5016">
        <v>1.52E-2</v>
      </c>
      <c r="E5016" s="10">
        <f t="shared" si="549"/>
        <v>-5.9183443612050961E-3</v>
      </c>
      <c r="F5016">
        <f t="shared" si="550"/>
        <v>0.99409913453973253</v>
      </c>
      <c r="G5016">
        <f t="shared" si="551"/>
        <v>126.03031843428698</v>
      </c>
      <c r="H5016">
        <f t="shared" si="546"/>
        <v>2.9177099331322769E-2</v>
      </c>
      <c r="J5016">
        <f t="shared" si="545"/>
        <v>-27.050971582737372</v>
      </c>
      <c r="K5016">
        <f t="shared" si="547"/>
        <v>-14.171716126757474</v>
      </c>
      <c r="L5016">
        <f t="shared" si="548"/>
        <v>0</v>
      </c>
      <c r="M5016" s="8"/>
    </row>
    <row r="5017" spans="1:13" x14ac:dyDescent="0.3">
      <c r="A5017">
        <v>5016</v>
      </c>
      <c r="B5017" t="s">
        <v>5031</v>
      </c>
      <c r="C5017">
        <v>122.15</v>
      </c>
      <c r="D5017">
        <v>1.538E-2</v>
      </c>
      <c r="E5017" s="10">
        <f t="shared" si="549"/>
        <v>-3.3806036130453659E-2</v>
      </c>
      <c r="F5017">
        <f t="shared" si="550"/>
        <v>0.9667590027700832</v>
      </c>
      <c r="G5017">
        <f t="shared" si="551"/>
        <v>121.83728979480614</v>
      </c>
      <c r="H5017">
        <f t="shared" si="546"/>
        <v>2.787247535311637E-2</v>
      </c>
      <c r="J5017">
        <f t="shared" si="545"/>
        <v>-24.981671346269643</v>
      </c>
      <c r="K5017">
        <f t="shared" si="547"/>
        <v>-11.074906357469075</v>
      </c>
      <c r="L5017">
        <f t="shared" si="548"/>
        <v>0</v>
      </c>
    </row>
    <row r="5018" spans="1:13" x14ac:dyDescent="0.3">
      <c r="A5018">
        <v>5017</v>
      </c>
      <c r="B5018" t="s">
        <v>5032</v>
      </c>
      <c r="C5018">
        <v>122.4</v>
      </c>
      <c r="D5018">
        <v>1.5509999999999999E-2</v>
      </c>
      <c r="E5018" s="10">
        <f t="shared" si="549"/>
        <v>2.0445723744762284E-3</v>
      </c>
      <c r="F5018">
        <f t="shared" si="550"/>
        <v>1.0020466639377814</v>
      </c>
      <c r="G5018">
        <f t="shared" si="551"/>
        <v>122.08400460001715</v>
      </c>
      <c r="H5018">
        <f t="shared" si="546"/>
        <v>2.6497983623450124E-2</v>
      </c>
      <c r="J5018">
        <f t="shared" si="545"/>
        <v>-23.797827632664369</v>
      </c>
      <c r="K5018">
        <f t="shared" si="547"/>
        <v>-11.371122621677756</v>
      </c>
      <c r="L5018">
        <f t="shared" si="548"/>
        <v>0</v>
      </c>
    </row>
    <row r="5019" spans="1:13" x14ac:dyDescent="0.3">
      <c r="A5019">
        <v>5018</v>
      </c>
      <c r="B5019" t="s">
        <v>5033</v>
      </c>
      <c r="C5019">
        <v>119.15</v>
      </c>
      <c r="D5019">
        <v>1.5440000000000001E-2</v>
      </c>
      <c r="E5019" s="10">
        <f t="shared" si="549"/>
        <v>-2.6911166533474595E-2</v>
      </c>
      <c r="F5019">
        <f t="shared" si="550"/>
        <v>0.97344771241830064</v>
      </c>
      <c r="G5019">
        <f t="shared" si="551"/>
        <v>118.84378150344826</v>
      </c>
      <c r="H5019">
        <f t="shared" si="546"/>
        <v>2.6989528408470492E-2</v>
      </c>
      <c r="J5019">
        <f t="shared" si="545"/>
        <v>-23.5959506419916</v>
      </c>
      <c r="K5019">
        <f t="shared" si="547"/>
        <v>-8.1308995251088589</v>
      </c>
      <c r="L5019">
        <f t="shared" si="548"/>
        <v>0</v>
      </c>
    </row>
    <row r="5020" spans="1:13" x14ac:dyDescent="0.3">
      <c r="A5020">
        <v>5019</v>
      </c>
      <c r="B5020" t="s">
        <v>5034</v>
      </c>
      <c r="C5020">
        <v>117.35</v>
      </c>
      <c r="D5020">
        <v>1.541E-2</v>
      </c>
      <c r="E5020" s="10">
        <f t="shared" si="549"/>
        <v>-1.5222281247718752E-2</v>
      </c>
      <c r="F5020">
        <f t="shared" si="550"/>
        <v>0.98489299202685676</v>
      </c>
      <c r="G5020">
        <f t="shared" si="551"/>
        <v>117.04899279221803</v>
      </c>
      <c r="H5020">
        <f t="shared" si="546"/>
        <v>2.6683256460946776E-2</v>
      </c>
      <c r="J5020">
        <f t="shared" si="545"/>
        <v>-22.975884110110432</v>
      </c>
      <c r="K5020">
        <f t="shared" si="547"/>
        <v>-7.179700586882575</v>
      </c>
      <c r="L5020">
        <f t="shared" si="548"/>
        <v>0</v>
      </c>
    </row>
    <row r="5021" spans="1:13" x14ac:dyDescent="0.3">
      <c r="A5021">
        <v>5020</v>
      </c>
      <c r="B5021" t="s">
        <v>5035</v>
      </c>
      <c r="C5021">
        <v>118.95</v>
      </c>
      <c r="D5021">
        <v>1.538E-2</v>
      </c>
      <c r="E5021" s="10">
        <f t="shared" si="549"/>
        <v>1.3542314451934304E-2</v>
      </c>
      <c r="F5021">
        <f t="shared" si="550"/>
        <v>1.0136344269279933</v>
      </c>
      <c r="G5021">
        <f t="shared" si="551"/>
        <v>118.64548195736545</v>
      </c>
      <c r="H5021">
        <f t="shared" si="546"/>
        <v>2.6576263344770028E-2</v>
      </c>
      <c r="J5021">
        <f t="shared" si="545"/>
        <v>-23.195879506879667</v>
      </c>
      <c r="K5021">
        <f t="shared" si="547"/>
        <v>-12.319801057819191</v>
      </c>
      <c r="L5021">
        <f t="shared" si="548"/>
        <v>0</v>
      </c>
    </row>
    <row r="5022" spans="1:13" x14ac:dyDescent="0.3">
      <c r="A5022">
        <v>5021</v>
      </c>
      <c r="B5022" t="s">
        <v>5036</v>
      </c>
      <c r="C5022">
        <v>114.55</v>
      </c>
      <c r="D5022">
        <v>1.5640000000000001E-2</v>
      </c>
      <c r="E5022" s="10">
        <f t="shared" si="549"/>
        <v>-3.7691827849462164E-2</v>
      </c>
      <c r="F5022">
        <f t="shared" si="550"/>
        <v>0.96300966792770071</v>
      </c>
      <c r="G5022">
        <f t="shared" si="551"/>
        <v>114.25179516248951</v>
      </c>
      <c r="H5022">
        <f t="shared" si="546"/>
        <v>2.7338574105716312E-2</v>
      </c>
      <c r="J5022">
        <f t="shared" si="545"/>
        <v>-22.977597237623485</v>
      </c>
      <c r="K5022">
        <f t="shared" si="547"/>
        <v>-9.4766659245559879</v>
      </c>
      <c r="L5022">
        <f t="shared" si="548"/>
        <v>0</v>
      </c>
    </row>
    <row r="5023" spans="1:13" x14ac:dyDescent="0.3">
      <c r="A5023">
        <v>5022</v>
      </c>
      <c r="B5023" t="s">
        <v>5037</v>
      </c>
      <c r="C5023">
        <v>114.9</v>
      </c>
      <c r="D5023">
        <v>1.5720000000000001E-2</v>
      </c>
      <c r="E5023" s="10">
        <f t="shared" si="549"/>
        <v>3.0507759552054477E-3</v>
      </c>
      <c r="F5023">
        <f t="shared" si="550"/>
        <v>1.0030554343081624</v>
      </c>
      <c r="G5023">
        <f t="shared" si="551"/>
        <v>114.59935601559793</v>
      </c>
      <c r="H5023">
        <f t="shared" si="546"/>
        <v>2.7285399392551403E-2</v>
      </c>
      <c r="J5023">
        <f t="shared" si="545"/>
        <v>-23.002668093606808</v>
      </c>
      <c r="K5023">
        <f t="shared" si="547"/>
        <v>-12.814680668158829</v>
      </c>
      <c r="L5023">
        <f t="shared" si="548"/>
        <v>0</v>
      </c>
    </row>
    <row r="5024" spans="1:13" x14ac:dyDescent="0.3">
      <c r="A5024">
        <v>5023</v>
      </c>
      <c r="B5024" t="s">
        <v>5038</v>
      </c>
      <c r="C5024">
        <v>114.3</v>
      </c>
      <c r="D5024">
        <v>1.5689999999999999E-2</v>
      </c>
      <c r="E5024" s="10">
        <f t="shared" si="549"/>
        <v>-5.235614053945052E-3</v>
      </c>
      <c r="F5024">
        <f t="shared" si="550"/>
        <v>0.99477806788511747</v>
      </c>
      <c r="G5024">
        <f t="shared" si="551"/>
        <v>114.00149596413003</v>
      </c>
      <c r="H5024">
        <f t="shared" si="546"/>
        <v>2.6859640853726701E-2</v>
      </c>
      <c r="J5024">
        <f t="shared" ref="J5024:J5087" si="552">-G5024*$O$3*$Q$3*H5024</f>
        <v>-22.525605420346491</v>
      </c>
      <c r="K5024">
        <f t="shared" si="547"/>
        <v>-12.766571726516744</v>
      </c>
      <c r="L5024">
        <f t="shared" si="548"/>
        <v>0</v>
      </c>
    </row>
    <row r="5025" spans="1:12" x14ac:dyDescent="0.3">
      <c r="A5025">
        <v>5024</v>
      </c>
      <c r="B5025" t="s">
        <v>5039</v>
      </c>
      <c r="C5025">
        <v>112.95</v>
      </c>
      <c r="D5025">
        <v>1.559E-2</v>
      </c>
      <c r="E5025" s="10">
        <f t="shared" si="549"/>
        <v>-1.1881327886752675E-2</v>
      </c>
      <c r="F5025">
        <f t="shared" si="550"/>
        <v>0.98818897637795278</v>
      </c>
      <c r="G5025">
        <f t="shared" si="551"/>
        <v>112.65689920168896</v>
      </c>
      <c r="H5025">
        <f t="shared" ref="H5025:H5088" si="553">SQRT(_xlfn.VAR.S(E4996:E5025))</f>
        <v>2.6800617959622238E-2</v>
      </c>
      <c r="J5025">
        <f t="shared" si="552"/>
        <v>-22.211010737885864</v>
      </c>
      <c r="K5025">
        <f t="shared" si="547"/>
        <v>-11.421974964075673</v>
      </c>
      <c r="L5025">
        <f t="shared" si="548"/>
        <v>0</v>
      </c>
    </row>
    <row r="5026" spans="1:12" x14ac:dyDescent="0.3">
      <c r="A5026">
        <v>5025</v>
      </c>
      <c r="B5026" t="s">
        <v>5040</v>
      </c>
      <c r="C5026">
        <v>112.15</v>
      </c>
      <c r="D5026">
        <v>1.5609999999999999E-2</v>
      </c>
      <c r="E5026" s="10">
        <f t="shared" si="549"/>
        <v>-7.1079819477949079E-3</v>
      </c>
      <c r="F5026">
        <f t="shared" si="550"/>
        <v>0.99291722000885352</v>
      </c>
      <c r="G5026">
        <f t="shared" si="551"/>
        <v>111.85860230752951</v>
      </c>
      <c r="H5026">
        <f t="shared" si="553"/>
        <v>2.6651108377887662E-2</v>
      </c>
      <c r="J5026">
        <f t="shared" si="552"/>
        <v>-21.930593474623272</v>
      </c>
      <c r="K5026">
        <f t="shared" ref="K5026:K5089" si="554">+MIN(G5027-G5026,G5028-G5026,G5029-G5026,G5030-G5026,G5031-G5026,G5032-G5026,G5033-G5026,G5034-G5026,G5035-G5026,G5036-G5026)</f>
        <v>-14.215903759869747</v>
      </c>
      <c r="L5026">
        <f t="shared" ref="L5026:L5089" si="555">+IF(K5026&lt;J5026,1,0)</f>
        <v>0</v>
      </c>
    </row>
    <row r="5027" spans="1:12" x14ac:dyDescent="0.3">
      <c r="A5027">
        <v>5026</v>
      </c>
      <c r="B5027" t="s">
        <v>5041</v>
      </c>
      <c r="C5027">
        <v>111.05</v>
      </c>
      <c r="D5027">
        <v>1.5560000000000001E-2</v>
      </c>
      <c r="E5027" s="10">
        <f t="shared" si="549"/>
        <v>-9.8567106257809352E-3</v>
      </c>
      <c r="F5027">
        <f t="shared" si="550"/>
        <v>0.99019170753455188</v>
      </c>
      <c r="G5027">
        <f t="shared" si="551"/>
        <v>110.76238343733706</v>
      </c>
      <c r="H5027">
        <f t="shared" si="553"/>
        <v>2.6075440038654515E-2</v>
      </c>
      <c r="J5027">
        <f t="shared" si="552"/>
        <v>-21.24661064761797</v>
      </c>
      <c r="K5027">
        <f t="shared" si="554"/>
        <v>-13.119684889677302</v>
      </c>
      <c r="L5027">
        <f t="shared" si="555"/>
        <v>0</v>
      </c>
    </row>
    <row r="5028" spans="1:12" x14ac:dyDescent="0.3">
      <c r="A5028">
        <v>5027</v>
      </c>
      <c r="B5028" t="s">
        <v>5042</v>
      </c>
      <c r="C5028">
        <v>111</v>
      </c>
      <c r="D5028">
        <v>1.554E-2</v>
      </c>
      <c r="E5028" s="10">
        <f t="shared" si="549"/>
        <v>-4.5034902810223333E-4</v>
      </c>
      <c r="F5028">
        <f t="shared" si="550"/>
        <v>0.99954975236380017</v>
      </c>
      <c r="G5028">
        <f t="shared" si="551"/>
        <v>110.7128819783394</v>
      </c>
      <c r="H5028">
        <f t="shared" si="553"/>
        <v>2.6080423184264023E-2</v>
      </c>
      <c r="J5028">
        <f t="shared" si="552"/>
        <v>-21.241173719456356</v>
      </c>
      <c r="K5028">
        <f t="shared" si="554"/>
        <v>-13.217026856221096</v>
      </c>
      <c r="L5028">
        <f t="shared" si="555"/>
        <v>0</v>
      </c>
    </row>
    <row r="5029" spans="1:12" x14ac:dyDescent="0.3">
      <c r="A5029">
        <v>5028</v>
      </c>
      <c r="B5029" t="s">
        <v>5043</v>
      </c>
      <c r="C5029">
        <v>112.6</v>
      </c>
      <c r="D5029">
        <v>1.5560000000000001E-2</v>
      </c>
      <c r="E5029" s="10">
        <f t="shared" si="549"/>
        <v>1.4311514393255726E-2</v>
      </c>
      <c r="F5029">
        <f t="shared" si="550"/>
        <v>1.0144144144144143</v>
      </c>
      <c r="G5029">
        <f t="shared" si="551"/>
        <v>112.30836897833547</v>
      </c>
      <c r="H5029">
        <f t="shared" si="553"/>
        <v>2.5594058456518336E-2</v>
      </c>
      <c r="J5029">
        <f t="shared" si="552"/>
        <v>-21.145453238045182</v>
      </c>
      <c r="K5029">
        <f t="shared" si="554"/>
        <v>-14.812513856217166</v>
      </c>
      <c r="L5029">
        <f t="shared" si="555"/>
        <v>0</v>
      </c>
    </row>
    <row r="5030" spans="1:12" x14ac:dyDescent="0.3">
      <c r="A5030">
        <v>5029</v>
      </c>
      <c r="B5030" t="s">
        <v>5044</v>
      </c>
      <c r="C5030">
        <v>110.15</v>
      </c>
      <c r="D5030">
        <v>1.5309999999999999E-2</v>
      </c>
      <c r="E5030" s="10">
        <f t="shared" si="549"/>
        <v>-2.1998642457237774E-2</v>
      </c>
      <c r="F5030">
        <f t="shared" si="550"/>
        <v>0.97824156305506227</v>
      </c>
      <c r="G5030">
        <f t="shared" si="551"/>
        <v>109.86929220533546</v>
      </c>
      <c r="H5030">
        <f t="shared" si="553"/>
        <v>2.4596236981559178E-2</v>
      </c>
      <c r="J5030">
        <f t="shared" si="552"/>
        <v>-19.87974073548153</v>
      </c>
      <c r="K5030">
        <f t="shared" si="554"/>
        <v>-12.373437083217155</v>
      </c>
      <c r="L5030">
        <f t="shared" si="555"/>
        <v>0</v>
      </c>
    </row>
    <row r="5031" spans="1:12" x14ac:dyDescent="0.3">
      <c r="A5031">
        <v>5030</v>
      </c>
      <c r="B5031" t="s">
        <v>5045</v>
      </c>
      <c r="C5031">
        <v>106.6</v>
      </c>
      <c r="D5031">
        <v>1.546E-2</v>
      </c>
      <c r="E5031" s="10">
        <f t="shared" si="549"/>
        <v>-3.2759561516608068E-2</v>
      </c>
      <c r="F5031">
        <f t="shared" si="550"/>
        <v>0.96777122106218783</v>
      </c>
      <c r="G5031">
        <f t="shared" si="551"/>
        <v>106.32568089954626</v>
      </c>
      <c r="H5031">
        <f t="shared" si="553"/>
        <v>2.4776926849437591E-2</v>
      </c>
      <c r="J5031">
        <f t="shared" si="552"/>
        <v>-19.37989108114035</v>
      </c>
      <c r="K5031">
        <f t="shared" si="554"/>
        <v>-8.8298257774279563</v>
      </c>
      <c r="L5031">
        <f t="shared" si="555"/>
        <v>0</v>
      </c>
    </row>
    <row r="5032" spans="1:12" x14ac:dyDescent="0.3">
      <c r="A5032">
        <v>5031</v>
      </c>
      <c r="B5032" t="s">
        <v>5046</v>
      </c>
      <c r="C5032">
        <v>105.05</v>
      </c>
      <c r="D5032">
        <v>1.5720000000000001E-2</v>
      </c>
      <c r="E5032" s="10">
        <f t="shared" si="549"/>
        <v>-1.4647084440734764E-2</v>
      </c>
      <c r="F5032">
        <f t="shared" si="550"/>
        <v>0.98545966228893056</v>
      </c>
      <c r="G5032">
        <f t="shared" si="551"/>
        <v>104.77512923793353</v>
      </c>
      <c r="H5032">
        <f t="shared" si="553"/>
        <v>2.4427132026971624E-2</v>
      </c>
      <c r="J5032">
        <f t="shared" si="552"/>
        <v>-18.827662542560923</v>
      </c>
      <c r="K5032">
        <f t="shared" si="554"/>
        <v>-7.2792741158152268</v>
      </c>
      <c r="L5032">
        <f t="shared" si="555"/>
        <v>0</v>
      </c>
    </row>
    <row r="5033" spans="1:12" x14ac:dyDescent="0.3">
      <c r="A5033">
        <v>5032</v>
      </c>
      <c r="B5033" t="s">
        <v>5047</v>
      </c>
      <c r="C5033">
        <v>102.05</v>
      </c>
      <c r="D5033">
        <v>1.562E-2</v>
      </c>
      <c r="E5033" s="10">
        <f t="shared" si="549"/>
        <v>-2.8973538035155615E-2</v>
      </c>
      <c r="F5033">
        <f t="shared" si="550"/>
        <v>0.97144217039504999</v>
      </c>
      <c r="G5033">
        <f t="shared" si="551"/>
        <v>101.78467534743911</v>
      </c>
      <c r="H5033">
        <f t="shared" si="553"/>
        <v>2.3564599570973128E-2</v>
      </c>
      <c r="J5033">
        <f t="shared" si="552"/>
        <v>-17.644452247231222</v>
      </c>
      <c r="K5033">
        <f t="shared" si="554"/>
        <v>-4.288820225320805</v>
      </c>
      <c r="L5033">
        <f t="shared" si="555"/>
        <v>0</v>
      </c>
    </row>
    <row r="5034" spans="1:12" x14ac:dyDescent="0.3">
      <c r="A5034">
        <v>5033</v>
      </c>
      <c r="B5034" t="s">
        <v>5048</v>
      </c>
      <c r="C5034">
        <v>101.5</v>
      </c>
      <c r="D5034">
        <v>1.5689999999999999E-2</v>
      </c>
      <c r="E5034" s="10">
        <f t="shared" si="549"/>
        <v>-5.4040907740117335E-3</v>
      </c>
      <c r="F5034">
        <f t="shared" si="550"/>
        <v>0.99461048505634497</v>
      </c>
      <c r="G5034">
        <f t="shared" si="551"/>
        <v>101.23492423761328</v>
      </c>
      <c r="H5034">
        <f t="shared" si="553"/>
        <v>2.1090663662415889E-2</v>
      </c>
      <c r="J5034">
        <f t="shared" si="552"/>
        <v>-15.706749912060417</v>
      </c>
      <c r="K5034">
        <f t="shared" si="554"/>
        <v>-3.7390691154949849</v>
      </c>
      <c r="L5034">
        <f t="shared" si="555"/>
        <v>0</v>
      </c>
    </row>
    <row r="5035" spans="1:12" x14ac:dyDescent="0.3">
      <c r="A5035">
        <v>5034</v>
      </c>
      <c r="B5035" t="s">
        <v>5049</v>
      </c>
      <c r="C5035">
        <v>102.65</v>
      </c>
      <c r="D5035">
        <v>1.554E-2</v>
      </c>
      <c r="E5035" s="10">
        <f t="shared" si="549"/>
        <v>1.1266344983100531E-2</v>
      </c>
      <c r="F5035">
        <f t="shared" si="550"/>
        <v>1.0113300492610837</v>
      </c>
      <c r="G5035">
        <f t="shared" si="551"/>
        <v>102.38448049618503</v>
      </c>
      <c r="H5035">
        <f t="shared" si="553"/>
        <v>2.1169580001003194E-2</v>
      </c>
      <c r="J5035">
        <f t="shared" si="552"/>
        <v>-15.944543639641752</v>
      </c>
      <c r="K5035">
        <f t="shared" si="554"/>
        <v>-4.8886253740667343</v>
      </c>
      <c r="L5035">
        <f t="shared" si="555"/>
        <v>0</v>
      </c>
    </row>
    <row r="5036" spans="1:12" x14ac:dyDescent="0.3">
      <c r="A5036">
        <v>5035</v>
      </c>
      <c r="B5036" t="s">
        <v>5050</v>
      </c>
      <c r="C5036">
        <v>97.9</v>
      </c>
      <c r="D5036">
        <v>1.5789999999999998E-2</v>
      </c>
      <c r="E5036" s="10">
        <f t="shared" si="549"/>
        <v>-4.7378593928477923E-2</v>
      </c>
      <c r="F5036">
        <f t="shared" si="550"/>
        <v>0.95372625426205548</v>
      </c>
      <c r="G5036">
        <f t="shared" si="551"/>
        <v>97.642698547659762</v>
      </c>
      <c r="H5036">
        <f t="shared" si="553"/>
        <v>2.2166021539683684E-2</v>
      </c>
      <c r="J5036">
        <f t="shared" si="552"/>
        <v>-15.921839624542931</v>
      </c>
      <c r="K5036">
        <f t="shared" si="554"/>
        <v>-0.14684342554146212</v>
      </c>
      <c r="L5036">
        <f t="shared" si="555"/>
        <v>0</v>
      </c>
    </row>
    <row r="5037" spans="1:12" x14ac:dyDescent="0.3">
      <c r="A5037">
        <v>5036</v>
      </c>
      <c r="B5037" t="s">
        <v>5051</v>
      </c>
      <c r="C5037">
        <v>98.15</v>
      </c>
      <c r="D5037">
        <v>1.5740000000000001E-2</v>
      </c>
      <c r="E5037" s="10">
        <f t="shared" si="549"/>
        <v>2.5503711860052885E-3</v>
      </c>
      <c r="F5037">
        <f t="shared" si="550"/>
        <v>1.0025536261491317</v>
      </c>
      <c r="G5037">
        <f t="shared" si="551"/>
        <v>97.892857266354355</v>
      </c>
      <c r="H5037">
        <f t="shared" si="553"/>
        <v>2.1368841695348043E-2</v>
      </c>
      <c r="J5037">
        <f t="shared" si="552"/>
        <v>-15.38855025501379</v>
      </c>
      <c r="K5037">
        <f t="shared" si="554"/>
        <v>-0.39700214423605473</v>
      </c>
      <c r="L5037">
        <f t="shared" si="555"/>
        <v>0</v>
      </c>
    </row>
    <row r="5038" spans="1:12" x14ac:dyDescent="0.3">
      <c r="A5038">
        <v>5037</v>
      </c>
      <c r="B5038" t="s">
        <v>5052</v>
      </c>
      <c r="C5038">
        <v>97.75</v>
      </c>
      <c r="D5038">
        <v>1.562E-2</v>
      </c>
      <c r="E5038" s="10">
        <f t="shared" si="549"/>
        <v>-4.0837218569949405E-3</v>
      </c>
      <c r="F5038">
        <f t="shared" si="550"/>
        <v>0.99592460519612835</v>
      </c>
      <c r="G5038">
        <f t="shared" si="551"/>
        <v>97.4958551221183</v>
      </c>
      <c r="H5038">
        <f t="shared" si="553"/>
        <v>2.029933186214701E-2</v>
      </c>
      <c r="J5038">
        <f t="shared" si="552"/>
        <v>-14.559069429576979</v>
      </c>
      <c r="K5038">
        <f t="shared" si="554"/>
        <v>0.39700214423605473</v>
      </c>
      <c r="L5038">
        <f t="shared" si="555"/>
        <v>0</v>
      </c>
    </row>
    <row r="5039" spans="1:12" x14ac:dyDescent="0.3">
      <c r="A5039">
        <v>5038</v>
      </c>
      <c r="B5039" t="s">
        <v>5053</v>
      </c>
      <c r="C5039">
        <v>98.15</v>
      </c>
      <c r="D5039">
        <v>1.5740000000000001E-2</v>
      </c>
      <c r="E5039" s="10">
        <f t="shared" si="549"/>
        <v>4.0837218569950776E-3</v>
      </c>
      <c r="F5039">
        <f t="shared" si="550"/>
        <v>1.0040920716112534</v>
      </c>
      <c r="G5039">
        <f t="shared" si="551"/>
        <v>97.892857266354355</v>
      </c>
      <c r="H5039">
        <f t="shared" si="553"/>
        <v>1.9485639354994418E-2</v>
      </c>
      <c r="J5039">
        <f t="shared" si="552"/>
        <v>-14.03238157408804</v>
      </c>
      <c r="K5039">
        <f t="shared" si="554"/>
        <v>0.20111090676518018</v>
      </c>
      <c r="L5039">
        <f t="shared" si="555"/>
        <v>0</v>
      </c>
    </row>
    <row r="5040" spans="1:12" x14ac:dyDescent="0.3">
      <c r="A5040">
        <v>5039</v>
      </c>
      <c r="B5040" t="s">
        <v>5054</v>
      </c>
      <c r="C5040">
        <v>98.35</v>
      </c>
      <c r="D5040">
        <v>1.5640000000000001E-2</v>
      </c>
      <c r="E5040" s="10">
        <f t="shared" si="549"/>
        <v>2.0356241125977941E-3</v>
      </c>
      <c r="F5040">
        <f t="shared" si="550"/>
        <v>1.0020376974019356</v>
      </c>
      <c r="G5040">
        <f t="shared" si="551"/>
        <v>98.093968173119535</v>
      </c>
      <c r="H5040">
        <f t="shared" si="553"/>
        <v>1.8058419743692423E-2</v>
      </c>
      <c r="J5040">
        <f t="shared" si="552"/>
        <v>-13.031300731527455</v>
      </c>
      <c r="K5040">
        <f t="shared" si="554"/>
        <v>1.9445901566739536</v>
      </c>
      <c r="L5040">
        <f t="shared" si="555"/>
        <v>0</v>
      </c>
    </row>
    <row r="5041" spans="1:12" x14ac:dyDescent="0.3">
      <c r="A5041">
        <v>5040</v>
      </c>
      <c r="B5041" t="s">
        <v>5055</v>
      </c>
      <c r="C5041">
        <v>100.3</v>
      </c>
      <c r="D5041">
        <v>1.566E-2</v>
      </c>
      <c r="E5041" s="10">
        <f t="shared" si="549"/>
        <v>1.9633150132821846E-2</v>
      </c>
      <c r="F5041">
        <f t="shared" si="550"/>
        <v>1.019827147941027</v>
      </c>
      <c r="G5041">
        <f t="shared" si="551"/>
        <v>100.03855832979349</v>
      </c>
      <c r="H5041">
        <f t="shared" si="553"/>
        <v>1.8745171093287018E-2</v>
      </c>
      <c r="J5041">
        <f t="shared" si="552"/>
        <v>-13.795026968325599</v>
      </c>
      <c r="K5041">
        <f t="shared" si="554"/>
        <v>0.19730688001044427</v>
      </c>
      <c r="L5041">
        <f t="shared" si="555"/>
        <v>0</v>
      </c>
    </row>
    <row r="5042" spans="1:12" x14ac:dyDescent="0.3">
      <c r="A5042">
        <v>5041</v>
      </c>
      <c r="B5042" t="s">
        <v>5056</v>
      </c>
      <c r="C5042">
        <v>100.5</v>
      </c>
      <c r="D5042">
        <v>1.5789999999999998E-2</v>
      </c>
      <c r="E5042" s="10">
        <f t="shared" si="549"/>
        <v>1.9920325312405766E-3</v>
      </c>
      <c r="F5042">
        <f t="shared" si="550"/>
        <v>1.0019940179461615</v>
      </c>
      <c r="G5042">
        <f t="shared" si="551"/>
        <v>100.23586520980393</v>
      </c>
      <c r="H5042">
        <f t="shared" si="553"/>
        <v>1.654491618167565E-2</v>
      </c>
      <c r="J5042">
        <f t="shared" si="552"/>
        <v>-12.199820349623515</v>
      </c>
      <c r="K5042">
        <f t="shared" si="554"/>
        <v>0.14994038776416119</v>
      </c>
      <c r="L5042">
        <f t="shared" si="555"/>
        <v>0</v>
      </c>
    </row>
    <row r="5043" spans="1:12" x14ac:dyDescent="0.3">
      <c r="A5043">
        <v>5042</v>
      </c>
      <c r="B5043" t="s">
        <v>5057</v>
      </c>
      <c r="C5043">
        <v>100.65</v>
      </c>
      <c r="D5043">
        <v>1.5769999999999999E-2</v>
      </c>
      <c r="E5043" s="10">
        <f t="shared" si="549"/>
        <v>1.4914245866701199E-3</v>
      </c>
      <c r="F5043">
        <f t="shared" si="550"/>
        <v>1.0014925373134329</v>
      </c>
      <c r="G5043">
        <f t="shared" si="551"/>
        <v>100.38580559756809</v>
      </c>
      <c r="H5043">
        <f t="shared" si="553"/>
        <v>1.6618621385343296E-2</v>
      </c>
      <c r="J5043">
        <f t="shared" si="552"/>
        <v>-12.272499493526087</v>
      </c>
      <c r="K5043">
        <f t="shared" si="554"/>
        <v>2.9419121709462104</v>
      </c>
      <c r="L5043">
        <f t="shared" si="555"/>
        <v>0</v>
      </c>
    </row>
    <row r="5044" spans="1:12" x14ac:dyDescent="0.3">
      <c r="A5044">
        <v>5043</v>
      </c>
      <c r="B5044" t="s">
        <v>5058</v>
      </c>
      <c r="C5044">
        <v>104.45</v>
      </c>
      <c r="D5044">
        <v>1.5869999999999999E-2</v>
      </c>
      <c r="E5044" s="10">
        <f t="shared" si="549"/>
        <v>3.7059335916774246E-2</v>
      </c>
      <c r="F5044">
        <f t="shared" si="550"/>
        <v>1.0377545951316443</v>
      </c>
      <c r="G5044">
        <f t="shared" si="551"/>
        <v>104.17409479548627</v>
      </c>
      <c r="H5044">
        <f t="shared" si="553"/>
        <v>1.8514775074412741E-2</v>
      </c>
      <c r="J5044">
        <f t="shared" si="552"/>
        <v>-14.188742153563934</v>
      </c>
      <c r="K5044">
        <f t="shared" si="554"/>
        <v>-0.8463770269719646</v>
      </c>
      <c r="L5044">
        <f t="shared" si="555"/>
        <v>0</v>
      </c>
    </row>
    <row r="5045" spans="1:12" x14ac:dyDescent="0.3">
      <c r="A5045">
        <v>5044</v>
      </c>
      <c r="B5045" t="s">
        <v>5059</v>
      </c>
      <c r="C5045">
        <v>109.1</v>
      </c>
      <c r="D5045">
        <v>1.5769999999999999E-2</v>
      </c>
      <c r="E5045" s="10">
        <f t="shared" si="549"/>
        <v>4.3556404836450201E-2</v>
      </c>
      <c r="F5045">
        <f t="shared" si="550"/>
        <v>1.044518908568693</v>
      </c>
      <c r="G5045">
        <f t="shared" si="551"/>
        <v>108.81362534222232</v>
      </c>
      <c r="H5045">
        <f t="shared" si="553"/>
        <v>2.0522071741063928E-2</v>
      </c>
      <c r="J5045">
        <f t="shared" si="552"/>
        <v>-16.427451818885867</v>
      </c>
      <c r="K5045">
        <f t="shared" si="554"/>
        <v>-5.485907573708019</v>
      </c>
      <c r="L5045">
        <f t="shared" si="555"/>
        <v>0</v>
      </c>
    </row>
    <row r="5046" spans="1:12" x14ac:dyDescent="0.3">
      <c r="A5046">
        <v>5045</v>
      </c>
      <c r="B5046" t="s">
        <v>5060</v>
      </c>
      <c r="C5046">
        <v>106.55</v>
      </c>
      <c r="D5046">
        <v>1.5769999999999999E-2</v>
      </c>
      <c r="E5046" s="10">
        <f t="shared" si="549"/>
        <v>-2.3650534294398912E-2</v>
      </c>
      <c r="F5046">
        <f t="shared" si="550"/>
        <v>0.97662694775435388</v>
      </c>
      <c r="G5046">
        <f t="shared" si="551"/>
        <v>106.27031879206039</v>
      </c>
      <c r="H5046">
        <f t="shared" si="553"/>
        <v>2.0800217763632056E-2</v>
      </c>
      <c r="J5046">
        <f t="shared" si="552"/>
        <v>-16.260937696167943</v>
      </c>
      <c r="K5046">
        <f t="shared" si="554"/>
        <v>-2.9426010235460893</v>
      </c>
      <c r="L5046">
        <f t="shared" si="555"/>
        <v>0</v>
      </c>
    </row>
    <row r="5047" spans="1:12" x14ac:dyDescent="0.3">
      <c r="A5047">
        <v>5046</v>
      </c>
      <c r="B5047" t="s">
        <v>5061</v>
      </c>
      <c r="C5047">
        <v>106.8</v>
      </c>
      <c r="D5047">
        <v>1.5789999999999998E-2</v>
      </c>
      <c r="E5047" s="10">
        <f t="shared" si="549"/>
        <v>2.3435679814682695E-3</v>
      </c>
      <c r="F5047">
        <f t="shared" si="550"/>
        <v>1.002346316283435</v>
      </c>
      <c r="G5047">
        <f t="shared" si="551"/>
        <v>106.51930750653791</v>
      </c>
      <c r="H5047">
        <f t="shared" si="553"/>
        <v>2.0151723298090129E-2</v>
      </c>
      <c r="J5047">
        <f t="shared" si="552"/>
        <v>-15.790876841226373</v>
      </c>
      <c r="K5047">
        <f t="shared" si="554"/>
        <v>-3.1915897380236089</v>
      </c>
      <c r="L5047">
        <f t="shared" si="555"/>
        <v>0</v>
      </c>
    </row>
    <row r="5048" spans="1:12" x14ac:dyDescent="0.3">
      <c r="A5048">
        <v>5047</v>
      </c>
      <c r="B5048" t="s">
        <v>5062</v>
      </c>
      <c r="C5048">
        <v>103.6</v>
      </c>
      <c r="D5048">
        <v>1.5789999999999998E-2</v>
      </c>
      <c r="E5048" s="10">
        <f t="shared" si="549"/>
        <v>-3.0420596700711854E-2</v>
      </c>
      <c r="F5048">
        <f t="shared" si="550"/>
        <v>0.97003745318352053</v>
      </c>
      <c r="G5048">
        <f t="shared" si="551"/>
        <v>103.3277177685143</v>
      </c>
      <c r="H5048">
        <f t="shared" si="553"/>
        <v>2.065489191315888E-2</v>
      </c>
      <c r="J5048">
        <f t="shared" si="552"/>
        <v>-15.700210832880153</v>
      </c>
      <c r="K5048">
        <f t="shared" si="554"/>
        <v>2.2994123849486243</v>
      </c>
      <c r="L5048">
        <f t="shared" si="555"/>
        <v>0</v>
      </c>
    </row>
    <row r="5049" spans="1:12" x14ac:dyDescent="0.3">
      <c r="A5049">
        <v>5048</v>
      </c>
      <c r="B5049" t="s">
        <v>5063</v>
      </c>
      <c r="C5049">
        <v>108.85</v>
      </c>
      <c r="D5049">
        <v>1.559E-2</v>
      </c>
      <c r="E5049" s="10">
        <f t="shared" si="549"/>
        <v>4.9433457855173744E-2</v>
      </c>
      <c r="F5049">
        <f t="shared" si="550"/>
        <v>1.0506756756756757</v>
      </c>
      <c r="G5049">
        <f t="shared" si="551"/>
        <v>108.567538540096</v>
      </c>
      <c r="H5049">
        <f t="shared" si="553"/>
        <v>2.2549576258801624E-2</v>
      </c>
      <c r="J5049">
        <f t="shared" si="552"/>
        <v>-18.009601259885276</v>
      </c>
      <c r="K5049">
        <f t="shared" si="554"/>
        <v>-3.0511054571601335</v>
      </c>
      <c r="L5049">
        <f t="shared" si="555"/>
        <v>0</v>
      </c>
    </row>
    <row r="5050" spans="1:12" x14ac:dyDescent="0.3">
      <c r="A5050">
        <v>5049</v>
      </c>
      <c r="B5050" t="s">
        <v>5064</v>
      </c>
      <c r="C5050">
        <v>105.9</v>
      </c>
      <c r="D5050">
        <v>1.5480000000000001E-2</v>
      </c>
      <c r="E5050" s="10">
        <f t="shared" si="549"/>
        <v>-2.7475535073195539E-2</v>
      </c>
      <c r="F5050">
        <f t="shared" si="550"/>
        <v>0.97289848415250357</v>
      </c>
      <c r="G5050">
        <f t="shared" si="551"/>
        <v>105.62713015346293</v>
      </c>
      <c r="H5050">
        <f t="shared" si="553"/>
        <v>2.288678606531588E-2</v>
      </c>
      <c r="J5050">
        <f t="shared" si="552"/>
        <v>-17.783859192614209</v>
      </c>
      <c r="K5050">
        <f t="shared" si="554"/>
        <v>-0.1106970705270669</v>
      </c>
      <c r="L5050">
        <f t="shared" si="555"/>
        <v>0</v>
      </c>
    </row>
    <row r="5051" spans="1:12" x14ac:dyDescent="0.3">
      <c r="A5051">
        <v>5050</v>
      </c>
      <c r="B5051" t="s">
        <v>5065</v>
      </c>
      <c r="C5051">
        <v>107.1</v>
      </c>
      <c r="D5051">
        <v>1.5309999999999999E-2</v>
      </c>
      <c r="E5051" s="10">
        <f t="shared" si="549"/>
        <v>1.1267724846342288E-2</v>
      </c>
      <c r="F5051">
        <f t="shared" si="550"/>
        <v>1.0113314447592068</v>
      </c>
      <c r="G5051">
        <f t="shared" si="551"/>
        <v>106.82706486782956</v>
      </c>
      <c r="H5051">
        <f t="shared" si="553"/>
        <v>2.2832350799929433E-2</v>
      </c>
      <c r="J5051">
        <f t="shared" si="552"/>
        <v>-17.943106925337233</v>
      </c>
      <c r="K5051">
        <f t="shared" si="554"/>
        <v>-1.310631784893701</v>
      </c>
      <c r="L5051">
        <f t="shared" si="555"/>
        <v>0</v>
      </c>
    </row>
    <row r="5052" spans="1:12" x14ac:dyDescent="0.3">
      <c r="A5052">
        <v>5051</v>
      </c>
      <c r="B5052" t="s">
        <v>5066</v>
      </c>
      <c r="C5052">
        <v>109.1</v>
      </c>
      <c r="D5052">
        <v>1.5180000000000001E-2</v>
      </c>
      <c r="E5052" s="10">
        <f t="shared" si="549"/>
        <v>1.8501915385321987E-2</v>
      </c>
      <c r="F5052">
        <f t="shared" si="550"/>
        <v>1.0186741363211951</v>
      </c>
      <c r="G5052">
        <f t="shared" si="551"/>
        <v>108.82432587481522</v>
      </c>
      <c r="H5052">
        <f t="shared" si="553"/>
        <v>2.2227423680889292E-2</v>
      </c>
      <c r="J5052">
        <f t="shared" si="552"/>
        <v>-17.79429695867795</v>
      </c>
      <c r="K5052">
        <f t="shared" si="554"/>
        <v>-3.3078927918793539</v>
      </c>
      <c r="L5052">
        <f t="shared" si="555"/>
        <v>0</v>
      </c>
    </row>
    <row r="5053" spans="1:12" x14ac:dyDescent="0.3">
      <c r="A5053">
        <v>5052</v>
      </c>
      <c r="B5053" t="s">
        <v>5067</v>
      </c>
      <c r="C5053">
        <v>108.2</v>
      </c>
      <c r="D5053">
        <v>1.4539999999999999E-2</v>
      </c>
      <c r="E5053" s="10">
        <f t="shared" si="549"/>
        <v>-8.2835264266438741E-3</v>
      </c>
      <c r="F5053">
        <f t="shared" si="550"/>
        <v>0.99175068744271322</v>
      </c>
      <c r="G5053">
        <f t="shared" si="551"/>
        <v>107.93811278150842</v>
      </c>
      <c r="H5053">
        <f t="shared" si="553"/>
        <v>2.2241531556547602E-2</v>
      </c>
      <c r="J5053">
        <f t="shared" si="552"/>
        <v>-17.660590912531557</v>
      </c>
      <c r="K5053">
        <f t="shared" si="554"/>
        <v>-2.4216796985725608</v>
      </c>
      <c r="L5053">
        <f t="shared" si="555"/>
        <v>0</v>
      </c>
    </row>
    <row r="5054" spans="1:12" x14ac:dyDescent="0.3">
      <c r="A5054">
        <v>5053</v>
      </c>
      <c r="B5054" t="s">
        <v>5068</v>
      </c>
      <c r="C5054">
        <v>110.1</v>
      </c>
      <c r="D5054">
        <v>1.2849999999999999E-2</v>
      </c>
      <c r="E5054" s="10">
        <f t="shared" si="549"/>
        <v>1.7407677316253024E-2</v>
      </c>
      <c r="F5054">
        <f t="shared" si="550"/>
        <v>1.0175600739371533</v>
      </c>
      <c r="G5054">
        <f t="shared" si="551"/>
        <v>109.86445481966257</v>
      </c>
      <c r="H5054">
        <f t="shared" si="553"/>
        <v>2.2510615252384146E-2</v>
      </c>
      <c r="J5054">
        <f t="shared" si="552"/>
        <v>-18.193250144077883</v>
      </c>
      <c r="K5054">
        <f t="shared" si="554"/>
        <v>-4.3480217367267073</v>
      </c>
      <c r="L5054">
        <f t="shared" si="555"/>
        <v>0</v>
      </c>
    </row>
    <row r="5055" spans="1:12" x14ac:dyDescent="0.3">
      <c r="A5055">
        <v>5054</v>
      </c>
      <c r="B5055" t="s">
        <v>5069</v>
      </c>
      <c r="C5055">
        <v>114.65</v>
      </c>
      <c r="D5055">
        <v>1.1690000000000001E-2</v>
      </c>
      <c r="E5055" s="10">
        <f t="shared" si="549"/>
        <v>4.0494965575279165E-2</v>
      </c>
      <c r="F5055">
        <f t="shared" si="550"/>
        <v>1.0413260672116258</v>
      </c>
      <c r="G5055">
        <f t="shared" si="551"/>
        <v>114.42684104793847</v>
      </c>
      <c r="H5055">
        <f t="shared" si="553"/>
        <v>2.3659264069628899E-2</v>
      </c>
      <c r="J5055">
        <f t="shared" si="552"/>
        <v>-19.915667224834326</v>
      </c>
      <c r="K5055">
        <f t="shared" si="554"/>
        <v>-10.565450039323125</v>
      </c>
      <c r="L5055">
        <f t="shared" si="555"/>
        <v>0</v>
      </c>
    </row>
    <row r="5056" spans="1:12" x14ac:dyDescent="0.3">
      <c r="A5056">
        <v>5055</v>
      </c>
      <c r="B5056" t="s">
        <v>5070</v>
      </c>
      <c r="C5056">
        <v>121.05</v>
      </c>
      <c r="D5056">
        <v>9.5300000000000003E-3</v>
      </c>
      <c r="E5056" s="10">
        <f t="shared" si="549"/>
        <v>5.4319674080153917E-2</v>
      </c>
      <c r="F5056">
        <f t="shared" si="550"/>
        <v>1.0558220671609244</v>
      </c>
      <c r="G5056">
        <f t="shared" si="551"/>
        <v>120.85788486182794</v>
      </c>
      <c r="H5056">
        <f t="shared" si="553"/>
        <v>2.5560078409206589E-2</v>
      </c>
      <c r="J5056">
        <f t="shared" si="552"/>
        <v>-22.724947669462182</v>
      </c>
      <c r="K5056">
        <f t="shared" si="554"/>
        <v>-17.993550679395696</v>
      </c>
      <c r="L5056">
        <f t="shared" si="555"/>
        <v>0</v>
      </c>
    </row>
    <row r="5057" spans="1:12" x14ac:dyDescent="0.3">
      <c r="A5057">
        <v>5056</v>
      </c>
      <c r="B5057" t="s">
        <v>5071</v>
      </c>
      <c r="C5057">
        <v>117.15</v>
      </c>
      <c r="D5057">
        <v>7.0599999999999994E-3</v>
      </c>
      <c r="E5057" s="10">
        <f t="shared" si="549"/>
        <v>-3.2748518430262788E-2</v>
      </c>
      <c r="F5057">
        <f t="shared" si="550"/>
        <v>0.96778190830235444</v>
      </c>
      <c r="G5057">
        <f t="shared" si="551"/>
        <v>117.0122345678911</v>
      </c>
      <c r="H5057">
        <f t="shared" si="553"/>
        <v>2.6274806269682371E-2</v>
      </c>
      <c r="J5057">
        <f t="shared" si="552"/>
        <v>-22.617079069702704</v>
      </c>
      <c r="K5057">
        <f t="shared" si="554"/>
        <v>-14.147900385458854</v>
      </c>
      <c r="L5057">
        <f t="shared" si="555"/>
        <v>0</v>
      </c>
    </row>
    <row r="5058" spans="1:12" x14ac:dyDescent="0.3">
      <c r="A5058">
        <v>5057</v>
      </c>
      <c r="B5058" t="s">
        <v>5072</v>
      </c>
      <c r="C5058">
        <v>109.85</v>
      </c>
      <c r="D5058">
        <v>6.2500000000000003E-3</v>
      </c>
      <c r="E5058" s="10">
        <f t="shared" si="549"/>
        <v>-6.4339366123185596E-2</v>
      </c>
      <c r="F5058">
        <f t="shared" si="550"/>
        <v>0.93768672641912065</v>
      </c>
      <c r="G5058">
        <f t="shared" si="551"/>
        <v>109.73563249341774</v>
      </c>
      <c r="H5058">
        <f t="shared" si="553"/>
        <v>2.891822691975468E-2</v>
      </c>
      <c r="J5058">
        <f t="shared" si="552"/>
        <v>-23.344525620463337</v>
      </c>
      <c r="K5058">
        <f t="shared" si="554"/>
        <v>-6.8712983109854946</v>
      </c>
      <c r="L5058">
        <f t="shared" si="555"/>
        <v>0</v>
      </c>
    </row>
    <row r="5059" spans="1:12" x14ac:dyDescent="0.3">
      <c r="A5059">
        <v>5058</v>
      </c>
      <c r="B5059" t="s">
        <v>5073</v>
      </c>
      <c r="C5059">
        <v>105.6</v>
      </c>
      <c r="D5059">
        <v>4.7499999999999999E-3</v>
      </c>
      <c r="E5059" s="10">
        <f t="shared" ref="E5059:E5122" si="556">LN(C5059/C5058)</f>
        <v>-3.9457427558458116E-2</v>
      </c>
      <c r="F5059">
        <f t="shared" ref="F5059:F5122" si="557">C5059/C5058</f>
        <v>0.96131087847064178</v>
      </c>
      <c r="G5059">
        <f t="shared" ref="G5059:G5122" si="558">C5059*EXP(-2/12*D5059)</f>
        <v>105.51643308293586</v>
      </c>
      <c r="H5059">
        <f t="shared" si="553"/>
        <v>2.9635730615976616E-2</v>
      </c>
      <c r="J5059">
        <f t="shared" si="552"/>
        <v>-23.003899463292878</v>
      </c>
      <c r="K5059">
        <f t="shared" si="554"/>
        <v>-2.6520989005036171</v>
      </c>
      <c r="L5059">
        <f t="shared" si="555"/>
        <v>0</v>
      </c>
    </row>
    <row r="5060" spans="1:12" x14ac:dyDescent="0.3">
      <c r="A5060">
        <v>5059</v>
      </c>
      <c r="B5060" t="s">
        <v>5074</v>
      </c>
      <c r="C5060">
        <v>108.95</v>
      </c>
      <c r="D5060">
        <v>3.8300000000000001E-3</v>
      </c>
      <c r="E5060" s="10">
        <f t="shared" si="556"/>
        <v>3.1230690118467797E-2</v>
      </c>
      <c r="F5060">
        <f t="shared" si="557"/>
        <v>1.0317234848484849</v>
      </c>
      <c r="G5060">
        <f t="shared" si="558"/>
        <v>108.88047577550907</v>
      </c>
      <c r="H5060">
        <f t="shared" si="553"/>
        <v>2.9996983828081334E-2</v>
      </c>
      <c r="J5060">
        <f t="shared" si="552"/>
        <v>-24.026655399313018</v>
      </c>
      <c r="K5060">
        <f t="shared" si="554"/>
        <v>-6.0161415930768243</v>
      </c>
      <c r="L5060">
        <f t="shared" si="555"/>
        <v>0</v>
      </c>
    </row>
    <row r="5061" spans="1:12" x14ac:dyDescent="0.3">
      <c r="A5061">
        <v>5060</v>
      </c>
      <c r="B5061" t="s">
        <v>5075</v>
      </c>
      <c r="C5061">
        <v>114.25</v>
      </c>
      <c r="D5061">
        <v>4.2599999999999999E-3</v>
      </c>
      <c r="E5061" s="10">
        <f t="shared" si="556"/>
        <v>4.749996838368508E-2</v>
      </c>
      <c r="F5061">
        <f t="shared" si="557"/>
        <v>1.0486461679669572</v>
      </c>
      <c r="G5061">
        <f t="shared" si="558"/>
        <v>114.16891128989849</v>
      </c>
      <c r="H5061">
        <f t="shared" si="553"/>
        <v>3.0581548096396797E-2</v>
      </c>
      <c r="J5061">
        <f t="shared" si="552"/>
        <v>-25.684614204611197</v>
      </c>
      <c r="K5061">
        <f t="shared" si="554"/>
        <v>-11.304577107466244</v>
      </c>
      <c r="L5061">
        <f t="shared" si="555"/>
        <v>0</v>
      </c>
    </row>
    <row r="5062" spans="1:12" x14ac:dyDescent="0.3">
      <c r="A5062">
        <v>5061</v>
      </c>
      <c r="B5062" t="s">
        <v>5076</v>
      </c>
      <c r="C5062">
        <v>112.28</v>
      </c>
      <c r="D5062">
        <v>4.3400000000000001E-3</v>
      </c>
      <c r="E5062" s="10">
        <f t="shared" si="556"/>
        <v>-1.7393278280632297E-2</v>
      </c>
      <c r="F5062">
        <f t="shared" si="557"/>
        <v>0.98275711159737422</v>
      </c>
      <c r="G5062">
        <f t="shared" si="558"/>
        <v>112.19881349932422</v>
      </c>
      <c r="H5062">
        <f t="shared" si="553"/>
        <v>3.0638114375268654E-2</v>
      </c>
      <c r="J5062">
        <f t="shared" si="552"/>
        <v>-25.288089393928228</v>
      </c>
      <c r="K5062">
        <f t="shared" si="554"/>
        <v>-9.3344793168919722</v>
      </c>
      <c r="L5062">
        <f t="shared" si="555"/>
        <v>0</v>
      </c>
    </row>
    <row r="5063" spans="1:12" x14ac:dyDescent="0.3">
      <c r="A5063">
        <v>5062</v>
      </c>
      <c r="B5063" t="s">
        <v>5077</v>
      </c>
      <c r="C5063">
        <v>109.13</v>
      </c>
      <c r="D5063">
        <v>3.2700000000000003E-3</v>
      </c>
      <c r="E5063" s="10">
        <f t="shared" si="556"/>
        <v>-2.8455919368683344E-2</v>
      </c>
      <c r="F5063">
        <f t="shared" si="557"/>
        <v>0.97194513715710718</v>
      </c>
      <c r="G5063">
        <f t="shared" si="558"/>
        <v>109.07054035422522</v>
      </c>
      <c r="H5063">
        <f t="shared" si="553"/>
        <v>3.0620083114551867E-2</v>
      </c>
      <c r="J5063">
        <f t="shared" si="552"/>
        <v>-24.568551402488339</v>
      </c>
      <c r="K5063">
        <f t="shared" si="554"/>
        <v>-6.2062061717929708</v>
      </c>
      <c r="L5063">
        <f t="shared" si="555"/>
        <v>0</v>
      </c>
    </row>
    <row r="5064" spans="1:12" x14ac:dyDescent="0.3">
      <c r="A5064">
        <v>5063</v>
      </c>
      <c r="B5064" t="s">
        <v>5078</v>
      </c>
      <c r="C5064">
        <v>107.05</v>
      </c>
      <c r="D5064">
        <v>2.7600000000000003E-3</v>
      </c>
      <c r="E5064" s="10">
        <f t="shared" si="556"/>
        <v>-1.9243817089306687E-2</v>
      </c>
      <c r="F5064">
        <f t="shared" si="557"/>
        <v>0.98094016310821952</v>
      </c>
      <c r="G5064">
        <f t="shared" si="558"/>
        <v>107.00076832415355</v>
      </c>
      <c r="H5064">
        <f t="shared" si="553"/>
        <v>3.0842603395416505E-2</v>
      </c>
      <c r="J5064">
        <f t="shared" si="552"/>
        <v>-24.27748230059558</v>
      </c>
      <c r="K5064">
        <f t="shared" si="554"/>
        <v>-4.1364341417213097</v>
      </c>
      <c r="L5064">
        <f t="shared" si="555"/>
        <v>0</v>
      </c>
    </row>
    <row r="5065" spans="1:12" x14ac:dyDescent="0.3">
      <c r="A5065">
        <v>5064</v>
      </c>
      <c r="B5065" t="s">
        <v>5079</v>
      </c>
      <c r="C5065">
        <v>103.9</v>
      </c>
      <c r="D5065">
        <v>2.2300000000000002E-3</v>
      </c>
      <c r="E5065" s="10">
        <f t="shared" si="556"/>
        <v>-2.9867116930510001E-2</v>
      </c>
      <c r="F5065">
        <f t="shared" si="557"/>
        <v>0.97057449789817851</v>
      </c>
      <c r="G5065">
        <f t="shared" si="558"/>
        <v>103.86139100861534</v>
      </c>
      <c r="H5065">
        <f t="shared" si="553"/>
        <v>3.1316748575081557E-2</v>
      </c>
      <c r="J5065">
        <f t="shared" si="552"/>
        <v>-23.927455712795073</v>
      </c>
      <c r="K5065">
        <f t="shared" si="554"/>
        <v>-0.99705682618309766</v>
      </c>
      <c r="L5065">
        <f t="shared" si="555"/>
        <v>0</v>
      </c>
    </row>
    <row r="5066" spans="1:12" x14ac:dyDescent="0.3">
      <c r="A5066">
        <v>5065</v>
      </c>
      <c r="B5066" t="s">
        <v>5080</v>
      </c>
      <c r="C5066">
        <v>102.9</v>
      </c>
      <c r="D5066">
        <v>2.0799999999999998E-3</v>
      </c>
      <c r="E5066" s="10">
        <f t="shared" si="556"/>
        <v>-9.6712552651777497E-3</v>
      </c>
      <c r="F5066">
        <f t="shared" si="557"/>
        <v>0.99037536092396539</v>
      </c>
      <c r="G5066">
        <f t="shared" si="558"/>
        <v>102.86433418243224</v>
      </c>
      <c r="H5066">
        <f t="shared" si="553"/>
        <v>3.0064530621115925E-2</v>
      </c>
      <c r="J5066">
        <f t="shared" si="552"/>
        <v>-22.750186848525662</v>
      </c>
      <c r="K5066">
        <f t="shared" si="554"/>
        <v>5.1820642109282034</v>
      </c>
      <c r="L5066">
        <f t="shared" si="555"/>
        <v>0</v>
      </c>
    </row>
    <row r="5067" spans="1:12" x14ac:dyDescent="0.3">
      <c r="A5067">
        <v>5066</v>
      </c>
      <c r="B5067" t="s">
        <v>5081</v>
      </c>
      <c r="C5067">
        <v>108.05</v>
      </c>
      <c r="D5067">
        <v>2.0000000000000001E-4</v>
      </c>
      <c r="E5067" s="10">
        <f t="shared" si="556"/>
        <v>4.8836440112890976E-2</v>
      </c>
      <c r="F5067">
        <f t="shared" si="557"/>
        <v>1.0500485908649173</v>
      </c>
      <c r="G5067">
        <f t="shared" si="558"/>
        <v>108.04639839336045</v>
      </c>
      <c r="H5067">
        <f t="shared" si="553"/>
        <v>3.1275075574316948E-2</v>
      </c>
      <c r="J5067">
        <f t="shared" si="552"/>
        <v>-24.858469327697097</v>
      </c>
      <c r="K5067">
        <f t="shared" si="554"/>
        <v>7.8007053928423744</v>
      </c>
      <c r="L5067">
        <f t="shared" si="555"/>
        <v>0</v>
      </c>
    </row>
    <row r="5068" spans="1:12" x14ac:dyDescent="0.3">
      <c r="A5068">
        <v>5067</v>
      </c>
      <c r="B5068" t="s">
        <v>5082</v>
      </c>
      <c r="C5068">
        <v>116.65</v>
      </c>
      <c r="D5068">
        <v>6.3000000000000003E-4</v>
      </c>
      <c r="E5068" s="10">
        <f t="shared" si="556"/>
        <v>7.658391551454409E-2</v>
      </c>
      <c r="F5068">
        <f t="shared" si="557"/>
        <v>1.079592781119852</v>
      </c>
      <c r="G5068">
        <f t="shared" si="558"/>
        <v>116.63775239301062</v>
      </c>
      <c r="H5068">
        <f t="shared" si="553"/>
        <v>3.3977931589647396E-2</v>
      </c>
      <c r="J5068">
        <f t="shared" si="552"/>
        <v>-29.154245095212584</v>
      </c>
      <c r="K5068">
        <f t="shared" si="554"/>
        <v>-0.79064860680779248</v>
      </c>
      <c r="L5068">
        <f t="shared" si="555"/>
        <v>0</v>
      </c>
    </row>
    <row r="5069" spans="1:12" x14ac:dyDescent="0.3">
      <c r="A5069">
        <v>5068</v>
      </c>
      <c r="B5069" t="s">
        <v>5083</v>
      </c>
      <c r="C5069">
        <v>119.7</v>
      </c>
      <c r="D5069">
        <v>3.7999999999999997E-4</v>
      </c>
      <c r="E5069" s="10">
        <f t="shared" si="556"/>
        <v>2.5810614096488431E-2</v>
      </c>
      <c r="F5069">
        <f t="shared" si="557"/>
        <v>1.0261465923703386</v>
      </c>
      <c r="G5069">
        <f t="shared" si="558"/>
        <v>119.69241924005993</v>
      </c>
      <c r="H5069">
        <f t="shared" si="553"/>
        <v>3.4169069660429464E-2</v>
      </c>
      <c r="J5069">
        <f t="shared" si="552"/>
        <v>-30.08607404160718</v>
      </c>
      <c r="K5069">
        <f t="shared" si="554"/>
        <v>-4.8127164470871833</v>
      </c>
      <c r="L5069">
        <f t="shared" si="555"/>
        <v>0</v>
      </c>
    </row>
    <row r="5070" spans="1:12" x14ac:dyDescent="0.3">
      <c r="A5070">
        <v>5069</v>
      </c>
      <c r="B5070" t="s">
        <v>5084</v>
      </c>
      <c r="C5070">
        <v>121.25</v>
      </c>
      <c r="D5070">
        <v>2.9999999999999997E-4</v>
      </c>
      <c r="E5070" s="10">
        <f t="shared" si="556"/>
        <v>1.2865917253665196E-2</v>
      </c>
      <c r="F5070">
        <f t="shared" si="557"/>
        <v>1.0129490392648288</v>
      </c>
      <c r="G5070">
        <f t="shared" si="558"/>
        <v>121.24393765155997</v>
      </c>
      <c r="H5070">
        <f t="shared" si="553"/>
        <v>3.417621559593656E-2</v>
      </c>
      <c r="J5070">
        <f t="shared" si="552"/>
        <v>-30.4824397411437</v>
      </c>
      <c r="K5070">
        <f t="shared" si="554"/>
        <v>-6.3642348585872242</v>
      </c>
      <c r="L5070">
        <f t="shared" si="555"/>
        <v>0</v>
      </c>
    </row>
    <row r="5071" spans="1:12" x14ac:dyDescent="0.3">
      <c r="A5071">
        <v>5070</v>
      </c>
      <c r="B5071" t="s">
        <v>5085</v>
      </c>
      <c r="C5071">
        <v>125.6</v>
      </c>
      <c r="D5071">
        <v>2.8000000000000003E-4</v>
      </c>
      <c r="E5071" s="10">
        <f t="shared" si="556"/>
        <v>3.5247724216505773E-2</v>
      </c>
      <c r="F5071">
        <f t="shared" si="557"/>
        <v>1.0358762886597939</v>
      </c>
      <c r="G5071">
        <f t="shared" si="558"/>
        <v>125.59413880342898</v>
      </c>
      <c r="H5071">
        <f t="shared" si="553"/>
        <v>3.4493034645555726E-2</v>
      </c>
      <c r="J5071">
        <f t="shared" si="552"/>
        <v>-31.868857746738176</v>
      </c>
      <c r="K5071">
        <f t="shared" si="554"/>
        <v>-10.714436010456225</v>
      </c>
      <c r="L5071">
        <f t="shared" si="555"/>
        <v>0</v>
      </c>
    </row>
    <row r="5072" spans="1:12" x14ac:dyDescent="0.3">
      <c r="A5072">
        <v>5071</v>
      </c>
      <c r="B5072" t="s">
        <v>5086</v>
      </c>
      <c r="C5072">
        <v>129.94999999999999</v>
      </c>
      <c r="D5072">
        <v>-4.6000000000000001E-4</v>
      </c>
      <c r="E5072" s="10">
        <f t="shared" si="556"/>
        <v>3.4047507053400997E-2</v>
      </c>
      <c r="F5072">
        <f t="shared" si="557"/>
        <v>1.0346337579617835</v>
      </c>
      <c r="G5072">
        <f t="shared" si="558"/>
        <v>129.95996321525169</v>
      </c>
      <c r="H5072">
        <f t="shared" si="553"/>
        <v>3.4811626056168249E-2</v>
      </c>
      <c r="J5072">
        <f t="shared" si="552"/>
        <v>-33.281248520660213</v>
      </c>
      <c r="K5072">
        <f t="shared" si="554"/>
        <v>-15.08026042227894</v>
      </c>
      <c r="L5072">
        <f t="shared" si="555"/>
        <v>0</v>
      </c>
    </row>
    <row r="5073" spans="1:12" x14ac:dyDescent="0.3">
      <c r="A5073">
        <v>5072</v>
      </c>
      <c r="B5073" t="s">
        <v>5087</v>
      </c>
      <c r="C5073">
        <v>124.65</v>
      </c>
      <c r="D5073">
        <v>-3.5000000000000005E-4</v>
      </c>
      <c r="E5073" s="10">
        <f t="shared" si="556"/>
        <v>-4.1639951117932221E-2</v>
      </c>
      <c r="F5073">
        <f t="shared" si="557"/>
        <v>0.95921508272412481</v>
      </c>
      <c r="G5073">
        <f t="shared" si="558"/>
        <v>124.65727146208226</v>
      </c>
      <c r="H5073">
        <f t="shared" si="553"/>
        <v>3.598478698897406E-2</v>
      </c>
      <c r="J5073">
        <f t="shared" si="552"/>
        <v>-32.999113546701551</v>
      </c>
      <c r="K5073">
        <f t="shared" si="554"/>
        <v>-9.7775686691095132</v>
      </c>
      <c r="L5073">
        <f t="shared" si="555"/>
        <v>0</v>
      </c>
    </row>
    <row r="5074" spans="1:12" x14ac:dyDescent="0.3">
      <c r="A5074">
        <v>5073</v>
      </c>
      <c r="B5074" t="s">
        <v>5088</v>
      </c>
      <c r="C5074">
        <v>115.85</v>
      </c>
      <c r="D5074">
        <v>1.4999999999999999E-4</v>
      </c>
      <c r="E5074" s="10">
        <f t="shared" si="556"/>
        <v>-7.321355909118174E-2</v>
      </c>
      <c r="F5074">
        <f t="shared" si="557"/>
        <v>0.92940232651423982</v>
      </c>
      <c r="G5074">
        <f t="shared" si="558"/>
        <v>115.84710378620282</v>
      </c>
      <c r="H5074">
        <f t="shared" si="553"/>
        <v>3.8374712405188832E-2</v>
      </c>
      <c r="J5074">
        <f t="shared" si="552"/>
        <v>-32.703635611702261</v>
      </c>
      <c r="K5074">
        <f t="shared" si="554"/>
        <v>-0.967400993230072</v>
      </c>
      <c r="L5074">
        <f t="shared" si="555"/>
        <v>0</v>
      </c>
    </row>
    <row r="5075" spans="1:12" x14ac:dyDescent="0.3">
      <c r="A5075">
        <v>5074</v>
      </c>
      <c r="B5075" t="s">
        <v>5089</v>
      </c>
      <c r="C5075">
        <v>119.3</v>
      </c>
      <c r="D5075">
        <v>5.2999999999999998E-4</v>
      </c>
      <c r="E5075" s="10">
        <f t="shared" si="556"/>
        <v>2.9345078225485238E-2</v>
      </c>
      <c r="F5075">
        <f t="shared" si="557"/>
        <v>1.0297798877859301</v>
      </c>
      <c r="G5075">
        <f t="shared" si="558"/>
        <v>119.28946229875532</v>
      </c>
      <c r="H5075">
        <f t="shared" si="553"/>
        <v>3.7947931872669927E-2</v>
      </c>
      <c r="J5075">
        <f t="shared" si="552"/>
        <v>-33.300895619231099</v>
      </c>
      <c r="K5075">
        <f t="shared" si="554"/>
        <v>-4.4097595057825743</v>
      </c>
      <c r="L5075">
        <f t="shared" si="555"/>
        <v>0</v>
      </c>
    </row>
    <row r="5076" spans="1:12" x14ac:dyDescent="0.3">
      <c r="A5076">
        <v>5075</v>
      </c>
      <c r="B5076" t="s">
        <v>5090</v>
      </c>
      <c r="C5076">
        <v>119.55</v>
      </c>
      <c r="D5076">
        <v>1.32E-3</v>
      </c>
      <c r="E5076" s="10">
        <f t="shared" si="556"/>
        <v>2.0933648004633223E-3</v>
      </c>
      <c r="F5076">
        <f t="shared" si="557"/>
        <v>1.0020955574182733</v>
      </c>
      <c r="G5076">
        <f t="shared" si="558"/>
        <v>119.52370189289785</v>
      </c>
      <c r="H5076">
        <f t="shared" si="553"/>
        <v>3.7614592758975759E-2</v>
      </c>
      <c r="J5076">
        <f t="shared" si="552"/>
        <v>-33.07319264538323</v>
      </c>
      <c r="K5076">
        <f t="shared" si="554"/>
        <v>-4.6439990999250966</v>
      </c>
      <c r="L5076">
        <f t="shared" si="555"/>
        <v>0</v>
      </c>
    </row>
    <row r="5077" spans="1:12" x14ac:dyDescent="0.3">
      <c r="A5077">
        <v>5076</v>
      </c>
      <c r="B5077" t="s">
        <v>5091</v>
      </c>
      <c r="C5077">
        <v>116</v>
      </c>
      <c r="D5077">
        <v>7.3999999999999999E-4</v>
      </c>
      <c r="E5077" s="10">
        <f t="shared" si="556"/>
        <v>-3.0144502797969014E-2</v>
      </c>
      <c r="F5077">
        <f t="shared" si="557"/>
        <v>0.97030531158511091</v>
      </c>
      <c r="G5077">
        <f t="shared" si="558"/>
        <v>115.9856942155415</v>
      </c>
      <c r="H5077">
        <f t="shared" si="553"/>
        <v>3.8123312693527645E-2</v>
      </c>
      <c r="J5077">
        <f t="shared" si="552"/>
        <v>-32.528255921390901</v>
      </c>
      <c r="K5077">
        <f t="shared" si="554"/>
        <v>-1.1059914225687493</v>
      </c>
      <c r="L5077">
        <f t="shared" si="555"/>
        <v>0</v>
      </c>
    </row>
    <row r="5078" spans="1:12" x14ac:dyDescent="0.3">
      <c r="A5078">
        <v>5077</v>
      </c>
      <c r="B5078" t="s">
        <v>5092</v>
      </c>
      <c r="C5078">
        <v>119.35</v>
      </c>
      <c r="D5078">
        <v>9.6000000000000002E-4</v>
      </c>
      <c r="E5078" s="10">
        <f t="shared" si="556"/>
        <v>2.8470161678474364E-2</v>
      </c>
      <c r="F5078">
        <f t="shared" si="557"/>
        <v>1.0288793103448275</v>
      </c>
      <c r="G5078">
        <f t="shared" si="558"/>
        <v>119.33090552759852</v>
      </c>
      <c r="H5078">
        <f t="shared" si="553"/>
        <v>3.7871532870812796E-2</v>
      </c>
      <c r="J5078">
        <f t="shared" si="552"/>
        <v>-33.245398320167979</v>
      </c>
      <c r="K5078">
        <f t="shared" si="554"/>
        <v>-4.4512027346257668</v>
      </c>
      <c r="L5078">
        <f t="shared" si="555"/>
        <v>0</v>
      </c>
    </row>
    <row r="5079" spans="1:12" x14ac:dyDescent="0.3">
      <c r="A5079">
        <v>5078</v>
      </c>
      <c r="B5079" t="s">
        <v>5093</v>
      </c>
      <c r="C5079">
        <v>114.9</v>
      </c>
      <c r="D5079">
        <v>1.06E-3</v>
      </c>
      <c r="E5079" s="10">
        <f t="shared" si="556"/>
        <v>-3.7998167930129022E-2</v>
      </c>
      <c r="F5079">
        <f t="shared" si="557"/>
        <v>0.9627147046501886</v>
      </c>
      <c r="G5079">
        <f t="shared" si="558"/>
        <v>114.87970279297275</v>
      </c>
      <c r="H5079">
        <f t="shared" si="553"/>
        <v>3.7675395471494295E-2</v>
      </c>
      <c r="J5079">
        <f t="shared" si="552"/>
        <v>-31.839544330480273</v>
      </c>
      <c r="K5079">
        <f t="shared" si="554"/>
        <v>-1.2488322661969136</v>
      </c>
      <c r="L5079">
        <f t="shared" si="555"/>
        <v>0</v>
      </c>
    </row>
    <row r="5080" spans="1:12" x14ac:dyDescent="0.3">
      <c r="A5080">
        <v>5079</v>
      </c>
      <c r="B5080" t="s">
        <v>5094</v>
      </c>
      <c r="C5080">
        <v>116.65</v>
      </c>
      <c r="D5080">
        <v>1.0399999999999999E-3</v>
      </c>
      <c r="E5080" s="10">
        <f t="shared" si="556"/>
        <v>1.5115813612728962E-2</v>
      </c>
      <c r="F5080">
        <f t="shared" si="557"/>
        <v>1.015230635335074</v>
      </c>
      <c r="G5080">
        <f t="shared" si="558"/>
        <v>116.62978241890765</v>
      </c>
      <c r="H5080">
        <f t="shared" si="553"/>
        <v>3.7334995270867186E-2</v>
      </c>
      <c r="J5080">
        <f t="shared" si="552"/>
        <v>-32.032533334041702</v>
      </c>
      <c r="K5080">
        <f t="shared" si="554"/>
        <v>-6.9997003596399168</v>
      </c>
      <c r="L5080">
        <f t="shared" si="555"/>
        <v>0</v>
      </c>
    </row>
    <row r="5081" spans="1:12" x14ac:dyDescent="0.3">
      <c r="A5081">
        <v>5080</v>
      </c>
      <c r="B5081" t="s">
        <v>5095</v>
      </c>
      <c r="C5081">
        <v>119.9</v>
      </c>
      <c r="D5081">
        <v>1.5E-3</v>
      </c>
      <c r="E5081" s="10">
        <f t="shared" si="556"/>
        <v>2.7480063566029684E-2</v>
      </c>
      <c r="F5081">
        <f t="shared" si="557"/>
        <v>1.027861123017574</v>
      </c>
      <c r="G5081">
        <f t="shared" si="558"/>
        <v>119.8700287465628</v>
      </c>
      <c r="H5081">
        <f t="shared" si="553"/>
        <v>3.7572040378971924E-2</v>
      </c>
      <c r="J5081">
        <f t="shared" si="552"/>
        <v>-33.131500910501821</v>
      </c>
      <c r="K5081">
        <f t="shared" si="554"/>
        <v>-10.23994668729506</v>
      </c>
      <c r="L5081">
        <f t="shared" si="555"/>
        <v>0</v>
      </c>
    </row>
    <row r="5082" spans="1:12" x14ac:dyDescent="0.3">
      <c r="A5082">
        <v>5081</v>
      </c>
      <c r="B5082" t="s">
        <v>5096</v>
      </c>
      <c r="C5082">
        <v>119.8</v>
      </c>
      <c r="D5082">
        <v>1.98E-3</v>
      </c>
      <c r="E5082" s="10">
        <f t="shared" si="556"/>
        <v>-8.3437635211967213E-4</v>
      </c>
      <c r="F5082">
        <f t="shared" si="557"/>
        <v>0.99916597164303578</v>
      </c>
      <c r="G5082">
        <f t="shared" si="558"/>
        <v>119.76047252239252</v>
      </c>
      <c r="H5082">
        <f t="shared" si="553"/>
        <v>3.7476214090143185E-2</v>
      </c>
      <c r="J5082">
        <f t="shared" si="552"/>
        <v>-33.016796491192324</v>
      </c>
      <c r="K5082">
        <f t="shared" si="554"/>
        <v>-10.130390463124783</v>
      </c>
      <c r="L5082">
        <f t="shared" si="555"/>
        <v>0</v>
      </c>
    </row>
    <row r="5083" spans="1:12" x14ac:dyDescent="0.3">
      <c r="A5083">
        <v>5082</v>
      </c>
      <c r="B5083" t="s">
        <v>5097</v>
      </c>
      <c r="C5083">
        <v>118.6</v>
      </c>
      <c r="D5083">
        <v>2.3599999999999997E-3</v>
      </c>
      <c r="E5083" s="10">
        <f t="shared" si="556"/>
        <v>-1.0067199117723968E-2</v>
      </c>
      <c r="F5083">
        <f t="shared" si="557"/>
        <v>0.9899833055091819</v>
      </c>
      <c r="G5083">
        <f t="shared" si="558"/>
        <v>118.55335983983281</v>
      </c>
      <c r="H5083">
        <f t="shared" si="553"/>
        <v>3.7496336790903972E-2</v>
      </c>
      <c r="J5083">
        <f t="shared" si="552"/>
        <v>-32.701556819794774</v>
      </c>
      <c r="K5083">
        <f t="shared" si="554"/>
        <v>-13.374748331929084</v>
      </c>
      <c r="L5083">
        <f t="shared" si="555"/>
        <v>0</v>
      </c>
    </row>
    <row r="5084" spans="1:12" x14ac:dyDescent="0.3">
      <c r="A5084">
        <v>5083</v>
      </c>
      <c r="B5084" t="s">
        <v>5098</v>
      </c>
      <c r="C5084">
        <v>119.75</v>
      </c>
      <c r="D5084">
        <v>2.31E-3</v>
      </c>
      <c r="E5084" s="10">
        <f t="shared" si="556"/>
        <v>9.6497497273996449E-3</v>
      </c>
      <c r="F5084">
        <f t="shared" si="557"/>
        <v>1.0096964586846544</v>
      </c>
      <c r="G5084">
        <f t="shared" si="558"/>
        <v>119.70390512383302</v>
      </c>
      <c r="H5084">
        <f t="shared" si="553"/>
        <v>3.7420643766639207E-2</v>
      </c>
      <c r="J5084">
        <f t="shared" si="552"/>
        <v>-32.952266706190784</v>
      </c>
      <c r="K5084">
        <f t="shared" si="554"/>
        <v>-15.123777235922589</v>
      </c>
      <c r="L5084">
        <f t="shared" si="555"/>
        <v>0</v>
      </c>
    </row>
    <row r="5085" spans="1:12" x14ac:dyDescent="0.3">
      <c r="A5085">
        <v>5084</v>
      </c>
      <c r="B5085" t="s">
        <v>5099</v>
      </c>
      <c r="C5085">
        <v>117.2</v>
      </c>
      <c r="D5085">
        <v>2.0799999999999998E-3</v>
      </c>
      <c r="E5085" s="10">
        <f t="shared" si="556"/>
        <v>-2.1524359148112314E-2</v>
      </c>
      <c r="F5085">
        <f t="shared" si="557"/>
        <v>0.97870563674321509</v>
      </c>
      <c r="G5085">
        <f t="shared" si="558"/>
        <v>117.15937770827072</v>
      </c>
      <c r="H5085">
        <f t="shared" si="553"/>
        <v>3.6976905513400909E-2</v>
      </c>
      <c r="J5085">
        <f t="shared" si="552"/>
        <v>-31.869359884028601</v>
      </c>
      <c r="K5085">
        <f t="shared" si="554"/>
        <v>-12.579249820360289</v>
      </c>
      <c r="L5085">
        <f t="shared" si="555"/>
        <v>0</v>
      </c>
    </row>
    <row r="5086" spans="1:12" x14ac:dyDescent="0.3">
      <c r="A5086">
        <v>5085</v>
      </c>
      <c r="B5086" t="s">
        <v>5100</v>
      </c>
      <c r="C5086">
        <v>120.2</v>
      </c>
      <c r="D5086">
        <v>1.57E-3</v>
      </c>
      <c r="E5086" s="10">
        <f t="shared" si="556"/>
        <v>2.5275144958195009E-2</v>
      </c>
      <c r="F5086">
        <f t="shared" si="557"/>
        <v>1.0255972696245734</v>
      </c>
      <c r="G5086">
        <f t="shared" si="558"/>
        <v>120.16855178132138</v>
      </c>
      <c r="H5086">
        <f t="shared" si="553"/>
        <v>3.5889742884277487E-2</v>
      </c>
      <c r="J5086">
        <f t="shared" si="552"/>
        <v>-31.726845593794405</v>
      </c>
      <c r="K5086">
        <f t="shared" si="554"/>
        <v>-16.535998062884815</v>
      </c>
      <c r="L5086">
        <f t="shared" si="555"/>
        <v>0</v>
      </c>
    </row>
    <row r="5087" spans="1:12" x14ac:dyDescent="0.3">
      <c r="A5087">
        <v>5086</v>
      </c>
      <c r="B5087" t="s">
        <v>5101</v>
      </c>
      <c r="C5087">
        <v>118.6</v>
      </c>
      <c r="D5087">
        <v>1.47E-3</v>
      </c>
      <c r="E5087" s="10">
        <f t="shared" si="556"/>
        <v>-1.3400535537482227E-2</v>
      </c>
      <c r="F5087">
        <f t="shared" si="557"/>
        <v>0.98668885191347744</v>
      </c>
      <c r="G5087">
        <f t="shared" si="558"/>
        <v>118.57094655919182</v>
      </c>
      <c r="H5087">
        <f t="shared" si="553"/>
        <v>3.5456557039321539E-2</v>
      </c>
      <c r="J5087">
        <f t="shared" si="552"/>
        <v>-30.927197611244917</v>
      </c>
      <c r="K5087">
        <f t="shared" si="554"/>
        <v>-14.938392840755256</v>
      </c>
      <c r="L5087">
        <f t="shared" si="555"/>
        <v>0</v>
      </c>
    </row>
    <row r="5088" spans="1:12" x14ac:dyDescent="0.3">
      <c r="A5088">
        <v>5087</v>
      </c>
      <c r="B5088" t="s">
        <v>5102</v>
      </c>
      <c r="C5088">
        <v>116.05</v>
      </c>
      <c r="D5088">
        <v>1.24E-3</v>
      </c>
      <c r="E5088" s="10">
        <f t="shared" si="556"/>
        <v>-2.1735353843179043E-2</v>
      </c>
      <c r="F5088">
        <f t="shared" si="557"/>
        <v>0.97849915682967958</v>
      </c>
      <c r="G5088">
        <f t="shared" si="558"/>
        <v>116.02601881147483</v>
      </c>
      <c r="H5088">
        <f t="shared" si="553"/>
        <v>3.3577129331274672E-2</v>
      </c>
      <c r="J5088">
        <f t="shared" ref="J5088:J5151" si="559">-G5088*$O$3*$Q$3*H5088</f>
        <v>-28.659240355932795</v>
      </c>
      <c r="K5088">
        <f t="shared" si="554"/>
        <v>-12.393465093038259</v>
      </c>
      <c r="L5088">
        <f t="shared" si="555"/>
        <v>0</v>
      </c>
    </row>
    <row r="5089" spans="1:12" x14ac:dyDescent="0.3">
      <c r="A5089">
        <v>5088</v>
      </c>
      <c r="B5089" t="s">
        <v>5103</v>
      </c>
      <c r="C5089">
        <v>113.65</v>
      </c>
      <c r="D5089">
        <v>1.01E-3</v>
      </c>
      <c r="E5089" s="10">
        <f t="shared" si="556"/>
        <v>-2.0897582421893785E-2</v>
      </c>
      <c r="F5089">
        <f t="shared" si="557"/>
        <v>0.97931925894011207</v>
      </c>
      <c r="G5089">
        <f t="shared" si="558"/>
        <v>113.63087052677584</v>
      </c>
      <c r="H5089">
        <f t="shared" ref="H5089:H5152" si="560">SQRT(_xlfn.VAR.S(E5060:E5089))</f>
        <v>3.2955396856249056E-2</v>
      </c>
      <c r="J5089">
        <f t="shared" si="559"/>
        <v>-27.547906506710557</v>
      </c>
      <c r="K5089">
        <f t="shared" si="554"/>
        <v>-9.9983168083392684</v>
      </c>
      <c r="L5089">
        <f t="shared" si="555"/>
        <v>0</v>
      </c>
    </row>
    <row r="5090" spans="1:12" x14ac:dyDescent="0.3">
      <c r="A5090">
        <v>5089</v>
      </c>
      <c r="B5090" t="s">
        <v>5104</v>
      </c>
      <c r="C5090">
        <v>109.65</v>
      </c>
      <c r="D5090">
        <v>1.09E-3</v>
      </c>
      <c r="E5090" s="10">
        <f t="shared" si="556"/>
        <v>-3.5830075434654982E-2</v>
      </c>
      <c r="F5090">
        <f t="shared" si="557"/>
        <v>0.96480422349318085</v>
      </c>
      <c r="G5090">
        <f t="shared" si="558"/>
        <v>109.63008205926774</v>
      </c>
      <c r="H5090">
        <f t="shared" si="560"/>
        <v>3.3209192110116435E-2</v>
      </c>
      <c r="J5090">
        <f t="shared" si="559"/>
        <v>-26.782663842681686</v>
      </c>
      <c r="K5090">
        <f t="shared" ref="K5090:K5153" si="561">+MIN(G5091-G5090,G5092-G5090,G5093-G5090,G5094-G5090,G5095-G5090,G5096-G5090,G5097-G5090,G5098-G5090,G5099-G5090,G5100-G5090)</f>
        <v>-5.9975283408311668</v>
      </c>
      <c r="L5090">
        <f t="shared" ref="L5090:L5153" si="562">+IF(K5090&lt;J5090,1,0)</f>
        <v>0</v>
      </c>
    </row>
    <row r="5091" spans="1:12" x14ac:dyDescent="0.3">
      <c r="A5091">
        <v>5090</v>
      </c>
      <c r="B5091" t="s">
        <v>5105</v>
      </c>
      <c r="C5091">
        <v>110.6</v>
      </c>
      <c r="D5091">
        <v>1.0399999999999999E-3</v>
      </c>
      <c r="E5091" s="10">
        <f t="shared" si="556"/>
        <v>8.6266142243370432E-3</v>
      </c>
      <c r="F5091">
        <f t="shared" si="557"/>
        <v>1.0086639306885543</v>
      </c>
      <c r="G5091">
        <f t="shared" si="558"/>
        <v>110.58083099469512</v>
      </c>
      <c r="H5091">
        <f t="shared" si="560"/>
        <v>3.2038263976856655E-2</v>
      </c>
      <c r="J5091">
        <f t="shared" si="559"/>
        <v>-26.062408364732924</v>
      </c>
      <c r="K5091">
        <f t="shared" si="561"/>
        <v>-6.9482772762585512</v>
      </c>
      <c r="L5091">
        <f t="shared" si="562"/>
        <v>0</v>
      </c>
    </row>
    <row r="5092" spans="1:12" x14ac:dyDescent="0.3">
      <c r="A5092">
        <v>5091</v>
      </c>
      <c r="B5092" t="s">
        <v>5106</v>
      </c>
      <c r="C5092">
        <v>111.05</v>
      </c>
      <c r="D5092">
        <v>1.09E-3</v>
      </c>
      <c r="E5092" s="10">
        <f t="shared" si="556"/>
        <v>4.0604612522019516E-3</v>
      </c>
      <c r="F5092">
        <f t="shared" si="557"/>
        <v>1.0040687160940325</v>
      </c>
      <c r="G5092">
        <f t="shared" si="558"/>
        <v>111.02982774903494</v>
      </c>
      <c r="H5092">
        <f t="shared" si="560"/>
        <v>3.190077190659741E-2</v>
      </c>
      <c r="J5092">
        <f t="shared" si="559"/>
        <v>-26.055929986986349</v>
      </c>
      <c r="K5092">
        <f t="shared" si="561"/>
        <v>-7.3972740305983677</v>
      </c>
      <c r="L5092">
        <f t="shared" si="562"/>
        <v>0</v>
      </c>
    </row>
    <row r="5093" spans="1:12" x14ac:dyDescent="0.3">
      <c r="A5093">
        <v>5092</v>
      </c>
      <c r="B5093" t="s">
        <v>5107</v>
      </c>
      <c r="C5093">
        <v>105.2</v>
      </c>
      <c r="D5093">
        <v>1.2199999999999999E-3</v>
      </c>
      <c r="E5093" s="10">
        <f t="shared" si="556"/>
        <v>-5.4117250036826908E-2</v>
      </c>
      <c r="F5093">
        <f t="shared" si="557"/>
        <v>0.94732102656461059</v>
      </c>
      <c r="G5093">
        <f t="shared" si="558"/>
        <v>105.17861150790372</v>
      </c>
      <c r="H5093">
        <f t="shared" si="560"/>
        <v>3.3004838286364982E-2</v>
      </c>
      <c r="J5093">
        <f t="shared" si="559"/>
        <v>-25.537052136527606</v>
      </c>
      <c r="K5093">
        <f t="shared" si="561"/>
        <v>-1.5460577894671559</v>
      </c>
      <c r="L5093">
        <f t="shared" si="562"/>
        <v>0</v>
      </c>
    </row>
    <row r="5094" spans="1:12" x14ac:dyDescent="0.3">
      <c r="A5094">
        <v>5093</v>
      </c>
      <c r="B5094" t="s">
        <v>5108</v>
      </c>
      <c r="C5094">
        <v>104.6</v>
      </c>
      <c r="D5094">
        <v>1.14E-3</v>
      </c>
      <c r="E5094" s="10">
        <f t="shared" si="556"/>
        <v>-5.719748672787065E-3</v>
      </c>
      <c r="F5094">
        <f t="shared" si="557"/>
        <v>0.99429657794676796</v>
      </c>
      <c r="G5094">
        <f t="shared" si="558"/>
        <v>104.58012788791044</v>
      </c>
      <c r="H5094">
        <f t="shared" si="560"/>
        <v>3.284216341479991E-2</v>
      </c>
      <c r="J5094">
        <f t="shared" si="559"/>
        <v>-25.266590805476511</v>
      </c>
      <c r="K5094">
        <f t="shared" si="561"/>
        <v>-0.9475741694738673</v>
      </c>
      <c r="L5094">
        <f t="shared" si="562"/>
        <v>0</v>
      </c>
    </row>
    <row r="5095" spans="1:12" x14ac:dyDescent="0.3">
      <c r="A5095">
        <v>5094</v>
      </c>
      <c r="B5095" t="s">
        <v>5109</v>
      </c>
      <c r="C5095">
        <v>105.7</v>
      </c>
      <c r="D5095">
        <v>1.06E-3</v>
      </c>
      <c r="E5095" s="10">
        <f t="shared" si="556"/>
        <v>1.0461341245369552E-2</v>
      </c>
      <c r="F5095">
        <f t="shared" si="557"/>
        <v>1.0105162523900575</v>
      </c>
      <c r="G5095">
        <f t="shared" si="558"/>
        <v>105.68132798274343</v>
      </c>
      <c r="H5095">
        <f t="shared" si="560"/>
        <v>3.243298251031853E-2</v>
      </c>
      <c r="J5095">
        <f t="shared" si="559"/>
        <v>-25.214529605512482</v>
      </c>
      <c r="K5095">
        <f t="shared" si="561"/>
        <v>-2.0487742643068572</v>
      </c>
      <c r="L5095">
        <f t="shared" si="562"/>
        <v>0</v>
      </c>
    </row>
    <row r="5096" spans="1:12" x14ac:dyDescent="0.3">
      <c r="A5096">
        <v>5095</v>
      </c>
      <c r="B5096" t="s">
        <v>5110</v>
      </c>
      <c r="C5096">
        <v>103.65</v>
      </c>
      <c r="D5096">
        <v>1.01E-3</v>
      </c>
      <c r="E5096" s="10">
        <f t="shared" si="556"/>
        <v>-1.958505399440336E-2</v>
      </c>
      <c r="F5096">
        <f t="shared" si="557"/>
        <v>0.98060548722800378</v>
      </c>
      <c r="G5096">
        <f t="shared" si="558"/>
        <v>103.63255371843657</v>
      </c>
      <c r="H5096">
        <f t="shared" si="560"/>
        <v>3.2591076251649691E-2</v>
      </c>
      <c r="J5096">
        <f t="shared" si="559"/>
        <v>-24.846236985365291</v>
      </c>
      <c r="K5096">
        <f t="shared" si="561"/>
        <v>-0.10360674463970554</v>
      </c>
      <c r="L5096">
        <f t="shared" si="562"/>
        <v>0</v>
      </c>
    </row>
    <row r="5097" spans="1:12" x14ac:dyDescent="0.3">
      <c r="A5097">
        <v>5096</v>
      </c>
      <c r="B5097" t="s">
        <v>5111</v>
      </c>
      <c r="C5097">
        <v>104.65</v>
      </c>
      <c r="D5097">
        <v>1.06E-3</v>
      </c>
      <c r="E5097" s="10">
        <f t="shared" si="556"/>
        <v>9.6016100102200696E-3</v>
      </c>
      <c r="F5097">
        <f t="shared" si="557"/>
        <v>1.009647853352629</v>
      </c>
      <c r="G5097">
        <f t="shared" si="558"/>
        <v>104.63151346635857</v>
      </c>
      <c r="H5097">
        <f t="shared" si="560"/>
        <v>3.1336904168601583E-2</v>
      </c>
      <c r="J5097">
        <f t="shared" si="559"/>
        <v>-24.120389550345994</v>
      </c>
      <c r="K5097">
        <f t="shared" si="561"/>
        <v>-1.1025664925617065</v>
      </c>
      <c r="L5097">
        <f t="shared" si="562"/>
        <v>0</v>
      </c>
    </row>
    <row r="5098" spans="1:12" x14ac:dyDescent="0.3">
      <c r="A5098">
        <v>5097</v>
      </c>
      <c r="B5098" t="s">
        <v>5112</v>
      </c>
      <c r="C5098">
        <v>104.45</v>
      </c>
      <c r="D5098">
        <v>1.09E-3</v>
      </c>
      <c r="E5098" s="10">
        <f t="shared" si="556"/>
        <v>-1.9129608894339922E-3</v>
      </c>
      <c r="F5098">
        <f t="shared" si="557"/>
        <v>0.998088867654085</v>
      </c>
      <c r="G5098">
        <f t="shared" si="558"/>
        <v>104.43102664013237</v>
      </c>
      <c r="H5098">
        <f t="shared" si="560"/>
        <v>2.769532504224052E-2</v>
      </c>
      <c r="J5098">
        <f t="shared" si="559"/>
        <v>-21.276575788396315</v>
      </c>
      <c r="K5098">
        <f t="shared" si="561"/>
        <v>-0.90207966633550996</v>
      </c>
      <c r="L5098">
        <f t="shared" si="562"/>
        <v>0</v>
      </c>
    </row>
    <row r="5099" spans="1:12" x14ac:dyDescent="0.3">
      <c r="A5099">
        <v>5098</v>
      </c>
      <c r="B5099" t="s">
        <v>5113</v>
      </c>
      <c r="C5099">
        <v>105.55</v>
      </c>
      <c r="D5099">
        <v>1.0399999999999999E-3</v>
      </c>
      <c r="E5099" s="10">
        <f t="shared" si="556"/>
        <v>1.0476286291754735E-2</v>
      </c>
      <c r="F5099">
        <f t="shared" si="557"/>
        <v>1.0105313547151746</v>
      </c>
      <c r="G5099">
        <f t="shared" si="558"/>
        <v>105.53170625217062</v>
      </c>
      <c r="H5099">
        <f t="shared" si="560"/>
        <v>2.7270480980963945E-2</v>
      </c>
      <c r="J5099">
        <f t="shared" si="559"/>
        <v>-21.171005182393532</v>
      </c>
      <c r="K5099">
        <f t="shared" si="561"/>
        <v>-2.0027592783737589</v>
      </c>
      <c r="L5099">
        <f t="shared" si="562"/>
        <v>0</v>
      </c>
    </row>
    <row r="5100" spans="1:12" x14ac:dyDescent="0.3">
      <c r="A5100">
        <v>5099</v>
      </c>
      <c r="B5100" t="s">
        <v>5114</v>
      </c>
      <c r="C5100">
        <v>108.85</v>
      </c>
      <c r="D5100">
        <v>1.2199999999999999E-3</v>
      </c>
      <c r="E5100" s="10">
        <f t="shared" si="556"/>
        <v>3.0786013386226708E-2</v>
      </c>
      <c r="F5100">
        <f t="shared" si="557"/>
        <v>1.0312648034107057</v>
      </c>
      <c r="G5100">
        <f t="shared" si="558"/>
        <v>108.82786941668554</v>
      </c>
      <c r="H5100">
        <f t="shared" si="560"/>
        <v>2.7847201171005399E-2</v>
      </c>
      <c r="J5100">
        <f t="shared" si="559"/>
        <v>-22.293969350875191</v>
      </c>
      <c r="K5100">
        <f t="shared" si="561"/>
        <v>-5.2989224428886814</v>
      </c>
      <c r="L5100">
        <f t="shared" si="562"/>
        <v>0</v>
      </c>
    </row>
    <row r="5101" spans="1:12" x14ac:dyDescent="0.3">
      <c r="A5101">
        <v>5100</v>
      </c>
      <c r="B5101" t="s">
        <v>5115</v>
      </c>
      <c r="C5101">
        <v>109.35</v>
      </c>
      <c r="D5101">
        <v>1.1899999999999999E-3</v>
      </c>
      <c r="E5101" s="10">
        <f t="shared" si="556"/>
        <v>4.5829594422203863E-3</v>
      </c>
      <c r="F5101">
        <f t="shared" si="557"/>
        <v>1.0045934772622875</v>
      </c>
      <c r="G5101">
        <f t="shared" si="558"/>
        <v>109.32831440055969</v>
      </c>
      <c r="H5101">
        <f t="shared" si="560"/>
        <v>2.691957391627001E-2</v>
      </c>
      <c r="J5101">
        <f t="shared" si="559"/>
        <v>-21.650431408583959</v>
      </c>
      <c r="K5101">
        <f t="shared" si="561"/>
        <v>-5.7993674267628279</v>
      </c>
      <c r="L5101">
        <f t="shared" si="562"/>
        <v>0</v>
      </c>
    </row>
    <row r="5102" spans="1:12" x14ac:dyDescent="0.3">
      <c r="A5102">
        <v>5101</v>
      </c>
      <c r="B5102" t="s">
        <v>5116</v>
      </c>
      <c r="C5102">
        <v>107.45</v>
      </c>
      <c r="D5102">
        <v>1.06E-3</v>
      </c>
      <c r="E5102" s="10">
        <f t="shared" si="556"/>
        <v>-1.752812403425735E-2</v>
      </c>
      <c r="F5102">
        <f t="shared" si="557"/>
        <v>0.98262459990855056</v>
      </c>
      <c r="G5102">
        <f t="shared" si="558"/>
        <v>107.43101884338488</v>
      </c>
      <c r="H5102">
        <f t="shared" si="560"/>
        <v>2.5996148760766079E-2</v>
      </c>
      <c r="J5102">
        <f t="shared" si="559"/>
        <v>-20.544918778158674</v>
      </c>
      <c r="K5102">
        <f t="shared" si="561"/>
        <v>-3.9020718695880134</v>
      </c>
      <c r="L5102">
        <f t="shared" si="562"/>
        <v>0</v>
      </c>
    </row>
    <row r="5103" spans="1:12" x14ac:dyDescent="0.3">
      <c r="A5103">
        <v>5102</v>
      </c>
      <c r="B5103" t="s">
        <v>5117</v>
      </c>
      <c r="C5103">
        <v>110.1</v>
      </c>
      <c r="D5103">
        <v>1.17E-3</v>
      </c>
      <c r="E5103" s="10">
        <f t="shared" si="556"/>
        <v>2.436342064011467E-2</v>
      </c>
      <c r="F5103">
        <f t="shared" si="557"/>
        <v>1.0246626337831548</v>
      </c>
      <c r="G5103">
        <f t="shared" si="558"/>
        <v>110.0785325931402</v>
      </c>
      <c r="H5103">
        <f t="shared" si="560"/>
        <v>2.5696677368383186E-2</v>
      </c>
      <c r="J5103">
        <f t="shared" si="559"/>
        <v>-20.808717970104006</v>
      </c>
      <c r="K5103">
        <f t="shared" si="561"/>
        <v>-6.5495856193433326</v>
      </c>
      <c r="L5103">
        <f t="shared" si="562"/>
        <v>0</v>
      </c>
    </row>
    <row r="5104" spans="1:12" x14ac:dyDescent="0.3">
      <c r="A5104">
        <v>5103</v>
      </c>
      <c r="B5104" t="s">
        <v>5118</v>
      </c>
      <c r="C5104">
        <v>108.95</v>
      </c>
      <c r="D5104">
        <v>1.1899999999999999E-3</v>
      </c>
      <c r="E5104" s="10">
        <f t="shared" si="556"/>
        <v>-1.0499982338005273E-2</v>
      </c>
      <c r="F5104">
        <f t="shared" si="557"/>
        <v>0.98955495004541338</v>
      </c>
      <c r="G5104">
        <f t="shared" si="558"/>
        <v>108.92839372602633</v>
      </c>
      <c r="H5104">
        <f t="shared" si="560"/>
        <v>2.2195929565858523E-2</v>
      </c>
      <c r="J5104">
        <f t="shared" si="559"/>
        <v>-17.786076592663704</v>
      </c>
      <c r="K5104">
        <f t="shared" si="561"/>
        <v>-5.3994467522294656</v>
      </c>
      <c r="L5104">
        <f t="shared" si="562"/>
        <v>0</v>
      </c>
    </row>
    <row r="5105" spans="1:12" x14ac:dyDescent="0.3">
      <c r="A5105">
        <v>5104</v>
      </c>
      <c r="B5105" t="s">
        <v>5119</v>
      </c>
      <c r="C5105">
        <v>105.6</v>
      </c>
      <c r="D5105">
        <v>1.34E-3</v>
      </c>
      <c r="E5105" s="10">
        <f t="shared" si="556"/>
        <v>-3.123069011846781E-2</v>
      </c>
      <c r="F5105">
        <f t="shared" si="557"/>
        <v>0.96925195043597978</v>
      </c>
      <c r="G5105">
        <f t="shared" si="558"/>
        <v>105.57641863335061</v>
      </c>
      <c r="H5105">
        <f t="shared" si="560"/>
        <v>2.1996113927430862E-2</v>
      </c>
      <c r="J5105">
        <f t="shared" si="559"/>
        <v>-17.083569029619959</v>
      </c>
      <c r="K5105">
        <f t="shared" si="561"/>
        <v>-3.1006740963409527</v>
      </c>
      <c r="L5105">
        <f t="shared" si="562"/>
        <v>0</v>
      </c>
    </row>
    <row r="5106" spans="1:12" x14ac:dyDescent="0.3">
      <c r="A5106">
        <v>5105</v>
      </c>
      <c r="B5106" t="s">
        <v>5120</v>
      </c>
      <c r="C5106">
        <v>103.55</v>
      </c>
      <c r="D5106">
        <v>1.2199999999999999E-3</v>
      </c>
      <c r="E5106" s="10">
        <f t="shared" si="556"/>
        <v>-1.9603783430567928E-2</v>
      </c>
      <c r="F5106">
        <f t="shared" si="557"/>
        <v>0.98058712121212122</v>
      </c>
      <c r="G5106">
        <f t="shared" si="558"/>
        <v>103.52894697379686</v>
      </c>
      <c r="H5106">
        <f t="shared" si="560"/>
        <v>2.2142820321609621E-2</v>
      </c>
      <c r="J5106">
        <f t="shared" si="559"/>
        <v>-16.863994556226739</v>
      </c>
      <c r="K5106">
        <f t="shared" si="561"/>
        <v>-4.4537188771799237</v>
      </c>
      <c r="L5106">
        <f t="shared" si="562"/>
        <v>0</v>
      </c>
    </row>
    <row r="5107" spans="1:12" x14ac:dyDescent="0.3">
      <c r="A5107">
        <v>5106</v>
      </c>
      <c r="B5107" t="s">
        <v>5121</v>
      </c>
      <c r="C5107">
        <v>104.9</v>
      </c>
      <c r="D5107">
        <v>1.2199999999999999E-3</v>
      </c>
      <c r="E5107" s="10">
        <f t="shared" si="556"/>
        <v>1.2952927560658455E-2</v>
      </c>
      <c r="F5107">
        <f t="shared" si="557"/>
        <v>1.013037180106229</v>
      </c>
      <c r="G5107">
        <f t="shared" si="558"/>
        <v>104.87867250170248</v>
      </c>
      <c r="H5107">
        <f t="shared" si="560"/>
        <v>2.1837030254486849E-2</v>
      </c>
      <c r="J5107">
        <f t="shared" si="559"/>
        <v>-16.847927234122437</v>
      </c>
      <c r="K5107">
        <f t="shared" si="561"/>
        <v>-8.6014608049802348</v>
      </c>
      <c r="L5107">
        <f t="shared" si="562"/>
        <v>0</v>
      </c>
    </row>
    <row r="5108" spans="1:12" x14ac:dyDescent="0.3">
      <c r="A5108">
        <v>5107</v>
      </c>
      <c r="B5108" t="s">
        <v>5122</v>
      </c>
      <c r="C5108">
        <v>104.8</v>
      </c>
      <c r="D5108">
        <v>1.24E-3</v>
      </c>
      <c r="E5108" s="10">
        <f t="shared" si="556"/>
        <v>-9.537435153097795E-4</v>
      </c>
      <c r="F5108">
        <f t="shared" si="557"/>
        <v>0.99904671115347943</v>
      </c>
      <c r="G5108">
        <f t="shared" si="558"/>
        <v>104.77834357124138</v>
      </c>
      <c r="H5108">
        <f t="shared" si="560"/>
        <v>2.1003299516040696E-2</v>
      </c>
      <c r="J5108">
        <f t="shared" si="559"/>
        <v>-16.189177128582156</v>
      </c>
      <c r="K5108">
        <f t="shared" si="561"/>
        <v>-8.5011318745191318</v>
      </c>
      <c r="L5108">
        <f t="shared" si="562"/>
        <v>0</v>
      </c>
    </row>
    <row r="5109" spans="1:12" x14ac:dyDescent="0.3">
      <c r="A5109">
        <v>5108</v>
      </c>
      <c r="B5109" t="s">
        <v>5123</v>
      </c>
      <c r="C5109">
        <v>105.7</v>
      </c>
      <c r="D5109">
        <v>1.2199999999999999E-3</v>
      </c>
      <c r="E5109" s="10">
        <f t="shared" si="556"/>
        <v>8.5511209892502171E-3</v>
      </c>
      <c r="F5109">
        <f t="shared" si="557"/>
        <v>1.008587786259542</v>
      </c>
      <c r="G5109">
        <f t="shared" si="558"/>
        <v>105.67850985157247</v>
      </c>
      <c r="H5109">
        <f t="shared" si="560"/>
        <v>2.013189247728667E-2</v>
      </c>
      <c r="J5109">
        <f t="shared" si="559"/>
        <v>-15.650816648470711</v>
      </c>
      <c r="K5109">
        <f t="shared" si="561"/>
        <v>-9.4012981548502239</v>
      </c>
      <c r="L5109">
        <f t="shared" si="562"/>
        <v>0</v>
      </c>
    </row>
    <row r="5110" spans="1:12" x14ac:dyDescent="0.3">
      <c r="A5110">
        <v>5109</v>
      </c>
      <c r="B5110" t="s">
        <v>5124</v>
      </c>
      <c r="C5110">
        <v>107.05</v>
      </c>
      <c r="D5110">
        <v>1.2900000000000001E-3</v>
      </c>
      <c r="E5110" s="10">
        <f t="shared" si="556"/>
        <v>1.2691122159499715E-2</v>
      </c>
      <c r="F5110">
        <f t="shared" si="557"/>
        <v>1.0127719962157047</v>
      </c>
      <c r="G5110">
        <f t="shared" si="558"/>
        <v>107.02698672401581</v>
      </c>
      <c r="H5110">
        <f t="shared" si="560"/>
        <v>2.0062308107001135E-2</v>
      </c>
      <c r="J5110">
        <f t="shared" si="559"/>
        <v>-15.79573775342231</v>
      </c>
      <c r="K5110">
        <f t="shared" si="561"/>
        <v>-10.749775027293566</v>
      </c>
      <c r="L5110">
        <f t="shared" si="562"/>
        <v>0</v>
      </c>
    </row>
    <row r="5111" spans="1:12" x14ac:dyDescent="0.3">
      <c r="A5111">
        <v>5110</v>
      </c>
      <c r="B5111" t="s">
        <v>5125</v>
      </c>
      <c r="C5111">
        <v>105.65</v>
      </c>
      <c r="D5111">
        <v>1.24E-3</v>
      </c>
      <c r="E5111" s="10">
        <f t="shared" si="556"/>
        <v>-1.3164270973625969E-2</v>
      </c>
      <c r="F5111">
        <f t="shared" si="557"/>
        <v>0.9869219990658572</v>
      </c>
      <c r="G5111">
        <f t="shared" si="558"/>
        <v>105.62816792272569</v>
      </c>
      <c r="H5111">
        <f t="shared" si="560"/>
        <v>1.930049221466926E-2</v>
      </c>
      <c r="J5111">
        <f t="shared" si="559"/>
        <v>-14.997326717867532</v>
      </c>
      <c r="K5111">
        <f t="shared" si="561"/>
        <v>-9.3509562260034471</v>
      </c>
      <c r="L5111">
        <f t="shared" si="562"/>
        <v>0</v>
      </c>
    </row>
    <row r="5112" spans="1:12" x14ac:dyDescent="0.3">
      <c r="A5112">
        <v>5111</v>
      </c>
      <c r="B5112" t="s">
        <v>5126</v>
      </c>
      <c r="C5112">
        <v>104.75</v>
      </c>
      <c r="D5112">
        <v>1.2199999999999999E-3</v>
      </c>
      <c r="E5112" s="10">
        <f t="shared" si="556"/>
        <v>-8.5551852598186647E-3</v>
      </c>
      <c r="F5112">
        <f t="shared" si="557"/>
        <v>0.99148130619971597</v>
      </c>
      <c r="G5112">
        <f t="shared" si="558"/>
        <v>104.72870299860185</v>
      </c>
      <c r="H5112">
        <f t="shared" si="560"/>
        <v>1.9305299676034254E-2</v>
      </c>
      <c r="J5112">
        <f t="shared" si="559"/>
        <v>-14.873322446670054</v>
      </c>
      <c r="K5112">
        <f t="shared" si="561"/>
        <v>-8.4514913018795994</v>
      </c>
      <c r="L5112">
        <f t="shared" si="562"/>
        <v>0</v>
      </c>
    </row>
    <row r="5113" spans="1:12" x14ac:dyDescent="0.3">
      <c r="A5113">
        <v>5112</v>
      </c>
      <c r="B5113" t="s">
        <v>5127</v>
      </c>
      <c r="C5113">
        <v>103.6</v>
      </c>
      <c r="D5113">
        <v>1.2199999999999999E-3</v>
      </c>
      <c r="E5113" s="10">
        <f t="shared" si="556"/>
        <v>-1.1039228976864478E-2</v>
      </c>
      <c r="F5113">
        <f t="shared" si="557"/>
        <v>0.98902147971360377</v>
      </c>
      <c r="G5113">
        <f t="shared" si="558"/>
        <v>103.57893680816373</v>
      </c>
      <c r="H5113">
        <f t="shared" si="560"/>
        <v>1.9315821971316895E-2</v>
      </c>
      <c r="J5113">
        <f t="shared" si="559"/>
        <v>-14.718053034816844</v>
      </c>
      <c r="K5113">
        <f t="shared" si="561"/>
        <v>-7.3017251114414847</v>
      </c>
      <c r="L5113">
        <f t="shared" si="562"/>
        <v>0</v>
      </c>
    </row>
    <row r="5114" spans="1:12" x14ac:dyDescent="0.3">
      <c r="A5114">
        <v>5113</v>
      </c>
      <c r="B5114" t="s">
        <v>5128</v>
      </c>
      <c r="C5114">
        <v>105.1</v>
      </c>
      <c r="D5114">
        <v>1.2900000000000001E-3</v>
      </c>
      <c r="E5114" s="10">
        <f t="shared" si="556"/>
        <v>1.4374948057522784E-2</v>
      </c>
      <c r="F5114">
        <f t="shared" si="557"/>
        <v>1.0144787644787645</v>
      </c>
      <c r="G5114">
        <f t="shared" si="558"/>
        <v>105.07740592894967</v>
      </c>
      <c r="H5114">
        <f t="shared" si="560"/>
        <v>1.9454014219676349E-2</v>
      </c>
      <c r="J5114">
        <f t="shared" si="559"/>
        <v>-15.037799580754957</v>
      </c>
      <c r="K5114">
        <f t="shared" si="561"/>
        <v>-8.800194232227426</v>
      </c>
      <c r="L5114">
        <f t="shared" si="562"/>
        <v>0</v>
      </c>
    </row>
    <row r="5115" spans="1:12" x14ac:dyDescent="0.3">
      <c r="A5115">
        <v>5114</v>
      </c>
      <c r="B5115" t="s">
        <v>5129</v>
      </c>
      <c r="C5115">
        <v>102.5</v>
      </c>
      <c r="D5115">
        <v>1.4199999999999998E-3</v>
      </c>
      <c r="E5115" s="10">
        <f t="shared" si="556"/>
        <v>-2.504947930444253E-2</v>
      </c>
      <c r="F5115">
        <f t="shared" si="557"/>
        <v>0.97526165556612754</v>
      </c>
      <c r="G5115">
        <f t="shared" si="558"/>
        <v>102.47574453700966</v>
      </c>
      <c r="H5115">
        <f t="shared" si="560"/>
        <v>1.9571617771778856E-2</v>
      </c>
      <c r="J5115">
        <f t="shared" si="559"/>
        <v>-14.75412737811263</v>
      </c>
      <c r="K5115">
        <f t="shared" si="561"/>
        <v>-6.1985328402874131</v>
      </c>
      <c r="L5115">
        <f t="shared" si="562"/>
        <v>0</v>
      </c>
    </row>
    <row r="5116" spans="1:12" x14ac:dyDescent="0.3">
      <c r="A5116">
        <v>5115</v>
      </c>
      <c r="B5116" t="s">
        <v>5130</v>
      </c>
      <c r="C5116">
        <v>99.1</v>
      </c>
      <c r="D5116">
        <v>1.5E-3</v>
      </c>
      <c r="E5116" s="10">
        <f t="shared" si="556"/>
        <v>-3.3733357242520592E-2</v>
      </c>
      <c r="F5116">
        <f t="shared" si="557"/>
        <v>0.9668292682926829</v>
      </c>
      <c r="G5116">
        <f t="shared" si="558"/>
        <v>99.075228096616939</v>
      </c>
      <c r="H5116">
        <f t="shared" si="560"/>
        <v>1.9444191076148861E-2</v>
      </c>
      <c r="J5116">
        <f t="shared" si="559"/>
        <v>-14.171658608346872</v>
      </c>
      <c r="K5116">
        <f t="shared" si="561"/>
        <v>-3.1016244669496587</v>
      </c>
      <c r="L5116">
        <f t="shared" si="562"/>
        <v>0</v>
      </c>
    </row>
    <row r="5117" spans="1:12" x14ac:dyDescent="0.3">
      <c r="A5117">
        <v>5116</v>
      </c>
      <c r="B5117" t="s">
        <v>5131</v>
      </c>
      <c r="C5117">
        <v>96.3</v>
      </c>
      <c r="D5117">
        <v>1.4199999999999998E-3</v>
      </c>
      <c r="E5117" s="10">
        <f t="shared" si="556"/>
        <v>-2.8661122531862374E-2</v>
      </c>
      <c r="F5117">
        <f t="shared" si="557"/>
        <v>0.97174571140262367</v>
      </c>
      <c r="G5117">
        <f t="shared" si="558"/>
        <v>96.277211696722247</v>
      </c>
      <c r="H5117">
        <f t="shared" si="560"/>
        <v>1.9828542843191136E-2</v>
      </c>
      <c r="J5117">
        <f t="shared" si="559"/>
        <v>-14.043650888763729</v>
      </c>
      <c r="K5117">
        <f t="shared" si="561"/>
        <v>-1.1033880973022008</v>
      </c>
      <c r="L5117">
        <f t="shared" si="562"/>
        <v>0</v>
      </c>
    </row>
    <row r="5118" spans="1:12" x14ac:dyDescent="0.3">
      <c r="A5118">
        <v>5117</v>
      </c>
      <c r="B5118" t="s">
        <v>5132</v>
      </c>
      <c r="C5118">
        <v>98.3</v>
      </c>
      <c r="D5118">
        <v>1.3900000000000002E-3</v>
      </c>
      <c r="E5118" s="10">
        <f t="shared" si="556"/>
        <v>2.0555708349040927E-2</v>
      </c>
      <c r="F5118">
        <f t="shared" si="557"/>
        <v>1.0207684319833852</v>
      </c>
      <c r="G5118">
        <f t="shared" si="558"/>
        <v>98.277229804316178</v>
      </c>
      <c r="H5118">
        <f t="shared" si="560"/>
        <v>2.0239688300053467E-2</v>
      </c>
      <c r="J5118">
        <f t="shared" si="559"/>
        <v>-14.632631875819891</v>
      </c>
      <c r="K5118">
        <f t="shared" si="561"/>
        <v>-4.3033894969234154</v>
      </c>
      <c r="L5118">
        <f t="shared" si="562"/>
        <v>0</v>
      </c>
    </row>
    <row r="5119" spans="1:12" x14ac:dyDescent="0.3">
      <c r="A5119">
        <v>5118</v>
      </c>
      <c r="B5119" t="s">
        <v>5133</v>
      </c>
      <c r="C5119">
        <v>98.2</v>
      </c>
      <c r="D5119">
        <v>1.5199999999999999E-3</v>
      </c>
      <c r="E5119" s="10">
        <f t="shared" si="556"/>
        <v>-1.0178117927006035E-3</v>
      </c>
      <c r="F5119">
        <f t="shared" si="557"/>
        <v>0.99898270600203465</v>
      </c>
      <c r="G5119">
        <f t="shared" si="558"/>
        <v>98.175125817529491</v>
      </c>
      <c r="H5119">
        <f t="shared" si="560"/>
        <v>2.0043794233832891E-2</v>
      </c>
      <c r="J5119">
        <f t="shared" si="559"/>
        <v>-14.475951617313166</v>
      </c>
      <c r="K5119">
        <f t="shared" si="561"/>
        <v>-4.5519683032560465</v>
      </c>
      <c r="L5119">
        <f t="shared" si="562"/>
        <v>0</v>
      </c>
    </row>
    <row r="5120" spans="1:12" x14ac:dyDescent="0.3">
      <c r="A5120">
        <v>5119</v>
      </c>
      <c r="B5120" t="s">
        <v>5134</v>
      </c>
      <c r="C5120">
        <v>99.1</v>
      </c>
      <c r="D5120">
        <v>1.5499999999999999E-3</v>
      </c>
      <c r="E5120" s="10">
        <f t="shared" si="556"/>
        <v>9.1232259755219709E-3</v>
      </c>
      <c r="F5120">
        <f t="shared" si="557"/>
        <v>1.0091649694501017</v>
      </c>
      <c r="G5120">
        <f t="shared" si="558"/>
        <v>99.07440247315624</v>
      </c>
      <c r="H5120">
        <f t="shared" si="560"/>
        <v>1.9316629433590825E-2</v>
      </c>
      <c r="J5120">
        <f t="shared" si="559"/>
        <v>-14.078569558139518</v>
      </c>
      <c r="K5120">
        <f t="shared" si="561"/>
        <v>-5.4512449588827963</v>
      </c>
      <c r="L5120">
        <f t="shared" si="562"/>
        <v>0</v>
      </c>
    </row>
    <row r="5121" spans="1:12" x14ac:dyDescent="0.3">
      <c r="A5121">
        <v>5120</v>
      </c>
      <c r="B5121" t="s">
        <v>5135</v>
      </c>
      <c r="C5121">
        <v>98.15</v>
      </c>
      <c r="D5121">
        <v>1.5199999999999999E-3</v>
      </c>
      <c r="E5121" s="10">
        <f t="shared" si="556"/>
        <v>-9.6325206134721692E-3</v>
      </c>
      <c r="F5121">
        <f t="shared" si="557"/>
        <v>0.9904137235116045</v>
      </c>
      <c r="G5121">
        <f t="shared" si="558"/>
        <v>98.125138482591851</v>
      </c>
      <c r="H5121">
        <f t="shared" si="560"/>
        <v>1.9212910774582252E-2</v>
      </c>
      <c r="J5121">
        <f t="shared" si="559"/>
        <v>-13.868809067064175</v>
      </c>
      <c r="K5121">
        <f t="shared" si="561"/>
        <v>-4.5019809683184064</v>
      </c>
      <c r="L5121">
        <f t="shared" si="562"/>
        <v>0</v>
      </c>
    </row>
    <row r="5122" spans="1:12" x14ac:dyDescent="0.3">
      <c r="A5122">
        <v>5121</v>
      </c>
      <c r="B5122" t="s">
        <v>5136</v>
      </c>
      <c r="C5122">
        <v>98.9</v>
      </c>
      <c r="D5122">
        <v>1.57E-3</v>
      </c>
      <c r="E5122" s="10">
        <f t="shared" si="556"/>
        <v>7.6123179061963978E-3</v>
      </c>
      <c r="F5122">
        <f t="shared" si="557"/>
        <v>1.0076413652572593</v>
      </c>
      <c r="G5122">
        <f t="shared" si="558"/>
        <v>98.874124552185407</v>
      </c>
      <c r="H5122">
        <f t="shared" si="560"/>
        <v>1.9275015142004984E-2</v>
      </c>
      <c r="J5122">
        <f t="shared" si="559"/>
        <v>-14.019841371058083</v>
      </c>
      <c r="K5122">
        <f t="shared" si="561"/>
        <v>-5.2509670379119626</v>
      </c>
      <c r="L5122">
        <f t="shared" si="562"/>
        <v>0</v>
      </c>
    </row>
    <row r="5123" spans="1:12" x14ac:dyDescent="0.3">
      <c r="A5123">
        <v>5122</v>
      </c>
      <c r="B5123" t="s">
        <v>5137</v>
      </c>
      <c r="C5123">
        <v>98.9</v>
      </c>
      <c r="D5123">
        <v>1.65E-3</v>
      </c>
      <c r="E5123" s="10">
        <f t="shared" ref="E5123:E5186" si="563">LN(C5123/C5122)</f>
        <v>0</v>
      </c>
      <c r="F5123">
        <f t="shared" ref="F5123:F5186" si="564">C5123/C5122</f>
        <v>1</v>
      </c>
      <c r="G5123">
        <f t="shared" ref="G5123:G5186" si="565">C5123*EXP(-2/12*D5123)</f>
        <v>98.872806239313476</v>
      </c>
      <c r="H5123">
        <f t="shared" si="560"/>
        <v>1.6780533871068731E-2</v>
      </c>
      <c r="J5123">
        <f t="shared" si="559"/>
        <v>-12.205297089320544</v>
      </c>
      <c r="K5123">
        <f t="shared" si="561"/>
        <v>-5.2496487250400321</v>
      </c>
      <c r="L5123">
        <f t="shared" si="562"/>
        <v>0</v>
      </c>
    </row>
    <row r="5124" spans="1:12" x14ac:dyDescent="0.3">
      <c r="A5124">
        <v>5123</v>
      </c>
      <c r="B5124" t="s">
        <v>5138</v>
      </c>
      <c r="C5124">
        <v>97.8</v>
      </c>
      <c r="D5124">
        <v>1.72E-3</v>
      </c>
      <c r="E5124" s="10">
        <f t="shared" si="563"/>
        <v>-1.1184661587894818E-2</v>
      </c>
      <c r="F5124">
        <f t="shared" si="564"/>
        <v>0.9888776541961577</v>
      </c>
      <c r="G5124">
        <f t="shared" si="565"/>
        <v>97.771968018109362</v>
      </c>
      <c r="H5124">
        <f t="shared" si="560"/>
        <v>1.6851163992519552E-2</v>
      </c>
      <c r="J5124">
        <f t="shared" si="559"/>
        <v>-12.120205482996704</v>
      </c>
      <c r="K5124">
        <f t="shared" si="561"/>
        <v>-4.148810503835918</v>
      </c>
      <c r="L5124">
        <f t="shared" si="562"/>
        <v>0</v>
      </c>
    </row>
    <row r="5125" spans="1:12" x14ac:dyDescent="0.3">
      <c r="A5125">
        <v>5124</v>
      </c>
      <c r="B5125" t="s">
        <v>5139</v>
      </c>
      <c r="C5125">
        <v>96.75</v>
      </c>
      <c r="D5125">
        <v>1.72E-3</v>
      </c>
      <c r="E5125" s="10">
        <f t="shared" si="563"/>
        <v>-1.0794245130880401E-2</v>
      </c>
      <c r="F5125">
        <f t="shared" si="564"/>
        <v>0.98926380368098166</v>
      </c>
      <c r="G5125">
        <f t="shared" si="565"/>
        <v>96.722268974970163</v>
      </c>
      <c r="H5125">
        <f t="shared" si="560"/>
        <v>1.6745204422477501E-2</v>
      </c>
      <c r="J5125">
        <f t="shared" si="559"/>
        <v>-11.9146873415638</v>
      </c>
      <c r="K5125">
        <f t="shared" si="561"/>
        <v>-3.0991114606967187</v>
      </c>
      <c r="L5125">
        <f t="shared" si="562"/>
        <v>0</v>
      </c>
    </row>
    <row r="5126" spans="1:12" x14ac:dyDescent="0.3">
      <c r="A5126">
        <v>5125</v>
      </c>
      <c r="B5126" t="s">
        <v>5140</v>
      </c>
      <c r="C5126">
        <v>96</v>
      </c>
      <c r="D5126">
        <v>1.65E-3</v>
      </c>
      <c r="E5126" s="10">
        <f t="shared" si="563"/>
        <v>-7.7821404420549628E-3</v>
      </c>
      <c r="F5126">
        <f t="shared" si="564"/>
        <v>0.99224806201550386</v>
      </c>
      <c r="G5126">
        <f t="shared" si="565"/>
        <v>95.973603629667281</v>
      </c>
      <c r="H5126">
        <f t="shared" si="560"/>
        <v>1.647737757490075E-2</v>
      </c>
      <c r="J5126">
        <f t="shared" si="559"/>
        <v>-11.633372015264838</v>
      </c>
      <c r="K5126">
        <f t="shared" si="561"/>
        <v>-2.3504461153938365</v>
      </c>
      <c r="L5126">
        <f t="shared" si="562"/>
        <v>0</v>
      </c>
    </row>
    <row r="5127" spans="1:12" x14ac:dyDescent="0.3">
      <c r="A5127">
        <v>5126</v>
      </c>
      <c r="B5127" t="s">
        <v>5141</v>
      </c>
      <c r="C5127">
        <v>95.2</v>
      </c>
      <c r="D5127">
        <v>1.65E-3</v>
      </c>
      <c r="E5127" s="10">
        <f t="shared" si="563"/>
        <v>-8.3682496705165792E-3</v>
      </c>
      <c r="F5127">
        <f t="shared" si="564"/>
        <v>0.9916666666666667</v>
      </c>
      <c r="G5127">
        <f t="shared" si="565"/>
        <v>95.173823599420047</v>
      </c>
      <c r="H5127">
        <f t="shared" si="560"/>
        <v>1.634629145974708E-2</v>
      </c>
      <c r="J5127">
        <f t="shared" si="559"/>
        <v>-11.444648964949771</v>
      </c>
      <c r="K5127">
        <f t="shared" si="561"/>
        <v>-1.5506660851466023</v>
      </c>
      <c r="L5127">
        <f t="shared" si="562"/>
        <v>0</v>
      </c>
    </row>
    <row r="5128" spans="1:12" x14ac:dyDescent="0.3">
      <c r="A5128">
        <v>5127</v>
      </c>
      <c r="B5128" t="s">
        <v>5142</v>
      </c>
      <c r="C5128">
        <v>94</v>
      </c>
      <c r="D5128">
        <v>1.67E-3</v>
      </c>
      <c r="E5128" s="10">
        <f t="shared" si="563"/>
        <v>-1.26851595273158E-2</v>
      </c>
      <c r="F5128">
        <f t="shared" si="564"/>
        <v>0.98739495798319321</v>
      </c>
      <c r="G5128">
        <f t="shared" si="565"/>
        <v>93.973840307392763</v>
      </c>
      <c r="H5128">
        <f t="shared" si="560"/>
        <v>1.6436141274594727E-2</v>
      </c>
      <c r="J5128">
        <f t="shared" si="559"/>
        <v>-11.362465070962493</v>
      </c>
      <c r="K5128">
        <f t="shared" si="561"/>
        <v>-0.3506827931193186</v>
      </c>
      <c r="L5128">
        <f t="shared" si="562"/>
        <v>0</v>
      </c>
    </row>
    <row r="5129" spans="1:12" x14ac:dyDescent="0.3">
      <c r="A5129">
        <v>5128</v>
      </c>
      <c r="B5129" t="s">
        <v>5143</v>
      </c>
      <c r="C5129">
        <v>93.65</v>
      </c>
      <c r="D5129">
        <v>1.72E-3</v>
      </c>
      <c r="E5129" s="10">
        <f t="shared" si="563"/>
        <v>-3.7303533799063677E-3</v>
      </c>
      <c r="F5129">
        <f t="shared" si="564"/>
        <v>0.99627659574468086</v>
      </c>
      <c r="G5129">
        <f t="shared" si="565"/>
        <v>93.623157514273444</v>
      </c>
      <c r="H5129">
        <f t="shared" si="560"/>
        <v>1.6222432849580175E-2</v>
      </c>
      <c r="J5129">
        <f t="shared" si="559"/>
        <v>-11.172876280972579</v>
      </c>
      <c r="K5129">
        <f t="shared" si="561"/>
        <v>0.10262686371240193</v>
      </c>
      <c r="L5129">
        <f t="shared" si="562"/>
        <v>0</v>
      </c>
    </row>
    <row r="5130" spans="1:12" x14ac:dyDescent="0.3">
      <c r="A5130">
        <v>5129</v>
      </c>
      <c r="B5130" t="s">
        <v>5144</v>
      </c>
      <c r="C5130">
        <v>96.25</v>
      </c>
      <c r="D5130">
        <v>1.7799999999999999E-3</v>
      </c>
      <c r="E5130" s="10">
        <f t="shared" si="563"/>
        <v>2.7384544277796047E-2</v>
      </c>
      <c r="F5130">
        <f t="shared" si="564"/>
        <v>1.0277629471436198</v>
      </c>
      <c r="G5130">
        <f t="shared" si="565"/>
        <v>96.221450068449229</v>
      </c>
      <c r="H5130">
        <f t="shared" si="560"/>
        <v>1.5981105025510277E-2</v>
      </c>
      <c r="J5130">
        <f t="shared" si="559"/>
        <v>-11.312130947402693</v>
      </c>
      <c r="K5130">
        <f t="shared" si="561"/>
        <v>-2.4956656904633832</v>
      </c>
      <c r="L5130">
        <f t="shared" si="562"/>
        <v>0</v>
      </c>
    </row>
    <row r="5131" spans="1:12" x14ac:dyDescent="0.3">
      <c r="A5131">
        <v>5130</v>
      </c>
      <c r="B5131" t="s">
        <v>5145</v>
      </c>
      <c r="C5131">
        <v>94.6</v>
      </c>
      <c r="D5131">
        <v>1.57E-3</v>
      </c>
      <c r="E5131" s="10">
        <f t="shared" si="563"/>
        <v>-1.7291497110061109E-2</v>
      </c>
      <c r="F5131">
        <f t="shared" si="564"/>
        <v>0.98285714285714276</v>
      </c>
      <c r="G5131">
        <f t="shared" si="565"/>
        <v>94.57524957165559</v>
      </c>
      <c r="H5131">
        <f t="shared" si="560"/>
        <v>1.6070015007856139E-2</v>
      </c>
      <c r="J5131">
        <f t="shared" si="559"/>
        <v>-11.180455542820358</v>
      </c>
      <c r="K5131">
        <f t="shared" si="561"/>
        <v>-0.84946519366974371</v>
      </c>
      <c r="L5131">
        <f t="shared" si="562"/>
        <v>0</v>
      </c>
    </row>
    <row r="5132" spans="1:12" x14ac:dyDescent="0.3">
      <c r="A5132">
        <v>5131</v>
      </c>
      <c r="B5132" t="s">
        <v>5146</v>
      </c>
      <c r="C5132">
        <v>93.75</v>
      </c>
      <c r="D5132">
        <v>1.5499999999999999E-3</v>
      </c>
      <c r="E5132" s="10">
        <f t="shared" si="563"/>
        <v>-9.0258112073123304E-3</v>
      </c>
      <c r="F5132">
        <f t="shared" si="564"/>
        <v>0.9910147991543341</v>
      </c>
      <c r="G5132">
        <f t="shared" si="565"/>
        <v>93.725784377985846</v>
      </c>
      <c r="H5132">
        <f t="shared" si="560"/>
        <v>1.5912548516246669E-2</v>
      </c>
      <c r="J5132">
        <f t="shared" si="559"/>
        <v>-10.971463058147563</v>
      </c>
      <c r="K5132">
        <f t="shared" si="561"/>
        <v>1.1017704447982055</v>
      </c>
      <c r="L5132">
        <f t="shared" si="562"/>
        <v>0</v>
      </c>
    </row>
    <row r="5133" spans="1:12" x14ac:dyDescent="0.3">
      <c r="A5133">
        <v>5132</v>
      </c>
      <c r="B5133" t="s">
        <v>5147</v>
      </c>
      <c r="C5133">
        <v>95.95</v>
      </c>
      <c r="D5133">
        <v>1.5199999999999999E-3</v>
      </c>
      <c r="E5133" s="10">
        <f t="shared" si="563"/>
        <v>2.31955576031888E-2</v>
      </c>
      <c r="F5133">
        <f t="shared" si="564"/>
        <v>1.0234666666666667</v>
      </c>
      <c r="G5133">
        <f t="shared" si="565"/>
        <v>95.925695745335588</v>
      </c>
      <c r="H5133">
        <f t="shared" si="560"/>
        <v>1.5840650102533622E-2</v>
      </c>
      <c r="J5133">
        <f t="shared" si="559"/>
        <v>-11.178246429800454</v>
      </c>
      <c r="K5133">
        <f t="shared" si="561"/>
        <v>-1.0981409225515364</v>
      </c>
      <c r="L5133">
        <f t="shared" si="562"/>
        <v>0</v>
      </c>
    </row>
    <row r="5134" spans="1:12" x14ac:dyDescent="0.3">
      <c r="A5134">
        <v>5133</v>
      </c>
      <c r="B5134" t="s">
        <v>5148</v>
      </c>
      <c r="C5134">
        <v>96.25</v>
      </c>
      <c r="D5134">
        <v>1.5199999999999999E-3</v>
      </c>
      <c r="E5134" s="10">
        <f t="shared" si="563"/>
        <v>3.1217507141845856E-3</v>
      </c>
      <c r="F5134">
        <f t="shared" si="564"/>
        <v>1.0031266284523188</v>
      </c>
      <c r="G5134">
        <f t="shared" si="565"/>
        <v>96.225619754961428</v>
      </c>
      <c r="H5134">
        <f t="shared" si="560"/>
        <v>1.5860482605976105E-2</v>
      </c>
      <c r="J5134">
        <f t="shared" si="559"/>
        <v>-11.227235582079423</v>
      </c>
      <c r="K5134">
        <f t="shared" si="561"/>
        <v>-1.3980649321773768</v>
      </c>
      <c r="L5134">
        <f t="shared" si="562"/>
        <v>0</v>
      </c>
    </row>
    <row r="5135" spans="1:12" x14ac:dyDescent="0.3">
      <c r="A5135">
        <v>5134</v>
      </c>
      <c r="B5135" t="s">
        <v>5149</v>
      </c>
      <c r="C5135">
        <v>96.65</v>
      </c>
      <c r="D5135">
        <v>1.5199999999999999E-3</v>
      </c>
      <c r="E5135" s="10">
        <f t="shared" si="563"/>
        <v>4.1472324864463891E-3</v>
      </c>
      <c r="F5135">
        <f t="shared" si="564"/>
        <v>1.0041558441558442</v>
      </c>
      <c r="G5135">
        <f t="shared" si="565"/>
        <v>96.625518434462577</v>
      </c>
      <c r="H5135">
        <f t="shared" si="560"/>
        <v>1.5071704654618275E-2</v>
      </c>
      <c r="J5135">
        <f t="shared" si="559"/>
        <v>-10.713217766738399</v>
      </c>
      <c r="K5135">
        <f t="shared" si="561"/>
        <v>-1.7979636116785258</v>
      </c>
      <c r="L5135">
        <f t="shared" si="562"/>
        <v>0</v>
      </c>
    </row>
    <row r="5136" spans="1:12" x14ac:dyDescent="0.3">
      <c r="A5136">
        <v>5135</v>
      </c>
      <c r="B5136" t="s">
        <v>5150</v>
      </c>
      <c r="C5136">
        <v>94.85</v>
      </c>
      <c r="D5136">
        <v>1.4199999999999998E-3</v>
      </c>
      <c r="E5136" s="10">
        <f t="shared" si="563"/>
        <v>-1.8799509273316785E-2</v>
      </c>
      <c r="F5136">
        <f t="shared" si="564"/>
        <v>0.98137609932747016</v>
      </c>
      <c r="G5136">
        <f t="shared" si="565"/>
        <v>94.827554822784052</v>
      </c>
      <c r="H5136">
        <f t="shared" si="560"/>
        <v>1.5041749219232209E-2</v>
      </c>
      <c r="J5136">
        <f t="shared" si="559"/>
        <v>-10.492974479443408</v>
      </c>
      <c r="K5136">
        <f t="shared" si="561"/>
        <v>0.79933255343715359</v>
      </c>
      <c r="L5136">
        <f t="shared" si="562"/>
        <v>0</v>
      </c>
    </row>
    <row r="5137" spans="1:12" x14ac:dyDescent="0.3">
      <c r="A5137">
        <v>5136</v>
      </c>
      <c r="B5137" t="s">
        <v>5151</v>
      </c>
      <c r="C5137">
        <v>95.65</v>
      </c>
      <c r="D5137">
        <v>1.4499999999999999E-3</v>
      </c>
      <c r="E5137" s="10">
        <f t="shared" si="563"/>
        <v>8.3989995052386832E-3</v>
      </c>
      <c r="F5137">
        <f t="shared" si="564"/>
        <v>1.0084343700579863</v>
      </c>
      <c r="G5137">
        <f t="shared" si="565"/>
        <v>95.626887376221205</v>
      </c>
      <c r="H5137">
        <f t="shared" si="560"/>
        <v>1.4898279323997465E-2</v>
      </c>
      <c r="J5137">
        <f t="shared" si="559"/>
        <v>-10.480496397767402</v>
      </c>
      <c r="K5137">
        <f t="shared" si="561"/>
        <v>0.50196195043817227</v>
      </c>
      <c r="L5137">
        <f t="shared" si="562"/>
        <v>0</v>
      </c>
    </row>
    <row r="5138" spans="1:12" x14ac:dyDescent="0.3">
      <c r="A5138">
        <v>5137</v>
      </c>
      <c r="B5138" t="s">
        <v>5152</v>
      </c>
      <c r="C5138">
        <v>98.65</v>
      </c>
      <c r="D5138">
        <v>1.3700000000000001E-3</v>
      </c>
      <c r="E5138" s="10">
        <f t="shared" si="563"/>
        <v>3.0882536582362549E-2</v>
      </c>
      <c r="F5138">
        <f t="shared" si="564"/>
        <v>1.0313643491897544</v>
      </c>
      <c r="G5138">
        <f t="shared" si="565"/>
        <v>98.627477488084637</v>
      </c>
      <c r="H5138">
        <f t="shared" si="560"/>
        <v>1.6137089307834213E-2</v>
      </c>
      <c r="J5138">
        <f t="shared" si="559"/>
        <v>-11.708165396338282</v>
      </c>
      <c r="K5138">
        <f t="shared" si="561"/>
        <v>-2.498628161425259</v>
      </c>
      <c r="L5138">
        <f t="shared" si="562"/>
        <v>0</v>
      </c>
    </row>
    <row r="5139" spans="1:12" x14ac:dyDescent="0.3">
      <c r="A5139">
        <v>5138</v>
      </c>
      <c r="B5139" t="s">
        <v>5153</v>
      </c>
      <c r="C5139">
        <v>100.05</v>
      </c>
      <c r="D5139">
        <v>1.47E-3</v>
      </c>
      <c r="E5139" s="10">
        <f t="shared" si="563"/>
        <v>1.4091828561118069E-2</v>
      </c>
      <c r="F5139">
        <f t="shared" si="564"/>
        <v>1.0141915864166244</v>
      </c>
      <c r="G5139">
        <f t="shared" si="565"/>
        <v>100.02549075250542</v>
      </c>
      <c r="H5139">
        <f t="shared" si="560"/>
        <v>1.6293151746460639E-2</v>
      </c>
      <c r="J5139">
        <f t="shared" si="559"/>
        <v>-11.988960072607476</v>
      </c>
      <c r="K5139">
        <f t="shared" si="561"/>
        <v>-4.0973968347991843</v>
      </c>
      <c r="L5139">
        <f t="shared" si="562"/>
        <v>0</v>
      </c>
    </row>
    <row r="5140" spans="1:12" x14ac:dyDescent="0.3">
      <c r="A5140">
        <v>5139</v>
      </c>
      <c r="B5140" t="s">
        <v>5154</v>
      </c>
      <c r="C5140">
        <v>103.05</v>
      </c>
      <c r="D5140">
        <v>1.4199999999999998E-3</v>
      </c>
      <c r="E5140" s="10">
        <f t="shared" si="563"/>
        <v>2.954424630672552E-2</v>
      </c>
      <c r="F5140">
        <f t="shared" si="564"/>
        <v>1.0299850074962518</v>
      </c>
      <c r="G5140">
        <f t="shared" si="565"/>
        <v>103.02561438574483</v>
      </c>
      <c r="H5140">
        <f t="shared" si="560"/>
        <v>1.7082546957012945E-2</v>
      </c>
      <c r="J5140">
        <f t="shared" si="559"/>
        <v>-12.946833323703885</v>
      </c>
      <c r="K5140">
        <f t="shared" si="561"/>
        <v>-7.0975204680385957</v>
      </c>
      <c r="L5140">
        <f t="shared" si="562"/>
        <v>0</v>
      </c>
    </row>
    <row r="5141" spans="1:12" x14ac:dyDescent="0.3">
      <c r="A5141">
        <v>5140</v>
      </c>
      <c r="B5141" t="s">
        <v>5155</v>
      </c>
      <c r="C5141">
        <v>102.25</v>
      </c>
      <c r="D5141">
        <v>1.4199999999999998E-3</v>
      </c>
      <c r="E5141" s="10">
        <f t="shared" si="563"/>
        <v>-7.7935124135568674E-3</v>
      </c>
      <c r="F5141">
        <f t="shared" si="564"/>
        <v>0.99223677826297918</v>
      </c>
      <c r="G5141">
        <f t="shared" si="565"/>
        <v>102.2258036966755</v>
      </c>
      <c r="H5141">
        <f t="shared" si="560"/>
        <v>1.6981433458320237E-2</v>
      </c>
      <c r="J5141">
        <f t="shared" si="559"/>
        <v>-12.770285361689009</v>
      </c>
      <c r="K5141">
        <f t="shared" si="561"/>
        <v>-6.2977097789692635</v>
      </c>
      <c r="L5141">
        <f t="shared" si="562"/>
        <v>0</v>
      </c>
    </row>
    <row r="5142" spans="1:12" x14ac:dyDescent="0.3">
      <c r="A5142">
        <v>5141</v>
      </c>
      <c r="B5142" t="s">
        <v>5156</v>
      </c>
      <c r="C5142">
        <v>97.2</v>
      </c>
      <c r="D5142">
        <v>1.4499999999999999E-3</v>
      </c>
      <c r="E5142" s="10">
        <f t="shared" si="563"/>
        <v>-5.0650083456517704E-2</v>
      </c>
      <c r="F5142">
        <f t="shared" si="564"/>
        <v>0.95061124694376531</v>
      </c>
      <c r="G5142">
        <f t="shared" si="565"/>
        <v>97.176512838146365</v>
      </c>
      <c r="H5142">
        <f t="shared" si="560"/>
        <v>1.9212136543068213E-2</v>
      </c>
      <c r="J5142">
        <f t="shared" si="559"/>
        <v>-13.734178757873291</v>
      </c>
      <c r="K5142">
        <f t="shared" si="561"/>
        <v>-1.2484189204401304</v>
      </c>
      <c r="L5142">
        <f t="shared" si="562"/>
        <v>0</v>
      </c>
    </row>
    <row r="5143" spans="1:12" x14ac:dyDescent="0.3">
      <c r="A5143">
        <v>5142</v>
      </c>
      <c r="B5143" t="s">
        <v>5157</v>
      </c>
      <c r="C5143">
        <v>99.25</v>
      </c>
      <c r="D5143">
        <v>1.47E-3</v>
      </c>
      <c r="E5143" s="10">
        <f t="shared" si="563"/>
        <v>2.0871208100906459E-2</v>
      </c>
      <c r="F5143">
        <f t="shared" si="564"/>
        <v>1.0210905349794239</v>
      </c>
      <c r="G5143">
        <f t="shared" si="565"/>
        <v>99.225686728497379</v>
      </c>
      <c r="H5143">
        <f t="shared" si="560"/>
        <v>1.9602092513450808E-2</v>
      </c>
      <c r="J5143">
        <f t="shared" si="559"/>
        <v>-14.308439400813366</v>
      </c>
      <c r="K5143">
        <f t="shared" si="561"/>
        <v>-3.2975928107911443</v>
      </c>
      <c r="L5143">
        <f t="shared" si="562"/>
        <v>0</v>
      </c>
    </row>
    <row r="5144" spans="1:12" x14ac:dyDescent="0.3">
      <c r="A5144">
        <v>5143</v>
      </c>
      <c r="B5144" t="s">
        <v>5158</v>
      </c>
      <c r="C5144">
        <v>98.95</v>
      </c>
      <c r="D5144">
        <v>1.47E-3</v>
      </c>
      <c r="E5144" s="10">
        <f t="shared" si="563"/>
        <v>-3.0272475187249994E-3</v>
      </c>
      <c r="F5144">
        <f t="shared" si="564"/>
        <v>0.99697732997481114</v>
      </c>
      <c r="G5144">
        <f t="shared" si="565"/>
        <v>98.925760219494364</v>
      </c>
      <c r="H5144">
        <f t="shared" si="560"/>
        <v>1.9374427235626528E-2</v>
      </c>
      <c r="J5144">
        <f t="shared" si="559"/>
        <v>-14.09950901148863</v>
      </c>
      <c r="K5144">
        <f t="shared" si="561"/>
        <v>-2.9976663017881293</v>
      </c>
      <c r="L5144">
        <f t="shared" si="562"/>
        <v>0</v>
      </c>
    </row>
    <row r="5145" spans="1:12" x14ac:dyDescent="0.3">
      <c r="A5145">
        <v>5144</v>
      </c>
      <c r="B5145" t="s">
        <v>5159</v>
      </c>
      <c r="C5145">
        <v>97.7</v>
      </c>
      <c r="D5145">
        <v>1.34E-3</v>
      </c>
      <c r="E5145" s="10">
        <f t="shared" si="563"/>
        <v>-1.2713112999837725E-2</v>
      </c>
      <c r="F5145">
        <f t="shared" si="564"/>
        <v>0.98736735725113689</v>
      </c>
      <c r="G5145">
        <f t="shared" si="565"/>
        <v>97.678182769681399</v>
      </c>
      <c r="H5145">
        <f t="shared" si="560"/>
        <v>1.8995778731024093E-2</v>
      </c>
      <c r="J5145">
        <f t="shared" si="559"/>
        <v>-13.649614755949935</v>
      </c>
      <c r="K5145">
        <f t="shared" si="561"/>
        <v>-1.7500888519751641</v>
      </c>
      <c r="L5145">
        <f t="shared" si="562"/>
        <v>0</v>
      </c>
    </row>
    <row r="5146" spans="1:12" x14ac:dyDescent="0.3">
      <c r="A5146">
        <v>5145</v>
      </c>
      <c r="B5146" t="s">
        <v>5160</v>
      </c>
      <c r="C5146">
        <v>96.15</v>
      </c>
      <c r="D5146">
        <v>1.32E-3</v>
      </c>
      <c r="E5146" s="10">
        <f t="shared" si="563"/>
        <v>-1.5992087013948306E-2</v>
      </c>
      <c r="F5146">
        <f t="shared" si="564"/>
        <v>0.98413510747185262</v>
      </c>
      <c r="G5146">
        <f t="shared" si="565"/>
        <v>96.128849326659378</v>
      </c>
      <c r="H5146">
        <f t="shared" si="560"/>
        <v>1.8221236756959327E-2</v>
      </c>
      <c r="J5146">
        <f t="shared" si="559"/>
        <v>-12.885382517828296</v>
      </c>
      <c r="K5146">
        <f t="shared" si="561"/>
        <v>-0.20075540895314248</v>
      </c>
      <c r="L5146">
        <f t="shared" si="562"/>
        <v>0</v>
      </c>
    </row>
    <row r="5147" spans="1:12" x14ac:dyDescent="0.3">
      <c r="A5147">
        <v>5146</v>
      </c>
      <c r="B5147" t="s">
        <v>5161</v>
      </c>
      <c r="C5147">
        <v>97.4</v>
      </c>
      <c r="D5147">
        <v>1.3700000000000001E-3</v>
      </c>
      <c r="E5147" s="10">
        <f t="shared" si="563"/>
        <v>1.2916738613700613E-2</v>
      </c>
      <c r="F5147">
        <f t="shared" si="564"/>
        <v>1.0130005200208008</v>
      </c>
      <c r="G5147">
        <f t="shared" si="565"/>
        <v>97.377762872168717</v>
      </c>
      <c r="H5147">
        <f t="shared" si="560"/>
        <v>1.7616522696771882E-2</v>
      </c>
      <c r="J5147">
        <f t="shared" si="559"/>
        <v>-12.619603252706154</v>
      </c>
      <c r="K5147">
        <f t="shared" si="561"/>
        <v>-1.4496689544624815</v>
      </c>
      <c r="L5147">
        <f t="shared" si="562"/>
        <v>0</v>
      </c>
    </row>
    <row r="5148" spans="1:12" x14ac:dyDescent="0.3">
      <c r="A5148">
        <v>5147</v>
      </c>
      <c r="B5148" t="s">
        <v>5162</v>
      </c>
      <c r="C5148">
        <v>96.7</v>
      </c>
      <c r="D5148">
        <v>1.4499999999999999E-3</v>
      </c>
      <c r="E5148" s="10">
        <f t="shared" si="563"/>
        <v>-7.2128081892407978E-3</v>
      </c>
      <c r="F5148">
        <f t="shared" si="564"/>
        <v>0.99281314168377821</v>
      </c>
      <c r="G5148">
        <f t="shared" si="565"/>
        <v>96.676633656880185</v>
      </c>
      <c r="H5148">
        <f t="shared" si="560"/>
        <v>1.7245414028654114E-2</v>
      </c>
      <c r="J5148">
        <f t="shared" si="559"/>
        <v>-12.264811155796737</v>
      </c>
      <c r="K5148">
        <f t="shared" si="561"/>
        <v>-0.74853973917394967</v>
      </c>
      <c r="L5148">
        <f t="shared" si="562"/>
        <v>0</v>
      </c>
    </row>
    <row r="5149" spans="1:12" x14ac:dyDescent="0.3">
      <c r="A5149">
        <v>5148</v>
      </c>
      <c r="B5149" t="s">
        <v>5163</v>
      </c>
      <c r="C5149">
        <v>95.95</v>
      </c>
      <c r="D5149">
        <v>1.3700000000000001E-3</v>
      </c>
      <c r="E5149" s="10">
        <f t="shared" si="563"/>
        <v>-7.7861800055397347E-3</v>
      </c>
      <c r="F5149">
        <f t="shared" si="564"/>
        <v>0.99224405377456049</v>
      </c>
      <c r="G5149">
        <f t="shared" si="565"/>
        <v>95.928093917706235</v>
      </c>
      <c r="H5149">
        <f t="shared" si="560"/>
        <v>1.7295984784356847E-2</v>
      </c>
      <c r="J5149">
        <f t="shared" si="559"/>
        <v>-12.205535280690198</v>
      </c>
      <c r="K5149">
        <f t="shared" si="561"/>
        <v>1.1534588348377639</v>
      </c>
      <c r="L5149">
        <f t="shared" si="562"/>
        <v>0</v>
      </c>
    </row>
    <row r="5150" spans="1:12" x14ac:dyDescent="0.3">
      <c r="A5150">
        <v>5149</v>
      </c>
      <c r="B5150" t="s">
        <v>5164</v>
      </c>
      <c r="C5150">
        <v>97.1</v>
      </c>
      <c r="D5150">
        <v>1.14E-3</v>
      </c>
      <c r="E5150" s="10">
        <f t="shared" si="563"/>
        <v>1.1914152843570251E-2</v>
      </c>
      <c r="F5150">
        <f t="shared" si="564"/>
        <v>1.0119854090672225</v>
      </c>
      <c r="G5150">
        <f t="shared" si="565"/>
        <v>97.081552752543999</v>
      </c>
      <c r="H5150">
        <f t="shared" si="560"/>
        <v>1.7358440725750421E-2</v>
      </c>
      <c r="J5150">
        <f t="shared" si="559"/>
        <v>-12.396901354648303</v>
      </c>
      <c r="K5150">
        <f t="shared" si="561"/>
        <v>1.3992416200655384</v>
      </c>
      <c r="L5150">
        <f t="shared" si="562"/>
        <v>0</v>
      </c>
    </row>
    <row r="5151" spans="1:12" x14ac:dyDescent="0.3">
      <c r="A5151">
        <v>5150</v>
      </c>
      <c r="B5151" t="s">
        <v>5165</v>
      </c>
      <c r="C5151">
        <v>101.05</v>
      </c>
      <c r="D5151">
        <v>1.17E-3</v>
      </c>
      <c r="E5151" s="10">
        <f t="shared" si="563"/>
        <v>3.9874068552350733E-2</v>
      </c>
      <c r="F5151">
        <f t="shared" si="564"/>
        <v>1.0406797116374871</v>
      </c>
      <c r="G5151">
        <f t="shared" si="565"/>
        <v>101.03029717108825</v>
      </c>
      <c r="H5151">
        <f t="shared" si="560"/>
        <v>1.8773511407315233E-2</v>
      </c>
      <c r="J5151">
        <f t="shared" si="559"/>
        <v>-13.95284796377612</v>
      </c>
      <c r="K5151">
        <f t="shared" si="561"/>
        <v>-2.5495027984787129</v>
      </c>
      <c r="L5151">
        <f t="shared" si="562"/>
        <v>0</v>
      </c>
    </row>
    <row r="5152" spans="1:12" x14ac:dyDescent="0.3">
      <c r="A5152">
        <v>5151</v>
      </c>
      <c r="B5152" t="s">
        <v>5166</v>
      </c>
      <c r="C5152">
        <v>98.5</v>
      </c>
      <c r="D5152">
        <v>1.17E-3</v>
      </c>
      <c r="E5152" s="10">
        <f t="shared" si="563"/>
        <v>-2.555889567158676E-2</v>
      </c>
      <c r="F5152">
        <f t="shared" si="564"/>
        <v>0.97476496783770417</v>
      </c>
      <c r="G5152">
        <f t="shared" si="565"/>
        <v>98.480794372609537</v>
      </c>
      <c r="H5152">
        <f t="shared" si="560"/>
        <v>1.9337227291119363E-2</v>
      </c>
      <c r="J5152">
        <f t="shared" ref="J5152:J5215" si="566">-G5152*$O$3*$Q$3*H5152</f>
        <v>-14.009139687939784</v>
      </c>
      <c r="K5152">
        <f t="shared" si="561"/>
        <v>1.9984377734759562</v>
      </c>
      <c r="L5152">
        <f t="shared" si="562"/>
        <v>0</v>
      </c>
    </row>
    <row r="5153" spans="1:12" x14ac:dyDescent="0.3">
      <c r="A5153">
        <v>5152</v>
      </c>
      <c r="B5153" t="s">
        <v>5167</v>
      </c>
      <c r="C5153">
        <v>100.5</v>
      </c>
      <c r="D5153">
        <v>1.24E-3</v>
      </c>
      <c r="E5153" s="10">
        <f t="shared" si="563"/>
        <v>2.0101179321087303E-2</v>
      </c>
      <c r="F5153">
        <f t="shared" si="564"/>
        <v>1.0203045685279188</v>
      </c>
      <c r="G5153">
        <f t="shared" si="565"/>
        <v>100.47923214608549</v>
      </c>
      <c r="H5153">
        <f t="shared" ref="H5153:H5216" si="567">SQRT(_xlfn.VAR.S(E5124:E5153))</f>
        <v>1.9687158578134543E-2</v>
      </c>
      <c r="J5153">
        <f t="shared" si="566"/>
        <v>-14.552079804374307</v>
      </c>
      <c r="K5153">
        <f t="shared" si="561"/>
        <v>6.9998073976254176</v>
      </c>
      <c r="L5153">
        <f t="shared" si="562"/>
        <v>0</v>
      </c>
    </row>
    <row r="5154" spans="1:12" x14ac:dyDescent="0.3">
      <c r="A5154">
        <v>5153</v>
      </c>
      <c r="B5154" t="s">
        <v>5168</v>
      </c>
      <c r="C5154">
        <v>108.35</v>
      </c>
      <c r="D5154">
        <v>1.2199999999999999E-3</v>
      </c>
      <c r="E5154" s="10">
        <f t="shared" si="563"/>
        <v>7.5209000483237629E-2</v>
      </c>
      <c r="F5154">
        <f t="shared" si="564"/>
        <v>1.0781094527363184</v>
      </c>
      <c r="G5154">
        <f t="shared" si="565"/>
        <v>108.3279710730168</v>
      </c>
      <c r="H5154">
        <f t="shared" si="567"/>
        <v>2.38023551881427E-2</v>
      </c>
      <c r="J5154">
        <f t="shared" si="566"/>
        <v>-18.968206168696419</v>
      </c>
      <c r="K5154">
        <f t="shared" ref="K5154:K5217" si="568">+MIN(G5155-G5154,G5156-G5154,G5157-G5154,G5158-G5154,G5159-G5154,G5160-G5154,G5161-G5154,G5162-G5154,G5163-G5154,G5164-G5154)</f>
        <v>-0.84893152930588656</v>
      </c>
      <c r="L5154">
        <f t="shared" ref="L5154:L5217" si="569">+IF(K5154&lt;J5154,1,0)</f>
        <v>0</v>
      </c>
    </row>
    <row r="5155" spans="1:12" x14ac:dyDescent="0.3">
      <c r="A5155">
        <v>5154</v>
      </c>
      <c r="B5155" t="s">
        <v>5169</v>
      </c>
      <c r="C5155">
        <v>107.5</v>
      </c>
      <c r="D5155">
        <v>1.17E-3</v>
      </c>
      <c r="E5155" s="10">
        <f t="shared" si="563"/>
        <v>-7.8758804146504911E-3</v>
      </c>
      <c r="F5155">
        <f t="shared" si="564"/>
        <v>0.99215505306875873</v>
      </c>
      <c r="G5155">
        <f t="shared" si="565"/>
        <v>107.47903954371091</v>
      </c>
      <c r="H5155">
        <f t="shared" si="567"/>
        <v>2.3748183399075917E-2</v>
      </c>
      <c r="J5155">
        <f t="shared" si="566"/>
        <v>-18.77672698686623</v>
      </c>
      <c r="K5155">
        <f t="shared" si="568"/>
        <v>0.90126957826466025</v>
      </c>
      <c r="L5155">
        <f t="shared" si="569"/>
        <v>0</v>
      </c>
    </row>
    <row r="5156" spans="1:12" x14ac:dyDescent="0.3">
      <c r="A5156">
        <v>5155</v>
      </c>
      <c r="B5156" t="s">
        <v>5170</v>
      </c>
      <c r="C5156">
        <v>108.4</v>
      </c>
      <c r="D5156">
        <v>1.09E-3</v>
      </c>
      <c r="E5156" s="10">
        <f t="shared" si="563"/>
        <v>8.3372414378283435E-3</v>
      </c>
      <c r="F5156">
        <f t="shared" si="564"/>
        <v>1.0083720930232558</v>
      </c>
      <c r="G5156">
        <f t="shared" si="565"/>
        <v>108.38030912197557</v>
      </c>
      <c r="H5156">
        <f t="shared" si="567"/>
        <v>2.366604862734557E-2</v>
      </c>
      <c r="J5156">
        <f t="shared" si="566"/>
        <v>-18.86869474557539</v>
      </c>
      <c r="K5156">
        <f t="shared" si="568"/>
        <v>1.249772937292164</v>
      </c>
      <c r="L5156">
        <f t="shared" si="569"/>
        <v>0</v>
      </c>
    </row>
    <row r="5157" spans="1:12" x14ac:dyDescent="0.3">
      <c r="A5157">
        <v>5156</v>
      </c>
      <c r="B5157" t="s">
        <v>5171</v>
      </c>
      <c r="C5157">
        <v>110.4</v>
      </c>
      <c r="D5157">
        <v>1.0399999999999999E-3</v>
      </c>
      <c r="E5157" s="10">
        <f t="shared" si="563"/>
        <v>1.8282044837449073E-2</v>
      </c>
      <c r="F5157">
        <f t="shared" si="564"/>
        <v>1.018450184501845</v>
      </c>
      <c r="G5157">
        <f t="shared" si="565"/>
        <v>110.38086565835752</v>
      </c>
      <c r="H5157">
        <f t="shared" si="567"/>
        <v>2.3684035912396692E-2</v>
      </c>
      <c r="J5157">
        <f t="shared" si="566"/>
        <v>-19.231591578558135</v>
      </c>
      <c r="K5157">
        <f t="shared" si="568"/>
        <v>-0.75078359908978598</v>
      </c>
      <c r="L5157">
        <f t="shared" si="569"/>
        <v>0</v>
      </c>
    </row>
    <row r="5158" spans="1:12" x14ac:dyDescent="0.3">
      <c r="A5158">
        <v>5157</v>
      </c>
      <c r="B5158" t="s">
        <v>5172</v>
      </c>
      <c r="C5158">
        <v>109.65</v>
      </c>
      <c r="D5158">
        <v>1.09E-3</v>
      </c>
      <c r="E5158" s="10">
        <f t="shared" si="563"/>
        <v>-6.8166589790976803E-3</v>
      </c>
      <c r="F5158">
        <f t="shared" si="564"/>
        <v>0.99320652173913049</v>
      </c>
      <c r="G5158">
        <f t="shared" si="565"/>
        <v>109.63008205926774</v>
      </c>
      <c r="H5158">
        <f t="shared" si="567"/>
        <v>2.3557358666160041E-2</v>
      </c>
      <c r="J5158">
        <f t="shared" si="566"/>
        <v>-18.998619902742238</v>
      </c>
      <c r="K5158">
        <f t="shared" si="568"/>
        <v>1.6991345472426644</v>
      </c>
      <c r="L5158">
        <f t="shared" si="569"/>
        <v>0</v>
      </c>
    </row>
    <row r="5159" spans="1:12" x14ac:dyDescent="0.3">
      <c r="A5159">
        <v>5158</v>
      </c>
      <c r="B5159" t="s">
        <v>5173</v>
      </c>
      <c r="C5159">
        <v>111.6</v>
      </c>
      <c r="D5159">
        <v>1.01E-3</v>
      </c>
      <c r="E5159" s="10">
        <f t="shared" si="563"/>
        <v>1.7627575083313238E-2</v>
      </c>
      <c r="F5159">
        <f t="shared" si="564"/>
        <v>1.017783857729138</v>
      </c>
      <c r="G5159">
        <f t="shared" si="565"/>
        <v>111.58121558106627</v>
      </c>
      <c r="H5159">
        <f t="shared" si="567"/>
        <v>2.3602938813590355E-2</v>
      </c>
      <c r="J5159">
        <f t="shared" si="566"/>
        <v>-19.374160339245581</v>
      </c>
      <c r="K5159">
        <f t="shared" si="568"/>
        <v>-0.25199897455587461</v>
      </c>
      <c r="L5159">
        <f t="shared" si="569"/>
        <v>0</v>
      </c>
    </row>
    <row r="5160" spans="1:12" x14ac:dyDescent="0.3">
      <c r="A5160">
        <v>5159</v>
      </c>
      <c r="B5160" t="s">
        <v>5174</v>
      </c>
      <c r="C5160">
        <v>115.35</v>
      </c>
      <c r="D5160">
        <v>9.6000000000000002E-4</v>
      </c>
      <c r="E5160" s="10">
        <f t="shared" si="563"/>
        <v>3.3049934672552191E-2</v>
      </c>
      <c r="F5160">
        <f t="shared" si="564"/>
        <v>1.0336021505376345</v>
      </c>
      <c r="G5160">
        <f t="shared" si="565"/>
        <v>115.33154547640125</v>
      </c>
      <c r="H5160">
        <f t="shared" si="567"/>
        <v>2.3803032994474289E-2</v>
      </c>
      <c r="J5160">
        <f t="shared" si="566"/>
        <v>-20.19510572077472</v>
      </c>
      <c r="K5160">
        <f t="shared" si="568"/>
        <v>-4.0023288698908459</v>
      </c>
      <c r="L5160">
        <f t="shared" si="569"/>
        <v>0</v>
      </c>
    </row>
    <row r="5161" spans="1:12" x14ac:dyDescent="0.3">
      <c r="A5161">
        <v>5160</v>
      </c>
      <c r="B5161" t="s">
        <v>5175</v>
      </c>
      <c r="C5161">
        <v>118.95</v>
      </c>
      <c r="D5161">
        <v>9.3999999999999997E-4</v>
      </c>
      <c r="E5161" s="10">
        <f t="shared" si="563"/>
        <v>3.0732252129204142E-2</v>
      </c>
      <c r="F5161">
        <f t="shared" si="564"/>
        <v>1.0312093628088428</v>
      </c>
      <c r="G5161">
        <f t="shared" si="565"/>
        <v>118.93136595970461</v>
      </c>
      <c r="H5161">
        <f t="shared" si="567"/>
        <v>2.379509468353537E-2</v>
      </c>
      <c r="J5161">
        <f t="shared" si="566"/>
        <v>-20.818506232645447</v>
      </c>
      <c r="K5161">
        <f t="shared" si="568"/>
        <v>-7.602149353194207</v>
      </c>
      <c r="L5161">
        <f t="shared" si="569"/>
        <v>0</v>
      </c>
    </row>
    <row r="5162" spans="1:12" x14ac:dyDescent="0.3">
      <c r="A5162">
        <v>5161</v>
      </c>
      <c r="B5162" t="s">
        <v>5176</v>
      </c>
      <c r="C5162">
        <v>117.9</v>
      </c>
      <c r="D5162">
        <v>8.8999999999999995E-4</v>
      </c>
      <c r="E5162" s="10">
        <f t="shared" si="563"/>
        <v>-8.8664292056414677E-3</v>
      </c>
      <c r="F5162">
        <f t="shared" si="564"/>
        <v>0.99117276166456492</v>
      </c>
      <c r="G5162">
        <f t="shared" si="565"/>
        <v>117.88251279699962</v>
      </c>
      <c r="H5162">
        <f t="shared" si="567"/>
        <v>2.3791264068247626E-2</v>
      </c>
      <c r="J5162">
        <f t="shared" si="566"/>
        <v>-20.631586395465437</v>
      </c>
      <c r="K5162">
        <f t="shared" si="568"/>
        <v>-6.5532961904892204</v>
      </c>
      <c r="L5162">
        <f t="shared" si="569"/>
        <v>0</v>
      </c>
    </row>
    <row r="5163" spans="1:12" x14ac:dyDescent="0.3">
      <c r="A5163">
        <v>5162</v>
      </c>
      <c r="B5163" t="s">
        <v>5177</v>
      </c>
      <c r="C5163">
        <v>121.05</v>
      </c>
      <c r="D5163">
        <v>9.8999999999999999E-4</v>
      </c>
      <c r="E5163" s="10">
        <f t="shared" si="563"/>
        <v>2.6366875840742134E-2</v>
      </c>
      <c r="F5163">
        <f t="shared" si="564"/>
        <v>1.0267175572519083</v>
      </c>
      <c r="G5163">
        <f t="shared" si="565"/>
        <v>121.03002839770249</v>
      </c>
      <c r="H5163">
        <f t="shared" si="567"/>
        <v>2.3869680169290884E-2</v>
      </c>
      <c r="J5163">
        <f t="shared" si="566"/>
        <v>-21.252276411226177</v>
      </c>
      <c r="K5163">
        <f t="shared" si="568"/>
        <v>-9.7008117911920948</v>
      </c>
      <c r="L5163">
        <f t="shared" si="569"/>
        <v>0</v>
      </c>
    </row>
    <row r="5164" spans="1:12" x14ac:dyDescent="0.3">
      <c r="A5164">
        <v>5163</v>
      </c>
      <c r="B5164" t="s">
        <v>5178</v>
      </c>
      <c r="C5164">
        <v>121.55</v>
      </c>
      <c r="D5164">
        <v>1.01E-3</v>
      </c>
      <c r="E5164" s="10">
        <f t="shared" si="563"/>
        <v>4.1220173780648602E-3</v>
      </c>
      <c r="F5164">
        <f t="shared" si="564"/>
        <v>1.0041305245766212</v>
      </c>
      <c r="G5164">
        <f t="shared" si="565"/>
        <v>121.52954080536385</v>
      </c>
      <c r="H5164">
        <f t="shared" si="567"/>
        <v>2.3863696106195917E-2</v>
      </c>
      <c r="J5164">
        <f t="shared" si="566"/>
        <v>-21.334638451523272</v>
      </c>
      <c r="K5164">
        <f t="shared" si="568"/>
        <v>-10.200324198853451</v>
      </c>
      <c r="L5164">
        <f t="shared" si="569"/>
        <v>0</v>
      </c>
    </row>
    <row r="5165" spans="1:12" x14ac:dyDescent="0.3">
      <c r="A5165">
        <v>5164</v>
      </c>
      <c r="B5165" t="s">
        <v>5179</v>
      </c>
      <c r="C5165">
        <v>117</v>
      </c>
      <c r="D5165">
        <v>9.8999999999999999E-4</v>
      </c>
      <c r="E5165" s="10">
        <f t="shared" si="563"/>
        <v>-3.8151765964376173E-2</v>
      </c>
      <c r="F5165">
        <f t="shared" si="564"/>
        <v>0.96256684491978617</v>
      </c>
      <c r="G5165">
        <f t="shared" si="565"/>
        <v>116.9806965925749</v>
      </c>
      <c r="H5165">
        <f t="shared" si="567"/>
        <v>2.5292514966181418E-2</v>
      </c>
      <c r="J5165">
        <f t="shared" si="566"/>
        <v>-21.765664946013455</v>
      </c>
      <c r="K5165">
        <f t="shared" si="568"/>
        <v>-5.6514799860645013</v>
      </c>
      <c r="L5165">
        <f t="shared" si="569"/>
        <v>0</v>
      </c>
    </row>
    <row r="5166" spans="1:12" x14ac:dyDescent="0.3">
      <c r="A5166">
        <v>5165</v>
      </c>
      <c r="B5166" t="s">
        <v>5180</v>
      </c>
      <c r="C5166">
        <v>115.45</v>
      </c>
      <c r="D5166">
        <v>9.8999999999999999E-4</v>
      </c>
      <c r="E5166" s="10">
        <f t="shared" si="563"/>
        <v>-1.3336398997251708E-2</v>
      </c>
      <c r="F5166">
        <f t="shared" si="564"/>
        <v>0.9867521367521368</v>
      </c>
      <c r="G5166">
        <f t="shared" si="565"/>
        <v>115.4309523214767</v>
      </c>
      <c r="H5166">
        <f t="shared" si="567"/>
        <v>2.5124160174158836E-2</v>
      </c>
      <c r="J5166">
        <f t="shared" si="566"/>
        <v>-21.334356741435244</v>
      </c>
      <c r="K5166">
        <f t="shared" si="568"/>
        <v>-4.1017357149662956</v>
      </c>
      <c r="L5166">
        <f t="shared" si="569"/>
        <v>0</v>
      </c>
    </row>
    <row r="5167" spans="1:12" x14ac:dyDescent="0.3">
      <c r="A5167">
        <v>5166</v>
      </c>
      <c r="B5167" t="s">
        <v>5181</v>
      </c>
      <c r="C5167">
        <v>112.6</v>
      </c>
      <c r="D5167">
        <v>9.8999999999999999E-4</v>
      </c>
      <c r="E5167" s="10">
        <f t="shared" si="563"/>
        <v>-2.4995820094914432E-2</v>
      </c>
      <c r="F5167">
        <f t="shared" si="564"/>
        <v>0.97531398873971409</v>
      </c>
      <c r="G5167">
        <f t="shared" si="565"/>
        <v>112.58142253268319</v>
      </c>
      <c r="H5167">
        <f t="shared" si="567"/>
        <v>2.577095156874722E-2</v>
      </c>
      <c r="J5167">
        <f t="shared" si="566"/>
        <v>-21.343365782703998</v>
      </c>
      <c r="K5167">
        <f t="shared" si="568"/>
        <v>-1.2522059261727918</v>
      </c>
      <c r="L5167">
        <f t="shared" si="569"/>
        <v>0</v>
      </c>
    </row>
    <row r="5168" spans="1:12" x14ac:dyDescent="0.3">
      <c r="A5168">
        <v>5167</v>
      </c>
      <c r="B5168" t="s">
        <v>5182</v>
      </c>
      <c r="C5168">
        <v>111.35</v>
      </c>
      <c r="D5168">
        <v>1.1200000000000001E-3</v>
      </c>
      <c r="E5168" s="10">
        <f t="shared" si="563"/>
        <v>-1.1163322002213377E-2</v>
      </c>
      <c r="F5168">
        <f t="shared" si="564"/>
        <v>0.988898756660746</v>
      </c>
      <c r="G5168">
        <f t="shared" si="565"/>
        <v>111.3292166065104</v>
      </c>
      <c r="H5168">
        <f t="shared" si="567"/>
        <v>2.5481152093326388E-2</v>
      </c>
      <c r="J5168">
        <f t="shared" si="566"/>
        <v>-20.868629747952983</v>
      </c>
      <c r="K5168">
        <f t="shared" si="568"/>
        <v>0.70098964198913905</v>
      </c>
      <c r="L5168">
        <f t="shared" si="569"/>
        <v>0</v>
      </c>
    </row>
    <row r="5169" spans="1:12" x14ac:dyDescent="0.3">
      <c r="A5169">
        <v>5168</v>
      </c>
      <c r="B5169" t="s">
        <v>5183</v>
      </c>
      <c r="C5169">
        <v>112.05</v>
      </c>
      <c r="D5169">
        <v>1.06E-3</v>
      </c>
      <c r="E5169" s="10">
        <f t="shared" si="563"/>
        <v>6.2668065435594871E-3</v>
      </c>
      <c r="F5169">
        <f t="shared" si="564"/>
        <v>1.0062864840592727</v>
      </c>
      <c r="G5169">
        <f t="shared" si="565"/>
        <v>112.03020624849954</v>
      </c>
      <c r="H5169">
        <f t="shared" si="567"/>
        <v>2.5414637747343666E-2</v>
      </c>
      <c r="J5169">
        <f t="shared" si="566"/>
        <v>-20.945212939663168</v>
      </c>
      <c r="K5169">
        <f t="shared" si="568"/>
        <v>2.6508698127683346</v>
      </c>
      <c r="L5169">
        <f t="shared" si="569"/>
        <v>0</v>
      </c>
    </row>
    <row r="5170" spans="1:12" x14ac:dyDescent="0.3">
      <c r="A5170">
        <v>5169</v>
      </c>
      <c r="B5170" t="s">
        <v>5184</v>
      </c>
      <c r="C5170">
        <v>116.2</v>
      </c>
      <c r="D5170">
        <v>9.8999999999999999E-4</v>
      </c>
      <c r="E5170" s="10">
        <f t="shared" si="563"/>
        <v>3.6367644170874791E-2</v>
      </c>
      <c r="F5170">
        <f t="shared" si="564"/>
        <v>1.037037037037037</v>
      </c>
      <c r="G5170">
        <f t="shared" si="565"/>
        <v>116.1808285816855</v>
      </c>
      <c r="H5170">
        <f t="shared" si="567"/>
        <v>2.568232556581878E-2</v>
      </c>
      <c r="J5170">
        <f t="shared" si="566"/>
        <v>-21.950000639041352</v>
      </c>
      <c r="K5170">
        <f t="shared" si="568"/>
        <v>-1.4997525204176299</v>
      </c>
      <c r="L5170">
        <f t="shared" si="569"/>
        <v>0</v>
      </c>
    </row>
    <row r="5171" spans="1:12" x14ac:dyDescent="0.3">
      <c r="A5171">
        <v>5170</v>
      </c>
      <c r="B5171" t="s">
        <v>5185</v>
      </c>
      <c r="C5171">
        <v>114.7</v>
      </c>
      <c r="D5171">
        <v>9.8999999999999999E-4</v>
      </c>
      <c r="E5171" s="10">
        <f t="shared" si="563"/>
        <v>-1.2992820282485818E-2</v>
      </c>
      <c r="F5171">
        <f t="shared" si="564"/>
        <v>0.9870912220309811</v>
      </c>
      <c r="G5171">
        <f t="shared" si="565"/>
        <v>114.68107606126787</v>
      </c>
      <c r="H5171">
        <f t="shared" si="567"/>
        <v>2.5782027698580637E-2</v>
      </c>
      <c r="J5171">
        <f t="shared" si="566"/>
        <v>-21.750765723047454</v>
      </c>
      <c r="K5171">
        <f t="shared" si="568"/>
        <v>0.85082252338001751</v>
      </c>
      <c r="L5171">
        <f t="shared" si="569"/>
        <v>0</v>
      </c>
    </row>
    <row r="5172" spans="1:12" x14ac:dyDescent="0.3">
      <c r="A5172">
        <v>5171</v>
      </c>
      <c r="B5172" t="s">
        <v>5186</v>
      </c>
      <c r="C5172">
        <v>115.55</v>
      </c>
      <c r="D5172">
        <v>9.3999999999999997E-4</v>
      </c>
      <c r="E5172" s="10">
        <f t="shared" si="563"/>
        <v>7.3833125850647444E-3</v>
      </c>
      <c r="F5172">
        <f t="shared" si="564"/>
        <v>1.0074106364428945</v>
      </c>
      <c r="G5172">
        <f t="shared" si="565"/>
        <v>115.53189858464789</v>
      </c>
      <c r="H5172">
        <f t="shared" si="567"/>
        <v>2.3641695073413127E-2</v>
      </c>
      <c r="J5172">
        <f t="shared" si="566"/>
        <v>-20.093067472617193</v>
      </c>
      <c r="K5172">
        <f t="shared" si="568"/>
        <v>2.8981640101307988</v>
      </c>
      <c r="L5172">
        <f t="shared" si="569"/>
        <v>0</v>
      </c>
    </row>
    <row r="5173" spans="1:12" x14ac:dyDescent="0.3">
      <c r="A5173">
        <v>5172</v>
      </c>
      <c r="B5173" t="s">
        <v>5187</v>
      </c>
      <c r="C5173">
        <v>119.3</v>
      </c>
      <c r="D5173">
        <v>1.06E-3</v>
      </c>
      <c r="E5173" s="10">
        <f t="shared" si="563"/>
        <v>3.1937992383480683E-2</v>
      </c>
      <c r="F5173">
        <f t="shared" si="564"/>
        <v>1.0324534833405452</v>
      </c>
      <c r="G5173">
        <f t="shared" si="565"/>
        <v>119.27892552829982</v>
      </c>
      <c r="H5173">
        <f t="shared" si="567"/>
        <v>2.3969607912717947E-2</v>
      </c>
      <c r="J5173">
        <f t="shared" si="566"/>
        <v>-21.032474402806265</v>
      </c>
      <c r="K5173">
        <f t="shared" si="568"/>
        <v>-0.84886293352113285</v>
      </c>
      <c r="L5173">
        <f t="shared" si="569"/>
        <v>0</v>
      </c>
    </row>
    <row r="5174" spans="1:12" x14ac:dyDescent="0.3">
      <c r="A5174">
        <v>5173</v>
      </c>
      <c r="B5174" t="s">
        <v>5188</v>
      </c>
      <c r="C5174">
        <v>118.45</v>
      </c>
      <c r="D5174">
        <v>1.01E-3</v>
      </c>
      <c r="E5174" s="10">
        <f t="shared" si="563"/>
        <v>-7.1503984990758758E-3</v>
      </c>
      <c r="F5174">
        <f t="shared" si="564"/>
        <v>0.992875104777871</v>
      </c>
      <c r="G5174">
        <f t="shared" si="565"/>
        <v>118.43006259477869</v>
      </c>
      <c r="H5174">
        <f t="shared" si="567"/>
        <v>2.4035674240454035E-2</v>
      </c>
      <c r="J5174">
        <f t="shared" si="566"/>
        <v>-20.940352534206429</v>
      </c>
      <c r="K5174">
        <f t="shared" si="568"/>
        <v>0.10097092258037321</v>
      </c>
      <c r="L5174">
        <f t="shared" si="569"/>
        <v>0</v>
      </c>
    </row>
    <row r="5175" spans="1:12" x14ac:dyDescent="0.3">
      <c r="A5175">
        <v>5174</v>
      </c>
      <c r="B5175" t="s">
        <v>5189</v>
      </c>
      <c r="C5175">
        <v>118.55</v>
      </c>
      <c r="D5175">
        <v>9.6000000000000002E-4</v>
      </c>
      <c r="E5175" s="10">
        <f t="shared" si="563"/>
        <v>8.438819066200568E-4</v>
      </c>
      <c r="F5175">
        <f t="shared" si="564"/>
        <v>1.0008442380751372</v>
      </c>
      <c r="G5175">
        <f t="shared" si="565"/>
        <v>118.53103351735906</v>
      </c>
      <c r="H5175">
        <f t="shared" si="567"/>
        <v>2.3798062684864989E-2</v>
      </c>
      <c r="J5175">
        <f t="shared" si="566"/>
        <v>-20.751017469699477</v>
      </c>
      <c r="K5175">
        <f t="shared" si="568"/>
        <v>1.5497520198389481</v>
      </c>
      <c r="L5175">
        <f t="shared" si="569"/>
        <v>0</v>
      </c>
    </row>
    <row r="5176" spans="1:12" x14ac:dyDescent="0.3">
      <c r="A5176">
        <v>5175</v>
      </c>
      <c r="B5176" t="s">
        <v>5190</v>
      </c>
      <c r="C5176">
        <v>120.1</v>
      </c>
      <c r="D5176">
        <v>9.6000000000000002E-4</v>
      </c>
      <c r="E5176" s="10">
        <f t="shared" si="563"/>
        <v>1.2989916574523442E-2</v>
      </c>
      <c r="F5176">
        <f t="shared" si="564"/>
        <v>1.0130746520455505</v>
      </c>
      <c r="G5176">
        <f t="shared" si="565"/>
        <v>120.08078553719801</v>
      </c>
      <c r="H5176">
        <f t="shared" si="567"/>
        <v>2.344129828290021E-2</v>
      </c>
      <c r="J5176">
        <f t="shared" si="566"/>
        <v>-20.707177303981105</v>
      </c>
      <c r="K5176">
        <f t="shared" si="568"/>
        <v>0.15037677179297759</v>
      </c>
      <c r="L5176">
        <f t="shared" si="569"/>
        <v>0</v>
      </c>
    </row>
    <row r="5177" spans="1:12" x14ac:dyDescent="0.3">
      <c r="A5177">
        <v>5176</v>
      </c>
      <c r="B5177" t="s">
        <v>5191</v>
      </c>
      <c r="C5177">
        <v>120.25</v>
      </c>
      <c r="D5177">
        <v>9.3999999999999997E-4</v>
      </c>
      <c r="E5177" s="10">
        <f t="shared" si="563"/>
        <v>1.2481798999327374E-3</v>
      </c>
      <c r="F5177">
        <f t="shared" si="564"/>
        <v>1.0012489592006661</v>
      </c>
      <c r="G5177">
        <f t="shared" si="565"/>
        <v>120.23116230899099</v>
      </c>
      <c r="H5177">
        <f t="shared" si="567"/>
        <v>2.3443648134223949E-2</v>
      </c>
      <c r="J5177">
        <f t="shared" si="566"/>
        <v>-20.735187205212831</v>
      </c>
      <c r="K5177">
        <f t="shared" si="568"/>
        <v>2.5485773625320718</v>
      </c>
      <c r="L5177">
        <f t="shared" si="569"/>
        <v>0</v>
      </c>
    </row>
    <row r="5178" spans="1:12" x14ac:dyDescent="0.3">
      <c r="A5178">
        <v>5177</v>
      </c>
      <c r="B5178" t="s">
        <v>5192</v>
      </c>
      <c r="C5178">
        <v>123.2</v>
      </c>
      <c r="D5178">
        <v>1.01E-3</v>
      </c>
      <c r="E5178" s="10">
        <f t="shared" si="563"/>
        <v>2.4236142113548898E-2</v>
      </c>
      <c r="F5178">
        <f t="shared" si="564"/>
        <v>1.0245322245322246</v>
      </c>
      <c r="G5178">
        <f t="shared" si="565"/>
        <v>123.17926307873984</v>
      </c>
      <c r="H5178">
        <f t="shared" si="567"/>
        <v>2.3488134765397614E-2</v>
      </c>
      <c r="J5178">
        <f t="shared" si="566"/>
        <v>-21.283931490191538</v>
      </c>
      <c r="K5178">
        <f t="shared" si="568"/>
        <v>-0.39952340721677615</v>
      </c>
      <c r="L5178">
        <f t="shared" si="569"/>
        <v>0</v>
      </c>
    </row>
    <row r="5179" spans="1:12" x14ac:dyDescent="0.3">
      <c r="A5179">
        <v>5178</v>
      </c>
      <c r="B5179" t="s">
        <v>5193</v>
      </c>
      <c r="C5179">
        <v>122.8</v>
      </c>
      <c r="D5179">
        <v>9.8999999999999999E-4</v>
      </c>
      <c r="E5179" s="10">
        <f t="shared" si="563"/>
        <v>-3.2520353863773432E-3</v>
      </c>
      <c r="F5179">
        <f t="shared" si="564"/>
        <v>0.99675324675324672</v>
      </c>
      <c r="G5179">
        <f t="shared" si="565"/>
        <v>122.77973967152306</v>
      </c>
      <c r="H5179">
        <f t="shared" si="567"/>
        <v>2.3396977121520626E-2</v>
      </c>
      <c r="J5179">
        <f t="shared" si="566"/>
        <v>-21.132563337339359</v>
      </c>
      <c r="K5179">
        <f t="shared" si="568"/>
        <v>0.14956548700830297</v>
      </c>
      <c r="L5179">
        <f t="shared" si="569"/>
        <v>0</v>
      </c>
    </row>
    <row r="5180" spans="1:12" x14ac:dyDescent="0.3">
      <c r="A5180">
        <v>5179</v>
      </c>
      <c r="B5180" t="s">
        <v>5194</v>
      </c>
      <c r="C5180">
        <v>122.95</v>
      </c>
      <c r="D5180">
        <v>1.01E-3</v>
      </c>
      <c r="E5180" s="10">
        <f t="shared" si="563"/>
        <v>1.2207529491594289E-3</v>
      </c>
      <c r="F5180">
        <f t="shared" si="564"/>
        <v>1.0012214983713354</v>
      </c>
      <c r="G5180">
        <f t="shared" si="565"/>
        <v>122.92930515853136</v>
      </c>
      <c r="H5180">
        <f t="shared" si="567"/>
        <v>2.3420269154206776E-2</v>
      </c>
      <c r="J5180">
        <f t="shared" si="566"/>
        <v>-21.179369604298589</v>
      </c>
      <c r="K5180">
        <f t="shared" si="568"/>
        <v>4.1486660840160994</v>
      </c>
      <c r="L5180">
        <f t="shared" si="569"/>
        <v>0</v>
      </c>
    </row>
    <row r="5181" spans="1:12" x14ac:dyDescent="0.3">
      <c r="A5181">
        <v>5180</v>
      </c>
      <c r="B5181" t="s">
        <v>5195</v>
      </c>
      <c r="C5181">
        <v>127.1</v>
      </c>
      <c r="D5181">
        <v>1.0399999999999999E-3</v>
      </c>
      <c r="E5181" s="10">
        <f t="shared" si="563"/>
        <v>3.3196409533206704E-2</v>
      </c>
      <c r="F5181">
        <f t="shared" si="564"/>
        <v>1.0337535583570556</v>
      </c>
      <c r="G5181">
        <f t="shared" si="565"/>
        <v>127.07797124254746</v>
      </c>
      <c r="H5181">
        <f t="shared" si="567"/>
        <v>2.3135592179301764E-2</v>
      </c>
      <c r="J5181">
        <f t="shared" si="566"/>
        <v>-21.628012590466813</v>
      </c>
      <c r="K5181">
        <f t="shared" si="568"/>
        <v>-3.550414120590986</v>
      </c>
      <c r="L5181">
        <f t="shared" si="569"/>
        <v>0</v>
      </c>
    </row>
    <row r="5182" spans="1:12" x14ac:dyDescent="0.3">
      <c r="A5182">
        <v>5181</v>
      </c>
      <c r="B5182" t="s">
        <v>5196</v>
      </c>
      <c r="C5182">
        <v>129.80000000000001</v>
      </c>
      <c r="D5182">
        <v>1.06E-3</v>
      </c>
      <c r="E5182" s="10">
        <f t="shared" si="563"/>
        <v>2.102062607458147E-2</v>
      </c>
      <c r="F5182">
        <f t="shared" si="564"/>
        <v>1.0212431156569632</v>
      </c>
      <c r="G5182">
        <f t="shared" si="565"/>
        <v>129.77707069214853</v>
      </c>
      <c r="H5182">
        <f t="shared" si="567"/>
        <v>2.238108266252729E-2</v>
      </c>
      <c r="J5182">
        <f t="shared" si="566"/>
        <v>-21.367060468195632</v>
      </c>
      <c r="K5182">
        <f t="shared" si="568"/>
        <v>-7.5998792299521085</v>
      </c>
      <c r="L5182">
        <f t="shared" si="569"/>
        <v>0</v>
      </c>
    </row>
    <row r="5183" spans="1:12" x14ac:dyDescent="0.3">
      <c r="A5183">
        <v>5182</v>
      </c>
      <c r="B5183" t="s">
        <v>5197</v>
      </c>
      <c r="C5183">
        <v>131.9</v>
      </c>
      <c r="D5183">
        <v>1.06E-3</v>
      </c>
      <c r="E5183" s="10">
        <f t="shared" si="563"/>
        <v>1.6049255453279232E-2</v>
      </c>
      <c r="F5183">
        <f t="shared" si="564"/>
        <v>1.0161787365177195</v>
      </c>
      <c r="G5183">
        <f t="shared" si="565"/>
        <v>131.87669972491824</v>
      </c>
      <c r="H5183">
        <f t="shared" si="567"/>
        <v>2.232517182587565E-2</v>
      </c>
      <c r="J5183">
        <f t="shared" si="566"/>
        <v>-21.658511248102872</v>
      </c>
      <c r="K5183">
        <f t="shared" si="568"/>
        <v>-11.349200291466701</v>
      </c>
      <c r="L5183">
        <f t="shared" si="569"/>
        <v>0</v>
      </c>
    </row>
    <row r="5184" spans="1:12" x14ac:dyDescent="0.3">
      <c r="A5184">
        <v>5183</v>
      </c>
      <c r="B5184" t="s">
        <v>5198</v>
      </c>
      <c r="C5184">
        <v>131.5</v>
      </c>
      <c r="D5184">
        <v>1.06E-3</v>
      </c>
      <c r="E5184" s="10">
        <f t="shared" si="563"/>
        <v>-3.0372081054496711E-3</v>
      </c>
      <c r="F5184">
        <f t="shared" si="564"/>
        <v>0.99696739954510993</v>
      </c>
      <c r="G5184">
        <f t="shared" si="565"/>
        <v>131.47677038534306</v>
      </c>
      <c r="H5184">
        <f t="shared" si="567"/>
        <v>1.8589027012560592E-2</v>
      </c>
      <c r="J5184">
        <f t="shared" si="566"/>
        <v>-17.979243184830683</v>
      </c>
      <c r="K5184">
        <f t="shared" si="568"/>
        <v>-13.395271269402642</v>
      </c>
      <c r="L5184">
        <f t="shared" si="569"/>
        <v>0</v>
      </c>
    </row>
    <row r="5185" spans="1:12" x14ac:dyDescent="0.3">
      <c r="A5185">
        <v>5184</v>
      </c>
      <c r="B5185" t="s">
        <v>5199</v>
      </c>
      <c r="C5185">
        <v>131.6</v>
      </c>
      <c r="D5185">
        <v>1.06E-3</v>
      </c>
      <c r="E5185" s="10">
        <f t="shared" si="563"/>
        <v>7.6016727339752496E-4</v>
      </c>
      <c r="F5185">
        <f t="shared" si="564"/>
        <v>1.0007604562737642</v>
      </c>
      <c r="G5185">
        <f t="shared" si="565"/>
        <v>131.57675272023684</v>
      </c>
      <c r="H5185">
        <f t="shared" si="567"/>
        <v>1.8425602934463846E-2</v>
      </c>
      <c r="J5185">
        <f t="shared" si="566"/>
        <v>-17.834732204995476</v>
      </c>
      <c r="K5185">
        <f t="shared" si="568"/>
        <v>-17.993980747078453</v>
      </c>
      <c r="L5185">
        <f t="shared" si="569"/>
        <v>1</v>
      </c>
    </row>
    <row r="5186" spans="1:12" x14ac:dyDescent="0.3">
      <c r="A5186">
        <v>5185</v>
      </c>
      <c r="B5186" t="s">
        <v>5200</v>
      </c>
      <c r="C5186">
        <v>134.80000000000001</v>
      </c>
      <c r="D5186">
        <v>1.1200000000000001E-3</v>
      </c>
      <c r="E5186" s="10">
        <f t="shared" si="563"/>
        <v>2.4025179586990051E-2</v>
      </c>
      <c r="F5186">
        <f t="shared" si="564"/>
        <v>1.0243161094224926</v>
      </c>
      <c r="G5186">
        <f t="shared" si="565"/>
        <v>134.77483968170279</v>
      </c>
      <c r="H5186">
        <f t="shared" si="567"/>
        <v>1.8693097874682284E-2</v>
      </c>
      <c r="J5186">
        <f t="shared" si="566"/>
        <v>-18.533430956414037</v>
      </c>
      <c r="K5186">
        <f t="shared" si="568"/>
        <v>-22.790891864602202</v>
      </c>
      <c r="L5186">
        <f t="shared" si="569"/>
        <v>1</v>
      </c>
    </row>
    <row r="5187" spans="1:12" x14ac:dyDescent="0.3">
      <c r="A5187">
        <v>5186</v>
      </c>
      <c r="B5187" t="s">
        <v>5201</v>
      </c>
      <c r="C5187">
        <v>132.80000000000001</v>
      </c>
      <c r="D5187">
        <v>1.1899999999999999E-3</v>
      </c>
      <c r="E5187" s="10">
        <f t="shared" ref="E5187:E5250" si="570">LN(C5187/C5186)</f>
        <v>-1.4947961435873139E-2</v>
      </c>
      <c r="F5187">
        <f t="shared" ref="F5187:F5250" si="571">C5187/C5186</f>
        <v>0.98516320474777452</v>
      </c>
      <c r="G5187">
        <f t="shared" ref="G5187:G5250" si="572">C5187*EXP(-2/12*D5187)</f>
        <v>132.77366394507845</v>
      </c>
      <c r="H5187">
        <f t="shared" si="567"/>
        <v>1.8999808706099158E-2</v>
      </c>
      <c r="J5187">
        <f t="shared" si="566"/>
        <v>-18.557817053771096</v>
      </c>
      <c r="K5187">
        <f t="shared" si="568"/>
        <v>-22.14191968893816</v>
      </c>
      <c r="L5187">
        <f t="shared" si="569"/>
        <v>1</v>
      </c>
    </row>
    <row r="5188" spans="1:12" x14ac:dyDescent="0.3">
      <c r="A5188">
        <v>5187</v>
      </c>
      <c r="B5188" t="s">
        <v>5202</v>
      </c>
      <c r="C5188">
        <v>129.65</v>
      </c>
      <c r="D5188">
        <v>1.1200000000000001E-3</v>
      </c>
      <c r="E5188" s="10">
        <f t="shared" si="570"/>
        <v>-2.4005725057660104E-2</v>
      </c>
      <c r="F5188">
        <f t="shared" si="571"/>
        <v>0.97628012048192769</v>
      </c>
      <c r="G5188">
        <f t="shared" si="572"/>
        <v>129.62580092531724</v>
      </c>
      <c r="H5188">
        <f t="shared" si="567"/>
        <v>1.9652535303488674E-2</v>
      </c>
      <c r="J5188">
        <f t="shared" si="566"/>
        <v>-18.740266328350099</v>
      </c>
      <c r="K5188">
        <f t="shared" si="568"/>
        <v>-19.144031921218712</v>
      </c>
      <c r="L5188">
        <f t="shared" si="569"/>
        <v>1</v>
      </c>
    </row>
    <row r="5189" spans="1:12" x14ac:dyDescent="0.3">
      <c r="A5189">
        <v>5188</v>
      </c>
      <c r="B5189" t="s">
        <v>5203</v>
      </c>
      <c r="C5189">
        <v>132.5</v>
      </c>
      <c r="D5189">
        <v>1.14E-3</v>
      </c>
      <c r="E5189" s="10">
        <f t="shared" si="570"/>
        <v>2.174413344160351E-2</v>
      </c>
      <c r="F5189">
        <f t="shared" si="571"/>
        <v>1.0219822599305823</v>
      </c>
      <c r="G5189">
        <f t="shared" si="572"/>
        <v>132.47482739147355</v>
      </c>
      <c r="H5189">
        <f t="shared" si="567"/>
        <v>1.9753631394053894E-2</v>
      </c>
      <c r="J5189">
        <f t="shared" si="566"/>
        <v>-19.250677944386346</v>
      </c>
      <c r="K5189">
        <f t="shared" si="568"/>
        <v>-21.993058387375029</v>
      </c>
      <c r="L5189">
        <f t="shared" si="569"/>
        <v>1</v>
      </c>
    </row>
    <row r="5190" spans="1:12" x14ac:dyDescent="0.3">
      <c r="A5190">
        <v>5189</v>
      </c>
      <c r="B5190" t="s">
        <v>5204</v>
      </c>
      <c r="C5190">
        <v>133.35</v>
      </c>
      <c r="D5190">
        <v>1.1200000000000001E-3</v>
      </c>
      <c r="E5190" s="10">
        <f t="shared" si="570"/>
        <v>6.3946052017463534E-3</v>
      </c>
      <c r="F5190">
        <f t="shared" si="571"/>
        <v>1.0064150943396226</v>
      </c>
      <c r="G5190">
        <f t="shared" si="572"/>
        <v>133.32511032310876</v>
      </c>
      <c r="H5190">
        <f t="shared" si="567"/>
        <v>1.9069680132961595E-2</v>
      </c>
      <c r="J5190">
        <f t="shared" si="566"/>
        <v>-18.703422344693099</v>
      </c>
      <c r="K5190">
        <f t="shared" si="568"/>
        <v>-22.843341319010236</v>
      </c>
      <c r="L5190">
        <f>+IF(K5190&lt;J5190,1,0)</f>
        <v>1</v>
      </c>
    </row>
    <row r="5191" spans="1:12" x14ac:dyDescent="0.3">
      <c r="A5191">
        <v>5190</v>
      </c>
      <c r="B5191" t="s">
        <v>5205</v>
      </c>
      <c r="C5191">
        <v>123.55</v>
      </c>
      <c r="D5191">
        <v>1.09E-3</v>
      </c>
      <c r="E5191" s="10">
        <f t="shared" si="570"/>
        <v>-7.6331318193404135E-2</v>
      </c>
      <c r="F5191">
        <f t="shared" si="571"/>
        <v>0.92650918635170609</v>
      </c>
      <c r="G5191">
        <f t="shared" si="572"/>
        <v>123.52755712195648</v>
      </c>
      <c r="H5191">
        <f t="shared" si="567"/>
        <v>2.3548067320382358E-2</v>
      </c>
      <c r="J5191">
        <f t="shared" si="566"/>
        <v>-21.39857446162797</v>
      </c>
      <c r="K5191">
        <f t="shared" si="568"/>
        <v>-13.994718610938065</v>
      </c>
      <c r="L5191">
        <f t="shared" si="569"/>
        <v>0</v>
      </c>
    </row>
    <row r="5192" spans="1:12" x14ac:dyDescent="0.3">
      <c r="A5192">
        <v>5191</v>
      </c>
      <c r="B5192" t="s">
        <v>5206</v>
      </c>
      <c r="C5192">
        <v>122.2</v>
      </c>
      <c r="D5192">
        <v>1.1200000000000001E-3</v>
      </c>
      <c r="E5192" s="10">
        <f t="shared" si="570"/>
        <v>-1.0986885697124037E-2</v>
      </c>
      <c r="F5192">
        <f t="shared" si="571"/>
        <v>0.98907324969647925</v>
      </c>
      <c r="G5192">
        <f t="shared" si="572"/>
        <v>122.17719146219642</v>
      </c>
      <c r="H5192">
        <f t="shared" si="567"/>
        <v>2.3582682641261957E-2</v>
      </c>
      <c r="J5192">
        <f t="shared" si="566"/>
        <v>-21.19576349233305</v>
      </c>
      <c r="K5192">
        <f t="shared" si="568"/>
        <v>-12.644718060031209</v>
      </c>
      <c r="L5192">
        <f t="shared" si="569"/>
        <v>0</v>
      </c>
    </row>
    <row r="5193" spans="1:12" x14ac:dyDescent="0.3">
      <c r="A5193">
        <v>5192</v>
      </c>
      <c r="B5193" t="s">
        <v>5207</v>
      </c>
      <c r="C5193">
        <v>120.55</v>
      </c>
      <c r="D5193">
        <v>1.1200000000000001E-3</v>
      </c>
      <c r="E5193" s="10">
        <f t="shared" si="570"/>
        <v>-1.3594442110314992E-2</v>
      </c>
      <c r="F5193">
        <f t="shared" si="571"/>
        <v>0.98649754500818321</v>
      </c>
      <c r="G5193">
        <f t="shared" si="572"/>
        <v>120.52749943345154</v>
      </c>
      <c r="H5193">
        <f t="shared" si="567"/>
        <v>2.3237859101106213E-2</v>
      </c>
      <c r="J5193">
        <f t="shared" si="566"/>
        <v>-20.603831105197965</v>
      </c>
      <c r="K5193">
        <f t="shared" si="568"/>
        <v>-10.995026031286329</v>
      </c>
      <c r="L5193">
        <f t="shared" si="569"/>
        <v>0</v>
      </c>
    </row>
    <row r="5194" spans="1:12" x14ac:dyDescent="0.3">
      <c r="A5194">
        <v>5193</v>
      </c>
      <c r="B5194" t="s">
        <v>5208</v>
      </c>
      <c r="C5194">
        <v>118.1</v>
      </c>
      <c r="D5194">
        <v>9.3999999999999997E-4</v>
      </c>
      <c r="E5194" s="10">
        <f t="shared" si="570"/>
        <v>-2.0532881423863465E-2</v>
      </c>
      <c r="F5194">
        <f t="shared" si="571"/>
        <v>0.97967648278722519</v>
      </c>
      <c r="G5194">
        <f t="shared" si="572"/>
        <v>118.08149911594042</v>
      </c>
      <c r="H5194">
        <f t="shared" si="567"/>
        <v>2.3516309521946471E-2</v>
      </c>
      <c r="J5194">
        <f t="shared" si="566"/>
        <v>-20.427571843178697</v>
      </c>
      <c r="K5194">
        <f t="shared" si="568"/>
        <v>-11.047733801445659</v>
      </c>
      <c r="L5194">
        <f t="shared" si="569"/>
        <v>0</v>
      </c>
    </row>
    <row r="5195" spans="1:12" x14ac:dyDescent="0.3">
      <c r="A5195">
        <v>5194</v>
      </c>
      <c r="B5195" t="s">
        <v>5209</v>
      </c>
      <c r="C5195">
        <v>113.6</v>
      </c>
      <c r="D5195">
        <v>9.1E-4</v>
      </c>
      <c r="E5195" s="10">
        <f t="shared" si="570"/>
        <v>-3.8848216916265693E-2</v>
      </c>
      <c r="F5195">
        <f t="shared" si="571"/>
        <v>0.96189669771380182</v>
      </c>
      <c r="G5195">
        <f t="shared" si="572"/>
        <v>113.58277197315839</v>
      </c>
      <c r="H5195">
        <f t="shared" si="567"/>
        <v>2.3554603642178824E-2</v>
      </c>
      <c r="J5195">
        <f t="shared" si="566"/>
        <v>-19.681309219675843</v>
      </c>
      <c r="K5195">
        <f t="shared" si="568"/>
        <v>-6.5490066586636289</v>
      </c>
      <c r="L5195">
        <f t="shared" si="569"/>
        <v>0</v>
      </c>
    </row>
    <row r="5196" spans="1:12" x14ac:dyDescent="0.3">
      <c r="A5196">
        <v>5195</v>
      </c>
      <c r="B5196" t="s">
        <v>5210</v>
      </c>
      <c r="C5196">
        <v>112</v>
      </c>
      <c r="D5196">
        <v>8.5999999999999998E-4</v>
      </c>
      <c r="E5196" s="10">
        <f t="shared" si="570"/>
        <v>-1.4184634991956413E-2</v>
      </c>
      <c r="F5196">
        <f t="shared" si="571"/>
        <v>0.9859154929577465</v>
      </c>
      <c r="G5196">
        <f t="shared" si="572"/>
        <v>111.98394781710059</v>
      </c>
      <c r="H5196">
        <f t="shared" si="567"/>
        <v>2.3570447541163216E-2</v>
      </c>
      <c r="J5196">
        <f t="shared" si="566"/>
        <v>-19.417321578115022</v>
      </c>
      <c r="K5196">
        <f t="shared" si="568"/>
        <v>-4.950182502605827</v>
      </c>
      <c r="L5196">
        <f t="shared" si="569"/>
        <v>0</v>
      </c>
    </row>
    <row r="5197" spans="1:12" x14ac:dyDescent="0.3">
      <c r="A5197">
        <v>5196</v>
      </c>
      <c r="B5197" t="s">
        <v>5211</v>
      </c>
      <c r="C5197">
        <v>110.65</v>
      </c>
      <c r="D5197">
        <v>9.8999999999999999E-4</v>
      </c>
      <c r="E5197" s="10">
        <f t="shared" si="570"/>
        <v>-1.2126804798035778E-2</v>
      </c>
      <c r="F5197">
        <f t="shared" si="571"/>
        <v>0.98794642857142867</v>
      </c>
      <c r="G5197">
        <f t="shared" si="572"/>
        <v>110.63174425614029</v>
      </c>
      <c r="H5197">
        <f t="shared" si="567"/>
        <v>2.3233589307496832E-2</v>
      </c>
      <c r="J5197">
        <f t="shared" si="566"/>
        <v>-18.908705096660508</v>
      </c>
      <c r="K5197">
        <f t="shared" si="568"/>
        <v>-3.5979789416455361</v>
      </c>
      <c r="L5197">
        <f t="shared" si="569"/>
        <v>0</v>
      </c>
    </row>
    <row r="5198" spans="1:12" x14ac:dyDescent="0.3">
      <c r="A5198">
        <v>5197</v>
      </c>
      <c r="B5198" t="s">
        <v>5212</v>
      </c>
      <c r="C5198">
        <v>110.5</v>
      </c>
      <c r="D5198">
        <v>9.8999999999999999E-4</v>
      </c>
      <c r="E5198" s="10">
        <f t="shared" si="570"/>
        <v>-1.3565455392512322E-3</v>
      </c>
      <c r="F5198">
        <f t="shared" si="571"/>
        <v>0.99864437415273377</v>
      </c>
      <c r="G5198">
        <f t="shared" si="572"/>
        <v>110.48176900409852</v>
      </c>
      <c r="H5198">
        <f t="shared" si="567"/>
        <v>2.3148416630894671E-2</v>
      </c>
      <c r="J5198">
        <f t="shared" si="566"/>
        <v>-18.813847976086297</v>
      </c>
      <c r="K5198">
        <f t="shared" si="568"/>
        <v>-3.448003689603766</v>
      </c>
      <c r="L5198">
        <f t="shared" si="569"/>
        <v>0</v>
      </c>
    </row>
    <row r="5199" spans="1:12" x14ac:dyDescent="0.3">
      <c r="A5199">
        <v>5198</v>
      </c>
      <c r="B5199" t="s">
        <v>5213</v>
      </c>
      <c r="C5199">
        <v>111.15</v>
      </c>
      <c r="D5199">
        <v>9.8999999999999999E-4</v>
      </c>
      <c r="E5199" s="10">
        <f t="shared" si="570"/>
        <v>5.8651194523980576E-3</v>
      </c>
      <c r="F5199">
        <f t="shared" si="571"/>
        <v>1.0058823529411764</v>
      </c>
      <c r="G5199">
        <f t="shared" si="572"/>
        <v>111.13166176294617</v>
      </c>
      <c r="H5199">
        <f t="shared" si="567"/>
        <v>2.314462979448461E-2</v>
      </c>
      <c r="J5199">
        <f t="shared" si="566"/>
        <v>-18.921421818899951</v>
      </c>
      <c r="K5199">
        <f t="shared" si="568"/>
        <v>-4.097896448451408</v>
      </c>
      <c r="L5199">
        <f t="shared" si="569"/>
        <v>0</v>
      </c>
    </row>
    <row r="5200" spans="1:12" x14ac:dyDescent="0.3">
      <c r="A5200">
        <v>5199</v>
      </c>
      <c r="B5200" t="s">
        <v>5214</v>
      </c>
      <c r="C5200">
        <v>113.65</v>
      </c>
      <c r="D5200">
        <v>1.01E-3</v>
      </c>
      <c r="E5200" s="10">
        <f t="shared" si="570"/>
        <v>2.2242909888346617E-2</v>
      </c>
      <c r="F5200">
        <f t="shared" si="571"/>
        <v>1.0224921277552856</v>
      </c>
      <c r="G5200">
        <f t="shared" si="572"/>
        <v>113.63087052677584</v>
      </c>
      <c r="H5200">
        <f t="shared" si="567"/>
        <v>2.2508573082588027E-2</v>
      </c>
      <c r="J5200">
        <f t="shared" si="566"/>
        <v>-18.815251097818877</v>
      </c>
      <c r="K5200">
        <f t="shared" si="568"/>
        <v>-6.5971052122810789</v>
      </c>
      <c r="L5200">
        <f t="shared" si="569"/>
        <v>0</v>
      </c>
    </row>
    <row r="5201" spans="1:12" x14ac:dyDescent="0.3">
      <c r="A5201">
        <v>5200</v>
      </c>
      <c r="B5201" t="s">
        <v>5215</v>
      </c>
      <c r="C5201">
        <v>109.55</v>
      </c>
      <c r="D5201">
        <v>9.3999999999999997E-4</v>
      </c>
      <c r="E5201" s="10">
        <f t="shared" si="570"/>
        <v>-3.6742484257076734E-2</v>
      </c>
      <c r="F5201">
        <f t="shared" si="571"/>
        <v>0.96392432908051029</v>
      </c>
      <c r="G5201">
        <f t="shared" si="572"/>
        <v>109.53283851101841</v>
      </c>
      <c r="H5201">
        <f t="shared" si="567"/>
        <v>2.3356091040047992E-2</v>
      </c>
      <c r="J5201">
        <f t="shared" si="566"/>
        <v>-18.819592808106105</v>
      </c>
      <c r="K5201">
        <f t="shared" si="568"/>
        <v>-2.4990731965236535</v>
      </c>
      <c r="L5201">
        <f t="shared" si="569"/>
        <v>0</v>
      </c>
    </row>
    <row r="5202" spans="1:12" x14ac:dyDescent="0.3">
      <c r="A5202">
        <v>5201</v>
      </c>
      <c r="B5202" t="s">
        <v>5216</v>
      </c>
      <c r="C5202">
        <v>109.55</v>
      </c>
      <c r="D5202">
        <v>9.6000000000000002E-4</v>
      </c>
      <c r="E5202" s="10">
        <f t="shared" si="570"/>
        <v>0</v>
      </c>
      <c r="F5202">
        <f t="shared" si="571"/>
        <v>1</v>
      </c>
      <c r="G5202">
        <f t="shared" si="572"/>
        <v>109.53247340216521</v>
      </c>
      <c r="H5202">
        <f t="shared" si="567"/>
        <v>2.3297743078555439E-2</v>
      </c>
      <c r="J5202">
        <f t="shared" si="566"/>
        <v>-18.772515307611176</v>
      </c>
      <c r="K5202">
        <f t="shared" si="568"/>
        <v>-2.4987080876704511</v>
      </c>
      <c r="L5202">
        <f t="shared" si="569"/>
        <v>0</v>
      </c>
    </row>
    <row r="5203" spans="1:12" x14ac:dyDescent="0.3">
      <c r="A5203">
        <v>5202</v>
      </c>
      <c r="B5203" t="s">
        <v>5217</v>
      </c>
      <c r="C5203">
        <v>110.95</v>
      </c>
      <c r="D5203">
        <v>9.6000000000000002E-4</v>
      </c>
      <c r="E5203" s="10">
        <f t="shared" si="570"/>
        <v>1.2698583337127343E-2</v>
      </c>
      <c r="F5203">
        <f t="shared" si="571"/>
        <v>1.0127795527156549</v>
      </c>
      <c r="G5203">
        <f t="shared" si="572"/>
        <v>110.93224942008426</v>
      </c>
      <c r="H5203">
        <f t="shared" si="567"/>
        <v>2.2591765139592795E-2</v>
      </c>
      <c r="J5203">
        <f t="shared" si="566"/>
        <v>-18.436297377337908</v>
      </c>
      <c r="K5203">
        <f t="shared" si="568"/>
        <v>-3.8984841055895032</v>
      </c>
      <c r="L5203">
        <f t="shared" si="569"/>
        <v>0</v>
      </c>
    </row>
    <row r="5204" spans="1:12" x14ac:dyDescent="0.3">
      <c r="A5204">
        <v>5203</v>
      </c>
      <c r="B5204" t="s">
        <v>5218</v>
      </c>
      <c r="C5204">
        <v>107.05</v>
      </c>
      <c r="D5204">
        <v>9.1E-4</v>
      </c>
      <c r="E5204" s="10">
        <f t="shared" si="570"/>
        <v>-3.5783634342911208E-2</v>
      </c>
      <c r="F5204">
        <f t="shared" si="571"/>
        <v>0.96484903109508779</v>
      </c>
      <c r="G5204">
        <f t="shared" si="572"/>
        <v>107.03376531449476</v>
      </c>
      <c r="H5204">
        <f t="shared" si="567"/>
        <v>2.3389319362676166E-2</v>
      </c>
      <c r="J5204">
        <f t="shared" si="566"/>
        <v>-18.41637324343489</v>
      </c>
      <c r="K5204">
        <f t="shared" si="568"/>
        <v>0.14908405759206289</v>
      </c>
      <c r="L5204">
        <f t="shared" si="569"/>
        <v>0</v>
      </c>
    </row>
    <row r="5205" spans="1:12" x14ac:dyDescent="0.3">
      <c r="A5205">
        <v>5204</v>
      </c>
      <c r="B5205" t="s">
        <v>5219</v>
      </c>
      <c r="C5205">
        <v>108.95</v>
      </c>
      <c r="D5205">
        <v>9.1E-4</v>
      </c>
      <c r="E5205" s="10">
        <f t="shared" si="570"/>
        <v>1.7593046354937074E-2</v>
      </c>
      <c r="F5205">
        <f t="shared" si="571"/>
        <v>1.0177487155534797</v>
      </c>
      <c r="G5205">
        <f t="shared" si="572"/>
        <v>108.93347716967963</v>
      </c>
      <c r="H5205">
        <f t="shared" si="567"/>
        <v>2.3691403134838723E-2</v>
      </c>
      <c r="J5205">
        <f t="shared" si="566"/>
        <v>-18.985317745651408</v>
      </c>
      <c r="K5205">
        <f t="shared" si="568"/>
        <v>-2.9004438123120337</v>
      </c>
      <c r="L5205">
        <f t="shared" si="569"/>
        <v>0</v>
      </c>
    </row>
    <row r="5206" spans="1:12" x14ac:dyDescent="0.3">
      <c r="A5206">
        <v>5205</v>
      </c>
      <c r="B5206" t="s">
        <v>5220</v>
      </c>
      <c r="C5206">
        <v>107.2</v>
      </c>
      <c r="D5206">
        <v>9.6000000000000002E-4</v>
      </c>
      <c r="E5206" s="10">
        <f t="shared" si="570"/>
        <v>-1.6192812753927321E-2</v>
      </c>
      <c r="F5206">
        <f t="shared" si="571"/>
        <v>0.98393758604864612</v>
      </c>
      <c r="G5206">
        <f t="shared" si="572"/>
        <v>107.18284937208682</v>
      </c>
      <c r="H5206">
        <f t="shared" si="567"/>
        <v>2.3619093621695175E-2</v>
      </c>
      <c r="J5206">
        <f t="shared" si="566"/>
        <v>-18.623197394760421</v>
      </c>
      <c r="K5206">
        <f t="shared" si="568"/>
        <v>-2.3005060526078438</v>
      </c>
      <c r="L5206">
        <f t="shared" si="569"/>
        <v>0</v>
      </c>
    </row>
    <row r="5207" spans="1:12" x14ac:dyDescent="0.3">
      <c r="A5207">
        <v>5206</v>
      </c>
      <c r="B5207" t="s">
        <v>5221</v>
      </c>
      <c r="C5207">
        <v>107.65</v>
      </c>
      <c r="D5207">
        <v>9.8999999999999999E-4</v>
      </c>
      <c r="E5207" s="10">
        <f t="shared" si="570"/>
        <v>4.1889751736703873E-3</v>
      </c>
      <c r="F5207">
        <f t="shared" si="571"/>
        <v>1.0041977611940298</v>
      </c>
      <c r="G5207">
        <f t="shared" si="572"/>
        <v>107.63223921530503</v>
      </c>
      <c r="H5207">
        <f t="shared" si="567"/>
        <v>2.3646800769544285E-2</v>
      </c>
      <c r="J5207">
        <f t="shared" si="566"/>
        <v>-18.723217769259247</v>
      </c>
      <c r="K5207">
        <f t="shared" si="568"/>
        <v>-3.4989018822561349</v>
      </c>
      <c r="L5207">
        <f t="shared" si="569"/>
        <v>0</v>
      </c>
    </row>
    <row r="5208" spans="1:12" x14ac:dyDescent="0.3">
      <c r="A5208">
        <v>5207</v>
      </c>
      <c r="B5208" t="s">
        <v>5222</v>
      </c>
      <c r="C5208">
        <v>109.6</v>
      </c>
      <c r="D5208">
        <v>9.8999999999999999E-4</v>
      </c>
      <c r="E5208" s="10">
        <f t="shared" si="570"/>
        <v>1.7952150703543095E-2</v>
      </c>
      <c r="F5208">
        <f t="shared" si="571"/>
        <v>1.0181142591732466</v>
      </c>
      <c r="G5208">
        <f t="shared" si="572"/>
        <v>109.58191749184793</v>
      </c>
      <c r="H5208">
        <f t="shared" si="567"/>
        <v>2.3417622718856602E-2</v>
      </c>
      <c r="J5208">
        <f t="shared" si="566"/>
        <v>-18.877627885321786</v>
      </c>
      <c r="K5208">
        <f t="shared" si="568"/>
        <v>-5.4485801587990323</v>
      </c>
      <c r="L5208">
        <f t="shared" si="569"/>
        <v>0</v>
      </c>
    </row>
    <row r="5209" spans="1:12" x14ac:dyDescent="0.3">
      <c r="A5209">
        <v>5208</v>
      </c>
      <c r="B5209" t="s">
        <v>5223</v>
      </c>
      <c r="C5209">
        <v>110.25</v>
      </c>
      <c r="D5209">
        <v>9.6000000000000002E-4</v>
      </c>
      <c r="E5209" s="10">
        <f t="shared" si="570"/>
        <v>5.9131398130403664E-3</v>
      </c>
      <c r="F5209">
        <f t="shared" si="571"/>
        <v>1.0059306569343067</v>
      </c>
      <c r="G5209">
        <f t="shared" si="572"/>
        <v>110.23236141112474</v>
      </c>
      <c r="H5209">
        <f t="shared" si="567"/>
        <v>2.3486039209418087E-2</v>
      </c>
      <c r="J5209">
        <f t="shared" si="566"/>
        <v>-19.045159462492677</v>
      </c>
      <c r="K5209">
        <f t="shared" si="568"/>
        <v>-6.0990240780758427</v>
      </c>
      <c r="L5209">
        <f t="shared" si="569"/>
        <v>0</v>
      </c>
    </row>
    <row r="5210" spans="1:12" x14ac:dyDescent="0.3">
      <c r="A5210">
        <v>5209</v>
      </c>
      <c r="B5210" t="s">
        <v>5224</v>
      </c>
      <c r="C5210">
        <v>111.55</v>
      </c>
      <c r="D5210">
        <v>1.01E-3</v>
      </c>
      <c r="E5210" s="10">
        <f t="shared" si="570"/>
        <v>1.1722406551586042E-2</v>
      </c>
      <c r="F5210">
        <f t="shared" si="571"/>
        <v>1.0117913832199545</v>
      </c>
      <c r="G5210">
        <f t="shared" si="572"/>
        <v>111.53122399702458</v>
      </c>
      <c r="H5210">
        <f t="shared" si="567"/>
        <v>2.3638040608311078E-2</v>
      </c>
      <c r="J5210">
        <f t="shared" si="566"/>
        <v>-19.394280095119381</v>
      </c>
      <c r="K5210">
        <f t="shared" si="568"/>
        <v>-7.3978866639756831</v>
      </c>
      <c r="L5210">
        <f t="shared" si="569"/>
        <v>0</v>
      </c>
    </row>
    <row r="5211" spans="1:12" x14ac:dyDescent="0.3">
      <c r="A5211">
        <v>5210</v>
      </c>
      <c r="B5211" t="s">
        <v>5225</v>
      </c>
      <c r="C5211">
        <v>110.1</v>
      </c>
      <c r="D5211">
        <v>9.8999999999999999E-4</v>
      </c>
      <c r="E5211" s="10">
        <f t="shared" si="570"/>
        <v>-1.3083877149907301E-2</v>
      </c>
      <c r="F5211">
        <f t="shared" si="571"/>
        <v>0.98700134468848044</v>
      </c>
      <c r="G5211">
        <f t="shared" si="572"/>
        <v>110.08183499865382</v>
      </c>
      <c r="H5211">
        <f t="shared" si="567"/>
        <v>2.2668163104672387E-2</v>
      </c>
      <c r="J5211">
        <f t="shared" si="566"/>
        <v>-18.356831011953432</v>
      </c>
      <c r="K5211">
        <f t="shared" si="568"/>
        <v>-5.9484976656049184</v>
      </c>
      <c r="L5211">
        <f t="shared" si="569"/>
        <v>0</v>
      </c>
    </row>
    <row r="5212" spans="1:12" x14ac:dyDescent="0.3">
      <c r="A5212">
        <v>5211</v>
      </c>
      <c r="B5212" t="s">
        <v>5226</v>
      </c>
      <c r="C5212">
        <v>109.6</v>
      </c>
      <c r="D5212">
        <v>1.06E-3</v>
      </c>
      <c r="E5212" s="10">
        <f t="shared" si="570"/>
        <v>-4.5516692147190754E-3</v>
      </c>
      <c r="F5212">
        <f t="shared" si="571"/>
        <v>0.99545867393278842</v>
      </c>
      <c r="G5212">
        <f t="shared" si="572"/>
        <v>109.58063904360151</v>
      </c>
      <c r="H5212">
        <f t="shared" si="567"/>
        <v>2.2138894678255971E-2</v>
      </c>
      <c r="J5212">
        <f t="shared" si="566"/>
        <v>-17.846599747826467</v>
      </c>
      <c r="K5212">
        <f t="shared" si="568"/>
        <v>-5.4473017105526083</v>
      </c>
      <c r="L5212">
        <f t="shared" si="569"/>
        <v>0</v>
      </c>
    </row>
    <row r="5213" spans="1:12" x14ac:dyDescent="0.3">
      <c r="A5213">
        <v>5212</v>
      </c>
      <c r="B5213" t="s">
        <v>5227</v>
      </c>
      <c r="C5213">
        <v>109.5</v>
      </c>
      <c r="D5213">
        <v>1.0399999999999999E-3</v>
      </c>
      <c r="E5213" s="10">
        <f t="shared" si="570"/>
        <v>-9.1282525735957791E-4</v>
      </c>
      <c r="F5213">
        <f t="shared" si="571"/>
        <v>0.99908759124087598</v>
      </c>
      <c r="G5213">
        <f t="shared" si="572"/>
        <v>109.48102164483831</v>
      </c>
      <c r="H5213">
        <f t="shared" si="567"/>
        <v>2.1779592774442066E-2</v>
      </c>
      <c r="J5213">
        <f t="shared" si="566"/>
        <v>-17.540998741353715</v>
      </c>
      <c r="K5213">
        <f t="shared" si="568"/>
        <v>-5.3476843117894077</v>
      </c>
      <c r="L5213">
        <f t="shared" si="569"/>
        <v>0</v>
      </c>
    </row>
    <row r="5214" spans="1:12" x14ac:dyDescent="0.3">
      <c r="A5214">
        <v>5213</v>
      </c>
      <c r="B5214" t="s">
        <v>5228</v>
      </c>
      <c r="C5214">
        <v>107.25</v>
      </c>
      <c r="D5214">
        <v>9.6000000000000002E-4</v>
      </c>
      <c r="E5214" s="10">
        <f t="shared" si="570"/>
        <v>-2.0761991448429128E-2</v>
      </c>
      <c r="F5214">
        <f t="shared" si="571"/>
        <v>0.97945205479452058</v>
      </c>
      <c r="G5214">
        <f t="shared" si="572"/>
        <v>107.23284137272678</v>
      </c>
      <c r="H5214">
        <f t="shared" si="567"/>
        <v>2.1930614752255904E-2</v>
      </c>
      <c r="J5214">
        <f t="shared" si="566"/>
        <v>-17.299929777689055</v>
      </c>
      <c r="K5214">
        <f t="shared" si="568"/>
        <v>-3.0995040396778819</v>
      </c>
      <c r="L5214">
        <f t="shared" si="569"/>
        <v>0</v>
      </c>
    </row>
    <row r="5215" spans="1:12" x14ac:dyDescent="0.3">
      <c r="A5215">
        <v>5214</v>
      </c>
      <c r="B5215" t="s">
        <v>5229</v>
      </c>
      <c r="C5215">
        <v>106.05</v>
      </c>
      <c r="D5215">
        <v>9.6000000000000002E-4</v>
      </c>
      <c r="E5215" s="10">
        <f t="shared" si="570"/>
        <v>-1.1251876797434919E-2</v>
      </c>
      <c r="F5215">
        <f t="shared" si="571"/>
        <v>0.98881118881118879</v>
      </c>
      <c r="G5215">
        <f t="shared" si="572"/>
        <v>106.0330333573676</v>
      </c>
      <c r="H5215">
        <f t="shared" si="567"/>
        <v>2.1897553135740312E-2</v>
      </c>
      <c r="J5215">
        <f t="shared" si="566"/>
        <v>-17.080575338348517</v>
      </c>
      <c r="K5215">
        <f t="shared" si="568"/>
        <v>-3.2486235084179356</v>
      </c>
      <c r="L5215">
        <f t="shared" si="569"/>
        <v>0</v>
      </c>
    </row>
    <row r="5216" spans="1:12" x14ac:dyDescent="0.3">
      <c r="A5216">
        <v>5215</v>
      </c>
      <c r="B5216" t="s">
        <v>5230</v>
      </c>
      <c r="C5216">
        <v>104.9</v>
      </c>
      <c r="D5216">
        <v>1.01E-3</v>
      </c>
      <c r="E5216" s="10">
        <f t="shared" si="570"/>
        <v>-1.0903165608439855E-2</v>
      </c>
      <c r="F5216">
        <f t="shared" si="571"/>
        <v>0.98915605846298926</v>
      </c>
      <c r="G5216">
        <f t="shared" si="572"/>
        <v>104.88234331947898</v>
      </c>
      <c r="H5216">
        <f t="shared" si="567"/>
        <v>2.10941665226979E-2</v>
      </c>
      <c r="J5216">
        <f t="shared" ref="J5216:J5279" si="573">-G5216*$O$3*$Q$3*H5216</f>
        <v>-16.275355094950417</v>
      </c>
      <c r="K5216">
        <f t="shared" si="568"/>
        <v>-2.0979334705293127</v>
      </c>
      <c r="L5216">
        <f t="shared" si="569"/>
        <v>0</v>
      </c>
    </row>
    <row r="5217" spans="1:12" x14ac:dyDescent="0.3">
      <c r="A5217">
        <v>5216</v>
      </c>
      <c r="B5217" t="s">
        <v>5231</v>
      </c>
      <c r="C5217">
        <v>104.15</v>
      </c>
      <c r="D5217">
        <v>9.6000000000000002E-4</v>
      </c>
      <c r="E5217" s="10">
        <f t="shared" si="570"/>
        <v>-7.1753476952704552E-3</v>
      </c>
      <c r="F5217">
        <f t="shared" si="571"/>
        <v>0.99285033365109632</v>
      </c>
      <c r="G5217">
        <f t="shared" si="572"/>
        <v>104.1333373330489</v>
      </c>
      <c r="H5217">
        <f t="shared" ref="H5217:H5280" si="574">SQRT(_xlfn.VAR.S(E5188:E5217))</f>
        <v>2.1058156271877446E-2</v>
      </c>
      <c r="J5217">
        <f t="shared" si="573"/>
        <v>-16.131540844700609</v>
      </c>
      <c r="K5217">
        <f t="shared" si="568"/>
        <v>-1.3489274840992351</v>
      </c>
      <c r="L5217">
        <f t="shared" si="569"/>
        <v>0</v>
      </c>
    </row>
    <row r="5218" spans="1:12" x14ac:dyDescent="0.3">
      <c r="A5218">
        <v>5217</v>
      </c>
      <c r="B5218" t="s">
        <v>5232</v>
      </c>
      <c r="C5218">
        <v>106.7</v>
      </c>
      <c r="D5218">
        <v>9.1E-4</v>
      </c>
      <c r="E5218" s="10">
        <f t="shared" si="570"/>
        <v>2.4188990600726743E-2</v>
      </c>
      <c r="F5218">
        <f t="shared" si="571"/>
        <v>1.0244839174267883</v>
      </c>
      <c r="G5218">
        <f t="shared" si="572"/>
        <v>106.68381839380282</v>
      </c>
      <c r="H5218">
        <f t="shared" si="574"/>
        <v>2.163341418571494E-2</v>
      </c>
      <c r="J5218">
        <f t="shared" si="573"/>
        <v>-16.978109777338677</v>
      </c>
      <c r="K5218">
        <f t="shared" ref="K5218:K5281" si="575">+MIN(G5219-G5218,G5220-G5218,G5221-G5218,G5222-G5218,G5223-G5218,G5224-G5218,G5225-G5218,G5226-G5218,G5227-G5218,G5228-G5218)</f>
        <v>-3.8994085448531592</v>
      </c>
      <c r="L5218">
        <f t="shared" ref="L5218:L5281" si="576">+IF(K5218&lt;J5218,1,0)</f>
        <v>0</v>
      </c>
    </row>
    <row r="5219" spans="1:12" x14ac:dyDescent="0.3">
      <c r="A5219">
        <v>5218</v>
      </c>
      <c r="B5219" t="s">
        <v>5233</v>
      </c>
      <c r="C5219">
        <v>105.6</v>
      </c>
      <c r="D5219">
        <v>9.3999999999999997E-4</v>
      </c>
      <c r="E5219" s="10">
        <f t="shared" si="570"/>
        <v>-1.0362787035546659E-2</v>
      </c>
      <c r="F5219">
        <f t="shared" si="571"/>
        <v>0.98969072164948446</v>
      </c>
      <c r="G5219">
        <f t="shared" si="572"/>
        <v>105.58345729587899</v>
      </c>
      <c r="H5219">
        <f t="shared" si="574"/>
        <v>2.0972356893502953E-2</v>
      </c>
      <c r="J5219">
        <f t="shared" si="573"/>
        <v>-16.289540697783405</v>
      </c>
      <c r="K5219">
        <f t="shared" si="575"/>
        <v>-2.7990474469293218</v>
      </c>
      <c r="L5219">
        <f t="shared" si="576"/>
        <v>0</v>
      </c>
    </row>
    <row r="5220" spans="1:12" x14ac:dyDescent="0.3">
      <c r="A5220">
        <v>5219</v>
      </c>
      <c r="B5220" t="s">
        <v>5234</v>
      </c>
      <c r="C5220">
        <v>106.65</v>
      </c>
      <c r="D5220">
        <v>8.8999999999999995E-4</v>
      </c>
      <c r="E5220" s="10">
        <f t="shared" si="570"/>
        <v>9.8940736451985367E-3</v>
      </c>
      <c r="F5220">
        <f t="shared" si="571"/>
        <v>1.0099431818181819</v>
      </c>
      <c r="G5220">
        <f t="shared" si="572"/>
        <v>106.63418142324012</v>
      </c>
      <c r="H5220">
        <f t="shared" si="574"/>
        <v>2.1062212707912028E-2</v>
      </c>
      <c r="J5220">
        <f t="shared" si="573"/>
        <v>-16.522134548472227</v>
      </c>
      <c r="K5220">
        <f t="shared" si="575"/>
        <v>-3.8497715742904575</v>
      </c>
      <c r="L5220">
        <f t="shared" si="576"/>
        <v>0</v>
      </c>
    </row>
    <row r="5221" spans="1:12" x14ac:dyDescent="0.3">
      <c r="A5221">
        <v>5220</v>
      </c>
      <c r="B5221" t="s">
        <v>5235</v>
      </c>
      <c r="C5221">
        <v>106.95</v>
      </c>
      <c r="D5221">
        <v>9.6000000000000002E-4</v>
      </c>
      <c r="E5221" s="10">
        <f t="shared" si="570"/>
        <v>2.8089906110549518E-3</v>
      </c>
      <c r="F5221">
        <f t="shared" si="571"/>
        <v>1.0028129395218002</v>
      </c>
      <c r="G5221">
        <f t="shared" si="572"/>
        <v>106.93288936888699</v>
      </c>
      <c r="H5221">
        <f t="shared" si="574"/>
        <v>1.662603747021547E-2</v>
      </c>
      <c r="J5221">
        <f t="shared" si="573"/>
        <v>-13.078736119691955</v>
      </c>
      <c r="K5221">
        <f t="shared" si="575"/>
        <v>-4.1484795199373252</v>
      </c>
      <c r="L5221">
        <f t="shared" si="576"/>
        <v>0</v>
      </c>
    </row>
    <row r="5222" spans="1:12" x14ac:dyDescent="0.3">
      <c r="A5222">
        <v>5221</v>
      </c>
      <c r="B5222" t="s">
        <v>5236</v>
      </c>
      <c r="C5222">
        <v>105</v>
      </c>
      <c r="D5222">
        <v>9.6000000000000002E-4</v>
      </c>
      <c r="E5222" s="10">
        <f t="shared" si="570"/>
        <v>-1.8401085370891291E-2</v>
      </c>
      <c r="F5222">
        <f t="shared" si="571"/>
        <v>0.98176718092566617</v>
      </c>
      <c r="G5222">
        <f t="shared" si="572"/>
        <v>104.98320134392831</v>
      </c>
      <c r="H5222">
        <f t="shared" si="574"/>
        <v>1.6775461902428318E-2</v>
      </c>
      <c r="J5222">
        <f t="shared" si="573"/>
        <v>-12.955674245854574</v>
      </c>
      <c r="K5222">
        <f t="shared" si="575"/>
        <v>-2.19879149497865</v>
      </c>
      <c r="L5222">
        <f t="shared" si="576"/>
        <v>0</v>
      </c>
    </row>
    <row r="5223" spans="1:12" x14ac:dyDescent="0.3">
      <c r="A5223">
        <v>5222</v>
      </c>
      <c r="B5223" t="s">
        <v>5237</v>
      </c>
      <c r="C5223">
        <v>104.6</v>
      </c>
      <c r="D5223">
        <v>9.3999999999999997E-4</v>
      </c>
      <c r="E5223" s="10">
        <f t="shared" si="570"/>
        <v>-3.8167985267008537E-3</v>
      </c>
      <c r="F5223">
        <f t="shared" si="571"/>
        <v>0.99619047619047618</v>
      </c>
      <c r="G5223">
        <f t="shared" si="572"/>
        <v>104.58361395027407</v>
      </c>
      <c r="H5223">
        <f t="shared" si="574"/>
        <v>1.6698671854275617E-2</v>
      </c>
      <c r="J5223">
        <f t="shared" si="573"/>
        <v>-12.847283158315451</v>
      </c>
      <c r="K5223">
        <f t="shared" si="575"/>
        <v>-1.7992041013244062</v>
      </c>
      <c r="L5223">
        <f t="shared" si="576"/>
        <v>0</v>
      </c>
    </row>
    <row r="5224" spans="1:12" x14ac:dyDescent="0.3">
      <c r="A5224">
        <v>5223</v>
      </c>
      <c r="B5224" t="s">
        <v>5238</v>
      </c>
      <c r="C5224">
        <v>104.4</v>
      </c>
      <c r="D5224">
        <v>9.3999999999999997E-4</v>
      </c>
      <c r="E5224" s="10">
        <f t="shared" si="570"/>
        <v>-1.9138761822840532E-3</v>
      </c>
      <c r="F5224">
        <f t="shared" si="571"/>
        <v>0.99808795411089879</v>
      </c>
      <c r="G5224">
        <f t="shared" si="572"/>
        <v>104.38364528115311</v>
      </c>
      <c r="H5224">
        <f t="shared" si="574"/>
        <v>1.6435027412162004E-2</v>
      </c>
      <c r="J5224">
        <f t="shared" si="573"/>
        <v>-12.620269020581249</v>
      </c>
      <c r="K5224">
        <f t="shared" si="575"/>
        <v>-1.599235432203443</v>
      </c>
      <c r="L5224">
        <f t="shared" si="576"/>
        <v>0</v>
      </c>
    </row>
    <row r="5225" spans="1:12" x14ac:dyDescent="0.3">
      <c r="A5225">
        <v>5224</v>
      </c>
      <c r="B5225" t="s">
        <v>5239</v>
      </c>
      <c r="C5225">
        <v>102.8</v>
      </c>
      <c r="D5225">
        <v>9.1E-4</v>
      </c>
      <c r="E5225" s="10">
        <f t="shared" si="570"/>
        <v>-1.5444322427473744E-2</v>
      </c>
      <c r="F5225">
        <f t="shared" si="571"/>
        <v>0.98467432950191558</v>
      </c>
      <c r="G5225">
        <f t="shared" si="572"/>
        <v>102.78440984894966</v>
      </c>
      <c r="H5225">
        <f t="shared" si="574"/>
        <v>1.5241347940894E-2</v>
      </c>
      <c r="J5225">
        <f t="shared" si="573"/>
        <v>-11.524347489832191</v>
      </c>
      <c r="K5225">
        <f t="shared" si="575"/>
        <v>0.1994547483565583</v>
      </c>
      <c r="L5225">
        <f t="shared" si="576"/>
        <v>0</v>
      </c>
    </row>
    <row r="5226" spans="1:12" x14ac:dyDescent="0.3">
      <c r="A5226">
        <v>5225</v>
      </c>
      <c r="B5226" t="s">
        <v>5240</v>
      </c>
      <c r="C5226">
        <v>103.45</v>
      </c>
      <c r="D5226">
        <v>9.6000000000000002E-4</v>
      </c>
      <c r="E5226" s="10">
        <f t="shared" si="570"/>
        <v>6.3030511704872819E-3</v>
      </c>
      <c r="F5226">
        <f t="shared" si="571"/>
        <v>1.0063229571984436</v>
      </c>
      <c r="G5226">
        <f t="shared" si="572"/>
        <v>103.43344932408938</v>
      </c>
      <c r="H5226">
        <f t="shared" si="574"/>
        <v>1.5197141821590925E-2</v>
      </c>
      <c r="J5226">
        <f t="shared" si="573"/>
        <v>-11.563482432774675</v>
      </c>
      <c r="K5226">
        <f t="shared" si="575"/>
        <v>-0.44958472678315786</v>
      </c>
      <c r="L5226">
        <f t="shared" si="576"/>
        <v>0</v>
      </c>
    </row>
    <row r="5227" spans="1:12" x14ac:dyDescent="0.3">
      <c r="A5227">
        <v>5226</v>
      </c>
      <c r="B5227" t="s">
        <v>5241</v>
      </c>
      <c r="C5227">
        <v>103</v>
      </c>
      <c r="D5227">
        <v>9.3999999999999997E-4</v>
      </c>
      <c r="E5227" s="10">
        <f t="shared" si="570"/>
        <v>-4.359415961916282E-3</v>
      </c>
      <c r="F5227">
        <f t="shared" si="571"/>
        <v>0.99565007249879167</v>
      </c>
      <c r="G5227">
        <f t="shared" si="572"/>
        <v>102.98386459730622</v>
      </c>
      <c r="H5227">
        <f t="shared" si="574"/>
        <v>1.5095894966641843E-2</v>
      </c>
      <c r="J5227">
        <f t="shared" si="573"/>
        <v>-11.436516776258204</v>
      </c>
      <c r="K5227">
        <f t="shared" si="575"/>
        <v>2.9500675378709929</v>
      </c>
      <c r="L5227">
        <f t="shared" si="576"/>
        <v>0</v>
      </c>
    </row>
    <row r="5228" spans="1:12" x14ac:dyDescent="0.3">
      <c r="A5228">
        <v>5227</v>
      </c>
      <c r="B5228" t="s">
        <v>5242</v>
      </c>
      <c r="C5228">
        <v>105.95</v>
      </c>
      <c r="D5228">
        <v>9.1E-4</v>
      </c>
      <c r="E5228" s="10">
        <f t="shared" si="570"/>
        <v>2.8238296484672271E-2</v>
      </c>
      <c r="F5228">
        <f t="shared" si="571"/>
        <v>1.0286407766990291</v>
      </c>
      <c r="G5228">
        <f t="shared" si="572"/>
        <v>105.93393213517722</v>
      </c>
      <c r="H5228">
        <f t="shared" si="574"/>
        <v>1.6099274299462007E-2</v>
      </c>
      <c r="J5228">
        <f t="shared" si="573"/>
        <v>-12.546052879729796</v>
      </c>
      <c r="K5228">
        <f t="shared" si="575"/>
        <v>0.89897323242983873</v>
      </c>
      <c r="L5228">
        <f t="shared" si="576"/>
        <v>0</v>
      </c>
    </row>
    <row r="5229" spans="1:12" x14ac:dyDescent="0.3">
      <c r="A5229">
        <v>5228</v>
      </c>
      <c r="B5229" t="s">
        <v>5243</v>
      </c>
      <c r="C5229">
        <v>106.95</v>
      </c>
      <c r="D5229">
        <v>9.3999999999999997E-4</v>
      </c>
      <c r="E5229" s="10">
        <f t="shared" si="570"/>
        <v>9.3941508141064528E-3</v>
      </c>
      <c r="F5229">
        <f t="shared" si="571"/>
        <v>1.0094384143463897</v>
      </c>
      <c r="G5229">
        <f t="shared" si="572"/>
        <v>106.93324581244563</v>
      </c>
      <c r="H5229">
        <f t="shared" si="574"/>
        <v>1.6166952563282766E-2</v>
      </c>
      <c r="J5229">
        <f t="shared" si="573"/>
        <v>-12.717643132089528</v>
      </c>
      <c r="K5229">
        <f t="shared" si="575"/>
        <v>-0.1003404448385794</v>
      </c>
      <c r="L5229">
        <f t="shared" si="576"/>
        <v>0</v>
      </c>
    </row>
    <row r="5230" spans="1:12" x14ac:dyDescent="0.3">
      <c r="A5230">
        <v>5229</v>
      </c>
      <c r="B5230" t="s">
        <v>5244</v>
      </c>
      <c r="C5230">
        <v>106.85</v>
      </c>
      <c r="D5230">
        <v>9.6000000000000002E-4</v>
      </c>
      <c r="E5230" s="10">
        <f t="shared" si="570"/>
        <v>-9.3545376325813794E-4</v>
      </c>
      <c r="F5230">
        <f t="shared" si="571"/>
        <v>0.99906498363721352</v>
      </c>
      <c r="G5230">
        <f t="shared" si="572"/>
        <v>106.83290536760705</v>
      </c>
      <c r="H5230">
        <f t="shared" si="574"/>
        <v>1.5545749657306212E-2</v>
      </c>
      <c r="J5230">
        <f t="shared" si="573"/>
        <v>-12.217502309219551</v>
      </c>
      <c r="K5230">
        <f t="shared" si="575"/>
        <v>0.44992800575968772</v>
      </c>
      <c r="L5230">
        <f t="shared" si="576"/>
        <v>0</v>
      </c>
    </row>
    <row r="5231" spans="1:12" x14ac:dyDescent="0.3">
      <c r="A5231">
        <v>5230</v>
      </c>
      <c r="B5231" t="s">
        <v>5245</v>
      </c>
      <c r="C5231">
        <v>107.3</v>
      </c>
      <c r="D5231">
        <v>9.6000000000000002E-4</v>
      </c>
      <c r="E5231" s="10">
        <f t="shared" si="570"/>
        <v>4.2026678714961992E-3</v>
      </c>
      <c r="F5231">
        <f t="shared" si="571"/>
        <v>1.0042115114646701</v>
      </c>
      <c r="G5231">
        <f t="shared" si="572"/>
        <v>107.28283337336674</v>
      </c>
      <c r="H5231">
        <f t="shared" si="574"/>
        <v>1.4128258322454927E-2</v>
      </c>
      <c r="J5231">
        <f t="shared" si="573"/>
        <v>-11.150249427572794</v>
      </c>
      <c r="K5231">
        <f t="shared" si="575"/>
        <v>1.7996574817797182</v>
      </c>
      <c r="L5231">
        <f t="shared" si="576"/>
        <v>0</v>
      </c>
    </row>
    <row r="5232" spans="1:12" x14ac:dyDescent="0.3">
      <c r="A5232">
        <v>5231</v>
      </c>
      <c r="B5232" t="s">
        <v>5246</v>
      </c>
      <c r="C5232">
        <v>109.1</v>
      </c>
      <c r="D5232">
        <v>9.6299999999999999E-4</v>
      </c>
      <c r="E5232" s="10">
        <f t="shared" si="570"/>
        <v>1.6636243202372291E-2</v>
      </c>
      <c r="F5232">
        <f t="shared" si="571"/>
        <v>1.0167753960857409</v>
      </c>
      <c r="G5232">
        <f t="shared" si="572"/>
        <v>109.08249085514646</v>
      </c>
      <c r="H5232">
        <f t="shared" si="574"/>
        <v>1.4478495426852795E-2</v>
      </c>
      <c r="J5232">
        <f t="shared" si="573"/>
        <v>-11.618343176634431</v>
      </c>
      <c r="K5232">
        <f t="shared" si="575"/>
        <v>0.15094081798341108</v>
      </c>
      <c r="L5232">
        <f t="shared" si="576"/>
        <v>0</v>
      </c>
    </row>
    <row r="5233" spans="1:12" x14ac:dyDescent="0.3">
      <c r="A5233">
        <v>5232</v>
      </c>
      <c r="B5233" t="s">
        <v>5247</v>
      </c>
      <c r="C5233">
        <v>110.1</v>
      </c>
      <c r="D5233">
        <v>9.1E-4</v>
      </c>
      <c r="E5233" s="10">
        <f t="shared" si="570"/>
        <v>9.1241508896091929E-3</v>
      </c>
      <c r="F5233">
        <f t="shared" si="571"/>
        <v>1.0091659028414299</v>
      </c>
      <c r="G5233">
        <f t="shared" si="572"/>
        <v>110.08330276623889</v>
      </c>
      <c r="H5233">
        <f t="shared" si="574"/>
        <v>1.438362026332749E-2</v>
      </c>
      <c r="J5233">
        <f t="shared" si="573"/>
        <v>-11.648107780976055</v>
      </c>
      <c r="K5233">
        <f t="shared" si="575"/>
        <v>-0.84987109310901587</v>
      </c>
      <c r="L5233">
        <f t="shared" si="576"/>
        <v>0</v>
      </c>
    </row>
    <row r="5234" spans="1:12" x14ac:dyDescent="0.3">
      <c r="A5234">
        <v>5233</v>
      </c>
      <c r="B5234" t="s">
        <v>5248</v>
      </c>
      <c r="C5234">
        <v>109.25</v>
      </c>
      <c r="D5234">
        <v>9.1E-4</v>
      </c>
      <c r="E5234" s="10">
        <f t="shared" si="570"/>
        <v>-7.7502097529346939E-3</v>
      </c>
      <c r="F5234">
        <f t="shared" si="571"/>
        <v>0.99227974568574029</v>
      </c>
      <c r="G5234">
        <f t="shared" si="572"/>
        <v>109.23343167312987</v>
      </c>
      <c r="H5234">
        <f t="shared" si="574"/>
        <v>1.282177815957925E-2</v>
      </c>
      <c r="J5234">
        <f t="shared" si="573"/>
        <v>-10.303138950228181</v>
      </c>
      <c r="K5234">
        <f t="shared" si="575"/>
        <v>3.9003513224498789</v>
      </c>
      <c r="L5234">
        <f t="shared" si="576"/>
        <v>0</v>
      </c>
    </row>
    <row r="5235" spans="1:12" x14ac:dyDescent="0.3">
      <c r="A5235">
        <v>5234</v>
      </c>
      <c r="B5235" t="s">
        <v>5249</v>
      </c>
      <c r="C5235">
        <v>115.65</v>
      </c>
      <c r="D5235">
        <v>8.4000000000000003E-4</v>
      </c>
      <c r="E5235" s="10">
        <f t="shared" si="570"/>
        <v>5.6929554701748646E-2</v>
      </c>
      <c r="F5235">
        <f t="shared" si="571"/>
        <v>1.0585812356979405</v>
      </c>
      <c r="G5235">
        <f t="shared" si="572"/>
        <v>115.63381013331711</v>
      </c>
      <c r="H5235">
        <f t="shared" si="574"/>
        <v>1.6182232044611073E-2</v>
      </c>
      <c r="J5235">
        <f t="shared" si="573"/>
        <v>-13.765404602227285</v>
      </c>
      <c r="K5235">
        <f t="shared" si="575"/>
        <v>-2.5000271377373622</v>
      </c>
      <c r="L5235">
        <f t="shared" si="576"/>
        <v>0</v>
      </c>
    </row>
    <row r="5236" spans="1:12" x14ac:dyDescent="0.3">
      <c r="A5236">
        <v>5235</v>
      </c>
      <c r="B5236" t="s">
        <v>5250</v>
      </c>
      <c r="C5236">
        <v>116.2</v>
      </c>
      <c r="D5236">
        <v>8.5999999999999998E-4</v>
      </c>
      <c r="E5236" s="10">
        <f t="shared" si="570"/>
        <v>4.7444557403626495E-3</v>
      </c>
      <c r="F5236">
        <f t="shared" si="571"/>
        <v>1.004755728491137</v>
      </c>
      <c r="G5236">
        <f t="shared" si="572"/>
        <v>116.18334586024186</v>
      </c>
      <c r="H5236">
        <f t="shared" si="574"/>
        <v>1.5818434552958907E-2</v>
      </c>
      <c r="J5236">
        <f t="shared" si="573"/>
        <v>-13.51988824850657</v>
      </c>
      <c r="K5236">
        <f t="shared" si="575"/>
        <v>-3.0495628646621071</v>
      </c>
      <c r="L5236">
        <f t="shared" si="576"/>
        <v>0</v>
      </c>
    </row>
    <row r="5237" spans="1:12" x14ac:dyDescent="0.3">
      <c r="A5237">
        <v>5236</v>
      </c>
      <c r="B5237" t="s">
        <v>5251</v>
      </c>
      <c r="C5237">
        <v>119.75</v>
      </c>
      <c r="D5237">
        <v>8.5999999999999998E-4</v>
      </c>
      <c r="E5237" s="10">
        <f t="shared" si="570"/>
        <v>3.0093391873213825E-2</v>
      </c>
      <c r="F5237">
        <f t="shared" si="571"/>
        <v>1.0305507745266782</v>
      </c>
      <c r="G5237">
        <f t="shared" si="572"/>
        <v>119.73283706337317</v>
      </c>
      <c r="H5237">
        <f t="shared" si="574"/>
        <v>1.6591375319474105E-2</v>
      </c>
      <c r="J5237">
        <f t="shared" si="573"/>
        <v>-14.613740179192671</v>
      </c>
      <c r="K5237">
        <f t="shared" si="575"/>
        <v>-6.5990540677934177</v>
      </c>
      <c r="L5237">
        <f t="shared" si="576"/>
        <v>0</v>
      </c>
    </row>
    <row r="5238" spans="1:12" x14ac:dyDescent="0.3">
      <c r="A5238">
        <v>5237</v>
      </c>
      <c r="B5238" t="s">
        <v>5252</v>
      </c>
      <c r="C5238">
        <v>120.65</v>
      </c>
      <c r="D5238">
        <v>6.6E-4</v>
      </c>
      <c r="E5238" s="10">
        <f t="shared" si="570"/>
        <v>7.4875557800160638E-3</v>
      </c>
      <c r="F5238">
        <f t="shared" si="571"/>
        <v>1.0075156576200417</v>
      </c>
      <c r="G5238">
        <f t="shared" si="572"/>
        <v>120.63672922990574</v>
      </c>
      <c r="H5238">
        <f t="shared" si="574"/>
        <v>1.6386900904434145E-2</v>
      </c>
      <c r="J5238">
        <f t="shared" si="573"/>
        <v>-14.542601444278263</v>
      </c>
      <c r="K5238">
        <f t="shared" si="575"/>
        <v>-7.5029462343259894</v>
      </c>
      <c r="L5238">
        <f t="shared" si="576"/>
        <v>0</v>
      </c>
    </row>
    <row r="5239" spans="1:12" x14ac:dyDescent="0.3">
      <c r="A5239">
        <v>5238</v>
      </c>
      <c r="B5239" t="s">
        <v>5253</v>
      </c>
      <c r="C5239">
        <v>115.5</v>
      </c>
      <c r="D5239">
        <v>6.8000000000000005E-4</v>
      </c>
      <c r="E5239" s="10">
        <f t="shared" si="570"/>
        <v>-4.3623262109192609E-2</v>
      </c>
      <c r="F5239">
        <f t="shared" si="571"/>
        <v>0.95731454620803969</v>
      </c>
      <c r="G5239">
        <f t="shared" si="572"/>
        <v>115.48691074173865</v>
      </c>
      <c r="H5239">
        <f t="shared" si="574"/>
        <v>1.8467896663035919E-2</v>
      </c>
      <c r="J5239">
        <f t="shared" si="573"/>
        <v>-15.689746281115756</v>
      </c>
      <c r="K5239">
        <f t="shared" si="575"/>
        <v>-2.3531277461589042</v>
      </c>
      <c r="L5239">
        <f t="shared" si="576"/>
        <v>0</v>
      </c>
    </row>
    <row r="5240" spans="1:12" x14ac:dyDescent="0.3">
      <c r="A5240">
        <v>5239</v>
      </c>
      <c r="B5240" t="s">
        <v>5254</v>
      </c>
      <c r="C5240">
        <v>114.45</v>
      </c>
      <c r="D5240">
        <v>7.5999999999999993E-4</v>
      </c>
      <c r="E5240" s="10">
        <f t="shared" si="570"/>
        <v>-9.1324835632724741E-3</v>
      </c>
      <c r="F5240">
        <f t="shared" si="571"/>
        <v>0.99090909090909096</v>
      </c>
      <c r="G5240">
        <f t="shared" si="572"/>
        <v>114.43550391810457</v>
      </c>
      <c r="H5240">
        <f t="shared" si="574"/>
        <v>1.8464318701093E-2</v>
      </c>
      <c r="J5240">
        <f t="shared" si="573"/>
        <v>-15.543892880240612</v>
      </c>
      <c r="K5240">
        <f t="shared" si="575"/>
        <v>-1.3017209225248223</v>
      </c>
      <c r="L5240">
        <f t="shared" si="576"/>
        <v>0</v>
      </c>
    </row>
    <row r="5241" spans="1:12" x14ac:dyDescent="0.3">
      <c r="A5241">
        <v>5240</v>
      </c>
      <c r="B5241" t="s">
        <v>5255</v>
      </c>
      <c r="C5241">
        <v>113.15</v>
      </c>
      <c r="D5241">
        <v>8.5999999999999998E-4</v>
      </c>
      <c r="E5241" s="10">
        <f t="shared" si="570"/>
        <v>-1.1423674319029345E-2</v>
      </c>
      <c r="F5241">
        <f t="shared" si="571"/>
        <v>0.98864132809086935</v>
      </c>
      <c r="G5241">
        <f t="shared" si="572"/>
        <v>113.13378299557975</v>
      </c>
      <c r="H5241">
        <f t="shared" si="574"/>
        <v>1.842354273910226E-2</v>
      </c>
      <c r="J5241">
        <f t="shared" si="573"/>
        <v>-15.333142656099723</v>
      </c>
      <c r="K5241">
        <f t="shared" si="575"/>
        <v>1.3498065138668238</v>
      </c>
      <c r="L5241">
        <f t="shared" si="576"/>
        <v>0</v>
      </c>
    </row>
    <row r="5242" spans="1:12" x14ac:dyDescent="0.3">
      <c r="A5242">
        <v>5241</v>
      </c>
      <c r="B5242" t="s">
        <v>5256</v>
      </c>
      <c r="C5242">
        <v>114.5</v>
      </c>
      <c r="D5242">
        <v>8.5999999999999998E-4</v>
      </c>
      <c r="E5242" s="10">
        <f t="shared" si="570"/>
        <v>1.1860450914747842E-2</v>
      </c>
      <c r="F5242">
        <f t="shared" si="571"/>
        <v>1.0119310649580202</v>
      </c>
      <c r="G5242">
        <f t="shared" si="572"/>
        <v>114.48358950944657</v>
      </c>
      <c r="H5242">
        <f t="shared" si="574"/>
        <v>1.8499261054192993E-2</v>
      </c>
      <c r="J5242">
        <f t="shared" si="573"/>
        <v>-15.579852420193552</v>
      </c>
      <c r="K5242">
        <f t="shared" si="575"/>
        <v>0.40185741226784444</v>
      </c>
      <c r="L5242">
        <f t="shared" si="576"/>
        <v>0</v>
      </c>
    </row>
    <row r="5243" spans="1:12" x14ac:dyDescent="0.3">
      <c r="A5243">
        <v>5242</v>
      </c>
      <c r="B5243" t="s">
        <v>5257</v>
      </c>
      <c r="C5243">
        <v>121.7</v>
      </c>
      <c r="D5243">
        <v>8.1000000000000006E-4</v>
      </c>
      <c r="E5243" s="10">
        <f t="shared" si="570"/>
        <v>6.0984176999187206E-2</v>
      </c>
      <c r="F5243">
        <f t="shared" si="571"/>
        <v>1.0628820960698691</v>
      </c>
      <c r="G5243">
        <f t="shared" si="572"/>
        <v>121.68357160894135</v>
      </c>
      <c r="H5243">
        <f t="shared" si="574"/>
        <v>2.1443192496275978E-2</v>
      </c>
      <c r="J5243">
        <f t="shared" si="573"/>
        <v>-19.194955668838247</v>
      </c>
      <c r="K5243">
        <f t="shared" si="575"/>
        <v>-6.798124687226931</v>
      </c>
      <c r="L5243">
        <f t="shared" si="576"/>
        <v>0</v>
      </c>
    </row>
    <row r="5244" spans="1:12" x14ac:dyDescent="0.3">
      <c r="A5244">
        <v>5243</v>
      </c>
      <c r="B5244" t="s">
        <v>5258</v>
      </c>
      <c r="C5244">
        <v>120.7</v>
      </c>
      <c r="D5244">
        <v>8.1000000000000006E-4</v>
      </c>
      <c r="E5244" s="10">
        <f t="shared" si="570"/>
        <v>-8.2508718899956344E-3</v>
      </c>
      <c r="F5244">
        <f t="shared" si="571"/>
        <v>0.99178307313064917</v>
      </c>
      <c r="G5244">
        <f t="shared" si="572"/>
        <v>120.68370659982926</v>
      </c>
      <c r="H5244">
        <f t="shared" si="574"/>
        <v>2.1073104779714316E-2</v>
      </c>
      <c r="J5244">
        <f t="shared" si="573"/>
        <v>-18.708668836932553</v>
      </c>
      <c r="K5244">
        <f t="shared" si="575"/>
        <v>-5.7982596781148459</v>
      </c>
      <c r="L5244">
        <f t="shared" si="576"/>
        <v>0</v>
      </c>
    </row>
    <row r="5245" spans="1:12" x14ac:dyDescent="0.3">
      <c r="A5245">
        <v>5244</v>
      </c>
      <c r="B5245" t="s">
        <v>5259</v>
      </c>
      <c r="C5245">
        <v>115.65</v>
      </c>
      <c r="D5245">
        <v>8.5999999999999998E-4</v>
      </c>
      <c r="E5245" s="10">
        <f t="shared" si="570"/>
        <v>-4.2739739426037635E-2</v>
      </c>
      <c r="F5245">
        <f t="shared" si="571"/>
        <v>0.95816072908036454</v>
      </c>
      <c r="G5245">
        <f t="shared" si="572"/>
        <v>115.63342468792574</v>
      </c>
      <c r="H5245">
        <f t="shared" si="574"/>
        <v>2.258565136826382E-2</v>
      </c>
      <c r="J5245">
        <f t="shared" si="573"/>
        <v>-19.212404821424514</v>
      </c>
      <c r="K5245">
        <f t="shared" si="575"/>
        <v>-0.74797776621132073</v>
      </c>
      <c r="L5245">
        <f t="shared" si="576"/>
        <v>0</v>
      </c>
    </row>
    <row r="5246" spans="1:12" x14ac:dyDescent="0.3">
      <c r="A5246">
        <v>5245</v>
      </c>
      <c r="B5246" t="s">
        <v>5260</v>
      </c>
      <c r="C5246">
        <v>116.85</v>
      </c>
      <c r="D5246">
        <v>8.1000000000000006E-4</v>
      </c>
      <c r="E5246" s="10">
        <f t="shared" si="570"/>
        <v>1.0322672307418738E-2</v>
      </c>
      <c r="F5246">
        <f t="shared" si="571"/>
        <v>1.0103761348897535</v>
      </c>
      <c r="G5246">
        <f t="shared" si="572"/>
        <v>116.83422631474771</v>
      </c>
      <c r="H5246">
        <f t="shared" si="574"/>
        <v>2.2470879973792653E-2</v>
      </c>
      <c r="J5246">
        <f t="shared" si="573"/>
        <v>-19.313273365207699</v>
      </c>
      <c r="K5246">
        <f t="shared" si="575"/>
        <v>-1.9487793930332913</v>
      </c>
      <c r="L5246">
        <f t="shared" si="576"/>
        <v>0</v>
      </c>
    </row>
    <row r="5247" spans="1:12" x14ac:dyDescent="0.3">
      <c r="A5247">
        <v>5246</v>
      </c>
      <c r="B5247" t="s">
        <v>5261</v>
      </c>
      <c r="C5247">
        <v>117.65</v>
      </c>
      <c r="D5247">
        <v>8.1000000000000006E-4</v>
      </c>
      <c r="E5247" s="10">
        <f t="shared" si="570"/>
        <v>6.8230541885047156E-3</v>
      </c>
      <c r="F5247">
        <f t="shared" si="571"/>
        <v>1.0068463842533164</v>
      </c>
      <c r="G5247">
        <f t="shared" si="572"/>
        <v>117.63411832203739</v>
      </c>
      <c r="H5247">
        <f t="shared" si="574"/>
        <v>2.2384669749467012E-2</v>
      </c>
      <c r="J5247">
        <f t="shared" si="573"/>
        <v>-19.370896197230373</v>
      </c>
      <c r="K5247">
        <f t="shared" si="575"/>
        <v>-2.7486714003229764</v>
      </c>
      <c r="L5247">
        <f t="shared" si="576"/>
        <v>0</v>
      </c>
    </row>
    <row r="5248" spans="1:12" x14ac:dyDescent="0.3">
      <c r="A5248">
        <v>5247</v>
      </c>
      <c r="B5248" t="s">
        <v>5262</v>
      </c>
      <c r="C5248">
        <v>115.35</v>
      </c>
      <c r="D5248">
        <v>8.1000000000000006E-4</v>
      </c>
      <c r="E5248" s="10">
        <f t="shared" si="570"/>
        <v>-1.9743130553608861E-2</v>
      </c>
      <c r="F5248">
        <f t="shared" si="571"/>
        <v>0.98045048873778151</v>
      </c>
      <c r="G5248">
        <f t="shared" si="572"/>
        <v>115.33442880107957</v>
      </c>
      <c r="H5248">
        <f t="shared" si="574"/>
        <v>2.2459502365215534E-2</v>
      </c>
      <c r="J5248">
        <f t="shared" si="573"/>
        <v>-19.055696148014999</v>
      </c>
      <c r="K5248">
        <f t="shared" si="575"/>
        <v>-0.44898187936514944</v>
      </c>
      <c r="L5248">
        <f t="shared" si="576"/>
        <v>0</v>
      </c>
    </row>
    <row r="5249" spans="1:12" x14ac:dyDescent="0.3">
      <c r="A5249">
        <v>5248</v>
      </c>
      <c r="B5249" t="s">
        <v>5263</v>
      </c>
      <c r="C5249">
        <v>116.95</v>
      </c>
      <c r="D5249">
        <v>7.5999999999999993E-4</v>
      </c>
      <c r="E5249" s="10">
        <f t="shared" si="570"/>
        <v>1.377550841042542E-2</v>
      </c>
      <c r="F5249">
        <f t="shared" si="571"/>
        <v>1.0138708279150412</v>
      </c>
      <c r="G5249">
        <f t="shared" si="572"/>
        <v>116.93518727149262</v>
      </c>
      <c r="H5249">
        <f t="shared" si="574"/>
        <v>2.2411484986001547E-2</v>
      </c>
      <c r="J5249">
        <f t="shared" si="573"/>
        <v>-19.278869787721128</v>
      </c>
      <c r="K5249">
        <f t="shared" si="575"/>
        <v>-2.0497403497782045</v>
      </c>
      <c r="L5249">
        <f t="shared" si="576"/>
        <v>0</v>
      </c>
    </row>
    <row r="5250" spans="1:12" x14ac:dyDescent="0.3">
      <c r="A5250">
        <v>5249</v>
      </c>
      <c r="B5250" t="s">
        <v>5264</v>
      </c>
      <c r="C5250">
        <v>117.1</v>
      </c>
      <c r="D5250">
        <v>7.9000000000000001E-4</v>
      </c>
      <c r="E5250" s="10">
        <f t="shared" si="570"/>
        <v>1.2817775734836009E-3</v>
      </c>
      <c r="F5250">
        <f t="shared" si="571"/>
        <v>1.0012825994014536</v>
      </c>
      <c r="G5250">
        <f t="shared" si="572"/>
        <v>117.08458284831809</v>
      </c>
      <c r="H5250">
        <f t="shared" si="574"/>
        <v>2.2380608293520135E-2</v>
      </c>
      <c r="J5250">
        <f t="shared" si="573"/>
        <v>-19.276905568829612</v>
      </c>
      <c r="K5250">
        <f t="shared" si="575"/>
        <v>-2.1991359266036739</v>
      </c>
      <c r="L5250">
        <f t="shared" si="576"/>
        <v>0</v>
      </c>
    </row>
    <row r="5251" spans="1:12" x14ac:dyDescent="0.3">
      <c r="A5251">
        <v>5250</v>
      </c>
      <c r="B5251" t="s">
        <v>5265</v>
      </c>
      <c r="C5251">
        <v>114.9</v>
      </c>
      <c r="D5251">
        <v>7.5999999999999993E-4</v>
      </c>
      <c r="E5251" s="10">
        <f t="shared" ref="E5251:E5314" si="577">LN(C5251/C5250)</f>
        <v>-1.8966085748961605E-2</v>
      </c>
      <c r="F5251">
        <f t="shared" ref="F5251:F5314" si="578">C5251/C5250</f>
        <v>0.98121263877028186</v>
      </c>
      <c r="G5251">
        <f t="shared" ref="G5251:G5314" si="579">C5251*EXP(-2/12*D5251)</f>
        <v>114.88544692171442</v>
      </c>
      <c r="H5251">
        <f t="shared" si="574"/>
        <v>2.274109925533957E-2</v>
      </c>
      <c r="J5251">
        <f t="shared" si="573"/>
        <v>-19.219504746249918</v>
      </c>
      <c r="K5251">
        <f t="shared" si="575"/>
        <v>3.6489450225051314</v>
      </c>
      <c r="L5251">
        <f t="shared" si="576"/>
        <v>0</v>
      </c>
    </row>
    <row r="5252" spans="1:12" x14ac:dyDescent="0.3">
      <c r="A5252">
        <v>5251</v>
      </c>
      <c r="B5252" t="s">
        <v>5266</v>
      </c>
      <c r="C5252">
        <v>118.55</v>
      </c>
      <c r="D5252">
        <v>7.9000000000000001E-4</v>
      </c>
      <c r="E5252" s="10">
        <f t="shared" si="577"/>
        <v>3.1272627656704514E-2</v>
      </c>
      <c r="F5252">
        <f t="shared" si="578"/>
        <v>1.0317667536988686</v>
      </c>
      <c r="G5252">
        <f t="shared" si="579"/>
        <v>118.53439194421955</v>
      </c>
      <c r="H5252">
        <f t="shared" si="574"/>
        <v>2.2982193612500694E-2</v>
      </c>
      <c r="J5252">
        <f t="shared" si="573"/>
        <v>-20.040178056886571</v>
      </c>
      <c r="K5252">
        <f t="shared" si="575"/>
        <v>0.55151538961295898</v>
      </c>
      <c r="L5252">
        <f t="shared" si="576"/>
        <v>0</v>
      </c>
    </row>
    <row r="5253" spans="1:12" x14ac:dyDescent="0.3">
      <c r="A5253">
        <v>5252</v>
      </c>
      <c r="B5253" t="s">
        <v>5267</v>
      </c>
      <c r="C5253">
        <v>119.1</v>
      </c>
      <c r="D5253">
        <v>7.0999999999999991E-4</v>
      </c>
      <c r="E5253" s="10">
        <f t="shared" si="577"/>
        <v>4.6286638498400021E-3</v>
      </c>
      <c r="F5253">
        <f t="shared" si="578"/>
        <v>1.0046393926613244</v>
      </c>
      <c r="G5253">
        <f t="shared" si="579"/>
        <v>119.08590733383251</v>
      </c>
      <c r="H5253">
        <f t="shared" si="574"/>
        <v>2.293423653703414E-2</v>
      </c>
      <c r="J5253">
        <f t="shared" si="573"/>
        <v>-20.091408230938473</v>
      </c>
      <c r="K5253">
        <f t="shared" si="575"/>
        <v>3.998500986994685</v>
      </c>
      <c r="L5253">
        <f t="shared" si="576"/>
        <v>0</v>
      </c>
    </row>
    <row r="5254" spans="1:12" x14ac:dyDescent="0.3">
      <c r="A5254">
        <v>5253</v>
      </c>
      <c r="B5254" t="s">
        <v>5268</v>
      </c>
      <c r="C5254">
        <v>123.55</v>
      </c>
      <c r="D5254">
        <v>7.0999999999999991E-4</v>
      </c>
      <c r="E5254" s="10">
        <f t="shared" si="577"/>
        <v>3.6682456073364754E-2</v>
      </c>
      <c r="F5254">
        <f t="shared" si="578"/>
        <v>1.0373635600335853</v>
      </c>
      <c r="G5254">
        <f t="shared" si="579"/>
        <v>123.53538078165414</v>
      </c>
      <c r="H5254">
        <f t="shared" si="574"/>
        <v>2.3643649384347938E-2</v>
      </c>
      <c r="J5254">
        <f t="shared" si="573"/>
        <v>-21.486792479306434</v>
      </c>
      <c r="K5254">
        <f t="shared" si="575"/>
        <v>-0.45097246082694653</v>
      </c>
      <c r="L5254">
        <f t="shared" si="576"/>
        <v>0</v>
      </c>
    </row>
    <row r="5255" spans="1:12" x14ac:dyDescent="0.3">
      <c r="A5255">
        <v>5254</v>
      </c>
      <c r="B5255" t="s">
        <v>5269</v>
      </c>
      <c r="C5255">
        <v>123.1</v>
      </c>
      <c r="D5255">
        <v>7.5999999999999993E-4</v>
      </c>
      <c r="E5255" s="10">
        <f t="shared" si="577"/>
        <v>-3.6488992442112217E-3</v>
      </c>
      <c r="F5255">
        <f t="shared" si="578"/>
        <v>0.99635774989882642</v>
      </c>
      <c r="G5255">
        <f t="shared" si="579"/>
        <v>123.08440832082719</v>
      </c>
      <c r="H5255">
        <f t="shared" si="574"/>
        <v>2.3377970841118992E-2</v>
      </c>
      <c r="J5255">
        <f t="shared" si="573"/>
        <v>-21.167792790341185</v>
      </c>
      <c r="K5255">
        <f t="shared" si="575"/>
        <v>0.24626835953903026</v>
      </c>
      <c r="L5255">
        <f t="shared" si="576"/>
        <v>0</v>
      </c>
    </row>
    <row r="5256" spans="1:12" x14ac:dyDescent="0.3">
      <c r="A5256">
        <v>5255</v>
      </c>
      <c r="B5256" t="s">
        <v>5270</v>
      </c>
      <c r="C5256">
        <v>125.05</v>
      </c>
      <c r="D5256">
        <v>8.1000000000000006E-4</v>
      </c>
      <c r="E5256" s="10">
        <f t="shared" si="577"/>
        <v>1.5716624133220225E-2</v>
      </c>
      <c r="F5256">
        <f t="shared" si="578"/>
        <v>1.0158407798537774</v>
      </c>
      <c r="G5256">
        <f t="shared" si="579"/>
        <v>125.03311938946685</v>
      </c>
      <c r="H5256">
        <f t="shared" si="574"/>
        <v>2.3445160042906154E-2</v>
      </c>
      <c r="J5256">
        <f t="shared" si="573"/>
        <v>-21.56472819933672</v>
      </c>
      <c r="K5256">
        <f t="shared" si="575"/>
        <v>-1.7024427091006231</v>
      </c>
      <c r="L5256">
        <f t="shared" si="576"/>
        <v>0</v>
      </c>
    </row>
    <row r="5257" spans="1:12" x14ac:dyDescent="0.3">
      <c r="A5257">
        <v>5256</v>
      </c>
      <c r="B5257" t="s">
        <v>5271</v>
      </c>
      <c r="C5257">
        <v>125.05</v>
      </c>
      <c r="D5257">
        <v>8.5999999999999998E-4</v>
      </c>
      <c r="E5257" s="10">
        <f t="shared" si="577"/>
        <v>0</v>
      </c>
      <c r="F5257">
        <f t="shared" si="578"/>
        <v>1</v>
      </c>
      <c r="G5257">
        <f t="shared" si="579"/>
        <v>125.03207745114668</v>
      </c>
      <c r="H5257">
        <f t="shared" si="574"/>
        <v>2.3390126126028869E-2</v>
      </c>
      <c r="J5257">
        <f t="shared" si="573"/>
        <v>-21.513929024278248</v>
      </c>
      <c r="K5257">
        <f t="shared" si="575"/>
        <v>-1.7014007707804524</v>
      </c>
      <c r="L5257">
        <f t="shared" si="576"/>
        <v>0</v>
      </c>
    </row>
    <row r="5258" spans="1:12" x14ac:dyDescent="0.3">
      <c r="A5258">
        <v>5257</v>
      </c>
      <c r="B5258" t="s">
        <v>5272</v>
      </c>
      <c r="C5258">
        <v>123.7</v>
      </c>
      <c r="D5258">
        <v>8.5999999999999998E-4</v>
      </c>
      <c r="E5258" s="10">
        <f t="shared" si="577"/>
        <v>-1.0854377925185815E-2</v>
      </c>
      <c r="F5258">
        <f t="shared" si="578"/>
        <v>0.98920431827269095</v>
      </c>
      <c r="G5258">
        <f t="shared" si="579"/>
        <v>123.68227093727984</v>
      </c>
      <c r="H5258">
        <f t="shared" si="574"/>
        <v>2.3223706327171387E-2</v>
      </c>
      <c r="J5258">
        <f t="shared" si="573"/>
        <v>-21.130253264175643</v>
      </c>
      <c r="K5258">
        <f t="shared" si="575"/>
        <v>-0.35159425691361434</v>
      </c>
      <c r="L5258">
        <f t="shared" si="576"/>
        <v>0</v>
      </c>
    </row>
    <row r="5259" spans="1:12" x14ac:dyDescent="0.3">
      <c r="A5259">
        <v>5258</v>
      </c>
      <c r="B5259" t="s">
        <v>5273</v>
      </c>
      <c r="C5259">
        <v>124.3</v>
      </c>
      <c r="D5259">
        <v>8.8999999999999995E-4</v>
      </c>
      <c r="E5259" s="10">
        <f t="shared" si="577"/>
        <v>4.8387191182231275E-3</v>
      </c>
      <c r="F5259">
        <f t="shared" si="578"/>
        <v>1.0048504446240905</v>
      </c>
      <c r="G5259">
        <f t="shared" si="579"/>
        <v>124.28156353407169</v>
      </c>
      <c r="H5259">
        <f t="shared" si="574"/>
        <v>2.320997624853869E-2</v>
      </c>
      <c r="J5259">
        <f t="shared" si="573"/>
        <v>-21.220085284057369</v>
      </c>
      <c r="K5259">
        <f t="shared" si="575"/>
        <v>-3.3994957040695368</v>
      </c>
      <c r="L5259">
        <f t="shared" si="576"/>
        <v>0</v>
      </c>
    </row>
    <row r="5260" spans="1:12" x14ac:dyDescent="0.3">
      <c r="A5260">
        <v>5259</v>
      </c>
      <c r="B5260" t="s">
        <v>5274</v>
      </c>
      <c r="C5260">
        <v>124.2</v>
      </c>
      <c r="D5260">
        <v>8.8999999999999995E-4</v>
      </c>
      <c r="E5260" s="10">
        <f t="shared" si="577"/>
        <v>-8.0482901728703949E-4</v>
      </c>
      <c r="F5260">
        <f t="shared" si="578"/>
        <v>0.99919549477071601</v>
      </c>
      <c r="G5260">
        <f t="shared" si="579"/>
        <v>124.18157836630495</v>
      </c>
      <c r="H5260">
        <f t="shared" si="574"/>
        <v>2.3208834417211388E-2</v>
      </c>
      <c r="J5260">
        <f t="shared" si="573"/>
        <v>-21.201970517110684</v>
      </c>
      <c r="K5260">
        <f t="shared" si="575"/>
        <v>-3.2995105363027903</v>
      </c>
      <c r="L5260">
        <f t="shared" si="576"/>
        <v>0</v>
      </c>
    </row>
    <row r="5261" spans="1:12" x14ac:dyDescent="0.3">
      <c r="A5261">
        <v>5260</v>
      </c>
      <c r="B5261" t="s">
        <v>5275</v>
      </c>
      <c r="C5261">
        <v>124.55</v>
      </c>
      <c r="D5261">
        <v>8.5999999999999998E-4</v>
      </c>
      <c r="E5261" s="10">
        <f t="shared" si="577"/>
        <v>2.8140722088110495E-3</v>
      </c>
      <c r="F5261">
        <f t="shared" si="578"/>
        <v>1.0028180354267311</v>
      </c>
      <c r="G5261">
        <f t="shared" si="579"/>
        <v>124.53214911267747</v>
      </c>
      <c r="H5261">
        <f t="shared" si="574"/>
        <v>2.3211896008276795E-2</v>
      </c>
      <c r="J5261">
        <f t="shared" si="573"/>
        <v>-21.264629481479997</v>
      </c>
      <c r="K5261">
        <f t="shared" si="575"/>
        <v>-3.6500812826753162</v>
      </c>
      <c r="L5261">
        <f t="shared" si="576"/>
        <v>0</v>
      </c>
    </row>
    <row r="5262" spans="1:12" x14ac:dyDescent="0.3">
      <c r="A5262">
        <v>5261</v>
      </c>
      <c r="B5262" t="s">
        <v>5276</v>
      </c>
      <c r="C5262">
        <v>125.95</v>
      </c>
      <c r="D5262">
        <v>8.8999999999999995E-4</v>
      </c>
      <c r="E5262" s="10">
        <f t="shared" si="577"/>
        <v>1.1177761090429714E-2</v>
      </c>
      <c r="F5262">
        <f t="shared" si="578"/>
        <v>1.0112404656764351</v>
      </c>
      <c r="G5262">
        <f t="shared" si="579"/>
        <v>125.93131880222309</v>
      </c>
      <c r="H5262">
        <f t="shared" si="574"/>
        <v>2.3138567209007088E-2</v>
      </c>
      <c r="J5262">
        <f t="shared" si="573"/>
        <v>-21.435614356834048</v>
      </c>
      <c r="K5262">
        <f t="shared" si="575"/>
        <v>-5.049250972220932</v>
      </c>
      <c r="L5262">
        <f t="shared" si="576"/>
        <v>0</v>
      </c>
    </row>
    <row r="5263" spans="1:12" x14ac:dyDescent="0.3">
      <c r="A5263">
        <v>5262</v>
      </c>
      <c r="B5263" t="s">
        <v>5277</v>
      </c>
      <c r="C5263">
        <v>123.35</v>
      </c>
      <c r="D5263">
        <v>9.3999999999999997E-4</v>
      </c>
      <c r="E5263" s="10">
        <f t="shared" si="577"/>
        <v>-2.0859159823253606E-2</v>
      </c>
      <c r="F5263">
        <f t="shared" si="578"/>
        <v>0.97935688765383078</v>
      </c>
      <c r="G5263">
        <f t="shared" si="579"/>
        <v>123.33067668036622</v>
      </c>
      <c r="H5263">
        <f t="shared" si="574"/>
        <v>2.3587967195371363E-2</v>
      </c>
      <c r="J5263">
        <f t="shared" si="573"/>
        <v>-21.400669012188409</v>
      </c>
      <c r="K5263">
        <f t="shared" si="575"/>
        <v>-2.4486088503640673</v>
      </c>
      <c r="L5263">
        <f t="shared" si="576"/>
        <v>0</v>
      </c>
    </row>
    <row r="5264" spans="1:12" x14ac:dyDescent="0.3">
      <c r="A5264">
        <v>5263</v>
      </c>
      <c r="B5264" t="s">
        <v>5278</v>
      </c>
      <c r="C5264">
        <v>125.4</v>
      </c>
      <c r="D5264">
        <v>9.6000000000000002E-4</v>
      </c>
      <c r="E5264" s="10">
        <f t="shared" si="577"/>
        <v>1.6482785223454768E-2</v>
      </c>
      <c r="F5264">
        <f t="shared" si="578"/>
        <v>1.0166193757600326</v>
      </c>
      <c r="G5264">
        <f t="shared" si="579"/>
        <v>125.3799376050344</v>
      </c>
      <c r="H5264">
        <f t="shared" si="574"/>
        <v>2.3594148568031163E-2</v>
      </c>
      <c r="J5264">
        <f t="shared" si="573"/>
        <v>-21.7619636140758</v>
      </c>
      <c r="K5264">
        <f t="shared" si="575"/>
        <v>-4.4978697750322425</v>
      </c>
      <c r="L5264">
        <f t="shared" si="576"/>
        <v>0</v>
      </c>
    </row>
    <row r="5265" spans="1:13" x14ac:dyDescent="0.3">
      <c r="A5265">
        <v>5264</v>
      </c>
      <c r="B5265" t="s">
        <v>5279</v>
      </c>
      <c r="C5265">
        <v>125.4</v>
      </c>
      <c r="D5265">
        <v>8.1000000000000006E-4</v>
      </c>
      <c r="E5265" s="10">
        <f t="shared" si="577"/>
        <v>0</v>
      </c>
      <c r="F5265">
        <f t="shared" si="578"/>
        <v>1</v>
      </c>
      <c r="G5265">
        <f t="shared" si="579"/>
        <v>125.38307214265609</v>
      </c>
      <c r="H5265">
        <f t="shared" si="574"/>
        <v>2.142998432251322E-2</v>
      </c>
      <c r="J5265">
        <f t="shared" si="573"/>
        <v>-19.766349984668228</v>
      </c>
      <c r="K5265">
        <f t="shared" si="575"/>
        <v>-4.501004312653933</v>
      </c>
      <c r="L5265">
        <f t="shared" si="576"/>
        <v>0</v>
      </c>
    </row>
    <row r="5266" spans="1:13" x14ac:dyDescent="0.3">
      <c r="A5266">
        <v>5265</v>
      </c>
      <c r="B5266" t="s">
        <v>5280</v>
      </c>
      <c r="C5266">
        <v>128.25</v>
      </c>
      <c r="D5266">
        <v>7.9000000000000001E-4</v>
      </c>
      <c r="E5266" s="10">
        <f t="shared" si="577"/>
        <v>2.2472855852058576E-2</v>
      </c>
      <c r="F5266">
        <f t="shared" si="578"/>
        <v>1.0227272727272727</v>
      </c>
      <c r="G5266">
        <f t="shared" si="579"/>
        <v>128.23311486162933</v>
      </c>
      <c r="H5266">
        <f t="shared" si="574"/>
        <v>2.1730689195632414E-2</v>
      </c>
      <c r="J5266">
        <f t="shared" si="573"/>
        <v>-20.499318005125101</v>
      </c>
      <c r="K5266">
        <f t="shared" si="575"/>
        <v>-7.351047031627175</v>
      </c>
      <c r="L5266">
        <f t="shared" si="576"/>
        <v>0</v>
      </c>
    </row>
    <row r="5267" spans="1:13" s="8" customFormat="1" x14ac:dyDescent="0.3">
      <c r="A5267" s="8">
        <v>5266</v>
      </c>
      <c r="B5267" s="8" t="s">
        <v>5281</v>
      </c>
      <c r="C5267" s="8">
        <v>126.15</v>
      </c>
      <c r="D5267" s="8">
        <v>7.9000000000000001E-4</v>
      </c>
      <c r="E5267" s="17">
        <f t="shared" si="577"/>
        <v>-1.6509808963812139E-2</v>
      </c>
      <c r="F5267" s="8">
        <f t="shared" si="578"/>
        <v>0.98362573099415207</v>
      </c>
      <c r="G5267" s="8">
        <f t="shared" si="579"/>
        <v>126.13339134342722</v>
      </c>
      <c r="H5267" s="8">
        <f t="shared" si="574"/>
        <v>2.1411872828897404E-2</v>
      </c>
      <c r="J5267" s="8">
        <f t="shared" si="573"/>
        <v>-19.867830616546396</v>
      </c>
      <c r="K5267" s="8">
        <f t="shared" si="575"/>
        <v>-5.2513235134250635</v>
      </c>
      <c r="L5267" s="8">
        <f t="shared" si="576"/>
        <v>0</v>
      </c>
      <c r="M5267"/>
    </row>
    <row r="5268" spans="1:13" x14ac:dyDescent="0.3">
      <c r="A5268">
        <v>5267</v>
      </c>
      <c r="B5268" t="s">
        <v>5282</v>
      </c>
      <c r="C5268">
        <v>125.1</v>
      </c>
      <c r="D5268">
        <v>8.4000000000000003E-4</v>
      </c>
      <c r="E5268" s="10">
        <f t="shared" si="577"/>
        <v>-8.3582576142013591E-3</v>
      </c>
      <c r="F5268">
        <f t="shared" si="578"/>
        <v>0.99167657550535071</v>
      </c>
      <c r="G5268">
        <f t="shared" si="579"/>
        <v>125.08248722592279</v>
      </c>
      <c r="H5268">
        <f t="shared" si="574"/>
        <v>2.1460476296841089E-2</v>
      </c>
      <c r="J5268">
        <f t="shared" si="573"/>
        <v>-19.747020893649896</v>
      </c>
      <c r="K5268">
        <f t="shared" si="575"/>
        <v>-4.2004193959206333</v>
      </c>
      <c r="L5268">
        <f t="shared" si="576"/>
        <v>0</v>
      </c>
      <c r="M5268" s="8"/>
    </row>
    <row r="5269" spans="1:13" x14ac:dyDescent="0.3">
      <c r="A5269">
        <v>5268</v>
      </c>
      <c r="B5269" t="s">
        <v>5283</v>
      </c>
      <c r="C5269">
        <v>120.9</v>
      </c>
      <c r="D5269">
        <v>8.8999999999999995E-4</v>
      </c>
      <c r="E5269" s="10">
        <f t="shared" si="577"/>
        <v>-3.4149659852118368E-2</v>
      </c>
      <c r="F5269">
        <f t="shared" si="578"/>
        <v>0.96642685851318955</v>
      </c>
      <c r="G5269">
        <f t="shared" si="579"/>
        <v>120.88206783000216</v>
      </c>
      <c r="H5269">
        <f t="shared" si="574"/>
        <v>2.0838750807844003E-2</v>
      </c>
      <c r="J5269">
        <f t="shared" si="573"/>
        <v>-18.531018198022146</v>
      </c>
      <c r="K5269">
        <f t="shared" si="575"/>
        <v>0.2005757472378491</v>
      </c>
      <c r="L5269">
        <f t="shared" si="576"/>
        <v>0</v>
      </c>
    </row>
    <row r="5270" spans="1:13" x14ac:dyDescent="0.3">
      <c r="A5270">
        <v>5269</v>
      </c>
      <c r="B5270" t="s">
        <v>5284</v>
      </c>
      <c r="C5270">
        <v>121.1</v>
      </c>
      <c r="D5270">
        <v>8.5999999999999998E-4</v>
      </c>
      <c r="E5270" s="10">
        <f t="shared" si="577"/>
        <v>1.6528929382995943E-3</v>
      </c>
      <c r="F5270">
        <f t="shared" si="578"/>
        <v>1.0016542597187759</v>
      </c>
      <c r="G5270">
        <f t="shared" si="579"/>
        <v>121.08264357724001</v>
      </c>
      <c r="H5270">
        <f t="shared" si="574"/>
        <v>2.0741388129769278E-2</v>
      </c>
      <c r="J5270">
        <f t="shared" si="573"/>
        <v>-18.475041958759128</v>
      </c>
      <c r="K5270">
        <f t="shared" si="575"/>
        <v>0.29995700308153062</v>
      </c>
      <c r="L5270">
        <f t="shared" si="576"/>
        <v>0</v>
      </c>
    </row>
    <row r="5271" spans="1:13" x14ac:dyDescent="0.3">
      <c r="A5271">
        <v>5270</v>
      </c>
      <c r="B5271" t="s">
        <v>5285</v>
      </c>
      <c r="C5271">
        <v>123.7</v>
      </c>
      <c r="D5271">
        <v>8.5999999999999998E-4</v>
      </c>
      <c r="E5271" s="10">
        <f t="shared" si="577"/>
        <v>2.1242628839395809E-2</v>
      </c>
      <c r="F5271">
        <f t="shared" si="578"/>
        <v>1.0214698596201488</v>
      </c>
      <c r="G5271">
        <f t="shared" si="579"/>
        <v>123.68227093727984</v>
      </c>
      <c r="H5271">
        <f t="shared" si="574"/>
        <v>2.0875768126197423E-2</v>
      </c>
      <c r="J5271">
        <f t="shared" si="573"/>
        <v>-18.993965105159145</v>
      </c>
      <c r="K5271">
        <f t="shared" si="575"/>
        <v>-2.2996703569583019</v>
      </c>
      <c r="L5271">
        <f t="shared" si="576"/>
        <v>0</v>
      </c>
    </row>
    <row r="5272" spans="1:13" x14ac:dyDescent="0.3">
      <c r="A5272">
        <v>5271</v>
      </c>
      <c r="B5272" t="s">
        <v>5286</v>
      </c>
      <c r="C5272">
        <v>121.45</v>
      </c>
      <c r="D5272">
        <v>8.5999999999999998E-4</v>
      </c>
      <c r="E5272" s="10">
        <f t="shared" si="577"/>
        <v>-1.8356623950260664E-2</v>
      </c>
      <c r="F5272">
        <f t="shared" si="578"/>
        <v>0.98181083265966052</v>
      </c>
      <c r="G5272">
        <f t="shared" si="579"/>
        <v>121.43259341416845</v>
      </c>
      <c r="H5272">
        <f t="shared" si="574"/>
        <v>2.115914464947672E-2</v>
      </c>
      <c r="J5272">
        <f t="shared" si="573"/>
        <v>-18.901623075218549</v>
      </c>
      <c r="K5272">
        <f t="shared" si="575"/>
        <v>-4.9992833846914664E-2</v>
      </c>
      <c r="L5272">
        <f t="shared" si="576"/>
        <v>0</v>
      </c>
    </row>
    <row r="5273" spans="1:13" x14ac:dyDescent="0.3">
      <c r="A5273">
        <v>5272</v>
      </c>
      <c r="B5273" t="s">
        <v>5287</v>
      </c>
      <c r="C5273">
        <v>121.4</v>
      </c>
      <c r="D5273">
        <v>8.5999999999999998E-4</v>
      </c>
      <c r="E5273" s="10">
        <f t="shared" si="577"/>
        <v>-4.1177682278359195E-4</v>
      </c>
      <c r="F5273">
        <f t="shared" si="578"/>
        <v>0.99958830794565667</v>
      </c>
      <c r="G5273">
        <f t="shared" si="579"/>
        <v>121.38260058032154</v>
      </c>
      <c r="H5273">
        <f t="shared" si="574"/>
        <v>1.798487772463429E-2</v>
      </c>
      <c r="J5273">
        <f t="shared" si="573"/>
        <v>-16.059412298830463</v>
      </c>
      <c r="K5273">
        <f t="shared" si="575"/>
        <v>1.851788741708944</v>
      </c>
      <c r="L5273">
        <f t="shared" si="576"/>
        <v>0</v>
      </c>
    </row>
    <row r="5274" spans="1:13" x14ac:dyDescent="0.3">
      <c r="A5274">
        <v>5273</v>
      </c>
      <c r="B5274" t="s">
        <v>5288</v>
      </c>
      <c r="C5274">
        <v>125.25</v>
      </c>
      <c r="D5274">
        <v>8.5999999999999998E-4</v>
      </c>
      <c r="E5274" s="10">
        <f t="shared" si="577"/>
        <v>3.1220861339576144E-2</v>
      </c>
      <c r="F5274">
        <f t="shared" si="578"/>
        <v>1.0317133443163096</v>
      </c>
      <c r="G5274">
        <f t="shared" si="579"/>
        <v>125.23204878653436</v>
      </c>
      <c r="H5274">
        <f t="shared" si="574"/>
        <v>1.8792372887229493E-2</v>
      </c>
      <c r="J5274">
        <f t="shared" si="573"/>
        <v>-17.312621236286109</v>
      </c>
      <c r="K5274">
        <f t="shared" si="575"/>
        <v>-1.997659464503883</v>
      </c>
      <c r="L5274">
        <f t="shared" si="576"/>
        <v>0</v>
      </c>
    </row>
    <row r="5275" spans="1:13" x14ac:dyDescent="0.3">
      <c r="A5275">
        <v>5274</v>
      </c>
      <c r="B5275" t="s">
        <v>5289</v>
      </c>
      <c r="C5275">
        <v>127.35</v>
      </c>
      <c r="D5275">
        <v>8.1000000000000006E-4</v>
      </c>
      <c r="E5275" s="10">
        <f t="shared" si="577"/>
        <v>1.6627461460491832E-2</v>
      </c>
      <c r="F5275">
        <f t="shared" si="578"/>
        <v>1.0167664670658683</v>
      </c>
      <c r="G5275">
        <f t="shared" si="579"/>
        <v>127.33280891042465</v>
      </c>
      <c r="H5275">
        <f t="shared" si="574"/>
        <v>1.7046889381227382E-2</v>
      </c>
      <c r="J5275">
        <f t="shared" si="573"/>
        <v>-15.968024240025526</v>
      </c>
      <c r="K5275">
        <f t="shared" si="575"/>
        <v>-4.3946935026601039</v>
      </c>
      <c r="L5275">
        <f t="shared" si="576"/>
        <v>0</v>
      </c>
    </row>
    <row r="5276" spans="1:13" x14ac:dyDescent="0.3">
      <c r="A5276">
        <v>5275</v>
      </c>
      <c r="B5276" t="s">
        <v>5290</v>
      </c>
      <c r="C5276">
        <v>128.15</v>
      </c>
      <c r="D5276">
        <v>8.1000000000000006E-4</v>
      </c>
      <c r="E5276" s="10">
        <f t="shared" si="577"/>
        <v>6.2622513846142935E-3</v>
      </c>
      <c r="F5276">
        <f t="shared" si="578"/>
        <v>1.0062819002748333</v>
      </c>
      <c r="G5276">
        <f t="shared" si="579"/>
        <v>128.13270091771435</v>
      </c>
      <c r="H5276">
        <f t="shared" si="574"/>
        <v>1.7004555598760736E-2</v>
      </c>
      <c r="J5276">
        <f t="shared" si="573"/>
        <v>-16.028430111854863</v>
      </c>
      <c r="K5276">
        <f t="shared" si="575"/>
        <v>-5.1945855099498033</v>
      </c>
      <c r="L5276">
        <f t="shared" si="576"/>
        <v>0</v>
      </c>
    </row>
    <row r="5277" spans="1:13" x14ac:dyDescent="0.3">
      <c r="A5277">
        <v>5276</v>
      </c>
      <c r="B5277" t="s">
        <v>5291</v>
      </c>
      <c r="C5277">
        <v>127.15</v>
      </c>
      <c r="D5277">
        <v>8.8999999999999995E-4</v>
      </c>
      <c r="E5277" s="10">
        <f t="shared" si="577"/>
        <v>-7.8339609419514396E-3</v>
      </c>
      <c r="F5277">
        <f t="shared" si="578"/>
        <v>0.99219664455715961</v>
      </c>
      <c r="G5277">
        <f t="shared" si="579"/>
        <v>127.1311408154241</v>
      </c>
      <c r="H5277">
        <f t="shared" si="574"/>
        <v>1.710348625015767E-2</v>
      </c>
      <c r="J5277">
        <f t="shared" si="573"/>
        <v>-15.995665281383912</v>
      </c>
      <c r="K5277">
        <f t="shared" si="575"/>
        <v>-4.1930254076595617</v>
      </c>
      <c r="L5277">
        <f t="shared" si="576"/>
        <v>0</v>
      </c>
    </row>
    <row r="5278" spans="1:13" x14ac:dyDescent="0.3">
      <c r="A5278">
        <v>5277</v>
      </c>
      <c r="B5278" t="s">
        <v>5292</v>
      </c>
      <c r="C5278">
        <v>125.2</v>
      </c>
      <c r="D5278">
        <v>8.1000000000000006E-4</v>
      </c>
      <c r="E5278" s="10">
        <f t="shared" si="577"/>
        <v>-1.5455033202130486E-2</v>
      </c>
      <c r="F5278">
        <f t="shared" si="578"/>
        <v>0.98466378293354306</v>
      </c>
      <c r="G5278">
        <f t="shared" si="579"/>
        <v>125.18309914083366</v>
      </c>
      <c r="H5278">
        <f t="shared" si="574"/>
        <v>1.6927434293131607E-2</v>
      </c>
      <c r="J5278">
        <f t="shared" si="573"/>
        <v>-15.588436438533854</v>
      </c>
      <c r="K5278">
        <f t="shared" si="575"/>
        <v>-2.2449837330691196</v>
      </c>
      <c r="L5278">
        <f t="shared" si="576"/>
        <v>0</v>
      </c>
    </row>
    <row r="5279" spans="1:13" x14ac:dyDescent="0.3">
      <c r="A5279">
        <v>5278</v>
      </c>
      <c r="B5279" t="s">
        <v>5293</v>
      </c>
      <c r="C5279">
        <v>126.45</v>
      </c>
      <c r="D5279">
        <v>8.1000000000000006E-4</v>
      </c>
      <c r="E5279" s="10">
        <f t="shared" si="577"/>
        <v>9.9345144499760618E-3</v>
      </c>
      <c r="F5279">
        <f t="shared" si="578"/>
        <v>1.0099840255591055</v>
      </c>
      <c r="G5279">
        <f t="shared" si="579"/>
        <v>126.43293040222377</v>
      </c>
      <c r="H5279">
        <f t="shared" si="574"/>
        <v>1.6855392607598968E-2</v>
      </c>
      <c r="J5279">
        <f t="shared" si="573"/>
        <v>-15.677066388557243</v>
      </c>
      <c r="K5279">
        <f t="shared" si="575"/>
        <v>-3.494814994459233</v>
      </c>
      <c r="L5279">
        <f t="shared" si="576"/>
        <v>0</v>
      </c>
    </row>
    <row r="5280" spans="1:13" x14ac:dyDescent="0.3">
      <c r="A5280">
        <v>5279</v>
      </c>
      <c r="B5280" t="s">
        <v>5294</v>
      </c>
      <c r="C5280">
        <v>124.05</v>
      </c>
      <c r="D5280">
        <v>7.9000000000000001E-4</v>
      </c>
      <c r="E5280" s="10">
        <f t="shared" si="577"/>
        <v>-1.9162262978164191E-2</v>
      </c>
      <c r="F5280">
        <f t="shared" si="578"/>
        <v>0.98102016607354681</v>
      </c>
      <c r="G5280">
        <f t="shared" si="579"/>
        <v>124.03366782522509</v>
      </c>
      <c r="H5280">
        <f t="shared" si="574"/>
        <v>1.7317608047805459E-2</v>
      </c>
      <c r="J5280">
        <f t="shared" ref="J5280:J5343" si="580">-G5280*$O$3*$Q$3*H5280</f>
        <v>-15.801314356156531</v>
      </c>
      <c r="K5280">
        <f t="shared" si="575"/>
        <v>-1.0955524174605529</v>
      </c>
      <c r="L5280">
        <f t="shared" si="576"/>
        <v>0</v>
      </c>
    </row>
    <row r="5281" spans="1:12" x14ac:dyDescent="0.3">
      <c r="A5281">
        <v>5280</v>
      </c>
      <c r="B5281" t="s">
        <v>5295</v>
      </c>
      <c r="C5281">
        <v>123.25</v>
      </c>
      <c r="D5281">
        <v>7.5999999999999993E-4</v>
      </c>
      <c r="E5281" s="10">
        <f t="shared" si="577"/>
        <v>-6.4698972150104735E-3</v>
      </c>
      <c r="F5281">
        <f t="shared" si="578"/>
        <v>0.99355098750503834</v>
      </c>
      <c r="G5281">
        <f t="shared" si="579"/>
        <v>123.23438932203048</v>
      </c>
      <c r="H5281">
        <f t="shared" ref="H5281:H5344" si="581">SQRT(_xlfn.VAR.S(E5252:E5281))</f>
        <v>1.6944123717017968E-2</v>
      </c>
      <c r="J5281">
        <f t="shared" si="580"/>
        <v>-15.360903178754535</v>
      </c>
      <c r="K5281">
        <f t="shared" si="575"/>
        <v>-0.29627391426593874</v>
      </c>
      <c r="L5281">
        <f t="shared" si="576"/>
        <v>0</v>
      </c>
    </row>
    <row r="5282" spans="1:12" x14ac:dyDescent="0.3">
      <c r="A5282">
        <v>5281</v>
      </c>
      <c r="B5282" t="s">
        <v>5296</v>
      </c>
      <c r="C5282">
        <v>124.5</v>
      </c>
      <c r="D5282">
        <v>7.9000000000000001E-4</v>
      </c>
      <c r="E5282" s="10">
        <f t="shared" si="577"/>
        <v>1.009090298196272E-2</v>
      </c>
      <c r="F5282">
        <f t="shared" si="578"/>
        <v>1.0101419878296145</v>
      </c>
      <c r="G5282">
        <f t="shared" si="579"/>
        <v>124.48360857912556</v>
      </c>
      <c r="H5282">
        <f t="shared" si="581"/>
        <v>1.6118049072872783E-2</v>
      </c>
      <c r="J5282">
        <f t="shared" si="580"/>
        <v>-14.760136156356024</v>
      </c>
      <c r="K5282">
        <f t="shared" ref="K5282:K5345" si="582">+MIN(G5283-G5282,G5284-G5282,G5285-G5282,G5286-G5282,G5287-G5282,G5288-G5282,G5289-G5282,G5290-G5282,G5291-G5282,G5292-G5282)</f>
        <v>-1.5454931713610165</v>
      </c>
      <c r="L5282">
        <f t="shared" ref="L5282:L5345" si="583">+IF(K5282&lt;J5282,1,0)</f>
        <v>0</v>
      </c>
    </row>
    <row r="5283" spans="1:12" x14ac:dyDescent="0.3">
      <c r="A5283">
        <v>5282</v>
      </c>
      <c r="B5283" t="s">
        <v>5297</v>
      </c>
      <c r="C5283">
        <v>125.5</v>
      </c>
      <c r="D5283">
        <v>7.0999999999999991E-4</v>
      </c>
      <c r="E5283" s="10">
        <f t="shared" si="577"/>
        <v>8.0000426670763704E-3</v>
      </c>
      <c r="F5283">
        <f t="shared" si="578"/>
        <v>1.0080321285140563</v>
      </c>
      <c r="G5283">
        <f t="shared" si="579"/>
        <v>125.48515004530631</v>
      </c>
      <c r="H5283">
        <f t="shared" si="581"/>
        <v>1.6151379060293163E-2</v>
      </c>
      <c r="J5283">
        <f t="shared" si="580"/>
        <v>-14.909657421247976</v>
      </c>
      <c r="K5283">
        <f t="shared" si="582"/>
        <v>-4.3934249292445742</v>
      </c>
      <c r="L5283">
        <f t="shared" si="583"/>
        <v>0</v>
      </c>
    </row>
    <row r="5284" spans="1:12" x14ac:dyDescent="0.3">
      <c r="A5284">
        <v>5283</v>
      </c>
      <c r="B5284" t="s">
        <v>5298</v>
      </c>
      <c r="C5284">
        <v>124</v>
      </c>
      <c r="D5284">
        <v>6.3000000000000003E-4</v>
      </c>
      <c r="E5284" s="10">
        <f t="shared" si="577"/>
        <v>-1.2024192966801701E-2</v>
      </c>
      <c r="F5284">
        <f t="shared" si="578"/>
        <v>0.98804780876494025</v>
      </c>
      <c r="G5284">
        <f t="shared" si="579"/>
        <v>123.98698068352607</v>
      </c>
      <c r="H5284">
        <f t="shared" si="581"/>
        <v>1.4919330409853482E-2</v>
      </c>
      <c r="J5284">
        <f t="shared" si="580"/>
        <v>-13.607900875097853</v>
      </c>
      <c r="K5284">
        <f t="shared" si="582"/>
        <v>-2.8952555674643321</v>
      </c>
      <c r="L5284">
        <f t="shared" si="583"/>
        <v>0</v>
      </c>
    </row>
    <row r="5285" spans="1:12" x14ac:dyDescent="0.3">
      <c r="A5285">
        <v>5284</v>
      </c>
      <c r="B5285" t="s">
        <v>5299</v>
      </c>
      <c r="C5285">
        <v>122.95</v>
      </c>
      <c r="D5285">
        <v>5.8E-4</v>
      </c>
      <c r="E5285" s="10">
        <f t="shared" si="577"/>
        <v>-8.5037969428352518E-3</v>
      </c>
      <c r="F5285">
        <f t="shared" si="578"/>
        <v>0.99153225806451617</v>
      </c>
      <c r="G5285">
        <f t="shared" si="579"/>
        <v>122.93811540776454</v>
      </c>
      <c r="H5285">
        <f t="shared" si="581"/>
        <v>1.4987808049781271E-2</v>
      </c>
      <c r="J5285">
        <f t="shared" si="580"/>
        <v>-13.554715118186209</v>
      </c>
      <c r="K5285">
        <f t="shared" si="582"/>
        <v>-1.8463902917028037</v>
      </c>
      <c r="L5285">
        <f t="shared" si="583"/>
        <v>0</v>
      </c>
    </row>
    <row r="5286" spans="1:12" x14ac:dyDescent="0.3">
      <c r="A5286">
        <v>5285</v>
      </c>
      <c r="B5286" t="s">
        <v>5300</v>
      </c>
      <c r="C5286">
        <v>125.35</v>
      </c>
      <c r="D5286">
        <v>5.6000000000000006E-4</v>
      </c>
      <c r="E5286" s="10">
        <f t="shared" si="577"/>
        <v>1.9332055942100666E-2</v>
      </c>
      <c r="F5286">
        <f t="shared" si="578"/>
        <v>1.0195201301342007</v>
      </c>
      <c r="G5286">
        <f t="shared" si="579"/>
        <v>125.33830121261857</v>
      </c>
      <c r="H5286">
        <f t="shared" si="581"/>
        <v>1.5132713585152571E-2</v>
      </c>
      <c r="J5286">
        <f t="shared" si="580"/>
        <v>-13.952959612504209</v>
      </c>
      <c r="K5286">
        <f t="shared" si="582"/>
        <v>-4.2465760965568364</v>
      </c>
      <c r="L5286">
        <f t="shared" si="583"/>
        <v>0</v>
      </c>
    </row>
    <row r="5287" spans="1:12" x14ac:dyDescent="0.3">
      <c r="A5287">
        <v>5286</v>
      </c>
      <c r="B5287" t="s">
        <v>5301</v>
      </c>
      <c r="C5287">
        <v>123.4</v>
      </c>
      <c r="D5287">
        <v>5.6000000000000006E-4</v>
      </c>
      <c r="E5287" s="10">
        <f t="shared" si="577"/>
        <v>-1.5678713133014912E-2</v>
      </c>
      <c r="F5287">
        <f t="shared" si="578"/>
        <v>0.98444355803749506</v>
      </c>
      <c r="G5287">
        <f t="shared" si="579"/>
        <v>123.38848320412551</v>
      </c>
      <c r="H5287">
        <f t="shared" si="581"/>
        <v>1.5403877879804743E-2</v>
      </c>
      <c r="J5287">
        <f t="shared" si="580"/>
        <v>-13.982035908961223</v>
      </c>
      <c r="K5287">
        <f t="shared" si="582"/>
        <v>-2.2967580880637684</v>
      </c>
      <c r="L5287">
        <f t="shared" si="583"/>
        <v>0</v>
      </c>
    </row>
    <row r="5288" spans="1:12" x14ac:dyDescent="0.3">
      <c r="A5288">
        <v>5287</v>
      </c>
      <c r="B5288" t="s">
        <v>5302</v>
      </c>
      <c r="C5288">
        <v>123.95</v>
      </c>
      <c r="D5288">
        <v>4.6000000000000001E-4</v>
      </c>
      <c r="E5288" s="10">
        <f t="shared" si="577"/>
        <v>4.4471470099120662E-3</v>
      </c>
      <c r="F5288">
        <f t="shared" si="578"/>
        <v>1.0044570502431118</v>
      </c>
      <c r="G5288">
        <f t="shared" si="579"/>
        <v>123.94049753093265</v>
      </c>
      <c r="H5288">
        <f t="shared" si="581"/>
        <v>1.5300223963111724E-2</v>
      </c>
      <c r="J5288">
        <f t="shared" si="580"/>
        <v>-13.950081468642948</v>
      </c>
      <c r="K5288">
        <f t="shared" si="582"/>
        <v>-2.8487724148709077</v>
      </c>
      <c r="L5288">
        <f t="shared" si="583"/>
        <v>0</v>
      </c>
    </row>
    <row r="5289" spans="1:12" x14ac:dyDescent="0.3">
      <c r="A5289">
        <v>5288</v>
      </c>
      <c r="B5289" t="s">
        <v>5303</v>
      </c>
      <c r="C5289">
        <v>124.05</v>
      </c>
      <c r="D5289">
        <v>3.7999999999999997E-4</v>
      </c>
      <c r="E5289" s="10">
        <f t="shared" si="577"/>
        <v>8.0645165661051013E-4</v>
      </c>
      <c r="F5289">
        <f t="shared" si="578"/>
        <v>1.0008067769261799</v>
      </c>
      <c r="G5289">
        <f t="shared" si="579"/>
        <v>124.04214374878391</v>
      </c>
      <c r="H5289">
        <f t="shared" si="581"/>
        <v>1.5274552505179078E-2</v>
      </c>
      <c r="J5289">
        <f t="shared" si="580"/>
        <v>-13.938096905658934</v>
      </c>
      <c r="K5289">
        <f t="shared" si="582"/>
        <v>-2.950418632722176</v>
      </c>
      <c r="L5289">
        <f t="shared" si="583"/>
        <v>0</v>
      </c>
    </row>
    <row r="5290" spans="1:12" x14ac:dyDescent="0.3">
      <c r="A5290">
        <v>5289</v>
      </c>
      <c r="B5290" t="s">
        <v>5304</v>
      </c>
      <c r="C5290">
        <v>124.5</v>
      </c>
      <c r="D5290">
        <v>3.3E-4</v>
      </c>
      <c r="E5290" s="10">
        <f t="shared" si="577"/>
        <v>3.6210057669523619E-3</v>
      </c>
      <c r="F5290">
        <f t="shared" si="578"/>
        <v>1.003627569528416</v>
      </c>
      <c r="G5290">
        <f t="shared" si="579"/>
        <v>124.49315268830279</v>
      </c>
      <c r="H5290">
        <f t="shared" si="581"/>
        <v>1.5288548457428693E-2</v>
      </c>
      <c r="J5290">
        <f t="shared" si="580"/>
        <v>-14.001592698259905</v>
      </c>
      <c r="K5290">
        <f t="shared" si="582"/>
        <v>-3.4014275722410474</v>
      </c>
      <c r="L5290">
        <f t="shared" si="583"/>
        <v>0</v>
      </c>
    </row>
    <row r="5291" spans="1:12" x14ac:dyDescent="0.3">
      <c r="A5291">
        <v>5290</v>
      </c>
      <c r="B5291" t="s">
        <v>5305</v>
      </c>
      <c r="C5291">
        <v>124.1</v>
      </c>
      <c r="D5291">
        <v>2.9999999999999997E-4</v>
      </c>
      <c r="E5291" s="10">
        <f t="shared" si="577"/>
        <v>-3.2180236942008426E-3</v>
      </c>
      <c r="F5291">
        <f t="shared" si="578"/>
        <v>0.99678714859437745</v>
      </c>
      <c r="G5291">
        <f t="shared" si="579"/>
        <v>124.09379515512241</v>
      </c>
      <c r="H5291">
        <f t="shared" si="581"/>
        <v>1.5291022480270871E-2</v>
      </c>
      <c r="J5291">
        <f t="shared" si="580"/>
        <v>-13.958935941558568</v>
      </c>
      <c r="K5291">
        <f t="shared" si="582"/>
        <v>-3.0020700390606692</v>
      </c>
      <c r="L5291">
        <f t="shared" si="583"/>
        <v>0</v>
      </c>
    </row>
    <row r="5292" spans="1:12" x14ac:dyDescent="0.3">
      <c r="A5292">
        <v>5291</v>
      </c>
      <c r="B5292" t="s">
        <v>5306</v>
      </c>
      <c r="C5292">
        <v>122.95</v>
      </c>
      <c r="D5292">
        <v>4.0999999999999999E-4</v>
      </c>
      <c r="E5292" s="10">
        <f t="shared" si="577"/>
        <v>-9.3099235483598778E-3</v>
      </c>
      <c r="F5292">
        <f t="shared" si="578"/>
        <v>0.99073327961321522</v>
      </c>
      <c r="G5292">
        <f t="shared" si="579"/>
        <v>122.94159870371422</v>
      </c>
      <c r="H5292">
        <f t="shared" si="581"/>
        <v>1.5226386768222081E-2</v>
      </c>
      <c r="J5292">
        <f t="shared" si="580"/>
        <v>-13.770871765751519</v>
      </c>
      <c r="K5292">
        <f t="shared" si="582"/>
        <v>-1.8498735876524819</v>
      </c>
      <c r="L5292">
        <f t="shared" si="583"/>
        <v>0</v>
      </c>
    </row>
    <row r="5293" spans="1:12" x14ac:dyDescent="0.3">
      <c r="A5293">
        <v>5292</v>
      </c>
      <c r="B5293" t="s">
        <v>5307</v>
      </c>
      <c r="C5293">
        <v>121.1</v>
      </c>
      <c r="D5293">
        <v>4.0999999999999999E-4</v>
      </c>
      <c r="E5293" s="10">
        <f t="shared" si="577"/>
        <v>-1.516111810315513E-2</v>
      </c>
      <c r="F5293">
        <f t="shared" si="578"/>
        <v>0.98495323302155335</v>
      </c>
      <c r="G5293">
        <f t="shared" si="579"/>
        <v>121.09172511606174</v>
      </c>
      <c r="H5293">
        <f t="shared" si="581"/>
        <v>1.5001463222653161E-2</v>
      </c>
      <c r="J5293">
        <f t="shared" si="580"/>
        <v>-13.363302782646482</v>
      </c>
      <c r="K5293">
        <f t="shared" si="582"/>
        <v>4.9996583450081289E-2</v>
      </c>
      <c r="L5293">
        <f t="shared" si="583"/>
        <v>0</v>
      </c>
    </row>
    <row r="5294" spans="1:12" x14ac:dyDescent="0.3">
      <c r="A5294">
        <v>5293</v>
      </c>
      <c r="B5294" t="s">
        <v>5308</v>
      </c>
      <c r="C5294">
        <v>121.2</v>
      </c>
      <c r="D5294">
        <v>4.0999999999999999E-4</v>
      </c>
      <c r="E5294" s="10">
        <f t="shared" si="577"/>
        <v>8.2542307616764342E-4</v>
      </c>
      <c r="F5294">
        <f t="shared" si="578"/>
        <v>1.0008257638315443</v>
      </c>
      <c r="G5294">
        <f t="shared" si="579"/>
        <v>121.19171828296189</v>
      </c>
      <c r="H5294">
        <f t="shared" si="581"/>
        <v>1.4654509079550454E-2</v>
      </c>
      <c r="J5294">
        <f t="shared" si="580"/>
        <v>-13.065015763120895</v>
      </c>
      <c r="K5294">
        <f t="shared" si="582"/>
        <v>-4.9996583450067078E-2</v>
      </c>
      <c r="L5294">
        <f t="shared" si="583"/>
        <v>0</v>
      </c>
    </row>
    <row r="5295" spans="1:12" x14ac:dyDescent="0.3">
      <c r="A5295">
        <v>5294</v>
      </c>
      <c r="B5295" t="s">
        <v>5309</v>
      </c>
      <c r="C5295">
        <v>121.15</v>
      </c>
      <c r="D5295">
        <v>4.0999999999999999E-4</v>
      </c>
      <c r="E5295" s="10">
        <f t="shared" si="577"/>
        <v>-4.1262637267930189E-4</v>
      </c>
      <c r="F5295">
        <f t="shared" si="578"/>
        <v>0.99958745874587462</v>
      </c>
      <c r="G5295">
        <f t="shared" si="579"/>
        <v>121.14172169951182</v>
      </c>
      <c r="H5295">
        <f t="shared" si="581"/>
        <v>1.4653600148948773E-2</v>
      </c>
      <c r="J5295">
        <f t="shared" si="580"/>
        <v>-13.058815895492279</v>
      </c>
      <c r="K5295">
        <f t="shared" si="582"/>
        <v>3.1997813408042646</v>
      </c>
      <c r="L5295">
        <f t="shared" si="583"/>
        <v>0</v>
      </c>
    </row>
    <row r="5296" spans="1:12" x14ac:dyDescent="0.3">
      <c r="A5296">
        <v>5295</v>
      </c>
      <c r="B5296" t="s">
        <v>5310</v>
      </c>
      <c r="C5296">
        <v>124.35</v>
      </c>
      <c r="D5296">
        <v>4.0999999999999999E-4</v>
      </c>
      <c r="E5296" s="10">
        <f t="shared" si="577"/>
        <v>2.6070722986878934E-2</v>
      </c>
      <c r="F5296">
        <f t="shared" si="578"/>
        <v>1.0264135369376806</v>
      </c>
      <c r="G5296">
        <f t="shared" si="579"/>
        <v>124.34150304031608</v>
      </c>
      <c r="H5296">
        <f t="shared" si="581"/>
        <v>1.4866769101352709E-2</v>
      </c>
      <c r="J5296">
        <f t="shared" si="580"/>
        <v>-13.598732468521316</v>
      </c>
      <c r="K5296">
        <f t="shared" si="582"/>
        <v>1.3499077531518111</v>
      </c>
      <c r="L5296">
        <f t="shared" si="583"/>
        <v>0</v>
      </c>
    </row>
    <row r="5297" spans="1:12" x14ac:dyDescent="0.3">
      <c r="A5297">
        <v>5296</v>
      </c>
      <c r="B5297" t="s">
        <v>5311</v>
      </c>
      <c r="C5297">
        <v>125.7</v>
      </c>
      <c r="D5297">
        <v>4.0999999999999999E-4</v>
      </c>
      <c r="E5297" s="10">
        <f t="shared" si="577"/>
        <v>1.0797945346788129E-2</v>
      </c>
      <c r="F5297">
        <f t="shared" si="578"/>
        <v>1.0108564535585043</v>
      </c>
      <c r="G5297">
        <f t="shared" si="579"/>
        <v>125.6914107934679</v>
      </c>
      <c r="H5297">
        <f t="shared" si="581"/>
        <v>1.472154011111841E-2</v>
      </c>
      <c r="J5297">
        <f t="shared" si="580"/>
        <v>-13.61208236162447</v>
      </c>
      <c r="K5297">
        <f t="shared" si="582"/>
        <v>1.8015768993723213</v>
      </c>
      <c r="L5297">
        <f t="shared" si="583"/>
        <v>0</v>
      </c>
    </row>
    <row r="5298" spans="1:12" x14ac:dyDescent="0.3">
      <c r="A5298">
        <v>5297</v>
      </c>
      <c r="B5298" t="s">
        <v>5312</v>
      </c>
      <c r="C5298">
        <v>127.6</v>
      </c>
      <c r="D5298">
        <v>3.7999999999999997E-4</v>
      </c>
      <c r="E5298" s="10">
        <f t="shared" si="577"/>
        <v>1.5002255314487749E-2</v>
      </c>
      <c r="F5298">
        <f t="shared" si="578"/>
        <v>1.015115354017502</v>
      </c>
      <c r="G5298">
        <f t="shared" si="579"/>
        <v>127.59191892257014</v>
      </c>
      <c r="H5298">
        <f t="shared" si="581"/>
        <v>1.4887591039242146E-2</v>
      </c>
      <c r="J5298">
        <f t="shared" si="580"/>
        <v>-13.97376128887783</v>
      </c>
      <c r="K5298">
        <f t="shared" si="582"/>
        <v>-9.893122972992785E-2</v>
      </c>
      <c r="L5298">
        <f t="shared" si="583"/>
        <v>0</v>
      </c>
    </row>
    <row r="5299" spans="1:12" x14ac:dyDescent="0.3">
      <c r="A5299">
        <v>5298</v>
      </c>
      <c r="B5299" t="s">
        <v>5313</v>
      </c>
      <c r="C5299">
        <v>127.5</v>
      </c>
      <c r="D5299">
        <v>3.3E-4</v>
      </c>
      <c r="E5299" s="10">
        <f t="shared" si="577"/>
        <v>-7.8400631220864551E-4</v>
      </c>
      <c r="F5299">
        <f t="shared" si="578"/>
        <v>0.9992163009404389</v>
      </c>
      <c r="G5299">
        <f t="shared" si="579"/>
        <v>127.49298769284022</v>
      </c>
      <c r="H5299">
        <f t="shared" si="581"/>
        <v>1.3366019063723618E-2</v>
      </c>
      <c r="J5299">
        <f t="shared" si="580"/>
        <v>-12.535858908066896</v>
      </c>
      <c r="K5299">
        <f t="shared" si="582"/>
        <v>0.89888056466767807</v>
      </c>
      <c r="L5299">
        <f t="shared" si="583"/>
        <v>0</v>
      </c>
    </row>
    <row r="5300" spans="1:12" x14ac:dyDescent="0.3">
      <c r="A5300">
        <v>5299</v>
      </c>
      <c r="B5300" t="s">
        <v>5314</v>
      </c>
      <c r="C5300">
        <v>133.44999999999999</v>
      </c>
      <c r="D5300">
        <v>2.9999999999999997E-4</v>
      </c>
      <c r="E5300" s="10">
        <f t="shared" si="577"/>
        <v>4.5610511252052274E-2</v>
      </c>
      <c r="F5300">
        <f t="shared" si="578"/>
        <v>1.0466666666666666</v>
      </c>
      <c r="G5300">
        <f t="shared" si="579"/>
        <v>133.44332766680969</v>
      </c>
      <c r="H5300">
        <f t="shared" si="581"/>
        <v>1.5578806311629983E-2</v>
      </c>
      <c r="J5300">
        <f t="shared" si="580"/>
        <v>-15.293143439207952</v>
      </c>
      <c r="K5300">
        <f t="shared" si="582"/>
        <v>-5.051459409301799</v>
      </c>
      <c r="L5300">
        <f t="shared" si="583"/>
        <v>0</v>
      </c>
    </row>
    <row r="5301" spans="1:12" x14ac:dyDescent="0.3">
      <c r="A5301">
        <v>5300</v>
      </c>
      <c r="B5301" t="s">
        <v>5315</v>
      </c>
      <c r="C5301">
        <v>136.85</v>
      </c>
      <c r="D5301">
        <v>3.3E-4</v>
      </c>
      <c r="E5301" s="10">
        <f t="shared" si="577"/>
        <v>2.5158559636154931E-2</v>
      </c>
      <c r="F5301">
        <f t="shared" si="578"/>
        <v>1.0254777070063694</v>
      </c>
      <c r="G5301">
        <f t="shared" si="579"/>
        <v>136.84247345698182</v>
      </c>
      <c r="H5301">
        <f t="shared" si="581"/>
        <v>1.575033428704983E-2</v>
      </c>
      <c r="J5301">
        <f t="shared" si="580"/>
        <v>-15.85537112543798</v>
      </c>
      <c r="K5301">
        <f t="shared" si="582"/>
        <v>-8.4506051994739266</v>
      </c>
      <c r="L5301">
        <f t="shared" si="583"/>
        <v>0</v>
      </c>
    </row>
    <row r="5302" spans="1:12" x14ac:dyDescent="0.3">
      <c r="A5302">
        <v>5301</v>
      </c>
      <c r="B5302" t="s">
        <v>5316</v>
      </c>
      <c r="C5302">
        <v>135.65</v>
      </c>
      <c r="D5302">
        <v>3.3E-4</v>
      </c>
      <c r="E5302" s="10">
        <f t="shared" si="577"/>
        <v>-8.8073963817472765E-3</v>
      </c>
      <c r="F5302">
        <f t="shared" si="578"/>
        <v>0.9912312751187432</v>
      </c>
      <c r="G5302">
        <f t="shared" si="579"/>
        <v>135.64253945516685</v>
      </c>
      <c r="H5302">
        <f t="shared" si="581"/>
        <v>1.5388495576807775E-2</v>
      </c>
      <c r="J5302">
        <f t="shared" si="580"/>
        <v>-15.355281998234441</v>
      </c>
      <c r="K5302">
        <f t="shared" si="582"/>
        <v>-7.25067119765896</v>
      </c>
      <c r="L5302">
        <f t="shared" si="583"/>
        <v>0</v>
      </c>
    </row>
    <row r="5303" spans="1:12" x14ac:dyDescent="0.3">
      <c r="A5303">
        <v>5302</v>
      </c>
      <c r="B5303" t="s">
        <v>5317</v>
      </c>
      <c r="C5303">
        <v>139.19999999999999</v>
      </c>
      <c r="D5303">
        <v>4.2999999999999999E-4</v>
      </c>
      <c r="E5303" s="10">
        <f t="shared" si="577"/>
        <v>2.5833708795378482E-2</v>
      </c>
      <c r="F5303">
        <f t="shared" si="578"/>
        <v>1.0261702911905639</v>
      </c>
      <c r="G5303">
        <f t="shared" si="579"/>
        <v>139.19002435746478</v>
      </c>
      <c r="H5303">
        <f t="shared" si="581"/>
        <v>1.5885522083506187E-2</v>
      </c>
      <c r="J5303">
        <f t="shared" si="580"/>
        <v>-16.265796110154831</v>
      </c>
      <c r="K5303">
        <f t="shared" si="582"/>
        <v>-10.798156099956884</v>
      </c>
      <c r="L5303">
        <f t="shared" si="583"/>
        <v>0</v>
      </c>
    </row>
    <row r="5304" spans="1:12" x14ac:dyDescent="0.3">
      <c r="A5304">
        <v>5303</v>
      </c>
      <c r="B5304" t="s">
        <v>5318</v>
      </c>
      <c r="C5304">
        <v>136.85</v>
      </c>
      <c r="D5304">
        <v>4.0999999999999999E-4</v>
      </c>
      <c r="E5304" s="10">
        <f t="shared" si="577"/>
        <v>-1.702631241363118E-2</v>
      </c>
      <c r="F5304">
        <f t="shared" si="578"/>
        <v>0.98311781609195403</v>
      </c>
      <c r="G5304">
        <f t="shared" si="579"/>
        <v>136.84064890283278</v>
      </c>
      <c r="H5304">
        <f t="shared" si="581"/>
        <v>1.5531709537338441E-2</v>
      </c>
      <c r="J5304">
        <f t="shared" si="580"/>
        <v>-15.635079927866668</v>
      </c>
      <c r="K5304">
        <f t="shared" si="582"/>
        <v>-8.4487806453248879</v>
      </c>
      <c r="L5304">
        <f t="shared" si="583"/>
        <v>0</v>
      </c>
    </row>
    <row r="5305" spans="1:12" x14ac:dyDescent="0.3">
      <c r="A5305">
        <v>5304</v>
      </c>
      <c r="B5305" t="s">
        <v>5319</v>
      </c>
      <c r="C5305">
        <v>135.15</v>
      </c>
      <c r="D5305">
        <v>3.5000000000000005E-4</v>
      </c>
      <c r="E5305" s="10">
        <f t="shared" si="577"/>
        <v>-1.2500162764231382E-2</v>
      </c>
      <c r="F5305">
        <f t="shared" si="578"/>
        <v>0.98757763975155288</v>
      </c>
      <c r="G5305">
        <f t="shared" si="579"/>
        <v>135.14211647993824</v>
      </c>
      <c r="H5305">
        <f t="shared" si="581"/>
        <v>1.5557771203121473E-2</v>
      </c>
      <c r="J5305">
        <f t="shared" si="580"/>
        <v>-15.466919216510844</v>
      </c>
      <c r="K5305">
        <f t="shared" si="582"/>
        <v>-6.7502482224303435</v>
      </c>
      <c r="L5305">
        <f t="shared" si="583"/>
        <v>0</v>
      </c>
    </row>
    <row r="5306" spans="1:12" x14ac:dyDescent="0.3">
      <c r="A5306">
        <v>5305</v>
      </c>
      <c r="B5306" t="s">
        <v>5320</v>
      </c>
      <c r="C5306">
        <v>133.19999999999999</v>
      </c>
      <c r="D5306">
        <v>4.0999999999999999E-4</v>
      </c>
      <c r="E5306" s="10">
        <f t="shared" si="577"/>
        <v>-1.453351461616802E-2</v>
      </c>
      <c r="F5306">
        <f t="shared" si="578"/>
        <v>0.98557158712541604</v>
      </c>
      <c r="G5306">
        <f t="shared" si="579"/>
        <v>133.1908983109779</v>
      </c>
      <c r="H5306">
        <f t="shared" si="581"/>
        <v>1.5821515247687126E-2</v>
      </c>
      <c r="J5306">
        <f t="shared" si="580"/>
        <v>-15.502021784300428</v>
      </c>
      <c r="K5306">
        <f t="shared" si="582"/>
        <v>-4.7990300534700054</v>
      </c>
      <c r="L5306">
        <f t="shared" si="583"/>
        <v>0</v>
      </c>
    </row>
    <row r="5307" spans="1:12" x14ac:dyDescent="0.3">
      <c r="A5307">
        <v>5306</v>
      </c>
      <c r="B5307" t="s">
        <v>5321</v>
      </c>
      <c r="C5307">
        <v>131.15</v>
      </c>
      <c r="D5307">
        <v>4.0999999999999999E-4</v>
      </c>
      <c r="E5307" s="10">
        <f t="shared" si="577"/>
        <v>-1.5510051793405942E-2</v>
      </c>
      <c r="F5307">
        <f t="shared" si="578"/>
        <v>0.98460960960960975</v>
      </c>
      <c r="G5307">
        <f t="shared" si="579"/>
        <v>131.14103838952519</v>
      </c>
      <c r="H5307">
        <f t="shared" si="581"/>
        <v>1.6034763489196087E-2</v>
      </c>
      <c r="J5307">
        <f t="shared" si="580"/>
        <v>-15.469165908695205</v>
      </c>
      <c r="K5307">
        <f t="shared" si="582"/>
        <v>-2.7491701320172979</v>
      </c>
      <c r="L5307">
        <f t="shared" si="583"/>
        <v>0</v>
      </c>
    </row>
    <row r="5308" spans="1:12" x14ac:dyDescent="0.3">
      <c r="A5308">
        <v>5307</v>
      </c>
      <c r="B5308" t="s">
        <v>5322</v>
      </c>
      <c r="C5308">
        <v>128.4</v>
      </c>
      <c r="D5308">
        <v>3.7999999999999997E-4</v>
      </c>
      <c r="E5308" s="10">
        <f t="shared" si="577"/>
        <v>-2.1191315057021914E-2</v>
      </c>
      <c r="F5308">
        <f t="shared" si="578"/>
        <v>0.97903164315669078</v>
      </c>
      <c r="G5308">
        <f t="shared" si="579"/>
        <v>128.39186825750789</v>
      </c>
      <c r="H5308">
        <f t="shared" si="581"/>
        <v>1.6270618365293261E-2</v>
      </c>
      <c r="J5308">
        <f t="shared" si="580"/>
        <v>-15.367644227470191</v>
      </c>
      <c r="K5308">
        <f t="shared" si="582"/>
        <v>-1.9950282180082155</v>
      </c>
      <c r="L5308">
        <f t="shared" si="583"/>
        <v>0</v>
      </c>
    </row>
    <row r="5309" spans="1:12" x14ac:dyDescent="0.3">
      <c r="A5309">
        <v>5308</v>
      </c>
      <c r="B5309" t="s">
        <v>5323</v>
      </c>
      <c r="C5309">
        <v>128.75</v>
      </c>
      <c r="D5309">
        <v>3.7999999999999997E-4</v>
      </c>
      <c r="E5309" s="10">
        <f t="shared" si="577"/>
        <v>2.7221482879846303E-3</v>
      </c>
      <c r="F5309">
        <f t="shared" si="578"/>
        <v>1.0027258566978192</v>
      </c>
      <c r="G5309">
        <f t="shared" si="579"/>
        <v>128.74184609154315</v>
      </c>
      <c r="H5309">
        <f t="shared" si="581"/>
        <v>1.6184682226955863E-2</v>
      </c>
      <c r="J5309">
        <f t="shared" si="580"/>
        <v>-15.328146052727826</v>
      </c>
      <c r="K5309">
        <f t="shared" si="582"/>
        <v>-3.2939369074529736</v>
      </c>
      <c r="L5309">
        <f t="shared" si="583"/>
        <v>0</v>
      </c>
    </row>
    <row r="5310" spans="1:12" x14ac:dyDescent="0.3">
      <c r="A5310">
        <v>5309</v>
      </c>
      <c r="B5310" t="s">
        <v>5324</v>
      </c>
      <c r="C5310">
        <v>129.05000000000001</v>
      </c>
      <c r="D5310">
        <v>4.0999999999999999E-4</v>
      </c>
      <c r="E5310" s="10">
        <f t="shared" si="577"/>
        <v>2.327386620777451E-3</v>
      </c>
      <c r="F5310">
        <f t="shared" si="578"/>
        <v>1.0023300970873787</v>
      </c>
      <c r="G5310">
        <f t="shared" si="579"/>
        <v>129.04118188462238</v>
      </c>
      <c r="H5310">
        <f t="shared" si="581"/>
        <v>1.574952754896973E-2</v>
      </c>
      <c r="J5310">
        <f t="shared" si="580"/>
        <v>-14.950701933991761</v>
      </c>
      <c r="K5310">
        <f t="shared" si="582"/>
        <v>-3.5932727005321965</v>
      </c>
      <c r="L5310">
        <f t="shared" si="583"/>
        <v>0</v>
      </c>
    </row>
    <row r="5311" spans="1:12" x14ac:dyDescent="0.3">
      <c r="A5311">
        <v>5310</v>
      </c>
      <c r="B5311" t="s">
        <v>5325</v>
      </c>
      <c r="C5311">
        <v>128.9</v>
      </c>
      <c r="D5311">
        <v>4.0999999999999999E-4</v>
      </c>
      <c r="E5311" s="10">
        <f t="shared" si="577"/>
        <v>-1.1630162194812596E-3</v>
      </c>
      <c r="F5311">
        <f t="shared" si="578"/>
        <v>0.99883765982177442</v>
      </c>
      <c r="G5311">
        <f t="shared" si="579"/>
        <v>128.89119213427219</v>
      </c>
      <c r="H5311">
        <f t="shared" si="581"/>
        <v>1.5688734177947999E-2</v>
      </c>
      <c r="J5311">
        <f t="shared" si="580"/>
        <v>-14.875681316696516</v>
      </c>
      <c r="K5311">
        <f t="shared" si="582"/>
        <v>-3.4432829501820095</v>
      </c>
      <c r="L5311">
        <f t="shared" si="583"/>
        <v>0</v>
      </c>
    </row>
    <row r="5312" spans="1:12" x14ac:dyDescent="0.3">
      <c r="A5312">
        <v>5311</v>
      </c>
      <c r="B5312" t="s">
        <v>5326</v>
      </c>
      <c r="C5312">
        <v>129.35</v>
      </c>
      <c r="D5312">
        <v>4.0999999999999999E-4</v>
      </c>
      <c r="E5312" s="10">
        <f t="shared" si="577"/>
        <v>3.4849986868963853E-3</v>
      </c>
      <c r="F5312">
        <f t="shared" si="578"/>
        <v>1.0034910783553141</v>
      </c>
      <c r="G5312">
        <f t="shared" si="579"/>
        <v>129.34116138532278</v>
      </c>
      <c r="H5312">
        <f t="shared" si="581"/>
        <v>1.5610074866104735E-2</v>
      </c>
      <c r="J5312">
        <f t="shared" si="580"/>
        <v>-14.852770238949514</v>
      </c>
      <c r="K5312">
        <f t="shared" si="582"/>
        <v>-3.893252201232599</v>
      </c>
      <c r="L5312">
        <f t="shared" si="583"/>
        <v>0</v>
      </c>
    </row>
    <row r="5313" spans="1:12" x14ac:dyDescent="0.3">
      <c r="A5313">
        <v>5312</v>
      </c>
      <c r="B5313" t="s">
        <v>5327</v>
      </c>
      <c r="C5313">
        <v>131.80000000000001</v>
      </c>
      <c r="D5313">
        <v>3.7999999999999997E-4</v>
      </c>
      <c r="E5313" s="10">
        <f t="shared" si="577"/>
        <v>1.876371343636888E-2</v>
      </c>
      <c r="F5313">
        <f t="shared" si="578"/>
        <v>1.0189408581368382</v>
      </c>
      <c r="G5313">
        <f t="shared" si="579"/>
        <v>131.79165293099331</v>
      </c>
      <c r="H5313">
        <f t="shared" si="581"/>
        <v>1.5891170779583866E-2</v>
      </c>
      <c r="J5313">
        <f t="shared" si="580"/>
        <v>-15.406696258987692</v>
      </c>
      <c r="K5313">
        <f t="shared" si="582"/>
        <v>-6.3437437469031295</v>
      </c>
      <c r="L5313">
        <f t="shared" si="583"/>
        <v>0</v>
      </c>
    </row>
    <row r="5314" spans="1:12" x14ac:dyDescent="0.3">
      <c r="A5314">
        <v>5313</v>
      </c>
      <c r="B5314" t="s">
        <v>5328</v>
      </c>
      <c r="C5314">
        <v>132.44999999999999</v>
      </c>
      <c r="D5314">
        <v>2.9999999999999997E-4</v>
      </c>
      <c r="E5314" s="10">
        <f t="shared" si="577"/>
        <v>4.9195936496715855E-3</v>
      </c>
      <c r="F5314">
        <f t="shared" si="578"/>
        <v>1.0049317147192713</v>
      </c>
      <c r="G5314">
        <f t="shared" si="579"/>
        <v>132.44337766555972</v>
      </c>
      <c r="H5314">
        <f t="shared" si="581"/>
        <v>1.5688865425235447E-2</v>
      </c>
      <c r="J5314">
        <f t="shared" si="580"/>
        <v>-15.285776537728575</v>
      </c>
      <c r="K5314">
        <f t="shared" si="582"/>
        <v>-6.995468481469544</v>
      </c>
      <c r="L5314">
        <f t="shared" si="583"/>
        <v>0</v>
      </c>
    </row>
    <row r="5315" spans="1:12" x14ac:dyDescent="0.3">
      <c r="A5315">
        <v>5314</v>
      </c>
      <c r="B5315" t="s">
        <v>5329</v>
      </c>
      <c r="C5315">
        <v>131.44999999999999</v>
      </c>
      <c r="D5315">
        <v>2.5000000000000001E-4</v>
      </c>
      <c r="E5315" s="10">
        <f t="shared" ref="E5315:E5378" si="584">LN(C5315/C5314)</f>
        <v>-7.5786645421884432E-3</v>
      </c>
      <c r="F5315">
        <f t="shared" ref="F5315:F5378" si="585">C5315/C5314</f>
        <v>0.99244998112495286</v>
      </c>
      <c r="G5315">
        <f t="shared" ref="G5315:G5378" si="586">C5315*EXP(-2/12*D5315)</f>
        <v>131.44452303077097</v>
      </c>
      <c r="H5315">
        <f t="shared" si="581"/>
        <v>1.5668001261914005E-2</v>
      </c>
      <c r="J5315">
        <f t="shared" si="580"/>
        <v>-15.150320258886842</v>
      </c>
      <c r="K5315">
        <f t="shared" si="582"/>
        <v>-5.9966138466807877</v>
      </c>
      <c r="L5315">
        <f t="shared" si="583"/>
        <v>0</v>
      </c>
    </row>
    <row r="5316" spans="1:12" x14ac:dyDescent="0.3">
      <c r="A5316">
        <v>5315</v>
      </c>
      <c r="B5316" t="s">
        <v>5330</v>
      </c>
      <c r="C5316">
        <v>133.80000000000001</v>
      </c>
      <c r="D5316">
        <v>1.7999999999999998E-4</v>
      </c>
      <c r="E5316" s="10">
        <f t="shared" si="584"/>
        <v>1.7719596518238106E-2</v>
      </c>
      <c r="F5316">
        <f t="shared" si="585"/>
        <v>1.0178775199695704</v>
      </c>
      <c r="G5316">
        <f t="shared" si="586"/>
        <v>133.7959860602094</v>
      </c>
      <c r="H5316">
        <f t="shared" si="581"/>
        <v>1.5609962283585119E-2</v>
      </c>
      <c r="J5316">
        <f t="shared" si="580"/>
        <v>-15.364225017315455</v>
      </c>
      <c r="K5316">
        <f t="shared" si="582"/>
        <v>-11.200685636800287</v>
      </c>
      <c r="L5316">
        <f t="shared" si="583"/>
        <v>0</v>
      </c>
    </row>
    <row r="5317" spans="1:12" x14ac:dyDescent="0.3">
      <c r="A5317">
        <v>5316</v>
      </c>
      <c r="B5317" t="s">
        <v>5331</v>
      </c>
      <c r="C5317">
        <v>132.85</v>
      </c>
      <c r="D5317">
        <v>1.7999999999999998E-4</v>
      </c>
      <c r="E5317" s="10">
        <f t="shared" si="584"/>
        <v>-7.1254754883057153E-3</v>
      </c>
      <c r="F5317">
        <f t="shared" si="585"/>
        <v>0.99289985052316876</v>
      </c>
      <c r="G5317">
        <f t="shared" si="586"/>
        <v>132.84601455978191</v>
      </c>
      <c r="H5317">
        <f t="shared" si="581"/>
        <v>1.5348559100079208E-2</v>
      </c>
      <c r="J5317">
        <f t="shared" si="580"/>
        <v>-14.999675420129526</v>
      </c>
      <c r="K5317">
        <f t="shared" si="582"/>
        <v>-10.250714136372792</v>
      </c>
      <c r="L5317">
        <f t="shared" si="583"/>
        <v>0</v>
      </c>
    </row>
    <row r="5318" spans="1:12" x14ac:dyDescent="0.3">
      <c r="A5318">
        <v>5317</v>
      </c>
      <c r="B5318" t="s">
        <v>5332</v>
      </c>
      <c r="C5318">
        <v>126.4</v>
      </c>
      <c r="D5318">
        <v>1.4999999999999999E-4</v>
      </c>
      <c r="E5318" s="10">
        <f t="shared" si="584"/>
        <v>-4.9769190493065357E-2</v>
      </c>
      <c r="F5318">
        <f t="shared" si="585"/>
        <v>0.95144900263455034</v>
      </c>
      <c r="G5318">
        <f t="shared" si="586"/>
        <v>126.39684003949968</v>
      </c>
      <c r="H5318">
        <f t="shared" si="581"/>
        <v>1.8058994517339333E-2</v>
      </c>
      <c r="J5318">
        <f t="shared" si="580"/>
        <v>-16.791732356899907</v>
      </c>
      <c r="K5318">
        <f t="shared" si="582"/>
        <v>-4.8004879847802329</v>
      </c>
      <c r="L5318">
        <f t="shared" si="583"/>
        <v>0</v>
      </c>
    </row>
    <row r="5319" spans="1:12" x14ac:dyDescent="0.3">
      <c r="A5319">
        <v>5318</v>
      </c>
      <c r="B5319" t="s">
        <v>5333</v>
      </c>
      <c r="C5319">
        <v>125.45</v>
      </c>
      <c r="D5319">
        <v>1E-4</v>
      </c>
      <c r="E5319" s="10">
        <f t="shared" si="584"/>
        <v>-7.5442089003257377E-3</v>
      </c>
      <c r="F5319">
        <f t="shared" si="585"/>
        <v>0.99248417721518989</v>
      </c>
      <c r="G5319">
        <f t="shared" si="586"/>
        <v>125.44790918409018</v>
      </c>
      <c r="H5319">
        <f t="shared" si="581"/>
        <v>1.8120790214387734E-2</v>
      </c>
      <c r="J5319">
        <f t="shared" si="580"/>
        <v>-16.722695452778666</v>
      </c>
      <c r="K5319">
        <f t="shared" si="582"/>
        <v>-3.8515571293707325</v>
      </c>
      <c r="L5319">
        <f t="shared" si="583"/>
        <v>0</v>
      </c>
    </row>
    <row r="5320" spans="1:12" x14ac:dyDescent="0.3">
      <c r="A5320">
        <v>5319</v>
      </c>
      <c r="B5320" t="s">
        <v>5334</v>
      </c>
      <c r="C5320">
        <v>130.1</v>
      </c>
      <c r="D5320">
        <v>1E-4</v>
      </c>
      <c r="E5320" s="10">
        <f t="shared" si="584"/>
        <v>3.6396112706028307E-2</v>
      </c>
      <c r="F5320">
        <f t="shared" si="585"/>
        <v>1.0370665603826226</v>
      </c>
      <c r="G5320">
        <f t="shared" si="586"/>
        <v>130.09783168473601</v>
      </c>
      <c r="H5320">
        <f t="shared" si="581"/>
        <v>1.9274572439063303E-2</v>
      </c>
      <c r="J5320">
        <f t="shared" si="580"/>
        <v>-18.446778459218987</v>
      </c>
      <c r="K5320">
        <f t="shared" si="582"/>
        <v>-8.5014796300165614</v>
      </c>
      <c r="L5320">
        <f t="shared" si="583"/>
        <v>0</v>
      </c>
    </row>
    <row r="5321" spans="1:12" x14ac:dyDescent="0.3">
      <c r="A5321">
        <v>5320</v>
      </c>
      <c r="B5321" t="s">
        <v>5335</v>
      </c>
      <c r="C5321">
        <v>127.6</v>
      </c>
      <c r="D5321">
        <v>1.4999999999999999E-4</v>
      </c>
      <c r="E5321" s="10">
        <f t="shared" si="584"/>
        <v>-1.9403014607770126E-2</v>
      </c>
      <c r="F5321">
        <f t="shared" si="585"/>
        <v>0.98078401229823209</v>
      </c>
      <c r="G5321">
        <f t="shared" si="586"/>
        <v>127.59681003987467</v>
      </c>
      <c r="H5321">
        <f t="shared" si="581"/>
        <v>1.9633388257032865E-2</v>
      </c>
      <c r="J5321">
        <f t="shared" si="580"/>
        <v>-18.428958527370099</v>
      </c>
      <c r="K5321">
        <f t="shared" si="582"/>
        <v>-6.0004579851552222</v>
      </c>
      <c r="L5321">
        <f t="shared" si="583"/>
        <v>0</v>
      </c>
    </row>
    <row r="5322" spans="1:12" x14ac:dyDescent="0.3">
      <c r="A5322">
        <v>5321</v>
      </c>
      <c r="B5322" t="s">
        <v>5336</v>
      </c>
      <c r="C5322">
        <v>126.5</v>
      </c>
      <c r="D5322">
        <v>2.0000000000000001E-4</v>
      </c>
      <c r="E5322" s="10">
        <f t="shared" si="584"/>
        <v>-8.6580627431145415E-3</v>
      </c>
      <c r="F5322">
        <f t="shared" si="585"/>
        <v>0.99137931034482762</v>
      </c>
      <c r="G5322">
        <f t="shared" si="586"/>
        <v>126.49578340361033</v>
      </c>
      <c r="H5322">
        <f t="shared" si="581"/>
        <v>1.9622025487430687E-2</v>
      </c>
      <c r="J5322">
        <f t="shared" si="580"/>
        <v>-18.259362269820592</v>
      </c>
      <c r="K5322">
        <f t="shared" si="582"/>
        <v>-4.8994313488908858</v>
      </c>
      <c r="L5322">
        <f t="shared" si="583"/>
        <v>0</v>
      </c>
    </row>
    <row r="5323" spans="1:12" x14ac:dyDescent="0.3">
      <c r="A5323">
        <v>5322</v>
      </c>
      <c r="B5323" t="s">
        <v>5337</v>
      </c>
      <c r="C5323">
        <v>126.6</v>
      </c>
      <c r="D5323">
        <v>2.0000000000000001E-4</v>
      </c>
      <c r="E5323" s="10">
        <f t="shared" si="584"/>
        <v>7.9020154250088257E-4</v>
      </c>
      <c r="F5323">
        <f t="shared" si="585"/>
        <v>1.0007905138339921</v>
      </c>
      <c r="G5323">
        <f t="shared" si="586"/>
        <v>126.59578007033255</v>
      </c>
      <c r="H5323">
        <f t="shared" si="581"/>
        <v>1.9385122516575166E-2</v>
      </c>
      <c r="J5323">
        <f t="shared" si="580"/>
        <v>-18.053171175349771</v>
      </c>
      <c r="K5323">
        <f t="shared" si="582"/>
        <v>-4.9994280156131055</v>
      </c>
      <c r="L5323">
        <f t="shared" si="583"/>
        <v>0</v>
      </c>
    </row>
    <row r="5324" spans="1:12" x14ac:dyDescent="0.3">
      <c r="A5324">
        <v>5323</v>
      </c>
      <c r="B5324" t="s">
        <v>5338</v>
      </c>
      <c r="C5324">
        <v>128.5</v>
      </c>
      <c r="D5324">
        <v>2.0000000000000001E-4</v>
      </c>
      <c r="E5324" s="10">
        <f t="shared" si="584"/>
        <v>1.4896394625198739E-2</v>
      </c>
      <c r="F5324">
        <f t="shared" si="585"/>
        <v>1.0150078988941549</v>
      </c>
      <c r="G5324">
        <f t="shared" si="586"/>
        <v>128.49571673805477</v>
      </c>
      <c r="H5324">
        <f t="shared" si="581"/>
        <v>1.9538346760639515E-2</v>
      </c>
      <c r="J5324">
        <f t="shared" si="580"/>
        <v>-18.46894912298389</v>
      </c>
      <c r="K5324">
        <f t="shared" si="582"/>
        <v>-6.899364683335321</v>
      </c>
      <c r="L5324">
        <f t="shared" si="583"/>
        <v>0</v>
      </c>
    </row>
    <row r="5325" spans="1:12" x14ac:dyDescent="0.3">
      <c r="A5325">
        <v>5324</v>
      </c>
      <c r="B5325" t="s">
        <v>5339</v>
      </c>
      <c r="C5325">
        <v>127.05</v>
      </c>
      <c r="D5325">
        <v>1.4999999999999999E-4</v>
      </c>
      <c r="E5325" s="10">
        <f t="shared" si="584"/>
        <v>-1.134819456910147E-2</v>
      </c>
      <c r="F5325">
        <f t="shared" si="585"/>
        <v>0.98871595330739293</v>
      </c>
      <c r="G5325">
        <f t="shared" si="586"/>
        <v>127.0468237897028</v>
      </c>
      <c r="H5325">
        <f t="shared" si="581"/>
        <v>1.9685393659895991E-2</v>
      </c>
      <c r="J5325">
        <f t="shared" si="580"/>
        <v>-18.398128031178349</v>
      </c>
      <c r="K5325">
        <f t="shared" si="582"/>
        <v>-5.4504717349833527</v>
      </c>
      <c r="L5325">
        <f t="shared" si="583"/>
        <v>0</v>
      </c>
    </row>
    <row r="5326" spans="1:12" x14ac:dyDescent="0.3">
      <c r="A5326">
        <v>5325</v>
      </c>
      <c r="B5326" t="s">
        <v>5340</v>
      </c>
      <c r="C5326">
        <v>122.6</v>
      </c>
      <c r="D5326">
        <v>2.3000000000000001E-4</v>
      </c>
      <c r="E5326" s="10">
        <f t="shared" si="584"/>
        <v>-3.5653686264062075E-2</v>
      </c>
      <c r="F5326">
        <f t="shared" si="585"/>
        <v>0.96497441951987406</v>
      </c>
      <c r="G5326">
        <f t="shared" si="586"/>
        <v>122.59530042340911</v>
      </c>
      <c r="H5326">
        <f t="shared" si="581"/>
        <v>2.025535650386702E-2</v>
      </c>
      <c r="J5326">
        <f t="shared" si="580"/>
        <v>-18.267513387295036</v>
      </c>
      <c r="K5326">
        <f t="shared" si="582"/>
        <v>-0.99894836868966763</v>
      </c>
      <c r="L5326">
        <f t="shared" si="583"/>
        <v>0</v>
      </c>
    </row>
    <row r="5327" spans="1:12" x14ac:dyDescent="0.3">
      <c r="A5327">
        <v>5326</v>
      </c>
      <c r="B5327" t="s">
        <v>5341</v>
      </c>
      <c r="C5327">
        <v>123.5</v>
      </c>
      <c r="D5327">
        <v>2.3000000000000001E-4</v>
      </c>
      <c r="E5327" s="10">
        <f t="shared" si="584"/>
        <v>7.3141325659209942E-3</v>
      </c>
      <c r="F5327">
        <f t="shared" si="585"/>
        <v>1.0073409461663949</v>
      </c>
      <c r="G5327">
        <f t="shared" si="586"/>
        <v>123.49526592407037</v>
      </c>
      <c r="H5327">
        <f t="shared" si="581"/>
        <v>2.0198420149589863E-2</v>
      </c>
      <c r="J5327">
        <f t="shared" si="580"/>
        <v>-18.349888601985498</v>
      </c>
      <c r="K5327">
        <f t="shared" si="582"/>
        <v>-1.8989138693509204</v>
      </c>
      <c r="L5327">
        <f t="shared" si="583"/>
        <v>0</v>
      </c>
    </row>
    <row r="5328" spans="1:12" x14ac:dyDescent="0.3">
      <c r="A5328">
        <v>5327</v>
      </c>
      <c r="B5328" t="s">
        <v>5342</v>
      </c>
      <c r="C5328">
        <v>121.6</v>
      </c>
      <c r="D5328">
        <v>1.7999999999999998E-4</v>
      </c>
      <c r="E5328" s="10">
        <f t="shared" si="584"/>
        <v>-1.5504186535965312E-2</v>
      </c>
      <c r="F5328">
        <f t="shared" si="585"/>
        <v>0.98461538461538456</v>
      </c>
      <c r="G5328">
        <f t="shared" si="586"/>
        <v>121.59635205471945</v>
      </c>
      <c r="H5328">
        <f t="shared" si="581"/>
        <v>2.0154309674182903E-2</v>
      </c>
      <c r="J5328">
        <f t="shared" si="580"/>
        <v>-18.028275829034932</v>
      </c>
      <c r="K5328">
        <f t="shared" si="582"/>
        <v>0.49957801311312267</v>
      </c>
      <c r="L5328">
        <f t="shared" si="583"/>
        <v>0</v>
      </c>
    </row>
    <row r="5329" spans="1:12" x14ac:dyDescent="0.3">
      <c r="A5329">
        <v>5328</v>
      </c>
      <c r="B5329" t="s">
        <v>5343</v>
      </c>
      <c r="C5329">
        <v>122.1</v>
      </c>
      <c r="D5329">
        <v>2.0000000000000001E-4</v>
      </c>
      <c r="E5329" s="10">
        <f t="shared" si="584"/>
        <v>4.1034115845922587E-3</v>
      </c>
      <c r="F5329">
        <f t="shared" si="585"/>
        <v>1.0041118421052631</v>
      </c>
      <c r="G5329">
        <f t="shared" si="586"/>
        <v>122.09593006783257</v>
      </c>
      <c r="H5329">
        <f t="shared" si="581"/>
        <v>2.018091435773486E-2</v>
      </c>
      <c r="J5329">
        <f t="shared" si="580"/>
        <v>-18.126240900207449</v>
      </c>
      <c r="K5329">
        <f t="shared" si="582"/>
        <v>4.6509012217764791</v>
      </c>
      <c r="L5329">
        <f t="shared" si="583"/>
        <v>0</v>
      </c>
    </row>
    <row r="5330" spans="1:12" x14ac:dyDescent="0.3">
      <c r="A5330">
        <v>5329</v>
      </c>
      <c r="B5330" t="s">
        <v>5344</v>
      </c>
      <c r="C5330">
        <v>126.85</v>
      </c>
      <c r="D5330">
        <v>2.0000000000000001E-4</v>
      </c>
      <c r="E5330" s="10">
        <f t="shared" si="584"/>
        <v>3.8164904928631796E-2</v>
      </c>
      <c r="F5330">
        <f t="shared" si="585"/>
        <v>1.0389025389025388</v>
      </c>
      <c r="G5330">
        <f t="shared" si="586"/>
        <v>126.84577173713811</v>
      </c>
      <c r="H5330">
        <f t="shared" si="581"/>
        <v>1.9620293938225616E-2</v>
      </c>
      <c r="J5330">
        <f t="shared" si="580"/>
        <v>-18.308266485594032</v>
      </c>
      <c r="K5330">
        <f t="shared" si="582"/>
        <v>-9.8940447529059838E-2</v>
      </c>
      <c r="L5330">
        <f t="shared" si="583"/>
        <v>0</v>
      </c>
    </row>
    <row r="5331" spans="1:12" x14ac:dyDescent="0.3">
      <c r="A5331">
        <v>5330</v>
      </c>
      <c r="B5331" t="s">
        <v>5345</v>
      </c>
      <c r="C5331">
        <v>126.75</v>
      </c>
      <c r="D5331">
        <v>1.4999999999999999E-4</v>
      </c>
      <c r="E5331" s="10">
        <f t="shared" si="584"/>
        <v>-7.8864357399823567E-4</v>
      </c>
      <c r="F5331">
        <f t="shared" si="585"/>
        <v>0.99921166732361066</v>
      </c>
      <c r="G5331">
        <f t="shared" si="586"/>
        <v>126.74683128960905</v>
      </c>
      <c r="H5331">
        <f t="shared" si="581"/>
        <v>1.8956583901448876E-2</v>
      </c>
      <c r="J5331">
        <f t="shared" si="580"/>
        <v>-17.675141884630872</v>
      </c>
      <c r="K5331">
        <f t="shared" si="582"/>
        <v>0.50041165692580591</v>
      </c>
      <c r="L5331">
        <f t="shared" si="583"/>
        <v>0</v>
      </c>
    </row>
    <row r="5332" spans="1:12" x14ac:dyDescent="0.3">
      <c r="A5332">
        <v>5331</v>
      </c>
      <c r="B5332" t="s">
        <v>5346</v>
      </c>
      <c r="C5332">
        <v>127.85</v>
      </c>
      <c r="D5332">
        <v>1.4999999999999999E-4</v>
      </c>
      <c r="E5332" s="10">
        <f t="shared" si="584"/>
        <v>8.6410592659029485E-3</v>
      </c>
      <c r="F5332">
        <f t="shared" si="585"/>
        <v>1.0086785009861932</v>
      </c>
      <c r="G5332">
        <f t="shared" si="586"/>
        <v>127.84680378995279</v>
      </c>
      <c r="H5332">
        <f t="shared" si="581"/>
        <v>1.9025702197860626E-2</v>
      </c>
      <c r="J5332">
        <f t="shared" si="580"/>
        <v>-17.89354089907599</v>
      </c>
      <c r="K5332">
        <f t="shared" si="582"/>
        <v>-0.59956084341793314</v>
      </c>
      <c r="L5332">
        <f t="shared" si="583"/>
        <v>0</v>
      </c>
    </row>
    <row r="5333" spans="1:12" x14ac:dyDescent="0.3">
      <c r="A5333">
        <v>5332</v>
      </c>
      <c r="B5333" t="s">
        <v>5347</v>
      </c>
      <c r="C5333">
        <v>127.25</v>
      </c>
      <c r="D5333">
        <v>1.2999999999999999E-4</v>
      </c>
      <c r="E5333" s="10">
        <f t="shared" si="584"/>
        <v>-4.7040463065634733E-3</v>
      </c>
      <c r="F5333">
        <f t="shared" si="585"/>
        <v>0.99530700039108333</v>
      </c>
      <c r="G5333">
        <f t="shared" si="586"/>
        <v>127.24724294653485</v>
      </c>
      <c r="H5333">
        <f t="shared" si="581"/>
        <v>1.8289286130306389E-2</v>
      </c>
      <c r="J5333">
        <f t="shared" si="580"/>
        <v>-17.120279728860336</v>
      </c>
      <c r="K5333">
        <f t="shared" si="582"/>
        <v>0.84891411110957904</v>
      </c>
      <c r="L5333">
        <f t="shared" si="583"/>
        <v>0</v>
      </c>
    </row>
    <row r="5334" spans="1:12" x14ac:dyDescent="0.3">
      <c r="A5334">
        <v>5333</v>
      </c>
      <c r="B5334" t="s">
        <v>5348</v>
      </c>
      <c r="C5334">
        <v>128.1</v>
      </c>
      <c r="D5334">
        <v>1.7999999999999998E-4</v>
      </c>
      <c r="E5334" s="10">
        <f t="shared" si="584"/>
        <v>6.6575534720564444E-3</v>
      </c>
      <c r="F5334">
        <f t="shared" si="585"/>
        <v>1.0066797642436149</v>
      </c>
      <c r="G5334">
        <f t="shared" si="586"/>
        <v>128.09615705764443</v>
      </c>
      <c r="H5334">
        <f t="shared" si="581"/>
        <v>1.8173391933030376E-2</v>
      </c>
      <c r="J5334">
        <f t="shared" si="580"/>
        <v>-17.125285261656963</v>
      </c>
      <c r="K5334">
        <f t="shared" si="582"/>
        <v>1.0499685004724881</v>
      </c>
      <c r="L5334">
        <f t="shared" si="583"/>
        <v>0</v>
      </c>
    </row>
    <row r="5335" spans="1:12" x14ac:dyDescent="0.3">
      <c r="A5335">
        <v>5334</v>
      </c>
      <c r="B5335" t="s">
        <v>5349</v>
      </c>
      <c r="C5335">
        <v>130.05000000000001</v>
      </c>
      <c r="D5335">
        <v>2.0000000000000001E-4</v>
      </c>
      <c r="E5335" s="10">
        <f t="shared" si="584"/>
        <v>1.5107782991972114E-2</v>
      </c>
      <c r="F5335">
        <f t="shared" si="585"/>
        <v>1.0152224824355973</v>
      </c>
      <c r="G5335">
        <f t="shared" si="586"/>
        <v>130.04566507224922</v>
      </c>
      <c r="H5335">
        <f t="shared" si="581"/>
        <v>1.8332267622456599E-2</v>
      </c>
      <c r="J5335">
        <f t="shared" si="580"/>
        <v>-17.537908074348994</v>
      </c>
      <c r="K5335">
        <f t="shared" si="582"/>
        <v>-0.89953951413230016</v>
      </c>
      <c r="L5335">
        <f t="shared" si="583"/>
        <v>0</v>
      </c>
    </row>
    <row r="5336" spans="1:12" x14ac:dyDescent="0.3">
      <c r="A5336">
        <v>5335</v>
      </c>
      <c r="B5336" t="s">
        <v>5350</v>
      </c>
      <c r="C5336">
        <v>132.1</v>
      </c>
      <c r="D5336">
        <v>2.0000000000000001E-4</v>
      </c>
      <c r="E5336" s="10">
        <f t="shared" si="584"/>
        <v>1.5640219633619057E-2</v>
      </c>
      <c r="F5336">
        <f t="shared" si="585"/>
        <v>1.0157631680123029</v>
      </c>
      <c r="G5336">
        <f t="shared" si="586"/>
        <v>132.09559674005473</v>
      </c>
      <c r="H5336">
        <f t="shared" si="581"/>
        <v>1.8407749573770102E-2</v>
      </c>
      <c r="J5336">
        <f t="shared" si="580"/>
        <v>-17.887710569765034</v>
      </c>
      <c r="K5336">
        <f t="shared" si="582"/>
        <v>-2.9494711819378097</v>
      </c>
      <c r="L5336">
        <f t="shared" si="583"/>
        <v>0</v>
      </c>
    </row>
    <row r="5337" spans="1:12" x14ac:dyDescent="0.3">
      <c r="A5337">
        <v>5336</v>
      </c>
      <c r="B5337" t="s">
        <v>5351</v>
      </c>
      <c r="C5337">
        <v>132.69999999999999</v>
      </c>
      <c r="D5337">
        <v>1.4999999999999999E-4</v>
      </c>
      <c r="E5337" s="10">
        <f t="shared" si="584"/>
        <v>4.5317298098820989E-3</v>
      </c>
      <c r="F5337">
        <f t="shared" si="585"/>
        <v>1.0045420136260408</v>
      </c>
      <c r="G5337">
        <f t="shared" si="586"/>
        <v>132.69668254146839</v>
      </c>
      <c r="H5337">
        <f t="shared" si="581"/>
        <v>1.8198311480994555E-2</v>
      </c>
      <c r="J5337">
        <f t="shared" si="580"/>
        <v>-17.764659198677585</v>
      </c>
      <c r="K5337">
        <f t="shared" si="582"/>
        <v>-3.5505569833514699</v>
      </c>
      <c r="L5337">
        <f t="shared" si="583"/>
        <v>0</v>
      </c>
    </row>
    <row r="5338" spans="1:12" x14ac:dyDescent="0.3">
      <c r="A5338">
        <v>5337</v>
      </c>
      <c r="B5338" t="s">
        <v>5352</v>
      </c>
      <c r="C5338">
        <v>129.15</v>
      </c>
      <c r="D5338">
        <v>1.7999999999999998E-4</v>
      </c>
      <c r="E5338" s="10">
        <f t="shared" si="584"/>
        <v>-2.7116421796312153E-2</v>
      </c>
      <c r="F5338">
        <f t="shared" si="585"/>
        <v>0.97324792765636792</v>
      </c>
      <c r="G5338">
        <f t="shared" si="586"/>
        <v>129.14612555811692</v>
      </c>
      <c r="H5338">
        <f t="shared" si="581"/>
        <v>1.8470738256989996E-2</v>
      </c>
      <c r="J5338">
        <f t="shared" si="580"/>
        <v>-17.548150743747907</v>
      </c>
      <c r="K5338">
        <f t="shared" si="582"/>
        <v>0.69954618068783248</v>
      </c>
      <c r="L5338">
        <f t="shared" si="583"/>
        <v>0</v>
      </c>
    </row>
    <row r="5339" spans="1:12" x14ac:dyDescent="0.3">
      <c r="A5339">
        <v>5338</v>
      </c>
      <c r="B5339" t="s">
        <v>5353</v>
      </c>
      <c r="C5339">
        <v>129.85</v>
      </c>
      <c r="D5339">
        <v>2.0000000000000001E-4</v>
      </c>
      <c r="E5339" s="10">
        <f t="shared" si="584"/>
        <v>5.4054185669077607E-3</v>
      </c>
      <c r="F5339">
        <f t="shared" si="585"/>
        <v>1.0054200542005418</v>
      </c>
      <c r="G5339">
        <f t="shared" si="586"/>
        <v>129.84567173880475</v>
      </c>
      <c r="H5339">
        <f t="shared" si="581"/>
        <v>1.8489888750560918E-2</v>
      </c>
      <c r="J5339">
        <f t="shared" si="580"/>
        <v>-17.661496365589809</v>
      </c>
      <c r="K5339">
        <f t="shared" si="582"/>
        <v>2.3492606916576051</v>
      </c>
      <c r="L5339">
        <f t="shared" si="583"/>
        <v>0</v>
      </c>
    </row>
    <row r="5340" spans="1:12" x14ac:dyDescent="0.3">
      <c r="A5340">
        <v>5339</v>
      </c>
      <c r="B5340" t="s">
        <v>5354</v>
      </c>
      <c r="C5340">
        <v>132.44999999999999</v>
      </c>
      <c r="D5340">
        <v>2.5000000000000001E-4</v>
      </c>
      <c r="E5340" s="10">
        <f t="shared" si="584"/>
        <v>1.9825277609321169E-2</v>
      </c>
      <c r="F5340">
        <f t="shared" si="585"/>
        <v>1.020023103581055</v>
      </c>
      <c r="G5340">
        <f t="shared" si="586"/>
        <v>132.44448136497235</v>
      </c>
      <c r="H5340">
        <f t="shared" si="581"/>
        <v>1.8829450999095033E-2</v>
      </c>
      <c r="J5340">
        <f t="shared" si="580"/>
        <v>-18.345824954969316</v>
      </c>
      <c r="K5340">
        <f t="shared" si="582"/>
        <v>-0.24954893450998838</v>
      </c>
      <c r="L5340">
        <f t="shared" si="583"/>
        <v>0</v>
      </c>
    </row>
    <row r="5341" spans="1:12" x14ac:dyDescent="0.3">
      <c r="A5341">
        <v>5340</v>
      </c>
      <c r="B5341" t="s">
        <v>5355</v>
      </c>
      <c r="C5341">
        <v>132.19999999999999</v>
      </c>
      <c r="D5341">
        <v>2.3000000000000001E-4</v>
      </c>
      <c r="E5341" s="10">
        <f t="shared" si="584"/>
        <v>-1.8892883004927598E-3</v>
      </c>
      <c r="F5341">
        <f t="shared" si="585"/>
        <v>0.99811249528123824</v>
      </c>
      <c r="G5341">
        <f t="shared" si="586"/>
        <v>132.19493243046236</v>
      </c>
      <c r="H5341">
        <f t="shared" si="581"/>
        <v>1.8832617405388156E-2</v>
      </c>
      <c r="J5341">
        <f t="shared" si="580"/>
        <v>-18.314337426947422</v>
      </c>
      <c r="K5341">
        <f t="shared" si="582"/>
        <v>2.1005909774812608</v>
      </c>
      <c r="L5341">
        <f t="shared" si="583"/>
        <v>0</v>
      </c>
    </row>
    <row r="5342" spans="1:12" x14ac:dyDescent="0.3">
      <c r="A5342">
        <v>5341</v>
      </c>
      <c r="B5342" t="s">
        <v>5356</v>
      </c>
      <c r="C5342">
        <v>134.30000000000001</v>
      </c>
      <c r="D5342">
        <v>2.0000000000000001E-4</v>
      </c>
      <c r="E5342" s="10">
        <f t="shared" si="584"/>
        <v>1.5760176111606131E-2</v>
      </c>
      <c r="F5342">
        <f t="shared" si="585"/>
        <v>1.0158850226928897</v>
      </c>
      <c r="G5342">
        <f t="shared" si="586"/>
        <v>134.29552340794362</v>
      </c>
      <c r="H5342">
        <f t="shared" si="581"/>
        <v>1.902438107140287E-2</v>
      </c>
      <c r="J5342">
        <f t="shared" si="580"/>
        <v>-18.794803670212183</v>
      </c>
      <c r="K5342">
        <f t="shared" si="582"/>
        <v>2.5499150014166503</v>
      </c>
      <c r="L5342">
        <f t="shared" si="583"/>
        <v>0</v>
      </c>
    </row>
    <row r="5343" spans="1:12" x14ac:dyDescent="0.3">
      <c r="A5343">
        <v>5342</v>
      </c>
      <c r="B5343" t="s">
        <v>5357</v>
      </c>
      <c r="C5343">
        <v>136.85</v>
      </c>
      <c r="D5343">
        <v>2.0000000000000001E-4</v>
      </c>
      <c r="E5343" s="10">
        <f t="shared" si="584"/>
        <v>1.8809331957496074E-2</v>
      </c>
      <c r="F5343">
        <f t="shared" si="585"/>
        <v>1.0189873417721518</v>
      </c>
      <c r="G5343">
        <f t="shared" si="586"/>
        <v>136.84543840936027</v>
      </c>
      <c r="H5343">
        <f t="shared" si="581"/>
        <v>1.9025830831125152E-2</v>
      </c>
      <c r="J5343">
        <f t="shared" si="580"/>
        <v>-19.153126490633078</v>
      </c>
      <c r="K5343">
        <f t="shared" si="582"/>
        <v>1.9010928839987571</v>
      </c>
      <c r="L5343">
        <f t="shared" si="583"/>
        <v>0</v>
      </c>
    </row>
    <row r="5344" spans="1:12" x14ac:dyDescent="0.3">
      <c r="A5344">
        <v>5343</v>
      </c>
      <c r="B5344" t="s">
        <v>5358</v>
      </c>
      <c r="C5344">
        <v>141.75</v>
      </c>
      <c r="D5344">
        <v>1.4999999999999999E-4</v>
      </c>
      <c r="E5344" s="10">
        <f t="shared" si="584"/>
        <v>3.517950712117332E-2</v>
      </c>
      <c r="F5344">
        <f t="shared" si="585"/>
        <v>1.0358056265984654</v>
      </c>
      <c r="G5344">
        <f t="shared" si="586"/>
        <v>141.74645629429651</v>
      </c>
      <c r="H5344">
        <f t="shared" si="581"/>
        <v>2.0003884990273359E-2</v>
      </c>
      <c r="J5344">
        <f t="shared" ref="J5344:J5407" si="587">-G5344*$O$3*$Q$3*H5344</f>
        <v>-20.858942160269294</v>
      </c>
      <c r="K5344">
        <f t="shared" si="582"/>
        <v>-2.9999250009374805</v>
      </c>
      <c r="L5344">
        <f t="shared" si="583"/>
        <v>0</v>
      </c>
    </row>
    <row r="5345" spans="1:12" x14ac:dyDescent="0.3">
      <c r="A5345">
        <v>5344</v>
      </c>
      <c r="B5345" t="s">
        <v>5359</v>
      </c>
      <c r="C5345">
        <v>144.35</v>
      </c>
      <c r="D5345">
        <v>1.4999999999999999E-4</v>
      </c>
      <c r="E5345" s="10">
        <f t="shared" si="584"/>
        <v>1.8175963501082561E-2</v>
      </c>
      <c r="F5345">
        <f t="shared" si="585"/>
        <v>1.0183421516754849</v>
      </c>
      <c r="G5345">
        <f t="shared" si="586"/>
        <v>144.34639129510899</v>
      </c>
      <c r="H5345">
        <f t="shared" ref="H5345:H5408" si="588">SQRT(_xlfn.VAR.S(E5316:E5345))</f>
        <v>2.0119310523396629E-2</v>
      </c>
      <c r="J5345">
        <f t="shared" si="587"/>
        <v>-21.364107036764356</v>
      </c>
      <c r="K5345">
        <f t="shared" si="582"/>
        <v>-5.5998600017499598</v>
      </c>
      <c r="L5345">
        <f t="shared" si="583"/>
        <v>0</v>
      </c>
    </row>
    <row r="5346" spans="1:12" x14ac:dyDescent="0.3">
      <c r="A5346">
        <v>5345</v>
      </c>
      <c r="B5346" t="s">
        <v>5360</v>
      </c>
      <c r="C5346">
        <v>144.30000000000001</v>
      </c>
      <c r="D5346">
        <v>1.7999999999999998E-4</v>
      </c>
      <c r="E5346" s="10">
        <f t="shared" si="584"/>
        <v>-3.464403291188241E-4</v>
      </c>
      <c r="F5346">
        <f t="shared" si="585"/>
        <v>0.99965361967440258</v>
      </c>
      <c r="G5346">
        <f t="shared" si="586"/>
        <v>144.29567106493437</v>
      </c>
      <c r="H5346">
        <f t="shared" si="588"/>
        <v>1.9936813040173834E-2</v>
      </c>
      <c r="J5346">
        <f t="shared" si="587"/>
        <v>-21.162879503859848</v>
      </c>
      <c r="K5346">
        <f t="shared" ref="K5346:K5409" si="589">+MIN(G5347-G5346,G5348-G5346,G5349-G5346,G5350-G5346,G5351-G5346,G5352-G5346,G5353-G5346,G5354-G5346,G5355-G5346,G5356-G5346)</f>
        <v>-5.5491397715753408</v>
      </c>
      <c r="L5346">
        <f t="shared" ref="L5346:L5409" si="590">+IF(K5346&lt;J5346,1,0)</f>
        <v>0</v>
      </c>
    </row>
    <row r="5347" spans="1:12" x14ac:dyDescent="0.3">
      <c r="A5347">
        <v>5346</v>
      </c>
      <c r="B5347" t="s">
        <v>5361</v>
      </c>
      <c r="C5347">
        <v>141.4</v>
      </c>
      <c r="D5347">
        <v>1.2999999999999999E-4</v>
      </c>
      <c r="E5347" s="10">
        <f t="shared" si="584"/>
        <v>-2.0301712317352789E-2</v>
      </c>
      <c r="F5347">
        <f t="shared" si="585"/>
        <v>0.97990297990297992</v>
      </c>
      <c r="G5347">
        <f t="shared" si="586"/>
        <v>141.39693636652282</v>
      </c>
      <c r="H5347">
        <f t="shared" si="588"/>
        <v>2.029844716502243E-2</v>
      </c>
      <c r="J5347">
        <f t="shared" si="587"/>
        <v>-21.113903680159225</v>
      </c>
      <c r="K5347">
        <f t="shared" si="589"/>
        <v>-2.650405073163796</v>
      </c>
      <c r="L5347">
        <f t="shared" si="590"/>
        <v>0</v>
      </c>
    </row>
    <row r="5348" spans="1:12" x14ac:dyDescent="0.3">
      <c r="A5348">
        <v>5347</v>
      </c>
      <c r="B5348" t="s">
        <v>5362</v>
      </c>
      <c r="C5348">
        <v>139.94999999999999</v>
      </c>
      <c r="D5348">
        <v>1.2999999999999999E-4</v>
      </c>
      <c r="E5348" s="10">
        <f t="shared" si="584"/>
        <v>-1.0307537501009963E-2</v>
      </c>
      <c r="F5348">
        <f t="shared" si="585"/>
        <v>0.98974540311173964</v>
      </c>
      <c r="G5348">
        <f t="shared" si="586"/>
        <v>139.94696778284913</v>
      </c>
      <c r="H5348">
        <f t="shared" si="588"/>
        <v>1.796746133571921E-2</v>
      </c>
      <c r="J5348">
        <f t="shared" si="587"/>
        <v>-18.497623378979579</v>
      </c>
      <c r="K5348">
        <f t="shared" si="589"/>
        <v>-1.2004364894901016</v>
      </c>
      <c r="L5348">
        <f t="shared" si="590"/>
        <v>0</v>
      </c>
    </row>
    <row r="5349" spans="1:12" x14ac:dyDescent="0.3">
      <c r="A5349">
        <v>5348</v>
      </c>
      <c r="B5349" t="s">
        <v>5363</v>
      </c>
      <c r="C5349">
        <v>138.75</v>
      </c>
      <c r="D5349">
        <v>1.4999999999999999E-4</v>
      </c>
      <c r="E5349" s="10">
        <f t="shared" si="584"/>
        <v>-8.6114633349185822E-3</v>
      </c>
      <c r="F5349">
        <f t="shared" si="585"/>
        <v>0.99142550911039662</v>
      </c>
      <c r="G5349">
        <f t="shared" si="586"/>
        <v>138.74653129335903</v>
      </c>
      <c r="H5349">
        <f t="shared" si="588"/>
        <v>1.799090774584616E-2</v>
      </c>
      <c r="J5349">
        <f t="shared" si="587"/>
        <v>-18.362885731353064</v>
      </c>
      <c r="K5349">
        <f t="shared" si="589"/>
        <v>0.14999625004688255</v>
      </c>
      <c r="L5349">
        <f t="shared" si="590"/>
        <v>0</v>
      </c>
    </row>
    <row r="5350" spans="1:12" x14ac:dyDescent="0.3">
      <c r="A5350">
        <v>5349</v>
      </c>
      <c r="B5350" t="s">
        <v>5364</v>
      </c>
      <c r="C5350">
        <v>138.9</v>
      </c>
      <c r="D5350">
        <v>1.4999999999999999E-4</v>
      </c>
      <c r="E5350" s="10">
        <f t="shared" si="584"/>
        <v>1.0804971337541789E-3</v>
      </c>
      <c r="F5350">
        <f t="shared" si="585"/>
        <v>1.0010810810810811</v>
      </c>
      <c r="G5350">
        <f t="shared" si="586"/>
        <v>138.89652754340591</v>
      </c>
      <c r="H5350">
        <f t="shared" si="588"/>
        <v>1.687547645864669E-2</v>
      </c>
      <c r="J5350">
        <f t="shared" si="587"/>
        <v>-17.243012876517266</v>
      </c>
      <c r="K5350">
        <f t="shared" si="589"/>
        <v>5.3510683099620451</v>
      </c>
      <c r="L5350">
        <f t="shared" si="590"/>
        <v>0</v>
      </c>
    </row>
    <row r="5351" spans="1:12" x14ac:dyDescent="0.3">
      <c r="A5351">
        <v>5350</v>
      </c>
      <c r="B5351" t="s">
        <v>5365</v>
      </c>
      <c r="C5351">
        <v>148.5</v>
      </c>
      <c r="D5351">
        <v>1.7999999999999998E-4</v>
      </c>
      <c r="E5351" s="10">
        <f t="shared" si="584"/>
        <v>6.6830708482456189E-2</v>
      </c>
      <c r="F5351">
        <f t="shared" si="585"/>
        <v>1.0691144708423326</v>
      </c>
      <c r="G5351">
        <f t="shared" si="586"/>
        <v>148.49554506682432</v>
      </c>
      <c r="H5351">
        <f t="shared" si="588"/>
        <v>2.0106946365674901E-2</v>
      </c>
      <c r="J5351">
        <f t="shared" si="587"/>
        <v>-21.964699445918072</v>
      </c>
      <c r="K5351">
        <f t="shared" si="589"/>
        <v>-4.2479492134563657</v>
      </c>
      <c r="L5351">
        <f t="shared" si="590"/>
        <v>0</v>
      </c>
    </row>
    <row r="5352" spans="1:12" x14ac:dyDescent="0.3">
      <c r="A5352">
        <v>5351</v>
      </c>
      <c r="B5352" t="s">
        <v>5366</v>
      </c>
      <c r="C5352">
        <v>153.5</v>
      </c>
      <c r="D5352">
        <v>1.4999999999999999E-4</v>
      </c>
      <c r="E5352" s="10">
        <f t="shared" si="584"/>
        <v>3.3115608784497604E-2</v>
      </c>
      <c r="F5352">
        <f t="shared" si="585"/>
        <v>1.0336700336700337</v>
      </c>
      <c r="G5352">
        <f t="shared" si="586"/>
        <v>153.49616254796837</v>
      </c>
      <c r="H5352">
        <f t="shared" si="588"/>
        <v>2.056568521084199E-2</v>
      </c>
      <c r="J5352">
        <f t="shared" si="587"/>
        <v>-23.222363945029102</v>
      </c>
      <c r="K5352">
        <f t="shared" si="589"/>
        <v>-9.248566694600413</v>
      </c>
      <c r="L5352">
        <f t="shared" si="590"/>
        <v>0</v>
      </c>
    </row>
    <row r="5353" spans="1:12" x14ac:dyDescent="0.3">
      <c r="A5353">
        <v>5352</v>
      </c>
      <c r="B5353" t="s">
        <v>5367</v>
      </c>
      <c r="C5353">
        <v>152.30000000000001</v>
      </c>
      <c r="D5353">
        <v>1.4999999999999999E-4</v>
      </c>
      <c r="E5353" s="10">
        <f t="shared" si="584"/>
        <v>-7.8483071261356979E-3</v>
      </c>
      <c r="F5353">
        <f t="shared" si="585"/>
        <v>0.99218241042345279</v>
      </c>
      <c r="G5353">
        <f t="shared" si="586"/>
        <v>152.29619254759336</v>
      </c>
      <c r="H5353">
        <f t="shared" si="588"/>
        <v>2.070762945009565E-2</v>
      </c>
      <c r="J5353">
        <f t="shared" si="587"/>
        <v>-23.199848646968711</v>
      </c>
      <c r="K5353">
        <f t="shared" si="589"/>
        <v>-8.0485966942254095</v>
      </c>
      <c r="L5353">
        <f t="shared" si="590"/>
        <v>0</v>
      </c>
    </row>
    <row r="5354" spans="1:12" x14ac:dyDescent="0.3">
      <c r="A5354">
        <v>5353</v>
      </c>
      <c r="B5354" t="s">
        <v>5368</v>
      </c>
      <c r="C5354">
        <v>147.6</v>
      </c>
      <c r="D5354">
        <v>1E-4</v>
      </c>
      <c r="E5354" s="10">
        <f t="shared" si="584"/>
        <v>-3.1346347734744144E-2</v>
      </c>
      <c r="F5354">
        <f t="shared" si="585"/>
        <v>0.96913985554825988</v>
      </c>
      <c r="G5354">
        <f t="shared" si="586"/>
        <v>147.59754002049988</v>
      </c>
      <c r="H5354">
        <f t="shared" si="588"/>
        <v>2.1730761856207374E-2</v>
      </c>
      <c r="J5354">
        <f t="shared" si="587"/>
        <v>-23.594989716466785</v>
      </c>
      <c r="K5354">
        <f t="shared" si="589"/>
        <v>-3.3499441671319232</v>
      </c>
      <c r="L5354">
        <f t="shared" si="590"/>
        <v>0</v>
      </c>
    </row>
    <row r="5355" spans="1:12" x14ac:dyDescent="0.3">
      <c r="A5355">
        <v>5354</v>
      </c>
      <c r="B5355" t="s">
        <v>5369</v>
      </c>
      <c r="C5355">
        <v>147.9</v>
      </c>
      <c r="D5355">
        <v>1.4999999999999999E-4</v>
      </c>
      <c r="E5355" s="10">
        <f t="shared" si="584"/>
        <v>2.0304575503821429E-3</v>
      </c>
      <c r="F5355">
        <f t="shared" si="585"/>
        <v>1.0020325203252034</v>
      </c>
      <c r="G5355">
        <f t="shared" si="586"/>
        <v>147.89630254621838</v>
      </c>
      <c r="H5355">
        <f t="shared" si="588"/>
        <v>2.152811396529879E-2</v>
      </c>
      <c r="J5355">
        <f t="shared" si="587"/>
        <v>-23.422272057559539</v>
      </c>
      <c r="K5355">
        <f t="shared" si="589"/>
        <v>-3.6487066928504248</v>
      </c>
      <c r="L5355">
        <f t="shared" si="590"/>
        <v>0</v>
      </c>
    </row>
    <row r="5356" spans="1:12" x14ac:dyDescent="0.3">
      <c r="A5356">
        <v>5355</v>
      </c>
      <c r="B5356" t="s">
        <v>5370</v>
      </c>
      <c r="C5356">
        <v>145.75</v>
      </c>
      <c r="D5356">
        <v>1.4999999999999999E-4</v>
      </c>
      <c r="E5356" s="10">
        <f t="shared" si="584"/>
        <v>-1.4643544486152446E-2</v>
      </c>
      <c r="F5356">
        <f t="shared" si="585"/>
        <v>0.98546315077755231</v>
      </c>
      <c r="G5356">
        <f t="shared" si="586"/>
        <v>145.74635629554649</v>
      </c>
      <c r="H5356">
        <f t="shared" si="588"/>
        <v>2.0473720937018363E-2</v>
      </c>
      <c r="J5356">
        <f t="shared" si="587"/>
        <v>-21.951298031379878</v>
      </c>
      <c r="K5356">
        <f t="shared" si="589"/>
        <v>-1.4987604421785363</v>
      </c>
      <c r="L5356">
        <f t="shared" si="590"/>
        <v>0</v>
      </c>
    </row>
    <row r="5357" spans="1:12" x14ac:dyDescent="0.3">
      <c r="A5357">
        <v>5356</v>
      </c>
      <c r="B5357" t="s">
        <v>5371</v>
      </c>
      <c r="C5357">
        <v>145.65</v>
      </c>
      <c r="D5357">
        <v>1.2999999999999999E-4</v>
      </c>
      <c r="E5357" s="10">
        <f t="shared" si="584"/>
        <v>-6.8634182515813988E-4</v>
      </c>
      <c r="F5357">
        <f t="shared" si="585"/>
        <v>0.99931389365351631</v>
      </c>
      <c r="G5357">
        <f t="shared" si="586"/>
        <v>145.64684428418704</v>
      </c>
      <c r="H5357">
        <f t="shared" si="588"/>
        <v>2.050493553923502E-2</v>
      </c>
      <c r="J5357">
        <f t="shared" si="587"/>
        <v>-21.969754719485231</v>
      </c>
      <c r="K5357">
        <f t="shared" si="589"/>
        <v>-1.3992484308190853</v>
      </c>
      <c r="L5357">
        <f t="shared" si="590"/>
        <v>0</v>
      </c>
    </row>
    <row r="5358" spans="1:12" x14ac:dyDescent="0.3">
      <c r="A5358">
        <v>5357</v>
      </c>
      <c r="B5358" t="s">
        <v>5372</v>
      </c>
      <c r="C5358">
        <v>144.25</v>
      </c>
      <c r="D5358">
        <v>1E-4</v>
      </c>
      <c r="E5358" s="10">
        <f t="shared" si="584"/>
        <v>-9.6585780172347199E-3</v>
      </c>
      <c r="F5358">
        <f t="shared" si="585"/>
        <v>0.99038791623755573</v>
      </c>
      <c r="G5358">
        <f t="shared" si="586"/>
        <v>144.24759585336795</v>
      </c>
      <c r="H5358">
        <f t="shared" si="588"/>
        <v>2.0325455563683242E-2</v>
      </c>
      <c r="J5358">
        <f t="shared" si="587"/>
        <v>-21.568234298995243</v>
      </c>
      <c r="K5358">
        <f t="shared" si="589"/>
        <v>0.7499875001041687</v>
      </c>
      <c r="L5358">
        <f t="shared" si="590"/>
        <v>0</v>
      </c>
    </row>
    <row r="5359" spans="1:12" x14ac:dyDescent="0.3">
      <c r="A5359">
        <v>5358</v>
      </c>
      <c r="B5359" t="s">
        <v>5373</v>
      </c>
      <c r="C5359">
        <v>145</v>
      </c>
      <c r="D5359">
        <v>1E-4</v>
      </c>
      <c r="E5359" s="10">
        <f t="shared" si="584"/>
        <v>5.1858370323654155E-3</v>
      </c>
      <c r="F5359">
        <f t="shared" si="585"/>
        <v>1.0051993067590987</v>
      </c>
      <c r="G5359">
        <f t="shared" si="586"/>
        <v>144.99758335347212</v>
      </c>
      <c r="H5359">
        <f t="shared" si="588"/>
        <v>2.0323495855287459E-2</v>
      </c>
      <c r="J5359">
        <f t="shared" si="587"/>
        <v>-21.678283820522054</v>
      </c>
      <c r="K5359">
        <f t="shared" si="589"/>
        <v>3.9999333338888619</v>
      </c>
      <c r="L5359">
        <f t="shared" si="590"/>
        <v>0</v>
      </c>
    </row>
    <row r="5360" spans="1:12" x14ac:dyDescent="0.3">
      <c r="A5360">
        <v>5359</v>
      </c>
      <c r="B5360" t="s">
        <v>5374</v>
      </c>
      <c r="C5360">
        <v>151.80000000000001</v>
      </c>
      <c r="D5360">
        <v>1.4999999999999999E-4</v>
      </c>
      <c r="E5360" s="10">
        <f t="shared" si="584"/>
        <v>4.5830122540955198E-2</v>
      </c>
      <c r="F5360">
        <f t="shared" si="585"/>
        <v>1.046896551724138</v>
      </c>
      <c r="G5360">
        <f t="shared" si="586"/>
        <v>151.79620504743713</v>
      </c>
      <c r="H5360">
        <f t="shared" si="588"/>
        <v>2.0788202617114091E-2</v>
      </c>
      <c r="J5360">
        <f t="shared" si="587"/>
        <v>-23.213657689416586</v>
      </c>
      <c r="K5360">
        <f t="shared" si="589"/>
        <v>-2.7986883600761416</v>
      </c>
      <c r="L5360">
        <f t="shared" si="590"/>
        <v>0</v>
      </c>
    </row>
    <row r="5361" spans="1:12" x14ac:dyDescent="0.3">
      <c r="A5361">
        <v>5360</v>
      </c>
      <c r="B5361" t="s">
        <v>5375</v>
      </c>
      <c r="C5361">
        <v>150.94999999999999</v>
      </c>
      <c r="D5361">
        <v>1.4999999999999999E-4</v>
      </c>
      <c r="E5361" s="10">
        <f t="shared" si="584"/>
        <v>-5.6152088086818593E-3</v>
      </c>
      <c r="F5361">
        <f t="shared" si="585"/>
        <v>0.99440052700922255</v>
      </c>
      <c r="G5361">
        <f t="shared" si="586"/>
        <v>150.94622629717148</v>
      </c>
      <c r="H5361">
        <f t="shared" si="588"/>
        <v>2.0860985286547267E-2</v>
      </c>
      <c r="J5361">
        <f t="shared" si="587"/>
        <v>-23.164492903217994</v>
      </c>
      <c r="K5361">
        <f t="shared" si="589"/>
        <v>-1.9487096098104928</v>
      </c>
      <c r="L5361">
        <f t="shared" si="590"/>
        <v>0</v>
      </c>
    </row>
    <row r="5362" spans="1:12" x14ac:dyDescent="0.3">
      <c r="A5362">
        <v>5361</v>
      </c>
      <c r="B5362" t="s">
        <v>5376</v>
      </c>
      <c r="C5362">
        <v>150.94999999999999</v>
      </c>
      <c r="D5362">
        <v>8.0000000000000007E-5</v>
      </c>
      <c r="E5362" s="10">
        <f t="shared" si="584"/>
        <v>0</v>
      </c>
      <c r="F5362">
        <f t="shared" si="585"/>
        <v>1</v>
      </c>
      <c r="G5362">
        <f t="shared" si="586"/>
        <v>150.94798734675103</v>
      </c>
      <c r="H5362">
        <f t="shared" si="588"/>
        <v>2.0880399694192246E-2</v>
      </c>
      <c r="J5362">
        <f t="shared" si="587"/>
        <v>-23.186321590274925</v>
      </c>
      <c r="K5362">
        <f t="shared" si="589"/>
        <v>-1.9504706593900494</v>
      </c>
      <c r="L5362">
        <f t="shared" si="590"/>
        <v>0</v>
      </c>
    </row>
    <row r="5363" spans="1:12" x14ac:dyDescent="0.3">
      <c r="A5363">
        <v>5362</v>
      </c>
      <c r="B5363" t="s">
        <v>5377</v>
      </c>
      <c r="C5363">
        <v>150.1</v>
      </c>
      <c r="D5363">
        <v>5.0000000000000002E-5</v>
      </c>
      <c r="E5363" s="10">
        <f t="shared" si="584"/>
        <v>-5.646917513431539E-3</v>
      </c>
      <c r="F5363">
        <f t="shared" si="585"/>
        <v>0.99436899635640941</v>
      </c>
      <c r="G5363">
        <f t="shared" si="586"/>
        <v>150.09874917187847</v>
      </c>
      <c r="H5363">
        <f t="shared" si="588"/>
        <v>2.0897047969275294E-2</v>
      </c>
      <c r="J5363">
        <f t="shared" si="587"/>
        <v>-23.074257423867913</v>
      </c>
      <c r="K5363">
        <f t="shared" si="589"/>
        <v>-1.1012324845174817</v>
      </c>
      <c r="L5363">
        <f t="shared" si="590"/>
        <v>0</v>
      </c>
    </row>
    <row r="5364" spans="1:12" x14ac:dyDescent="0.3">
      <c r="A5364">
        <v>5363</v>
      </c>
      <c r="B5364" t="s">
        <v>5378</v>
      </c>
      <c r="C5364">
        <v>149</v>
      </c>
      <c r="D5364">
        <v>1E-4</v>
      </c>
      <c r="E5364" s="10">
        <f t="shared" si="584"/>
        <v>-7.3554326939571099E-3</v>
      </c>
      <c r="F5364">
        <f t="shared" si="585"/>
        <v>0.99267155229846771</v>
      </c>
      <c r="G5364">
        <f t="shared" si="586"/>
        <v>148.99751668736099</v>
      </c>
      <c r="H5364">
        <f t="shared" si="588"/>
        <v>2.1026606216562004E-2</v>
      </c>
      <c r="J5364">
        <f t="shared" si="587"/>
        <v>-23.046975079893162</v>
      </c>
      <c r="K5364">
        <f t="shared" si="589"/>
        <v>1.4987208596698736</v>
      </c>
      <c r="L5364">
        <f t="shared" si="590"/>
        <v>0</v>
      </c>
    </row>
    <row r="5365" spans="1:12" x14ac:dyDescent="0.3">
      <c r="A5365">
        <v>5364</v>
      </c>
      <c r="B5365" t="s">
        <v>5379</v>
      </c>
      <c r="C5365">
        <v>150.5</v>
      </c>
      <c r="D5365">
        <v>1.4999999999999999E-4</v>
      </c>
      <c r="E5365" s="10">
        <f t="shared" si="584"/>
        <v>1.0016778243471209E-2</v>
      </c>
      <c r="F5365">
        <f t="shared" si="585"/>
        <v>1.0100671140939597</v>
      </c>
      <c r="G5365">
        <f t="shared" si="586"/>
        <v>150.49623754703086</v>
      </c>
      <c r="H5365">
        <f t="shared" si="588"/>
        <v>2.0962979680543847E-2</v>
      </c>
      <c r="J5365">
        <f t="shared" si="587"/>
        <v>-23.208355946816731</v>
      </c>
      <c r="K5365">
        <f t="shared" si="589"/>
        <v>4.8511733078787529</v>
      </c>
      <c r="L5365">
        <f t="shared" si="590"/>
        <v>0</v>
      </c>
    </row>
    <row r="5366" spans="1:12" x14ac:dyDescent="0.3">
      <c r="A5366">
        <v>5365</v>
      </c>
      <c r="B5366" t="s">
        <v>5380</v>
      </c>
      <c r="C5366">
        <v>155.69999999999999</v>
      </c>
      <c r="D5366">
        <v>1E-4</v>
      </c>
      <c r="E5366" s="10">
        <f t="shared" si="584"/>
        <v>3.3967994651022189E-2</v>
      </c>
      <c r="F5366">
        <f t="shared" si="585"/>
        <v>1.0345514950166113</v>
      </c>
      <c r="G5366">
        <f t="shared" si="586"/>
        <v>155.69740502162486</v>
      </c>
      <c r="H5366">
        <f t="shared" si="588"/>
        <v>2.1546674322920189E-2</v>
      </c>
      <c r="J5366">
        <f t="shared" si="587"/>
        <v>-24.678987748176105</v>
      </c>
      <c r="K5366">
        <f t="shared" si="589"/>
        <v>-0.34999416671524841</v>
      </c>
      <c r="L5366">
        <f t="shared" si="590"/>
        <v>0</v>
      </c>
    </row>
    <row r="5367" spans="1:12" x14ac:dyDescent="0.3">
      <c r="A5367">
        <v>5366</v>
      </c>
      <c r="B5367" t="s">
        <v>5381</v>
      </c>
      <c r="C5367">
        <v>155.35</v>
      </c>
      <c r="D5367">
        <v>1E-4</v>
      </c>
      <c r="E5367" s="10">
        <f t="shared" si="584"/>
        <v>-2.2504430008961824E-3</v>
      </c>
      <c r="F5367">
        <f t="shared" si="585"/>
        <v>0.99775208734746312</v>
      </c>
      <c r="G5367">
        <f t="shared" si="586"/>
        <v>155.34741085490961</v>
      </c>
      <c r="H5367">
        <f t="shared" si="588"/>
        <v>2.1592488003518165E-2</v>
      </c>
      <c r="J5367">
        <f t="shared" si="587"/>
        <v>-24.675867354279276</v>
      </c>
      <c r="K5367">
        <f t="shared" si="589"/>
        <v>1.8460392815468083</v>
      </c>
      <c r="L5367">
        <f t="shared" si="590"/>
        <v>0</v>
      </c>
    </row>
    <row r="5368" spans="1:12" x14ac:dyDescent="0.3">
      <c r="A5368">
        <v>5367</v>
      </c>
      <c r="B5368" t="s">
        <v>5382</v>
      </c>
      <c r="C5368">
        <v>162.35</v>
      </c>
      <c r="D5368">
        <v>1.2999999999999999E-4</v>
      </c>
      <c r="E5368" s="10">
        <f t="shared" si="584"/>
        <v>4.4073862709798496E-2</v>
      </c>
      <c r="F5368">
        <f t="shared" si="585"/>
        <v>1.0450595429674927</v>
      </c>
      <c r="G5368">
        <f t="shared" si="586"/>
        <v>162.34648245477354</v>
      </c>
      <c r="H5368">
        <f t="shared" si="588"/>
        <v>2.1823094972371709E-2</v>
      </c>
      <c r="J5368">
        <f t="shared" si="587"/>
        <v>-26.063032562099657</v>
      </c>
      <c r="K5368">
        <f t="shared" si="589"/>
        <v>-8.252903154341368</v>
      </c>
      <c r="L5368">
        <f t="shared" si="590"/>
        <v>0</v>
      </c>
    </row>
    <row r="5369" spans="1:12" x14ac:dyDescent="0.3">
      <c r="A5369">
        <v>5368</v>
      </c>
      <c r="B5369" t="s">
        <v>5383</v>
      </c>
      <c r="C5369">
        <v>161.05000000000001</v>
      </c>
      <c r="D5369">
        <v>1.4999999999999999E-4</v>
      </c>
      <c r="E5369" s="10">
        <f t="shared" si="584"/>
        <v>-8.0396227716470099E-3</v>
      </c>
      <c r="F5369">
        <f t="shared" si="585"/>
        <v>0.99199260856174942</v>
      </c>
      <c r="G5369">
        <f t="shared" si="586"/>
        <v>161.04597380032772</v>
      </c>
      <c r="H5369">
        <f t="shared" si="588"/>
        <v>2.2007547176649198E-2</v>
      </c>
      <c r="J5369">
        <f t="shared" si="587"/>
        <v>-26.07277362856113</v>
      </c>
      <c r="K5369">
        <f t="shared" si="589"/>
        <v>-9.8522736690795512</v>
      </c>
      <c r="L5369">
        <f t="shared" si="590"/>
        <v>0</v>
      </c>
    </row>
    <row r="5370" spans="1:12" x14ac:dyDescent="0.3">
      <c r="A5370">
        <v>5369</v>
      </c>
      <c r="B5370" t="s">
        <v>5384</v>
      </c>
      <c r="C5370">
        <v>161.15</v>
      </c>
      <c r="D5370">
        <v>2.0000000000000001E-4</v>
      </c>
      <c r="E5370" s="10">
        <f t="shared" si="584"/>
        <v>6.2073248423889858E-4</v>
      </c>
      <c r="F5370">
        <f t="shared" si="585"/>
        <v>1.0006209251785159</v>
      </c>
      <c r="G5370">
        <f t="shared" si="586"/>
        <v>161.14462842286011</v>
      </c>
      <c r="H5370">
        <f t="shared" si="588"/>
        <v>2.1906049924715534E-2</v>
      </c>
      <c r="J5370">
        <f t="shared" si="587"/>
        <v>-25.968426013119398</v>
      </c>
      <c r="K5370">
        <f t="shared" si="589"/>
        <v>-9.9509282916119446</v>
      </c>
      <c r="L5370">
        <f t="shared" si="590"/>
        <v>0</v>
      </c>
    </row>
    <row r="5371" spans="1:12" x14ac:dyDescent="0.3">
      <c r="A5371">
        <v>5370</v>
      </c>
      <c r="B5371" t="s">
        <v>5385</v>
      </c>
      <c r="C5371">
        <v>157.6</v>
      </c>
      <c r="D5371">
        <v>2.0000000000000001E-4</v>
      </c>
      <c r="E5371" s="10">
        <f t="shared" si="584"/>
        <v>-2.2275430837668173E-2</v>
      </c>
      <c r="F5371">
        <f t="shared" si="585"/>
        <v>0.97797083462612466</v>
      </c>
      <c r="G5371">
        <f t="shared" si="586"/>
        <v>157.59474675422123</v>
      </c>
      <c r="H5371">
        <f t="shared" si="588"/>
        <v>2.2485017284957533E-2</v>
      </c>
      <c r="J5371">
        <f t="shared" si="587"/>
        <v>-26.067578083821612</v>
      </c>
      <c r="K5371">
        <f t="shared" si="589"/>
        <v>-8.0542179542967176</v>
      </c>
      <c r="L5371">
        <f t="shared" si="590"/>
        <v>0</v>
      </c>
    </row>
    <row r="5372" spans="1:12" x14ac:dyDescent="0.3">
      <c r="A5372">
        <v>5371</v>
      </c>
      <c r="B5372" t="s">
        <v>5386</v>
      </c>
      <c r="C5372">
        <v>161.65</v>
      </c>
      <c r="D5372">
        <v>2.0000000000000001E-4</v>
      </c>
      <c r="E5372" s="10">
        <f t="shared" si="584"/>
        <v>2.5373326747663311E-2</v>
      </c>
      <c r="F5372">
        <f t="shared" si="585"/>
        <v>1.0256979695431472</v>
      </c>
      <c r="G5372">
        <f t="shared" si="586"/>
        <v>161.64461175647122</v>
      </c>
      <c r="H5372">
        <f t="shared" si="588"/>
        <v>2.2698485296009353E-2</v>
      </c>
      <c r="J5372">
        <f t="shared" si="587"/>
        <v>-26.991301734796927</v>
      </c>
      <c r="K5372">
        <f t="shared" si="589"/>
        <v>-12.104082956546705</v>
      </c>
      <c r="L5372">
        <f t="shared" si="590"/>
        <v>0</v>
      </c>
    </row>
    <row r="5373" spans="1:12" x14ac:dyDescent="0.3">
      <c r="A5373">
        <v>5372</v>
      </c>
      <c r="B5373" t="s">
        <v>5387</v>
      </c>
      <c r="C5373">
        <v>160.15</v>
      </c>
      <c r="D5373">
        <v>2.5000000000000001E-4</v>
      </c>
      <c r="E5373" s="10">
        <f t="shared" si="584"/>
        <v>-9.3226281162749666E-3</v>
      </c>
      <c r="F5373">
        <f t="shared" si="585"/>
        <v>0.99072069285493347</v>
      </c>
      <c r="G5373">
        <f t="shared" si="586"/>
        <v>160.14332722235051</v>
      </c>
      <c r="H5373">
        <f t="shared" si="588"/>
        <v>2.2739747312508322E-2</v>
      </c>
      <c r="J5373">
        <f t="shared" si="587"/>
        <v>-26.789228248666983</v>
      </c>
      <c r="K5373">
        <f t="shared" si="589"/>
        <v>-10.602798422425991</v>
      </c>
      <c r="L5373">
        <f t="shared" si="590"/>
        <v>0</v>
      </c>
    </row>
    <row r="5374" spans="1:12" x14ac:dyDescent="0.3">
      <c r="A5374">
        <v>5373</v>
      </c>
      <c r="B5374" t="s">
        <v>5388</v>
      </c>
      <c r="C5374">
        <v>157.69999999999999</v>
      </c>
      <c r="D5374">
        <v>2.5000000000000001E-4</v>
      </c>
      <c r="E5374" s="10">
        <f t="shared" si="584"/>
        <v>-1.5416382086174614E-2</v>
      </c>
      <c r="F5374">
        <f t="shared" si="585"/>
        <v>0.98470184202310318</v>
      </c>
      <c r="G5374">
        <f t="shared" si="586"/>
        <v>157.69342930355711</v>
      </c>
      <c r="H5374">
        <f t="shared" si="588"/>
        <v>2.2315027801151882E-2</v>
      </c>
      <c r="J5374">
        <f t="shared" si="587"/>
        <v>-25.886703572706022</v>
      </c>
      <c r="K5374">
        <f t="shared" si="589"/>
        <v>-8.1529005036325941</v>
      </c>
      <c r="L5374">
        <f t="shared" si="590"/>
        <v>0</v>
      </c>
    </row>
    <row r="5375" spans="1:12" x14ac:dyDescent="0.3">
      <c r="A5375">
        <v>5374</v>
      </c>
      <c r="B5375" t="s">
        <v>5389</v>
      </c>
      <c r="C5375">
        <v>157.19999999999999</v>
      </c>
      <c r="D5375">
        <v>2.5000000000000001E-4</v>
      </c>
      <c r="E5375" s="10">
        <f t="shared" si="584"/>
        <v>-3.1756139738865511E-3</v>
      </c>
      <c r="F5375">
        <f t="shared" si="585"/>
        <v>0.99682942295497778</v>
      </c>
      <c r="G5375">
        <f t="shared" si="586"/>
        <v>157.19345013645642</v>
      </c>
      <c r="H5375">
        <f t="shared" si="588"/>
        <v>2.2172642868864448E-2</v>
      </c>
      <c r="J5375">
        <f t="shared" si="587"/>
        <v>-25.639976850133809</v>
      </c>
      <c r="K5375">
        <f t="shared" si="589"/>
        <v>-7.6529213365319038</v>
      </c>
      <c r="L5375">
        <f t="shared" si="590"/>
        <v>0</v>
      </c>
    </row>
    <row r="5376" spans="1:12" x14ac:dyDescent="0.3">
      <c r="A5376">
        <v>5375</v>
      </c>
      <c r="B5376" t="s">
        <v>5390</v>
      </c>
      <c r="C5376">
        <v>158.69999999999999</v>
      </c>
      <c r="D5376">
        <v>2.5000000000000001E-4</v>
      </c>
      <c r="E5376" s="10">
        <f t="shared" si="584"/>
        <v>9.4967475372572073E-3</v>
      </c>
      <c r="F5376">
        <f t="shared" si="585"/>
        <v>1.0095419847328244</v>
      </c>
      <c r="G5376">
        <f t="shared" si="586"/>
        <v>158.69338763775849</v>
      </c>
      <c r="H5376">
        <f t="shared" si="588"/>
        <v>2.2196640603773833E-2</v>
      </c>
      <c r="J5376">
        <f t="shared" si="587"/>
        <v>-25.912648387210588</v>
      </c>
      <c r="K5376">
        <f t="shared" si="589"/>
        <v>-9.1528588378339748</v>
      </c>
      <c r="L5376">
        <f t="shared" si="590"/>
        <v>0</v>
      </c>
    </row>
    <row r="5377" spans="1:12" x14ac:dyDescent="0.3">
      <c r="A5377">
        <v>5376</v>
      </c>
      <c r="B5377" t="s">
        <v>5391</v>
      </c>
      <c r="C5377">
        <v>157.44999999999999</v>
      </c>
      <c r="D5377">
        <v>2.8000000000000003E-4</v>
      </c>
      <c r="E5377" s="10">
        <f t="shared" si="584"/>
        <v>-7.907679985329737E-3</v>
      </c>
      <c r="F5377">
        <f t="shared" si="585"/>
        <v>0.99212350346565847</v>
      </c>
      <c r="G5377">
        <f t="shared" si="586"/>
        <v>157.44265250477619</v>
      </c>
      <c r="H5377">
        <f t="shared" si="588"/>
        <v>2.1857446136668957E-2</v>
      </c>
      <c r="J5377">
        <f t="shared" si="587"/>
        <v>-25.315559804682138</v>
      </c>
      <c r="K5377">
        <f t="shared" si="589"/>
        <v>-7.9021237048516753</v>
      </c>
      <c r="L5377">
        <f t="shared" si="590"/>
        <v>0</v>
      </c>
    </row>
    <row r="5378" spans="1:12" x14ac:dyDescent="0.3">
      <c r="A5378">
        <v>5377</v>
      </c>
      <c r="B5378" t="s">
        <v>5392</v>
      </c>
      <c r="C5378">
        <v>154.1</v>
      </c>
      <c r="D5378">
        <v>2.5000000000000001E-4</v>
      </c>
      <c r="E5378" s="10">
        <f t="shared" si="584"/>
        <v>-2.1506205220963505E-2</v>
      </c>
      <c r="F5378">
        <f t="shared" si="585"/>
        <v>0.97872340425531923</v>
      </c>
      <c r="G5378">
        <f t="shared" si="586"/>
        <v>154.09357930043217</v>
      </c>
      <c r="H5378">
        <f t="shared" si="588"/>
        <v>2.219587586279289E-2</v>
      </c>
      <c r="J5378">
        <f t="shared" si="587"/>
        <v>-25.160690238343953</v>
      </c>
      <c r="K5378">
        <f t="shared" si="589"/>
        <v>-4.553050500507652</v>
      </c>
      <c r="L5378">
        <f t="shared" si="590"/>
        <v>0</v>
      </c>
    </row>
    <row r="5379" spans="1:12" x14ac:dyDescent="0.3">
      <c r="A5379">
        <v>5378</v>
      </c>
      <c r="B5379" t="s">
        <v>5393</v>
      </c>
      <c r="C5379">
        <v>151.19999999999999</v>
      </c>
      <c r="D5379">
        <v>2.5000000000000001E-4</v>
      </c>
      <c r="E5379" s="10">
        <f t="shared" ref="E5379:E5442" si="591">LN(C5379/C5378)</f>
        <v>-1.8998278580637518E-2</v>
      </c>
      <c r="F5379">
        <f t="shared" ref="F5379:F5442" si="592">C5379/C5378</f>
        <v>0.981181051265412</v>
      </c>
      <c r="G5379">
        <f t="shared" ref="G5379:G5442" si="593">C5379*EXP(-2/12*D5379)</f>
        <v>151.19370013124816</v>
      </c>
      <c r="H5379">
        <f t="shared" si="588"/>
        <v>2.2466009683880375E-2</v>
      </c>
      <c r="J5379">
        <f t="shared" si="587"/>
        <v>-24.987646766919088</v>
      </c>
      <c r="K5379">
        <f t="shared" si="589"/>
        <v>-1.653171331323648</v>
      </c>
      <c r="L5379">
        <f t="shared" si="590"/>
        <v>0</v>
      </c>
    </row>
    <row r="5380" spans="1:12" x14ac:dyDescent="0.3">
      <c r="A5380">
        <v>5379</v>
      </c>
      <c r="B5380" t="s">
        <v>5394</v>
      </c>
      <c r="C5380">
        <v>153.35</v>
      </c>
      <c r="D5380">
        <v>4.8000000000000001E-4</v>
      </c>
      <c r="E5380" s="10">
        <f t="shared" si="591"/>
        <v>1.411942681482794E-2</v>
      </c>
      <c r="F5380">
        <f t="shared" si="592"/>
        <v>1.0142195767195767</v>
      </c>
      <c r="G5380">
        <f t="shared" si="593"/>
        <v>153.33773249070691</v>
      </c>
      <c r="H5380">
        <f t="shared" si="588"/>
        <v>2.2556254831180931E-2</v>
      </c>
      <c r="J5380">
        <f t="shared" si="587"/>
        <v>-25.443786917953574</v>
      </c>
      <c r="K5380">
        <f t="shared" si="589"/>
        <v>-3.7972036907823963</v>
      </c>
      <c r="L5380">
        <f t="shared" si="590"/>
        <v>0</v>
      </c>
    </row>
    <row r="5381" spans="1:12" x14ac:dyDescent="0.3">
      <c r="A5381">
        <v>5380</v>
      </c>
      <c r="B5381" t="s">
        <v>5395</v>
      </c>
      <c r="C5381">
        <v>149.55000000000001</v>
      </c>
      <c r="D5381">
        <v>3.7999999999999997E-4</v>
      </c>
      <c r="E5381" s="10">
        <f t="shared" si="591"/>
        <v>-2.5092105484303427E-2</v>
      </c>
      <c r="F5381">
        <f t="shared" si="592"/>
        <v>0.97522008477339428</v>
      </c>
      <c r="G5381">
        <f t="shared" si="593"/>
        <v>149.54052879992452</v>
      </c>
      <c r="H5381">
        <f t="shared" si="588"/>
        <v>1.9689716169739385E-2</v>
      </c>
      <c r="J5381">
        <f t="shared" si="587"/>
        <v>-21.66028110207651</v>
      </c>
      <c r="K5381">
        <f t="shared" si="589"/>
        <v>0.34922838337570283</v>
      </c>
      <c r="L5381">
        <f t="shared" si="590"/>
        <v>0</v>
      </c>
    </row>
    <row r="5382" spans="1:12" x14ac:dyDescent="0.3">
      <c r="A5382">
        <v>5381</v>
      </c>
      <c r="B5382" t="s">
        <v>5396</v>
      </c>
      <c r="C5382">
        <v>149.9</v>
      </c>
      <c r="D5382">
        <v>4.0999999999999999E-4</v>
      </c>
      <c r="E5382" s="10">
        <f t="shared" si="591"/>
        <v>2.3376200325948937E-3</v>
      </c>
      <c r="F5382">
        <f t="shared" si="592"/>
        <v>1.0023403543965228</v>
      </c>
      <c r="G5382">
        <f t="shared" si="593"/>
        <v>149.88975718330022</v>
      </c>
      <c r="H5382">
        <f t="shared" si="588"/>
        <v>1.8694056425572193E-2</v>
      </c>
      <c r="J5382">
        <f t="shared" si="587"/>
        <v>-20.613001077472354</v>
      </c>
      <c r="K5382">
        <f t="shared" si="589"/>
        <v>1.3494036217755649</v>
      </c>
      <c r="L5382">
        <f t="shared" si="590"/>
        <v>0</v>
      </c>
    </row>
    <row r="5383" spans="1:12" x14ac:dyDescent="0.3">
      <c r="A5383">
        <v>5382</v>
      </c>
      <c r="B5383" t="s">
        <v>5397</v>
      </c>
      <c r="C5383">
        <v>152.35</v>
      </c>
      <c r="D5383">
        <v>4.0999999999999999E-4</v>
      </c>
      <c r="E5383" s="10">
        <f t="shared" si="591"/>
        <v>1.6212100323165897E-2</v>
      </c>
      <c r="F5383">
        <f t="shared" si="592"/>
        <v>1.0163442294863241</v>
      </c>
      <c r="G5383">
        <f t="shared" si="593"/>
        <v>152.33958977235349</v>
      </c>
      <c r="H5383">
        <f t="shared" si="588"/>
        <v>1.8895877268445931E-2</v>
      </c>
      <c r="J5383">
        <f t="shared" si="587"/>
        <v>-21.176079655338231</v>
      </c>
      <c r="K5383">
        <f t="shared" si="589"/>
        <v>-4.4514212990860926</v>
      </c>
      <c r="L5383">
        <f t="shared" si="590"/>
        <v>0</v>
      </c>
    </row>
    <row r="5384" spans="1:12" x14ac:dyDescent="0.3">
      <c r="A5384">
        <v>5383</v>
      </c>
      <c r="B5384" t="s">
        <v>5398</v>
      </c>
      <c r="C5384">
        <v>151.25</v>
      </c>
      <c r="D5384">
        <v>4.2999999999999999E-4</v>
      </c>
      <c r="E5384" s="10">
        <f t="shared" si="591"/>
        <v>-7.2464085207671978E-3</v>
      </c>
      <c r="F5384">
        <f t="shared" si="592"/>
        <v>0.99277978339350181</v>
      </c>
      <c r="G5384">
        <f t="shared" si="593"/>
        <v>151.23916080507578</v>
      </c>
      <c r="H5384">
        <f t="shared" si="588"/>
        <v>1.800823610350747E-2</v>
      </c>
      <c r="J5384">
        <f t="shared" si="587"/>
        <v>-20.035544774840073</v>
      </c>
      <c r="K5384">
        <f t="shared" si="589"/>
        <v>-3.350992331808385</v>
      </c>
      <c r="L5384">
        <f t="shared" si="590"/>
        <v>0</v>
      </c>
    </row>
    <row r="5385" spans="1:12" x14ac:dyDescent="0.3">
      <c r="A5385">
        <v>5384</v>
      </c>
      <c r="B5385" t="s">
        <v>5399</v>
      </c>
      <c r="C5385">
        <v>153.15</v>
      </c>
      <c r="D5385">
        <v>4.6000000000000001E-4</v>
      </c>
      <c r="E5385" s="10">
        <f t="shared" si="591"/>
        <v>1.2483736367833429E-2</v>
      </c>
      <c r="F5385">
        <f t="shared" si="592"/>
        <v>1.0125619834710744</v>
      </c>
      <c r="G5385">
        <f t="shared" si="593"/>
        <v>153.13825895007935</v>
      </c>
      <c r="H5385">
        <f t="shared" si="588"/>
        <v>1.8133276103750828E-2</v>
      </c>
      <c r="J5385">
        <f t="shared" si="587"/>
        <v>-20.427992994241507</v>
      </c>
      <c r="K5385">
        <f t="shared" si="589"/>
        <v>-5.2500904768119483</v>
      </c>
      <c r="L5385">
        <f t="shared" si="590"/>
        <v>0</v>
      </c>
    </row>
    <row r="5386" spans="1:12" x14ac:dyDescent="0.3">
      <c r="A5386">
        <v>5385</v>
      </c>
      <c r="B5386" t="s">
        <v>5400</v>
      </c>
      <c r="C5386">
        <v>152.4</v>
      </c>
      <c r="D5386">
        <v>5.2999999999999998E-4</v>
      </c>
      <c r="E5386" s="10">
        <f t="shared" si="591"/>
        <v>-4.9091900262384081E-3</v>
      </c>
      <c r="F5386">
        <f t="shared" si="592"/>
        <v>0.99510284035259544</v>
      </c>
      <c r="G5386">
        <f t="shared" si="593"/>
        <v>152.38653859455417</v>
      </c>
      <c r="H5386">
        <f t="shared" si="588"/>
        <v>1.7926600308244965E-2</v>
      </c>
      <c r="J5386">
        <f t="shared" si="587"/>
        <v>-20.096029545524846</v>
      </c>
      <c r="K5386">
        <f t="shared" si="589"/>
        <v>-4.4983701212867686</v>
      </c>
      <c r="L5386">
        <f t="shared" si="590"/>
        <v>0</v>
      </c>
    </row>
    <row r="5387" spans="1:12" x14ac:dyDescent="0.3">
      <c r="A5387">
        <v>5386</v>
      </c>
      <c r="B5387" t="s">
        <v>5401</v>
      </c>
      <c r="C5387">
        <v>157.25</v>
      </c>
      <c r="D5387">
        <v>5.0700000000000007E-4</v>
      </c>
      <c r="E5387" s="10">
        <f t="shared" si="591"/>
        <v>3.1328252328003882E-2</v>
      </c>
      <c r="F5387">
        <f t="shared" si="592"/>
        <v>1.0318241469816272</v>
      </c>
      <c r="G5387">
        <f t="shared" si="593"/>
        <v>157.23671293638634</v>
      </c>
      <c r="H5387">
        <f t="shared" si="588"/>
        <v>1.8727747248845864E-2</v>
      </c>
      <c r="J5387">
        <f t="shared" si="587"/>
        <v>-21.662332437276053</v>
      </c>
      <c r="K5387">
        <f t="shared" si="589"/>
        <v>-9.3485444631189409</v>
      </c>
      <c r="L5387">
        <f t="shared" si="590"/>
        <v>0</v>
      </c>
    </row>
    <row r="5388" spans="1:12" x14ac:dyDescent="0.3">
      <c r="A5388">
        <v>5387</v>
      </c>
      <c r="B5388" t="s">
        <v>5402</v>
      </c>
      <c r="C5388">
        <v>162.25</v>
      </c>
      <c r="D5388">
        <v>5.0999999999999993E-4</v>
      </c>
      <c r="E5388" s="10">
        <f t="shared" si="591"/>
        <v>3.1301460003649535E-2</v>
      </c>
      <c r="F5388">
        <f t="shared" si="592"/>
        <v>1.0317965023847377</v>
      </c>
      <c r="G5388">
        <f t="shared" si="593"/>
        <v>162.2362093361115</v>
      </c>
      <c r="H5388">
        <f t="shared" si="588"/>
        <v>1.9291273530971174E-2</v>
      </c>
      <c r="J5388">
        <f t="shared" si="587"/>
        <v>-23.023662482707831</v>
      </c>
      <c r="K5388">
        <f t="shared" si="589"/>
        <v>-14.348040862844101</v>
      </c>
      <c r="L5388">
        <f t="shared" si="590"/>
        <v>0</v>
      </c>
    </row>
    <row r="5389" spans="1:12" x14ac:dyDescent="0.3">
      <c r="A5389">
        <v>5388</v>
      </c>
      <c r="B5389" t="s">
        <v>5403</v>
      </c>
      <c r="C5389">
        <v>159.69999999999999</v>
      </c>
      <c r="D5389">
        <v>5.0999999999999993E-4</v>
      </c>
      <c r="E5389" s="10">
        <f t="shared" si="591"/>
        <v>-1.5841300363232641E-2</v>
      </c>
      <c r="F5389">
        <f t="shared" si="592"/>
        <v>0.9842835130970724</v>
      </c>
      <c r="G5389">
        <f t="shared" si="593"/>
        <v>159.68642607689989</v>
      </c>
      <c r="H5389">
        <f t="shared" si="588"/>
        <v>1.9622821903031419E-2</v>
      </c>
      <c r="J5389">
        <f t="shared" si="587"/>
        <v>-23.051287321590273</v>
      </c>
      <c r="K5389">
        <f t="shared" si="589"/>
        <v>-11.798257603632493</v>
      </c>
      <c r="L5389">
        <f t="shared" si="590"/>
        <v>0</v>
      </c>
    </row>
    <row r="5390" spans="1:12" x14ac:dyDescent="0.3">
      <c r="A5390">
        <v>5389</v>
      </c>
      <c r="B5390" t="s">
        <v>5404</v>
      </c>
      <c r="C5390">
        <v>159.35</v>
      </c>
      <c r="D5390">
        <v>4.6000000000000001E-4</v>
      </c>
      <c r="E5390" s="10">
        <f t="shared" si="591"/>
        <v>-2.1940143576212722E-3</v>
      </c>
      <c r="F5390">
        <f t="shared" si="592"/>
        <v>0.99780839073262373</v>
      </c>
      <c r="G5390">
        <f t="shared" si="593"/>
        <v>159.33778363496663</v>
      </c>
      <c r="H5390">
        <f t="shared" si="588"/>
        <v>1.7910980389275858E-2</v>
      </c>
      <c r="J5390">
        <f t="shared" si="587"/>
        <v>-20.994418540682034</v>
      </c>
      <c r="K5390">
        <f t="shared" si="589"/>
        <v>-11.449615161699228</v>
      </c>
      <c r="L5390">
        <f t="shared" si="590"/>
        <v>0</v>
      </c>
    </row>
    <row r="5391" spans="1:12" x14ac:dyDescent="0.3">
      <c r="A5391">
        <v>5390</v>
      </c>
      <c r="B5391" t="s">
        <v>5405</v>
      </c>
      <c r="C5391">
        <v>156</v>
      </c>
      <c r="D5391">
        <v>4.8000000000000001E-4</v>
      </c>
      <c r="E5391" s="10">
        <f t="shared" si="591"/>
        <v>-2.1247033613808374E-2</v>
      </c>
      <c r="F5391">
        <f t="shared" si="592"/>
        <v>0.97897709444618763</v>
      </c>
      <c r="G5391">
        <f t="shared" si="593"/>
        <v>155.9875204991867</v>
      </c>
      <c r="H5391">
        <f t="shared" si="588"/>
        <v>1.8350643884942921E-2</v>
      </c>
      <c r="J5391">
        <f t="shared" si="587"/>
        <v>-21.057503560898947</v>
      </c>
      <c r="K5391">
        <f t="shared" si="589"/>
        <v>-8.0993520259193019</v>
      </c>
      <c r="L5391">
        <f t="shared" si="590"/>
        <v>0</v>
      </c>
    </row>
    <row r="5392" spans="1:12" x14ac:dyDescent="0.3">
      <c r="A5392">
        <v>5391</v>
      </c>
      <c r="B5392" t="s">
        <v>5406</v>
      </c>
      <c r="C5392">
        <v>152.55000000000001</v>
      </c>
      <c r="D5392">
        <v>5.0999999999999993E-4</v>
      </c>
      <c r="E5392" s="10">
        <f t="shared" si="591"/>
        <v>-2.2363596086858315E-2</v>
      </c>
      <c r="F5392">
        <f t="shared" si="592"/>
        <v>0.97788461538461546</v>
      </c>
      <c r="G5392">
        <f t="shared" si="593"/>
        <v>152.53703380107126</v>
      </c>
      <c r="H5392">
        <f t="shared" si="588"/>
        <v>1.8844334184558602E-2</v>
      </c>
      <c r="J5392">
        <f t="shared" si="587"/>
        <v>-21.145687757937999</v>
      </c>
      <c r="K5392">
        <f t="shared" si="589"/>
        <v>-4.6488653278038612</v>
      </c>
      <c r="L5392">
        <f t="shared" si="590"/>
        <v>0</v>
      </c>
    </row>
    <row r="5393" spans="1:12" x14ac:dyDescent="0.3">
      <c r="A5393">
        <v>5392</v>
      </c>
      <c r="B5393" t="s">
        <v>5407</v>
      </c>
      <c r="C5393">
        <v>147.9</v>
      </c>
      <c r="D5393">
        <v>4.8000000000000001E-4</v>
      </c>
      <c r="E5393" s="10">
        <f t="shared" si="591"/>
        <v>-3.0956041445924596E-2</v>
      </c>
      <c r="F5393">
        <f t="shared" si="592"/>
        <v>0.96951819075712875</v>
      </c>
      <c r="G5393">
        <f t="shared" si="593"/>
        <v>147.8881684732674</v>
      </c>
      <c r="H5393">
        <f t="shared" si="588"/>
        <v>1.9670550636422271E-2</v>
      </c>
      <c r="J5393">
        <f t="shared" si="587"/>
        <v>-21.400093378981705</v>
      </c>
      <c r="K5393">
        <f t="shared" si="589"/>
        <v>1.8486041942817337</v>
      </c>
      <c r="L5393">
        <f t="shared" si="590"/>
        <v>0</v>
      </c>
    </row>
    <row r="5394" spans="1:12" x14ac:dyDescent="0.3">
      <c r="A5394">
        <v>5393</v>
      </c>
      <c r="B5394" t="s">
        <v>5408</v>
      </c>
      <c r="C5394">
        <v>149.75</v>
      </c>
      <c r="D5394">
        <v>5.2999999999999998E-4</v>
      </c>
      <c r="E5394" s="10">
        <f t="shared" si="591"/>
        <v>1.2430867278804526E-2</v>
      </c>
      <c r="F5394">
        <f t="shared" si="592"/>
        <v>1.0125084516565246</v>
      </c>
      <c r="G5394">
        <f t="shared" si="593"/>
        <v>149.73677266754913</v>
      </c>
      <c r="H5394">
        <f t="shared" si="588"/>
        <v>1.9763984362084177E-2</v>
      </c>
      <c r="J5394">
        <f t="shared" si="587"/>
        <v>-21.770514392978875</v>
      </c>
      <c r="K5394">
        <f t="shared" si="589"/>
        <v>1.5498630893803238</v>
      </c>
      <c r="L5394">
        <f t="shared" si="590"/>
        <v>0</v>
      </c>
    </row>
    <row r="5395" spans="1:12" x14ac:dyDescent="0.3">
      <c r="A5395">
        <v>5394</v>
      </c>
      <c r="B5395" t="s">
        <v>5409</v>
      </c>
      <c r="C5395">
        <v>152.05000000000001</v>
      </c>
      <c r="D5395">
        <v>5.2999999999999998E-4</v>
      </c>
      <c r="E5395" s="10">
        <f t="shared" si="591"/>
        <v>1.5242177127814994E-2</v>
      </c>
      <c r="F5395">
        <f t="shared" si="592"/>
        <v>1.0153589315525877</v>
      </c>
      <c r="G5395">
        <f t="shared" si="593"/>
        <v>152.03656950985541</v>
      </c>
      <c r="H5395">
        <f t="shared" si="588"/>
        <v>1.9876485955592244E-2</v>
      </c>
      <c r="J5395">
        <f t="shared" si="587"/>
        <v>-22.230712831929772</v>
      </c>
      <c r="K5395">
        <f t="shared" si="589"/>
        <v>-0.74993375292595488</v>
      </c>
      <c r="L5395">
        <f t="shared" si="590"/>
        <v>0</v>
      </c>
    </row>
    <row r="5396" spans="1:12" x14ac:dyDescent="0.3">
      <c r="A5396">
        <v>5395</v>
      </c>
      <c r="B5396" t="s">
        <v>5410</v>
      </c>
      <c r="C5396">
        <v>151.30000000000001</v>
      </c>
      <c r="D5396">
        <v>5.2999999999999998E-4</v>
      </c>
      <c r="E5396" s="10">
        <f t="shared" si="591"/>
        <v>-4.94479332906342E-3</v>
      </c>
      <c r="F5396">
        <f t="shared" si="592"/>
        <v>0.99506741203551463</v>
      </c>
      <c r="G5396">
        <f t="shared" si="593"/>
        <v>151.28663575692946</v>
      </c>
      <c r="H5396">
        <f t="shared" si="588"/>
        <v>1.8849585952469189E-2</v>
      </c>
      <c r="J5396">
        <f t="shared" si="587"/>
        <v>-20.978194178864438</v>
      </c>
      <c r="K5396">
        <f t="shared" si="589"/>
        <v>0.80043629251622406</v>
      </c>
      <c r="L5396">
        <f t="shared" si="590"/>
        <v>0</v>
      </c>
    </row>
    <row r="5397" spans="1:12" x14ac:dyDescent="0.3">
      <c r="A5397">
        <v>5396</v>
      </c>
      <c r="B5397" t="s">
        <v>5411</v>
      </c>
      <c r="C5397">
        <v>153.85</v>
      </c>
      <c r="D5397">
        <v>5.2999999999999998E-4</v>
      </c>
      <c r="E5397" s="10">
        <f t="shared" si="591"/>
        <v>1.6713480973740532E-2</v>
      </c>
      <c r="F5397">
        <f t="shared" si="592"/>
        <v>1.0168539325842696</v>
      </c>
      <c r="G5397">
        <f t="shared" si="593"/>
        <v>153.83641051687766</v>
      </c>
      <c r="H5397">
        <f t="shared" si="588"/>
        <v>1.9120696496669694E-2</v>
      </c>
      <c r="J5397">
        <f t="shared" si="587"/>
        <v>-21.638570490316859</v>
      </c>
      <c r="K5397">
        <f t="shared" si="589"/>
        <v>-1.7493384674319827</v>
      </c>
      <c r="L5397">
        <f t="shared" si="590"/>
        <v>0</v>
      </c>
    </row>
    <row r="5398" spans="1:12" x14ac:dyDescent="0.3">
      <c r="A5398">
        <v>5397</v>
      </c>
      <c r="B5398" t="s">
        <v>5412</v>
      </c>
      <c r="C5398">
        <v>152.1</v>
      </c>
      <c r="D5398">
        <v>5.0999999999999993E-4</v>
      </c>
      <c r="E5398" s="10">
        <f t="shared" si="591"/>
        <v>-1.14399025028037E-2</v>
      </c>
      <c r="F5398">
        <f t="shared" si="592"/>
        <v>0.98862528436789077</v>
      </c>
      <c r="G5398">
        <f t="shared" si="593"/>
        <v>152.08707204944568</v>
      </c>
      <c r="H5398">
        <f t="shared" si="588"/>
        <v>1.7272822761775344E-2</v>
      </c>
      <c r="J5398">
        <f t="shared" si="587"/>
        <v>-19.325081600577139</v>
      </c>
      <c r="K5398">
        <f t="shared" si="589"/>
        <v>3.1510259068051596</v>
      </c>
      <c r="L5398">
        <f t="shared" si="590"/>
        <v>0</v>
      </c>
    </row>
    <row r="5399" spans="1:12" x14ac:dyDescent="0.3">
      <c r="A5399">
        <v>5398</v>
      </c>
      <c r="B5399" t="s">
        <v>5413</v>
      </c>
      <c r="C5399">
        <v>156.44999999999999</v>
      </c>
      <c r="D5399">
        <v>5.0999999999999993E-4</v>
      </c>
      <c r="E5399" s="10">
        <f t="shared" si="591"/>
        <v>2.8198270849644009E-2</v>
      </c>
      <c r="F5399">
        <f t="shared" si="592"/>
        <v>1.0285996055226825</v>
      </c>
      <c r="G5399">
        <f t="shared" si="593"/>
        <v>156.43670231515961</v>
      </c>
      <c r="H5399">
        <f t="shared" si="588"/>
        <v>1.8095960030319054E-2</v>
      </c>
      <c r="J5399">
        <f t="shared" si="587"/>
        <v>-20.825047538411894</v>
      </c>
      <c r="K5399">
        <f t="shared" si="589"/>
        <v>-1.1986043589087672</v>
      </c>
      <c r="L5399">
        <f t="shared" si="590"/>
        <v>0</v>
      </c>
    </row>
    <row r="5400" spans="1:12" x14ac:dyDescent="0.3">
      <c r="A5400">
        <v>5399</v>
      </c>
      <c r="B5400" t="s">
        <v>5414</v>
      </c>
      <c r="C5400">
        <v>156.9</v>
      </c>
      <c r="D5400">
        <v>4.8000000000000001E-4</v>
      </c>
      <c r="E5400" s="10">
        <f t="shared" si="591"/>
        <v>2.8721896240958074E-3</v>
      </c>
      <c r="F5400">
        <f t="shared" si="592"/>
        <v>1.00287631831256</v>
      </c>
      <c r="G5400">
        <f t="shared" si="593"/>
        <v>156.88744850206663</v>
      </c>
      <c r="H5400">
        <f t="shared" si="588"/>
        <v>1.8107432351742437E-2</v>
      </c>
      <c r="J5400">
        <f t="shared" si="587"/>
        <v>-20.89829195465235</v>
      </c>
      <c r="K5400">
        <f t="shared" si="589"/>
        <v>-1.6493505458157927</v>
      </c>
      <c r="L5400">
        <f t="shared" si="590"/>
        <v>0</v>
      </c>
    </row>
    <row r="5401" spans="1:12" x14ac:dyDescent="0.3">
      <c r="A5401">
        <v>5400</v>
      </c>
      <c r="B5401" t="s">
        <v>5415</v>
      </c>
      <c r="C5401">
        <v>161.19999999999999</v>
      </c>
      <c r="D5401">
        <v>4.6000000000000001E-4</v>
      </c>
      <c r="E5401" s="10">
        <f t="shared" si="591"/>
        <v>2.7037170333540989E-2</v>
      </c>
      <c r="F5401">
        <f t="shared" si="592"/>
        <v>1.0274059910771192</v>
      </c>
      <c r="G5401">
        <f t="shared" si="593"/>
        <v>161.18764180707009</v>
      </c>
      <c r="H5401">
        <f t="shared" si="588"/>
        <v>1.833605371986409E-2</v>
      </c>
      <c r="J5401">
        <f t="shared" si="587"/>
        <v>-21.742192417096959</v>
      </c>
      <c r="K5401">
        <f t="shared" si="589"/>
        <v>-5.9495438508192535</v>
      </c>
      <c r="L5401">
        <f t="shared" si="590"/>
        <v>0</v>
      </c>
    </row>
    <row r="5402" spans="1:12" x14ac:dyDescent="0.3">
      <c r="A5402">
        <v>5401</v>
      </c>
      <c r="B5402" t="s">
        <v>5416</v>
      </c>
      <c r="C5402">
        <v>155.25</v>
      </c>
      <c r="D5402">
        <v>4.6000000000000001E-4</v>
      </c>
      <c r="E5402" s="10">
        <f t="shared" si="591"/>
        <v>-3.7609109258939656E-2</v>
      </c>
      <c r="F5402">
        <f t="shared" si="592"/>
        <v>0.96308933002481401</v>
      </c>
      <c r="G5402">
        <f t="shared" si="593"/>
        <v>155.23809795625084</v>
      </c>
      <c r="H5402">
        <f t="shared" si="588"/>
        <v>1.9013027799336533E-2</v>
      </c>
      <c r="J5402">
        <f t="shared" si="587"/>
        <v>-21.712774241623844</v>
      </c>
      <c r="K5402">
        <f t="shared" si="589"/>
        <v>10.397822392142842</v>
      </c>
      <c r="L5402">
        <f t="shared" si="590"/>
        <v>0</v>
      </c>
    </row>
    <row r="5403" spans="1:12" x14ac:dyDescent="0.3">
      <c r="A5403">
        <v>5402</v>
      </c>
      <c r="B5403" t="s">
        <v>5417</v>
      </c>
      <c r="C5403">
        <v>165.65</v>
      </c>
      <c r="D5403">
        <v>5.0999999999999993E-4</v>
      </c>
      <c r="E5403" s="10">
        <f t="shared" si="591"/>
        <v>6.4840407932316671E-2</v>
      </c>
      <c r="F5403">
        <f t="shared" si="592"/>
        <v>1.066988727858293</v>
      </c>
      <c r="G5403">
        <f t="shared" si="593"/>
        <v>165.63592034839368</v>
      </c>
      <c r="H5403">
        <f t="shared" si="588"/>
        <v>2.2450804459526075E-2</v>
      </c>
      <c r="J5403">
        <f t="shared" si="587"/>
        <v>-27.355972165873059</v>
      </c>
      <c r="K5403">
        <f t="shared" si="589"/>
        <v>7.1502562045515958</v>
      </c>
      <c r="L5403">
        <f t="shared" si="590"/>
        <v>0</v>
      </c>
    </row>
    <row r="5404" spans="1:12" x14ac:dyDescent="0.3">
      <c r="A5404">
        <v>5403</v>
      </c>
      <c r="B5404" t="s">
        <v>5418</v>
      </c>
      <c r="C5404">
        <v>176</v>
      </c>
      <c r="D5404">
        <v>5.0999999999999993E-4</v>
      </c>
      <c r="E5404" s="10">
        <f t="shared" si="591"/>
        <v>6.0606866292246958E-2</v>
      </c>
      <c r="F5404">
        <f t="shared" si="592"/>
        <v>1.0624811349230305</v>
      </c>
      <c r="G5404">
        <f t="shared" si="593"/>
        <v>175.98504063578198</v>
      </c>
      <c r="H5404">
        <f t="shared" si="588"/>
        <v>2.4697383350520494E-2</v>
      </c>
      <c r="J5404">
        <f t="shared" si="587"/>
        <v>-31.973664702266277</v>
      </c>
      <c r="K5404">
        <f t="shared" si="589"/>
        <v>-3.1988640828367068</v>
      </c>
      <c r="L5404">
        <f t="shared" si="590"/>
        <v>0</v>
      </c>
    </row>
    <row r="5405" spans="1:12" x14ac:dyDescent="0.3">
      <c r="A5405">
        <v>5404</v>
      </c>
      <c r="B5405" t="s">
        <v>5419</v>
      </c>
      <c r="C5405">
        <v>193.65</v>
      </c>
      <c r="D5405">
        <v>4.8000000000000001E-4</v>
      </c>
      <c r="E5405" s="10">
        <f t="shared" si="591"/>
        <v>9.5568410922609467E-2</v>
      </c>
      <c r="F5405">
        <f t="shared" si="592"/>
        <v>1.100284090909091</v>
      </c>
      <c r="G5405">
        <f t="shared" si="593"/>
        <v>193.63450861966348</v>
      </c>
      <c r="H5405">
        <f t="shared" si="588"/>
        <v>2.980647252769773E-2</v>
      </c>
      <c r="J5405">
        <f t="shared" si="587"/>
        <v>-42.457953842779212</v>
      </c>
      <c r="K5405">
        <f t="shared" si="589"/>
        <v>-20.8483320667182</v>
      </c>
      <c r="L5405">
        <f t="shared" si="590"/>
        <v>0</v>
      </c>
    </row>
    <row r="5406" spans="1:12" x14ac:dyDescent="0.3">
      <c r="A5406">
        <v>5405</v>
      </c>
      <c r="B5406" t="s">
        <v>5420</v>
      </c>
      <c r="C5406">
        <v>189</v>
      </c>
      <c r="D5406">
        <v>5.0999999999999993E-4</v>
      </c>
      <c r="E5406" s="10">
        <f t="shared" si="591"/>
        <v>-2.430539090111886E-2</v>
      </c>
      <c r="F5406">
        <f t="shared" si="592"/>
        <v>0.975987606506584</v>
      </c>
      <c r="G5406">
        <f t="shared" si="593"/>
        <v>188.98393568274315</v>
      </c>
      <c r="H5406">
        <f t="shared" si="588"/>
        <v>3.0341022228935536E-2</v>
      </c>
      <c r="J5406">
        <f t="shared" si="587"/>
        <v>-42.181383353351762</v>
      </c>
      <c r="K5406">
        <f t="shared" si="589"/>
        <v>-16.197759129797873</v>
      </c>
      <c r="L5406">
        <f t="shared" si="590"/>
        <v>0</v>
      </c>
    </row>
    <row r="5407" spans="1:12" x14ac:dyDescent="0.3">
      <c r="A5407">
        <v>5406</v>
      </c>
      <c r="B5407" t="s">
        <v>5421</v>
      </c>
      <c r="C5407">
        <v>207.8</v>
      </c>
      <c r="D5407">
        <v>4.6000000000000001E-4</v>
      </c>
      <c r="E5407" s="10">
        <f t="shared" si="591"/>
        <v>9.4829063605484654E-2</v>
      </c>
      <c r="F5407">
        <f t="shared" si="592"/>
        <v>1.0994708994708995</v>
      </c>
      <c r="G5407">
        <f t="shared" si="593"/>
        <v>207.78406927735219</v>
      </c>
      <c r="H5407">
        <f t="shared" si="588"/>
        <v>3.4279876289988256E-2</v>
      </c>
      <c r="J5407">
        <f t="shared" si="587"/>
        <v>-52.398302040258997</v>
      </c>
      <c r="K5407">
        <f t="shared" si="589"/>
        <v>-34.99789272440691</v>
      </c>
      <c r="L5407">
        <f t="shared" si="590"/>
        <v>0</v>
      </c>
    </row>
    <row r="5408" spans="1:12" x14ac:dyDescent="0.3">
      <c r="A5408">
        <v>5407</v>
      </c>
      <c r="B5408" t="s">
        <v>5422</v>
      </c>
      <c r="C5408">
        <v>201.75</v>
      </c>
      <c r="D5408">
        <v>5.0999999999999993E-4</v>
      </c>
      <c r="E5408" s="10">
        <f t="shared" si="591"/>
        <v>-2.9546771515068928E-2</v>
      </c>
      <c r="F5408">
        <f t="shared" si="592"/>
        <v>0.9708854667949951</v>
      </c>
      <c r="G5408">
        <f t="shared" si="593"/>
        <v>201.73285197880122</v>
      </c>
      <c r="H5408">
        <f t="shared" si="588"/>
        <v>3.4558925614476335E-2</v>
      </c>
      <c r="J5408">
        <f t="shared" ref="J5408:J5471" si="594">-G5408*$O$3*$Q$3*H5408</f>
        <v>-51.286443250876651</v>
      </c>
      <c r="K5408">
        <f t="shared" si="589"/>
        <v>-28.946675425855943</v>
      </c>
      <c r="L5408">
        <f t="shared" si="590"/>
        <v>0</v>
      </c>
    </row>
    <row r="5409" spans="1:12" x14ac:dyDescent="0.3">
      <c r="A5409">
        <v>5408</v>
      </c>
      <c r="B5409" t="s">
        <v>5423</v>
      </c>
      <c r="C5409">
        <v>200.45</v>
      </c>
      <c r="D5409">
        <v>5.0999999999999993E-4</v>
      </c>
      <c r="E5409" s="10">
        <f t="shared" si="591"/>
        <v>-6.4644680615423191E-3</v>
      </c>
      <c r="F5409">
        <f t="shared" si="592"/>
        <v>0.99355638166047078</v>
      </c>
      <c r="G5409">
        <f t="shared" si="593"/>
        <v>200.4329624741051</v>
      </c>
      <c r="H5409">
        <f t="shared" ref="H5409:H5472" si="595">SQRT(_xlfn.VAR.S(E5380:E5409))</f>
        <v>3.4283679031875389E-2</v>
      </c>
      <c r="J5409">
        <f t="shared" si="594"/>
        <v>-50.550131159990094</v>
      </c>
      <c r="K5409">
        <f t="shared" si="589"/>
        <v>-27.646785921159818</v>
      </c>
      <c r="L5409">
        <f t="shared" si="590"/>
        <v>0</v>
      </c>
    </row>
    <row r="5410" spans="1:12" x14ac:dyDescent="0.3">
      <c r="A5410">
        <v>5409</v>
      </c>
      <c r="B5410" t="s">
        <v>5424</v>
      </c>
      <c r="C5410">
        <v>196.5</v>
      </c>
      <c r="D5410">
        <v>4.6000000000000001E-4</v>
      </c>
      <c r="E5410" s="10">
        <f t="shared" si="591"/>
        <v>-1.9902407779199945E-2</v>
      </c>
      <c r="F5410">
        <f t="shared" si="592"/>
        <v>0.9802943377400849</v>
      </c>
      <c r="G5410">
        <f t="shared" si="593"/>
        <v>196.4849355774769</v>
      </c>
      <c r="H5410">
        <f t="shared" si="595"/>
        <v>3.4682518928048849E-2</v>
      </c>
      <c r="J5410">
        <f t="shared" si="594"/>
        <v>-50.130912683646706</v>
      </c>
      <c r="K5410">
        <f t="shared" ref="K5410:K5473" si="596">+MIN(G5411-G5410,G5412-G5410,G5413-G5410,G5414-G5410,G5415-G5410,G5416-G5410,G5417-G5410,G5418-G5410,G5419-G5410,G5420-G5410)</f>
        <v>-23.698759024531626</v>
      </c>
      <c r="L5410">
        <f t="shared" ref="L5410:L5473" si="597">+IF(K5410&lt;J5410,1,0)</f>
        <v>0</v>
      </c>
    </row>
    <row r="5411" spans="1:12" x14ac:dyDescent="0.3">
      <c r="A5411">
        <v>5410</v>
      </c>
      <c r="B5411" t="s">
        <v>5425</v>
      </c>
      <c r="C5411">
        <v>179.55</v>
      </c>
      <c r="D5411">
        <v>4.6000000000000001E-4</v>
      </c>
      <c r="E5411" s="10">
        <f t="shared" si="591"/>
        <v>-9.0208710637223979E-2</v>
      </c>
      <c r="F5411">
        <f t="shared" si="592"/>
        <v>0.91374045801526727</v>
      </c>
      <c r="G5411">
        <f t="shared" si="593"/>
        <v>179.53623502766402</v>
      </c>
      <c r="H5411">
        <f t="shared" si="595"/>
        <v>3.8652486727661764E-2</v>
      </c>
      <c r="J5411">
        <f t="shared" si="594"/>
        <v>-51.049944462332867</v>
      </c>
      <c r="K5411">
        <f t="shared" si="596"/>
        <v>-6.7500584747187418</v>
      </c>
      <c r="L5411">
        <f t="shared" si="597"/>
        <v>0</v>
      </c>
    </row>
    <row r="5412" spans="1:12" x14ac:dyDescent="0.3">
      <c r="A5412">
        <v>5411</v>
      </c>
      <c r="B5412" t="s">
        <v>5426</v>
      </c>
      <c r="C5412">
        <v>172.8</v>
      </c>
      <c r="D5412">
        <v>4.8000000000000001E-4</v>
      </c>
      <c r="E5412" s="10">
        <f t="shared" si="591"/>
        <v>-3.8318864302136539E-2</v>
      </c>
      <c r="F5412">
        <f t="shared" si="592"/>
        <v>0.96240601503759404</v>
      </c>
      <c r="G5412">
        <f t="shared" si="593"/>
        <v>172.78617655294528</v>
      </c>
      <c r="H5412">
        <f t="shared" si="595"/>
        <v>3.9492351478865109E-2</v>
      </c>
      <c r="J5412">
        <f t="shared" si="594"/>
        <v>-50.198149635108685</v>
      </c>
      <c r="K5412">
        <f t="shared" si="596"/>
        <v>2.0489618286824509</v>
      </c>
      <c r="L5412">
        <f t="shared" si="597"/>
        <v>0</v>
      </c>
    </row>
    <row r="5413" spans="1:12" x14ac:dyDescent="0.3">
      <c r="A5413">
        <v>5412</v>
      </c>
      <c r="B5413" t="s">
        <v>5427</v>
      </c>
      <c r="C5413">
        <v>174.85</v>
      </c>
      <c r="D5413">
        <v>5.0999999999999993E-4</v>
      </c>
      <c r="E5413" s="10">
        <f t="shared" si="591"/>
        <v>1.1793607139429497E-2</v>
      </c>
      <c r="F5413">
        <f t="shared" si="592"/>
        <v>1.0118634259259258</v>
      </c>
      <c r="G5413">
        <f t="shared" si="593"/>
        <v>174.83513838162773</v>
      </c>
      <c r="H5413">
        <f t="shared" si="595"/>
        <v>3.9456310439174858E-2</v>
      </c>
      <c r="J5413">
        <f t="shared" si="594"/>
        <v>-50.747063212985232</v>
      </c>
      <c r="K5413">
        <f t="shared" si="596"/>
        <v>0.79993200288990352</v>
      </c>
      <c r="L5413">
        <f t="shared" si="597"/>
        <v>0</v>
      </c>
    </row>
    <row r="5414" spans="1:12" x14ac:dyDescent="0.3">
      <c r="A5414">
        <v>5413</v>
      </c>
      <c r="B5414" t="s">
        <v>5428</v>
      </c>
      <c r="C5414">
        <v>175.65</v>
      </c>
      <c r="D5414">
        <v>5.0999999999999993E-4</v>
      </c>
      <c r="E5414" s="10">
        <f t="shared" si="591"/>
        <v>4.5649152024512902E-3</v>
      </c>
      <c r="F5414">
        <f t="shared" si="592"/>
        <v>1.0045753503002575</v>
      </c>
      <c r="G5414">
        <f t="shared" si="593"/>
        <v>175.63507038451763</v>
      </c>
      <c r="H5414">
        <f t="shared" si="595"/>
        <v>3.9392991072914836E-2</v>
      </c>
      <c r="J5414">
        <f t="shared" si="594"/>
        <v>-50.897437461405374</v>
      </c>
      <c r="K5414">
        <f t="shared" si="596"/>
        <v>0.34997025126435233</v>
      </c>
      <c r="L5414">
        <f t="shared" si="597"/>
        <v>0</v>
      </c>
    </row>
    <row r="5415" spans="1:12" x14ac:dyDescent="0.3">
      <c r="A5415">
        <v>5414</v>
      </c>
      <c r="B5415" t="s">
        <v>5429</v>
      </c>
      <c r="C5415">
        <v>176.9</v>
      </c>
      <c r="D5415">
        <v>5.2999999999999998E-4</v>
      </c>
      <c r="E5415" s="10">
        <f t="shared" si="591"/>
        <v>7.0912224539034533E-3</v>
      </c>
      <c r="F5415">
        <f t="shared" si="592"/>
        <v>1.0071164247082265</v>
      </c>
      <c r="G5415">
        <f t="shared" si="593"/>
        <v>176.88437452346872</v>
      </c>
      <c r="H5415">
        <f t="shared" si="595"/>
        <v>3.9369892128596193E-2</v>
      </c>
      <c r="J5415">
        <f t="shared" si="594"/>
        <v>-51.2294172606708</v>
      </c>
      <c r="K5415">
        <f t="shared" si="596"/>
        <v>-0.89933388768673694</v>
      </c>
      <c r="L5415">
        <f t="shared" si="597"/>
        <v>0</v>
      </c>
    </row>
    <row r="5416" spans="1:12" x14ac:dyDescent="0.3">
      <c r="A5416">
        <v>5415</v>
      </c>
      <c r="B5416" t="s">
        <v>5430</v>
      </c>
      <c r="C5416">
        <v>176</v>
      </c>
      <c r="D5416">
        <v>5.0999999999999993E-4</v>
      </c>
      <c r="E5416" s="10">
        <f t="shared" si="591"/>
        <v>-5.1006061275877968E-3</v>
      </c>
      <c r="F5416">
        <f t="shared" si="592"/>
        <v>0.99491237987563597</v>
      </c>
      <c r="G5416">
        <f t="shared" si="593"/>
        <v>175.98504063578198</v>
      </c>
      <c r="H5416">
        <f t="shared" si="595"/>
        <v>3.9371536330559974E-2</v>
      </c>
      <c r="J5416">
        <f t="shared" si="594"/>
        <v>-50.971079955313954</v>
      </c>
      <c r="K5416">
        <f t="shared" si="596"/>
        <v>2.1992190594250474</v>
      </c>
      <c r="L5416">
        <f t="shared" si="597"/>
        <v>0</v>
      </c>
    </row>
    <row r="5417" spans="1:12" x14ac:dyDescent="0.3">
      <c r="A5417">
        <v>5416</v>
      </c>
      <c r="B5417" t="s">
        <v>5431</v>
      </c>
      <c r="C5417">
        <v>179.35</v>
      </c>
      <c r="D5417">
        <v>5.0999999999999993E-4</v>
      </c>
      <c r="E5417" s="10">
        <f t="shared" si="591"/>
        <v>1.8855208940139808E-2</v>
      </c>
      <c r="F5417">
        <f t="shared" si="592"/>
        <v>1.0190340909090909</v>
      </c>
      <c r="G5417">
        <f t="shared" si="593"/>
        <v>179.3347558978835</v>
      </c>
      <c r="H5417">
        <f t="shared" si="595"/>
        <v>3.9146943622717853E-2</v>
      </c>
      <c r="J5417">
        <f t="shared" si="594"/>
        <v>-51.644972091179625</v>
      </c>
      <c r="K5417">
        <f t="shared" si="596"/>
        <v>-1.1504962026764645</v>
      </c>
      <c r="L5417">
        <f t="shared" si="597"/>
        <v>0</v>
      </c>
    </row>
    <row r="5418" spans="1:12" x14ac:dyDescent="0.3">
      <c r="A5418">
        <v>5417</v>
      </c>
      <c r="B5418" t="s">
        <v>5432</v>
      </c>
      <c r="C5418">
        <v>182</v>
      </c>
      <c r="D5418">
        <v>5.6000000000000006E-4</v>
      </c>
      <c r="E5418" s="10">
        <f t="shared" si="591"/>
        <v>1.466748309850386E-2</v>
      </c>
      <c r="F5418">
        <f t="shared" si="592"/>
        <v>1.0147755784778367</v>
      </c>
      <c r="G5418">
        <f t="shared" si="593"/>
        <v>181.98301412601978</v>
      </c>
      <c r="H5418">
        <f t="shared" si="595"/>
        <v>3.886935253796317E-2</v>
      </c>
      <c r="J5418">
        <f t="shared" si="594"/>
        <v>-52.035997122091565</v>
      </c>
      <c r="K5418">
        <f t="shared" si="596"/>
        <v>-3.7987544308127497</v>
      </c>
      <c r="L5418">
        <f t="shared" si="597"/>
        <v>0</v>
      </c>
    </row>
    <row r="5419" spans="1:12" x14ac:dyDescent="0.3">
      <c r="A5419">
        <v>5418</v>
      </c>
      <c r="B5419" t="s">
        <v>5433</v>
      </c>
      <c r="C5419">
        <v>183.85</v>
      </c>
      <c r="D5419">
        <v>5.0999999999999993E-4</v>
      </c>
      <c r="E5419" s="10">
        <f t="shared" si="591"/>
        <v>1.0113520670485626E-2</v>
      </c>
      <c r="F5419">
        <f t="shared" si="592"/>
        <v>1.0101648351648351</v>
      </c>
      <c r="G5419">
        <f t="shared" si="593"/>
        <v>183.83437341413929</v>
      </c>
      <c r="H5419">
        <f t="shared" si="595"/>
        <v>3.8704937185941403E-2</v>
      </c>
      <c r="J5419">
        <f t="shared" si="594"/>
        <v>-52.343023689933936</v>
      </c>
      <c r="K5419">
        <f t="shared" si="596"/>
        <v>-5.6501137189322606</v>
      </c>
      <c r="L5419">
        <f t="shared" si="597"/>
        <v>0</v>
      </c>
    </row>
    <row r="5420" spans="1:12" x14ac:dyDescent="0.3">
      <c r="A5420">
        <v>5419</v>
      </c>
      <c r="B5420" t="s">
        <v>5434</v>
      </c>
      <c r="C5420">
        <v>186.55</v>
      </c>
      <c r="D5420">
        <v>5.0999999999999993E-4</v>
      </c>
      <c r="E5420" s="10">
        <f t="shared" si="591"/>
        <v>1.4579091919885994E-2</v>
      </c>
      <c r="F5420">
        <f t="shared" si="592"/>
        <v>1.0146858852325267</v>
      </c>
      <c r="G5420">
        <f t="shared" si="593"/>
        <v>186.53414392389277</v>
      </c>
      <c r="H5420">
        <f t="shared" si="595"/>
        <v>3.8723147130321413E-2</v>
      </c>
      <c r="J5420">
        <f t="shared" si="594"/>
        <v>-53.136715396522298</v>
      </c>
      <c r="K5420">
        <f t="shared" si="596"/>
        <v>-8.3498842286857382</v>
      </c>
      <c r="L5420">
        <f t="shared" si="597"/>
        <v>0</v>
      </c>
    </row>
    <row r="5421" spans="1:12" x14ac:dyDescent="0.3">
      <c r="A5421">
        <v>5420</v>
      </c>
      <c r="B5421" t="s">
        <v>5435</v>
      </c>
      <c r="C5421">
        <v>182.75</v>
      </c>
      <c r="D5421">
        <v>5.2999999999999998E-4</v>
      </c>
      <c r="E5421" s="10">
        <f t="shared" si="591"/>
        <v>-2.0580201037279082E-2</v>
      </c>
      <c r="F5421">
        <f t="shared" si="592"/>
        <v>0.97963012597158927</v>
      </c>
      <c r="G5421">
        <f t="shared" si="593"/>
        <v>182.73385779629118</v>
      </c>
      <c r="H5421">
        <f t="shared" si="595"/>
        <v>3.870759926302042E-2</v>
      </c>
      <c r="J5421">
        <f t="shared" si="594"/>
        <v>-52.033253236743704</v>
      </c>
      <c r="K5421">
        <f t="shared" si="596"/>
        <v>-4.5495981010841433</v>
      </c>
      <c r="L5421">
        <f t="shared" si="597"/>
        <v>0</v>
      </c>
    </row>
    <row r="5422" spans="1:12" x14ac:dyDescent="0.3">
      <c r="A5422">
        <v>5421</v>
      </c>
      <c r="B5422" t="s">
        <v>5436</v>
      </c>
      <c r="C5422">
        <v>183.2</v>
      </c>
      <c r="D5422">
        <v>6.3000000000000003E-4</v>
      </c>
      <c r="E5422" s="10">
        <f t="shared" si="591"/>
        <v>2.4593536101419938E-3</v>
      </c>
      <c r="F5422">
        <f t="shared" si="592"/>
        <v>1.0024623803009576</v>
      </c>
      <c r="G5422">
        <f t="shared" si="593"/>
        <v>183.18076500985464</v>
      </c>
      <c r="H5422">
        <f t="shared" si="595"/>
        <v>3.8360155285632483E-2</v>
      </c>
      <c r="J5422">
        <f t="shared" si="594"/>
        <v>-51.692310658292044</v>
      </c>
      <c r="K5422">
        <f t="shared" si="596"/>
        <v>-4.9965053146476066</v>
      </c>
      <c r="L5422">
        <f t="shared" si="597"/>
        <v>0</v>
      </c>
    </row>
    <row r="5423" spans="1:12" x14ac:dyDescent="0.3">
      <c r="A5423">
        <v>5422</v>
      </c>
      <c r="B5423" t="s">
        <v>5437</v>
      </c>
      <c r="C5423">
        <v>178.95</v>
      </c>
      <c r="D5423">
        <v>7.3999999999999999E-4</v>
      </c>
      <c r="E5423" s="10">
        <f t="shared" si="591"/>
        <v>-2.3472015027995102E-2</v>
      </c>
      <c r="F5423">
        <f t="shared" si="592"/>
        <v>0.9768013100436681</v>
      </c>
      <c r="G5423">
        <f t="shared" si="593"/>
        <v>178.92793086095818</v>
      </c>
      <c r="H5423">
        <f t="shared" si="595"/>
        <v>3.8134511388859219E-2</v>
      </c>
      <c r="J5423">
        <f t="shared" si="594"/>
        <v>-50.195183547330728</v>
      </c>
      <c r="K5423">
        <f t="shared" si="596"/>
        <v>-0.74367116575115233</v>
      </c>
      <c r="L5423">
        <f t="shared" si="597"/>
        <v>0</v>
      </c>
    </row>
    <row r="5424" spans="1:12" x14ac:dyDescent="0.3">
      <c r="A5424">
        <v>5423</v>
      </c>
      <c r="B5424" t="s">
        <v>5438</v>
      </c>
      <c r="C5424">
        <v>179.7</v>
      </c>
      <c r="D5424">
        <v>6.0999999999999997E-4</v>
      </c>
      <c r="E5424" s="10">
        <f t="shared" si="591"/>
        <v>4.1823565774785736E-3</v>
      </c>
      <c r="F5424">
        <f t="shared" si="592"/>
        <v>1.0041911148365466</v>
      </c>
      <c r="G5424">
        <f t="shared" si="593"/>
        <v>179.68173142866812</v>
      </c>
      <c r="H5424">
        <f t="shared" si="595"/>
        <v>3.8118906584842592E-2</v>
      </c>
      <c r="J5424">
        <f t="shared" si="594"/>
        <v>-50.386022843025245</v>
      </c>
      <c r="K5424">
        <f t="shared" si="596"/>
        <v>-1.497471733461083</v>
      </c>
      <c r="L5424">
        <f t="shared" si="597"/>
        <v>0</v>
      </c>
    </row>
    <row r="5425" spans="1:12" x14ac:dyDescent="0.3">
      <c r="A5425">
        <v>5424</v>
      </c>
      <c r="B5425" t="s">
        <v>5439</v>
      </c>
      <c r="C5425">
        <v>178.2</v>
      </c>
      <c r="D5425">
        <v>5.2999999999999998E-4</v>
      </c>
      <c r="E5425" s="10">
        <f t="shared" si="591"/>
        <v>-8.3822787528043882E-3</v>
      </c>
      <c r="F5425">
        <f t="shared" si="592"/>
        <v>0.99165275459098501</v>
      </c>
      <c r="G5425">
        <f t="shared" si="593"/>
        <v>178.18425969520703</v>
      </c>
      <c r="H5425">
        <f t="shared" si="595"/>
        <v>3.8167039751674528E-2</v>
      </c>
      <c r="J5425">
        <f t="shared" si="594"/>
        <v>-50.029197310783786</v>
      </c>
      <c r="K5425">
        <f t="shared" si="596"/>
        <v>4.9995583528414045E-2</v>
      </c>
      <c r="L5425">
        <f t="shared" si="597"/>
        <v>0</v>
      </c>
    </row>
    <row r="5426" spans="1:12" x14ac:dyDescent="0.3">
      <c r="A5426">
        <v>5425</v>
      </c>
      <c r="B5426" t="s">
        <v>5440</v>
      </c>
      <c r="C5426">
        <v>178.25</v>
      </c>
      <c r="D5426">
        <v>5.2999999999999998E-4</v>
      </c>
      <c r="E5426" s="10">
        <f t="shared" si="591"/>
        <v>2.8054425769646484E-4</v>
      </c>
      <c r="F5426">
        <f t="shared" si="592"/>
        <v>1.000280583613917</v>
      </c>
      <c r="G5426">
        <f t="shared" si="593"/>
        <v>178.23425527873545</v>
      </c>
      <c r="H5426">
        <f t="shared" si="595"/>
        <v>3.8130628155564797E-2</v>
      </c>
      <c r="J5426">
        <f t="shared" si="594"/>
        <v>-49.995493122954315</v>
      </c>
      <c r="K5426">
        <f t="shared" si="596"/>
        <v>1.7004496213154994</v>
      </c>
      <c r="L5426">
        <f t="shared" si="597"/>
        <v>0</v>
      </c>
    </row>
    <row r="5427" spans="1:12" x14ac:dyDescent="0.3">
      <c r="A5427">
        <v>5426</v>
      </c>
      <c r="B5427" t="s">
        <v>5441</v>
      </c>
      <c r="C5427">
        <v>179.95</v>
      </c>
      <c r="D5427">
        <v>5.0999999999999993E-4</v>
      </c>
      <c r="E5427" s="10">
        <f t="shared" si="591"/>
        <v>9.4919752306343551E-3</v>
      </c>
      <c r="F5427">
        <f t="shared" si="592"/>
        <v>1.0095371669004207</v>
      </c>
      <c r="G5427">
        <f t="shared" si="593"/>
        <v>179.93470490005095</v>
      </c>
      <c r="H5427">
        <f t="shared" si="595"/>
        <v>3.8079923165618812E-2</v>
      </c>
      <c r="J5427">
        <f t="shared" si="594"/>
        <v>-50.405359908581282</v>
      </c>
      <c r="K5427">
        <f t="shared" si="596"/>
        <v>3.3475769563397932</v>
      </c>
      <c r="L5427">
        <f t="shared" si="597"/>
        <v>0</v>
      </c>
    </row>
    <row r="5428" spans="1:12" x14ac:dyDescent="0.3">
      <c r="A5428">
        <v>5427</v>
      </c>
      <c r="B5428" t="s">
        <v>5442</v>
      </c>
      <c r="C5428">
        <v>183.3</v>
      </c>
      <c r="D5428">
        <v>5.8E-4</v>
      </c>
      <c r="E5428" s="10">
        <f t="shared" si="591"/>
        <v>1.8445120320619828E-2</v>
      </c>
      <c r="F5428">
        <f t="shared" si="592"/>
        <v>1.0186162823006393</v>
      </c>
      <c r="G5428">
        <f t="shared" si="593"/>
        <v>183.28228185639074</v>
      </c>
      <c r="H5428">
        <f t="shared" si="595"/>
        <v>3.8019829571449774E-2</v>
      </c>
      <c r="J5428">
        <f t="shared" si="594"/>
        <v>-51.262097180202282</v>
      </c>
      <c r="K5428">
        <f t="shared" si="596"/>
        <v>0.75207455847103688</v>
      </c>
      <c r="L5428">
        <f t="shared" si="597"/>
        <v>0</v>
      </c>
    </row>
    <row r="5429" spans="1:12" x14ac:dyDescent="0.3">
      <c r="A5429">
        <v>5428</v>
      </c>
      <c r="B5429" t="s">
        <v>5443</v>
      </c>
      <c r="C5429">
        <v>184.05</v>
      </c>
      <c r="D5429">
        <v>5.0999999999999993E-4</v>
      </c>
      <c r="E5429" s="10">
        <f t="shared" si="591"/>
        <v>4.0833049793707809E-3</v>
      </c>
      <c r="F5429">
        <f t="shared" si="592"/>
        <v>1.0040916530278232</v>
      </c>
      <c r="G5429">
        <f t="shared" si="593"/>
        <v>184.03435641486178</v>
      </c>
      <c r="H5429">
        <f t="shared" si="595"/>
        <v>3.7793371928482644E-2</v>
      </c>
      <c r="J5429">
        <f t="shared" si="594"/>
        <v>-51.165858904260354</v>
      </c>
      <c r="K5429">
        <f t="shared" si="596"/>
        <v>0.95146079548544549</v>
      </c>
      <c r="L5429">
        <f t="shared" si="597"/>
        <v>0</v>
      </c>
    </row>
    <row r="5430" spans="1:12" x14ac:dyDescent="0.3">
      <c r="A5430">
        <v>5429</v>
      </c>
      <c r="B5430" t="s">
        <v>5444</v>
      </c>
      <c r="C5430">
        <v>185.65</v>
      </c>
      <c r="D5430">
        <v>5.2999999999999998E-4</v>
      </c>
      <c r="E5430" s="10">
        <f t="shared" si="591"/>
        <v>8.6557207980588451E-3</v>
      </c>
      <c r="F5430">
        <f t="shared" si="592"/>
        <v>1.0086932898668839</v>
      </c>
      <c r="G5430">
        <f t="shared" si="593"/>
        <v>185.6336016409382</v>
      </c>
      <c r="H5430">
        <f t="shared" si="595"/>
        <v>3.7794700964686852E-2</v>
      </c>
      <c r="J5430">
        <f t="shared" si="594"/>
        <v>-51.612301438601527</v>
      </c>
      <c r="K5430">
        <f t="shared" si="596"/>
        <v>-0.64778443059097413</v>
      </c>
      <c r="L5430">
        <f t="shared" si="597"/>
        <v>0</v>
      </c>
    </row>
    <row r="5431" spans="1:12" x14ac:dyDescent="0.3">
      <c r="A5431">
        <v>5430</v>
      </c>
      <c r="B5431" t="s">
        <v>5445</v>
      </c>
      <c r="C5431">
        <v>189.5</v>
      </c>
      <c r="D5431">
        <v>5.2999999999999998E-4</v>
      </c>
      <c r="E5431" s="10">
        <f t="shared" si="591"/>
        <v>2.0525843899392004E-2</v>
      </c>
      <c r="F5431">
        <f t="shared" si="592"/>
        <v>1.0207379477511447</v>
      </c>
      <c r="G5431">
        <f t="shared" si="593"/>
        <v>189.48326157262477</v>
      </c>
      <c r="H5431">
        <f t="shared" si="595"/>
        <v>3.7685938561389708E-2</v>
      </c>
      <c r="J5431">
        <f t="shared" si="594"/>
        <v>-52.531029005762008</v>
      </c>
      <c r="K5431">
        <f t="shared" si="596"/>
        <v>-5.148008982720512</v>
      </c>
      <c r="L5431">
        <f t="shared" si="597"/>
        <v>0</v>
      </c>
    </row>
    <row r="5432" spans="1:12" x14ac:dyDescent="0.3">
      <c r="A5432">
        <v>5431</v>
      </c>
      <c r="B5432" t="s">
        <v>5446</v>
      </c>
      <c r="C5432">
        <v>197.4</v>
      </c>
      <c r="D5432">
        <v>4.6000000000000001E-4</v>
      </c>
      <c r="E5432" s="10">
        <f t="shared" si="591"/>
        <v>4.0843102476900116E-2</v>
      </c>
      <c r="F5432">
        <f t="shared" si="592"/>
        <v>1.0416886543535619</v>
      </c>
      <c r="G5432">
        <f t="shared" si="593"/>
        <v>197.38486658012184</v>
      </c>
      <c r="H5432">
        <f t="shared" si="595"/>
        <v>3.7319350550408491E-2</v>
      </c>
      <c r="J5432">
        <f t="shared" si="594"/>
        <v>-54.189313659540964</v>
      </c>
      <c r="K5432">
        <f t="shared" si="596"/>
        <v>-14.397371152877412</v>
      </c>
      <c r="L5432">
        <f t="shared" si="597"/>
        <v>0</v>
      </c>
    </row>
    <row r="5433" spans="1:12" x14ac:dyDescent="0.3">
      <c r="A5433">
        <v>5432</v>
      </c>
      <c r="B5433" t="s">
        <v>5447</v>
      </c>
      <c r="C5433">
        <v>193.45</v>
      </c>
      <c r="D5433">
        <v>4.6000000000000001E-4</v>
      </c>
      <c r="E5433" s="10">
        <f t="shared" si="591"/>
        <v>-2.0213045852859272E-2</v>
      </c>
      <c r="F5433">
        <f t="shared" si="592"/>
        <v>0.9799898682877406</v>
      </c>
      <c r="G5433">
        <f t="shared" si="593"/>
        <v>193.43516940184685</v>
      </c>
      <c r="H5433">
        <f t="shared" si="595"/>
        <v>3.60623977852918E-2</v>
      </c>
      <c r="J5433">
        <f t="shared" si="594"/>
        <v>-51.316349979348921</v>
      </c>
      <c r="K5433">
        <f t="shared" si="596"/>
        <v>-10.447673974602424</v>
      </c>
      <c r="L5433">
        <f t="shared" si="597"/>
        <v>0</v>
      </c>
    </row>
    <row r="5434" spans="1:12" x14ac:dyDescent="0.3">
      <c r="A5434">
        <v>5433</v>
      </c>
      <c r="B5434" t="s">
        <v>5448</v>
      </c>
      <c r="C5434">
        <v>193.2</v>
      </c>
      <c r="D5434">
        <v>4.6000000000000001E-4</v>
      </c>
      <c r="E5434" s="10">
        <f t="shared" si="591"/>
        <v>-1.2931593681043884E-3</v>
      </c>
      <c r="F5434">
        <f t="shared" si="592"/>
        <v>0.99870767640217106</v>
      </c>
      <c r="G5434">
        <f t="shared" si="593"/>
        <v>193.18518856777882</v>
      </c>
      <c r="H5434">
        <f t="shared" si="595"/>
        <v>3.4519049441425073E-2</v>
      </c>
      <c r="J5434">
        <f t="shared" si="594"/>
        <v>-49.056705031908045</v>
      </c>
      <c r="K5434">
        <f t="shared" si="596"/>
        <v>-10.197693140534398</v>
      </c>
      <c r="L5434">
        <f t="shared" si="597"/>
        <v>0</v>
      </c>
    </row>
    <row r="5435" spans="1:12" x14ac:dyDescent="0.3">
      <c r="A5435">
        <v>5434</v>
      </c>
      <c r="B5435" t="s">
        <v>5449</v>
      </c>
      <c r="C5435">
        <v>191.9</v>
      </c>
      <c r="D5435">
        <v>4.6000000000000001E-4</v>
      </c>
      <c r="E5435" s="10">
        <f t="shared" si="591"/>
        <v>-6.7515187647633618E-3</v>
      </c>
      <c r="F5435">
        <f t="shared" si="592"/>
        <v>0.99327122153209113</v>
      </c>
      <c r="G5435">
        <f t="shared" si="593"/>
        <v>191.88528823062504</v>
      </c>
      <c r="H5435">
        <f t="shared" si="595"/>
        <v>2.9800888199771287E-2</v>
      </c>
      <c r="J5435">
        <f t="shared" si="594"/>
        <v>-42.066522101255046</v>
      </c>
      <c r="K5435">
        <f t="shared" si="596"/>
        <v>-8.8977928033806108</v>
      </c>
      <c r="L5435">
        <f t="shared" si="597"/>
        <v>0</v>
      </c>
    </row>
    <row r="5436" spans="1:12" x14ac:dyDescent="0.3">
      <c r="A5436">
        <v>5435</v>
      </c>
      <c r="B5436" t="s">
        <v>5450</v>
      </c>
      <c r="C5436">
        <v>190.55</v>
      </c>
      <c r="D5436">
        <v>4.6000000000000001E-4</v>
      </c>
      <c r="E5436" s="10">
        <f t="shared" si="591"/>
        <v>-7.0597756937849409E-3</v>
      </c>
      <c r="F5436">
        <f t="shared" si="592"/>
        <v>0.9929650859822825</v>
      </c>
      <c r="G5436">
        <f t="shared" si="593"/>
        <v>190.53539172665765</v>
      </c>
      <c r="H5436">
        <f t="shared" si="595"/>
        <v>2.9486587795561653E-2</v>
      </c>
      <c r="J5436">
        <f t="shared" si="594"/>
        <v>-41.330046751326783</v>
      </c>
      <c r="K5436">
        <f t="shared" si="596"/>
        <v>-7.5478962994132246</v>
      </c>
      <c r="L5436">
        <f t="shared" si="597"/>
        <v>0</v>
      </c>
    </row>
    <row r="5437" spans="1:12" x14ac:dyDescent="0.3">
      <c r="A5437">
        <v>5436</v>
      </c>
      <c r="B5437" t="s">
        <v>5451</v>
      </c>
      <c r="C5437">
        <v>191.5</v>
      </c>
      <c r="D5437">
        <v>4.0999999999999999E-4</v>
      </c>
      <c r="E5437" s="10">
        <f t="shared" si="591"/>
        <v>4.973181300831307E-3</v>
      </c>
      <c r="F5437">
        <f t="shared" si="592"/>
        <v>1.0049855680923641</v>
      </c>
      <c r="G5437">
        <f t="shared" si="593"/>
        <v>191.48691461375577</v>
      </c>
      <c r="H5437">
        <f t="shared" si="595"/>
        <v>2.3508090593440598E-2</v>
      </c>
      <c r="J5437">
        <f t="shared" si="594"/>
        <v>-33.114803161722385</v>
      </c>
      <c r="K5437">
        <f t="shared" si="596"/>
        <v>-8.4994191865113464</v>
      </c>
      <c r="L5437">
        <f t="shared" si="597"/>
        <v>0</v>
      </c>
    </row>
    <row r="5438" spans="1:12" x14ac:dyDescent="0.3">
      <c r="A5438">
        <v>5437</v>
      </c>
      <c r="B5438" t="s">
        <v>5452</v>
      </c>
      <c r="C5438">
        <v>187.75</v>
      </c>
      <c r="D5438">
        <v>4.6000000000000001E-4</v>
      </c>
      <c r="E5438" s="10">
        <f t="shared" si="591"/>
        <v>-1.97765179764566E-2</v>
      </c>
      <c r="F5438">
        <f t="shared" si="592"/>
        <v>0.98041775456919056</v>
      </c>
      <c r="G5438">
        <f t="shared" si="593"/>
        <v>187.73560638509562</v>
      </c>
      <c r="H5438">
        <f t="shared" si="595"/>
        <v>2.3189180056382871E-2</v>
      </c>
      <c r="J5438">
        <f t="shared" si="594"/>
        <v>-32.025635999700206</v>
      </c>
      <c r="K5438">
        <f t="shared" si="596"/>
        <v>-4.7481109578511962</v>
      </c>
      <c r="L5438">
        <f t="shared" si="597"/>
        <v>0</v>
      </c>
    </row>
    <row r="5439" spans="1:12" x14ac:dyDescent="0.3">
      <c r="A5439">
        <v>5438</v>
      </c>
      <c r="B5439" t="s">
        <v>5453</v>
      </c>
      <c r="C5439">
        <v>185</v>
      </c>
      <c r="D5439">
        <v>4.6000000000000001E-4</v>
      </c>
      <c r="E5439" s="10">
        <f t="shared" si="591"/>
        <v>-1.4755465565919322E-2</v>
      </c>
      <c r="F5439">
        <f t="shared" si="592"/>
        <v>0.98535286284953394</v>
      </c>
      <c r="G5439">
        <f t="shared" si="593"/>
        <v>184.98581721034722</v>
      </c>
      <c r="H5439">
        <f t="shared" si="595"/>
        <v>2.328851697799967E-2</v>
      </c>
      <c r="J5439">
        <f t="shared" si="594"/>
        <v>-31.691732866546381</v>
      </c>
      <c r="K5439">
        <f t="shared" si="596"/>
        <v>-1.9983217831027957</v>
      </c>
      <c r="L5439">
        <f t="shared" si="597"/>
        <v>0</v>
      </c>
    </row>
    <row r="5440" spans="1:12" x14ac:dyDescent="0.3">
      <c r="A5440">
        <v>5439</v>
      </c>
      <c r="B5440" t="s">
        <v>5454</v>
      </c>
      <c r="C5440">
        <v>185.6</v>
      </c>
      <c r="D5440">
        <v>4.8000000000000001E-4</v>
      </c>
      <c r="E5440" s="10">
        <f t="shared" si="591"/>
        <v>3.2379952737753475E-3</v>
      </c>
      <c r="F5440">
        <f t="shared" si="592"/>
        <v>1.0032432432432432</v>
      </c>
      <c r="G5440">
        <f t="shared" si="593"/>
        <v>185.58515259390416</v>
      </c>
      <c r="H5440">
        <f t="shared" si="595"/>
        <v>2.3080491163708621E-2</v>
      </c>
      <c r="J5440">
        <f t="shared" si="594"/>
        <v>-31.510405756831336</v>
      </c>
      <c r="K5440">
        <f t="shared" si="596"/>
        <v>-2.5976571666597295</v>
      </c>
      <c r="L5440">
        <f t="shared" si="597"/>
        <v>0</v>
      </c>
    </row>
    <row r="5441" spans="1:12" x14ac:dyDescent="0.3">
      <c r="A5441">
        <v>5440</v>
      </c>
      <c r="B5441" t="s">
        <v>5455</v>
      </c>
      <c r="C5441">
        <v>184.35</v>
      </c>
      <c r="D5441">
        <v>4.8000000000000001E-4</v>
      </c>
      <c r="E5441" s="10">
        <f t="shared" si="591"/>
        <v>-6.7576956719466574E-3</v>
      </c>
      <c r="F5441">
        <f t="shared" si="592"/>
        <v>0.99326508620689657</v>
      </c>
      <c r="G5441">
        <f t="shared" si="593"/>
        <v>184.33525258990426</v>
      </c>
      <c r="H5441">
        <f t="shared" si="595"/>
        <v>1.6019361035435459E-2</v>
      </c>
      <c r="J5441">
        <f t="shared" si="594"/>
        <v>-21.722975303143532</v>
      </c>
      <c r="K5441">
        <f t="shared" si="596"/>
        <v>-1.3477571626598319</v>
      </c>
      <c r="L5441">
        <f t="shared" si="597"/>
        <v>0</v>
      </c>
    </row>
    <row r="5442" spans="1:12" x14ac:dyDescent="0.3">
      <c r="A5442">
        <v>5441</v>
      </c>
      <c r="B5442" t="s">
        <v>5456</v>
      </c>
      <c r="C5442">
        <v>183</v>
      </c>
      <c r="D5442">
        <v>4.0999999999999999E-4</v>
      </c>
      <c r="E5442" s="10">
        <f t="shared" si="591"/>
        <v>-7.349971838732549E-3</v>
      </c>
      <c r="F5442">
        <f t="shared" si="592"/>
        <v>0.99267697314890158</v>
      </c>
      <c r="G5442">
        <f t="shared" si="593"/>
        <v>182.98749542724443</v>
      </c>
      <c r="H5442">
        <f t="shared" si="595"/>
        <v>1.4313276495777473E-2</v>
      </c>
      <c r="J5442">
        <f t="shared" si="594"/>
        <v>-19.267536680340111</v>
      </c>
      <c r="K5442">
        <f t="shared" si="596"/>
        <v>0.35486514857799989</v>
      </c>
      <c r="L5442">
        <f t="shared" si="597"/>
        <v>0</v>
      </c>
    </row>
    <row r="5443" spans="1:12" x14ac:dyDescent="0.3">
      <c r="A5443">
        <v>5442</v>
      </c>
      <c r="B5443" t="s">
        <v>5457</v>
      </c>
      <c r="C5443">
        <v>187</v>
      </c>
      <c r="D5443">
        <v>4.0999999999999999E-4</v>
      </c>
      <c r="E5443" s="10">
        <f t="shared" ref="E5443:E5506" si="598">LN(C5443/C5442)</f>
        <v>2.1622464013165709E-2</v>
      </c>
      <c r="F5443">
        <f t="shared" ref="F5443:F5506" si="599">C5443/C5442</f>
        <v>1.0218579234972678</v>
      </c>
      <c r="G5443">
        <f t="shared" ref="G5443:G5506" si="600">C5443*EXP(-2/12*D5443)</f>
        <v>186.98722210324976</v>
      </c>
      <c r="H5443">
        <f t="shared" si="595"/>
        <v>1.4655666619798864E-2</v>
      </c>
      <c r="J5443">
        <f t="shared" si="594"/>
        <v>-20.159661134584312</v>
      </c>
      <c r="K5443">
        <f t="shared" si="596"/>
        <v>-3.6448615274273379</v>
      </c>
      <c r="L5443">
        <f t="shared" si="597"/>
        <v>0</v>
      </c>
    </row>
    <row r="5444" spans="1:12" x14ac:dyDescent="0.3">
      <c r="A5444">
        <v>5443</v>
      </c>
      <c r="B5444" t="s">
        <v>5458</v>
      </c>
      <c r="C5444">
        <v>187.8</v>
      </c>
      <c r="D5444">
        <v>3.5000000000000005E-4</v>
      </c>
      <c r="E5444" s="10">
        <f t="shared" si="598"/>
        <v>4.2689499195760145E-3</v>
      </c>
      <c r="F5444">
        <f t="shared" si="599"/>
        <v>1.0042780748663103</v>
      </c>
      <c r="G5444">
        <f t="shared" si="600"/>
        <v>187.78904531951463</v>
      </c>
      <c r="H5444">
        <f t="shared" si="595"/>
        <v>1.465414670474852E-2</v>
      </c>
      <c r="J5444">
        <f t="shared" si="594"/>
        <v>-20.244008443733019</v>
      </c>
      <c r="K5444">
        <f t="shared" si="596"/>
        <v>-4.4466847436922023</v>
      </c>
      <c r="L5444">
        <f t="shared" si="597"/>
        <v>0</v>
      </c>
    </row>
    <row r="5445" spans="1:12" x14ac:dyDescent="0.3">
      <c r="A5445">
        <v>5444</v>
      </c>
      <c r="B5445" t="s">
        <v>5459</v>
      </c>
      <c r="C5445">
        <v>187.3</v>
      </c>
      <c r="D5445">
        <v>3.7999999999999997E-4</v>
      </c>
      <c r="E5445" s="10">
        <f t="shared" si="598"/>
        <v>-2.6659573241197203E-3</v>
      </c>
      <c r="F5445">
        <f t="shared" si="599"/>
        <v>0.99733759318423854</v>
      </c>
      <c r="G5445">
        <f t="shared" si="600"/>
        <v>187.28813804229929</v>
      </c>
      <c r="H5445">
        <f t="shared" si="595"/>
        <v>1.4650799276955798E-2</v>
      </c>
      <c r="J5445">
        <f t="shared" si="594"/>
        <v>-20.185397729549326</v>
      </c>
      <c r="K5445">
        <f t="shared" si="596"/>
        <v>-3.9457774664768692</v>
      </c>
      <c r="L5445">
        <f t="shared" si="597"/>
        <v>0</v>
      </c>
    </row>
    <row r="5446" spans="1:12" x14ac:dyDescent="0.3">
      <c r="A5446">
        <v>5445</v>
      </c>
      <c r="B5446" t="s">
        <v>5460</v>
      </c>
      <c r="C5446">
        <v>183.5</v>
      </c>
      <c r="D5446">
        <v>2.9999999999999997E-4</v>
      </c>
      <c r="E5446" s="10">
        <f t="shared" si="598"/>
        <v>-2.0496941955417871E-2</v>
      </c>
      <c r="F5446">
        <f t="shared" si="599"/>
        <v>0.9797116924719701</v>
      </c>
      <c r="G5446">
        <f t="shared" si="600"/>
        <v>183.49082522937118</v>
      </c>
      <c r="H5446">
        <f t="shared" si="595"/>
        <v>1.5165267690038947E-2</v>
      </c>
      <c r="J5446">
        <f t="shared" si="594"/>
        <v>-20.470580347411076</v>
      </c>
      <c r="K5446">
        <f t="shared" si="596"/>
        <v>-0.14846465354875704</v>
      </c>
      <c r="L5446">
        <f t="shared" si="597"/>
        <v>0</v>
      </c>
    </row>
    <row r="5447" spans="1:12" x14ac:dyDescent="0.3">
      <c r="A5447">
        <v>5446</v>
      </c>
      <c r="B5447" t="s">
        <v>5461</v>
      </c>
      <c r="C5447">
        <v>183.35</v>
      </c>
      <c r="D5447">
        <v>2.5000000000000001E-4</v>
      </c>
      <c r="E5447" s="10">
        <f t="shared" si="598"/>
        <v>-8.1777297729001143E-4</v>
      </c>
      <c r="F5447">
        <f t="shared" si="599"/>
        <v>0.99918256130790184</v>
      </c>
      <c r="G5447">
        <f t="shared" si="600"/>
        <v>183.34236057582243</v>
      </c>
      <c r="H5447">
        <f t="shared" si="595"/>
        <v>1.4805119188513703E-2</v>
      </c>
      <c r="J5447">
        <f t="shared" si="594"/>
        <v>-19.968270325053844</v>
      </c>
      <c r="K5447">
        <f t="shared" si="596"/>
        <v>1.498397155236205</v>
      </c>
      <c r="L5447">
        <f t="shared" si="597"/>
        <v>0</v>
      </c>
    </row>
    <row r="5448" spans="1:12" x14ac:dyDescent="0.3">
      <c r="A5448">
        <v>5447</v>
      </c>
      <c r="B5448" t="s">
        <v>5462</v>
      </c>
      <c r="C5448">
        <v>184.85</v>
      </c>
      <c r="D5448">
        <v>2.9999999999999997E-4</v>
      </c>
      <c r="E5448" s="10">
        <f t="shared" si="598"/>
        <v>8.1477908653059192E-3</v>
      </c>
      <c r="F5448">
        <f t="shared" si="599"/>
        <v>1.0081810744477775</v>
      </c>
      <c r="G5448">
        <f t="shared" si="600"/>
        <v>184.84075773105863</v>
      </c>
      <c r="H5448">
        <f t="shared" si="595"/>
        <v>1.4640492875656283E-2</v>
      </c>
      <c r="J5448">
        <f t="shared" si="594"/>
        <v>-19.907611574849806</v>
      </c>
      <c r="K5448">
        <f t="shared" si="596"/>
        <v>5.7497125071873825</v>
      </c>
      <c r="L5448">
        <f t="shared" si="597"/>
        <v>0</v>
      </c>
    </row>
    <row r="5449" spans="1:12" x14ac:dyDescent="0.3">
      <c r="A5449">
        <v>5448</v>
      </c>
      <c r="B5449" t="s">
        <v>5463</v>
      </c>
      <c r="C5449">
        <v>190.6</v>
      </c>
      <c r="D5449">
        <v>2.9999999999999997E-4</v>
      </c>
      <c r="E5449" s="10">
        <f t="shared" si="598"/>
        <v>3.0632305837460738E-2</v>
      </c>
      <c r="F5449">
        <f t="shared" si="599"/>
        <v>1.0311063024073572</v>
      </c>
      <c r="G5449">
        <f t="shared" si="600"/>
        <v>190.59047023824601</v>
      </c>
      <c r="H5449">
        <f t="shared" si="595"/>
        <v>1.5554956008931914E-2</v>
      </c>
      <c r="J5449">
        <f t="shared" si="594"/>
        <v>-21.808996835756915</v>
      </c>
      <c r="K5449">
        <f t="shared" si="596"/>
        <v>1.2964170431102957</v>
      </c>
      <c r="L5449">
        <f t="shared" si="597"/>
        <v>0</v>
      </c>
    </row>
    <row r="5450" spans="1:12" x14ac:dyDescent="0.3">
      <c r="A5450">
        <v>5449</v>
      </c>
      <c r="B5450" t="s">
        <v>5464</v>
      </c>
      <c r="C5450">
        <v>194.35</v>
      </c>
      <c r="D5450">
        <v>3.5000000000000005E-4</v>
      </c>
      <c r="E5450" s="10">
        <f t="shared" si="598"/>
        <v>1.9483666078130346E-2</v>
      </c>
      <c r="F5450">
        <f t="shared" si="599"/>
        <v>1.0196747114375655</v>
      </c>
      <c r="G5450">
        <f t="shared" si="600"/>
        <v>194.33866324732514</v>
      </c>
      <c r="H5450">
        <f t="shared" si="595"/>
        <v>1.5725243254048425E-2</v>
      </c>
      <c r="J5450">
        <f t="shared" si="594"/>
        <v>-22.481345709732025</v>
      </c>
      <c r="K5450">
        <f t="shared" si="596"/>
        <v>-2.4517759659688352</v>
      </c>
      <c r="L5450">
        <f t="shared" si="597"/>
        <v>0</v>
      </c>
    </row>
    <row r="5451" spans="1:12" x14ac:dyDescent="0.3">
      <c r="A5451">
        <v>5450</v>
      </c>
      <c r="B5451" t="s">
        <v>5465</v>
      </c>
      <c r="C5451">
        <v>193.65</v>
      </c>
      <c r="D5451">
        <v>2.9999999999999997E-4</v>
      </c>
      <c r="E5451" s="10">
        <f t="shared" si="598"/>
        <v>-3.6082513374708835E-3</v>
      </c>
      <c r="F5451">
        <f t="shared" si="599"/>
        <v>0.99639825057885267</v>
      </c>
      <c r="G5451">
        <f t="shared" si="600"/>
        <v>193.64031774205847</v>
      </c>
      <c r="H5451">
        <f t="shared" si="595"/>
        <v>1.5205196419947822E-2</v>
      </c>
      <c r="J5451">
        <f t="shared" si="594"/>
        <v>-21.659755105370419</v>
      </c>
      <c r="K5451">
        <f t="shared" si="596"/>
        <v>-1.7534304607021625</v>
      </c>
      <c r="L5451">
        <f t="shared" si="597"/>
        <v>0</v>
      </c>
    </row>
    <row r="5452" spans="1:12" x14ac:dyDescent="0.3">
      <c r="A5452">
        <v>5451</v>
      </c>
      <c r="B5452" t="s">
        <v>5466</v>
      </c>
      <c r="C5452">
        <v>198.6</v>
      </c>
      <c r="D5452">
        <v>4.0999999999999999E-4</v>
      </c>
      <c r="E5452" s="10">
        <f t="shared" si="598"/>
        <v>2.5240345650311032E-2</v>
      </c>
      <c r="F5452">
        <f t="shared" si="599"/>
        <v>1.0255615801704105</v>
      </c>
      <c r="G5452">
        <f t="shared" si="600"/>
        <v>198.58642946366527</v>
      </c>
      <c r="H5452">
        <f t="shared" si="595"/>
        <v>1.579009318519662E-2</v>
      </c>
      <c r="J5452">
        <f t="shared" si="594"/>
        <v>-23.067470881185354</v>
      </c>
      <c r="K5452">
        <f t="shared" si="596"/>
        <v>-6.69954218230896</v>
      </c>
      <c r="L5452">
        <f t="shared" si="597"/>
        <v>0</v>
      </c>
    </row>
    <row r="5453" spans="1:12" x14ac:dyDescent="0.3">
      <c r="A5453">
        <v>5452</v>
      </c>
      <c r="B5453" t="s">
        <v>5467</v>
      </c>
      <c r="C5453">
        <v>193.4</v>
      </c>
      <c r="D5453">
        <v>4.0999999999999999E-4</v>
      </c>
      <c r="E5453" s="10">
        <f t="shared" si="598"/>
        <v>-2.6532168591878232E-2</v>
      </c>
      <c r="F5453">
        <f t="shared" si="599"/>
        <v>0.97381671701913397</v>
      </c>
      <c r="G5453">
        <f t="shared" si="600"/>
        <v>193.38678478485832</v>
      </c>
      <c r="H5453">
        <f t="shared" si="595"/>
        <v>1.5973749062128808E-2</v>
      </c>
      <c r="J5453">
        <f t="shared" si="594"/>
        <v>-22.724763455082712</v>
      </c>
      <c r="K5453">
        <f t="shared" si="596"/>
        <v>-1.4998975035020123</v>
      </c>
      <c r="L5453">
        <f t="shared" si="597"/>
        <v>0</v>
      </c>
    </row>
    <row r="5454" spans="1:12" x14ac:dyDescent="0.3">
      <c r="A5454">
        <v>5453</v>
      </c>
      <c r="B5454" t="s">
        <v>5468</v>
      </c>
      <c r="C5454">
        <v>194</v>
      </c>
      <c r="D5454">
        <v>3.7999999999999997E-4</v>
      </c>
      <c r="E5454" s="10">
        <f t="shared" si="598"/>
        <v>3.0975760441341845E-3</v>
      </c>
      <c r="F5454">
        <f t="shared" si="599"/>
        <v>1.0031023784901758</v>
      </c>
      <c r="G5454">
        <f t="shared" si="600"/>
        <v>193.9877137224029</v>
      </c>
      <c r="H5454">
        <f t="shared" si="595"/>
        <v>1.5971244209937938E-2</v>
      </c>
      <c r="J5454">
        <f t="shared" si="594"/>
        <v>-22.791803693489889</v>
      </c>
      <c r="K5454">
        <f t="shared" si="596"/>
        <v>-2.1008264410465927</v>
      </c>
      <c r="L5454">
        <f t="shared" si="597"/>
        <v>0</v>
      </c>
    </row>
    <row r="5455" spans="1:12" x14ac:dyDescent="0.3">
      <c r="A5455">
        <v>5454</v>
      </c>
      <c r="B5455" t="s">
        <v>5469</v>
      </c>
      <c r="C5455">
        <v>204.05</v>
      </c>
      <c r="D5455">
        <v>3.7999999999999997E-4</v>
      </c>
      <c r="E5455" s="10">
        <f t="shared" si="598"/>
        <v>5.0506902788486595E-2</v>
      </c>
      <c r="F5455">
        <f t="shared" si="599"/>
        <v>1.0518041237113402</v>
      </c>
      <c r="G5455">
        <f t="shared" si="600"/>
        <v>204.03707724255833</v>
      </c>
      <c r="H5455">
        <f t="shared" si="595"/>
        <v>1.8062934263571018E-2</v>
      </c>
      <c r="J5455">
        <f t="shared" si="594"/>
        <v>-27.112097390544267</v>
      </c>
      <c r="K5455">
        <f t="shared" si="596"/>
        <v>-12.150189961202017</v>
      </c>
      <c r="L5455">
        <f t="shared" si="597"/>
        <v>0</v>
      </c>
    </row>
    <row r="5456" spans="1:12" x14ac:dyDescent="0.3">
      <c r="A5456">
        <v>5455</v>
      </c>
      <c r="B5456" t="s">
        <v>5470</v>
      </c>
      <c r="C5456">
        <v>200.35</v>
      </c>
      <c r="D5456">
        <v>3.7999999999999997E-4</v>
      </c>
      <c r="E5456" s="10">
        <f t="shared" si="598"/>
        <v>-1.8299224769661223E-2</v>
      </c>
      <c r="F5456">
        <f t="shared" si="599"/>
        <v>0.98186718941435913</v>
      </c>
      <c r="G5456">
        <f t="shared" si="600"/>
        <v>200.33731156847125</v>
      </c>
      <c r="H5456">
        <f t="shared" si="595"/>
        <v>1.8525732455886974E-2</v>
      </c>
      <c r="J5456">
        <f t="shared" si="594"/>
        <v>-27.302533579847516</v>
      </c>
      <c r="K5456">
        <f t="shared" si="596"/>
        <v>-8.4504242871149415</v>
      </c>
      <c r="L5456">
        <f t="shared" si="597"/>
        <v>0</v>
      </c>
    </row>
    <row r="5457" spans="1:12" x14ac:dyDescent="0.3">
      <c r="A5457">
        <v>5456</v>
      </c>
      <c r="B5457" t="s">
        <v>5471</v>
      </c>
      <c r="C5457">
        <v>191.9</v>
      </c>
      <c r="D5457">
        <v>4.0999999999999999E-4</v>
      </c>
      <c r="E5457" s="10">
        <f t="shared" si="598"/>
        <v>-4.3091434068499336E-2</v>
      </c>
      <c r="F5457">
        <f t="shared" si="599"/>
        <v>0.95782380833541303</v>
      </c>
      <c r="G5457">
        <f t="shared" si="600"/>
        <v>191.88688728135631</v>
      </c>
      <c r="H5457">
        <f t="shared" si="595"/>
        <v>2.0373421411541866E-2</v>
      </c>
      <c r="J5457">
        <f t="shared" si="594"/>
        <v>-28.759079875836115</v>
      </c>
      <c r="K5457">
        <f t="shared" si="596"/>
        <v>1.5482821204905406</v>
      </c>
      <c r="L5457">
        <f t="shared" si="597"/>
        <v>0</v>
      </c>
    </row>
    <row r="5458" spans="1:12" x14ac:dyDescent="0.3">
      <c r="A5458">
        <v>5457</v>
      </c>
      <c r="B5458" t="s">
        <v>5472</v>
      </c>
      <c r="C5458">
        <v>193.45</v>
      </c>
      <c r="D5458">
        <v>4.6000000000000001E-4</v>
      </c>
      <c r="E5458" s="10">
        <f t="shared" si="598"/>
        <v>8.0446781328676453E-3</v>
      </c>
      <c r="F5458">
        <f t="shared" si="599"/>
        <v>1.0080771235018238</v>
      </c>
      <c r="G5458">
        <f t="shared" si="600"/>
        <v>193.43516940184685</v>
      </c>
      <c r="H5458">
        <f t="shared" si="595"/>
        <v>2.0173968768738375E-2</v>
      </c>
      <c r="J5458">
        <f t="shared" si="594"/>
        <v>-28.707310256315406</v>
      </c>
      <c r="K5458">
        <f t="shared" si="596"/>
        <v>4.4473502035486376</v>
      </c>
      <c r="L5458">
        <f t="shared" si="597"/>
        <v>0</v>
      </c>
    </row>
    <row r="5459" spans="1:12" x14ac:dyDescent="0.3">
      <c r="A5459">
        <v>5458</v>
      </c>
      <c r="B5459" t="s">
        <v>5473</v>
      </c>
      <c r="C5459">
        <v>197.9</v>
      </c>
      <c r="D5459">
        <v>5.2999999999999998E-4</v>
      </c>
      <c r="E5459" s="10">
        <f t="shared" si="598"/>
        <v>2.2742771461998108E-2</v>
      </c>
      <c r="F5459">
        <f t="shared" si="599"/>
        <v>1.0230033600413544</v>
      </c>
      <c r="G5459">
        <f t="shared" si="600"/>
        <v>197.88251960539549</v>
      </c>
      <c r="H5459">
        <f t="shared" si="595"/>
        <v>2.053138262899706E-2</v>
      </c>
      <c r="J5459">
        <f t="shared" si="594"/>
        <v>-29.887621107184955</v>
      </c>
      <c r="K5459">
        <f t="shared" si="596"/>
        <v>3.4503663719607687</v>
      </c>
      <c r="L5459">
        <f t="shared" si="597"/>
        <v>0</v>
      </c>
    </row>
    <row r="5460" spans="1:12" x14ac:dyDescent="0.3">
      <c r="A5460">
        <v>5459</v>
      </c>
      <c r="B5460" t="s">
        <v>5474</v>
      </c>
      <c r="C5460">
        <v>201.35</v>
      </c>
      <c r="D5460">
        <v>5.0999999999999993E-4</v>
      </c>
      <c r="E5460" s="10">
        <f t="shared" si="598"/>
        <v>1.7282834688943063E-2</v>
      </c>
      <c r="F5460">
        <f t="shared" si="599"/>
        <v>1.017433046993431</v>
      </c>
      <c r="G5460">
        <f t="shared" si="600"/>
        <v>201.33288597735626</v>
      </c>
      <c r="H5460">
        <f t="shared" si="595"/>
        <v>2.0681623923809019E-2</v>
      </c>
      <c r="J5460">
        <f t="shared" si="594"/>
        <v>-30.631275134606977</v>
      </c>
      <c r="K5460">
        <f t="shared" si="596"/>
        <v>-1.5032030278886737</v>
      </c>
      <c r="L5460">
        <f t="shared" si="597"/>
        <v>0</v>
      </c>
    </row>
    <row r="5461" spans="1:12" x14ac:dyDescent="0.3">
      <c r="A5461">
        <v>5460</v>
      </c>
      <c r="B5461" t="s">
        <v>5475</v>
      </c>
      <c r="C5461">
        <v>204.25</v>
      </c>
      <c r="D5461">
        <v>5.3199999999999992E-4</v>
      </c>
      <c r="E5461" s="10">
        <f t="shared" si="598"/>
        <v>1.4300046442649013E-2</v>
      </c>
      <c r="F5461">
        <f t="shared" si="599"/>
        <v>1.0144027812267196</v>
      </c>
      <c r="G5461">
        <f t="shared" si="600"/>
        <v>204.23189063619367</v>
      </c>
      <c r="H5461">
        <f t="shared" si="595"/>
        <v>2.0527308269423256E-2</v>
      </c>
      <c r="J5461">
        <f t="shared" si="594"/>
        <v>-30.840490940708122</v>
      </c>
      <c r="K5461">
        <f t="shared" si="596"/>
        <v>-4.4022076867260864</v>
      </c>
      <c r="L5461">
        <f t="shared" si="597"/>
        <v>0</v>
      </c>
    </row>
    <row r="5462" spans="1:12" x14ac:dyDescent="0.3">
      <c r="A5462">
        <v>5461</v>
      </c>
      <c r="B5462" t="s">
        <v>5476</v>
      </c>
      <c r="C5462">
        <v>213.15</v>
      </c>
      <c r="D5462">
        <v>5.0999999999999993E-4</v>
      </c>
      <c r="E5462" s="10">
        <f t="shared" si="598"/>
        <v>4.2651409471107182E-2</v>
      </c>
      <c r="F5462">
        <f t="shared" si="599"/>
        <v>1.0435740514075889</v>
      </c>
      <c r="G5462">
        <f t="shared" si="600"/>
        <v>213.13188301998255</v>
      </c>
      <c r="H5462">
        <f t="shared" si="595"/>
        <v>2.0646098131904832E-2</v>
      </c>
      <c r="J5462">
        <f t="shared" si="594"/>
        <v>-32.37070290453871</v>
      </c>
      <c r="K5462">
        <f t="shared" si="596"/>
        <v>-13.302200070514971</v>
      </c>
      <c r="L5462">
        <f t="shared" si="597"/>
        <v>0</v>
      </c>
    </row>
    <row r="5463" spans="1:12" x14ac:dyDescent="0.3">
      <c r="A5463">
        <v>5462</v>
      </c>
      <c r="B5463" t="s">
        <v>5477</v>
      </c>
      <c r="C5463">
        <v>208.65</v>
      </c>
      <c r="D5463">
        <v>5.0999999999999993E-4</v>
      </c>
      <c r="E5463" s="10">
        <f t="shared" si="598"/>
        <v>-2.1337936173657684E-2</v>
      </c>
      <c r="F5463">
        <f t="shared" si="599"/>
        <v>0.97888810696692474</v>
      </c>
      <c r="G5463">
        <f t="shared" si="600"/>
        <v>208.63226550372676</v>
      </c>
      <c r="H5463">
        <f t="shared" si="595"/>
        <v>2.0689856362098202E-2</v>
      </c>
      <c r="J5463">
        <f t="shared" si="594"/>
        <v>-31.754455508410228</v>
      </c>
      <c r="K5463">
        <f t="shared" si="596"/>
        <v>-8.8025825542591747</v>
      </c>
      <c r="L5463">
        <f t="shared" si="597"/>
        <v>0</v>
      </c>
    </row>
    <row r="5464" spans="1:12" x14ac:dyDescent="0.3">
      <c r="A5464">
        <v>5463</v>
      </c>
      <c r="B5464" t="s">
        <v>5478</v>
      </c>
      <c r="C5464">
        <v>209.25</v>
      </c>
      <c r="D5464">
        <v>4.6000000000000001E-4</v>
      </c>
      <c r="E5464" s="10">
        <f t="shared" si="598"/>
        <v>2.8715023320231626E-3</v>
      </c>
      <c r="F5464">
        <f t="shared" si="599"/>
        <v>1.0028756290438534</v>
      </c>
      <c r="G5464">
        <f t="shared" si="600"/>
        <v>209.2339581149468</v>
      </c>
      <c r="H5464">
        <f t="shared" si="595"/>
        <v>2.0677348002259986E-2</v>
      </c>
      <c r="J5464">
        <f t="shared" si="594"/>
        <v>-31.826781932240301</v>
      </c>
      <c r="K5464">
        <f t="shared" si="596"/>
        <v>-9.4042751654792198</v>
      </c>
      <c r="L5464">
        <f t="shared" si="597"/>
        <v>0</v>
      </c>
    </row>
    <row r="5465" spans="1:12" x14ac:dyDescent="0.3">
      <c r="A5465">
        <v>5464</v>
      </c>
      <c r="B5465" t="s">
        <v>5479</v>
      </c>
      <c r="C5465">
        <v>203.4</v>
      </c>
      <c r="D5465">
        <v>4.8000000000000001E-4</v>
      </c>
      <c r="E5465" s="10">
        <f t="shared" si="598"/>
        <v>-2.8355225755125123E-2</v>
      </c>
      <c r="F5465">
        <f t="shared" si="599"/>
        <v>0.97204301075268817</v>
      </c>
      <c r="G5465">
        <f t="shared" si="600"/>
        <v>203.38372865086265</v>
      </c>
      <c r="H5465">
        <f t="shared" si="595"/>
        <v>2.1380658800465215E-2</v>
      </c>
      <c r="J5465">
        <f t="shared" si="594"/>
        <v>-31.989172708363558</v>
      </c>
      <c r="K5465">
        <f t="shared" si="596"/>
        <v>-3.5540457013950686</v>
      </c>
      <c r="L5465">
        <f t="shared" si="597"/>
        <v>0</v>
      </c>
    </row>
    <row r="5466" spans="1:12" x14ac:dyDescent="0.3">
      <c r="A5466">
        <v>5465</v>
      </c>
      <c r="B5466" t="s">
        <v>5480</v>
      </c>
      <c r="C5466">
        <v>201.6</v>
      </c>
      <c r="D5466">
        <v>5.2999999999999998E-4</v>
      </c>
      <c r="E5466" s="10">
        <f t="shared" si="598"/>
        <v>-8.8889474172460393E-3</v>
      </c>
      <c r="F5466">
        <f t="shared" si="599"/>
        <v>0.99115044247787609</v>
      </c>
      <c r="G5466">
        <f t="shared" si="600"/>
        <v>201.58219278649685</v>
      </c>
      <c r="H5466">
        <f t="shared" si="595"/>
        <v>2.1409797283581986E-2</v>
      </c>
      <c r="J5466">
        <f t="shared" si="594"/>
        <v>-31.749028523769208</v>
      </c>
      <c r="K5466">
        <f t="shared" si="596"/>
        <v>-1.7525098370292653</v>
      </c>
      <c r="L5466">
        <f t="shared" si="597"/>
        <v>0</v>
      </c>
    </row>
    <row r="5467" spans="1:12" x14ac:dyDescent="0.3">
      <c r="A5467">
        <v>5466</v>
      </c>
      <c r="B5467" t="s">
        <v>5481</v>
      </c>
      <c r="C5467">
        <v>204.25</v>
      </c>
      <c r="D5467">
        <v>5.6000000000000006E-4</v>
      </c>
      <c r="E5467" s="10">
        <f t="shared" si="598"/>
        <v>1.3059197542898832E-2</v>
      </c>
      <c r="F5467">
        <f t="shared" si="599"/>
        <v>1.0131448412698414</v>
      </c>
      <c r="G5467">
        <f t="shared" si="600"/>
        <v>204.23093755626121</v>
      </c>
      <c r="H5467">
        <f t="shared" si="595"/>
        <v>2.1500798770998884E-2</v>
      </c>
      <c r="J5467">
        <f t="shared" si="594"/>
        <v>-32.302924795341987</v>
      </c>
      <c r="K5467">
        <f t="shared" si="596"/>
        <v>-4.4012546067936285</v>
      </c>
      <c r="L5467">
        <f t="shared" si="597"/>
        <v>0</v>
      </c>
    </row>
    <row r="5468" spans="1:12" x14ac:dyDescent="0.3">
      <c r="A5468">
        <v>5467</v>
      </c>
      <c r="B5468" t="s">
        <v>5482</v>
      </c>
      <c r="C5468">
        <v>205.55</v>
      </c>
      <c r="D5468">
        <v>5.6000000000000006E-4</v>
      </c>
      <c r="E5468" s="10">
        <f t="shared" si="598"/>
        <v>6.344579603775157E-3</v>
      </c>
      <c r="F5468">
        <f t="shared" si="599"/>
        <v>1.0063647490820073</v>
      </c>
      <c r="G5468">
        <f t="shared" si="600"/>
        <v>205.53081622858994</v>
      </c>
      <c r="H5468">
        <f t="shared" si="595"/>
        <v>2.1107605819630351E-2</v>
      </c>
      <c r="J5468">
        <f t="shared" si="594"/>
        <v>-31.914029552900189</v>
      </c>
      <c r="K5468">
        <f t="shared" si="596"/>
        <v>-5.7011332791223595</v>
      </c>
      <c r="L5468">
        <f t="shared" si="597"/>
        <v>0</v>
      </c>
    </row>
    <row r="5469" spans="1:12" x14ac:dyDescent="0.3">
      <c r="A5469">
        <v>5468</v>
      </c>
      <c r="B5469" t="s">
        <v>5483</v>
      </c>
      <c r="C5469">
        <v>203.3</v>
      </c>
      <c r="D5469">
        <v>5.6000000000000006E-4</v>
      </c>
      <c r="E5469" s="10">
        <f t="shared" si="598"/>
        <v>-1.1006592709586477E-2</v>
      </c>
      <c r="F5469">
        <f t="shared" si="599"/>
        <v>0.98905375820968133</v>
      </c>
      <c r="G5469">
        <f t="shared" si="600"/>
        <v>203.28102621879026</v>
      </c>
      <c r="H5469">
        <f t="shared" si="595"/>
        <v>2.1009615886329828E-2</v>
      </c>
      <c r="J5469">
        <f t="shared" si="594"/>
        <v>-31.418154971882618</v>
      </c>
      <c r="K5469">
        <f t="shared" si="596"/>
        <v>-3.4513432693226775</v>
      </c>
      <c r="L5469">
        <f t="shared" si="597"/>
        <v>0</v>
      </c>
    </row>
    <row r="5470" spans="1:12" x14ac:dyDescent="0.3">
      <c r="A5470">
        <v>5469</v>
      </c>
      <c r="B5470" t="s">
        <v>5484</v>
      </c>
      <c r="C5470">
        <v>199.85</v>
      </c>
      <c r="D5470">
        <v>6.0999999999999997E-4</v>
      </c>
      <c r="E5470" s="10">
        <f t="shared" si="598"/>
        <v>-1.7115635476968503E-2</v>
      </c>
      <c r="F5470">
        <f t="shared" si="599"/>
        <v>0.98303000491883907</v>
      </c>
      <c r="G5470">
        <f t="shared" si="600"/>
        <v>199.82968294946758</v>
      </c>
      <c r="H5470">
        <f t="shared" si="595"/>
        <v>2.1332635814266351E-2</v>
      </c>
      <c r="J5470">
        <f t="shared" si="594"/>
        <v>-31.359580124961614</v>
      </c>
      <c r="K5470">
        <f t="shared" si="596"/>
        <v>0.10165592139864543</v>
      </c>
      <c r="L5470">
        <f t="shared" si="597"/>
        <v>0</v>
      </c>
    </row>
    <row r="5471" spans="1:12" x14ac:dyDescent="0.3">
      <c r="A5471">
        <v>5470</v>
      </c>
      <c r="B5471" t="s">
        <v>5485</v>
      </c>
      <c r="C5471">
        <v>202.55</v>
      </c>
      <c r="D5471">
        <v>5.6000000000000006E-4</v>
      </c>
      <c r="E5471" s="10">
        <f t="shared" si="598"/>
        <v>1.3419684491367221E-2</v>
      </c>
      <c r="F5471">
        <f t="shared" si="599"/>
        <v>1.0135101325994498</v>
      </c>
      <c r="G5471">
        <f t="shared" si="600"/>
        <v>202.53109621552369</v>
      </c>
      <c r="H5471">
        <f t="shared" si="595"/>
        <v>2.1349880065660375E-2</v>
      </c>
      <c r="J5471">
        <f t="shared" si="594"/>
        <v>-31.809209300973432</v>
      </c>
      <c r="K5471">
        <f t="shared" si="596"/>
        <v>-2.8947384994070262</v>
      </c>
      <c r="L5471">
        <f t="shared" si="597"/>
        <v>0</v>
      </c>
    </row>
    <row r="5472" spans="1:12" x14ac:dyDescent="0.3">
      <c r="A5472">
        <v>5471</v>
      </c>
      <c r="B5472" t="s">
        <v>5486</v>
      </c>
      <c r="C5472">
        <v>208.1</v>
      </c>
      <c r="D5472">
        <v>5.6000000000000006E-4</v>
      </c>
      <c r="E5472" s="10">
        <f t="shared" si="598"/>
        <v>2.7031963750889152E-2</v>
      </c>
      <c r="F5472">
        <f t="shared" si="599"/>
        <v>1.0274006418168353</v>
      </c>
      <c r="G5472">
        <f t="shared" si="600"/>
        <v>208.08057823969625</v>
      </c>
      <c r="H5472">
        <f t="shared" si="595"/>
        <v>2.1687593481881658E-2</v>
      </c>
      <c r="J5472">
        <f t="shared" ref="J5472:J5535" si="601">-G5472*$O$3*$Q$3*H5472</f>
        <v>-33.197748529506157</v>
      </c>
      <c r="K5472">
        <f t="shared" si="596"/>
        <v>-8.4442205235795882</v>
      </c>
      <c r="L5472">
        <f t="shared" si="597"/>
        <v>0</v>
      </c>
    </row>
    <row r="5473" spans="1:12" x14ac:dyDescent="0.3">
      <c r="A5473">
        <v>5472</v>
      </c>
      <c r="B5473" t="s">
        <v>5487</v>
      </c>
      <c r="C5473">
        <v>201.35</v>
      </c>
      <c r="D5473">
        <v>5.6000000000000006E-4</v>
      </c>
      <c r="E5473" s="10">
        <f t="shared" si="598"/>
        <v>-3.2974046102125593E-2</v>
      </c>
      <c r="F5473">
        <f t="shared" si="599"/>
        <v>0.96756367131186927</v>
      </c>
      <c r="G5473">
        <f t="shared" si="600"/>
        <v>201.33120821029715</v>
      </c>
      <c r="H5473">
        <f t="shared" ref="H5473:H5536" si="602">SQRT(_xlfn.VAR.S(E5444:E5473))</f>
        <v>2.2459485192396388E-2</v>
      </c>
      <c r="J5473">
        <f t="shared" si="601"/>
        <v>-33.264164354114044</v>
      </c>
      <c r="K5473">
        <f t="shared" si="596"/>
        <v>-1.6948504941804856</v>
      </c>
      <c r="L5473">
        <f t="shared" si="597"/>
        <v>0</v>
      </c>
    </row>
    <row r="5474" spans="1:12" x14ac:dyDescent="0.3">
      <c r="A5474">
        <v>5473</v>
      </c>
      <c r="B5474" t="s">
        <v>5488</v>
      </c>
      <c r="C5474">
        <v>199.95</v>
      </c>
      <c r="D5474">
        <v>5.6000000000000006E-4</v>
      </c>
      <c r="E5474" s="10">
        <f t="shared" si="598"/>
        <v>-6.9773520046357831E-3</v>
      </c>
      <c r="F5474">
        <f t="shared" si="599"/>
        <v>0.99304693320089399</v>
      </c>
      <c r="G5474">
        <f t="shared" si="600"/>
        <v>199.93133887086623</v>
      </c>
      <c r="H5474">
        <f t="shared" si="602"/>
        <v>2.2522098828477201E-2</v>
      </c>
      <c r="J5474">
        <f t="shared" si="601"/>
        <v>-33.124967043399124</v>
      </c>
      <c r="K5474">
        <f t="shared" ref="K5474:K5537" si="603">+MIN(G5475-G5474,G5476-G5474,G5477-G5474,G5478-G5474,G5479-G5474,G5480-G5474,G5481-G5474,G5482-G5474,G5483-G5474,G5484-G5474)</f>
        <v>-0.29498115474956421</v>
      </c>
      <c r="L5474">
        <f t="shared" ref="L5474:L5537" si="604">+IF(K5474&lt;J5474,1,0)</f>
        <v>0</v>
      </c>
    </row>
    <row r="5475" spans="1:12" x14ac:dyDescent="0.3">
      <c r="A5475">
        <v>5474</v>
      </c>
      <c r="B5475" t="s">
        <v>5489</v>
      </c>
      <c r="C5475">
        <v>203.95</v>
      </c>
      <c r="D5475">
        <v>5.8E-4</v>
      </c>
      <c r="E5475" s="10">
        <f t="shared" si="598"/>
        <v>1.9807530470740086E-2</v>
      </c>
      <c r="F5475">
        <f t="shared" si="599"/>
        <v>1.0200050012503126</v>
      </c>
      <c r="G5475">
        <f t="shared" si="600"/>
        <v>203.93028578620235</v>
      </c>
      <c r="H5475">
        <f t="shared" si="602"/>
        <v>2.273124460955233E-2</v>
      </c>
      <c r="J5475">
        <f t="shared" si="601"/>
        <v>-34.101278688761596</v>
      </c>
      <c r="K5475">
        <f t="shared" si="603"/>
        <v>-4.2939280700856841</v>
      </c>
      <c r="L5475">
        <f t="shared" si="604"/>
        <v>0</v>
      </c>
    </row>
    <row r="5476" spans="1:12" x14ac:dyDescent="0.3">
      <c r="A5476">
        <v>5475</v>
      </c>
      <c r="B5476" t="s">
        <v>5490</v>
      </c>
      <c r="C5476">
        <v>208.7</v>
      </c>
      <c r="D5476">
        <v>4.8000000000000001E-4</v>
      </c>
      <c r="E5476" s="10">
        <f t="shared" si="598"/>
        <v>2.3022948319587542E-2</v>
      </c>
      <c r="F5476">
        <f t="shared" si="599"/>
        <v>1.0232900220642314</v>
      </c>
      <c r="G5476">
        <f t="shared" si="600"/>
        <v>208.6833046678222</v>
      </c>
      <c r="H5476">
        <f t="shared" si="602"/>
        <v>2.2578817825066731E-2</v>
      </c>
      <c r="J5476">
        <f t="shared" si="601"/>
        <v>-34.662080434251479</v>
      </c>
      <c r="K5476">
        <f t="shared" si="603"/>
        <v>-9.0469469517055359</v>
      </c>
      <c r="L5476">
        <f t="shared" si="604"/>
        <v>0</v>
      </c>
    </row>
    <row r="5477" spans="1:12" x14ac:dyDescent="0.3">
      <c r="A5477">
        <v>5476</v>
      </c>
      <c r="B5477" t="s">
        <v>5491</v>
      </c>
      <c r="C5477">
        <v>208.05</v>
      </c>
      <c r="D5477">
        <v>5.0999999999999993E-4</v>
      </c>
      <c r="E5477" s="10">
        <f t="shared" si="598"/>
        <v>-3.1193786542046227E-3</v>
      </c>
      <c r="F5477">
        <f t="shared" si="599"/>
        <v>0.99688548155246781</v>
      </c>
      <c r="G5477">
        <f t="shared" si="600"/>
        <v>208.03231650155934</v>
      </c>
      <c r="H5477">
        <f t="shared" si="602"/>
        <v>2.2600669656378684E-2</v>
      </c>
      <c r="J5477">
        <f t="shared" si="601"/>
        <v>-34.587393368531821</v>
      </c>
      <c r="K5477">
        <f t="shared" si="603"/>
        <v>-8.3959587854426729</v>
      </c>
      <c r="L5477">
        <f t="shared" si="604"/>
        <v>0</v>
      </c>
    </row>
    <row r="5478" spans="1:12" x14ac:dyDescent="0.3">
      <c r="A5478">
        <v>5477</v>
      </c>
      <c r="B5478" t="s">
        <v>5492</v>
      </c>
      <c r="C5478">
        <v>209.3</v>
      </c>
      <c r="D5478">
        <v>5.0999999999999993E-4</v>
      </c>
      <c r="E5478" s="10">
        <f t="shared" si="598"/>
        <v>5.9901940230038158E-3</v>
      </c>
      <c r="F5478">
        <f t="shared" si="599"/>
        <v>1.0060081711127133</v>
      </c>
      <c r="G5478">
        <f t="shared" si="600"/>
        <v>209.28221025607482</v>
      </c>
      <c r="H5478">
        <f t="shared" si="602"/>
        <v>2.2591146608210641E-2</v>
      </c>
      <c r="J5478">
        <f t="shared" si="601"/>
        <v>-34.780538994425335</v>
      </c>
      <c r="K5478">
        <f t="shared" si="603"/>
        <v>-9.6458525399581561</v>
      </c>
      <c r="L5478">
        <f t="shared" si="604"/>
        <v>0</v>
      </c>
    </row>
    <row r="5479" spans="1:12" x14ac:dyDescent="0.3">
      <c r="A5479">
        <v>5478</v>
      </c>
      <c r="B5479" t="s">
        <v>5493</v>
      </c>
      <c r="C5479">
        <v>208.6</v>
      </c>
      <c r="D5479">
        <v>4.0999999999999999E-4</v>
      </c>
      <c r="E5479" s="10">
        <f t="shared" si="598"/>
        <v>-3.3500868852820854E-3</v>
      </c>
      <c r="F5479">
        <f t="shared" si="599"/>
        <v>0.99665551839464872</v>
      </c>
      <c r="G5479">
        <f t="shared" si="600"/>
        <v>208.58574615367863</v>
      </c>
      <c r="H5479">
        <f t="shared" si="602"/>
        <v>2.2062807830325971E-2</v>
      </c>
      <c r="J5479">
        <f t="shared" si="601"/>
        <v>-33.854088893634874</v>
      </c>
      <c r="K5479">
        <f t="shared" si="603"/>
        <v>-8.9493884375619643</v>
      </c>
      <c r="L5479">
        <f t="shared" si="604"/>
        <v>0</v>
      </c>
    </row>
    <row r="5480" spans="1:12" x14ac:dyDescent="0.3">
      <c r="A5480">
        <v>5479</v>
      </c>
      <c r="B5480" t="s">
        <v>5494</v>
      </c>
      <c r="C5480">
        <v>203.55</v>
      </c>
      <c r="D5480">
        <v>4.6000000000000001E-4</v>
      </c>
      <c r="E5480" s="10">
        <f t="shared" si="598"/>
        <v>-2.4506867617684152E-2</v>
      </c>
      <c r="F5480">
        <f t="shared" si="599"/>
        <v>0.97579098753595406</v>
      </c>
      <c r="G5480">
        <f t="shared" si="600"/>
        <v>203.53439509819557</v>
      </c>
      <c r="H5480">
        <f t="shared" si="602"/>
        <v>2.2389480704133592E-2</v>
      </c>
      <c r="J5480">
        <f t="shared" si="601"/>
        <v>-33.523360879775979</v>
      </c>
      <c r="K5480">
        <f t="shared" si="603"/>
        <v>-3.8980373820789112</v>
      </c>
      <c r="L5480">
        <f t="shared" si="604"/>
        <v>0</v>
      </c>
    </row>
    <row r="5481" spans="1:12" x14ac:dyDescent="0.3">
      <c r="A5481">
        <v>5480</v>
      </c>
      <c r="B5481" t="s">
        <v>5495</v>
      </c>
      <c r="C5481">
        <v>199.65</v>
      </c>
      <c r="D5481">
        <v>4.0999999999999999E-4</v>
      </c>
      <c r="E5481" s="10">
        <f t="shared" si="598"/>
        <v>-1.9345841439757521E-2</v>
      </c>
      <c r="F5481">
        <f t="shared" si="599"/>
        <v>0.98084008843036108</v>
      </c>
      <c r="G5481">
        <f t="shared" si="600"/>
        <v>199.63635771611666</v>
      </c>
      <c r="H5481">
        <f t="shared" si="602"/>
        <v>2.2696565304650276E-2</v>
      </c>
      <c r="J5481">
        <f t="shared" si="601"/>
        <v>-33.332316609126167</v>
      </c>
      <c r="K5481">
        <f t="shared" si="603"/>
        <v>4.3463030208124565</v>
      </c>
      <c r="L5481">
        <f t="shared" si="604"/>
        <v>0</v>
      </c>
    </row>
    <row r="5482" spans="1:12" x14ac:dyDescent="0.3">
      <c r="A5482">
        <v>5481</v>
      </c>
      <c r="B5482" t="s">
        <v>5496</v>
      </c>
      <c r="C5482">
        <v>205.9</v>
      </c>
      <c r="D5482">
        <v>4.6000000000000001E-4</v>
      </c>
      <c r="E5482" s="10">
        <f t="shared" si="598"/>
        <v>3.0824780524513398E-2</v>
      </c>
      <c r="F5482">
        <f t="shared" si="599"/>
        <v>1.031304783370899</v>
      </c>
      <c r="G5482">
        <f t="shared" si="600"/>
        <v>205.88421493843509</v>
      </c>
      <c r="H5482">
        <f t="shared" si="602"/>
        <v>2.2923847484309257E-2</v>
      </c>
      <c r="J5482">
        <f t="shared" si="601"/>
        <v>-34.719725408240237</v>
      </c>
      <c r="K5482">
        <f t="shared" si="603"/>
        <v>-1.9015542015059737</v>
      </c>
      <c r="L5482">
        <f t="shared" si="604"/>
        <v>0</v>
      </c>
    </row>
    <row r="5483" spans="1:12" x14ac:dyDescent="0.3">
      <c r="A5483">
        <v>5482</v>
      </c>
      <c r="B5483" t="s">
        <v>5497</v>
      </c>
      <c r="C5483">
        <v>204</v>
      </c>
      <c r="D5483">
        <v>5.0999999999999993E-4</v>
      </c>
      <c r="E5483" s="10">
        <f t="shared" si="598"/>
        <v>-9.2706201895273507E-3</v>
      </c>
      <c r="F5483">
        <f t="shared" si="599"/>
        <v>0.99077221952404082</v>
      </c>
      <c r="G5483">
        <f t="shared" si="600"/>
        <v>203.98266073692912</v>
      </c>
      <c r="H5483">
        <f t="shared" si="602"/>
        <v>2.2414663289554777E-2</v>
      </c>
      <c r="J5483">
        <f t="shared" si="601"/>
        <v>-33.634981442997493</v>
      </c>
      <c r="K5483">
        <f t="shared" si="603"/>
        <v>6.8995189659890457</v>
      </c>
      <c r="L5483">
        <f t="shared" si="604"/>
        <v>0</v>
      </c>
    </row>
    <row r="5484" spans="1:12" x14ac:dyDescent="0.3">
      <c r="A5484">
        <v>5483</v>
      </c>
      <c r="B5484" t="s">
        <v>5498</v>
      </c>
      <c r="C5484">
        <v>210.9</v>
      </c>
      <c r="D5484">
        <v>5.0700000000000007E-4</v>
      </c>
      <c r="E5484" s="10">
        <f t="shared" si="598"/>
        <v>3.3264093640512617E-2</v>
      </c>
      <c r="F5484">
        <f t="shared" si="599"/>
        <v>1.0338235294117648</v>
      </c>
      <c r="G5484">
        <f t="shared" si="600"/>
        <v>210.88217970291817</v>
      </c>
      <c r="H5484">
        <f t="shared" si="602"/>
        <v>2.3140766085988133E-2</v>
      </c>
      <c r="J5484">
        <f t="shared" si="601"/>
        <v>-35.899081325547705</v>
      </c>
      <c r="K5484">
        <f t="shared" si="603"/>
        <v>8.7983410940059343</v>
      </c>
      <c r="L5484">
        <f t="shared" si="604"/>
        <v>0</v>
      </c>
    </row>
    <row r="5485" spans="1:12" x14ac:dyDescent="0.3">
      <c r="A5485">
        <v>5484</v>
      </c>
      <c r="B5485" t="s">
        <v>5499</v>
      </c>
      <c r="C5485">
        <v>219.7</v>
      </c>
      <c r="D5485">
        <v>5.3199999999999992E-4</v>
      </c>
      <c r="E5485" s="10">
        <f t="shared" si="598"/>
        <v>4.0878891905835497E-2</v>
      </c>
      <c r="F5485">
        <f t="shared" si="599"/>
        <v>1.0417259364627784</v>
      </c>
      <c r="G5485">
        <f t="shared" si="600"/>
        <v>219.6805207969241</v>
      </c>
      <c r="H5485">
        <f t="shared" si="602"/>
        <v>2.2514375321379194E-2</v>
      </c>
      <c r="J5485">
        <f t="shared" si="601"/>
        <v>-36.3845637237118</v>
      </c>
      <c r="K5485">
        <f t="shared" si="603"/>
        <v>2.3524560223061712</v>
      </c>
      <c r="L5485">
        <f t="shared" si="604"/>
        <v>0</v>
      </c>
    </row>
    <row r="5486" spans="1:12" x14ac:dyDescent="0.3">
      <c r="A5486">
        <v>5485</v>
      </c>
      <c r="B5486" t="s">
        <v>5500</v>
      </c>
      <c r="C5486">
        <v>222.75</v>
      </c>
      <c r="D5486">
        <v>4.6000000000000001E-4</v>
      </c>
      <c r="E5486" s="10">
        <f t="shared" si="598"/>
        <v>1.3787086960354245E-2</v>
      </c>
      <c r="F5486">
        <f t="shared" si="599"/>
        <v>1.0138825671370051</v>
      </c>
      <c r="G5486">
        <f t="shared" si="600"/>
        <v>222.73292315462078</v>
      </c>
      <c r="H5486">
        <f t="shared" si="602"/>
        <v>2.2254674910423246E-2</v>
      </c>
      <c r="J5486">
        <f t="shared" si="601"/>
        <v>-36.464594810574184</v>
      </c>
      <c r="K5486">
        <f t="shared" si="603"/>
        <v>-0.6999463353905071</v>
      </c>
      <c r="L5486">
        <f t="shared" si="604"/>
        <v>0</v>
      </c>
    </row>
    <row r="5487" spans="1:12" x14ac:dyDescent="0.3">
      <c r="A5487">
        <v>5486</v>
      </c>
      <c r="B5487" t="s">
        <v>5501</v>
      </c>
      <c r="C5487">
        <v>222.05</v>
      </c>
      <c r="D5487">
        <v>4.6000000000000001E-4</v>
      </c>
      <c r="E5487" s="10">
        <f t="shared" si="598"/>
        <v>-3.1474846128073104E-3</v>
      </c>
      <c r="F5487">
        <f t="shared" si="599"/>
        <v>0.99685746352413029</v>
      </c>
      <c r="G5487">
        <f t="shared" si="600"/>
        <v>222.03297681923027</v>
      </c>
      <c r="H5487">
        <f t="shared" si="602"/>
        <v>2.0494295695228155E-2</v>
      </c>
      <c r="J5487">
        <f t="shared" si="601"/>
        <v>-33.474661978748934</v>
      </c>
      <c r="K5487">
        <f t="shared" si="603"/>
        <v>6.8975632578281534</v>
      </c>
      <c r="L5487">
        <f t="shared" si="604"/>
        <v>0</v>
      </c>
    </row>
    <row r="5488" spans="1:12" x14ac:dyDescent="0.3">
      <c r="A5488">
        <v>5487</v>
      </c>
      <c r="B5488" t="s">
        <v>5502</v>
      </c>
      <c r="C5488">
        <v>232.6</v>
      </c>
      <c r="D5488">
        <v>5.0999999999999993E-4</v>
      </c>
      <c r="E5488" s="10">
        <f t="shared" si="598"/>
        <v>4.6417658346452693E-2</v>
      </c>
      <c r="F5488">
        <f t="shared" si="599"/>
        <v>1.0475118216617878</v>
      </c>
      <c r="G5488">
        <f t="shared" si="600"/>
        <v>232.58022984024367</v>
      </c>
      <c r="H5488">
        <f t="shared" si="602"/>
        <v>2.1852132033096244E-2</v>
      </c>
      <c r="J5488">
        <f t="shared" si="601"/>
        <v>-37.388008431360142</v>
      </c>
      <c r="K5488">
        <f t="shared" si="603"/>
        <v>-3.6496897631852505</v>
      </c>
      <c r="L5488">
        <f t="shared" si="604"/>
        <v>0</v>
      </c>
    </row>
    <row r="5489" spans="1:12" x14ac:dyDescent="0.3">
      <c r="A5489">
        <v>5488</v>
      </c>
      <c r="B5489" t="s">
        <v>5503</v>
      </c>
      <c r="C5489">
        <v>228.95</v>
      </c>
      <c r="D5489">
        <v>5.0999999999999993E-4</v>
      </c>
      <c r="E5489" s="10">
        <f t="shared" si="598"/>
        <v>-1.5816600981459594E-2</v>
      </c>
      <c r="F5489">
        <f t="shared" si="599"/>
        <v>0.98430782459157351</v>
      </c>
      <c r="G5489">
        <f t="shared" si="600"/>
        <v>228.93054007705842</v>
      </c>
      <c r="H5489">
        <f t="shared" si="602"/>
        <v>2.1975765700342417E-2</v>
      </c>
      <c r="J5489">
        <f t="shared" si="601"/>
        <v>-37.009521460264345</v>
      </c>
      <c r="K5489">
        <f t="shared" si="603"/>
        <v>2.3997960086697674</v>
      </c>
      <c r="L5489">
        <f t="shared" si="604"/>
        <v>0</v>
      </c>
    </row>
    <row r="5490" spans="1:12" x14ac:dyDescent="0.3">
      <c r="A5490">
        <v>5489</v>
      </c>
      <c r="B5490" t="s">
        <v>5504</v>
      </c>
      <c r="C5490">
        <v>233.3</v>
      </c>
      <c r="D5490">
        <v>5.0999999999999993E-4</v>
      </c>
      <c r="E5490" s="10">
        <f t="shared" si="598"/>
        <v>1.8821539924279998E-2</v>
      </c>
      <c r="F5490">
        <f t="shared" si="599"/>
        <v>1.0189997816117058</v>
      </c>
      <c r="G5490">
        <f t="shared" si="600"/>
        <v>233.28017034277238</v>
      </c>
      <c r="H5490">
        <f t="shared" si="602"/>
        <v>2.2007537025414067E-2</v>
      </c>
      <c r="J5490">
        <f t="shared" si="601"/>
        <v>-37.767217176178725</v>
      </c>
      <c r="K5490">
        <f t="shared" si="603"/>
        <v>-1.9498342570441878</v>
      </c>
      <c r="L5490">
        <f t="shared" si="604"/>
        <v>0</v>
      </c>
    </row>
    <row r="5491" spans="1:12" x14ac:dyDescent="0.3">
      <c r="A5491">
        <v>5490</v>
      </c>
      <c r="B5491" t="s">
        <v>5505</v>
      </c>
      <c r="C5491">
        <v>231.35</v>
      </c>
      <c r="D5491">
        <v>5.0999999999999993E-4</v>
      </c>
      <c r="E5491" s="10">
        <f t="shared" si="598"/>
        <v>-8.3934636743757188E-3</v>
      </c>
      <c r="F5491">
        <f t="shared" si="599"/>
        <v>0.99164166309472779</v>
      </c>
      <c r="G5491">
        <f t="shared" si="600"/>
        <v>231.33033608572819</v>
      </c>
      <c r="H5491">
        <f t="shared" si="602"/>
        <v>2.2063569628586049E-2</v>
      </c>
      <c r="J5491">
        <f t="shared" si="601"/>
        <v>-37.546900093419048</v>
      </c>
      <c r="K5491">
        <f t="shared" si="603"/>
        <v>1.8990610742439742</v>
      </c>
      <c r="L5491">
        <f t="shared" si="604"/>
        <v>0</v>
      </c>
    </row>
    <row r="5492" spans="1:12" x14ac:dyDescent="0.3">
      <c r="A5492">
        <v>5491</v>
      </c>
      <c r="B5492" t="s">
        <v>5506</v>
      </c>
      <c r="C5492">
        <v>242.55</v>
      </c>
      <c r="D5492">
        <v>5.0999999999999993E-4</v>
      </c>
      <c r="E5492" s="10">
        <f t="shared" si="598"/>
        <v>4.7276159338216973E-2</v>
      </c>
      <c r="F5492">
        <f t="shared" si="599"/>
        <v>1.0484114977307111</v>
      </c>
      <c r="G5492">
        <f t="shared" si="600"/>
        <v>242.52938412618704</v>
      </c>
      <c r="H5492">
        <f t="shared" si="602"/>
        <v>2.2356052458524442E-2</v>
      </c>
      <c r="J5492">
        <f t="shared" si="601"/>
        <v>-39.886433465505114</v>
      </c>
      <c r="K5492">
        <f t="shared" si="603"/>
        <v>-9.299986966214874</v>
      </c>
      <c r="L5492">
        <f t="shared" si="604"/>
        <v>0</v>
      </c>
    </row>
    <row r="5493" spans="1:12" x14ac:dyDescent="0.3">
      <c r="A5493">
        <v>5492</v>
      </c>
      <c r="B5493" t="s">
        <v>5507</v>
      </c>
      <c r="C5493">
        <v>246.3</v>
      </c>
      <c r="D5493">
        <v>6.0999999999999997E-4</v>
      </c>
      <c r="E5493" s="10">
        <f t="shared" si="598"/>
        <v>1.5342430435266622E-2</v>
      </c>
      <c r="F5493">
        <f t="shared" si="599"/>
        <v>1.015460729746444</v>
      </c>
      <c r="G5493">
        <f t="shared" si="600"/>
        <v>246.27496077284897</v>
      </c>
      <c r="H5493">
        <f t="shared" si="602"/>
        <v>2.1903601336667577E-2</v>
      </c>
      <c r="J5493">
        <f t="shared" si="601"/>
        <v>-39.682726666052858</v>
      </c>
      <c r="K5493">
        <f t="shared" si="603"/>
        <v>-13.045563612876805</v>
      </c>
      <c r="L5493">
        <f t="shared" si="604"/>
        <v>0</v>
      </c>
    </row>
    <row r="5494" spans="1:12" x14ac:dyDescent="0.3">
      <c r="A5494">
        <v>5493</v>
      </c>
      <c r="B5494" t="s">
        <v>5508</v>
      </c>
      <c r="C5494">
        <v>243.85</v>
      </c>
      <c r="D5494">
        <v>5.2999999999999998E-4</v>
      </c>
      <c r="E5494" s="10">
        <f t="shared" si="598"/>
        <v>-9.9970229704307231E-3</v>
      </c>
      <c r="F5494">
        <f t="shared" si="599"/>
        <v>0.99005278116118545</v>
      </c>
      <c r="G5494">
        <f t="shared" si="600"/>
        <v>243.82846086799233</v>
      </c>
      <c r="H5494">
        <f t="shared" si="602"/>
        <v>2.2082727594663381E-2</v>
      </c>
      <c r="J5494">
        <f t="shared" si="601"/>
        <v>-39.609816741354486</v>
      </c>
      <c r="K5494">
        <f t="shared" si="603"/>
        <v>-11.152893085278492</v>
      </c>
      <c r="L5494">
        <f t="shared" si="604"/>
        <v>0</v>
      </c>
    </row>
    <row r="5495" spans="1:12" x14ac:dyDescent="0.3">
      <c r="A5495">
        <v>5494</v>
      </c>
      <c r="B5495" t="s">
        <v>5509</v>
      </c>
      <c r="C5495">
        <v>233.85</v>
      </c>
      <c r="D5495">
        <v>4.8000000000000001E-4</v>
      </c>
      <c r="E5495" s="10">
        <f t="shared" si="598"/>
        <v>-4.1873397984166345E-2</v>
      </c>
      <c r="F5495">
        <f t="shared" si="599"/>
        <v>0.95899118310436748</v>
      </c>
      <c r="G5495">
        <f t="shared" si="600"/>
        <v>233.83129274830006</v>
      </c>
      <c r="H5495">
        <f t="shared" si="602"/>
        <v>2.2911325875996914E-2</v>
      </c>
      <c r="J5495">
        <f t="shared" si="601"/>
        <v>-39.411101567360504</v>
      </c>
      <c r="K5495">
        <f t="shared" si="603"/>
        <v>-1.1557249655862165</v>
      </c>
      <c r="L5495">
        <f t="shared" si="604"/>
        <v>0</v>
      </c>
    </row>
    <row r="5496" spans="1:12" x14ac:dyDescent="0.3">
      <c r="A5496">
        <v>5495</v>
      </c>
      <c r="B5496" t="s">
        <v>5510</v>
      </c>
      <c r="C5496">
        <v>233.25</v>
      </c>
      <c r="D5496">
        <v>5.2999999999999998E-4</v>
      </c>
      <c r="E5496" s="10">
        <f t="shared" si="598"/>
        <v>-2.5690444444419597E-3</v>
      </c>
      <c r="F5496">
        <f t="shared" si="599"/>
        <v>0.99743425272610653</v>
      </c>
      <c r="G5496">
        <f t="shared" si="600"/>
        <v>233.22939715997217</v>
      </c>
      <c r="H5496">
        <f t="shared" si="602"/>
        <v>2.2811381465187533E-2</v>
      </c>
      <c r="J5496">
        <f t="shared" si="601"/>
        <v>-39.138177409373384</v>
      </c>
      <c r="K5496">
        <f t="shared" si="603"/>
        <v>-0.55382937725832448</v>
      </c>
      <c r="L5496">
        <f t="shared" si="604"/>
        <v>0</v>
      </c>
    </row>
    <row r="5497" spans="1:12" x14ac:dyDescent="0.3">
      <c r="A5497">
        <v>5496</v>
      </c>
      <c r="B5497" t="s">
        <v>5511</v>
      </c>
      <c r="C5497">
        <v>234.2</v>
      </c>
      <c r="D5497">
        <v>5.6000000000000006E-4</v>
      </c>
      <c r="E5497" s="10">
        <f t="shared" si="598"/>
        <v>4.0646114361637346E-3</v>
      </c>
      <c r="F5497">
        <f t="shared" si="599"/>
        <v>1.0040728831725616</v>
      </c>
      <c r="G5497">
        <f t="shared" si="600"/>
        <v>234.17814235337269</v>
      </c>
      <c r="H5497">
        <f t="shared" si="602"/>
        <v>2.2758960970407274E-2</v>
      </c>
      <c r="J5497">
        <f t="shared" si="601"/>
        <v>-39.207080855827101</v>
      </c>
      <c r="K5497">
        <f t="shared" si="603"/>
        <v>-1.5025745706588509</v>
      </c>
      <c r="L5497">
        <f t="shared" si="604"/>
        <v>0</v>
      </c>
    </row>
    <row r="5498" spans="1:12" x14ac:dyDescent="0.3">
      <c r="A5498">
        <v>5497</v>
      </c>
      <c r="B5498" t="s">
        <v>5512</v>
      </c>
      <c r="C5498">
        <v>237.45</v>
      </c>
      <c r="D5498">
        <v>5.2999999999999998E-4</v>
      </c>
      <c r="E5498" s="10">
        <f t="shared" si="598"/>
        <v>1.3781623831513896E-2</v>
      </c>
      <c r="F5498">
        <f t="shared" si="599"/>
        <v>1.0138770281810419</v>
      </c>
      <c r="G5498">
        <f t="shared" si="600"/>
        <v>237.42902617635752</v>
      </c>
      <c r="H5498">
        <f t="shared" si="602"/>
        <v>2.2819481669922197E-2</v>
      </c>
      <c r="J5498">
        <f t="shared" si="601"/>
        <v>-39.857064310730756</v>
      </c>
      <c r="K5498">
        <f t="shared" si="603"/>
        <v>-4.7534583936436832</v>
      </c>
      <c r="L5498">
        <f t="shared" si="604"/>
        <v>0</v>
      </c>
    </row>
    <row r="5499" spans="1:12" x14ac:dyDescent="0.3">
      <c r="A5499">
        <v>5498</v>
      </c>
      <c r="B5499" t="s">
        <v>5513</v>
      </c>
      <c r="C5499">
        <v>244.05</v>
      </c>
      <c r="D5499">
        <v>5.3199999999999992E-4</v>
      </c>
      <c r="E5499" s="10">
        <f t="shared" si="598"/>
        <v>2.7416047338025846E-2</v>
      </c>
      <c r="F5499">
        <f t="shared" si="599"/>
        <v>1.027795325331649</v>
      </c>
      <c r="G5499">
        <f t="shared" si="600"/>
        <v>244.02836185930511</v>
      </c>
      <c r="H5499">
        <f t="shared" si="602"/>
        <v>2.2978907075662015E-2</v>
      </c>
      <c r="J5499">
        <f t="shared" si="601"/>
        <v>-41.251086722807798</v>
      </c>
      <c r="K5499">
        <f t="shared" si="603"/>
        <v>-11.352794076591266</v>
      </c>
      <c r="L5499">
        <f t="shared" si="604"/>
        <v>0</v>
      </c>
    </row>
    <row r="5500" spans="1:12" x14ac:dyDescent="0.3">
      <c r="A5500">
        <v>5499</v>
      </c>
      <c r="B5500" t="s">
        <v>5514</v>
      </c>
      <c r="C5500">
        <v>250.2</v>
      </c>
      <c r="D5500">
        <v>5.2999999999999998E-4</v>
      </c>
      <c r="E5500" s="10">
        <f t="shared" si="598"/>
        <v>2.4887475699654132E-2</v>
      </c>
      <c r="F5500">
        <f t="shared" si="599"/>
        <v>1.0251997541487399</v>
      </c>
      <c r="G5500">
        <f t="shared" si="600"/>
        <v>250.17789997609876</v>
      </c>
      <c r="H5500">
        <f t="shared" si="602"/>
        <v>2.2795142163802733E-2</v>
      </c>
      <c r="J5500">
        <f t="shared" si="601"/>
        <v>-41.952415220509771</v>
      </c>
      <c r="K5500">
        <f t="shared" si="603"/>
        <v>-25.806322175988072</v>
      </c>
      <c r="L5500">
        <f t="shared" si="604"/>
        <v>0</v>
      </c>
    </row>
    <row r="5501" spans="1:12" x14ac:dyDescent="0.3">
      <c r="A5501">
        <v>5500</v>
      </c>
      <c r="B5501" t="s">
        <v>5515</v>
      </c>
      <c r="C5501">
        <v>243.9</v>
      </c>
      <c r="D5501">
        <v>6.3000000000000003E-4</v>
      </c>
      <c r="E5501" s="10">
        <f t="shared" si="598"/>
        <v>-2.550229281093612E-2</v>
      </c>
      <c r="F5501">
        <f t="shared" si="599"/>
        <v>0.97482014388489213</v>
      </c>
      <c r="G5501">
        <f t="shared" si="600"/>
        <v>243.87439184445168</v>
      </c>
      <c r="H5501">
        <f t="shared" si="602"/>
        <v>2.3541418182928365E-2</v>
      </c>
      <c r="J5501">
        <f t="shared" si="601"/>
        <v>-42.234226253546282</v>
      </c>
      <c r="K5501">
        <f t="shared" si="603"/>
        <v>-19.502814044340994</v>
      </c>
      <c r="L5501">
        <f t="shared" si="604"/>
        <v>0</v>
      </c>
    </row>
    <row r="5502" spans="1:12" x14ac:dyDescent="0.3">
      <c r="A5502">
        <v>5501</v>
      </c>
      <c r="B5502" t="s">
        <v>5516</v>
      </c>
      <c r="C5502">
        <v>244.75</v>
      </c>
      <c r="D5502">
        <v>6.6E-4</v>
      </c>
      <c r="E5502" s="10">
        <f t="shared" si="598"/>
        <v>3.4789761887452282E-3</v>
      </c>
      <c r="F5502">
        <f t="shared" si="599"/>
        <v>1.0034850348503486</v>
      </c>
      <c r="G5502">
        <f t="shared" si="600"/>
        <v>244.7230789806832</v>
      </c>
      <c r="H5502">
        <f t="shared" si="602"/>
        <v>2.3212909468121701E-2</v>
      </c>
      <c r="J5502">
        <f t="shared" si="601"/>
        <v>-41.789793622119383</v>
      </c>
      <c r="K5502">
        <f t="shared" si="603"/>
        <v>-20.351501180572512</v>
      </c>
      <c r="L5502">
        <f t="shared" si="604"/>
        <v>0</v>
      </c>
    </row>
    <row r="5503" spans="1:12" x14ac:dyDescent="0.3">
      <c r="A5503">
        <v>5502</v>
      </c>
      <c r="B5503" t="s">
        <v>5517</v>
      </c>
      <c r="C5503">
        <v>240.35</v>
      </c>
      <c r="D5503">
        <v>6.3000000000000003E-4</v>
      </c>
      <c r="E5503" s="10">
        <f t="shared" si="598"/>
        <v>-1.8141087070650038E-2</v>
      </c>
      <c r="F5503">
        <f t="shared" si="599"/>
        <v>0.98202247191011238</v>
      </c>
      <c r="G5503">
        <f t="shared" si="600"/>
        <v>240.32476457488298</v>
      </c>
      <c r="H5503">
        <f t="shared" si="602"/>
        <v>2.251467044804176E-2</v>
      </c>
      <c r="J5503">
        <f t="shared" si="601"/>
        <v>-39.804286244191665</v>
      </c>
      <c r="K5503">
        <f t="shared" si="603"/>
        <v>-15.953186774772291</v>
      </c>
      <c r="L5503">
        <f t="shared" si="604"/>
        <v>0</v>
      </c>
    </row>
    <row r="5504" spans="1:12" x14ac:dyDescent="0.3">
      <c r="A5504">
        <v>5503</v>
      </c>
      <c r="B5504" t="s">
        <v>5518</v>
      </c>
      <c r="C5504">
        <v>232.7</v>
      </c>
      <c r="D5504">
        <v>6.3000000000000003E-4</v>
      </c>
      <c r="E5504" s="10">
        <f t="shared" si="598"/>
        <v>-3.2346124031723732E-2</v>
      </c>
      <c r="F5504">
        <f t="shared" si="599"/>
        <v>0.96817141668400242</v>
      </c>
      <c r="G5504">
        <f t="shared" si="600"/>
        <v>232.67556778271384</v>
      </c>
      <c r="H5504">
        <f t="shared" si="602"/>
        <v>2.3471167646359387E-2</v>
      </c>
      <c r="J5504">
        <f t="shared" si="601"/>
        <v>-40.174566432909693</v>
      </c>
      <c r="K5504">
        <f t="shared" si="603"/>
        <v>-8.3039899826031558</v>
      </c>
      <c r="L5504">
        <f t="shared" si="604"/>
        <v>0</v>
      </c>
    </row>
    <row r="5505" spans="1:13" x14ac:dyDescent="0.3">
      <c r="A5505">
        <v>5504</v>
      </c>
      <c r="B5505" t="s">
        <v>5519</v>
      </c>
      <c r="C5505">
        <v>236.7</v>
      </c>
      <c r="D5505">
        <v>5.6000000000000006E-4</v>
      </c>
      <c r="E5505" s="10">
        <f t="shared" si="598"/>
        <v>1.7043446211692303E-2</v>
      </c>
      <c r="F5505">
        <f t="shared" si="599"/>
        <v>1.0171895143962184</v>
      </c>
      <c r="G5505">
        <f t="shared" si="600"/>
        <v>236.67790903092794</v>
      </c>
      <c r="H5505">
        <f t="shared" si="602"/>
        <v>2.3416625877559879E-2</v>
      </c>
      <c r="J5505">
        <f t="shared" si="601"/>
        <v>-40.770661869419619</v>
      </c>
      <c r="K5505">
        <f t="shared" si="603"/>
        <v>-12.30633123081725</v>
      </c>
      <c r="L5505">
        <f t="shared" si="604"/>
        <v>0</v>
      </c>
    </row>
    <row r="5506" spans="1:13" x14ac:dyDescent="0.3">
      <c r="A5506">
        <v>5505</v>
      </c>
      <c r="B5506" t="s">
        <v>5520</v>
      </c>
      <c r="C5506">
        <v>237.15</v>
      </c>
      <c r="D5506">
        <v>5.8E-4</v>
      </c>
      <c r="E5506" s="10">
        <f t="shared" si="598"/>
        <v>1.8993358036525374E-3</v>
      </c>
      <c r="F5506">
        <f t="shared" si="599"/>
        <v>1.0019011406844107</v>
      </c>
      <c r="G5506">
        <f t="shared" si="600"/>
        <v>237.12707660798179</v>
      </c>
      <c r="H5506">
        <f t="shared" si="602"/>
        <v>2.3171179886399031E-2</v>
      </c>
      <c r="J5506">
        <f t="shared" si="601"/>
        <v>-40.41987970739136</v>
      </c>
      <c r="K5506">
        <f t="shared" si="603"/>
        <v>-12.755498807871106</v>
      </c>
      <c r="L5506">
        <f t="shared" si="604"/>
        <v>0</v>
      </c>
    </row>
    <row r="5507" spans="1:13" x14ac:dyDescent="0.3">
      <c r="A5507">
        <v>5506</v>
      </c>
      <c r="B5507" t="s">
        <v>5521</v>
      </c>
      <c r="C5507">
        <v>237.4</v>
      </c>
      <c r="D5507">
        <v>5.0999999999999993E-4</v>
      </c>
      <c r="E5507" s="10">
        <f t="shared" ref="E5507:E5568" si="605">LN(C5507/C5506)</f>
        <v>1.0536298519769503E-3</v>
      </c>
      <c r="F5507">
        <f t="shared" ref="F5507:F5568" si="606">C5507/C5506</f>
        <v>1.0010541851149062</v>
      </c>
      <c r="G5507">
        <f t="shared" ref="G5507:G5568" si="607">C5507*EXP(-2/12*D5507)</f>
        <v>237.37982185758321</v>
      </c>
      <c r="H5507">
        <f t="shared" si="602"/>
        <v>2.3137855410120724E-2</v>
      </c>
      <c r="J5507">
        <f t="shared" si="601"/>
        <v>-40.404768525820977</v>
      </c>
      <c r="K5507">
        <f t="shared" si="603"/>
        <v>-13.008244057472524</v>
      </c>
      <c r="L5507">
        <f t="shared" si="604"/>
        <v>0</v>
      </c>
    </row>
    <row r="5508" spans="1:13" x14ac:dyDescent="0.3">
      <c r="A5508">
        <v>5507</v>
      </c>
      <c r="B5508" t="s">
        <v>5522</v>
      </c>
      <c r="C5508">
        <v>236.95</v>
      </c>
      <c r="D5508">
        <v>4.6000000000000001E-4</v>
      </c>
      <c r="E5508" s="10">
        <f t="shared" si="605"/>
        <v>-1.8973337619704416E-3</v>
      </c>
      <c r="F5508">
        <f t="shared" si="606"/>
        <v>0.99810446503791062</v>
      </c>
      <c r="G5508">
        <f t="shared" si="607"/>
        <v>236.93183452968526</v>
      </c>
      <c r="H5508">
        <f t="shared" si="602"/>
        <v>2.3163948921818025E-2</v>
      </c>
      <c r="J5508">
        <f t="shared" si="601"/>
        <v>-40.373996071009337</v>
      </c>
      <c r="K5508">
        <f t="shared" si="603"/>
        <v>-12.560256729574576</v>
      </c>
      <c r="L5508">
        <f t="shared" si="604"/>
        <v>0</v>
      </c>
    </row>
    <row r="5509" spans="1:13" x14ac:dyDescent="0.3">
      <c r="A5509">
        <v>5508</v>
      </c>
      <c r="B5509" t="s">
        <v>5523</v>
      </c>
      <c r="C5509">
        <v>235.9</v>
      </c>
      <c r="D5509">
        <v>5.0999999999999993E-4</v>
      </c>
      <c r="E5509" s="10">
        <f t="shared" si="605"/>
        <v>-4.4411619999679365E-3</v>
      </c>
      <c r="F5509">
        <f t="shared" si="606"/>
        <v>0.99556868537666177</v>
      </c>
      <c r="G5509">
        <f t="shared" si="607"/>
        <v>235.8799493521646</v>
      </c>
      <c r="H5509">
        <f t="shared" si="602"/>
        <v>2.3176960860612453E-2</v>
      </c>
      <c r="J5509">
        <f t="shared" si="601"/>
        <v>-40.217329925069407</v>
      </c>
      <c r="K5509">
        <f t="shared" si="603"/>
        <v>-12.603394621266432</v>
      </c>
      <c r="L5509">
        <f t="shared" si="604"/>
        <v>0</v>
      </c>
    </row>
    <row r="5510" spans="1:13" x14ac:dyDescent="0.3">
      <c r="A5510">
        <v>5509</v>
      </c>
      <c r="B5510" t="s">
        <v>5524</v>
      </c>
      <c r="C5510">
        <v>224.4</v>
      </c>
      <c r="D5510">
        <v>7.5999999999999993E-4</v>
      </c>
      <c r="E5510" s="10">
        <f t="shared" si="605"/>
        <v>-4.9977812765088114E-2</v>
      </c>
      <c r="F5510">
        <f t="shared" si="606"/>
        <v>0.9512505298855447</v>
      </c>
      <c r="G5510">
        <f t="shared" si="607"/>
        <v>224.37157780011069</v>
      </c>
      <c r="H5510">
        <f t="shared" si="602"/>
        <v>2.4678894603000094E-2</v>
      </c>
      <c r="J5510">
        <f t="shared" si="601"/>
        <v>-40.734206984874632</v>
      </c>
      <c r="K5510">
        <f t="shared" si="603"/>
        <v>-1.095023069212516</v>
      </c>
      <c r="L5510">
        <f t="shared" si="604"/>
        <v>0</v>
      </c>
    </row>
    <row r="5511" spans="1:13" x14ac:dyDescent="0.3">
      <c r="A5511">
        <v>5510</v>
      </c>
      <c r="B5511" t="s">
        <v>5525</v>
      </c>
      <c r="C5511">
        <v>228.25</v>
      </c>
      <c r="D5511">
        <v>7.0999999999999991E-4</v>
      </c>
      <c r="E5511" s="10">
        <f t="shared" si="605"/>
        <v>1.7011345826536538E-2</v>
      </c>
      <c r="F5511">
        <f t="shared" si="606"/>
        <v>1.017156862745098</v>
      </c>
      <c r="G5511">
        <f t="shared" si="607"/>
        <v>228.22299201467064</v>
      </c>
      <c r="H5511">
        <f t="shared" si="602"/>
        <v>2.4422349554401843E-2</v>
      </c>
      <c r="J5511">
        <f t="shared" si="601"/>
        <v>-41.002709694233786</v>
      </c>
      <c r="K5511">
        <f t="shared" si="603"/>
        <v>-4.9464372837724682</v>
      </c>
      <c r="L5511">
        <f t="shared" si="604"/>
        <v>0</v>
      </c>
    </row>
    <row r="5512" spans="1:13" x14ac:dyDescent="0.3">
      <c r="A5512">
        <v>5511</v>
      </c>
      <c r="B5512" t="s">
        <v>5526</v>
      </c>
      <c r="C5512">
        <v>233.55</v>
      </c>
      <c r="D5512">
        <v>7.0999999999999991E-4</v>
      </c>
      <c r="E5512" s="10">
        <f t="shared" si="605"/>
        <v>2.2954667473039227E-2</v>
      </c>
      <c r="F5512">
        <f t="shared" si="606"/>
        <v>1.0232201533406353</v>
      </c>
      <c r="G5512">
        <f t="shared" si="607"/>
        <v>233.52236488510988</v>
      </c>
      <c r="H5512">
        <f t="shared" si="602"/>
        <v>2.4170379232913368E-2</v>
      </c>
      <c r="J5512">
        <f t="shared" si="601"/>
        <v>-41.521942752151638</v>
      </c>
      <c r="K5512">
        <f t="shared" si="603"/>
        <v>-10.245810154211711</v>
      </c>
      <c r="L5512">
        <f t="shared" si="604"/>
        <v>0</v>
      </c>
    </row>
    <row r="5513" spans="1:13" x14ac:dyDescent="0.3">
      <c r="A5513">
        <v>5512</v>
      </c>
      <c r="B5513" t="s">
        <v>5527</v>
      </c>
      <c r="C5513">
        <v>231.2</v>
      </c>
      <c r="D5513">
        <v>7.0999999999999991E-4</v>
      </c>
      <c r="E5513" s="10">
        <f t="shared" si="605"/>
        <v>-1.0113050149894765E-2</v>
      </c>
      <c r="F5513">
        <f t="shared" si="606"/>
        <v>0.98993791479340598</v>
      </c>
      <c r="G5513">
        <f t="shared" si="607"/>
        <v>231.17264295199058</v>
      </c>
      <c r="H5513">
        <f t="shared" si="602"/>
        <v>2.4187052812322987E-2</v>
      </c>
      <c r="J5513">
        <f t="shared" si="601"/>
        <v>-41.132500514347306</v>
      </c>
      <c r="K5513">
        <f t="shared" si="603"/>
        <v>-7.8960882210924126</v>
      </c>
      <c r="L5513">
        <f t="shared" si="604"/>
        <v>0</v>
      </c>
    </row>
    <row r="5514" spans="1:13" x14ac:dyDescent="0.3">
      <c r="A5514">
        <v>5513</v>
      </c>
      <c r="B5514" t="s">
        <v>5528</v>
      </c>
      <c r="C5514">
        <v>227.05</v>
      </c>
      <c r="D5514">
        <v>5.6000000000000006E-4</v>
      </c>
      <c r="E5514" s="10">
        <f t="shared" si="605"/>
        <v>-1.8112879254262228E-2</v>
      </c>
      <c r="F5514">
        <f t="shared" si="606"/>
        <v>0.98205017301038067</v>
      </c>
      <c r="G5514">
        <f t="shared" si="607"/>
        <v>227.0288096555648</v>
      </c>
      <c r="H5514">
        <f t="shared" si="602"/>
        <v>2.3872999060301939E-2</v>
      </c>
      <c r="J5514">
        <f t="shared" si="601"/>
        <v>-39.870682849694738</v>
      </c>
      <c r="K5514">
        <f t="shared" si="603"/>
        <v>-3.7522549246666301</v>
      </c>
      <c r="L5514">
        <f t="shared" si="604"/>
        <v>0</v>
      </c>
    </row>
    <row r="5515" spans="1:13" x14ac:dyDescent="0.3">
      <c r="A5515">
        <v>5514</v>
      </c>
      <c r="B5515" t="s">
        <v>5529</v>
      </c>
      <c r="C5515">
        <v>225.6</v>
      </c>
      <c r="D5515">
        <v>6.0999999999999997E-4</v>
      </c>
      <c r="E5515" s="10">
        <f t="shared" si="605"/>
        <v>-6.4067379200563272E-3</v>
      </c>
      <c r="F5515">
        <f t="shared" si="606"/>
        <v>0.99361374146663728</v>
      </c>
      <c r="G5515">
        <f t="shared" si="607"/>
        <v>225.57706516587382</v>
      </c>
      <c r="H5515">
        <f t="shared" si="602"/>
        <v>2.2785140047469492E-2</v>
      </c>
      <c r="J5515">
        <f t="shared" si="601"/>
        <v>-37.810495174599026</v>
      </c>
      <c r="K5515">
        <f t="shared" si="603"/>
        <v>-2.3005104349756493</v>
      </c>
      <c r="L5515">
        <f t="shared" si="604"/>
        <v>0</v>
      </c>
    </row>
    <row r="5516" spans="1:13" x14ac:dyDescent="0.3">
      <c r="A5516">
        <v>5515</v>
      </c>
      <c r="B5516" t="s">
        <v>5530</v>
      </c>
      <c r="C5516">
        <v>228.9</v>
      </c>
      <c r="D5516">
        <v>5.0999999999999993E-4</v>
      </c>
      <c r="E5516" s="10">
        <f t="shared" si="605"/>
        <v>1.4521707334617195E-2</v>
      </c>
      <c r="F5516">
        <f t="shared" si="606"/>
        <v>1.0146276595744681</v>
      </c>
      <c r="G5516">
        <f t="shared" si="607"/>
        <v>228.88054432687781</v>
      </c>
      <c r="H5516">
        <f t="shared" si="602"/>
        <v>2.2799875963722106E-2</v>
      </c>
      <c r="J5516">
        <f t="shared" si="601"/>
        <v>-38.389025051591453</v>
      </c>
      <c r="K5516">
        <f t="shared" si="603"/>
        <v>-5.6039895959796411</v>
      </c>
      <c r="L5516">
        <f t="shared" si="604"/>
        <v>0</v>
      </c>
    </row>
    <row r="5517" spans="1:13" x14ac:dyDescent="0.3">
      <c r="A5517">
        <v>5516</v>
      </c>
      <c r="B5517" t="s">
        <v>5531</v>
      </c>
      <c r="C5517">
        <v>228.85</v>
      </c>
      <c r="D5517">
        <v>4.6000000000000001E-4</v>
      </c>
      <c r="E5517" s="10">
        <f t="shared" si="605"/>
        <v>-2.1845985886996108E-4</v>
      </c>
      <c r="F5517">
        <f t="shared" si="606"/>
        <v>0.99978156400174745</v>
      </c>
      <c r="G5517">
        <f t="shared" si="607"/>
        <v>228.83245550588086</v>
      </c>
      <c r="H5517">
        <f t="shared" si="602"/>
        <v>2.2788179712263597E-2</v>
      </c>
      <c r="J5517">
        <f t="shared" si="601"/>
        <v>-38.361270057370461</v>
      </c>
      <c r="K5517">
        <f t="shared" si="603"/>
        <v>-5.555900774982689</v>
      </c>
      <c r="L5517">
        <f t="shared" si="604"/>
        <v>0</v>
      </c>
    </row>
    <row r="5518" spans="1:13" x14ac:dyDescent="0.3">
      <c r="A5518">
        <v>5517</v>
      </c>
      <c r="B5518" t="s">
        <v>5532</v>
      </c>
      <c r="C5518">
        <v>226.1</v>
      </c>
      <c r="D5518">
        <v>5.2999999999999998E-4</v>
      </c>
      <c r="E5518" s="10">
        <f t="shared" si="605"/>
        <v>-1.2089387815726965E-2</v>
      </c>
      <c r="F5518">
        <f t="shared" si="606"/>
        <v>0.98798339523705481</v>
      </c>
      <c r="G5518">
        <f t="shared" si="607"/>
        <v>226.0800287154114</v>
      </c>
      <c r="H5518">
        <f t="shared" si="602"/>
        <v>2.1217136214680837E-2</v>
      </c>
      <c r="J5518">
        <f t="shared" si="601"/>
        <v>-35.286995732267833</v>
      </c>
      <c r="K5518">
        <f t="shared" si="603"/>
        <v>-2.8034739845132322</v>
      </c>
      <c r="L5518">
        <f t="shared" si="604"/>
        <v>0</v>
      </c>
    </row>
    <row r="5519" spans="1:13" s="8" customFormat="1" x14ac:dyDescent="0.3">
      <c r="A5519" s="8">
        <v>5518</v>
      </c>
      <c r="B5519" s="8" t="s">
        <v>5533</v>
      </c>
      <c r="C5519" s="8">
        <v>223.3</v>
      </c>
      <c r="D5519" s="8">
        <v>6.3000000000000003E-4</v>
      </c>
      <c r="E5519" s="17">
        <f t="shared" si="605"/>
        <v>-1.2461220437811889E-2</v>
      </c>
      <c r="F5519" s="8">
        <f t="shared" si="606"/>
        <v>0.98761609907120751</v>
      </c>
      <c r="G5519" s="8">
        <f t="shared" si="607"/>
        <v>223.27655473089817</v>
      </c>
      <c r="H5519" s="8">
        <f t="shared" si="602"/>
        <v>2.1144756535892349E-2</v>
      </c>
      <c r="J5519" s="8">
        <f t="shared" si="601"/>
        <v>-34.730539673653361</v>
      </c>
      <c r="K5519" s="8">
        <f t="shared" si="603"/>
        <v>8.3844457183227519</v>
      </c>
      <c r="L5519" s="8">
        <f t="shared" si="604"/>
        <v>0</v>
      </c>
      <c r="M5519"/>
    </row>
    <row r="5520" spans="1:13" x14ac:dyDescent="0.3">
      <c r="A5520">
        <v>5519</v>
      </c>
      <c r="B5520" t="s">
        <v>5534</v>
      </c>
      <c r="C5520">
        <v>231.75</v>
      </c>
      <c r="D5520">
        <v>8.5999999999999998E-4</v>
      </c>
      <c r="E5520" s="10">
        <f t="shared" si="605"/>
        <v>3.7143045599852341E-2</v>
      </c>
      <c r="F5520">
        <f t="shared" si="606"/>
        <v>1.0378414688759516</v>
      </c>
      <c r="G5520">
        <f t="shared" si="607"/>
        <v>231.71678488047377</v>
      </c>
      <c r="H5520">
        <f t="shared" si="602"/>
        <v>2.1980091234498872E-2</v>
      </c>
      <c r="J5520">
        <f t="shared" si="601"/>
        <v>-37.46732654151365</v>
      </c>
      <c r="K5520">
        <f t="shared" si="603"/>
        <v>-5.5784431252845934E-2</v>
      </c>
      <c r="L5520">
        <f t="shared" si="604"/>
        <v>0</v>
      </c>
      <c r="M5520" s="8"/>
    </row>
    <row r="5521" spans="1:12" x14ac:dyDescent="0.3">
      <c r="A5521">
        <v>5520</v>
      </c>
      <c r="B5521" t="s">
        <v>5535</v>
      </c>
      <c r="C5521">
        <v>231.75</v>
      </c>
      <c r="D5521">
        <v>9.1E-4</v>
      </c>
      <c r="E5521" s="10">
        <f t="shared" si="605"/>
        <v>0</v>
      </c>
      <c r="F5521">
        <f t="shared" si="606"/>
        <v>1</v>
      </c>
      <c r="G5521">
        <f t="shared" si="607"/>
        <v>231.71485391531212</v>
      </c>
      <c r="H5521">
        <f t="shared" si="602"/>
        <v>2.1925846326706928E-2</v>
      </c>
      <c r="J5521">
        <f t="shared" si="601"/>
        <v>-37.374549060282654</v>
      </c>
      <c r="K5521">
        <f t="shared" si="603"/>
        <v>-5.3853466091197788E-2</v>
      </c>
      <c r="L5521">
        <f t="shared" si="604"/>
        <v>0</v>
      </c>
    </row>
    <row r="5522" spans="1:12" x14ac:dyDescent="0.3">
      <c r="A5522">
        <v>5521</v>
      </c>
      <c r="B5522" t="s">
        <v>5536</v>
      </c>
      <c r="C5522">
        <v>231.7</v>
      </c>
      <c r="D5522">
        <v>1.01E-3</v>
      </c>
      <c r="E5522" s="10">
        <f t="shared" si="605"/>
        <v>-2.1577300763408433E-4</v>
      </c>
      <c r="F5522">
        <f t="shared" si="606"/>
        <v>0.99978425026968709</v>
      </c>
      <c r="G5522">
        <f t="shared" si="607"/>
        <v>231.66100044922092</v>
      </c>
      <c r="H5522">
        <f t="shared" si="602"/>
        <v>2.0031731171787647E-2</v>
      </c>
      <c r="J5522">
        <f t="shared" si="601"/>
        <v>-34.137925911421128</v>
      </c>
      <c r="K5522">
        <f t="shared" si="603"/>
        <v>3.2002442481794731</v>
      </c>
      <c r="L5522">
        <f t="shared" si="604"/>
        <v>0</v>
      </c>
    </row>
    <row r="5523" spans="1:12" x14ac:dyDescent="0.3">
      <c r="A5523">
        <v>5522</v>
      </c>
      <c r="B5523" t="s">
        <v>5537</v>
      </c>
      <c r="C5523">
        <v>238.45</v>
      </c>
      <c r="D5523">
        <v>9.6000000000000002E-4</v>
      </c>
      <c r="E5523" s="10">
        <f t="shared" si="605"/>
        <v>2.8716213305902925E-2</v>
      </c>
      <c r="F5523">
        <f t="shared" si="606"/>
        <v>1.0291324989210187</v>
      </c>
      <c r="G5523">
        <f t="shared" si="607"/>
        <v>238.41185105199722</v>
      </c>
      <c r="H5523">
        <f t="shared" si="602"/>
        <v>2.0561857115354215E-2</v>
      </c>
      <c r="J5523">
        <f t="shared" si="601"/>
        <v>-36.062505542255252</v>
      </c>
      <c r="K5523">
        <f t="shared" si="603"/>
        <v>-5.5278442025260972</v>
      </c>
      <c r="L5523">
        <f t="shared" si="604"/>
        <v>0</v>
      </c>
    </row>
    <row r="5524" spans="1:12" x14ac:dyDescent="0.3">
      <c r="A5524">
        <v>5523</v>
      </c>
      <c r="B5524" t="s">
        <v>5538</v>
      </c>
      <c r="C5524">
        <v>234.9</v>
      </c>
      <c r="D5524">
        <v>9.8999999999999999E-4</v>
      </c>
      <c r="E5524" s="10">
        <f t="shared" si="605"/>
        <v>-1.4999753079366188E-2</v>
      </c>
      <c r="F5524">
        <f t="shared" si="606"/>
        <v>0.98511218284755719</v>
      </c>
      <c r="G5524">
        <f t="shared" si="607"/>
        <v>234.86124469740039</v>
      </c>
      <c r="H5524">
        <f t="shared" si="602"/>
        <v>2.0656738210450987E-2</v>
      </c>
      <c r="J5524">
        <f t="shared" si="601"/>
        <v>-35.689365295160009</v>
      </c>
      <c r="K5524">
        <f t="shared" si="603"/>
        <v>-1.977237847929274</v>
      </c>
      <c r="L5524">
        <f t="shared" si="604"/>
        <v>0</v>
      </c>
    </row>
    <row r="5525" spans="1:12" x14ac:dyDescent="0.3">
      <c r="A5525">
        <v>5524</v>
      </c>
      <c r="B5525" t="s">
        <v>5539</v>
      </c>
      <c r="C5525">
        <v>237.05</v>
      </c>
      <c r="D5525">
        <v>1.2700000000000001E-3</v>
      </c>
      <c r="E5525" s="10">
        <f t="shared" si="605"/>
        <v>9.11119768326033E-3</v>
      </c>
      <c r="F5525">
        <f t="shared" si="606"/>
        <v>1.0091528309919116</v>
      </c>
      <c r="G5525">
        <f t="shared" si="607"/>
        <v>236.99982972654126</v>
      </c>
      <c r="H5525">
        <f t="shared" si="602"/>
        <v>1.9248294262971182E-2</v>
      </c>
      <c r="J5525">
        <f t="shared" si="601"/>
        <v>-33.558767640802706</v>
      </c>
      <c r="K5525">
        <f t="shared" si="603"/>
        <v>-4.1158228770701442</v>
      </c>
      <c r="L5525">
        <f t="shared" si="604"/>
        <v>0</v>
      </c>
    </row>
    <row r="5526" spans="1:12" x14ac:dyDescent="0.3">
      <c r="A5526">
        <v>5525</v>
      </c>
      <c r="B5526" t="s">
        <v>5540</v>
      </c>
      <c r="C5526">
        <v>240.85</v>
      </c>
      <c r="D5526">
        <v>1.2199999999999999E-3</v>
      </c>
      <c r="E5526" s="10">
        <f t="shared" si="605"/>
        <v>1.5903243728102392E-2</v>
      </c>
      <c r="F5526">
        <f t="shared" si="606"/>
        <v>1.016030373338958</v>
      </c>
      <c r="G5526">
        <f t="shared" si="607"/>
        <v>240.80103214523393</v>
      </c>
      <c r="H5526">
        <f t="shared" si="602"/>
        <v>1.9442762807833951E-2</v>
      </c>
      <c r="J5526">
        <f t="shared" si="601"/>
        <v>-34.441498824937895</v>
      </c>
      <c r="K5526">
        <f t="shared" si="603"/>
        <v>-8.8303023524690332</v>
      </c>
      <c r="L5526">
        <f t="shared" si="604"/>
        <v>0</v>
      </c>
    </row>
    <row r="5527" spans="1:12" x14ac:dyDescent="0.3">
      <c r="A5527">
        <v>5526</v>
      </c>
      <c r="B5527" t="s">
        <v>5541</v>
      </c>
      <c r="C5527">
        <v>237</v>
      </c>
      <c r="D5527">
        <v>1.2199999999999999E-3</v>
      </c>
      <c r="E5527" s="10">
        <f t="shared" si="605"/>
        <v>-1.6114191941098591E-2</v>
      </c>
      <c r="F5527">
        <f t="shared" si="606"/>
        <v>0.98401494706248704</v>
      </c>
      <c r="G5527">
        <f t="shared" si="607"/>
        <v>236.95181489898462</v>
      </c>
      <c r="H5527">
        <f t="shared" si="602"/>
        <v>1.9683107218292265E-2</v>
      </c>
      <c r="J5527">
        <f t="shared" si="601"/>
        <v>-34.309897319922996</v>
      </c>
      <c r="K5527">
        <f t="shared" si="603"/>
        <v>-4.981085106219723</v>
      </c>
      <c r="L5527">
        <f t="shared" si="604"/>
        <v>0</v>
      </c>
    </row>
    <row r="5528" spans="1:12" x14ac:dyDescent="0.3">
      <c r="A5528">
        <v>5527</v>
      </c>
      <c r="B5528" t="s">
        <v>5542</v>
      </c>
      <c r="C5528">
        <v>239.65</v>
      </c>
      <c r="D5528">
        <v>1.2900000000000001E-3</v>
      </c>
      <c r="E5528" s="10">
        <f t="shared" si="605"/>
        <v>1.1119384470509088E-2</v>
      </c>
      <c r="F5528">
        <f t="shared" si="606"/>
        <v>1.0111814345991561</v>
      </c>
      <c r="G5528">
        <f t="shared" si="607"/>
        <v>239.59848078851371</v>
      </c>
      <c r="H5528">
        <f t="shared" si="602"/>
        <v>1.9626598080468332E-2</v>
      </c>
      <c r="J5528">
        <f t="shared" si="601"/>
        <v>-34.593524345031078</v>
      </c>
      <c r="K5528">
        <f t="shared" si="603"/>
        <v>-7.6277509957488121</v>
      </c>
      <c r="L5528">
        <f t="shared" si="604"/>
        <v>0</v>
      </c>
    </row>
    <row r="5529" spans="1:12" x14ac:dyDescent="0.3">
      <c r="A5529">
        <v>5528</v>
      </c>
      <c r="B5529" t="s">
        <v>5543</v>
      </c>
      <c r="C5529">
        <v>239.6</v>
      </c>
      <c r="D5529">
        <v>1.4199999999999998E-3</v>
      </c>
      <c r="E5529" s="10">
        <f t="shared" si="605"/>
        <v>-2.0865936434603686E-4</v>
      </c>
      <c r="F5529">
        <f t="shared" si="606"/>
        <v>0.99979136240350508</v>
      </c>
      <c r="G5529">
        <f t="shared" si="607"/>
        <v>239.54330137626843</v>
      </c>
      <c r="H5529">
        <f t="shared" si="602"/>
        <v>1.8947157115579268E-2</v>
      </c>
      <c r="J5529">
        <f t="shared" si="601"/>
        <v>-33.388261617810556</v>
      </c>
      <c r="K5529">
        <f t="shared" si="603"/>
        <v>-7.5725715835035317</v>
      </c>
      <c r="L5529">
        <f t="shared" si="604"/>
        <v>0</v>
      </c>
    </row>
    <row r="5530" spans="1:12" x14ac:dyDescent="0.3">
      <c r="A5530">
        <v>5529</v>
      </c>
      <c r="B5530" t="s">
        <v>5544</v>
      </c>
      <c r="C5530">
        <v>244.45</v>
      </c>
      <c r="D5530">
        <v>1.72E-3</v>
      </c>
      <c r="E5530" s="10">
        <f t="shared" si="605"/>
        <v>2.0039922783360361E-2</v>
      </c>
      <c r="F5530">
        <f t="shared" si="606"/>
        <v>1.0202420701168615</v>
      </c>
      <c r="G5530">
        <f t="shared" si="607"/>
        <v>244.37993437655251</v>
      </c>
      <c r="H5530">
        <f t="shared" si="602"/>
        <v>1.8741738249329409E-2</v>
      </c>
      <c r="J5530">
        <f t="shared" si="601"/>
        <v>-33.693112548192303</v>
      </c>
      <c r="K5530">
        <f t="shared" si="603"/>
        <v>-12.409204583787613</v>
      </c>
      <c r="L5530">
        <f t="shared" si="604"/>
        <v>0</v>
      </c>
    </row>
    <row r="5531" spans="1:12" x14ac:dyDescent="0.3">
      <c r="A5531">
        <v>5530</v>
      </c>
      <c r="B5531" t="s">
        <v>5545</v>
      </c>
      <c r="C5531">
        <v>243.65</v>
      </c>
      <c r="D5531">
        <v>1.8E-3</v>
      </c>
      <c r="E5531" s="10">
        <f t="shared" si="605"/>
        <v>-3.2780197351393509E-3</v>
      </c>
      <c r="F5531">
        <f t="shared" si="606"/>
        <v>0.99672734710574762</v>
      </c>
      <c r="G5531">
        <f t="shared" si="607"/>
        <v>243.57691596315368</v>
      </c>
      <c r="H5531">
        <f t="shared" si="602"/>
        <v>1.8160863279698441E-2</v>
      </c>
      <c r="J5531">
        <f t="shared" si="601"/>
        <v>-32.54155763105306</v>
      </c>
      <c r="K5531">
        <f t="shared" si="603"/>
        <v>-11.606186170388781</v>
      </c>
      <c r="L5531">
        <f t="shared" si="604"/>
        <v>0</v>
      </c>
    </row>
    <row r="5532" spans="1:12" x14ac:dyDescent="0.3">
      <c r="A5532">
        <v>5531</v>
      </c>
      <c r="B5532" t="s">
        <v>5546</v>
      </c>
      <c r="C5532">
        <v>237.9</v>
      </c>
      <c r="D5532">
        <v>1.7000000000000001E-3</v>
      </c>
      <c r="E5532" s="10">
        <f t="shared" si="605"/>
        <v>-2.3882351980603189E-2</v>
      </c>
      <c r="F5532">
        <f t="shared" si="606"/>
        <v>0.97640057459470553</v>
      </c>
      <c r="G5532">
        <f t="shared" si="607"/>
        <v>237.8326045481399</v>
      </c>
      <c r="H5532">
        <f t="shared" si="602"/>
        <v>1.8658574571965781E-2</v>
      </c>
      <c r="J5532">
        <f t="shared" si="601"/>
        <v>-32.644917487223111</v>
      </c>
      <c r="K5532">
        <f t="shared" si="603"/>
        <v>-5.8618747553749984</v>
      </c>
      <c r="L5532">
        <f t="shared" si="604"/>
        <v>0</v>
      </c>
    </row>
    <row r="5533" spans="1:12" x14ac:dyDescent="0.3">
      <c r="A5533">
        <v>5532</v>
      </c>
      <c r="B5533" t="s">
        <v>5547</v>
      </c>
      <c r="C5533">
        <v>232.95</v>
      </c>
      <c r="D5533">
        <v>1.7000000000000001E-3</v>
      </c>
      <c r="E5533" s="10">
        <f t="shared" si="605"/>
        <v>-2.1026579046106258E-2</v>
      </c>
      <c r="F5533">
        <f t="shared" si="606"/>
        <v>0.97919293820933162</v>
      </c>
      <c r="G5533">
        <f t="shared" si="607"/>
        <v>232.88400684947112</v>
      </c>
      <c r="H5533">
        <f t="shared" si="602"/>
        <v>1.8757444063665758E-2</v>
      </c>
      <c r="J5533">
        <f t="shared" si="601"/>
        <v>-32.135054839707834</v>
      </c>
      <c r="K5533">
        <f t="shared" si="603"/>
        <v>-0.91327705670622095</v>
      </c>
      <c r="L5533">
        <f t="shared" si="604"/>
        <v>0</v>
      </c>
    </row>
    <row r="5534" spans="1:12" x14ac:dyDescent="0.3">
      <c r="A5534">
        <v>5533</v>
      </c>
      <c r="B5534" t="s">
        <v>5548</v>
      </c>
      <c r="C5534">
        <v>237.9</v>
      </c>
      <c r="D5534">
        <v>1.9300000000000001E-3</v>
      </c>
      <c r="E5534" s="10">
        <f t="shared" si="605"/>
        <v>2.1026579046106369E-2</v>
      </c>
      <c r="F5534">
        <f t="shared" si="606"/>
        <v>1.0212491951062461</v>
      </c>
      <c r="G5534">
        <f t="shared" si="607"/>
        <v>237.82348780637088</v>
      </c>
      <c r="H5534">
        <f t="shared" si="602"/>
        <v>1.8209104054272479E-2</v>
      </c>
      <c r="J5534">
        <f t="shared" si="601"/>
        <v>-31.857305650472501</v>
      </c>
      <c r="K5534">
        <f t="shared" si="603"/>
        <v>-5.8527580136059782</v>
      </c>
      <c r="L5534">
        <f t="shared" si="604"/>
        <v>0</v>
      </c>
    </row>
    <row r="5535" spans="1:12" x14ac:dyDescent="0.3">
      <c r="A5535">
        <v>5534</v>
      </c>
      <c r="B5535" t="s">
        <v>5549</v>
      </c>
      <c r="C5535">
        <v>238.9</v>
      </c>
      <c r="D5535">
        <v>2E-3</v>
      </c>
      <c r="E5535" s="10">
        <f t="shared" si="605"/>
        <v>4.1946370228518283E-3</v>
      </c>
      <c r="F5535">
        <f t="shared" si="606"/>
        <v>1.0042034468263976</v>
      </c>
      <c r="G5535">
        <f t="shared" si="607"/>
        <v>238.82037993741432</v>
      </c>
      <c r="H5535">
        <f t="shared" si="602"/>
        <v>1.7961756669675675E-2</v>
      </c>
      <c r="J5535">
        <f t="shared" si="601"/>
        <v>-31.556288235425395</v>
      </c>
      <c r="K5535">
        <f t="shared" si="603"/>
        <v>-6.8496501446494165</v>
      </c>
      <c r="L5535">
        <f t="shared" si="604"/>
        <v>0</v>
      </c>
    </row>
    <row r="5536" spans="1:12" x14ac:dyDescent="0.3">
      <c r="A5536">
        <v>5535</v>
      </c>
      <c r="B5536" t="s">
        <v>5550</v>
      </c>
      <c r="C5536">
        <v>232.05</v>
      </c>
      <c r="D5536">
        <v>2.0499999999999997E-3</v>
      </c>
      <c r="E5536" s="10">
        <f t="shared" si="605"/>
        <v>-2.9092188644579041E-2</v>
      </c>
      <c r="F5536">
        <f t="shared" si="606"/>
        <v>0.97132691502720803</v>
      </c>
      <c r="G5536">
        <f t="shared" si="607"/>
        <v>231.9707297927649</v>
      </c>
      <c r="H5536">
        <f t="shared" si="602"/>
        <v>1.8741400914184501E-2</v>
      </c>
      <c r="J5536">
        <f t="shared" ref="J5536:J5568" si="608">-G5536*$O$3*$Q$3*H5536</f>
        <v>-31.981656958779396</v>
      </c>
      <c r="K5536">
        <f t="shared" si="603"/>
        <v>3.0567922148331093</v>
      </c>
      <c r="L5536">
        <f t="shared" si="604"/>
        <v>0</v>
      </c>
    </row>
    <row r="5537" spans="1:12" x14ac:dyDescent="0.3">
      <c r="A5537">
        <v>5536</v>
      </c>
      <c r="B5537" t="s">
        <v>5551</v>
      </c>
      <c r="C5537">
        <v>235.9</v>
      </c>
      <c r="D5537">
        <v>1.9E-3</v>
      </c>
      <c r="E5537" s="10">
        <f t="shared" si="605"/>
        <v>1.6455120726444467E-2</v>
      </c>
      <c r="F5537">
        <f t="shared" si="606"/>
        <v>1.0165912518853695</v>
      </c>
      <c r="G5537">
        <f t="shared" si="607"/>
        <v>235.82531015984884</v>
      </c>
      <c r="H5537">
        <f t="shared" ref="H5537:H5568" si="609">SQRT(_xlfn.VAR.S(E5508:E5537))</f>
        <v>1.9000942823398877E-2</v>
      </c>
      <c r="J5537">
        <f t="shared" si="608"/>
        <v>-32.963345774731643</v>
      </c>
      <c r="K5537">
        <f t="shared" si="603"/>
        <v>-0.79778815225083122</v>
      </c>
      <c r="L5537">
        <f t="shared" si="604"/>
        <v>0</v>
      </c>
    </row>
    <row r="5538" spans="1:12" x14ac:dyDescent="0.3">
      <c r="A5538">
        <v>5537</v>
      </c>
      <c r="B5538" t="s">
        <v>5552</v>
      </c>
      <c r="C5538">
        <v>235.1</v>
      </c>
      <c r="D5538">
        <v>1.8500000000000001E-3</v>
      </c>
      <c r="E5538" s="10">
        <f t="shared" si="605"/>
        <v>-3.3970308676055253E-3</v>
      </c>
      <c r="F5538">
        <f t="shared" si="606"/>
        <v>0.99660873251377702</v>
      </c>
      <c r="G5538">
        <f t="shared" si="607"/>
        <v>235.02752200759801</v>
      </c>
      <c r="H5538">
        <f t="shared" si="609"/>
        <v>1.9007503299902601E-2</v>
      </c>
      <c r="J5538">
        <f t="shared" si="608"/>
        <v>-32.863174804400025</v>
      </c>
      <c r="K5538">
        <f t="shared" ref="K5538:K5558" si="610">+MIN(G5539-G5538,G5540-G5538,G5541-G5538,G5542-G5538,G5543-G5538,G5544-G5538,G5545-G5538,G5546-G5538,G5547-G5538,G5548-G5538)</f>
        <v>1.5872813287215592</v>
      </c>
      <c r="L5538">
        <f t="shared" ref="L5538:L5568" si="611">+IF(K5538&lt;J5538,1,0)</f>
        <v>0</v>
      </c>
    </row>
    <row r="5539" spans="1:12" x14ac:dyDescent="0.3">
      <c r="A5539">
        <v>5538</v>
      </c>
      <c r="B5539" t="s">
        <v>5553</v>
      </c>
      <c r="C5539">
        <v>236.7</v>
      </c>
      <c r="D5539">
        <v>2.16E-3</v>
      </c>
      <c r="E5539" s="10">
        <f t="shared" si="605"/>
        <v>6.7825609739143753E-3</v>
      </c>
      <c r="F5539">
        <f t="shared" si="606"/>
        <v>1.0068056146320714</v>
      </c>
      <c r="G5539">
        <f t="shared" si="607"/>
        <v>236.61480333631957</v>
      </c>
      <c r="H5539">
        <f t="shared" si="609"/>
        <v>1.9032834904971943E-2</v>
      </c>
      <c r="J5539">
        <f t="shared" si="608"/>
        <v>-33.129212536045223</v>
      </c>
      <c r="K5539">
        <f t="shared" si="610"/>
        <v>2.1083950166075738</v>
      </c>
      <c r="L5539">
        <f t="shared" si="611"/>
        <v>0</v>
      </c>
    </row>
    <row r="5540" spans="1:12" x14ac:dyDescent="0.3">
      <c r="A5540">
        <v>5539</v>
      </c>
      <c r="B5540" t="s">
        <v>5554</v>
      </c>
      <c r="C5540">
        <v>238.8</v>
      </c>
      <c r="D5540">
        <v>1.9300000000000001E-3</v>
      </c>
      <c r="E5540" s="10">
        <f t="shared" si="605"/>
        <v>8.8328649985088842E-3</v>
      </c>
      <c r="F5540">
        <f t="shared" si="606"/>
        <v>1.0088719898605831</v>
      </c>
      <c r="G5540">
        <f t="shared" si="607"/>
        <v>238.72319835292714</v>
      </c>
      <c r="H5540">
        <f t="shared" si="609"/>
        <v>1.6564283884657412E-2</v>
      </c>
      <c r="J5540">
        <f t="shared" si="608"/>
        <v>-29.089282550931884</v>
      </c>
      <c r="K5540">
        <f t="shared" si="610"/>
        <v>2.8370050853009445</v>
      </c>
      <c r="L5540">
        <f t="shared" si="611"/>
        <v>0</v>
      </c>
    </row>
    <row r="5541" spans="1:12" x14ac:dyDescent="0.3">
      <c r="A5541">
        <v>5540</v>
      </c>
      <c r="B5541" t="s">
        <v>5555</v>
      </c>
      <c r="C5541">
        <v>243.9</v>
      </c>
      <c r="D5541">
        <v>2.0499999999999997E-3</v>
      </c>
      <c r="E5541" s="10">
        <f t="shared" si="605"/>
        <v>2.1131923703427639E-2</v>
      </c>
      <c r="F5541">
        <f t="shared" si="606"/>
        <v>1.0213567839195981</v>
      </c>
      <c r="G5541">
        <f t="shared" si="607"/>
        <v>243.81668173434758</v>
      </c>
      <c r="H5541">
        <f t="shared" si="609"/>
        <v>1.6708876679706872E-2</v>
      </c>
      <c r="J5541">
        <f t="shared" si="608"/>
        <v>-29.969285620186611</v>
      </c>
      <c r="K5541">
        <f t="shared" si="610"/>
        <v>-2.2564782961194965</v>
      </c>
      <c r="L5541">
        <f t="shared" si="611"/>
        <v>0</v>
      </c>
    </row>
    <row r="5542" spans="1:12" x14ac:dyDescent="0.3">
      <c r="A5542">
        <v>5541</v>
      </c>
      <c r="B5542" t="s">
        <v>5556</v>
      </c>
      <c r="C5542">
        <v>241.85</v>
      </c>
      <c r="D5542">
        <v>2.3799999999999997E-3</v>
      </c>
      <c r="E5542" s="10">
        <f t="shared" si="605"/>
        <v>-8.4406059528823879E-3</v>
      </c>
      <c r="F5542">
        <f t="shared" si="606"/>
        <v>0.99159491594915949</v>
      </c>
      <c r="G5542">
        <f t="shared" si="607"/>
        <v>241.75408519102808</v>
      </c>
      <c r="H5542">
        <f t="shared" si="609"/>
        <v>1.6344021482845344E-2</v>
      </c>
      <c r="J5542">
        <f t="shared" si="608"/>
        <v>-29.066883282928366</v>
      </c>
      <c r="K5542">
        <f t="shared" si="610"/>
        <v>-0.19388175279999587</v>
      </c>
      <c r="L5542">
        <f t="shared" si="611"/>
        <v>0</v>
      </c>
    </row>
    <row r="5543" spans="1:12" x14ac:dyDescent="0.3">
      <c r="A5543">
        <v>5542</v>
      </c>
      <c r="B5543" t="s">
        <v>5557</v>
      </c>
      <c r="C5543">
        <v>241.65</v>
      </c>
      <c r="D5543">
        <v>2.2300000000000002E-3</v>
      </c>
      <c r="E5543" s="10">
        <f t="shared" si="605"/>
        <v>-8.2730097789904559E-4</v>
      </c>
      <c r="F5543">
        <f t="shared" si="606"/>
        <v>0.99917304114120331</v>
      </c>
      <c r="G5543">
        <f t="shared" si="607"/>
        <v>241.56020343822809</v>
      </c>
      <c r="H5543">
        <f t="shared" si="609"/>
        <v>1.6210471733401229E-2</v>
      </c>
      <c r="J5543">
        <f t="shared" si="608"/>
        <v>-28.806252331076127</v>
      </c>
      <c r="K5543">
        <f t="shared" si="610"/>
        <v>5.1425533270386268</v>
      </c>
      <c r="L5543">
        <f t="shared" si="611"/>
        <v>0</v>
      </c>
    </row>
    <row r="5544" spans="1:12" x14ac:dyDescent="0.3">
      <c r="A5544">
        <v>5543</v>
      </c>
      <c r="B5544" t="s">
        <v>5558</v>
      </c>
      <c r="C5544">
        <v>248.95</v>
      </c>
      <c r="D5544">
        <v>2.8399999999999996E-3</v>
      </c>
      <c r="E5544" s="10">
        <f t="shared" si="605"/>
        <v>2.976167479709866E-2</v>
      </c>
      <c r="F5544">
        <f t="shared" si="606"/>
        <v>1.0302089799296503</v>
      </c>
      <c r="G5544">
        <f t="shared" si="607"/>
        <v>248.8321915501993</v>
      </c>
      <c r="H5544">
        <f t="shared" si="609"/>
        <v>1.656834402317417E-2</v>
      </c>
      <c r="J5544">
        <f t="shared" si="608"/>
        <v>-30.328531952097912</v>
      </c>
      <c r="K5544">
        <f t="shared" si="610"/>
        <v>-2.1294347849325845</v>
      </c>
      <c r="L5544">
        <f t="shared" si="611"/>
        <v>0</v>
      </c>
    </row>
    <row r="5545" spans="1:12" x14ac:dyDescent="0.3">
      <c r="A5545">
        <v>5544</v>
      </c>
      <c r="B5545" t="s">
        <v>5559</v>
      </c>
      <c r="C5545">
        <v>258.35000000000002</v>
      </c>
      <c r="D5545">
        <v>2.7900000000000004E-3</v>
      </c>
      <c r="E5545" s="10">
        <f t="shared" si="605"/>
        <v>3.7063181645001969E-2</v>
      </c>
      <c r="F5545">
        <f t="shared" si="606"/>
        <v>1.0377585860614582</v>
      </c>
      <c r="G5545">
        <f t="shared" si="607"/>
        <v>258.22989517653565</v>
      </c>
      <c r="H5545">
        <f t="shared" si="609"/>
        <v>1.7580929543446727E-2</v>
      </c>
      <c r="J5545">
        <f t="shared" si="608"/>
        <v>-33.397508811703027</v>
      </c>
      <c r="K5545">
        <f t="shared" si="610"/>
        <v>-19.008311881637667</v>
      </c>
      <c r="L5545">
        <f t="shared" si="611"/>
        <v>0</v>
      </c>
    </row>
    <row r="5546" spans="1:12" x14ac:dyDescent="0.3">
      <c r="A5546">
        <v>5545</v>
      </c>
      <c r="B5546" t="s">
        <v>5560</v>
      </c>
      <c r="C5546">
        <v>255.2</v>
      </c>
      <c r="D5546">
        <v>4.0899999999999999E-3</v>
      </c>
      <c r="E5546" s="10">
        <f t="shared" si="605"/>
        <v>-1.2267703262558926E-2</v>
      </c>
      <c r="F5546">
        <f t="shared" si="606"/>
        <v>0.9878072382426939</v>
      </c>
      <c r="G5546">
        <f t="shared" si="607"/>
        <v>255.02609794501765</v>
      </c>
      <c r="H5546">
        <f t="shared" si="609"/>
        <v>1.7734991361736761E-2</v>
      </c>
      <c r="J5546">
        <f t="shared" si="608"/>
        <v>-33.27218544511112</v>
      </c>
      <c r="K5546">
        <f t="shared" si="610"/>
        <v>-15.804514650119671</v>
      </c>
      <c r="L5546">
        <f t="shared" si="611"/>
        <v>0</v>
      </c>
    </row>
    <row r="5547" spans="1:12" x14ac:dyDescent="0.3">
      <c r="A5547">
        <v>5546</v>
      </c>
      <c r="B5547" t="s">
        <v>5561</v>
      </c>
      <c r="C5547">
        <v>251.65</v>
      </c>
      <c r="D5547">
        <v>3.7299999999999998E-3</v>
      </c>
      <c r="E5547" s="10">
        <f t="shared" si="605"/>
        <v>-1.4008318248265726E-2</v>
      </c>
      <c r="F5547">
        <f t="shared" si="606"/>
        <v>0.98608934169279006</v>
      </c>
      <c r="G5547">
        <f t="shared" si="607"/>
        <v>251.49360620077607</v>
      </c>
      <c r="H5547">
        <f t="shared" si="609"/>
        <v>1.8014555441848074E-2</v>
      </c>
      <c r="J5547">
        <f t="shared" si="608"/>
        <v>-33.328534548764537</v>
      </c>
      <c r="K5547">
        <f t="shared" si="610"/>
        <v>-17.369286640175062</v>
      </c>
      <c r="L5547">
        <f t="shared" si="611"/>
        <v>0</v>
      </c>
    </row>
    <row r="5548" spans="1:12" x14ac:dyDescent="0.3">
      <c r="A5548">
        <v>5547</v>
      </c>
      <c r="B5548" t="s">
        <v>5562</v>
      </c>
      <c r="C5548">
        <v>247.55</v>
      </c>
      <c r="D5548">
        <v>3.9100000000000003E-3</v>
      </c>
      <c r="E5548" s="10">
        <f t="shared" si="605"/>
        <v>-1.6426651414936915E-2</v>
      </c>
      <c r="F5548">
        <f t="shared" si="606"/>
        <v>0.98370753030001989</v>
      </c>
      <c r="G5548">
        <f t="shared" si="607"/>
        <v>247.38873246871105</v>
      </c>
      <c r="H5548">
        <f t="shared" si="609"/>
        <v>1.8158039842787705E-2</v>
      </c>
      <c r="J5548">
        <f t="shared" si="608"/>
        <v>-33.045672983875583</v>
      </c>
      <c r="K5548">
        <f t="shared" si="610"/>
        <v>-13.264412908110046</v>
      </c>
      <c r="L5548">
        <f t="shared" si="611"/>
        <v>0</v>
      </c>
    </row>
    <row r="5549" spans="1:12" x14ac:dyDescent="0.3">
      <c r="A5549">
        <v>5548</v>
      </c>
      <c r="B5549" t="s">
        <v>5563</v>
      </c>
      <c r="C5549">
        <v>251.85</v>
      </c>
      <c r="D5549">
        <v>4.1599999999999996E-3</v>
      </c>
      <c r="E5549" s="10">
        <f t="shared" si="605"/>
        <v>1.7221090384227457E-2</v>
      </c>
      <c r="F5549">
        <f t="shared" si="606"/>
        <v>1.0173702282367199</v>
      </c>
      <c r="G5549">
        <f t="shared" si="607"/>
        <v>251.67544451955911</v>
      </c>
      <c r="H5549">
        <f t="shared" si="609"/>
        <v>1.8093895954496064E-2</v>
      </c>
      <c r="J5549">
        <f t="shared" si="608"/>
        <v>-33.499525355815855</v>
      </c>
      <c r="K5549">
        <f t="shared" si="610"/>
        <v>-21.354076523116532</v>
      </c>
      <c r="L5549">
        <f t="shared" si="611"/>
        <v>0</v>
      </c>
    </row>
    <row r="5550" spans="1:12" x14ac:dyDescent="0.3">
      <c r="A5550">
        <v>5549</v>
      </c>
      <c r="B5550" t="s">
        <v>5564</v>
      </c>
      <c r="C5550">
        <v>252.25</v>
      </c>
      <c r="D5550">
        <v>3.8300000000000001E-3</v>
      </c>
      <c r="E5550" s="10">
        <f t="shared" si="605"/>
        <v>1.586987042058839E-3</v>
      </c>
      <c r="F5550">
        <f t="shared" si="606"/>
        <v>1.0015882469724042</v>
      </c>
      <c r="G5550">
        <f t="shared" si="607"/>
        <v>252.089031797817</v>
      </c>
      <c r="H5550">
        <f t="shared" si="609"/>
        <v>1.6978948160347583E-2</v>
      </c>
      <c r="J5550">
        <f t="shared" si="608"/>
        <v>-31.486939762593153</v>
      </c>
      <c r="K5550">
        <f t="shared" si="610"/>
        <v>-28.075348247359699</v>
      </c>
      <c r="L5550">
        <f t="shared" si="611"/>
        <v>0</v>
      </c>
    </row>
    <row r="5551" spans="1:12" x14ac:dyDescent="0.3">
      <c r="A5551">
        <v>5550</v>
      </c>
      <c r="B5551" t="s">
        <v>5565</v>
      </c>
      <c r="C5551">
        <v>251.5</v>
      </c>
      <c r="D5551">
        <v>3.65E-3</v>
      </c>
      <c r="E5551" s="10">
        <f t="shared" si="605"/>
        <v>-2.977669693924392E-3</v>
      </c>
      <c r="F5551">
        <f t="shared" si="606"/>
        <v>0.99702675916749262</v>
      </c>
      <c r="G5551">
        <f t="shared" si="607"/>
        <v>251.34705069346424</v>
      </c>
      <c r="H5551">
        <f t="shared" si="609"/>
        <v>1.7004718221760657E-2</v>
      </c>
      <c r="J5551">
        <f t="shared" si="608"/>
        <v>-31.441912450527767</v>
      </c>
      <c r="K5551">
        <f t="shared" si="610"/>
        <v>-27.333367143006939</v>
      </c>
      <c r="L5551">
        <f t="shared" si="611"/>
        <v>0</v>
      </c>
    </row>
    <row r="5552" spans="1:12" x14ac:dyDescent="0.3">
      <c r="A5552">
        <v>5551</v>
      </c>
      <c r="B5552" t="s">
        <v>5566</v>
      </c>
      <c r="C5552">
        <v>246.85</v>
      </c>
      <c r="D5552">
        <v>3.5799999999999998E-3</v>
      </c>
      <c r="E5552" s="10">
        <f t="shared" si="605"/>
        <v>-1.866212483492205E-2</v>
      </c>
      <c r="F5552">
        <f t="shared" si="606"/>
        <v>0.98151093439363812</v>
      </c>
      <c r="G5552">
        <f t="shared" si="607"/>
        <v>246.70275676526671</v>
      </c>
      <c r="H5552">
        <f t="shared" si="609"/>
        <v>1.7442628182348697E-2</v>
      </c>
      <c r="J5552">
        <f t="shared" si="608"/>
        <v>-31.655679949642909</v>
      </c>
      <c r="K5552">
        <f t="shared" si="610"/>
        <v>-22.689073214809412</v>
      </c>
      <c r="L5552">
        <f t="shared" si="611"/>
        <v>0</v>
      </c>
    </row>
    <row r="5553" spans="1:12" x14ac:dyDescent="0.3">
      <c r="A5553">
        <v>5552</v>
      </c>
      <c r="B5553" t="s">
        <v>5567</v>
      </c>
      <c r="C5553">
        <v>248.45</v>
      </c>
      <c r="D5553">
        <v>3.5499999999999998E-3</v>
      </c>
      <c r="E5553" s="10">
        <f t="shared" si="605"/>
        <v>6.460753343457617E-3</v>
      </c>
      <c r="F5553">
        <f t="shared" si="606"/>
        <v>1.0064816690297751</v>
      </c>
      <c r="G5553">
        <f t="shared" si="607"/>
        <v>248.30304389546797</v>
      </c>
      <c r="H5553">
        <f t="shared" si="609"/>
        <v>1.6730827301787606E-2</v>
      </c>
      <c r="J5553">
        <f t="shared" si="608"/>
        <v>-30.560832500415859</v>
      </c>
      <c r="K5553">
        <f t="shared" si="610"/>
        <v>-24.289360345010664</v>
      </c>
      <c r="L5553">
        <f t="shared" si="611"/>
        <v>0</v>
      </c>
    </row>
    <row r="5554" spans="1:12" x14ac:dyDescent="0.3">
      <c r="A5554">
        <v>5553</v>
      </c>
      <c r="B5554" t="s">
        <v>5568</v>
      </c>
      <c r="C5554">
        <v>248.6</v>
      </c>
      <c r="D5554">
        <v>3.5499999999999998E-3</v>
      </c>
      <c r="E5554" s="10">
        <f t="shared" si="605"/>
        <v>6.0356102828116145E-4</v>
      </c>
      <c r="F5554">
        <f t="shared" si="606"/>
        <v>1.0006037432078889</v>
      </c>
      <c r="G5554">
        <f t="shared" si="607"/>
        <v>248.452955171718</v>
      </c>
      <c r="H5554">
        <f t="shared" si="609"/>
        <v>1.6444492633675742E-2</v>
      </c>
      <c r="J5554">
        <f t="shared" si="608"/>
        <v>-30.055943526838377</v>
      </c>
      <c r="K5554">
        <f t="shared" si="610"/>
        <v>-24.439271621260701</v>
      </c>
      <c r="L5554">
        <f t="shared" si="611"/>
        <v>0</v>
      </c>
    </row>
    <row r="5555" spans="1:12" x14ac:dyDescent="0.3">
      <c r="A5555">
        <v>5554</v>
      </c>
      <c r="B5555" t="s">
        <v>5569</v>
      </c>
      <c r="C5555">
        <v>239.35</v>
      </c>
      <c r="D5555">
        <v>3.2200000000000002E-3</v>
      </c>
      <c r="E5555" s="10">
        <f t="shared" si="605"/>
        <v>-3.7918263238092706E-2</v>
      </c>
      <c r="F5555">
        <f t="shared" si="606"/>
        <v>0.96279163314561544</v>
      </c>
      <c r="G5555">
        <f t="shared" si="607"/>
        <v>239.22158329489798</v>
      </c>
      <c r="H5555">
        <f t="shared" si="609"/>
        <v>1.7908771811362991E-2</v>
      </c>
      <c r="J5555">
        <f t="shared" si="608"/>
        <v>-31.516057485501438</v>
      </c>
      <c r="K5555">
        <f t="shared" si="610"/>
        <v>-15.207899744440681</v>
      </c>
      <c r="L5555">
        <f t="shared" si="611"/>
        <v>0</v>
      </c>
    </row>
    <row r="5556" spans="1:12" x14ac:dyDescent="0.3">
      <c r="A5556">
        <v>5555</v>
      </c>
      <c r="B5556" t="s">
        <v>5570</v>
      </c>
      <c r="C5556">
        <v>240.05</v>
      </c>
      <c r="D5556">
        <v>3.4799999999999996E-3</v>
      </c>
      <c r="E5556" s="10">
        <f t="shared" si="605"/>
        <v>2.9203191384312875E-3</v>
      </c>
      <c r="F5556">
        <f t="shared" si="606"/>
        <v>1.002924587424274</v>
      </c>
      <c r="G5556">
        <f t="shared" si="607"/>
        <v>239.91081136860504</v>
      </c>
      <c r="H5556">
        <f t="shared" si="609"/>
        <v>1.7674600005744806E-2</v>
      </c>
      <c r="J5556">
        <f t="shared" si="608"/>
        <v>-31.193573813112646</v>
      </c>
      <c r="K5556">
        <f t="shared" si="610"/>
        <v>-17.107909820776143</v>
      </c>
      <c r="L5556">
        <f t="shared" si="611"/>
        <v>0</v>
      </c>
    </row>
    <row r="5557" spans="1:12" x14ac:dyDescent="0.3">
      <c r="A5557">
        <v>5556</v>
      </c>
      <c r="B5557" t="s">
        <v>5571</v>
      </c>
      <c r="C5557">
        <v>234.25</v>
      </c>
      <c r="D5557">
        <v>3.2200000000000002E-3</v>
      </c>
      <c r="E5557" s="10">
        <f t="shared" si="605"/>
        <v>-2.4458313858417818E-2</v>
      </c>
      <c r="F5557">
        <f t="shared" si="606"/>
        <v>0.97583836700687354</v>
      </c>
      <c r="G5557">
        <f t="shared" si="607"/>
        <v>234.12431956060101</v>
      </c>
      <c r="H5557">
        <f t="shared" si="609"/>
        <v>1.7997819233075755E-2</v>
      </c>
      <c r="J5557">
        <f t="shared" si="608"/>
        <v>-30.997890115204754</v>
      </c>
      <c r="K5557">
        <f t="shared" si="610"/>
        <v>-14.629484062686458</v>
      </c>
      <c r="L5557">
        <f t="shared" si="611"/>
        <v>0</v>
      </c>
    </row>
    <row r="5558" spans="1:12" x14ac:dyDescent="0.3">
      <c r="A5558">
        <v>5557</v>
      </c>
      <c r="B5558" t="s">
        <v>5572</v>
      </c>
      <c r="C5558">
        <v>237.25</v>
      </c>
      <c r="D5558">
        <v>3.32E-3</v>
      </c>
      <c r="E5558" s="10">
        <f t="shared" si="605"/>
        <v>1.2725516371505641E-2</v>
      </c>
      <c r="F5558">
        <f t="shared" si="606"/>
        <v>1.0128068303094984</v>
      </c>
      <c r="G5558">
        <f t="shared" si="607"/>
        <v>237.11875798030741</v>
      </c>
      <c r="H5558">
        <f t="shared" si="609"/>
        <v>1.8035582823544276E-2</v>
      </c>
      <c r="J5558">
        <f t="shared" si="608"/>
        <v>-31.460224206381557</v>
      </c>
      <c r="K5558">
        <f t="shared" si="610"/>
        <v>-25.132757225759235</v>
      </c>
      <c r="L5558">
        <f t="shared" si="611"/>
        <v>0</v>
      </c>
    </row>
    <row r="5559" spans="1:12" x14ac:dyDescent="0.3">
      <c r="A5559">
        <v>5558</v>
      </c>
      <c r="B5559" t="s">
        <v>5573</v>
      </c>
      <c r="C5559">
        <v>230.45</v>
      </c>
      <c r="D5559">
        <v>3.3500000000000001E-3</v>
      </c>
      <c r="E5559" s="10">
        <f t="shared" si="605"/>
        <v>-2.9080518323519992E-2</v>
      </c>
      <c r="F5559">
        <f t="shared" si="606"/>
        <v>0.97133825079030556</v>
      </c>
      <c r="G5559">
        <f t="shared" si="607"/>
        <v>230.32136799644258</v>
      </c>
      <c r="H5559">
        <f t="shared" si="609"/>
        <v>1.8783392210165353E-2</v>
      </c>
      <c r="J5559">
        <f t="shared" si="608"/>
        <v>-31.825407929304394</v>
      </c>
      <c r="K5559" s="8">
        <f>+MIN(G5560-G5559,G5561-G5559,G5562-G5559,G5563-G5559,G5564-G5559,G5565-G5559,G5566-G5559,G5567-G5559,G5568-G5559)</f>
        <v>-18.335367241894403</v>
      </c>
      <c r="L5559">
        <f t="shared" si="611"/>
        <v>0</v>
      </c>
    </row>
    <row r="5560" spans="1:12" x14ac:dyDescent="0.3">
      <c r="A5560">
        <v>5559</v>
      </c>
      <c r="B5560" t="s">
        <v>5574</v>
      </c>
      <c r="C5560">
        <v>224.15</v>
      </c>
      <c r="D5560">
        <v>3.65E-3</v>
      </c>
      <c r="E5560" s="10">
        <f t="shared" si="605"/>
        <v>-2.7718448565068721E-2</v>
      </c>
      <c r="F5560">
        <f t="shared" si="606"/>
        <v>0.97266218268604909</v>
      </c>
      <c r="G5560">
        <f t="shared" si="607"/>
        <v>224.0136835504573</v>
      </c>
      <c r="H5560">
        <f t="shared" si="609"/>
        <v>1.893580170862038E-2</v>
      </c>
      <c r="J5560">
        <f t="shared" si="608"/>
        <v>-31.20498406848931</v>
      </c>
      <c r="K5560" s="8">
        <f>+MIN(G5561-G5560,G5562-G5560,G5563-G5560,G5564-G5560,G5565-G5560,G5566-G5560,G5567-G5560,G5568-G5560,)</f>
        <v>-12.027682795909129</v>
      </c>
      <c r="L5560">
        <f t="shared" si="611"/>
        <v>0</v>
      </c>
    </row>
    <row r="5561" spans="1:12" x14ac:dyDescent="0.3">
      <c r="A5561">
        <v>5560</v>
      </c>
      <c r="B5561" t="s">
        <v>5575</v>
      </c>
      <c r="C5561">
        <v>224.15</v>
      </c>
      <c r="D5561">
        <v>3.3500000000000001E-3</v>
      </c>
      <c r="E5561" s="10">
        <f t="shared" si="605"/>
        <v>0</v>
      </c>
      <c r="F5561">
        <f t="shared" si="606"/>
        <v>1</v>
      </c>
      <c r="G5561">
        <f t="shared" si="607"/>
        <v>224.02488451465658</v>
      </c>
      <c r="H5561">
        <f t="shared" si="609"/>
        <v>1.8942940948206387E-2</v>
      </c>
      <c r="J5561">
        <f t="shared" si="608"/>
        <v>-31.218309952909483</v>
      </c>
      <c r="K5561" s="8">
        <f>+MIN(G5562-G5561,G5563-G5561,G5564-G5561,G5565-G5561,G5566-G5561,G5567-G5561,G5568-G5561)</f>
        <v>-12.038883760108405</v>
      </c>
      <c r="L5561">
        <f t="shared" si="611"/>
        <v>0</v>
      </c>
    </row>
    <row r="5562" spans="1:12" x14ac:dyDescent="0.3">
      <c r="A5562">
        <v>5561</v>
      </c>
      <c r="B5562" t="s">
        <v>5576</v>
      </c>
      <c r="C5562">
        <v>225.5</v>
      </c>
      <c r="D5562">
        <v>3.4000000000000002E-3</v>
      </c>
      <c r="E5562" s="10">
        <f t="shared" si="605"/>
        <v>6.0046883412844176E-3</v>
      </c>
      <c r="F5562">
        <f t="shared" si="606"/>
        <v>1.0060227526210126</v>
      </c>
      <c r="G5562">
        <f t="shared" si="607"/>
        <v>225.37225286510665</v>
      </c>
      <c r="H5562">
        <f t="shared" si="609"/>
        <v>1.8577272722633962E-2</v>
      </c>
      <c r="J5562">
        <f t="shared" si="608"/>
        <v>-30.799816104143968</v>
      </c>
      <c r="K5562" s="8">
        <f>+MIN(G5563-G5562,G5564-G5562,G5565-G5562,G5566-G5562,G5567-G5562,G5568-G5562)</f>
        <v>-13.386252110558473</v>
      </c>
      <c r="L5562">
        <f t="shared" si="611"/>
        <v>0</v>
      </c>
    </row>
    <row r="5563" spans="1:12" x14ac:dyDescent="0.3">
      <c r="A5563">
        <v>5562</v>
      </c>
      <c r="B5563" t="s">
        <v>5577</v>
      </c>
      <c r="C5563">
        <v>234.05</v>
      </c>
      <c r="D5563">
        <v>3.7499999999999999E-3</v>
      </c>
      <c r="E5563" s="10">
        <f t="shared" si="605"/>
        <v>3.7214608803346691E-2</v>
      </c>
      <c r="F5563">
        <f t="shared" si="606"/>
        <v>1.0379157427937917</v>
      </c>
      <c r="G5563">
        <f t="shared" si="607"/>
        <v>233.90376445336861</v>
      </c>
      <c r="H5563">
        <f t="shared" si="609"/>
        <v>1.9516503536130672E-2</v>
      </c>
      <c r="J5563">
        <f t="shared" si="608"/>
        <v>-33.581875461510144</v>
      </c>
      <c r="K5563" s="8">
        <f>+MIN(G5564-G5563,G5565-G5563,G5566-G5563,G5567-G5563,G5568-G5563)</f>
        <v>-21.917763698820437</v>
      </c>
      <c r="L5563">
        <f t="shared" si="611"/>
        <v>0</v>
      </c>
    </row>
    <row r="5564" spans="1:12" x14ac:dyDescent="0.3">
      <c r="A5564">
        <v>5563</v>
      </c>
      <c r="B5564" t="s">
        <v>5578</v>
      </c>
      <c r="C5564">
        <v>230.45</v>
      </c>
      <c r="D5564">
        <v>3.81E-3</v>
      </c>
      <c r="E5564" s="10">
        <f t="shared" si="605"/>
        <v>-1.550084857956242E-2</v>
      </c>
      <c r="F5564">
        <f t="shared" si="606"/>
        <v>0.9846186712240973</v>
      </c>
      <c r="G5564">
        <f t="shared" si="607"/>
        <v>230.30371070176778</v>
      </c>
      <c r="H5564">
        <f t="shared" si="609"/>
        <v>1.930792177521275E-2</v>
      </c>
      <c r="J5564">
        <f t="shared" si="608"/>
        <v>-32.711630112934756</v>
      </c>
      <c r="K5564" s="8">
        <f>+MIN(G5565-G5564,G5566-G5564,G5567-G5564)</f>
        <v>-10.808875203853233</v>
      </c>
      <c r="L5564">
        <f t="shared" si="611"/>
        <v>0</v>
      </c>
    </row>
    <row r="5565" spans="1:12" x14ac:dyDescent="0.3">
      <c r="A5565">
        <v>5564</v>
      </c>
      <c r="B5565" t="s">
        <v>5579</v>
      </c>
      <c r="C5565">
        <v>225.2</v>
      </c>
      <c r="D5565">
        <v>3.96E-3</v>
      </c>
      <c r="E5565" s="10">
        <f t="shared" si="605"/>
        <v>-2.3045022900981954E-2</v>
      </c>
      <c r="F5565">
        <f t="shared" si="606"/>
        <v>0.97721848557170754</v>
      </c>
      <c r="G5565">
        <f t="shared" si="607"/>
        <v>225.0514170377711</v>
      </c>
      <c r="H5565">
        <f t="shared" si="609"/>
        <v>1.968900114284973E-2</v>
      </c>
      <c r="J5565">
        <f t="shared" si="608"/>
        <v>-32.596513948152896</v>
      </c>
      <c r="K5565" s="8">
        <f>+MIN(G5566-G5565,G5567-G5565,G5568-G5565,)</f>
        <v>-13.06541628322293</v>
      </c>
      <c r="L5565">
        <f t="shared" si="611"/>
        <v>0</v>
      </c>
    </row>
    <row r="5566" spans="1:12" x14ac:dyDescent="0.3">
      <c r="A5566">
        <v>5565</v>
      </c>
      <c r="B5566" t="s">
        <v>5580</v>
      </c>
      <c r="C5566">
        <v>222.95</v>
      </c>
      <c r="D5566">
        <v>3.96E-3</v>
      </c>
      <c r="E5566" s="10">
        <f t="shared" si="605"/>
        <v>-1.0041365192049626E-2</v>
      </c>
      <c r="F5566">
        <f t="shared" si="606"/>
        <v>0.99000888099467144</v>
      </c>
      <c r="G5566">
        <f t="shared" si="607"/>
        <v>222.8029015478289</v>
      </c>
      <c r="H5566">
        <f t="shared" si="609"/>
        <v>1.9081880334416108E-2</v>
      </c>
      <c r="J5566">
        <f t="shared" si="608"/>
        <v>-31.275749857934905</v>
      </c>
      <c r="K5566" s="8">
        <f>+MIN(G5567-G5566,G5568-G5566)</f>
        <v>-10.816900793280723</v>
      </c>
      <c r="L5566">
        <f t="shared" si="611"/>
        <v>0</v>
      </c>
    </row>
    <row r="5567" spans="1:12" x14ac:dyDescent="0.3">
      <c r="A5567">
        <v>5566</v>
      </c>
      <c r="B5567" t="s">
        <v>5581</v>
      </c>
      <c r="C5567">
        <v>219.65</v>
      </c>
      <c r="D5567">
        <v>4.2399999999999998E-3</v>
      </c>
      <c r="E5567" s="10">
        <f t="shared" si="605"/>
        <v>-1.4912160651697058E-2</v>
      </c>
      <c r="F5567">
        <f t="shared" si="606"/>
        <v>0.98519847499439339</v>
      </c>
      <c r="G5567">
        <f t="shared" si="607"/>
        <v>219.49483549791455</v>
      </c>
      <c r="H5567">
        <f t="shared" si="609"/>
        <v>1.8932342310770598E-2</v>
      </c>
      <c r="J5567">
        <f t="shared" si="608"/>
        <v>-30.569925130468921</v>
      </c>
      <c r="K5567" s="8">
        <f>+MIN(G5568-G5567)</f>
        <v>-7.5088347433663785</v>
      </c>
      <c r="L5567">
        <f t="shared" si="611"/>
        <v>0</v>
      </c>
    </row>
    <row r="5568" spans="1:12" x14ac:dyDescent="0.3">
      <c r="A5568">
        <v>5567</v>
      </c>
      <c r="B5568" t="s">
        <v>5582</v>
      </c>
      <c r="C5568">
        <v>212.15</v>
      </c>
      <c r="D5568">
        <v>4.64E-3</v>
      </c>
      <c r="E5568" s="10">
        <f t="shared" si="605"/>
        <v>-3.4741798773454763E-2</v>
      </c>
      <c r="F5568">
        <f t="shared" si="606"/>
        <v>0.96585476895060318</v>
      </c>
      <c r="G5568">
        <f t="shared" si="607"/>
        <v>211.98600075454817</v>
      </c>
      <c r="H5568">
        <f t="shared" si="609"/>
        <v>1.9833907792265994E-2</v>
      </c>
      <c r="J5568">
        <f t="shared" si="608"/>
        <v>-30.930090608847621</v>
      </c>
      <c r="K5568" s="8">
        <f>K5567</f>
        <v>-7.5088347433663785</v>
      </c>
      <c r="L5568">
        <f t="shared" si="611"/>
        <v>0</v>
      </c>
    </row>
  </sheetData>
  <mergeCells count="1">
    <mergeCell ref="AA37:AF43"/>
  </mergeCell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2790B-E047-4B1A-9754-0F13F258CF98}">
  <dimension ref="A1:AQ5568"/>
  <sheetViews>
    <sheetView topLeftCell="E25" zoomScale="80" zoomScaleNormal="80" workbookViewId="0">
      <selection activeCell="P45" sqref="P45"/>
    </sheetView>
  </sheetViews>
  <sheetFormatPr defaultRowHeight="14.4" x14ac:dyDescent="0.3"/>
  <cols>
    <col min="2" max="2" width="14.33203125" customWidth="1"/>
    <col min="3" max="3" width="16.21875" customWidth="1"/>
    <col min="4" max="4" width="15.21875" customWidth="1"/>
    <col min="5" max="5" width="15.44140625" customWidth="1"/>
    <col min="6" max="6" width="11.33203125" customWidth="1"/>
    <col min="7" max="7" width="13.33203125" customWidth="1"/>
    <col min="8" max="9" width="21.77734375" customWidth="1"/>
    <col min="18" max="18" width="9.21875" bestFit="1" customWidth="1"/>
    <col min="24" max="24" width="11.109375" customWidth="1"/>
  </cols>
  <sheetData>
    <row r="1" spans="1:19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/>
      <c r="J1" s="1" t="s">
        <v>5584</v>
      </c>
      <c r="K1" s="1" t="s">
        <v>5598</v>
      </c>
      <c r="L1" s="1" t="s">
        <v>5599</v>
      </c>
      <c r="M1" s="1" t="s">
        <v>5612</v>
      </c>
      <c r="N1" s="1"/>
    </row>
    <row r="2" spans="1:19" x14ac:dyDescent="0.3">
      <c r="A2">
        <v>1</v>
      </c>
      <c r="B2" t="s">
        <v>8</v>
      </c>
      <c r="C2">
        <v>116.5</v>
      </c>
      <c r="D2">
        <v>5.4050000000000001E-2</v>
      </c>
      <c r="E2" t="s">
        <v>9</v>
      </c>
      <c r="F2" t="s">
        <v>9</v>
      </c>
      <c r="G2">
        <f>C2*EXP(-2/12*D2)</f>
        <v>115.45524199601543</v>
      </c>
      <c r="H2" t="s">
        <v>9</v>
      </c>
      <c r="J2" t="s">
        <v>9</v>
      </c>
      <c r="K2" t="s">
        <v>9</v>
      </c>
      <c r="O2" s="2" t="s">
        <v>10</v>
      </c>
      <c r="P2" s="3" t="s">
        <v>11</v>
      </c>
      <c r="Q2" s="4" t="s">
        <v>12</v>
      </c>
    </row>
    <row r="3" spans="1:19" ht="15" thickBot="1" x14ac:dyDescent="0.35">
      <c r="A3">
        <v>2</v>
      </c>
      <c r="B3" t="s">
        <v>13</v>
      </c>
      <c r="C3">
        <v>116.25</v>
      </c>
      <c r="D3">
        <v>5.3789999999999998E-2</v>
      </c>
      <c r="E3" s="10">
        <f t="shared" ref="E3:E66" si="0">LN(C3/C2)</f>
        <v>-2.1482285382896063E-3</v>
      </c>
      <c r="F3">
        <f t="shared" ref="F3:F66" si="1">C3/C2</f>
        <v>0.99785407725321884</v>
      </c>
      <c r="G3">
        <f t="shared" ref="G3:G66" si="2">C3*EXP(-2/12*D3)</f>
        <v>115.21247639845485</v>
      </c>
      <c r="H3" t="s">
        <v>9</v>
      </c>
      <c r="J3" t="s">
        <v>9</v>
      </c>
      <c r="K3" t="s">
        <v>9</v>
      </c>
      <c r="O3" s="5">
        <v>2.3262999999999998</v>
      </c>
      <c r="P3" s="6">
        <v>1.6449</v>
      </c>
      <c r="Q3" s="7">
        <f>SQRT(10)</f>
        <v>3.1622776601683795</v>
      </c>
      <c r="S3" t="s">
        <v>14</v>
      </c>
    </row>
    <row r="4" spans="1:19" x14ac:dyDescent="0.3">
      <c r="A4">
        <v>3</v>
      </c>
      <c r="B4" t="s">
        <v>15</v>
      </c>
      <c r="C4">
        <v>118.6</v>
      </c>
      <c r="D4">
        <v>5.4299999999999994E-2</v>
      </c>
      <c r="E4" s="10">
        <f t="shared" si="0"/>
        <v>2.0013442096159427E-2</v>
      </c>
      <c r="F4">
        <f t="shared" si="1"/>
        <v>1.0202150537634409</v>
      </c>
      <c r="G4">
        <f t="shared" si="2"/>
        <v>117.53151219993717</v>
      </c>
      <c r="H4" t="s">
        <v>9</v>
      </c>
      <c r="J4" t="s">
        <v>9</v>
      </c>
      <c r="K4" t="s">
        <v>9</v>
      </c>
      <c r="O4" s="12"/>
      <c r="Q4" s="16"/>
    </row>
    <row r="5" spans="1:19" x14ac:dyDescent="0.3">
      <c r="A5">
        <v>4</v>
      </c>
      <c r="B5" t="s">
        <v>16</v>
      </c>
      <c r="C5">
        <v>116.85</v>
      </c>
      <c r="D5">
        <v>5.3929999999999999E-2</v>
      </c>
      <c r="E5" s="10">
        <f t="shared" si="0"/>
        <v>-1.4865425578758135E-2</v>
      </c>
      <c r="F5">
        <f t="shared" si="1"/>
        <v>0.98524451939291735</v>
      </c>
      <c r="G5">
        <f t="shared" si="2"/>
        <v>115.80441930328888</v>
      </c>
      <c r="H5" t="s">
        <v>9</v>
      </c>
      <c r="J5" t="s">
        <v>9</v>
      </c>
      <c r="K5" t="s">
        <v>9</v>
      </c>
      <c r="S5" t="s">
        <v>17</v>
      </c>
    </row>
    <row r="6" spans="1:19" x14ac:dyDescent="0.3">
      <c r="A6">
        <v>5</v>
      </c>
      <c r="B6" t="s">
        <v>18</v>
      </c>
      <c r="C6">
        <v>114.15</v>
      </c>
      <c r="D6">
        <v>5.3749999999999999E-2</v>
      </c>
      <c r="E6" s="10">
        <f t="shared" si="0"/>
        <v>-2.337768800906237E-2</v>
      </c>
      <c r="F6">
        <f t="shared" si="1"/>
        <v>0.97689345314505782</v>
      </c>
      <c r="G6">
        <f t="shared" si="2"/>
        <v>113.13197297092832</v>
      </c>
      <c r="H6" t="s">
        <v>9</v>
      </c>
      <c r="J6" t="s">
        <v>9</v>
      </c>
      <c r="K6" t="s">
        <v>9</v>
      </c>
    </row>
    <row r="7" spans="1:19" x14ac:dyDescent="0.3">
      <c r="A7">
        <v>6</v>
      </c>
      <c r="B7" t="s">
        <v>19</v>
      </c>
      <c r="C7">
        <v>117.55</v>
      </c>
      <c r="D7">
        <v>5.3840000000000006E-2</v>
      </c>
      <c r="E7" s="10">
        <f t="shared" si="0"/>
        <v>2.9350402010274005E-2</v>
      </c>
      <c r="F7">
        <f t="shared" si="1"/>
        <v>1.0297853701270259</v>
      </c>
      <c r="G7">
        <f t="shared" si="2"/>
        <v>116.49990314741459</v>
      </c>
      <c r="H7" t="s">
        <v>9</v>
      </c>
      <c r="J7" t="s">
        <v>9</v>
      </c>
      <c r="K7" t="s">
        <v>9</v>
      </c>
      <c r="S7" t="s">
        <v>20</v>
      </c>
    </row>
    <row r="8" spans="1:19" x14ac:dyDescent="0.3">
      <c r="A8">
        <v>7</v>
      </c>
      <c r="B8" t="s">
        <v>21</v>
      </c>
      <c r="C8">
        <v>117.8</v>
      </c>
      <c r="D8">
        <v>5.4210000000000001E-2</v>
      </c>
      <c r="E8" s="10">
        <f t="shared" si="0"/>
        <v>2.1244962314077992E-3</v>
      </c>
      <c r="F8">
        <f t="shared" si="1"/>
        <v>1.0021267545725223</v>
      </c>
      <c r="G8">
        <f t="shared" si="2"/>
        <v>116.74047063146922</v>
      </c>
      <c r="H8" t="s">
        <v>9</v>
      </c>
      <c r="J8" t="s">
        <v>9</v>
      </c>
      <c r="K8" t="s">
        <v>9</v>
      </c>
    </row>
    <row r="9" spans="1:19" x14ac:dyDescent="0.3">
      <c r="A9">
        <v>8</v>
      </c>
      <c r="B9" t="s">
        <v>22</v>
      </c>
      <c r="C9">
        <v>118.95</v>
      </c>
      <c r="D9">
        <v>5.4199999999999998E-2</v>
      </c>
      <c r="E9" s="10">
        <f t="shared" si="0"/>
        <v>9.7149655314804698E-3</v>
      </c>
      <c r="F9">
        <f t="shared" si="1"/>
        <v>1.0097623089983023</v>
      </c>
      <c r="G9">
        <f t="shared" si="2"/>
        <v>117.8803236454232</v>
      </c>
      <c r="H9" t="s">
        <v>9</v>
      </c>
      <c r="J9" t="s">
        <v>9</v>
      </c>
      <c r="K9" t="s">
        <v>9</v>
      </c>
      <c r="S9" t="s">
        <v>5613</v>
      </c>
    </row>
    <row r="10" spans="1:19" x14ac:dyDescent="0.3">
      <c r="A10">
        <v>9</v>
      </c>
      <c r="B10" t="s">
        <v>24</v>
      </c>
      <c r="C10">
        <v>118.55</v>
      </c>
      <c r="D10">
        <v>5.3769999999999998E-2</v>
      </c>
      <c r="E10" s="10">
        <f t="shared" si="0"/>
        <v>-3.3684242375522171E-3</v>
      </c>
      <c r="F10">
        <f t="shared" si="1"/>
        <v>0.99663724253888186</v>
      </c>
      <c r="G10">
        <f t="shared" si="2"/>
        <v>117.49234069026201</v>
      </c>
      <c r="H10" t="s">
        <v>9</v>
      </c>
      <c r="J10" t="s">
        <v>9</v>
      </c>
      <c r="K10" t="s">
        <v>9</v>
      </c>
    </row>
    <row r="11" spans="1:19" x14ac:dyDescent="0.3">
      <c r="A11">
        <v>10</v>
      </c>
      <c r="B11" t="s">
        <v>25</v>
      </c>
      <c r="C11">
        <v>112.55</v>
      </c>
      <c r="D11">
        <v>5.4000000000000006E-2</v>
      </c>
      <c r="E11" s="10">
        <f t="shared" si="0"/>
        <v>-5.1937245158673255E-2</v>
      </c>
      <c r="F11">
        <f t="shared" si="1"/>
        <v>0.94938844369464359</v>
      </c>
      <c r="G11">
        <f t="shared" si="2"/>
        <v>111.54159463088806</v>
      </c>
      <c r="H11" t="s">
        <v>9</v>
      </c>
      <c r="J11" t="s">
        <v>9</v>
      </c>
      <c r="K11" t="s">
        <v>9</v>
      </c>
      <c r="S11" t="s">
        <v>5614</v>
      </c>
    </row>
    <row r="12" spans="1:19" x14ac:dyDescent="0.3">
      <c r="A12">
        <v>11</v>
      </c>
      <c r="B12" t="s">
        <v>26</v>
      </c>
      <c r="C12">
        <v>115.75</v>
      </c>
      <c r="D12">
        <v>5.373E-2</v>
      </c>
      <c r="E12" s="10">
        <f t="shared" si="0"/>
        <v>2.8035125613602222E-2</v>
      </c>
      <c r="F12">
        <f t="shared" si="1"/>
        <v>1.0284318080852954</v>
      </c>
      <c r="G12">
        <f t="shared" si="2"/>
        <v>114.71808604068281</v>
      </c>
      <c r="H12" t="s">
        <v>9</v>
      </c>
      <c r="J12" t="s">
        <v>9</v>
      </c>
      <c r="K12" t="s">
        <v>9</v>
      </c>
    </row>
    <row r="13" spans="1:19" x14ac:dyDescent="0.3">
      <c r="A13">
        <v>12</v>
      </c>
      <c r="B13" t="s">
        <v>27</v>
      </c>
      <c r="C13">
        <v>116.7</v>
      </c>
      <c r="D13">
        <v>5.4820000000000001E-2</v>
      </c>
      <c r="E13" s="10">
        <f t="shared" si="0"/>
        <v>8.1738463261667831E-3</v>
      </c>
      <c r="F13">
        <f t="shared" si="1"/>
        <v>1.0082073434125269</v>
      </c>
      <c r="G13">
        <f t="shared" si="2"/>
        <v>115.63860717982898</v>
      </c>
      <c r="H13" t="s">
        <v>9</v>
      </c>
      <c r="J13" t="s">
        <v>9</v>
      </c>
      <c r="K13" t="s">
        <v>9</v>
      </c>
    </row>
    <row r="14" spans="1:19" x14ac:dyDescent="0.3">
      <c r="A14">
        <v>13</v>
      </c>
      <c r="B14" t="s">
        <v>28</v>
      </c>
      <c r="C14">
        <v>112</v>
      </c>
      <c r="D14">
        <v>5.4290000000000005E-2</v>
      </c>
      <c r="E14" s="10">
        <f t="shared" si="0"/>
        <v>-4.1107667997415789E-2</v>
      </c>
      <c r="F14">
        <f t="shared" si="1"/>
        <v>0.95972579263067692</v>
      </c>
      <c r="G14">
        <f t="shared" si="2"/>
        <v>110.9911577202939</v>
      </c>
      <c r="H14" t="s">
        <v>9</v>
      </c>
      <c r="J14" t="s">
        <v>9</v>
      </c>
      <c r="K14" t="s">
        <v>9</v>
      </c>
    </row>
    <row r="15" spans="1:19" x14ac:dyDescent="0.3">
      <c r="A15">
        <v>14</v>
      </c>
      <c r="B15" t="s">
        <v>29</v>
      </c>
      <c r="C15">
        <v>111.2</v>
      </c>
      <c r="D15">
        <v>5.4269999999999999E-2</v>
      </c>
      <c r="E15" s="10">
        <f t="shared" si="0"/>
        <v>-7.168489478612516E-3</v>
      </c>
      <c r="F15">
        <f t="shared" si="1"/>
        <v>0.99285714285714288</v>
      </c>
      <c r="G15">
        <f t="shared" si="2"/>
        <v>110.19873106506884</v>
      </c>
      <c r="H15" t="s">
        <v>9</v>
      </c>
      <c r="J15" t="s">
        <v>9</v>
      </c>
      <c r="K15" t="s">
        <v>9</v>
      </c>
    </row>
    <row r="16" spans="1:19" x14ac:dyDescent="0.3">
      <c r="A16">
        <v>15</v>
      </c>
      <c r="B16" t="s">
        <v>30</v>
      </c>
      <c r="C16">
        <v>111.9</v>
      </c>
      <c r="D16">
        <v>5.4469999999999998E-2</v>
      </c>
      <c r="E16" s="10">
        <f t="shared" si="0"/>
        <v>6.2752335013976186E-3</v>
      </c>
      <c r="F16">
        <f t="shared" si="1"/>
        <v>1.0062949640287771</v>
      </c>
      <c r="G16">
        <f t="shared" si="2"/>
        <v>110.88873176047611</v>
      </c>
      <c r="H16" t="s">
        <v>9</v>
      </c>
      <c r="J16" t="s">
        <v>9</v>
      </c>
      <c r="K16" t="s">
        <v>9</v>
      </c>
    </row>
    <row r="17" spans="1:43" x14ac:dyDescent="0.3">
      <c r="A17">
        <v>16</v>
      </c>
      <c r="B17" t="s">
        <v>31</v>
      </c>
      <c r="C17">
        <v>112.85</v>
      </c>
      <c r="D17">
        <v>5.5670000000000004E-2</v>
      </c>
      <c r="E17" s="10">
        <f t="shared" si="0"/>
        <v>8.4538879456651193E-3</v>
      </c>
      <c r="F17">
        <f t="shared" si="1"/>
        <v>1.0084897229669347</v>
      </c>
      <c r="G17">
        <f t="shared" si="2"/>
        <v>111.80778258045646</v>
      </c>
      <c r="H17" t="s">
        <v>9</v>
      </c>
      <c r="J17" t="s">
        <v>9</v>
      </c>
      <c r="K17" t="s">
        <v>9</v>
      </c>
    </row>
    <row r="18" spans="1:43" x14ac:dyDescent="0.3">
      <c r="A18">
        <v>17</v>
      </c>
      <c r="B18" t="s">
        <v>32</v>
      </c>
      <c r="C18">
        <v>115.15</v>
      </c>
      <c r="D18">
        <v>5.561E-2</v>
      </c>
      <c r="E18" s="10">
        <f t="shared" si="0"/>
        <v>2.0176123003149551E-2</v>
      </c>
      <c r="F18">
        <f t="shared" si="1"/>
        <v>1.0203810367744794</v>
      </c>
      <c r="G18">
        <f t="shared" si="2"/>
        <v>114.08768198001718</v>
      </c>
      <c r="H18" t="s">
        <v>9</v>
      </c>
      <c r="J18" t="s">
        <v>9</v>
      </c>
      <c r="K18" t="s">
        <v>9</v>
      </c>
    </row>
    <row r="19" spans="1:43" x14ac:dyDescent="0.3">
      <c r="A19">
        <v>18</v>
      </c>
      <c r="B19" t="s">
        <v>33</v>
      </c>
      <c r="C19">
        <v>114.6</v>
      </c>
      <c r="D19">
        <v>5.5650000000000005E-2</v>
      </c>
      <c r="E19" s="10">
        <f t="shared" si="0"/>
        <v>-4.7878219860551146E-3</v>
      </c>
      <c r="F19">
        <f t="shared" si="1"/>
        <v>0.99522362136343889</v>
      </c>
      <c r="G19">
        <f t="shared" si="2"/>
        <v>113.54199906392947</v>
      </c>
      <c r="H19" t="s">
        <v>9</v>
      </c>
      <c r="J19" t="s">
        <v>9</v>
      </c>
      <c r="K19" t="s">
        <v>9</v>
      </c>
    </row>
    <row r="20" spans="1:43" x14ac:dyDescent="0.3">
      <c r="A20">
        <v>19</v>
      </c>
      <c r="B20" t="s">
        <v>34</v>
      </c>
      <c r="C20">
        <v>114.7</v>
      </c>
      <c r="D20">
        <v>5.6250000000000001E-2</v>
      </c>
      <c r="E20" s="10">
        <f t="shared" si="0"/>
        <v>8.7221985468591918E-4</v>
      </c>
      <c r="F20">
        <f t="shared" si="1"/>
        <v>1.0008726003490402</v>
      </c>
      <c r="G20">
        <f t="shared" si="2"/>
        <v>113.62971231254461</v>
      </c>
      <c r="H20" t="s">
        <v>9</v>
      </c>
      <c r="J20" t="s">
        <v>9</v>
      </c>
      <c r="K20" t="s">
        <v>9</v>
      </c>
    </row>
    <row r="21" spans="1:43" x14ac:dyDescent="0.3">
      <c r="A21">
        <v>20</v>
      </c>
      <c r="B21" t="s">
        <v>35</v>
      </c>
      <c r="C21">
        <v>111.1</v>
      </c>
      <c r="D21">
        <v>5.6919999999999998E-2</v>
      </c>
      <c r="E21" s="10">
        <f t="shared" si="0"/>
        <v>-3.1889327489740736E-2</v>
      </c>
      <c r="F21">
        <f t="shared" si="1"/>
        <v>0.96861377506538793</v>
      </c>
      <c r="G21">
        <f t="shared" si="2"/>
        <v>110.05101488648911</v>
      </c>
      <c r="H21" t="s">
        <v>9</v>
      </c>
      <c r="J21" t="s">
        <v>9</v>
      </c>
      <c r="K21" t="s">
        <v>9</v>
      </c>
    </row>
    <row r="22" spans="1:43" x14ac:dyDescent="0.3">
      <c r="A22">
        <v>21</v>
      </c>
      <c r="B22" t="s">
        <v>36</v>
      </c>
      <c r="C22">
        <v>111.65</v>
      </c>
      <c r="D22">
        <v>5.6919999999999998E-2</v>
      </c>
      <c r="E22" s="10">
        <f t="shared" si="0"/>
        <v>4.9382816405825767E-3</v>
      </c>
      <c r="F22">
        <f t="shared" si="1"/>
        <v>1.004950495049505</v>
      </c>
      <c r="G22">
        <f t="shared" si="2"/>
        <v>110.59582189087769</v>
      </c>
      <c r="H22" t="s">
        <v>9</v>
      </c>
      <c r="J22" t="s">
        <v>9</v>
      </c>
      <c r="K22" t="s">
        <v>9</v>
      </c>
    </row>
    <row r="23" spans="1:43" x14ac:dyDescent="0.3">
      <c r="A23">
        <v>22</v>
      </c>
      <c r="B23" t="s">
        <v>37</v>
      </c>
      <c r="C23">
        <v>112.25</v>
      </c>
      <c r="D23">
        <v>5.5970000000000006E-2</v>
      </c>
      <c r="E23" s="10">
        <f t="shared" si="0"/>
        <v>5.3595483361967245E-3</v>
      </c>
      <c r="F23">
        <f t="shared" si="1"/>
        <v>1.0053739364084191</v>
      </c>
      <c r="G23">
        <f t="shared" si="2"/>
        <v>111.20776330672817</v>
      </c>
      <c r="H23" t="s">
        <v>9</v>
      </c>
      <c r="J23" t="s">
        <v>9</v>
      </c>
      <c r="K23" t="s">
        <v>9</v>
      </c>
    </row>
    <row r="24" spans="1:43" x14ac:dyDescent="0.3">
      <c r="A24">
        <v>23</v>
      </c>
      <c r="B24" t="s">
        <v>38</v>
      </c>
      <c r="C24">
        <v>112.95</v>
      </c>
      <c r="D24">
        <v>5.6120000000000003E-2</v>
      </c>
      <c r="E24" s="10">
        <f t="shared" si="0"/>
        <v>6.2167162916486676E-3</v>
      </c>
      <c r="F24">
        <f t="shared" si="1"/>
        <v>1.0062360801781738</v>
      </c>
      <c r="G24">
        <f t="shared" si="2"/>
        <v>111.89846633851727</v>
      </c>
      <c r="H24" t="s">
        <v>9</v>
      </c>
      <c r="J24" t="s">
        <v>9</v>
      </c>
      <c r="K24" t="s">
        <v>9</v>
      </c>
    </row>
    <row r="25" spans="1:43" x14ac:dyDescent="0.3">
      <c r="A25">
        <v>24</v>
      </c>
      <c r="B25" t="s">
        <v>39</v>
      </c>
      <c r="C25">
        <v>112.9</v>
      </c>
      <c r="D25">
        <v>5.6250000000000001E-2</v>
      </c>
      <c r="E25" s="10">
        <f t="shared" si="0"/>
        <v>-4.4277175839590495E-4</v>
      </c>
      <c r="F25">
        <f t="shared" si="1"/>
        <v>0.99955732625055338</v>
      </c>
      <c r="G25">
        <f t="shared" si="2"/>
        <v>111.84650845759623</v>
      </c>
      <c r="H25" t="s">
        <v>9</v>
      </c>
      <c r="J25" t="s">
        <v>9</v>
      </c>
      <c r="K25" t="s">
        <v>9</v>
      </c>
    </row>
    <row r="26" spans="1:43" x14ac:dyDescent="0.3">
      <c r="A26">
        <v>25</v>
      </c>
      <c r="B26" t="s">
        <v>40</v>
      </c>
      <c r="C26">
        <v>111.7</v>
      </c>
      <c r="D26">
        <v>5.6139999999999995E-2</v>
      </c>
      <c r="E26" s="10">
        <f t="shared" si="0"/>
        <v>-1.0685765080461389E-2</v>
      </c>
      <c r="F26">
        <f t="shared" si="1"/>
        <v>0.98937112488928247</v>
      </c>
      <c r="G26">
        <f t="shared" si="2"/>
        <v>110.65973463083533</v>
      </c>
      <c r="H26" t="s">
        <v>9</v>
      </c>
      <c r="J26" t="s">
        <v>9</v>
      </c>
      <c r="K26" t="s">
        <v>9</v>
      </c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</row>
    <row r="27" spans="1:43" x14ac:dyDescent="0.3">
      <c r="A27">
        <v>26</v>
      </c>
      <c r="B27" t="s">
        <v>41</v>
      </c>
      <c r="C27">
        <v>108.55</v>
      </c>
      <c r="D27">
        <v>5.6820000000000002E-2</v>
      </c>
      <c r="E27" s="10">
        <f t="shared" si="0"/>
        <v>-2.8605809750854225E-2</v>
      </c>
      <c r="F27">
        <f t="shared" si="1"/>
        <v>0.97179946284691132</v>
      </c>
      <c r="G27">
        <f t="shared" si="2"/>
        <v>107.5268836022983</v>
      </c>
      <c r="H27" t="s">
        <v>9</v>
      </c>
      <c r="J27" t="s">
        <v>9</v>
      </c>
      <c r="K27" t="s">
        <v>9</v>
      </c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</row>
    <row r="28" spans="1:43" x14ac:dyDescent="0.3">
      <c r="A28">
        <v>27</v>
      </c>
      <c r="B28" t="s">
        <v>42</v>
      </c>
      <c r="C28">
        <v>107.7</v>
      </c>
      <c r="D28">
        <v>5.6289999999999993E-2</v>
      </c>
      <c r="E28" s="10">
        <f t="shared" si="0"/>
        <v>-7.8613121619579025E-3</v>
      </c>
      <c r="F28">
        <f t="shared" si="1"/>
        <v>0.99216950713956709</v>
      </c>
      <c r="G28">
        <f t="shared" si="2"/>
        <v>106.69431935657863</v>
      </c>
      <c r="H28" t="s">
        <v>9</v>
      </c>
      <c r="J28" t="s">
        <v>9</v>
      </c>
      <c r="K28" t="s">
        <v>9</v>
      </c>
    </row>
    <row r="29" spans="1:43" x14ac:dyDescent="0.3">
      <c r="A29">
        <v>28</v>
      </c>
      <c r="B29" t="s">
        <v>43</v>
      </c>
      <c r="C29">
        <v>108.75</v>
      </c>
      <c r="D29">
        <v>5.654E-2</v>
      </c>
      <c r="E29" s="10">
        <f t="shared" si="0"/>
        <v>9.7020858064506676E-3</v>
      </c>
      <c r="F29">
        <f t="shared" si="1"/>
        <v>1.00974930362117</v>
      </c>
      <c r="G29">
        <f t="shared" si="2"/>
        <v>107.73002582604693</v>
      </c>
      <c r="H29" t="s">
        <v>9</v>
      </c>
      <c r="J29" t="s">
        <v>9</v>
      </c>
      <c r="K29" t="s">
        <v>9</v>
      </c>
    </row>
    <row r="30" spans="1:43" x14ac:dyDescent="0.3">
      <c r="A30">
        <v>29</v>
      </c>
      <c r="B30" t="s">
        <v>44</v>
      </c>
      <c r="C30">
        <v>108.8</v>
      </c>
      <c r="D30">
        <v>5.6329999999999998E-2</v>
      </c>
      <c r="E30" s="10">
        <f t="shared" si="0"/>
        <v>4.596644530487201E-4</v>
      </c>
      <c r="F30">
        <f t="shared" si="1"/>
        <v>1.0004597701149425</v>
      </c>
      <c r="G30">
        <f t="shared" si="2"/>
        <v>107.78332922291001</v>
      </c>
      <c r="H30" t="s">
        <v>9</v>
      </c>
      <c r="J30" t="s">
        <v>9</v>
      </c>
      <c r="K30" t="s">
        <v>9</v>
      </c>
      <c r="S30" t="s">
        <v>5602</v>
      </c>
      <c r="T30" t="s">
        <v>5601</v>
      </c>
      <c r="U30" t="s">
        <v>5600</v>
      </c>
      <c r="V30" t="s">
        <v>5603</v>
      </c>
      <c r="W30" t="s">
        <v>5604</v>
      </c>
      <c r="X30" s="12"/>
    </row>
    <row r="31" spans="1:43" x14ac:dyDescent="0.3">
      <c r="A31">
        <v>30</v>
      </c>
      <c r="B31" t="s">
        <v>45</v>
      </c>
      <c r="C31">
        <v>105</v>
      </c>
      <c r="D31">
        <v>5.5930000000000001E-2</v>
      </c>
      <c r="E31" s="10">
        <f t="shared" si="0"/>
        <v>-3.5550984264318866E-2</v>
      </c>
      <c r="F31">
        <f t="shared" si="1"/>
        <v>0.96507352941176472</v>
      </c>
      <c r="G31">
        <f t="shared" si="2"/>
        <v>104.02577276525841</v>
      </c>
      <c r="H31" t="s">
        <v>9</v>
      </c>
      <c r="J31" t="s">
        <v>9</v>
      </c>
      <c r="K31" t="s">
        <v>9</v>
      </c>
      <c r="S31" t="s">
        <v>9</v>
      </c>
      <c r="T31" s="18">
        <v>32</v>
      </c>
      <c r="U31" t="s">
        <v>9</v>
      </c>
      <c r="AC31" s="12"/>
      <c r="AD31" s="12"/>
      <c r="AE31" s="12"/>
      <c r="AF31" s="12"/>
      <c r="AG31" s="12"/>
      <c r="AH31" s="12"/>
      <c r="AI31" s="12"/>
      <c r="AJ31" s="12"/>
      <c r="AK31" s="12"/>
      <c r="AL31" s="13"/>
      <c r="AM31" s="13"/>
    </row>
    <row r="32" spans="1:43" x14ac:dyDescent="0.3">
      <c r="A32">
        <v>31</v>
      </c>
      <c r="B32" t="s">
        <v>46</v>
      </c>
      <c r="C32">
        <v>105.8</v>
      </c>
      <c r="D32">
        <v>5.6299999999999996E-2</v>
      </c>
      <c r="E32" s="10">
        <f t="shared" si="0"/>
        <v>7.5901692666756528E-3</v>
      </c>
      <c r="F32">
        <f t="shared" si="1"/>
        <v>1.0076190476190476</v>
      </c>
      <c r="G32" s="9">
        <f t="shared" si="2"/>
        <v>104.81188648260647</v>
      </c>
      <c r="H32">
        <f>SQRT(_xlfn.VAR.S(E3:E32))</f>
        <v>1.9640765767435318E-2</v>
      </c>
      <c r="J32" s="18">
        <f>-G32*$P$3*$Q$3*H32</f>
        <v>-10.708002274434307</v>
      </c>
      <c r="K32">
        <f>+MIN(G33-G32,G34-G32,G35-G32,G36-G32,G37-G32,G38-G32,G39-G32,G40-G32,G41-G32,G42-G32)</f>
        <v>-6.9594163020475577</v>
      </c>
      <c r="L32">
        <f>+IF(K32&lt;J32,1,0)</f>
        <v>0</v>
      </c>
      <c r="M32">
        <f>SUM(L32:L250)</f>
        <v>9</v>
      </c>
      <c r="N32">
        <v>2000</v>
      </c>
      <c r="R32" s="11"/>
      <c r="S32">
        <v>2000</v>
      </c>
      <c r="T32" s="18">
        <v>251</v>
      </c>
      <c r="U32">
        <f>T32-T31</f>
        <v>219</v>
      </c>
      <c r="V32" s="11">
        <f>M32/U32</f>
        <v>4.1095890410958902E-2</v>
      </c>
      <c r="W32" s="19">
        <f>V32</f>
        <v>4.1095890410958902E-2</v>
      </c>
      <c r="X32" s="11"/>
    </row>
    <row r="33" spans="1:32" x14ac:dyDescent="0.3">
      <c r="A33">
        <v>32</v>
      </c>
      <c r="B33" t="s">
        <v>47</v>
      </c>
      <c r="C33">
        <v>104.95</v>
      </c>
      <c r="D33">
        <v>5.7119999999999997E-2</v>
      </c>
      <c r="E33" s="10">
        <f t="shared" si="0"/>
        <v>-8.0664731575569217E-3</v>
      </c>
      <c r="F33">
        <f t="shared" si="1"/>
        <v>0.99196597353497173</v>
      </c>
      <c r="G33">
        <f t="shared" si="2"/>
        <v>103.95561677425566</v>
      </c>
      <c r="H33">
        <f t="shared" ref="H33:H96" si="3">SQRT(_xlfn.VAR.S(E4:E33))</f>
        <v>1.9659432316270771E-2</v>
      </c>
      <c r="J33" s="18">
        <f t="shared" ref="J33:J96" si="4">-G33*$P$3*$Q$3*H33</f>
        <v>-10.630616055724243</v>
      </c>
      <c r="K33">
        <f>+MIN(G34-G33,G35-G33,G36-G33,G37-G33,G38-G33,G39-G33,G40-G33,G41-G33,G42-G33,G43-G33)</f>
        <v>-6.1031465936967493</v>
      </c>
      <c r="L33">
        <f>+IF(K33&lt;J33,1,0)</f>
        <v>0</v>
      </c>
      <c r="M33">
        <f>SUM(L251:L492)</f>
        <v>3</v>
      </c>
      <c r="N33">
        <v>2001</v>
      </c>
      <c r="R33" s="11"/>
      <c r="S33">
        <v>2001</v>
      </c>
      <c r="T33" s="18">
        <v>493</v>
      </c>
      <c r="U33">
        <f t="shared" ref="U33:U54" si="5">T33-T32</f>
        <v>242</v>
      </c>
      <c r="V33" s="11">
        <f t="shared" ref="V33:V53" si="6">M33/U33</f>
        <v>1.2396694214876033E-2</v>
      </c>
      <c r="W33" s="19">
        <f t="shared" ref="W33:W54" si="7">V33</f>
        <v>1.2396694214876033E-2</v>
      </c>
      <c r="X33" s="11"/>
    </row>
    <row r="34" spans="1:32" x14ac:dyDescent="0.3">
      <c r="A34">
        <v>33</v>
      </c>
      <c r="B34" t="s">
        <v>48</v>
      </c>
      <c r="C34">
        <v>105.35</v>
      </c>
      <c r="D34">
        <v>5.7320000000000003E-2</v>
      </c>
      <c r="E34" s="10">
        <f t="shared" si="0"/>
        <v>3.8040939835560484E-3</v>
      </c>
      <c r="F34">
        <f t="shared" si="1"/>
        <v>1.0038113387327299</v>
      </c>
      <c r="G34">
        <f t="shared" si="2"/>
        <v>104.34834850669669</v>
      </c>
      <c r="H34">
        <f t="shared" si="3"/>
        <v>1.9211146918620272E-2</v>
      </c>
      <c r="J34" s="18">
        <f t="shared" si="4"/>
        <v>-10.427456190888657</v>
      </c>
      <c r="K34">
        <f t="shared" ref="K34:K97" si="8">+MIN(G35-G34,G36-G34,G37-G34,G38-G34,G39-G34,G40-G34,G41-G34,G42-G34,G43-G34,G44-G34)</f>
        <v>-6.4958783261377846</v>
      </c>
      <c r="L34">
        <f t="shared" ref="L34:L97" si="9">+IF(K34&lt;J34,1,0)</f>
        <v>0</v>
      </c>
      <c r="M34">
        <f>SUM(L493:L740)</f>
        <v>5</v>
      </c>
      <c r="N34">
        <v>2002</v>
      </c>
      <c r="R34" s="11"/>
      <c r="S34">
        <v>2002</v>
      </c>
      <c r="T34" s="18">
        <v>741</v>
      </c>
      <c r="U34">
        <f t="shared" si="5"/>
        <v>248</v>
      </c>
      <c r="V34" s="11">
        <f t="shared" si="6"/>
        <v>2.0161290322580645E-2</v>
      </c>
      <c r="W34" s="19">
        <f t="shared" si="7"/>
        <v>2.0161290322580645E-2</v>
      </c>
      <c r="X34" s="11"/>
    </row>
    <row r="35" spans="1:32" x14ac:dyDescent="0.3">
      <c r="A35">
        <v>34</v>
      </c>
      <c r="B35" t="s">
        <v>49</v>
      </c>
      <c r="C35">
        <v>104.3</v>
      </c>
      <c r="D35">
        <v>5.7290000000000001E-2</v>
      </c>
      <c r="E35" s="10">
        <f t="shared" si="0"/>
        <v>-1.0016778243471232E-2</v>
      </c>
      <c r="F35">
        <f t="shared" si="1"/>
        <v>0.99003322259136217</v>
      </c>
      <c r="G35">
        <f t="shared" si="2"/>
        <v>103.30884828712156</v>
      </c>
      <c r="H35">
        <f t="shared" si="3"/>
        <v>1.9136390875768211E-2</v>
      </c>
      <c r="J35" s="18">
        <f t="shared" si="4"/>
        <v>-10.283407685812755</v>
      </c>
      <c r="K35">
        <f t="shared" si="8"/>
        <v>-5.4563781065626529</v>
      </c>
      <c r="L35">
        <f t="shared" si="9"/>
        <v>0</v>
      </c>
      <c r="M35">
        <f>SUM(L741:L989)</f>
        <v>14</v>
      </c>
      <c r="N35">
        <v>2003</v>
      </c>
      <c r="R35" s="11"/>
      <c r="S35">
        <v>2003</v>
      </c>
      <c r="T35" s="18">
        <v>990</v>
      </c>
      <c r="U35">
        <f t="shared" si="5"/>
        <v>249</v>
      </c>
      <c r="V35" s="11">
        <f t="shared" si="6"/>
        <v>5.6224899598393573E-2</v>
      </c>
      <c r="W35" s="19">
        <f t="shared" si="7"/>
        <v>5.6224899598393573E-2</v>
      </c>
      <c r="X35" s="11"/>
    </row>
    <row r="36" spans="1:32" x14ac:dyDescent="0.3">
      <c r="A36">
        <v>35</v>
      </c>
      <c r="B36" t="s">
        <v>50</v>
      </c>
      <c r="C36">
        <v>103.2</v>
      </c>
      <c r="D36">
        <v>5.7670000000000006E-2</v>
      </c>
      <c r="E36" s="10">
        <f t="shared" si="0"/>
        <v>-1.060250895926434E-2</v>
      </c>
      <c r="F36">
        <f t="shared" si="1"/>
        <v>0.98945349952061368</v>
      </c>
      <c r="G36">
        <f t="shared" si="2"/>
        <v>102.21282778504569</v>
      </c>
      <c r="H36">
        <f t="shared" si="3"/>
        <v>1.8825025905141089E-2</v>
      </c>
      <c r="J36" s="18">
        <f t="shared" si="4"/>
        <v>-10.008764866758805</v>
      </c>
      <c r="K36">
        <f t="shared" si="8"/>
        <v>-4.3603576044867793</v>
      </c>
      <c r="L36">
        <f t="shared" si="9"/>
        <v>0</v>
      </c>
      <c r="M36">
        <f>SUM(L990:L1233)</f>
        <v>1</v>
      </c>
      <c r="N36">
        <v>2004</v>
      </c>
      <c r="R36" s="11"/>
      <c r="S36">
        <v>2004</v>
      </c>
      <c r="T36" s="18">
        <v>1234</v>
      </c>
      <c r="U36">
        <f t="shared" si="5"/>
        <v>244</v>
      </c>
      <c r="V36" s="11">
        <f t="shared" si="6"/>
        <v>4.0983606557377051E-3</v>
      </c>
      <c r="W36" s="19">
        <f t="shared" si="7"/>
        <v>4.0983606557377051E-3</v>
      </c>
      <c r="X36" s="11"/>
    </row>
    <row r="37" spans="1:32" ht="14.4" customHeight="1" x14ac:dyDescent="0.3">
      <c r="A37">
        <v>36</v>
      </c>
      <c r="B37" t="s">
        <v>51</v>
      </c>
      <c r="C37">
        <v>103.6</v>
      </c>
      <c r="D37">
        <v>5.8070000000000004E-2</v>
      </c>
      <c r="E37" s="10">
        <f t="shared" si="0"/>
        <v>3.8684767779203319E-3</v>
      </c>
      <c r="F37">
        <f t="shared" si="1"/>
        <v>1.0038759689922481</v>
      </c>
      <c r="G37">
        <f t="shared" si="2"/>
        <v>102.60216116406303</v>
      </c>
      <c r="H37">
        <f t="shared" si="3"/>
        <v>1.7847657020369591E-2</v>
      </c>
      <c r="J37" s="18">
        <f t="shared" si="4"/>
        <v>-9.5252683738702579</v>
      </c>
      <c r="K37">
        <f t="shared" si="8"/>
        <v>-4.7496909835041237</v>
      </c>
      <c r="L37">
        <f t="shared" si="9"/>
        <v>0</v>
      </c>
      <c r="M37">
        <f>SUM(L1234:L1479)</f>
        <v>8</v>
      </c>
      <c r="N37">
        <v>2005</v>
      </c>
      <c r="R37" s="11"/>
      <c r="S37">
        <v>2005</v>
      </c>
      <c r="T37" s="18">
        <v>1480</v>
      </c>
      <c r="U37">
        <f t="shared" si="5"/>
        <v>246</v>
      </c>
      <c r="V37" s="11">
        <f t="shared" si="6"/>
        <v>3.2520325203252036E-2</v>
      </c>
      <c r="W37" s="19">
        <f t="shared" si="7"/>
        <v>3.2520325203252036E-2</v>
      </c>
      <c r="X37" s="11"/>
      <c r="AA37" s="21" t="s">
        <v>5605</v>
      </c>
      <c r="AB37" s="21"/>
      <c r="AC37" s="21"/>
      <c r="AD37" s="21"/>
      <c r="AE37" s="21"/>
      <c r="AF37" s="21"/>
    </row>
    <row r="38" spans="1:32" x14ac:dyDescent="0.3">
      <c r="A38">
        <v>37</v>
      </c>
      <c r="B38" t="s">
        <v>52</v>
      </c>
      <c r="C38">
        <v>101.75</v>
      </c>
      <c r="D38">
        <v>5.806E-2</v>
      </c>
      <c r="E38" s="10">
        <f t="shared" si="0"/>
        <v>-1.801850550267825E-2</v>
      </c>
      <c r="F38">
        <f t="shared" si="1"/>
        <v>0.98214285714285721</v>
      </c>
      <c r="G38">
        <f t="shared" si="2"/>
        <v>100.77014766481092</v>
      </c>
      <c r="H38">
        <f t="shared" si="3"/>
        <v>1.7979505341866174E-2</v>
      </c>
      <c r="J38" s="18">
        <f t="shared" si="4"/>
        <v>-9.4243007005762838</v>
      </c>
      <c r="K38">
        <f t="shared" si="8"/>
        <v>-2.9176774842520103</v>
      </c>
      <c r="L38">
        <f t="shared" si="9"/>
        <v>0</v>
      </c>
      <c r="M38">
        <f>SUM(L1480:L1729)</f>
        <v>2</v>
      </c>
      <c r="N38">
        <v>2006</v>
      </c>
      <c r="R38" s="11"/>
      <c r="S38">
        <v>2006</v>
      </c>
      <c r="T38" s="18">
        <v>1730</v>
      </c>
      <c r="U38">
        <f t="shared" si="5"/>
        <v>250</v>
      </c>
      <c r="V38" s="11">
        <f t="shared" si="6"/>
        <v>8.0000000000000002E-3</v>
      </c>
      <c r="W38" s="19">
        <f t="shared" si="7"/>
        <v>8.0000000000000002E-3</v>
      </c>
      <c r="X38" s="11"/>
      <c r="AA38" s="21"/>
      <c r="AB38" s="21"/>
      <c r="AC38" s="21"/>
      <c r="AD38" s="21"/>
      <c r="AE38" s="21"/>
      <c r="AF38" s="21"/>
    </row>
    <row r="39" spans="1:32" x14ac:dyDescent="0.3">
      <c r="A39">
        <v>38</v>
      </c>
      <c r="B39" t="s">
        <v>53</v>
      </c>
      <c r="C39">
        <v>98.8</v>
      </c>
      <c r="D39">
        <v>5.7820000000000003E-2</v>
      </c>
      <c r="E39" s="10">
        <f t="shared" si="0"/>
        <v>-2.9421219568882245E-2</v>
      </c>
      <c r="F39">
        <f t="shared" si="1"/>
        <v>0.971007371007371</v>
      </c>
      <c r="G39">
        <f t="shared" si="2"/>
        <v>97.85247018055891</v>
      </c>
      <c r="H39">
        <f t="shared" si="3"/>
        <v>1.8300780372433816E-2</v>
      </c>
      <c r="J39" s="18">
        <f t="shared" si="4"/>
        <v>-9.3149580442635855</v>
      </c>
      <c r="K39">
        <f t="shared" si="8"/>
        <v>1.0878015606625553</v>
      </c>
      <c r="L39">
        <f t="shared" si="9"/>
        <v>0</v>
      </c>
      <c r="M39">
        <f>SUM(L1730:L1976)</f>
        <v>12</v>
      </c>
      <c r="N39">
        <v>2007</v>
      </c>
      <c r="R39" s="11"/>
      <c r="S39">
        <v>2007</v>
      </c>
      <c r="T39" s="18">
        <v>1977</v>
      </c>
      <c r="U39">
        <f t="shared" si="5"/>
        <v>247</v>
      </c>
      <c r="V39" s="11">
        <f t="shared" si="6"/>
        <v>4.8582995951417005E-2</v>
      </c>
      <c r="W39" s="19">
        <f t="shared" si="7"/>
        <v>4.8582995951417005E-2</v>
      </c>
      <c r="X39" s="11"/>
      <c r="AA39" s="21"/>
      <c r="AB39" s="21"/>
      <c r="AC39" s="21"/>
      <c r="AD39" s="21"/>
      <c r="AE39" s="21"/>
      <c r="AF39" s="21"/>
    </row>
    <row r="40" spans="1:32" x14ac:dyDescent="0.3">
      <c r="A40">
        <v>39</v>
      </c>
      <c r="B40" t="s">
        <v>54</v>
      </c>
      <c r="C40">
        <v>101.65</v>
      </c>
      <c r="D40">
        <v>5.8019999999999995E-2</v>
      </c>
      <c r="E40" s="10">
        <f t="shared" si="0"/>
        <v>2.8437935320533625E-2</v>
      </c>
      <c r="F40">
        <f t="shared" si="1"/>
        <v>1.028846153846154</v>
      </c>
      <c r="G40">
        <f t="shared" si="2"/>
        <v>100.67178180762386</v>
      </c>
      <c r="H40">
        <f t="shared" si="3"/>
        <v>1.9360330340540476E-2</v>
      </c>
      <c r="J40" s="18">
        <f t="shared" si="4"/>
        <v>-10.138180502435272</v>
      </c>
      <c r="K40">
        <f t="shared" si="8"/>
        <v>-1.731510066402393</v>
      </c>
      <c r="L40">
        <f t="shared" si="9"/>
        <v>0</v>
      </c>
      <c r="M40">
        <f>SUM(L1977:L2227)</f>
        <v>27</v>
      </c>
      <c r="N40">
        <v>2008</v>
      </c>
      <c r="R40" s="11"/>
      <c r="S40">
        <v>2008</v>
      </c>
      <c r="T40" s="18">
        <v>2228</v>
      </c>
      <c r="U40">
        <f t="shared" si="5"/>
        <v>251</v>
      </c>
      <c r="V40" s="11">
        <f t="shared" si="6"/>
        <v>0.10756972111553785</v>
      </c>
      <c r="W40" s="20">
        <f t="shared" si="7"/>
        <v>0.10756972111553785</v>
      </c>
      <c r="X40" s="11" t="s">
        <v>5611</v>
      </c>
      <c r="AA40" s="21"/>
      <c r="AB40" s="21"/>
      <c r="AC40" s="21"/>
      <c r="AD40" s="21"/>
      <c r="AE40" s="21"/>
      <c r="AF40" s="21"/>
    </row>
    <row r="41" spans="1:32" x14ac:dyDescent="0.3">
      <c r="A41">
        <v>40</v>
      </c>
      <c r="B41" t="s">
        <v>55</v>
      </c>
      <c r="C41">
        <v>99.9</v>
      </c>
      <c r="D41">
        <v>5.7919999999999999E-2</v>
      </c>
      <c r="E41" s="10">
        <f t="shared" si="0"/>
        <v>-1.7365854419847795E-2</v>
      </c>
      <c r="F41">
        <f t="shared" si="1"/>
        <v>0.98278406296114118</v>
      </c>
      <c r="G41">
        <f t="shared" si="2"/>
        <v>98.940271741221466</v>
      </c>
      <c r="H41">
        <f t="shared" si="3"/>
        <v>1.7408455880946819E-2</v>
      </c>
      <c r="J41" s="18">
        <f t="shared" si="4"/>
        <v>-8.9592746572374846</v>
      </c>
      <c r="K41">
        <f t="shared" si="8"/>
        <v>1.2451710876138549</v>
      </c>
      <c r="L41">
        <f t="shared" si="9"/>
        <v>0</v>
      </c>
      <c r="M41">
        <f>SUM(L2228:L2478)</f>
        <v>16</v>
      </c>
      <c r="N41">
        <v>2009</v>
      </c>
      <c r="R41" s="11"/>
      <c r="S41">
        <v>2009</v>
      </c>
      <c r="T41" s="18">
        <v>2478</v>
      </c>
      <c r="U41">
        <f t="shared" si="5"/>
        <v>250</v>
      </c>
      <c r="V41" s="11">
        <f t="shared" si="6"/>
        <v>6.4000000000000001E-2</v>
      </c>
      <c r="W41" s="20">
        <f t="shared" si="7"/>
        <v>6.4000000000000001E-2</v>
      </c>
      <c r="X41" s="11" t="s">
        <v>5611</v>
      </c>
      <c r="AA41" s="21"/>
      <c r="AB41" s="21"/>
      <c r="AC41" s="21"/>
      <c r="AD41" s="21"/>
      <c r="AE41" s="21"/>
      <c r="AF41" s="21"/>
    </row>
    <row r="42" spans="1:32" x14ac:dyDescent="0.3">
      <c r="A42">
        <v>41</v>
      </c>
      <c r="B42" t="s">
        <v>56</v>
      </c>
      <c r="C42">
        <v>101.15</v>
      </c>
      <c r="D42">
        <v>5.7489999999999999E-2</v>
      </c>
      <c r="E42" s="10">
        <f t="shared" si="0"/>
        <v>1.2434877959246634E-2</v>
      </c>
      <c r="F42">
        <f t="shared" si="1"/>
        <v>1.0125125125125125</v>
      </c>
      <c r="G42" s="9">
        <f t="shared" si="2"/>
        <v>100.18544282883532</v>
      </c>
      <c r="H42">
        <f t="shared" si="3"/>
        <v>1.6635154350084069E-2</v>
      </c>
      <c r="J42" s="18">
        <f t="shared" si="4"/>
        <v>-8.6690390169446854</v>
      </c>
      <c r="K42">
        <f t="shared" si="8"/>
        <v>1.3683683964437279</v>
      </c>
      <c r="L42">
        <f t="shared" si="9"/>
        <v>0</v>
      </c>
      <c r="M42">
        <f>SUM(L2479:L2729)</f>
        <v>7</v>
      </c>
      <c r="N42">
        <v>2010</v>
      </c>
      <c r="R42" s="11"/>
      <c r="S42">
        <v>2010</v>
      </c>
      <c r="T42" s="18">
        <v>2730</v>
      </c>
      <c r="U42">
        <f t="shared" si="5"/>
        <v>252</v>
      </c>
      <c r="V42" s="11">
        <f t="shared" si="6"/>
        <v>2.7777777777777776E-2</v>
      </c>
      <c r="W42" s="19">
        <f t="shared" si="7"/>
        <v>2.7777777777777776E-2</v>
      </c>
      <c r="X42" s="11"/>
      <c r="AA42" s="21"/>
      <c r="AB42" s="21"/>
      <c r="AC42" s="21"/>
      <c r="AD42" s="21"/>
      <c r="AE42" s="21"/>
      <c r="AF42" s="21"/>
    </row>
    <row r="43" spans="1:32" x14ac:dyDescent="0.3">
      <c r="A43">
        <v>42</v>
      </c>
      <c r="B43" t="s">
        <v>57</v>
      </c>
      <c r="C43">
        <v>105.1</v>
      </c>
      <c r="D43">
        <v>5.7380000000000007E-2</v>
      </c>
      <c r="E43" s="10">
        <f t="shared" si="0"/>
        <v>3.8307714269150875E-2</v>
      </c>
      <c r="F43">
        <f t="shared" si="1"/>
        <v>1.0390509144834403</v>
      </c>
      <c r="G43">
        <f t="shared" si="2"/>
        <v>104.09968446595055</v>
      </c>
      <c r="H43">
        <f t="shared" si="3"/>
        <v>1.8257150568110257E-2</v>
      </c>
      <c r="J43" s="18">
        <f t="shared" si="4"/>
        <v>-9.8860297027012116</v>
      </c>
      <c r="K43">
        <f t="shared" si="8"/>
        <v>-2.5458732406714972</v>
      </c>
      <c r="L43">
        <f t="shared" si="9"/>
        <v>0</v>
      </c>
      <c r="M43">
        <f>SUM(L2730:L2985)</f>
        <v>25</v>
      </c>
      <c r="N43">
        <v>2011</v>
      </c>
      <c r="R43" s="11"/>
      <c r="S43">
        <v>2011</v>
      </c>
      <c r="T43" s="18">
        <v>2986</v>
      </c>
      <c r="U43">
        <f t="shared" si="5"/>
        <v>256</v>
      </c>
      <c r="V43" s="11">
        <f t="shared" si="6"/>
        <v>9.765625E-2</v>
      </c>
      <c r="W43" s="20">
        <f t="shared" si="7"/>
        <v>9.765625E-2</v>
      </c>
      <c r="X43" s="11" t="s">
        <v>5606</v>
      </c>
      <c r="AA43" s="21"/>
      <c r="AB43" s="21"/>
      <c r="AC43" s="21"/>
      <c r="AD43" s="21"/>
      <c r="AE43" s="21"/>
      <c r="AF43" s="21"/>
    </row>
    <row r="44" spans="1:32" x14ac:dyDescent="0.3">
      <c r="A44">
        <v>43</v>
      </c>
      <c r="B44" t="s">
        <v>58</v>
      </c>
      <c r="C44">
        <v>104.35</v>
      </c>
      <c r="D44">
        <v>5.7869999999999998E-2</v>
      </c>
      <c r="E44" s="10">
        <f t="shared" si="0"/>
        <v>-7.1616443596957298E-3</v>
      </c>
      <c r="F44">
        <f t="shared" si="1"/>
        <v>0.99286393910561366</v>
      </c>
      <c r="G44">
        <f t="shared" si="2"/>
        <v>103.34838231597845</v>
      </c>
      <c r="H44">
        <f t="shared" si="3"/>
        <v>1.6842424691344105E-2</v>
      </c>
      <c r="J44" s="18">
        <f t="shared" si="4"/>
        <v>-9.0541523494660918</v>
      </c>
      <c r="K44">
        <f t="shared" si="8"/>
        <v>-1.7945710906994066</v>
      </c>
      <c r="L44">
        <f t="shared" si="9"/>
        <v>0</v>
      </c>
      <c r="M44">
        <f>SUM(L2986:L3239)</f>
        <v>17</v>
      </c>
      <c r="N44">
        <v>2012</v>
      </c>
      <c r="R44" s="11"/>
      <c r="S44">
        <v>2012</v>
      </c>
      <c r="T44" s="18">
        <v>3240</v>
      </c>
      <c r="U44">
        <f t="shared" si="5"/>
        <v>254</v>
      </c>
      <c r="V44" s="11">
        <f t="shared" si="6"/>
        <v>6.6929133858267723E-2</v>
      </c>
      <c r="W44" s="20">
        <f t="shared" si="7"/>
        <v>6.6929133858267723E-2</v>
      </c>
      <c r="X44" s="11" t="s">
        <v>5606</v>
      </c>
    </row>
    <row r="45" spans="1:32" x14ac:dyDescent="0.3">
      <c r="A45">
        <v>44</v>
      </c>
      <c r="B45" t="s">
        <v>59</v>
      </c>
      <c r="C45">
        <v>106.3</v>
      </c>
      <c r="D45">
        <v>5.8019999999999995E-2</v>
      </c>
      <c r="E45" s="10">
        <f t="shared" si="0"/>
        <v>1.851465182469245E-2</v>
      </c>
      <c r="F45">
        <f t="shared" si="1"/>
        <v>1.018687110685194</v>
      </c>
      <c r="G45">
        <f t="shared" si="2"/>
        <v>105.27703301672814</v>
      </c>
      <c r="H45">
        <f t="shared" si="3"/>
        <v>1.7237593486276723E-2</v>
      </c>
      <c r="J45" s="18">
        <f t="shared" si="4"/>
        <v>-9.4395169801167107</v>
      </c>
      <c r="K45">
        <f t="shared" si="8"/>
        <v>-3.7232217914490917</v>
      </c>
      <c r="L45">
        <f t="shared" si="9"/>
        <v>0</v>
      </c>
      <c r="M45">
        <f>SUM(L3240:L3493)</f>
        <v>21</v>
      </c>
      <c r="N45">
        <v>2013</v>
      </c>
      <c r="R45" s="11"/>
      <c r="S45">
        <v>2013</v>
      </c>
      <c r="T45" s="18">
        <v>3494</v>
      </c>
      <c r="U45">
        <f t="shared" si="5"/>
        <v>254</v>
      </c>
      <c r="V45" s="11">
        <f t="shared" si="6"/>
        <v>8.2677165354330714E-2</v>
      </c>
      <c r="W45" s="20">
        <f t="shared" si="7"/>
        <v>8.2677165354330714E-2</v>
      </c>
      <c r="X45" s="11" t="s">
        <v>5606</v>
      </c>
    </row>
    <row r="46" spans="1:32" x14ac:dyDescent="0.3">
      <c r="A46">
        <v>45</v>
      </c>
      <c r="B46" t="s">
        <v>60</v>
      </c>
      <c r="C46">
        <v>108.4</v>
      </c>
      <c r="D46">
        <v>5.8120000000000005E-2</v>
      </c>
      <c r="E46" s="10">
        <f t="shared" si="0"/>
        <v>1.9562803657643568E-2</v>
      </c>
      <c r="F46">
        <f t="shared" si="1"/>
        <v>1.0197554092191909</v>
      </c>
      <c r="G46">
        <f t="shared" si="2"/>
        <v>107.35503461986839</v>
      </c>
      <c r="H46">
        <f t="shared" si="3"/>
        <v>1.7610991900863314E-2</v>
      </c>
      <c r="J46" s="18">
        <f t="shared" si="4"/>
        <v>-9.834351668967825</v>
      </c>
      <c r="K46">
        <f t="shared" si="8"/>
        <v>-5.8012233945893428</v>
      </c>
      <c r="L46">
        <f t="shared" si="9"/>
        <v>0</v>
      </c>
      <c r="M46">
        <f>SUM(L3494:L3755)</f>
        <v>1</v>
      </c>
      <c r="N46">
        <v>2014</v>
      </c>
      <c r="R46" s="11"/>
      <c r="S46">
        <v>2014</v>
      </c>
      <c r="T46" s="18">
        <v>3756</v>
      </c>
      <c r="U46">
        <f t="shared" si="5"/>
        <v>262</v>
      </c>
      <c r="V46" s="11">
        <f t="shared" si="6"/>
        <v>3.8167938931297708E-3</v>
      </c>
      <c r="W46" s="19">
        <f t="shared" si="7"/>
        <v>3.8167938931297708E-3</v>
      </c>
      <c r="X46" s="11"/>
    </row>
    <row r="47" spans="1:32" x14ac:dyDescent="0.3">
      <c r="A47">
        <v>46</v>
      </c>
      <c r="B47" t="s">
        <v>61</v>
      </c>
      <c r="C47">
        <v>107.4</v>
      </c>
      <c r="D47">
        <v>5.8120000000000005E-2</v>
      </c>
      <c r="E47" s="10">
        <f t="shared" si="0"/>
        <v>-9.2679069307815085E-3</v>
      </c>
      <c r="F47">
        <f t="shared" si="1"/>
        <v>0.9907749077490775</v>
      </c>
      <c r="G47">
        <f t="shared" si="2"/>
        <v>106.36467452189912</v>
      </c>
      <c r="H47">
        <f t="shared" si="3"/>
        <v>1.7578079537324865E-2</v>
      </c>
      <c r="J47" s="18">
        <f t="shared" si="4"/>
        <v>-9.7254194528553803</v>
      </c>
      <c r="K47">
        <f t="shared" si="8"/>
        <v>-4.8108632966200702</v>
      </c>
      <c r="L47">
        <f t="shared" si="9"/>
        <v>0</v>
      </c>
      <c r="M47">
        <f>SUM(L3756:L4008)</f>
        <v>28</v>
      </c>
      <c r="N47">
        <v>2015</v>
      </c>
      <c r="R47" s="11"/>
      <c r="S47">
        <v>2015</v>
      </c>
      <c r="T47" s="18">
        <v>4008</v>
      </c>
      <c r="U47">
        <f t="shared" si="5"/>
        <v>252</v>
      </c>
      <c r="V47" s="11">
        <f t="shared" si="6"/>
        <v>0.1111111111111111</v>
      </c>
      <c r="W47" s="20">
        <f t="shared" si="7"/>
        <v>0.1111111111111111</v>
      </c>
      <c r="X47" s="11" t="s">
        <v>5609</v>
      </c>
    </row>
    <row r="48" spans="1:32" x14ac:dyDescent="0.3">
      <c r="A48">
        <v>47</v>
      </c>
      <c r="B48" t="s">
        <v>62</v>
      </c>
      <c r="C48">
        <v>107.2</v>
      </c>
      <c r="D48">
        <v>5.8110000000000002E-2</v>
      </c>
      <c r="E48" s="10">
        <f t="shared" si="0"/>
        <v>-1.8639334380627533E-3</v>
      </c>
      <c r="F48">
        <f t="shared" si="1"/>
        <v>0.9981378026070763</v>
      </c>
      <c r="G48">
        <f t="shared" si="2"/>
        <v>106.16677944679022</v>
      </c>
      <c r="H48">
        <f t="shared" si="3"/>
        <v>1.7088161368479314E-2</v>
      </c>
      <c r="J48" s="18">
        <f t="shared" si="4"/>
        <v>-9.4367723947774032</v>
      </c>
      <c r="K48">
        <f t="shared" si="8"/>
        <v>-5.05775427049835</v>
      </c>
      <c r="L48">
        <f t="shared" si="9"/>
        <v>0</v>
      </c>
      <c r="M48">
        <f>SUM(L4009:L4258)</f>
        <v>14</v>
      </c>
      <c r="N48">
        <v>2016</v>
      </c>
      <c r="R48" s="11"/>
      <c r="S48">
        <v>2016</v>
      </c>
      <c r="T48" s="18">
        <v>4259</v>
      </c>
      <c r="U48">
        <f t="shared" si="5"/>
        <v>251</v>
      </c>
      <c r="V48" s="11">
        <f t="shared" si="6"/>
        <v>5.5776892430278883E-2</v>
      </c>
      <c r="W48" s="19">
        <f t="shared" si="7"/>
        <v>5.5776892430278883E-2</v>
      </c>
      <c r="X48" s="11"/>
    </row>
    <row r="49" spans="1:24" x14ac:dyDescent="0.3">
      <c r="A49">
        <v>48</v>
      </c>
      <c r="B49" t="s">
        <v>63</v>
      </c>
      <c r="C49">
        <v>106.1</v>
      </c>
      <c r="D49">
        <v>5.7869999999999998E-2</v>
      </c>
      <c r="E49" s="10">
        <f t="shared" si="0"/>
        <v>-1.0314203016764235E-2</v>
      </c>
      <c r="F49">
        <f t="shared" si="1"/>
        <v>0.98973880597014918</v>
      </c>
      <c r="G49">
        <f t="shared" si="2"/>
        <v>105.0815847026863</v>
      </c>
      <c r="H49">
        <f t="shared" si="3"/>
        <v>1.7144655446160492E-2</v>
      </c>
      <c r="J49" s="18">
        <f t="shared" si="4"/>
        <v>-9.3711928603520658</v>
      </c>
      <c r="K49">
        <f t="shared" si="8"/>
        <v>-3.9725595263944342</v>
      </c>
      <c r="L49">
        <f t="shared" si="9"/>
        <v>0</v>
      </c>
      <c r="M49">
        <f>SUM(L4259:L4509)</f>
        <v>32</v>
      </c>
      <c r="N49">
        <v>2017</v>
      </c>
      <c r="R49" s="11"/>
      <c r="S49">
        <v>2017</v>
      </c>
      <c r="T49" s="18">
        <v>4510</v>
      </c>
      <c r="U49">
        <f t="shared" si="5"/>
        <v>251</v>
      </c>
      <c r="V49" s="11">
        <f t="shared" si="6"/>
        <v>0.12749003984063745</v>
      </c>
      <c r="W49" s="20">
        <f t="shared" si="7"/>
        <v>0.12749003984063745</v>
      </c>
      <c r="X49" s="11" t="s">
        <v>5610</v>
      </c>
    </row>
    <row r="50" spans="1:24" x14ac:dyDescent="0.3">
      <c r="A50">
        <v>49</v>
      </c>
      <c r="B50" t="s">
        <v>64</v>
      </c>
      <c r="C50">
        <v>106</v>
      </c>
      <c r="D50">
        <v>5.8560000000000001E-2</v>
      </c>
      <c r="E50" s="10">
        <f t="shared" si="0"/>
        <v>-9.4295150787023602E-4</v>
      </c>
      <c r="F50">
        <f t="shared" si="1"/>
        <v>0.99905749293119706</v>
      </c>
      <c r="G50">
        <f t="shared" si="2"/>
        <v>104.97047226784834</v>
      </c>
      <c r="H50">
        <f t="shared" si="3"/>
        <v>1.7135293106258581E-2</v>
      </c>
      <c r="J50" s="18">
        <f t="shared" si="4"/>
        <v>-9.3561718328117021</v>
      </c>
      <c r="K50">
        <f t="shared" si="8"/>
        <v>-3.8614470915564709</v>
      </c>
      <c r="L50">
        <f t="shared" si="9"/>
        <v>0</v>
      </c>
      <c r="M50">
        <f>SUM(L4510:L4761)</f>
        <v>13</v>
      </c>
      <c r="N50">
        <v>2018</v>
      </c>
      <c r="R50" s="11"/>
      <c r="S50">
        <v>2018</v>
      </c>
      <c r="T50" s="18">
        <v>4762</v>
      </c>
      <c r="U50">
        <f t="shared" si="5"/>
        <v>252</v>
      </c>
      <c r="V50" s="11">
        <f t="shared" si="6"/>
        <v>5.1587301587301584E-2</v>
      </c>
      <c r="W50" s="19">
        <f t="shared" si="7"/>
        <v>5.1587301587301584E-2</v>
      </c>
      <c r="X50" s="11"/>
    </row>
    <row r="51" spans="1:24" x14ac:dyDescent="0.3">
      <c r="A51">
        <v>50</v>
      </c>
      <c r="B51" t="s">
        <v>65</v>
      </c>
      <c r="C51">
        <v>102.55</v>
      </c>
      <c r="D51">
        <v>5.8570000000000004E-2</v>
      </c>
      <c r="E51" s="10">
        <f t="shared" si="0"/>
        <v>-3.308860959367755E-2</v>
      </c>
      <c r="F51">
        <f t="shared" si="1"/>
        <v>0.96745283018867922</v>
      </c>
      <c r="G51">
        <f t="shared" si="2"/>
        <v>101.55381122527905</v>
      </c>
      <c r="H51">
        <f t="shared" si="3"/>
        <v>1.7207157753451201E-2</v>
      </c>
      <c r="J51" s="18">
        <f t="shared" si="4"/>
        <v>-9.0896020029115565</v>
      </c>
      <c r="K51">
        <f t="shared" si="8"/>
        <v>-0.44478604898718288</v>
      </c>
      <c r="L51">
        <f t="shared" si="9"/>
        <v>0</v>
      </c>
      <c r="M51">
        <f>SUM(L4762:L5013)</f>
        <v>2</v>
      </c>
      <c r="N51">
        <v>2019</v>
      </c>
      <c r="R51" s="11"/>
      <c r="S51">
        <v>2019</v>
      </c>
      <c r="T51" s="18">
        <v>5014</v>
      </c>
      <c r="U51">
        <f t="shared" si="5"/>
        <v>252</v>
      </c>
      <c r="V51" s="11">
        <f t="shared" si="6"/>
        <v>7.9365079365079361E-3</v>
      </c>
      <c r="W51" s="19">
        <f t="shared" si="7"/>
        <v>7.9365079365079361E-3</v>
      </c>
      <c r="X51" s="11"/>
    </row>
    <row r="52" spans="1:24" x14ac:dyDescent="0.3">
      <c r="A52">
        <v>51</v>
      </c>
      <c r="B52" t="s">
        <v>66</v>
      </c>
      <c r="C52">
        <v>103</v>
      </c>
      <c r="D52">
        <v>5.8319999999999997E-2</v>
      </c>
      <c r="E52" s="10">
        <f t="shared" si="0"/>
        <v>4.3785037112461546E-3</v>
      </c>
      <c r="F52">
        <f t="shared" si="1"/>
        <v>1.0043881033642126</v>
      </c>
      <c r="G52">
        <f t="shared" si="2"/>
        <v>102.00368991116797</v>
      </c>
      <c r="H52">
        <f t="shared" si="3"/>
        <v>1.719892519603709E-2</v>
      </c>
      <c r="J52" s="18">
        <f t="shared" si="4"/>
        <v>-9.1255004436542375</v>
      </c>
      <c r="K52">
        <f t="shared" si="8"/>
        <v>-0.89466473487610187</v>
      </c>
      <c r="L52">
        <f t="shared" si="9"/>
        <v>0</v>
      </c>
      <c r="M52">
        <f>SUM(L5014:L5265)</f>
        <v>8</v>
      </c>
      <c r="N52">
        <v>2020</v>
      </c>
      <c r="R52" s="11"/>
      <c r="S52">
        <v>2020</v>
      </c>
      <c r="T52" s="18">
        <v>5266</v>
      </c>
      <c r="U52">
        <f t="shared" si="5"/>
        <v>252</v>
      </c>
      <c r="V52" s="11">
        <f t="shared" si="6"/>
        <v>3.1746031746031744E-2</v>
      </c>
      <c r="W52" s="20">
        <f t="shared" si="7"/>
        <v>3.1746031746031744E-2</v>
      </c>
      <c r="X52" s="11" t="s">
        <v>5607</v>
      </c>
    </row>
    <row r="53" spans="1:24" x14ac:dyDescent="0.3">
      <c r="A53">
        <v>52</v>
      </c>
      <c r="B53" t="s">
        <v>67</v>
      </c>
      <c r="C53">
        <v>106.35</v>
      </c>
      <c r="D53">
        <v>5.842E-2</v>
      </c>
      <c r="E53" s="10">
        <f t="shared" si="0"/>
        <v>3.200655341661035E-2</v>
      </c>
      <c r="F53">
        <f t="shared" si="1"/>
        <v>1.0325242718446601</v>
      </c>
      <c r="G53">
        <f t="shared" si="2"/>
        <v>105.31953031086424</v>
      </c>
      <c r="H53">
        <f t="shared" si="3"/>
        <v>1.8282805216829533E-2</v>
      </c>
      <c r="J53" s="18">
        <f t="shared" si="4"/>
        <v>-10.015929214536486</v>
      </c>
      <c r="K53">
        <f t="shared" si="8"/>
        <v>-4.2105051345723723</v>
      </c>
      <c r="L53">
        <f t="shared" si="9"/>
        <v>0</v>
      </c>
      <c r="M53">
        <f>SUM(L5266:L5517)</f>
        <v>1</v>
      </c>
      <c r="N53">
        <v>2021</v>
      </c>
      <c r="R53" s="11"/>
      <c r="S53">
        <v>2021</v>
      </c>
      <c r="T53" s="18">
        <v>5518</v>
      </c>
      <c r="U53">
        <f t="shared" si="5"/>
        <v>252</v>
      </c>
      <c r="V53" s="11">
        <f t="shared" si="6"/>
        <v>3.968253968253968E-3</v>
      </c>
      <c r="W53" s="19">
        <f t="shared" si="7"/>
        <v>3.968253968253968E-3</v>
      </c>
      <c r="X53" s="11"/>
    </row>
    <row r="54" spans="1:24" x14ac:dyDescent="0.3">
      <c r="A54">
        <v>53</v>
      </c>
      <c r="B54" t="s">
        <v>68</v>
      </c>
      <c r="C54">
        <v>106.1</v>
      </c>
      <c r="D54">
        <v>5.8650000000000001E-2</v>
      </c>
      <c r="E54" s="10">
        <f t="shared" si="0"/>
        <v>-2.3534960263087426E-3</v>
      </c>
      <c r="F54">
        <f t="shared" si="1"/>
        <v>0.99764927127409497</v>
      </c>
      <c r="G54">
        <f t="shared" si="2"/>
        <v>105.06792498457587</v>
      </c>
      <c r="H54">
        <f t="shared" si="3"/>
        <v>1.8220074541301406E-2</v>
      </c>
      <c r="J54" s="18">
        <f t="shared" si="4"/>
        <v>-9.9577175952674164</v>
      </c>
      <c r="K54">
        <f t="shared" si="8"/>
        <v>-3.9588998082840021</v>
      </c>
      <c r="L54">
        <f>+IF(K54&lt;J54,1,0)</f>
        <v>0</v>
      </c>
      <c r="M54">
        <f>SUM(L5518:L5568)</f>
        <v>6</v>
      </c>
      <c r="N54">
        <v>2022</v>
      </c>
      <c r="R54" s="11"/>
      <c r="S54">
        <v>2022</v>
      </c>
      <c r="T54" s="18">
        <v>5567</v>
      </c>
      <c r="U54">
        <f t="shared" si="5"/>
        <v>49</v>
      </c>
      <c r="V54" s="11">
        <f>M54/U54</f>
        <v>0.12244897959183673</v>
      </c>
      <c r="W54" s="20">
        <f t="shared" si="7"/>
        <v>0.12244897959183673</v>
      </c>
      <c r="X54" s="11" t="s">
        <v>5608</v>
      </c>
    </row>
    <row r="55" spans="1:24" x14ac:dyDescent="0.3">
      <c r="A55">
        <v>54</v>
      </c>
      <c r="B55" t="s">
        <v>69</v>
      </c>
      <c r="C55">
        <v>103.1</v>
      </c>
      <c r="D55">
        <v>5.8799999999999998E-2</v>
      </c>
      <c r="E55" s="10">
        <f t="shared" si="0"/>
        <v>-2.8682654597023176E-2</v>
      </c>
      <c r="F55">
        <f t="shared" si="1"/>
        <v>0.97172478793590955</v>
      </c>
      <c r="G55">
        <f t="shared" si="2"/>
        <v>102.09455472872999</v>
      </c>
      <c r="H55">
        <f t="shared" si="3"/>
        <v>1.88508600463556E-2</v>
      </c>
      <c r="J55" s="18">
        <f t="shared" si="4"/>
        <v>-10.010902902290059</v>
      </c>
      <c r="K55">
        <f t="shared" si="8"/>
        <v>-0.98552955243812335</v>
      </c>
      <c r="L55">
        <f t="shared" si="9"/>
        <v>0</v>
      </c>
      <c r="R55" s="11"/>
      <c r="W55" s="14"/>
      <c r="X55" s="11"/>
    </row>
    <row r="56" spans="1:24" x14ac:dyDescent="0.3">
      <c r="A56">
        <v>55</v>
      </c>
      <c r="B56" t="s">
        <v>70</v>
      </c>
      <c r="C56">
        <v>103.75</v>
      </c>
      <c r="D56">
        <v>5.8909999999999997E-2</v>
      </c>
      <c r="E56" s="10">
        <f t="shared" si="0"/>
        <v>6.2847680878934031E-3</v>
      </c>
      <c r="F56">
        <f t="shared" si="1"/>
        <v>1.0063045586808923</v>
      </c>
      <c r="G56">
        <f t="shared" si="2"/>
        <v>102.7363323233254</v>
      </c>
      <c r="H56">
        <f t="shared" si="3"/>
        <v>1.8867722261741143E-2</v>
      </c>
      <c r="J56" s="18">
        <f t="shared" si="4"/>
        <v>-10.082843646370629</v>
      </c>
      <c r="K56">
        <f t="shared" si="8"/>
        <v>-3.5996342520696487</v>
      </c>
      <c r="L56">
        <f t="shared" si="9"/>
        <v>0</v>
      </c>
      <c r="R56" s="11"/>
      <c r="W56" s="14"/>
      <c r="X56" s="11"/>
    </row>
    <row r="57" spans="1:24" x14ac:dyDescent="0.3">
      <c r="A57">
        <v>56</v>
      </c>
      <c r="B57" t="s">
        <v>71</v>
      </c>
      <c r="C57">
        <v>105.8</v>
      </c>
      <c r="D57">
        <v>5.885E-2</v>
      </c>
      <c r="E57" s="10">
        <f t="shared" si="0"/>
        <v>1.9566360313391318E-2</v>
      </c>
      <c r="F57">
        <f t="shared" si="1"/>
        <v>1.0197590361445783</v>
      </c>
      <c r="G57">
        <f t="shared" si="2"/>
        <v>104.76735089533399</v>
      </c>
      <c r="H57">
        <f t="shared" si="3"/>
        <v>1.8614091000745955E-2</v>
      </c>
      <c r="J57" s="18">
        <f t="shared" si="4"/>
        <v>-10.143954581273723</v>
      </c>
      <c r="K57">
        <f t="shared" si="8"/>
        <v>-5.6306528240782399</v>
      </c>
      <c r="L57">
        <f t="shared" si="9"/>
        <v>0</v>
      </c>
      <c r="R57" s="11"/>
      <c r="W57" s="14"/>
      <c r="X57" s="11"/>
    </row>
    <row r="58" spans="1:24" x14ac:dyDescent="0.3">
      <c r="A58">
        <v>57</v>
      </c>
      <c r="B58" t="s">
        <v>72</v>
      </c>
      <c r="C58">
        <v>102.1</v>
      </c>
      <c r="D58">
        <v>5.8520000000000003E-2</v>
      </c>
      <c r="E58" s="10">
        <f t="shared" si="0"/>
        <v>-3.5597794253579139E-2</v>
      </c>
      <c r="F58">
        <f t="shared" si="1"/>
        <v>0.96502835538752363</v>
      </c>
      <c r="G58">
        <f t="shared" si="2"/>
        <v>101.10902517629187</v>
      </c>
      <c r="H58">
        <f t="shared" si="3"/>
        <v>1.9634906931717485E-2</v>
      </c>
      <c r="J58" s="18">
        <f t="shared" si="4"/>
        <v>-10.326621779105437</v>
      </c>
      <c r="K58">
        <f t="shared" si="8"/>
        <v>-1.9723271050361149</v>
      </c>
      <c r="L58">
        <f t="shared" si="9"/>
        <v>0</v>
      </c>
      <c r="R58" s="11"/>
      <c r="W58" s="14"/>
      <c r="X58" s="11"/>
    </row>
    <row r="59" spans="1:24" x14ac:dyDescent="0.3">
      <c r="A59">
        <v>58</v>
      </c>
      <c r="B59" t="s">
        <v>73</v>
      </c>
      <c r="C59">
        <v>103.15</v>
      </c>
      <c r="D59">
        <v>5.8810000000000001E-2</v>
      </c>
      <c r="E59" s="10">
        <f t="shared" si="0"/>
        <v>1.0231514346641178E-2</v>
      </c>
      <c r="F59">
        <f t="shared" si="1"/>
        <v>1.0102840352595497</v>
      </c>
      <c r="G59">
        <f t="shared" si="2"/>
        <v>102.14389688193592</v>
      </c>
      <c r="H59">
        <f t="shared" si="3"/>
        <v>1.9645817546215621E-2</v>
      </c>
      <c r="J59" s="18">
        <f t="shared" si="4"/>
        <v>-10.438113851847323</v>
      </c>
      <c r="K59">
        <f t="shared" si="8"/>
        <v>-3.5135658503678115</v>
      </c>
      <c r="L59">
        <f t="shared" si="9"/>
        <v>0</v>
      </c>
      <c r="R59" s="11"/>
      <c r="W59" s="14"/>
      <c r="X59" s="11"/>
    </row>
    <row r="60" spans="1:24" x14ac:dyDescent="0.3">
      <c r="A60">
        <v>59</v>
      </c>
      <c r="B60" t="s">
        <v>74</v>
      </c>
      <c r="C60">
        <v>103.15</v>
      </c>
      <c r="D60">
        <v>5.8380000000000001E-2</v>
      </c>
      <c r="E60" s="10">
        <f t="shared" si="0"/>
        <v>0</v>
      </c>
      <c r="F60">
        <f t="shared" si="1"/>
        <v>1</v>
      </c>
      <c r="G60">
        <f t="shared" si="2"/>
        <v>102.15121745686325</v>
      </c>
      <c r="H60">
        <f t="shared" si="3"/>
        <v>1.9644204063203573E-2</v>
      </c>
      <c r="J60" s="18">
        <f t="shared" si="4"/>
        <v>-10.438004614617109</v>
      </c>
      <c r="K60">
        <f t="shared" si="8"/>
        <v>-6.4375402609988868</v>
      </c>
      <c r="L60">
        <f t="shared" si="9"/>
        <v>0</v>
      </c>
      <c r="R60" s="11"/>
      <c r="W60" s="14"/>
      <c r="X60" s="11"/>
    </row>
    <row r="61" spans="1:24" x14ac:dyDescent="0.3">
      <c r="A61">
        <v>60</v>
      </c>
      <c r="B61" t="s">
        <v>75</v>
      </c>
      <c r="C61">
        <v>104.5</v>
      </c>
      <c r="D61">
        <v>5.8749999999999997E-2</v>
      </c>
      <c r="E61" s="10">
        <f t="shared" si="0"/>
        <v>1.3002831887604852E-2</v>
      </c>
      <c r="F61">
        <f t="shared" si="1"/>
        <v>1.01308773630635</v>
      </c>
      <c r="G61">
        <f t="shared" si="2"/>
        <v>103.48176408209643</v>
      </c>
      <c r="H61">
        <f t="shared" si="3"/>
        <v>1.8745281854185274E-2</v>
      </c>
      <c r="J61" s="18">
        <f t="shared" si="4"/>
        <v>-10.090096019835606</v>
      </c>
      <c r="K61">
        <f t="shared" si="8"/>
        <v>-7.8642496269980171</v>
      </c>
      <c r="L61">
        <f t="shared" si="9"/>
        <v>0</v>
      </c>
      <c r="R61" s="11"/>
      <c r="W61" s="14"/>
      <c r="X61" s="11"/>
    </row>
    <row r="62" spans="1:24" x14ac:dyDescent="0.3">
      <c r="A62">
        <v>61</v>
      </c>
      <c r="B62" t="s">
        <v>76</v>
      </c>
      <c r="C62">
        <v>103.9</v>
      </c>
      <c r="D62">
        <v>5.885E-2</v>
      </c>
      <c r="E62" s="10">
        <f t="shared" si="0"/>
        <v>-5.758173299683882E-3</v>
      </c>
      <c r="F62">
        <f t="shared" si="1"/>
        <v>0.99425837320574173</v>
      </c>
      <c r="G62">
        <f t="shared" si="2"/>
        <v>102.88589563350854</v>
      </c>
      <c r="H62">
        <f t="shared" si="3"/>
        <v>1.8713392849826031E-2</v>
      </c>
      <c r="J62" s="18">
        <f t="shared" si="4"/>
        <v>-10.014929073600056</v>
      </c>
      <c r="K62">
        <f t="shared" si="8"/>
        <v>-9.5963066736809566</v>
      </c>
      <c r="L62">
        <f t="shared" si="9"/>
        <v>0</v>
      </c>
      <c r="R62" s="11"/>
      <c r="W62" s="14"/>
      <c r="X62" s="11"/>
    </row>
    <row r="63" spans="1:24" x14ac:dyDescent="0.3">
      <c r="A63">
        <v>62</v>
      </c>
      <c r="B63" t="s">
        <v>77</v>
      </c>
      <c r="C63">
        <v>103.5</v>
      </c>
      <c r="D63">
        <v>5.8680000000000003E-2</v>
      </c>
      <c r="E63" s="10">
        <f t="shared" si="0"/>
        <v>-3.857285399758042E-3</v>
      </c>
      <c r="F63">
        <f t="shared" si="1"/>
        <v>0.99615014436958604</v>
      </c>
      <c r="G63">
        <f t="shared" si="2"/>
        <v>102.49270370771305</v>
      </c>
      <c r="H63">
        <f t="shared" si="3"/>
        <v>1.8671245019203763E-2</v>
      </c>
      <c r="J63" s="18">
        <f t="shared" si="4"/>
        <v>-9.9541854722148138</v>
      </c>
      <c r="K63">
        <f t="shared" si="8"/>
        <v>-9.2031147478854649</v>
      </c>
      <c r="L63">
        <f t="shared" si="9"/>
        <v>0</v>
      </c>
      <c r="R63" s="11"/>
      <c r="W63" s="14"/>
      <c r="X63" s="11"/>
    </row>
    <row r="64" spans="1:24" x14ac:dyDescent="0.3">
      <c r="A64">
        <v>63</v>
      </c>
      <c r="B64" t="s">
        <v>78</v>
      </c>
      <c r="C64">
        <v>103.7</v>
      </c>
      <c r="D64">
        <v>5.8600000000000006E-2</v>
      </c>
      <c r="E64" s="10">
        <f t="shared" si="0"/>
        <v>1.930502530057845E-3</v>
      </c>
      <c r="F64">
        <f t="shared" si="1"/>
        <v>1.0019323671497584</v>
      </c>
      <c r="G64">
        <f t="shared" si="2"/>
        <v>102.69212646067241</v>
      </c>
      <c r="H64">
        <f t="shared" si="3"/>
        <v>1.8659607191930879E-2</v>
      </c>
      <c r="J64" s="18">
        <f t="shared" si="4"/>
        <v>-9.9673370555959249</v>
      </c>
      <c r="K64">
        <f t="shared" si="8"/>
        <v>-10.927922541144014</v>
      </c>
      <c r="L64">
        <f t="shared" si="9"/>
        <v>1</v>
      </c>
      <c r="R64" s="11"/>
      <c r="W64" s="14"/>
      <c r="X64" s="11"/>
    </row>
    <row r="65" spans="1:24" x14ac:dyDescent="0.3">
      <c r="A65">
        <v>64</v>
      </c>
      <c r="B65" t="s">
        <v>79</v>
      </c>
      <c r="C65">
        <v>102.1</v>
      </c>
      <c r="D65">
        <v>5.8150000000000007E-2</v>
      </c>
      <c r="E65" s="10">
        <f t="shared" si="0"/>
        <v>-1.5549390064861864E-2</v>
      </c>
      <c r="F65">
        <f t="shared" si="1"/>
        <v>0.98457087753134032</v>
      </c>
      <c r="G65">
        <f t="shared" si="2"/>
        <v>101.11526042509594</v>
      </c>
      <c r="H65">
        <f t="shared" si="3"/>
        <v>1.8783569585483627E-2</v>
      </c>
      <c r="J65" s="18">
        <f t="shared" si="4"/>
        <v>-9.8794856195672107</v>
      </c>
      <c r="K65">
        <f t="shared" si="8"/>
        <v>-9.3510565055675414</v>
      </c>
      <c r="L65">
        <f t="shared" si="9"/>
        <v>0</v>
      </c>
      <c r="R65" s="11"/>
      <c r="W65" s="14"/>
      <c r="X65" s="11"/>
    </row>
    <row r="66" spans="1:24" x14ac:dyDescent="0.3">
      <c r="A66">
        <v>65</v>
      </c>
      <c r="B66" t="s">
        <v>80</v>
      </c>
      <c r="C66">
        <v>100.1</v>
      </c>
      <c r="D66">
        <v>5.8019999999999995E-2</v>
      </c>
      <c r="E66" s="10">
        <f t="shared" si="0"/>
        <v>-1.9783038849444962E-2</v>
      </c>
      <c r="F66">
        <f t="shared" si="1"/>
        <v>0.98041136141038199</v>
      </c>
      <c r="G66">
        <f t="shared" si="2"/>
        <v>99.136698071255751</v>
      </c>
      <c r="H66">
        <f t="shared" si="3"/>
        <v>1.9023533856731029E-2</v>
      </c>
      <c r="J66" s="18">
        <f t="shared" si="4"/>
        <v>-9.8099127806368127</v>
      </c>
      <c r="K66">
        <f t="shared" si="8"/>
        <v>-7.3724941517273521</v>
      </c>
      <c r="L66">
        <f t="shared" si="9"/>
        <v>0</v>
      </c>
      <c r="R66" s="11"/>
      <c r="W66" s="14"/>
      <c r="X66" s="11"/>
    </row>
    <row r="67" spans="1:24" x14ac:dyDescent="0.3">
      <c r="A67">
        <v>66</v>
      </c>
      <c r="B67" t="s">
        <v>81</v>
      </c>
      <c r="C67">
        <v>101.8</v>
      </c>
      <c r="D67">
        <v>5.8529999999999999E-2</v>
      </c>
      <c r="E67" s="10">
        <f t="shared" ref="E67:E130" si="10">LN(C67/C66)</f>
        <v>1.6840417795247448E-2</v>
      </c>
      <c r="F67">
        <f t="shared" ref="F67:F130" si="11">C67/C66</f>
        <v>1.016983016983017</v>
      </c>
      <c r="G67">
        <f t="shared" ref="G67:G130" si="12">C67*EXP(-2/12*D67)</f>
        <v>100.81176893368792</v>
      </c>
      <c r="H67">
        <f t="shared" si="3"/>
        <v>1.9284039718565883E-2</v>
      </c>
      <c r="J67" s="18">
        <f t="shared" si="4"/>
        <v>-10.112272244271026</v>
      </c>
      <c r="K67">
        <f t="shared" si="8"/>
        <v>-9.0475650141595167</v>
      </c>
      <c r="L67">
        <f t="shared" si="9"/>
        <v>0</v>
      </c>
      <c r="R67" s="11"/>
      <c r="W67" s="14"/>
      <c r="X67" s="11"/>
    </row>
    <row r="68" spans="1:24" x14ac:dyDescent="0.3">
      <c r="A68">
        <v>67</v>
      </c>
      <c r="B68" t="s">
        <v>82</v>
      </c>
      <c r="C68">
        <v>100.85</v>
      </c>
      <c r="D68">
        <v>5.8730000000000004E-2</v>
      </c>
      <c r="E68" s="10">
        <f t="shared" si="10"/>
        <v>-9.3758397162016418E-3</v>
      </c>
      <c r="F68">
        <f t="shared" si="11"/>
        <v>0.99066797642436144</v>
      </c>
      <c r="G68">
        <f t="shared" si="12"/>
        <v>99.86766215174255</v>
      </c>
      <c r="H68">
        <f t="shared" si="3"/>
        <v>1.9078061257664387E-2</v>
      </c>
      <c r="J68" s="18">
        <f t="shared" si="4"/>
        <v>-9.9105697616988166</v>
      </c>
      <c r="K68">
        <f t="shared" si="8"/>
        <v>-8.1034582322141517</v>
      </c>
      <c r="L68">
        <f t="shared" si="9"/>
        <v>0</v>
      </c>
      <c r="R68" s="11"/>
      <c r="W68" s="14"/>
      <c r="X68" s="11"/>
    </row>
    <row r="69" spans="1:24" x14ac:dyDescent="0.3">
      <c r="A69">
        <v>68</v>
      </c>
      <c r="B69" t="s">
        <v>83</v>
      </c>
      <c r="C69">
        <v>99.6</v>
      </c>
      <c r="D69">
        <v>5.8700000000000002E-2</v>
      </c>
      <c r="E69" s="10">
        <f t="shared" si="10"/>
        <v>-1.2472099809668196E-2</v>
      </c>
      <c r="F69">
        <f t="shared" si="11"/>
        <v>0.98760535448686171</v>
      </c>
      <c r="G69">
        <f t="shared" si="12"/>
        <v>98.630331031568105</v>
      </c>
      <c r="H69">
        <f t="shared" si="3"/>
        <v>1.8425627400458354E-2</v>
      </c>
      <c r="J69" s="18">
        <f t="shared" si="4"/>
        <v>-9.4530569876366091</v>
      </c>
      <c r="K69">
        <f t="shared" si="8"/>
        <v>-6.866127112039706</v>
      </c>
      <c r="L69">
        <f t="shared" si="9"/>
        <v>0</v>
      </c>
      <c r="R69" s="11"/>
      <c r="W69" s="14"/>
      <c r="X69" s="11"/>
    </row>
    <row r="70" spans="1:24" x14ac:dyDescent="0.3">
      <c r="A70">
        <v>69</v>
      </c>
      <c r="B70" t="s">
        <v>84</v>
      </c>
      <c r="C70">
        <v>96.65</v>
      </c>
      <c r="D70">
        <v>5.8410000000000004E-2</v>
      </c>
      <c r="E70" s="10">
        <f t="shared" si="10"/>
        <v>-3.0065958936212566E-2</v>
      </c>
      <c r="F70">
        <f t="shared" si="11"/>
        <v>0.97038152610441775</v>
      </c>
      <c r="G70">
        <f t="shared" si="12"/>
        <v>95.713677195864364</v>
      </c>
      <c r="H70">
        <f t="shared" si="3"/>
        <v>1.8437422606106178E-2</v>
      </c>
      <c r="J70" s="18">
        <f t="shared" si="4"/>
        <v>-9.1793876876997782</v>
      </c>
      <c r="K70">
        <f t="shared" si="8"/>
        <v>-3.949473276335965</v>
      </c>
      <c r="L70">
        <f t="shared" si="9"/>
        <v>0</v>
      </c>
      <c r="R70" s="11"/>
      <c r="W70" s="14"/>
      <c r="X70" s="11"/>
    </row>
    <row r="71" spans="1:24" x14ac:dyDescent="0.3">
      <c r="A71">
        <v>70</v>
      </c>
      <c r="B71" t="s">
        <v>85</v>
      </c>
      <c r="C71">
        <v>96.55</v>
      </c>
      <c r="D71">
        <v>5.8230000000000004E-2</v>
      </c>
      <c r="E71" s="10">
        <f t="shared" si="10"/>
        <v>-1.0351967798165286E-3</v>
      </c>
      <c r="F71">
        <f t="shared" si="11"/>
        <v>0.99896533885152605</v>
      </c>
      <c r="G71">
        <f t="shared" si="12"/>
        <v>95.617514455098416</v>
      </c>
      <c r="H71">
        <f t="shared" si="3"/>
        <v>1.8197897666695873E-2</v>
      </c>
      <c r="J71" s="18">
        <f t="shared" si="4"/>
        <v>-9.0510334365562546</v>
      </c>
      <c r="K71">
        <f t="shared" si="8"/>
        <v>-3.8533105355700172</v>
      </c>
      <c r="L71">
        <f t="shared" si="9"/>
        <v>0</v>
      </c>
      <c r="R71" s="11"/>
      <c r="W71" s="14"/>
      <c r="X71" s="11"/>
    </row>
    <row r="72" spans="1:24" x14ac:dyDescent="0.3">
      <c r="A72">
        <v>71</v>
      </c>
      <c r="B72" t="s">
        <v>86</v>
      </c>
      <c r="C72">
        <v>94.2</v>
      </c>
      <c r="D72">
        <v>5.8270000000000002E-2</v>
      </c>
      <c r="E72" s="10">
        <f t="shared" si="10"/>
        <v>-2.4640827292205968E-2</v>
      </c>
      <c r="F72">
        <f t="shared" si="11"/>
        <v>0.97566027964785096</v>
      </c>
      <c r="G72">
        <f t="shared" si="12"/>
        <v>93.289588959827583</v>
      </c>
      <c r="H72">
        <f t="shared" si="3"/>
        <v>1.85008461482211E-2</v>
      </c>
      <c r="J72" s="18">
        <f t="shared" si="4"/>
        <v>-8.9776831086490088</v>
      </c>
      <c r="K72">
        <f t="shared" si="8"/>
        <v>-1.5253850402991844</v>
      </c>
      <c r="L72">
        <f t="shared" si="9"/>
        <v>0</v>
      </c>
      <c r="R72" s="11"/>
      <c r="W72" s="14"/>
      <c r="X72" s="11"/>
    </row>
    <row r="73" spans="1:24" x14ac:dyDescent="0.3">
      <c r="A73">
        <v>72</v>
      </c>
      <c r="B73" t="s">
        <v>87</v>
      </c>
      <c r="C73">
        <v>94.7</v>
      </c>
      <c r="D73">
        <v>5.7579999999999999E-2</v>
      </c>
      <c r="E73" s="10">
        <f t="shared" si="10"/>
        <v>5.2938186097152952E-3</v>
      </c>
      <c r="F73">
        <f t="shared" si="11"/>
        <v>1.0053078556263271</v>
      </c>
      <c r="G73">
        <f t="shared" si="12"/>
        <v>93.795542496653596</v>
      </c>
      <c r="H73">
        <f t="shared" si="3"/>
        <v>1.6911227977801781E-2</v>
      </c>
      <c r="J73" s="18">
        <f t="shared" si="4"/>
        <v>-8.2508149051391229</v>
      </c>
      <c r="K73">
        <f t="shared" si="8"/>
        <v>-2.0313385771251973</v>
      </c>
      <c r="L73">
        <f t="shared" si="9"/>
        <v>0</v>
      </c>
      <c r="R73" s="11"/>
      <c r="W73" s="14"/>
      <c r="X73" s="11"/>
    </row>
    <row r="74" spans="1:24" x14ac:dyDescent="0.3">
      <c r="A74">
        <v>73</v>
      </c>
      <c r="B74" t="s">
        <v>88</v>
      </c>
      <c r="C74">
        <v>92.65</v>
      </c>
      <c r="D74">
        <v>5.7640000000000004E-2</v>
      </c>
      <c r="E74" s="10">
        <f t="shared" si="10"/>
        <v>-2.1885047460663748E-2</v>
      </c>
      <c r="F74">
        <f t="shared" si="11"/>
        <v>0.97835269271383318</v>
      </c>
      <c r="G74">
        <f t="shared" si="12"/>
        <v>91.764203919528399</v>
      </c>
      <c r="H74">
        <f t="shared" si="3"/>
        <v>1.7232550030375108E-2</v>
      </c>
      <c r="J74" s="18">
        <f t="shared" si="4"/>
        <v>-8.2255008194952079</v>
      </c>
      <c r="K74">
        <f t="shared" si="8"/>
        <v>0.14994460137947385</v>
      </c>
      <c r="L74">
        <f t="shared" si="9"/>
        <v>0</v>
      </c>
      <c r="R74" s="11"/>
      <c r="W74" s="14"/>
      <c r="X74" s="11"/>
    </row>
    <row r="75" spans="1:24" x14ac:dyDescent="0.3">
      <c r="A75">
        <v>74</v>
      </c>
      <c r="B75" t="s">
        <v>89</v>
      </c>
      <c r="C75">
        <v>92.8</v>
      </c>
      <c r="D75">
        <v>5.7549999999999997E-2</v>
      </c>
      <c r="E75" s="10">
        <f t="shared" si="10"/>
        <v>1.6176870607860282E-3</v>
      </c>
      <c r="F75">
        <f t="shared" si="11"/>
        <v>1.0016189962223421</v>
      </c>
      <c r="G75">
        <f t="shared" si="12"/>
        <v>91.914148520907872</v>
      </c>
      <c r="H75">
        <f t="shared" si="3"/>
        <v>1.6741656976482271E-2</v>
      </c>
      <c r="J75" s="18">
        <f t="shared" si="4"/>
        <v>-8.0042437994791094</v>
      </c>
      <c r="K75">
        <f t="shared" si="8"/>
        <v>1.2340312247302734</v>
      </c>
      <c r="L75">
        <f t="shared" si="9"/>
        <v>0</v>
      </c>
      <c r="R75" s="11"/>
      <c r="W75" s="14"/>
      <c r="X75" s="11"/>
    </row>
    <row r="76" spans="1:24" x14ac:dyDescent="0.3">
      <c r="A76">
        <v>75</v>
      </c>
      <c r="B76" t="s">
        <v>90</v>
      </c>
      <c r="C76">
        <v>94.05</v>
      </c>
      <c r="D76">
        <v>5.781E-2</v>
      </c>
      <c r="E76" s="10">
        <f t="shared" si="10"/>
        <v>1.3379915954884457E-2</v>
      </c>
      <c r="F76">
        <f t="shared" si="11"/>
        <v>1.0134698275862069</v>
      </c>
      <c r="G76">
        <f t="shared" si="12"/>
        <v>93.148179745638146</v>
      </c>
      <c r="H76">
        <f t="shared" si="3"/>
        <v>1.6470737307716532E-2</v>
      </c>
      <c r="J76" s="18">
        <f t="shared" si="4"/>
        <v>-7.9804414162834538</v>
      </c>
      <c r="K76">
        <f t="shared" si="8"/>
        <v>0.20383878389371546</v>
      </c>
      <c r="L76">
        <f t="shared" si="9"/>
        <v>0</v>
      </c>
      <c r="R76" s="11"/>
      <c r="W76" s="14"/>
      <c r="X76" s="11"/>
    </row>
    <row r="77" spans="1:24" x14ac:dyDescent="0.3">
      <c r="A77">
        <v>76</v>
      </c>
      <c r="B77" t="s">
        <v>91</v>
      </c>
      <c r="C77">
        <v>95.7</v>
      </c>
      <c r="D77">
        <v>5.7960000000000005E-2</v>
      </c>
      <c r="E77" s="10">
        <f t="shared" si="10"/>
        <v>1.7391742711869239E-2</v>
      </c>
      <c r="F77">
        <f t="shared" si="11"/>
        <v>1.0175438596491229</v>
      </c>
      <c r="G77">
        <f t="shared" si="12"/>
        <v>94.779988808327687</v>
      </c>
      <c r="H77">
        <f t="shared" si="3"/>
        <v>1.6930424117413787E-2</v>
      </c>
      <c r="J77" s="18">
        <f t="shared" si="4"/>
        <v>-8.3468765677115258</v>
      </c>
      <c r="K77">
        <f t="shared" si="8"/>
        <v>-1.4279702787958257</v>
      </c>
      <c r="L77">
        <f t="shared" si="9"/>
        <v>0</v>
      </c>
      <c r="R77" s="11"/>
      <c r="W77" s="14"/>
      <c r="X77" s="11"/>
    </row>
    <row r="78" spans="1:24" x14ac:dyDescent="0.3">
      <c r="A78">
        <v>77</v>
      </c>
      <c r="B78" t="s">
        <v>92</v>
      </c>
      <c r="C78">
        <v>97.75</v>
      </c>
      <c r="D78">
        <v>5.7790000000000001E-2</v>
      </c>
      <c r="E78" s="10">
        <f t="shared" si="10"/>
        <v>2.1194900406566592E-2</v>
      </c>
      <c r="F78">
        <f t="shared" si="11"/>
        <v>1.0214211076280042</v>
      </c>
      <c r="G78">
        <f t="shared" si="12"/>
        <v>96.813024146396742</v>
      </c>
      <c r="H78">
        <f t="shared" si="3"/>
        <v>1.7536046042318978E-2</v>
      </c>
      <c r="J78" s="18">
        <f t="shared" si="4"/>
        <v>-8.8308999424544758</v>
      </c>
      <c r="K78">
        <f t="shared" si="8"/>
        <v>-3.4610056168648811</v>
      </c>
      <c r="L78">
        <f t="shared" si="9"/>
        <v>0</v>
      </c>
      <c r="R78" s="11"/>
      <c r="W78" s="14"/>
      <c r="X78" s="11"/>
    </row>
    <row r="79" spans="1:24" x14ac:dyDescent="0.3">
      <c r="A79">
        <v>78</v>
      </c>
      <c r="B79" t="s">
        <v>93</v>
      </c>
      <c r="C79">
        <v>94.25</v>
      </c>
      <c r="D79">
        <v>5.7439999999999998E-2</v>
      </c>
      <c r="E79" s="10">
        <f t="shared" si="10"/>
        <v>-3.6462372537354959E-2</v>
      </c>
      <c r="F79">
        <f t="shared" si="11"/>
        <v>0.96419437340153458</v>
      </c>
      <c r="G79">
        <f t="shared" si="12"/>
        <v>93.352018529531861</v>
      </c>
      <c r="H79">
        <f t="shared" si="3"/>
        <v>1.8529879405545607E-2</v>
      </c>
      <c r="J79" s="18">
        <f t="shared" si="4"/>
        <v>-8.997789038939267</v>
      </c>
      <c r="K79">
        <f t="shared" si="8"/>
        <v>0.18265997376430221</v>
      </c>
      <c r="L79">
        <f t="shared" si="9"/>
        <v>0</v>
      </c>
      <c r="R79" s="11"/>
      <c r="W79" s="14"/>
      <c r="X79" s="11"/>
    </row>
    <row r="80" spans="1:24" x14ac:dyDescent="0.3">
      <c r="A80">
        <v>79</v>
      </c>
      <c r="B80" t="s">
        <v>94</v>
      </c>
      <c r="C80">
        <v>95.6</v>
      </c>
      <c r="D80">
        <v>5.781E-2</v>
      </c>
      <c r="E80" s="10">
        <f t="shared" si="10"/>
        <v>1.4221993729235384E-2</v>
      </c>
      <c r="F80">
        <f t="shared" si="11"/>
        <v>1.0143236074270556</v>
      </c>
      <c r="G80">
        <f t="shared" si="12"/>
        <v>94.683317210877263</v>
      </c>
      <c r="H80">
        <f t="shared" si="3"/>
        <v>1.8819267565193067E-2</v>
      </c>
      <c r="J80" s="18">
        <f t="shared" si="4"/>
        <v>-9.2686329203716369</v>
      </c>
      <c r="K80">
        <f t="shared" si="8"/>
        <v>-1.1486387075810995</v>
      </c>
      <c r="L80">
        <f t="shared" si="9"/>
        <v>0</v>
      </c>
      <c r="R80" s="11"/>
      <c r="W80" s="14"/>
      <c r="X80" s="11"/>
    </row>
    <row r="81" spans="1:24" x14ac:dyDescent="0.3">
      <c r="A81">
        <v>80</v>
      </c>
      <c r="B81" t="s">
        <v>95</v>
      </c>
      <c r="C81">
        <v>94.75</v>
      </c>
      <c r="D81">
        <v>5.7380000000000007E-2</v>
      </c>
      <c r="E81" s="10">
        <f t="shared" si="10"/>
        <v>-8.9309760948197772E-3</v>
      </c>
      <c r="F81">
        <f t="shared" si="11"/>
        <v>0.99110878661087876</v>
      </c>
      <c r="G81">
        <f t="shared" si="12"/>
        <v>93.84819317934172</v>
      </c>
      <c r="H81">
        <f t="shared" si="3"/>
        <v>1.8006267663323777E-2</v>
      </c>
      <c r="J81" s="18">
        <f t="shared" si="4"/>
        <v>-8.7900049166734107</v>
      </c>
      <c r="K81">
        <f t="shared" si="8"/>
        <v>-0.31351467604555694</v>
      </c>
      <c r="L81">
        <f t="shared" si="9"/>
        <v>0</v>
      </c>
      <c r="R81" s="11"/>
      <c r="W81" s="14"/>
      <c r="X81" s="11"/>
    </row>
    <row r="82" spans="1:24" x14ac:dyDescent="0.3">
      <c r="A82">
        <v>81</v>
      </c>
      <c r="B82" t="s">
        <v>96</v>
      </c>
      <c r="C82">
        <v>94.85</v>
      </c>
      <c r="D82">
        <v>5.7270000000000001E-2</v>
      </c>
      <c r="E82" s="10">
        <f t="shared" si="10"/>
        <v>1.0548524184874532E-3</v>
      </c>
      <c r="F82">
        <f t="shared" si="11"/>
        <v>1.0010554089709762</v>
      </c>
      <c r="G82">
        <f t="shared" si="12"/>
        <v>93.948963786213966</v>
      </c>
      <c r="H82">
        <f t="shared" si="3"/>
        <v>1.7971806599440018E-2</v>
      </c>
      <c r="J82" s="18">
        <f t="shared" si="4"/>
        <v>-8.7826025869513771</v>
      </c>
      <c r="K82">
        <f t="shared" si="8"/>
        <v>-0.41428528291780253</v>
      </c>
      <c r="L82">
        <f t="shared" si="9"/>
        <v>0</v>
      </c>
      <c r="R82" s="11"/>
      <c r="W82" s="14"/>
      <c r="X82" s="11"/>
    </row>
    <row r="83" spans="1:24" x14ac:dyDescent="0.3">
      <c r="A83">
        <v>82</v>
      </c>
      <c r="B83" t="s">
        <v>97</v>
      </c>
      <c r="C83">
        <v>95.3</v>
      </c>
      <c r="D83">
        <v>5.8129999999999994E-2</v>
      </c>
      <c r="E83" s="10">
        <f t="shared" si="10"/>
        <v>4.7331142791332791E-3</v>
      </c>
      <c r="F83">
        <f t="shared" si="11"/>
        <v>1.0047443331576174</v>
      </c>
      <c r="G83">
        <f t="shared" si="12"/>
        <v>94.38116003440652</v>
      </c>
      <c r="H83">
        <f t="shared" si="3"/>
        <v>1.680506549361126E-2</v>
      </c>
      <c r="J83" s="18">
        <f t="shared" si="4"/>
        <v>-8.2502103366780108</v>
      </c>
      <c r="K83">
        <f t="shared" si="8"/>
        <v>-3.5120035537547096</v>
      </c>
      <c r="L83">
        <f t="shared" si="9"/>
        <v>0</v>
      </c>
      <c r="R83" s="11"/>
      <c r="W83" s="14"/>
      <c r="X83" s="11"/>
    </row>
    <row r="84" spans="1:24" x14ac:dyDescent="0.3">
      <c r="A84">
        <v>83</v>
      </c>
      <c r="B84" t="s">
        <v>98</v>
      </c>
      <c r="C84">
        <v>100.3</v>
      </c>
      <c r="D84">
        <v>5.7960000000000005E-2</v>
      </c>
      <c r="E84" s="10">
        <f t="shared" si="10"/>
        <v>5.1135884307733338E-2</v>
      </c>
      <c r="F84">
        <f t="shared" si="11"/>
        <v>1.0524658971668415</v>
      </c>
      <c r="G84">
        <f t="shared" si="12"/>
        <v>99.335766744778113</v>
      </c>
      <c r="H84">
        <f t="shared" si="3"/>
        <v>1.9559874414158865E-2</v>
      </c>
      <c r="J84" s="18">
        <f t="shared" si="4"/>
        <v>-10.106742734928407</v>
      </c>
      <c r="K84">
        <f t="shared" si="8"/>
        <v>-9.0054631179621651</v>
      </c>
      <c r="L84">
        <f t="shared" si="9"/>
        <v>0</v>
      </c>
      <c r="R84" s="11"/>
      <c r="W84" s="14"/>
      <c r="X84" s="11"/>
    </row>
    <row r="85" spans="1:24" x14ac:dyDescent="0.3">
      <c r="A85">
        <v>84</v>
      </c>
      <c r="B85" t="s">
        <v>99</v>
      </c>
      <c r="C85">
        <v>99.1</v>
      </c>
      <c r="D85">
        <v>5.883E-2</v>
      </c>
      <c r="E85" s="10">
        <f t="shared" si="10"/>
        <v>-1.2036253631947541E-2</v>
      </c>
      <c r="F85">
        <f t="shared" si="11"/>
        <v>0.98803589232303091</v>
      </c>
      <c r="G85">
        <f t="shared" si="12"/>
        <v>98.133072608067337</v>
      </c>
      <c r="H85">
        <f t="shared" si="3"/>
        <v>1.9001269066516231E-2</v>
      </c>
      <c r="J85" s="18">
        <f t="shared" si="4"/>
        <v>-9.6992355280007629</v>
      </c>
      <c r="K85">
        <f t="shared" si="8"/>
        <v>-7.8027689812513898</v>
      </c>
      <c r="L85">
        <f t="shared" si="9"/>
        <v>0</v>
      </c>
      <c r="R85" s="11"/>
      <c r="W85" s="14"/>
      <c r="X85" s="11"/>
    </row>
    <row r="86" spans="1:24" x14ac:dyDescent="0.3">
      <c r="A86">
        <v>85</v>
      </c>
      <c r="B86" t="s">
        <v>100</v>
      </c>
      <c r="C86">
        <v>94.45</v>
      </c>
      <c r="D86">
        <v>5.8430000000000003E-2</v>
      </c>
      <c r="E86" s="10">
        <f t="shared" si="10"/>
        <v>-4.8058847388423698E-2</v>
      </c>
      <c r="F86">
        <f t="shared" si="11"/>
        <v>0.95307769929364283</v>
      </c>
      <c r="G86">
        <f t="shared" si="12"/>
        <v>93.534678503296163</v>
      </c>
      <c r="H86">
        <f t="shared" si="3"/>
        <v>2.0760335052782405E-2</v>
      </c>
      <c r="J86" s="18">
        <f t="shared" si="4"/>
        <v>-10.10058474520865</v>
      </c>
      <c r="K86">
        <f t="shared" si="8"/>
        <v>-3.204374876480216</v>
      </c>
      <c r="L86">
        <f t="shared" si="9"/>
        <v>0</v>
      </c>
      <c r="R86" s="11"/>
      <c r="W86" s="14"/>
      <c r="X86" s="11"/>
    </row>
    <row r="87" spans="1:24" x14ac:dyDescent="0.3">
      <c r="A87">
        <v>86</v>
      </c>
      <c r="B87" t="s">
        <v>101</v>
      </c>
      <c r="C87">
        <v>96.85</v>
      </c>
      <c r="D87">
        <v>5.8990000000000001E-2</v>
      </c>
      <c r="E87" s="10">
        <f t="shared" si="10"/>
        <v>2.5092795905486295E-2</v>
      </c>
      <c r="F87">
        <f t="shared" si="11"/>
        <v>1.0254102699841185</v>
      </c>
      <c r="G87">
        <f t="shared" si="12"/>
        <v>95.902468622149712</v>
      </c>
      <c r="H87">
        <f t="shared" si="3"/>
        <v>2.0991905023520677E-2</v>
      </c>
      <c r="J87" s="18">
        <f t="shared" si="4"/>
        <v>-10.471795196155593</v>
      </c>
      <c r="K87">
        <f t="shared" si="8"/>
        <v>-5.5721649953337646</v>
      </c>
      <c r="L87">
        <f t="shared" si="9"/>
        <v>0</v>
      </c>
      <c r="R87" s="11"/>
      <c r="W87" s="14"/>
      <c r="X87" s="11"/>
    </row>
    <row r="88" spans="1:24" x14ac:dyDescent="0.3">
      <c r="A88">
        <v>87</v>
      </c>
      <c r="B88" t="s">
        <v>102</v>
      </c>
      <c r="C88">
        <v>96.85</v>
      </c>
      <c r="D88">
        <v>5.9429999999999997E-2</v>
      </c>
      <c r="E88" s="10">
        <f t="shared" si="10"/>
        <v>0</v>
      </c>
      <c r="F88">
        <f t="shared" si="11"/>
        <v>1</v>
      </c>
      <c r="G88">
        <f t="shared" si="12"/>
        <v>95.895436032315544</v>
      </c>
      <c r="H88">
        <f t="shared" si="3"/>
        <v>2.0068381623217189E-2</v>
      </c>
      <c r="J88" s="18">
        <f t="shared" si="4"/>
        <v>-10.010362159168835</v>
      </c>
      <c r="K88">
        <f t="shared" si="8"/>
        <v>-5.5651324054995968</v>
      </c>
      <c r="L88">
        <f t="shared" si="9"/>
        <v>0</v>
      </c>
      <c r="R88" s="11"/>
      <c r="W88" s="14"/>
      <c r="X88" s="11"/>
    </row>
    <row r="89" spans="1:24" x14ac:dyDescent="0.3">
      <c r="A89">
        <v>88</v>
      </c>
      <c r="B89" t="s">
        <v>103</v>
      </c>
      <c r="C89">
        <v>97.15</v>
      </c>
      <c r="D89">
        <v>5.9839999999999997E-2</v>
      </c>
      <c r="E89" s="10">
        <f t="shared" si="10"/>
        <v>3.0927859704443757E-3</v>
      </c>
      <c r="F89">
        <f t="shared" si="11"/>
        <v>1.0030975735673724</v>
      </c>
      <c r="G89">
        <f t="shared" si="12"/>
        <v>96.185906272033151</v>
      </c>
      <c r="H89">
        <f t="shared" si="3"/>
        <v>1.9963343791119408E-2</v>
      </c>
      <c r="J89" s="18">
        <f t="shared" si="4"/>
        <v>-9.9881309549374802</v>
      </c>
      <c r="K89">
        <f t="shared" si="8"/>
        <v>-5.8556026452172034</v>
      </c>
      <c r="L89">
        <f t="shared" si="9"/>
        <v>0</v>
      </c>
      <c r="R89" s="11"/>
      <c r="W89" s="14"/>
      <c r="X89" s="11"/>
    </row>
    <row r="90" spans="1:24" x14ac:dyDescent="0.3">
      <c r="A90">
        <v>89</v>
      </c>
      <c r="B90" t="s">
        <v>104</v>
      </c>
      <c r="C90">
        <v>97.45</v>
      </c>
      <c r="D90">
        <v>6.1150000000000003E-2</v>
      </c>
      <c r="E90" s="10">
        <f t="shared" si="10"/>
        <v>3.0832501301207866E-3</v>
      </c>
      <c r="F90">
        <f t="shared" si="11"/>
        <v>1.0030880082346887</v>
      </c>
      <c r="G90">
        <f t="shared" si="12"/>
        <v>96.461866002609142</v>
      </c>
      <c r="H90">
        <f t="shared" si="3"/>
        <v>1.9981910378348216E-2</v>
      </c>
      <c r="J90" s="18">
        <f t="shared" si="4"/>
        <v>-10.02610310027454</v>
      </c>
      <c r="K90">
        <f t="shared" si="8"/>
        <v>-6.1315623757931945</v>
      </c>
      <c r="L90">
        <f t="shared" si="9"/>
        <v>0</v>
      </c>
      <c r="R90" s="11"/>
      <c r="W90" s="14"/>
      <c r="X90" s="11"/>
    </row>
    <row r="91" spans="1:24" x14ac:dyDescent="0.3">
      <c r="A91">
        <v>90</v>
      </c>
      <c r="B91" t="s">
        <v>105</v>
      </c>
      <c r="C91">
        <v>97.25</v>
      </c>
      <c r="D91">
        <v>6.0830000000000002E-2</v>
      </c>
      <c r="E91" s="10">
        <f t="shared" si="10"/>
        <v>-2.054443455014222E-3</v>
      </c>
      <c r="F91">
        <f t="shared" si="11"/>
        <v>0.99794766546947145</v>
      </c>
      <c r="G91">
        <f t="shared" si="12"/>
        <v>96.26902819538968</v>
      </c>
      <c r="H91">
        <f t="shared" si="3"/>
        <v>1.9782919642175475E-2</v>
      </c>
      <c r="J91" s="18">
        <f t="shared" si="4"/>
        <v>-9.9064140367002214</v>
      </c>
      <c r="K91">
        <f t="shared" si="8"/>
        <v>-5.9387245685737327</v>
      </c>
      <c r="L91">
        <f t="shared" si="9"/>
        <v>0</v>
      </c>
      <c r="R91" s="11"/>
      <c r="W91" s="14"/>
      <c r="X91" s="11"/>
    </row>
    <row r="92" spans="1:24" x14ac:dyDescent="0.3">
      <c r="A92">
        <v>91</v>
      </c>
      <c r="B92" t="s">
        <v>106</v>
      </c>
      <c r="C92">
        <v>95.9</v>
      </c>
      <c r="D92">
        <v>6.0170000000000001E-2</v>
      </c>
      <c r="E92" s="10">
        <f t="shared" si="10"/>
        <v>-1.3979000609163097E-2</v>
      </c>
      <c r="F92">
        <f t="shared" si="11"/>
        <v>0.98611825192802061</v>
      </c>
      <c r="G92">
        <f t="shared" si="12"/>
        <v>94.943088964248446</v>
      </c>
      <c r="H92">
        <f t="shared" si="3"/>
        <v>1.9887745518094201E-2</v>
      </c>
      <c r="J92" s="18">
        <f t="shared" si="4"/>
        <v>-9.8217395189543399</v>
      </c>
      <c r="K92">
        <f t="shared" si="8"/>
        <v>-4.6127853374324985</v>
      </c>
      <c r="L92">
        <f t="shared" si="9"/>
        <v>0</v>
      </c>
      <c r="R92" s="11"/>
      <c r="W92" s="14"/>
      <c r="X92" s="11"/>
    </row>
    <row r="93" spans="1:24" x14ac:dyDescent="0.3">
      <c r="A93">
        <v>92</v>
      </c>
      <c r="B93" t="s">
        <v>107</v>
      </c>
      <c r="C93">
        <v>91.8</v>
      </c>
      <c r="D93">
        <v>6.1150000000000003E-2</v>
      </c>
      <c r="E93" s="10">
        <f t="shared" si="10"/>
        <v>-4.369368426294782E-2</v>
      </c>
      <c r="F93">
        <f t="shared" si="11"/>
        <v>0.95724713242961412</v>
      </c>
      <c r="G93">
        <f t="shared" si="12"/>
        <v>90.86915648065181</v>
      </c>
      <c r="H93">
        <f t="shared" si="3"/>
        <v>2.1252768128092077E-2</v>
      </c>
      <c r="J93" s="18">
        <f t="shared" si="4"/>
        <v>-10.045498686778496</v>
      </c>
      <c r="K93">
        <f t="shared" si="8"/>
        <v>-0.53885285383586279</v>
      </c>
      <c r="L93">
        <f t="shared" si="9"/>
        <v>0</v>
      </c>
      <c r="R93" s="11"/>
      <c r="W93" s="14"/>
      <c r="X93" s="11"/>
    </row>
    <row r="94" spans="1:24" x14ac:dyDescent="0.3">
      <c r="A94">
        <v>93</v>
      </c>
      <c r="B94" t="s">
        <v>108</v>
      </c>
      <c r="C94">
        <v>91.25</v>
      </c>
      <c r="D94">
        <v>6.0780000000000001E-2</v>
      </c>
      <c r="E94" s="10">
        <f t="shared" si="10"/>
        <v>-6.0093051638438364E-3</v>
      </c>
      <c r="F94">
        <f t="shared" si="11"/>
        <v>0.99400871459694995</v>
      </c>
      <c r="G94">
        <f t="shared" si="12"/>
        <v>90.330303626815947</v>
      </c>
      <c r="H94">
        <f t="shared" si="3"/>
        <v>2.122580656921005E-2</v>
      </c>
      <c r="J94" s="18">
        <f t="shared" si="4"/>
        <v>-9.9732607278881016</v>
      </c>
      <c r="K94">
        <f t="shared" si="8"/>
        <v>0.27767791120427887</v>
      </c>
      <c r="L94">
        <f t="shared" si="9"/>
        <v>0</v>
      </c>
      <c r="R94" s="11"/>
      <c r="W94" s="14"/>
      <c r="X94" s="11"/>
    </row>
    <row r="95" spans="1:24" x14ac:dyDescent="0.3">
      <c r="A95">
        <v>94</v>
      </c>
      <c r="B95" t="s">
        <v>109</v>
      </c>
      <c r="C95">
        <v>92.25</v>
      </c>
      <c r="D95">
        <v>6.1470000000000004E-2</v>
      </c>
      <c r="E95" s="10">
        <f t="shared" si="10"/>
        <v>1.0899290458035638E-2</v>
      </c>
      <c r="F95">
        <f t="shared" si="11"/>
        <v>1.010958904109589</v>
      </c>
      <c r="G95">
        <f t="shared" si="12"/>
        <v>91.309723540436451</v>
      </c>
      <c r="H95">
        <f t="shared" si="3"/>
        <v>2.1290050979922558E-2</v>
      </c>
      <c r="J95" s="18">
        <f t="shared" si="4"/>
        <v>-10.111910798167228</v>
      </c>
      <c r="K95">
        <f t="shared" si="8"/>
        <v>-0.70174200241622486</v>
      </c>
      <c r="L95">
        <f t="shared" si="9"/>
        <v>0</v>
      </c>
      <c r="R95" s="11"/>
      <c r="W95" s="14"/>
      <c r="X95" s="11"/>
    </row>
    <row r="96" spans="1:24" x14ac:dyDescent="0.3">
      <c r="A96">
        <v>95</v>
      </c>
      <c r="B96" t="s">
        <v>110</v>
      </c>
      <c r="C96">
        <v>91.8</v>
      </c>
      <c r="D96">
        <v>6.0410000000000005E-2</v>
      </c>
      <c r="E96" s="10">
        <f t="shared" si="10"/>
        <v>-4.8899852941917919E-3</v>
      </c>
      <c r="F96">
        <f t="shared" si="11"/>
        <v>0.99512195121951219</v>
      </c>
      <c r="G96">
        <f t="shared" si="12"/>
        <v>90.880364367756584</v>
      </c>
      <c r="H96">
        <f t="shared" si="3"/>
        <v>2.1066887624239441E-2</v>
      </c>
      <c r="J96" s="18">
        <f t="shared" si="4"/>
        <v>-9.958867146596674</v>
      </c>
      <c r="K96">
        <f t="shared" si="8"/>
        <v>-0.27238282973635819</v>
      </c>
      <c r="L96">
        <f t="shared" si="9"/>
        <v>0</v>
      </c>
      <c r="R96" s="11"/>
      <c r="W96" s="14"/>
      <c r="X96" s="11"/>
    </row>
    <row r="97" spans="1:24" x14ac:dyDescent="0.3">
      <c r="A97">
        <v>96</v>
      </c>
      <c r="B97" t="s">
        <v>111</v>
      </c>
      <c r="C97">
        <v>91.5</v>
      </c>
      <c r="D97">
        <v>5.8779999999999999E-2</v>
      </c>
      <c r="E97" s="10">
        <f t="shared" si="10"/>
        <v>-3.2733253449691376E-3</v>
      </c>
      <c r="F97">
        <f t="shared" si="11"/>
        <v>0.99673202614379086</v>
      </c>
      <c r="G97">
        <f t="shared" si="12"/>
        <v>90.607981538020226</v>
      </c>
      <c r="H97">
        <f t="shared" ref="H97:H160" si="13">SQRT(_xlfn.VAR.S(E68:E97))</f>
        <v>2.0734913277925728E-2</v>
      </c>
      <c r="J97" s="18">
        <f t="shared" ref="J97:J160" si="14">-G97*$P$3*$Q$3*H97</f>
        <v>-9.772556268553716</v>
      </c>
      <c r="K97">
        <f t="shared" si="8"/>
        <v>1.5260602967232444</v>
      </c>
      <c r="L97">
        <f t="shared" si="9"/>
        <v>0</v>
      </c>
      <c r="R97" s="11"/>
      <c r="W97" s="14"/>
      <c r="X97" s="11"/>
    </row>
    <row r="98" spans="1:24" x14ac:dyDescent="0.3">
      <c r="A98">
        <v>97</v>
      </c>
      <c r="B98" t="s">
        <v>112</v>
      </c>
      <c r="C98">
        <v>97.95</v>
      </c>
      <c r="D98">
        <v>5.8390000000000004E-2</v>
      </c>
      <c r="E98" s="10">
        <f t="shared" si="10"/>
        <v>6.8118172109074143E-2</v>
      </c>
      <c r="F98">
        <f t="shared" si="11"/>
        <v>1.0704918032786885</v>
      </c>
      <c r="G98">
        <f t="shared" si="12"/>
        <v>97.001406434584609</v>
      </c>
      <c r="H98">
        <f t="shared" si="13"/>
        <v>2.4474656443582512E-2</v>
      </c>
      <c r="J98" s="18">
        <f t="shared" si="14"/>
        <v>-12.349066690740829</v>
      </c>
      <c r="K98">
        <f t="shared" ref="K98:K161" si="15">+MIN(G99-G98,G100-G98,G101-G98,G102-G98,G103-G98,G104-G98,G105-G98,G106-G98,G107-G98,G108-G98)</f>
        <v>-4.8673645998411388</v>
      </c>
      <c r="L98">
        <f t="shared" ref="L98:L161" si="16">+IF(K98&lt;J98,1,0)</f>
        <v>0</v>
      </c>
      <c r="R98" s="11"/>
      <c r="W98" s="14"/>
      <c r="X98" s="11"/>
    </row>
    <row r="99" spans="1:24" x14ac:dyDescent="0.3">
      <c r="A99">
        <v>98</v>
      </c>
      <c r="B99" t="s">
        <v>113</v>
      </c>
      <c r="C99">
        <v>103.3</v>
      </c>
      <c r="D99">
        <v>5.8280000000000005E-2</v>
      </c>
      <c r="E99" s="10">
        <f t="shared" si="10"/>
        <v>5.3180231735042979E-2</v>
      </c>
      <c r="F99">
        <f t="shared" si="11"/>
        <v>1.0546197039305767</v>
      </c>
      <c r="G99">
        <f t="shared" si="12"/>
        <v>102.30147004464976</v>
      </c>
      <c r="H99">
        <f t="shared" si="13"/>
        <v>2.6279576429754599E-2</v>
      </c>
      <c r="J99" s="18">
        <f t="shared" si="14"/>
        <v>-13.984267927437463</v>
      </c>
      <c r="K99">
        <f t="shared" si="15"/>
        <v>-14.033966996064478</v>
      </c>
      <c r="L99">
        <f t="shared" si="16"/>
        <v>1</v>
      </c>
      <c r="R99" s="11"/>
      <c r="W99" s="14"/>
      <c r="X99" s="11"/>
    </row>
    <row r="100" spans="1:24" x14ac:dyDescent="0.3">
      <c r="A100">
        <v>99</v>
      </c>
      <c r="B100" t="s">
        <v>114</v>
      </c>
      <c r="C100">
        <v>103.7</v>
      </c>
      <c r="D100">
        <v>5.9269999999999996E-2</v>
      </c>
      <c r="E100" s="10">
        <f t="shared" si="10"/>
        <v>3.8647391098889155E-3</v>
      </c>
      <c r="F100">
        <f t="shared" si="11"/>
        <v>1.0038722168441434</v>
      </c>
      <c r="G100">
        <f t="shared" si="12"/>
        <v>102.68065981345069</v>
      </c>
      <c r="H100">
        <f t="shared" si="13"/>
        <v>2.5608428885287179E-2</v>
      </c>
      <c r="J100" s="18">
        <f t="shared" si="14"/>
        <v>-13.677637393670018</v>
      </c>
      <c r="K100">
        <f t="shared" si="15"/>
        <v>-14.413156764865406</v>
      </c>
      <c r="L100">
        <f t="shared" si="16"/>
        <v>1</v>
      </c>
      <c r="R100" s="11"/>
      <c r="W100" s="14"/>
      <c r="X100" s="11"/>
    </row>
    <row r="101" spans="1:24" x14ac:dyDescent="0.3">
      <c r="A101">
        <v>100</v>
      </c>
      <c r="B101" t="s">
        <v>115</v>
      </c>
      <c r="C101">
        <v>101.85</v>
      </c>
      <c r="D101">
        <v>5.8899999999999994E-2</v>
      </c>
      <c r="E101" s="10">
        <f t="shared" si="10"/>
        <v>-1.80009725626669E-2</v>
      </c>
      <c r="F101">
        <f t="shared" si="11"/>
        <v>0.98216007714561226</v>
      </c>
      <c r="G101">
        <f t="shared" si="12"/>
        <v>100.85506396759169</v>
      </c>
      <c r="H101">
        <f t="shared" si="13"/>
        <v>2.5871671893351253E-2</v>
      </c>
      <c r="J101" s="18">
        <f t="shared" si="14"/>
        <v>-13.572557949993325</v>
      </c>
      <c r="K101">
        <f t="shared" si="15"/>
        <v>-12.587560919006407</v>
      </c>
      <c r="L101">
        <f t="shared" si="16"/>
        <v>0</v>
      </c>
      <c r="R101" s="11"/>
      <c r="W101" s="14"/>
      <c r="X101" s="11"/>
    </row>
    <row r="102" spans="1:24" x14ac:dyDescent="0.3">
      <c r="A102">
        <v>101</v>
      </c>
      <c r="B102" t="s">
        <v>116</v>
      </c>
      <c r="C102">
        <v>99.25</v>
      </c>
      <c r="D102">
        <v>5.842E-2</v>
      </c>
      <c r="E102" s="10">
        <f t="shared" si="10"/>
        <v>-2.5859223105514938E-2</v>
      </c>
      <c r="F102">
        <f t="shared" si="11"/>
        <v>0.97447226313205704</v>
      </c>
      <c r="G102">
        <f t="shared" si="12"/>
        <v>98.288325184327931</v>
      </c>
      <c r="H102">
        <f t="shared" si="13"/>
        <v>2.5915498695335045E-2</v>
      </c>
      <c r="J102" s="18">
        <f t="shared" si="14"/>
        <v>-13.249546262009879</v>
      </c>
      <c r="K102">
        <f t="shared" si="15"/>
        <v>-10.020822135742648</v>
      </c>
      <c r="L102">
        <f t="shared" si="16"/>
        <v>0</v>
      </c>
      <c r="R102" s="11"/>
      <c r="W102" s="14"/>
      <c r="X102" s="11"/>
    </row>
    <row r="103" spans="1:24" x14ac:dyDescent="0.3">
      <c r="A103">
        <v>102</v>
      </c>
      <c r="B103" t="s">
        <v>117</v>
      </c>
      <c r="C103">
        <v>99.2</v>
      </c>
      <c r="D103">
        <v>5.7859999999999995E-2</v>
      </c>
      <c r="E103" s="10">
        <f t="shared" si="10"/>
        <v>-5.0390527647265664E-4</v>
      </c>
      <c r="F103">
        <f t="shared" si="11"/>
        <v>0.99949622166246854</v>
      </c>
      <c r="G103">
        <f t="shared" si="12"/>
        <v>98.247979038733561</v>
      </c>
      <c r="H103">
        <f t="shared" si="13"/>
        <v>2.5909705636568629E-2</v>
      </c>
      <c r="J103" s="18">
        <f t="shared" si="14"/>
        <v>-13.241146945768961</v>
      </c>
      <c r="K103">
        <f t="shared" si="15"/>
        <v>-9.9804759901482782</v>
      </c>
      <c r="L103">
        <f t="shared" si="16"/>
        <v>0</v>
      </c>
      <c r="R103" s="11"/>
      <c r="W103" s="14"/>
      <c r="X103" s="11"/>
    </row>
    <row r="104" spans="1:24" x14ac:dyDescent="0.3">
      <c r="A104">
        <v>103</v>
      </c>
      <c r="B104" t="s">
        <v>118</v>
      </c>
      <c r="C104">
        <v>100.4</v>
      </c>
      <c r="D104">
        <v>5.7249999999999995E-2</v>
      </c>
      <c r="E104" s="10">
        <f t="shared" si="10"/>
        <v>1.2024192966801812E-2</v>
      </c>
      <c r="F104">
        <f t="shared" si="11"/>
        <v>1.0120967741935485</v>
      </c>
      <c r="G104">
        <f t="shared" si="12"/>
        <v>99.446572543751543</v>
      </c>
      <c r="H104">
        <f t="shared" si="13"/>
        <v>2.5589884650662153E-2</v>
      </c>
      <c r="J104" s="18">
        <f t="shared" si="14"/>
        <v>-13.237246263934329</v>
      </c>
      <c r="K104">
        <f t="shared" si="15"/>
        <v>-11.17906949516626</v>
      </c>
      <c r="L104">
        <f t="shared" si="16"/>
        <v>0</v>
      </c>
      <c r="R104" s="11"/>
      <c r="W104" s="14"/>
      <c r="X104" s="11"/>
    </row>
    <row r="105" spans="1:24" x14ac:dyDescent="0.3">
      <c r="A105">
        <v>104</v>
      </c>
      <c r="B105" t="s">
        <v>119</v>
      </c>
      <c r="C105">
        <v>93</v>
      </c>
      <c r="D105">
        <v>5.6130000000000006E-2</v>
      </c>
      <c r="E105" s="10">
        <f t="shared" si="10"/>
        <v>-7.6562714104372931E-2</v>
      </c>
      <c r="F105">
        <f t="shared" si="11"/>
        <v>0.92629482071713143</v>
      </c>
      <c r="G105">
        <f t="shared" si="12"/>
        <v>92.134041834743471</v>
      </c>
      <c r="H105">
        <f t="shared" si="13"/>
        <v>2.9398930238786387E-2</v>
      </c>
      <c r="J105" s="18">
        <f t="shared" si="14"/>
        <v>-14.089356300377684</v>
      </c>
      <c r="K105">
        <f t="shared" si="15"/>
        <v>-3.8665387861581877</v>
      </c>
      <c r="L105">
        <f t="shared" si="16"/>
        <v>0</v>
      </c>
      <c r="R105" s="11"/>
      <c r="W105" s="14"/>
      <c r="X105" s="11"/>
    </row>
    <row r="106" spans="1:24" x14ac:dyDescent="0.3">
      <c r="A106">
        <v>105</v>
      </c>
      <c r="B106" t="s">
        <v>120</v>
      </c>
      <c r="C106">
        <v>94.45</v>
      </c>
      <c r="D106">
        <v>5.6959999999999997E-2</v>
      </c>
      <c r="E106" s="10">
        <f t="shared" si="10"/>
        <v>1.5471100794262652E-2</v>
      </c>
      <c r="F106">
        <f t="shared" si="11"/>
        <v>1.0155913978494624</v>
      </c>
      <c r="G106">
        <f t="shared" si="12"/>
        <v>93.557597306968276</v>
      </c>
      <c r="H106">
        <f t="shared" si="13"/>
        <v>2.943403072825106E-2</v>
      </c>
      <c r="J106" s="18">
        <f t="shared" si="14"/>
        <v>-14.324131506404786</v>
      </c>
      <c r="K106">
        <f t="shared" si="15"/>
        <v>-6.2586641647958174</v>
      </c>
      <c r="L106">
        <f t="shared" si="16"/>
        <v>0</v>
      </c>
      <c r="R106" s="11"/>
      <c r="W106" s="14"/>
      <c r="X106" s="11"/>
    </row>
    <row r="107" spans="1:24" x14ac:dyDescent="0.3">
      <c r="A107">
        <v>106</v>
      </c>
      <c r="B107" t="s">
        <v>121</v>
      </c>
      <c r="C107">
        <v>95.55</v>
      </c>
      <c r="D107">
        <v>5.808E-2</v>
      </c>
      <c r="E107" s="10">
        <f t="shared" si="10"/>
        <v>1.1579076738763508E-2</v>
      </c>
      <c r="F107">
        <f t="shared" si="11"/>
        <v>1.011646373742721</v>
      </c>
      <c r="G107">
        <f t="shared" si="12"/>
        <v>94.629538222448588</v>
      </c>
      <c r="H107">
        <f t="shared" si="13"/>
        <v>2.9335528337034376E-2</v>
      </c>
      <c r="J107" s="18">
        <f t="shared" si="14"/>
        <v>-14.439765344897259</v>
      </c>
      <c r="K107">
        <f t="shared" si="15"/>
        <v>-8.2200436132529831</v>
      </c>
      <c r="L107">
        <f t="shared" si="16"/>
        <v>0</v>
      </c>
      <c r="R107" s="11"/>
      <c r="W107" s="14"/>
      <c r="X107" s="11"/>
    </row>
    <row r="108" spans="1:24" x14ac:dyDescent="0.3">
      <c r="A108">
        <v>107</v>
      </c>
      <c r="B108" t="s">
        <v>122</v>
      </c>
      <c r="C108">
        <v>93.35</v>
      </c>
      <c r="D108">
        <v>5.8689999999999999E-2</v>
      </c>
      <c r="E108" s="10">
        <f t="shared" si="10"/>
        <v>-2.3293800698550502E-2</v>
      </c>
      <c r="F108">
        <f t="shared" si="11"/>
        <v>0.97697540554683404</v>
      </c>
      <c r="G108">
        <f t="shared" si="12"/>
        <v>92.441332801660053</v>
      </c>
      <c r="H108">
        <f t="shared" si="13"/>
        <v>2.934889622411338E-2</v>
      </c>
      <c r="J108" s="18">
        <f t="shared" si="14"/>
        <v>-14.112289325479898</v>
      </c>
      <c r="K108">
        <f t="shared" si="15"/>
        <v>-6.076750539257489</v>
      </c>
      <c r="L108">
        <f t="shared" si="16"/>
        <v>0</v>
      </c>
      <c r="R108" s="11"/>
      <c r="W108" s="14"/>
      <c r="X108" s="11"/>
    </row>
    <row r="109" spans="1:24" x14ac:dyDescent="0.3">
      <c r="A109">
        <v>108</v>
      </c>
      <c r="B109" t="s">
        <v>123</v>
      </c>
      <c r="C109">
        <v>89.15</v>
      </c>
      <c r="D109">
        <v>5.969E-2</v>
      </c>
      <c r="E109" s="10">
        <f t="shared" si="10"/>
        <v>-4.6035525678582108E-2</v>
      </c>
      <c r="F109">
        <f t="shared" si="11"/>
        <v>0.95500803427959302</v>
      </c>
      <c r="G109">
        <f t="shared" si="12"/>
        <v>88.267503048585283</v>
      </c>
      <c r="H109">
        <f t="shared" si="13"/>
        <v>2.9790469137504931E-2</v>
      </c>
      <c r="J109" s="18">
        <f t="shared" si="14"/>
        <v>-13.677845202379741</v>
      </c>
      <c r="K109">
        <f t="shared" si="15"/>
        <v>-1.9029207861827189</v>
      </c>
      <c r="L109">
        <f t="shared" si="16"/>
        <v>0</v>
      </c>
      <c r="R109" s="11"/>
      <c r="W109" s="14"/>
      <c r="X109" s="11"/>
    </row>
    <row r="110" spans="1:24" x14ac:dyDescent="0.3">
      <c r="A110">
        <v>109</v>
      </c>
      <c r="B110" t="s">
        <v>124</v>
      </c>
      <c r="C110">
        <v>92.05</v>
      </c>
      <c r="D110">
        <v>5.8949999999999995E-2</v>
      </c>
      <c r="E110" s="10">
        <f t="shared" si="10"/>
        <v>3.2011563369937428E-2</v>
      </c>
      <c r="F110">
        <f t="shared" si="11"/>
        <v>1.0325294447560291</v>
      </c>
      <c r="G110">
        <f t="shared" si="12"/>
        <v>91.150037057442447</v>
      </c>
      <c r="H110">
        <f t="shared" si="13"/>
        <v>3.0294298866914926E-2</v>
      </c>
      <c r="J110" s="18">
        <f t="shared" si="14"/>
        <v>-14.363400021505548</v>
      </c>
      <c r="K110">
        <f t="shared" si="15"/>
        <v>-7.5096660831057562</v>
      </c>
      <c r="L110">
        <f t="shared" si="16"/>
        <v>0</v>
      </c>
      <c r="R110" s="11"/>
      <c r="W110" s="14"/>
      <c r="X110" s="11"/>
    </row>
    <row r="111" spans="1:24" x14ac:dyDescent="0.3">
      <c r="A111">
        <v>110</v>
      </c>
      <c r="B111" t="s">
        <v>125</v>
      </c>
      <c r="C111">
        <v>92.55</v>
      </c>
      <c r="D111">
        <v>5.8939999999999999E-2</v>
      </c>
      <c r="E111" s="10">
        <f t="shared" si="10"/>
        <v>5.4171313404197587E-3</v>
      </c>
      <c r="F111">
        <f t="shared" si="11"/>
        <v>1.0054318305268877</v>
      </c>
      <c r="G111">
        <f t="shared" si="12"/>
        <v>91.645301353299629</v>
      </c>
      <c r="H111">
        <f t="shared" si="13"/>
        <v>3.0282297572286256E-2</v>
      </c>
      <c r="J111" s="18">
        <f t="shared" si="14"/>
        <v>-14.435722568147048</v>
      </c>
      <c r="K111">
        <f t="shared" si="15"/>
        <v>-8.0049303789629391</v>
      </c>
      <c r="L111">
        <f t="shared" si="16"/>
        <v>0</v>
      </c>
      <c r="R111" s="11"/>
      <c r="W111" s="14"/>
      <c r="X111" s="11"/>
    </row>
    <row r="112" spans="1:24" x14ac:dyDescent="0.3">
      <c r="A112">
        <v>111</v>
      </c>
      <c r="B112" t="s">
        <v>126</v>
      </c>
      <c r="C112">
        <v>91.85</v>
      </c>
      <c r="D112">
        <v>5.9020000000000003E-2</v>
      </c>
      <c r="E112" s="10">
        <f t="shared" si="10"/>
        <v>-7.592227358371866E-3</v>
      </c>
      <c r="F112">
        <f t="shared" si="11"/>
        <v>0.99243652079956779</v>
      </c>
      <c r="G112">
        <f t="shared" si="12"/>
        <v>90.950931335527557</v>
      </c>
      <c r="H112">
        <f t="shared" si="13"/>
        <v>3.030534418590048E-2</v>
      </c>
      <c r="J112" s="18">
        <f t="shared" si="14"/>
        <v>-14.337250456336493</v>
      </c>
      <c r="K112">
        <f t="shared" si="15"/>
        <v>-7.3105603611908663</v>
      </c>
      <c r="L112">
        <f t="shared" si="16"/>
        <v>0</v>
      </c>
      <c r="R112" s="11"/>
      <c r="W112" s="14"/>
      <c r="X112" s="11"/>
    </row>
    <row r="113" spans="1:24" x14ac:dyDescent="0.3">
      <c r="A113">
        <v>112</v>
      </c>
      <c r="B113" t="s">
        <v>127</v>
      </c>
      <c r="C113">
        <v>91.15</v>
      </c>
      <c r="D113">
        <v>5.8380000000000001E-2</v>
      </c>
      <c r="E113" s="10">
        <f t="shared" si="10"/>
        <v>-7.650310536462532E-3</v>
      </c>
      <c r="F113">
        <f t="shared" si="11"/>
        <v>0.9923788786064236</v>
      </c>
      <c r="G113">
        <f t="shared" si="12"/>
        <v>90.267411257325108</v>
      </c>
      <c r="H113">
        <f t="shared" si="13"/>
        <v>3.0307892726628812E-2</v>
      </c>
      <c r="J113" s="18">
        <f t="shared" si="14"/>
        <v>-14.230698898793268</v>
      </c>
      <c r="K113">
        <f t="shared" si="15"/>
        <v>-6.6270402829884176</v>
      </c>
      <c r="L113">
        <f t="shared" si="16"/>
        <v>0</v>
      </c>
      <c r="R113" s="11"/>
      <c r="W113" s="14"/>
      <c r="X113" s="11"/>
    </row>
    <row r="114" spans="1:24" x14ac:dyDescent="0.3">
      <c r="A114">
        <v>113</v>
      </c>
      <c r="B114" t="s">
        <v>128</v>
      </c>
      <c r="C114">
        <v>90.8</v>
      </c>
      <c r="D114">
        <v>5.7419999999999999E-2</v>
      </c>
      <c r="E114" s="10">
        <f t="shared" si="10"/>
        <v>-3.8472155174245244E-3</v>
      </c>
      <c r="F114">
        <f t="shared" si="11"/>
        <v>0.9961601755348326</v>
      </c>
      <c r="G114">
        <f t="shared" si="12"/>
        <v>89.935188722258445</v>
      </c>
      <c r="H114">
        <f t="shared" si="13"/>
        <v>2.8632289188220118E-2</v>
      </c>
      <c r="J114" s="18">
        <f t="shared" si="14"/>
        <v>-13.394460404138087</v>
      </c>
      <c r="K114">
        <f t="shared" si="15"/>
        <v>-6.2948177479217549</v>
      </c>
      <c r="L114">
        <f t="shared" si="16"/>
        <v>0</v>
      </c>
      <c r="R114" s="11"/>
      <c r="W114" s="14"/>
      <c r="X114" s="11"/>
    </row>
    <row r="115" spans="1:24" x14ac:dyDescent="0.3">
      <c r="A115">
        <v>114</v>
      </c>
      <c r="B115" t="s">
        <v>129</v>
      </c>
      <c r="C115">
        <v>89.85</v>
      </c>
      <c r="D115">
        <v>5.8009999999999999E-2</v>
      </c>
      <c r="E115" s="10">
        <f t="shared" si="10"/>
        <v>-1.0517672377679562E-2</v>
      </c>
      <c r="F115">
        <f t="shared" si="11"/>
        <v>0.98953744493392071</v>
      </c>
      <c r="G115">
        <f t="shared" si="12"/>
        <v>88.985486188164202</v>
      </c>
      <c r="H115">
        <f t="shared" si="13"/>
        <v>2.8617681179241423E-2</v>
      </c>
      <c r="J115" s="18">
        <f t="shared" si="14"/>
        <v>-13.246255243598625</v>
      </c>
      <c r="K115">
        <f t="shared" si="15"/>
        <v>-5.345115213827512</v>
      </c>
      <c r="L115">
        <f t="shared" si="16"/>
        <v>0</v>
      </c>
      <c r="R115" s="11"/>
      <c r="W115" s="14"/>
      <c r="X115" s="11"/>
    </row>
    <row r="116" spans="1:24" x14ac:dyDescent="0.3">
      <c r="A116">
        <v>115</v>
      </c>
      <c r="B116" t="s">
        <v>130</v>
      </c>
      <c r="C116">
        <v>88.15</v>
      </c>
      <c r="D116">
        <v>5.8209999999999998E-2</v>
      </c>
      <c r="E116" s="10">
        <f t="shared" si="10"/>
        <v>-1.9101704385688697E-2</v>
      </c>
      <c r="F116">
        <f t="shared" si="11"/>
        <v>0.98107957707289939</v>
      </c>
      <c r="G116">
        <f t="shared" si="12"/>
        <v>87.298933142172459</v>
      </c>
      <c r="H116">
        <f t="shared" si="13"/>
        <v>2.7522162565849179E-2</v>
      </c>
      <c r="J116" s="18">
        <f t="shared" si="14"/>
        <v>-12.497725820219346</v>
      </c>
      <c r="K116">
        <f t="shared" si="15"/>
        <v>-3.6585621678357683</v>
      </c>
      <c r="L116">
        <f t="shared" si="16"/>
        <v>0</v>
      </c>
      <c r="R116" s="11"/>
      <c r="W116" s="14"/>
      <c r="X116" s="11"/>
    </row>
    <row r="117" spans="1:24" x14ac:dyDescent="0.3">
      <c r="A117">
        <v>116</v>
      </c>
      <c r="B117" t="s">
        <v>131</v>
      </c>
      <c r="C117">
        <v>87.25</v>
      </c>
      <c r="D117">
        <v>5.808E-2</v>
      </c>
      <c r="E117" s="10">
        <f t="shared" si="10"/>
        <v>-1.0262347761342735E-2</v>
      </c>
      <c r="F117">
        <f t="shared" si="11"/>
        <v>0.98979013045944408</v>
      </c>
      <c r="G117">
        <f t="shared" si="12"/>
        <v>86.409494609195605</v>
      </c>
      <c r="H117">
        <f t="shared" si="13"/>
        <v>2.7061812208271124E-2</v>
      </c>
      <c r="J117" s="18">
        <f t="shared" si="14"/>
        <v>-12.163479895279982</v>
      </c>
      <c r="K117">
        <f t="shared" si="15"/>
        <v>-2.7691236348589143</v>
      </c>
      <c r="L117">
        <f t="shared" si="16"/>
        <v>0</v>
      </c>
      <c r="R117" s="11"/>
      <c r="W117" s="14"/>
      <c r="X117" s="11"/>
    </row>
    <row r="118" spans="1:24" x14ac:dyDescent="0.3">
      <c r="A118">
        <v>117</v>
      </c>
      <c r="B118" t="s">
        <v>132</v>
      </c>
      <c r="C118">
        <v>87.2</v>
      </c>
      <c r="D118">
        <v>5.7759999999999999E-2</v>
      </c>
      <c r="E118" s="10">
        <f t="shared" si="10"/>
        <v>-5.7323016760257644E-4</v>
      </c>
      <c r="F118">
        <f t="shared" si="11"/>
        <v>0.99942693409742123</v>
      </c>
      <c r="G118">
        <f t="shared" si="12"/>
        <v>86.364582262402564</v>
      </c>
      <c r="H118">
        <f t="shared" si="13"/>
        <v>2.7059472953553695E-2</v>
      </c>
      <c r="J118" s="18">
        <f t="shared" si="14"/>
        <v>-12.156106905207659</v>
      </c>
      <c r="K118">
        <f t="shared" si="15"/>
        <v>-2.7242112880658738</v>
      </c>
      <c r="L118">
        <f t="shared" si="16"/>
        <v>0</v>
      </c>
      <c r="R118" s="11"/>
      <c r="W118" s="14"/>
      <c r="X118" s="11"/>
    </row>
    <row r="119" spans="1:24" x14ac:dyDescent="0.3">
      <c r="A119">
        <v>118</v>
      </c>
      <c r="B119" t="s">
        <v>133</v>
      </c>
      <c r="C119">
        <v>87.25</v>
      </c>
      <c r="D119">
        <v>5.7839999999999996E-2</v>
      </c>
      <c r="E119" s="10">
        <f t="shared" si="10"/>
        <v>5.7323016760247149E-4</v>
      </c>
      <c r="F119">
        <f t="shared" si="11"/>
        <v>1.0005733944954127</v>
      </c>
      <c r="G119">
        <f t="shared" si="12"/>
        <v>86.41295105810849</v>
      </c>
      <c r="H119">
        <f t="shared" si="13"/>
        <v>2.7042214041581008E-2</v>
      </c>
      <c r="J119" s="18">
        <f t="shared" si="14"/>
        <v>-12.155157298678985</v>
      </c>
      <c r="K119">
        <f t="shared" si="15"/>
        <v>-4.3870489127718031</v>
      </c>
      <c r="L119">
        <f t="shared" si="16"/>
        <v>0</v>
      </c>
      <c r="R119" s="11"/>
      <c r="W119" s="14"/>
      <c r="X119" s="11"/>
    </row>
    <row r="120" spans="1:24" x14ac:dyDescent="0.3">
      <c r="A120">
        <v>119</v>
      </c>
      <c r="B120" t="s">
        <v>134</v>
      </c>
      <c r="C120">
        <v>84.45</v>
      </c>
      <c r="D120">
        <v>5.7800000000000004E-2</v>
      </c>
      <c r="E120" s="10">
        <f t="shared" si="10"/>
        <v>-3.2617917828727375E-2</v>
      </c>
      <c r="F120">
        <f t="shared" si="11"/>
        <v>0.96790830945558748</v>
      </c>
      <c r="G120">
        <f t="shared" si="12"/>
        <v>83.64037097433669</v>
      </c>
      <c r="H120">
        <f t="shared" si="13"/>
        <v>2.752007903230743E-2</v>
      </c>
      <c r="J120" s="18">
        <f t="shared" si="14"/>
        <v>-11.97305914282871</v>
      </c>
      <c r="K120">
        <f t="shared" si="15"/>
        <v>-3.6464776063362478</v>
      </c>
      <c r="L120">
        <f t="shared" si="16"/>
        <v>0</v>
      </c>
      <c r="R120" s="11"/>
      <c r="W120" s="14"/>
      <c r="X120" s="11"/>
    </row>
    <row r="121" spans="1:24" x14ac:dyDescent="0.3">
      <c r="A121">
        <v>120</v>
      </c>
      <c r="B121" t="s">
        <v>135</v>
      </c>
      <c r="C121">
        <v>86.15</v>
      </c>
      <c r="D121">
        <v>5.7790000000000001E-2</v>
      </c>
      <c r="E121" s="10">
        <f t="shared" si="10"/>
        <v>1.9930319720129663E-2</v>
      </c>
      <c r="F121">
        <f t="shared" si="11"/>
        <v>1.020130254588514</v>
      </c>
      <c r="G121">
        <f t="shared" si="12"/>
        <v>85.324215142834575</v>
      </c>
      <c r="H121">
        <f t="shared" si="13"/>
        <v>2.7885248377500328E-2</v>
      </c>
      <c r="J121" s="18">
        <f t="shared" si="14"/>
        <v>-12.376171528308699</v>
      </c>
      <c r="K121">
        <f t="shared" si="15"/>
        <v>-5.3303217748341325</v>
      </c>
      <c r="L121">
        <f t="shared" si="16"/>
        <v>0</v>
      </c>
      <c r="R121" s="11"/>
      <c r="W121" s="14"/>
      <c r="X121" s="11"/>
    </row>
    <row r="122" spans="1:24" x14ac:dyDescent="0.3">
      <c r="A122">
        <v>121</v>
      </c>
      <c r="B122" t="s">
        <v>136</v>
      </c>
      <c r="C122">
        <v>87.05</v>
      </c>
      <c r="D122">
        <v>5.8390000000000004E-2</v>
      </c>
      <c r="E122" s="10">
        <f t="shared" si="10"/>
        <v>1.0392703240259288E-2</v>
      </c>
      <c r="F122">
        <f t="shared" si="11"/>
        <v>1.0104468949506673</v>
      </c>
      <c r="G122">
        <f t="shared" si="12"/>
        <v>86.206967127417968</v>
      </c>
      <c r="H122">
        <f t="shared" si="13"/>
        <v>2.7940661879140107E-2</v>
      </c>
      <c r="J122" s="18">
        <f t="shared" si="14"/>
        <v>-12.529061952884788</v>
      </c>
      <c r="K122">
        <f t="shared" si="15"/>
        <v>-6.2130737594175258</v>
      </c>
      <c r="L122">
        <f t="shared" si="16"/>
        <v>0</v>
      </c>
      <c r="R122" s="11"/>
      <c r="W122" s="14"/>
      <c r="X122" s="11"/>
    </row>
    <row r="123" spans="1:24" x14ac:dyDescent="0.3">
      <c r="A123">
        <v>122</v>
      </c>
      <c r="B123" t="s">
        <v>137</v>
      </c>
      <c r="C123">
        <v>87.15</v>
      </c>
      <c r="D123">
        <v>5.7990000000000007E-2</v>
      </c>
      <c r="E123" s="10">
        <f t="shared" si="10"/>
        <v>1.1481057518319265E-3</v>
      </c>
      <c r="F123">
        <f t="shared" si="11"/>
        <v>1.0011487650775417</v>
      </c>
      <c r="G123">
        <f t="shared" si="12"/>
        <v>86.311752605735478</v>
      </c>
      <c r="H123">
        <f t="shared" si="13"/>
        <v>2.6880540082308297E-2</v>
      </c>
      <c r="J123" s="18">
        <f t="shared" si="14"/>
        <v>-12.068336920104034</v>
      </c>
      <c r="K123">
        <f t="shared" si="15"/>
        <v>-6.3178592377350355</v>
      </c>
      <c r="L123">
        <f t="shared" si="16"/>
        <v>0</v>
      </c>
      <c r="R123" s="11"/>
      <c r="W123" s="14"/>
      <c r="X123" s="11"/>
    </row>
    <row r="124" spans="1:24" x14ac:dyDescent="0.3">
      <c r="A124">
        <v>123</v>
      </c>
      <c r="B124" t="s">
        <v>138</v>
      </c>
      <c r="C124">
        <v>88.5</v>
      </c>
      <c r="D124">
        <v>5.8280000000000005E-2</v>
      </c>
      <c r="E124" s="10">
        <f t="shared" si="10"/>
        <v>1.5371780047853783E-2</v>
      </c>
      <c r="F124">
        <f t="shared" si="11"/>
        <v>1.0154905335628226</v>
      </c>
      <c r="G124">
        <f t="shared" si="12"/>
        <v>87.64453145161184</v>
      </c>
      <c r="H124">
        <f t="shared" si="13"/>
        <v>2.7046177557370325E-2</v>
      </c>
      <c r="J124" s="18">
        <f t="shared" si="14"/>
        <v>-12.330202782805985</v>
      </c>
      <c r="K124">
        <f t="shared" si="15"/>
        <v>-7.6506380836113976</v>
      </c>
      <c r="L124">
        <f t="shared" si="16"/>
        <v>0</v>
      </c>
      <c r="R124" s="11"/>
      <c r="W124" s="14"/>
      <c r="X124" s="11"/>
    </row>
    <row r="125" spans="1:24" x14ac:dyDescent="0.3">
      <c r="A125">
        <v>124</v>
      </c>
      <c r="B125" t="s">
        <v>139</v>
      </c>
      <c r="C125">
        <v>87.65</v>
      </c>
      <c r="D125">
        <v>5.7980000000000004E-2</v>
      </c>
      <c r="E125" s="10">
        <f t="shared" si="10"/>
        <v>-9.6509406466402485E-3</v>
      </c>
      <c r="F125">
        <f t="shared" si="11"/>
        <v>0.99039548022598878</v>
      </c>
      <c r="G125">
        <f t="shared" si="12"/>
        <v>86.807088062096952</v>
      </c>
      <c r="H125">
        <f t="shared" si="13"/>
        <v>2.6994074621118792E-2</v>
      </c>
      <c r="J125" s="18">
        <f t="shared" si="14"/>
        <v>-12.188861234068515</v>
      </c>
      <c r="K125">
        <f t="shared" si="15"/>
        <v>-6.8131946940965094</v>
      </c>
      <c r="L125">
        <f t="shared" si="16"/>
        <v>0</v>
      </c>
      <c r="R125" s="11"/>
      <c r="W125" s="14"/>
      <c r="X125" s="11"/>
    </row>
    <row r="126" spans="1:24" x14ac:dyDescent="0.3">
      <c r="A126">
        <v>125</v>
      </c>
      <c r="B126" t="s">
        <v>140</v>
      </c>
      <c r="C126">
        <v>86.4</v>
      </c>
      <c r="D126">
        <v>5.8310000000000001E-2</v>
      </c>
      <c r="E126" s="10">
        <f t="shared" si="10"/>
        <v>-1.4363935557233537E-2</v>
      </c>
      <c r="F126">
        <f t="shared" si="11"/>
        <v>0.98573873359954367</v>
      </c>
      <c r="G126">
        <f t="shared" si="12"/>
        <v>85.564402882218459</v>
      </c>
      <c r="H126">
        <f t="shared" si="13"/>
        <v>2.7087873677734544E-2</v>
      </c>
      <c r="J126" s="18">
        <f t="shared" si="14"/>
        <v>-12.05611938802536</v>
      </c>
      <c r="K126">
        <f t="shared" si="15"/>
        <v>-5.570509514218017</v>
      </c>
      <c r="L126">
        <f t="shared" si="16"/>
        <v>0</v>
      </c>
      <c r="R126" s="11"/>
      <c r="W126" s="14"/>
      <c r="X126" s="11"/>
    </row>
    <row r="127" spans="1:24" x14ac:dyDescent="0.3">
      <c r="A127">
        <v>126</v>
      </c>
      <c r="B127" t="s">
        <v>141</v>
      </c>
      <c r="C127">
        <v>84.85</v>
      </c>
      <c r="D127">
        <v>5.8600000000000006E-2</v>
      </c>
      <c r="E127" s="10">
        <f t="shared" si="10"/>
        <v>-1.8102684129774796E-2</v>
      </c>
      <c r="F127">
        <f t="shared" si="11"/>
        <v>0.98206018518518501</v>
      </c>
      <c r="G127">
        <f t="shared" si="12"/>
        <v>84.025332017242562</v>
      </c>
      <c r="H127">
        <f t="shared" si="13"/>
        <v>2.7246360936594549E-2</v>
      </c>
      <c r="J127" s="18">
        <f t="shared" si="14"/>
        <v>-11.908532419191866</v>
      </c>
      <c r="K127">
        <f t="shared" si="15"/>
        <v>-4.0314386492421193</v>
      </c>
      <c r="L127">
        <f t="shared" si="16"/>
        <v>0</v>
      </c>
      <c r="R127" s="11"/>
      <c r="W127" s="14"/>
      <c r="X127" s="11"/>
    </row>
    <row r="128" spans="1:24" x14ac:dyDescent="0.3">
      <c r="A128">
        <v>127</v>
      </c>
      <c r="B128" t="s">
        <v>142</v>
      </c>
      <c r="C128">
        <v>85.4</v>
      </c>
      <c r="D128">
        <v>5.9839999999999997E-2</v>
      </c>
      <c r="E128" s="10">
        <f t="shared" si="10"/>
        <v>6.4611091142890622E-3</v>
      </c>
      <c r="F128">
        <f t="shared" si="11"/>
        <v>1.006482027106659</v>
      </c>
      <c r="G128">
        <f t="shared" si="12"/>
        <v>84.5525105057296</v>
      </c>
      <c r="H128">
        <f t="shared" si="13"/>
        <v>2.3848191382484802E-2</v>
      </c>
      <c r="J128" s="18">
        <f t="shared" si="14"/>
        <v>-10.488694979405837</v>
      </c>
      <c r="K128">
        <f t="shared" si="15"/>
        <v>-4.5586171377291578</v>
      </c>
      <c r="L128">
        <f t="shared" si="16"/>
        <v>0</v>
      </c>
      <c r="R128" s="11"/>
      <c r="W128" s="14"/>
      <c r="X128" s="11"/>
    </row>
    <row r="129" spans="1:24" x14ac:dyDescent="0.3">
      <c r="A129">
        <v>128</v>
      </c>
      <c r="B129" t="s">
        <v>143</v>
      </c>
      <c r="C129">
        <v>82.85</v>
      </c>
      <c r="D129">
        <v>5.9980000000000006E-2</v>
      </c>
      <c r="E129" s="10">
        <f t="shared" si="10"/>
        <v>-3.0314356921952352E-2</v>
      </c>
      <c r="F129">
        <f t="shared" si="11"/>
        <v>0.97014051522248235</v>
      </c>
      <c r="G129">
        <f t="shared" si="12"/>
        <v>82.025902145336687</v>
      </c>
      <c r="H129">
        <f t="shared" si="13"/>
        <v>2.1646528509548544E-2</v>
      </c>
      <c r="J129" s="18">
        <f t="shared" si="14"/>
        <v>-9.2358904703430706</v>
      </c>
      <c r="K129">
        <f t="shared" si="15"/>
        <v>-2.0320087773362445</v>
      </c>
      <c r="L129">
        <f t="shared" si="16"/>
        <v>0</v>
      </c>
      <c r="R129" s="11"/>
      <c r="W129" s="14"/>
      <c r="X129" s="11"/>
    </row>
    <row r="130" spans="1:24" x14ac:dyDescent="0.3">
      <c r="A130">
        <v>129</v>
      </c>
      <c r="B130" t="s">
        <v>144</v>
      </c>
      <c r="C130">
        <v>80.8</v>
      </c>
      <c r="D130">
        <v>6.0159999999999998E-2</v>
      </c>
      <c r="E130" s="10">
        <f t="shared" si="10"/>
        <v>-2.5054778345522243E-2</v>
      </c>
      <c r="F130">
        <f t="shared" si="11"/>
        <v>0.9752564876282438</v>
      </c>
      <c r="G130">
        <f t="shared" si="12"/>
        <v>79.993893368000442</v>
      </c>
      <c r="H130">
        <f t="shared" si="13"/>
        <v>2.1773283927501275E-2</v>
      </c>
      <c r="J130" s="18">
        <f t="shared" si="14"/>
        <v>-9.0598346451813416</v>
      </c>
      <c r="K130">
        <f t="shared" si="15"/>
        <v>3.1646099750448116</v>
      </c>
      <c r="L130">
        <f t="shared" si="16"/>
        <v>0</v>
      </c>
      <c r="R130" s="11"/>
      <c r="W130" s="14"/>
      <c r="X130" s="11"/>
    </row>
    <row r="131" spans="1:24" x14ac:dyDescent="0.3">
      <c r="A131">
        <v>130</v>
      </c>
      <c r="B131" t="s">
        <v>145</v>
      </c>
      <c r="C131">
        <v>84</v>
      </c>
      <c r="D131">
        <v>6.0410000000000005E-2</v>
      </c>
      <c r="E131" s="10">
        <f t="shared" ref="E131:E194" si="17">LN(C131/C130)</f>
        <v>3.8839833316263957E-2</v>
      </c>
      <c r="F131">
        <f t="shared" ref="F131:F194" si="18">C131/C130</f>
        <v>1.0396039603960396</v>
      </c>
      <c r="G131">
        <f t="shared" ref="G131:G194" si="19">C131*EXP(-2/12*D131)</f>
        <v>83.158503343045254</v>
      </c>
      <c r="H131">
        <f t="shared" si="13"/>
        <v>2.3319778494152354E-2</v>
      </c>
      <c r="J131" s="18">
        <f t="shared" si="14"/>
        <v>-10.087198937269671</v>
      </c>
      <c r="K131">
        <f t="shared" si="15"/>
        <v>2.2627209629177116</v>
      </c>
      <c r="L131">
        <f t="shared" si="16"/>
        <v>0</v>
      </c>
      <c r="R131" s="11"/>
      <c r="W131" s="14"/>
      <c r="X131" s="11"/>
    </row>
    <row r="132" spans="1:24" x14ac:dyDescent="0.3">
      <c r="A132">
        <v>131</v>
      </c>
      <c r="B132" t="s">
        <v>146</v>
      </c>
      <c r="C132">
        <v>90.1</v>
      </c>
      <c r="D132">
        <v>5.917E-2</v>
      </c>
      <c r="E132" s="10">
        <f t="shared" si="17"/>
        <v>7.0103365770978587E-2</v>
      </c>
      <c r="F132">
        <f t="shared" si="18"/>
        <v>1.0726190476190476</v>
      </c>
      <c r="G132">
        <f t="shared" si="19"/>
        <v>89.215830690462894</v>
      </c>
      <c r="H132">
        <f t="shared" si="13"/>
        <v>2.6872669804438427E-2</v>
      </c>
      <c r="J132" s="18">
        <f t="shared" si="14"/>
        <v>-12.47074043576543</v>
      </c>
      <c r="K132">
        <f t="shared" si="15"/>
        <v>-4.8824214197756675</v>
      </c>
      <c r="L132">
        <f t="shared" si="16"/>
        <v>0</v>
      </c>
      <c r="R132" s="11"/>
      <c r="W132" s="14"/>
      <c r="X132" s="11"/>
    </row>
    <row r="133" spans="1:24" x14ac:dyDescent="0.3">
      <c r="A133">
        <v>132</v>
      </c>
      <c r="B133" t="s">
        <v>147</v>
      </c>
      <c r="C133">
        <v>89.7</v>
      </c>
      <c r="D133">
        <v>6.164E-2</v>
      </c>
      <c r="E133" s="10">
        <f t="shared" si="17"/>
        <v>-4.449395549541736E-3</v>
      </c>
      <c r="F133">
        <f t="shared" si="18"/>
        <v>0.99556048834628197</v>
      </c>
      <c r="G133">
        <f t="shared" si="19"/>
        <v>88.783199362626661</v>
      </c>
      <c r="H133">
        <f t="shared" si="13"/>
        <v>2.6868552577714581E-2</v>
      </c>
      <c r="J133" s="18">
        <f t="shared" si="14"/>
        <v>-12.408365086565929</v>
      </c>
      <c r="K133">
        <f t="shared" si="15"/>
        <v>-4.449790091939434</v>
      </c>
      <c r="L133">
        <f t="shared" si="16"/>
        <v>0</v>
      </c>
      <c r="R133" s="11"/>
      <c r="W133" s="14"/>
      <c r="X133" s="11"/>
    </row>
    <row r="134" spans="1:24" x14ac:dyDescent="0.3">
      <c r="A134">
        <v>133</v>
      </c>
      <c r="B134" t="s">
        <v>148</v>
      </c>
      <c r="C134">
        <v>99.2</v>
      </c>
      <c r="D134">
        <v>6.1660000000000006E-2</v>
      </c>
      <c r="E134" s="10">
        <f t="shared" si="17"/>
        <v>0.10066724522607674</v>
      </c>
      <c r="F134">
        <f t="shared" si="18"/>
        <v>1.1059085841694538</v>
      </c>
      <c r="G134">
        <f t="shared" si="19"/>
        <v>98.185775018694585</v>
      </c>
      <c r="H134">
        <f t="shared" si="13"/>
        <v>3.2830780635746105E-2</v>
      </c>
      <c r="J134" s="18">
        <f t="shared" si="14"/>
        <v>-16.767537351259183</v>
      </c>
      <c r="K134">
        <f t="shared" si="15"/>
        <v>-13.852365748007358</v>
      </c>
      <c r="L134">
        <f t="shared" si="16"/>
        <v>0</v>
      </c>
      <c r="R134" s="11"/>
      <c r="W134" s="14"/>
      <c r="X134" s="11"/>
    </row>
    <row r="135" spans="1:24" x14ac:dyDescent="0.3">
      <c r="A135">
        <v>134</v>
      </c>
      <c r="B135" t="s">
        <v>149</v>
      </c>
      <c r="C135">
        <v>89.15</v>
      </c>
      <c r="D135">
        <v>6.1620000000000001E-2</v>
      </c>
      <c r="E135" s="10">
        <f t="shared" si="17"/>
        <v>-0.1068176699816777</v>
      </c>
      <c r="F135">
        <f t="shared" si="18"/>
        <v>0.89868951612903225</v>
      </c>
      <c r="G135">
        <f t="shared" si="19"/>
        <v>88.239114901109815</v>
      </c>
      <c r="H135">
        <f t="shared" si="13"/>
        <v>3.5598985430311952E-2</v>
      </c>
      <c r="J135" s="18">
        <f t="shared" si="14"/>
        <v>-16.339481258847275</v>
      </c>
      <c r="K135">
        <f t="shared" si="15"/>
        <v>-3.9057056304225881</v>
      </c>
      <c r="L135">
        <f t="shared" si="16"/>
        <v>0</v>
      </c>
      <c r="R135" s="11"/>
      <c r="W135" s="14"/>
      <c r="X135" s="11"/>
    </row>
    <row r="136" spans="1:24" x14ac:dyDescent="0.3">
      <c r="A136">
        <v>135</v>
      </c>
      <c r="B136" t="s">
        <v>150</v>
      </c>
      <c r="C136">
        <v>98.65</v>
      </c>
      <c r="D136">
        <v>6.1460000000000001E-2</v>
      </c>
      <c r="E136" s="10">
        <f t="shared" si="17"/>
        <v>0.10125788815947502</v>
      </c>
      <c r="F136">
        <f t="shared" si="18"/>
        <v>1.1065619742007853</v>
      </c>
      <c r="G136">
        <f t="shared" si="19"/>
        <v>97.6446530093978</v>
      </c>
      <c r="H136">
        <f t="shared" si="13"/>
        <v>4.0155575540066858E-2</v>
      </c>
      <c r="J136" s="18">
        <f t="shared" si="14"/>
        <v>-20.395474892412444</v>
      </c>
      <c r="K136">
        <f t="shared" si="15"/>
        <v>-13.311243738710573</v>
      </c>
      <c r="L136">
        <f t="shared" si="16"/>
        <v>0</v>
      </c>
      <c r="R136" s="11"/>
      <c r="W136" s="14"/>
      <c r="X136" s="11"/>
    </row>
    <row r="137" spans="1:24" x14ac:dyDescent="0.3">
      <c r="A137">
        <v>136</v>
      </c>
      <c r="B137" t="s">
        <v>151</v>
      </c>
      <c r="C137">
        <v>116.5</v>
      </c>
      <c r="D137">
        <v>6.1310000000000003E-2</v>
      </c>
      <c r="E137" s="10">
        <f t="shared" si="17"/>
        <v>0.16631304053713086</v>
      </c>
      <c r="F137">
        <f t="shared" si="18"/>
        <v>1.1809427268119614</v>
      </c>
      <c r="G137">
        <f t="shared" si="19"/>
        <v>115.31562563813115</v>
      </c>
      <c r="H137">
        <f t="shared" si="13"/>
        <v>5.0186100443341604E-2</v>
      </c>
      <c r="J137" s="18">
        <f t="shared" si="14"/>
        <v>-30.103092400711475</v>
      </c>
      <c r="K137">
        <f t="shared" si="15"/>
        <v>-30.982216367443925</v>
      </c>
      <c r="L137">
        <f t="shared" si="16"/>
        <v>1</v>
      </c>
      <c r="R137" s="11"/>
      <c r="W137" s="14"/>
      <c r="X137" s="11"/>
    </row>
    <row r="138" spans="1:24" x14ac:dyDescent="0.3">
      <c r="A138">
        <v>137</v>
      </c>
      <c r="B138" t="s">
        <v>152</v>
      </c>
      <c r="C138">
        <v>111.15</v>
      </c>
      <c r="D138">
        <v>6.1460000000000001E-2</v>
      </c>
      <c r="E138" s="10">
        <f t="shared" si="17"/>
        <v>-4.7010632595549641E-2</v>
      </c>
      <c r="F138">
        <f t="shared" si="18"/>
        <v>0.95407725321888415</v>
      </c>
      <c r="G138">
        <f t="shared" si="19"/>
        <v>110.01726489604222</v>
      </c>
      <c r="H138">
        <f t="shared" si="13"/>
        <v>5.085570820691801E-2</v>
      </c>
      <c r="J138" s="18">
        <f t="shared" si="14"/>
        <v>-29.103153577657039</v>
      </c>
      <c r="K138">
        <f t="shared" si="15"/>
        <v>-25.683855625354994</v>
      </c>
      <c r="L138">
        <f t="shared" si="16"/>
        <v>0</v>
      </c>
      <c r="R138" s="11"/>
      <c r="W138" s="14"/>
      <c r="X138" s="11"/>
    </row>
    <row r="139" spans="1:24" x14ac:dyDescent="0.3">
      <c r="A139">
        <v>138</v>
      </c>
      <c r="B139" t="s">
        <v>153</v>
      </c>
      <c r="C139">
        <v>97.75</v>
      </c>
      <c r="D139">
        <v>6.1810000000000004E-2</v>
      </c>
      <c r="E139" s="10">
        <f t="shared" si="17"/>
        <v>-0.12846744154473047</v>
      </c>
      <c r="F139">
        <f t="shared" si="18"/>
        <v>0.87944219523166889</v>
      </c>
      <c r="G139">
        <f t="shared" si="19"/>
        <v>96.74818114504977</v>
      </c>
      <c r="H139">
        <f t="shared" si="13"/>
        <v>5.5745726899737467E-2</v>
      </c>
      <c r="J139" s="18">
        <f t="shared" si="14"/>
        <v>-28.053941854680705</v>
      </c>
      <c r="K139">
        <f t="shared" si="15"/>
        <v>-12.414771874362543</v>
      </c>
      <c r="L139">
        <f t="shared" si="16"/>
        <v>0</v>
      </c>
      <c r="R139" s="11"/>
      <c r="W139" s="14"/>
      <c r="X139" s="11"/>
    </row>
    <row r="140" spans="1:24" x14ac:dyDescent="0.3">
      <c r="A140">
        <v>139</v>
      </c>
      <c r="B140" t="s">
        <v>154</v>
      </c>
      <c r="C140">
        <v>96.65</v>
      </c>
      <c r="D140">
        <v>6.0999999999999999E-2</v>
      </c>
      <c r="E140" s="10">
        <f t="shared" si="17"/>
        <v>-1.1316993211135242E-2</v>
      </c>
      <c r="F140">
        <f t="shared" si="18"/>
        <v>0.98874680306905371</v>
      </c>
      <c r="G140">
        <f t="shared" si="19"/>
        <v>95.672369708049018</v>
      </c>
      <c r="H140">
        <f t="shared" si="13"/>
        <v>5.5530907209322265E-2</v>
      </c>
      <c r="J140" s="18">
        <f t="shared" si="14"/>
        <v>-27.635084721200453</v>
      </c>
      <c r="K140">
        <f t="shared" si="15"/>
        <v>-11.338960437361791</v>
      </c>
      <c r="L140">
        <f t="shared" si="16"/>
        <v>0</v>
      </c>
      <c r="R140" s="11"/>
      <c r="W140" s="14"/>
      <c r="X140" s="11"/>
    </row>
    <row r="141" spans="1:24" x14ac:dyDescent="0.3">
      <c r="A141">
        <v>140</v>
      </c>
      <c r="B141" t="s">
        <v>155</v>
      </c>
      <c r="C141">
        <v>86.3</v>
      </c>
      <c r="D141">
        <v>6.1409999999999999E-2</v>
      </c>
      <c r="E141" s="10">
        <f t="shared" si="17"/>
        <v>-0.11326660756495775</v>
      </c>
      <c r="F141">
        <f t="shared" si="18"/>
        <v>0.89291257113295386</v>
      </c>
      <c r="G141">
        <f t="shared" si="19"/>
        <v>85.421224305962966</v>
      </c>
      <c r="H141">
        <f t="shared" si="13"/>
        <v>5.934790897877517E-2</v>
      </c>
      <c r="J141" s="18">
        <f t="shared" si="14"/>
        <v>-26.370035487080767</v>
      </c>
      <c r="K141">
        <f t="shared" si="15"/>
        <v>-1.0878150352757388</v>
      </c>
      <c r="L141">
        <f t="shared" si="16"/>
        <v>0</v>
      </c>
      <c r="R141" s="11"/>
      <c r="W141" s="14"/>
      <c r="X141" s="11"/>
    </row>
    <row r="142" spans="1:24" x14ac:dyDescent="0.3">
      <c r="A142">
        <v>141</v>
      </c>
      <c r="B142" t="s">
        <v>156</v>
      </c>
      <c r="C142">
        <v>85.2</v>
      </c>
      <c r="D142">
        <v>6.1340000000000006E-2</v>
      </c>
      <c r="E142" s="10">
        <f t="shared" si="17"/>
        <v>-1.2828164254112115E-2</v>
      </c>
      <c r="F142">
        <f t="shared" si="18"/>
        <v>0.98725376593279268</v>
      </c>
      <c r="G142">
        <f t="shared" si="19"/>
        <v>84.333409270687227</v>
      </c>
      <c r="H142">
        <f t="shared" si="13"/>
        <v>5.9371610102799614E-2</v>
      </c>
      <c r="J142" s="18">
        <f t="shared" si="14"/>
        <v>-26.044617574568846</v>
      </c>
      <c r="K142">
        <f t="shared" si="15"/>
        <v>-1.4803244076035043</v>
      </c>
      <c r="L142">
        <f t="shared" si="16"/>
        <v>0</v>
      </c>
      <c r="R142" s="11"/>
      <c r="W142" s="14"/>
      <c r="X142" s="11"/>
    </row>
    <row r="143" spans="1:24" x14ac:dyDescent="0.3">
      <c r="A143">
        <v>142</v>
      </c>
      <c r="B143" t="s">
        <v>157</v>
      </c>
      <c r="C143">
        <v>86.95</v>
      </c>
      <c r="D143">
        <v>6.1769999999999999E-2</v>
      </c>
      <c r="E143" s="10">
        <f t="shared" si="17"/>
        <v>2.0331806965022091E-2</v>
      </c>
      <c r="F143">
        <f t="shared" si="18"/>
        <v>1.0205399061032865</v>
      </c>
      <c r="G143">
        <f t="shared" si="19"/>
        <v>86.059441764140033</v>
      </c>
      <c r="H143">
        <f t="shared" si="13"/>
        <v>5.9507637904574334E-2</v>
      </c>
      <c r="J143" s="18">
        <f t="shared" si="14"/>
        <v>-26.638559539451201</v>
      </c>
      <c r="K143">
        <f t="shared" si="15"/>
        <v>-7.3792035097691127</v>
      </c>
      <c r="L143">
        <f t="shared" si="16"/>
        <v>0</v>
      </c>
      <c r="R143" s="11"/>
      <c r="W143" s="14"/>
      <c r="X143" s="11"/>
    </row>
    <row r="144" spans="1:24" x14ac:dyDescent="0.3">
      <c r="A144">
        <v>143</v>
      </c>
      <c r="B144" t="s">
        <v>158</v>
      </c>
      <c r="C144">
        <v>86.1</v>
      </c>
      <c r="D144">
        <v>6.1969999999999997E-2</v>
      </c>
      <c r="E144" s="10">
        <f t="shared" si="17"/>
        <v>-9.8238293666070113E-3</v>
      </c>
      <c r="F144">
        <f t="shared" si="18"/>
        <v>0.99022426682001141</v>
      </c>
      <c r="G144">
        <f t="shared" si="19"/>
        <v>85.215307066257125</v>
      </c>
      <c r="H144">
        <f t="shared" si="13"/>
        <v>5.9525517633195135E-2</v>
      </c>
      <c r="J144" s="18">
        <f t="shared" si="14"/>
        <v>-26.385194174590513</v>
      </c>
      <c r="K144">
        <f t="shared" si="15"/>
        <v>-6.5350688118862053</v>
      </c>
      <c r="L144">
        <f t="shared" si="16"/>
        <v>0</v>
      </c>
      <c r="R144" s="11"/>
      <c r="W144" s="14"/>
      <c r="X144" s="11"/>
    </row>
    <row r="145" spans="1:24" x14ac:dyDescent="0.3">
      <c r="A145">
        <v>144</v>
      </c>
      <c r="B145" t="s">
        <v>159</v>
      </c>
      <c r="C145">
        <v>87.4</v>
      </c>
      <c r="D145">
        <v>6.1829999999999996E-2</v>
      </c>
      <c r="E145" s="10">
        <f t="shared" si="17"/>
        <v>1.4985871227804757E-2</v>
      </c>
      <c r="F145">
        <f t="shared" si="18"/>
        <v>1.0150987224157957</v>
      </c>
      <c r="G145">
        <f t="shared" si="19"/>
        <v>86.503967735593051</v>
      </c>
      <c r="H145">
        <f t="shared" si="13"/>
        <v>5.9578395603347392E-2</v>
      </c>
      <c r="J145" s="18">
        <f t="shared" si="14"/>
        <v>-26.807994914967569</v>
      </c>
      <c r="K145">
        <f t="shared" si="15"/>
        <v>-7.8237294812221307</v>
      </c>
      <c r="L145">
        <f t="shared" si="16"/>
        <v>0</v>
      </c>
      <c r="R145" s="11"/>
      <c r="W145" s="14"/>
      <c r="X145" s="11"/>
    </row>
    <row r="146" spans="1:24" x14ac:dyDescent="0.3">
      <c r="A146">
        <v>145</v>
      </c>
      <c r="B146" t="s">
        <v>160</v>
      </c>
      <c r="C146">
        <v>86.45</v>
      </c>
      <c r="D146">
        <v>6.2030000000000002E-2</v>
      </c>
      <c r="E146" s="10">
        <f t="shared" si="17"/>
        <v>-1.0929070532190317E-2</v>
      </c>
      <c r="F146">
        <f t="shared" si="18"/>
        <v>0.98913043478260865</v>
      </c>
      <c r="G146">
        <f t="shared" si="19"/>
        <v>85.560855140688872</v>
      </c>
      <c r="H146">
        <f t="shared" si="13"/>
        <v>5.951104719834456E-2</v>
      </c>
      <c r="J146" s="18">
        <f t="shared" si="14"/>
        <v>-26.48574598508139</v>
      </c>
      <c r="K146">
        <f t="shared" si="15"/>
        <v>-7.5797675739059827</v>
      </c>
      <c r="L146">
        <f t="shared" si="16"/>
        <v>0</v>
      </c>
      <c r="R146" s="11"/>
      <c r="W146" s="14"/>
      <c r="X146" s="11"/>
    </row>
    <row r="147" spans="1:24" x14ac:dyDescent="0.3">
      <c r="A147">
        <v>146</v>
      </c>
      <c r="B147" t="s">
        <v>161</v>
      </c>
      <c r="C147">
        <v>86.3</v>
      </c>
      <c r="D147">
        <v>6.1359999999999998E-2</v>
      </c>
      <c r="E147" s="10">
        <f t="shared" si="17"/>
        <v>-1.7366140399173104E-3</v>
      </c>
      <c r="F147">
        <f t="shared" si="18"/>
        <v>0.99826489300173504</v>
      </c>
      <c r="G147">
        <f t="shared" si="19"/>
        <v>85.42193615246488</v>
      </c>
      <c r="H147">
        <f t="shared" si="13"/>
        <v>5.9483907714631433E-2</v>
      </c>
      <c r="J147" s="18">
        <f t="shared" si="14"/>
        <v>-26.430684012251071</v>
      </c>
      <c r="K147">
        <f t="shared" si="15"/>
        <v>-7.6365662401373839</v>
      </c>
      <c r="L147">
        <f t="shared" si="16"/>
        <v>0</v>
      </c>
      <c r="R147" s="11"/>
      <c r="W147" s="14"/>
      <c r="X147" s="11"/>
    </row>
    <row r="148" spans="1:24" x14ac:dyDescent="0.3">
      <c r="A148">
        <v>147</v>
      </c>
      <c r="B148" t="s">
        <v>162</v>
      </c>
      <c r="C148">
        <v>86.45</v>
      </c>
      <c r="D148">
        <v>6.2400000000000004E-2</v>
      </c>
      <c r="E148" s="10">
        <f t="shared" si="17"/>
        <v>1.7366140399173136E-3</v>
      </c>
      <c r="F148">
        <f t="shared" si="18"/>
        <v>1.0017381228273465</v>
      </c>
      <c r="G148">
        <f t="shared" si="19"/>
        <v>85.555579050636311</v>
      </c>
      <c r="H148">
        <f t="shared" si="13"/>
        <v>5.9485123696707241E-2</v>
      </c>
      <c r="J148" s="18">
        <f t="shared" si="14"/>
        <v>-26.472576050426511</v>
      </c>
      <c r="K148">
        <f t="shared" si="15"/>
        <v>-8.0676164513043034</v>
      </c>
      <c r="L148">
        <f t="shared" si="16"/>
        <v>0</v>
      </c>
      <c r="R148" s="11"/>
      <c r="W148" s="14"/>
      <c r="X148" s="11"/>
    </row>
    <row r="149" spans="1:24" x14ac:dyDescent="0.3">
      <c r="A149">
        <v>148</v>
      </c>
      <c r="B149" t="s">
        <v>163</v>
      </c>
      <c r="C149">
        <v>85.85</v>
      </c>
      <c r="D149">
        <v>6.2179999999999999E-2</v>
      </c>
      <c r="E149" s="10">
        <f t="shared" si="17"/>
        <v>-6.9646247858151161E-3</v>
      </c>
      <c r="F149">
        <f t="shared" si="18"/>
        <v>0.99305957200694028</v>
      </c>
      <c r="G149">
        <f t="shared" si="19"/>
        <v>84.96490203745762</v>
      </c>
      <c r="H149">
        <f t="shared" si="13"/>
        <v>5.9497279238403637E-2</v>
      </c>
      <c r="J149" s="18">
        <f t="shared" si="14"/>
        <v>-26.295181199472495</v>
      </c>
      <c r="K149">
        <f t="shared" si="15"/>
        <v>-7.476939438125612</v>
      </c>
      <c r="L149">
        <f t="shared" si="16"/>
        <v>0</v>
      </c>
      <c r="R149" s="11"/>
      <c r="W149" s="14"/>
      <c r="X149" s="11"/>
    </row>
    <row r="150" spans="1:24" x14ac:dyDescent="0.3">
      <c r="A150">
        <v>149</v>
      </c>
      <c r="B150" t="s">
        <v>164</v>
      </c>
      <c r="C150">
        <v>85.6</v>
      </c>
      <c r="D150">
        <v>6.2089999999999999E-2</v>
      </c>
      <c r="E150" s="10">
        <f t="shared" si="17"/>
        <v>-2.9163041957880964E-3</v>
      </c>
      <c r="F150">
        <f t="shared" si="18"/>
        <v>0.99708794408852652</v>
      </c>
      <c r="G150">
        <f t="shared" si="19"/>
        <v>84.718750263934837</v>
      </c>
      <c r="H150">
        <f t="shared" si="13"/>
        <v>5.9191408132969046E-2</v>
      </c>
      <c r="J150" s="18">
        <f t="shared" si="14"/>
        <v>-26.084211499382175</v>
      </c>
      <c r="K150">
        <f t="shared" si="15"/>
        <v>-7.2307876646028291</v>
      </c>
      <c r="L150">
        <f t="shared" si="16"/>
        <v>0</v>
      </c>
      <c r="R150" s="11"/>
      <c r="W150" s="14"/>
      <c r="X150" s="11"/>
    </row>
    <row r="151" spans="1:24" x14ac:dyDescent="0.3">
      <c r="A151">
        <v>150</v>
      </c>
      <c r="B151" t="s">
        <v>165</v>
      </c>
      <c r="C151">
        <v>85.4</v>
      </c>
      <c r="D151">
        <v>6.234E-2</v>
      </c>
      <c r="E151" s="10">
        <f t="shared" si="17"/>
        <v>-2.3391823531721551E-3</v>
      </c>
      <c r="F151">
        <f t="shared" si="18"/>
        <v>0.99766355140186924</v>
      </c>
      <c r="G151">
        <f t="shared" si="19"/>
        <v>84.517287631627241</v>
      </c>
      <c r="H151">
        <f t="shared" si="13"/>
        <v>5.907822541567874E-2</v>
      </c>
      <c r="J151" s="18">
        <f t="shared" si="14"/>
        <v>-25.972424541754322</v>
      </c>
      <c r="K151">
        <f t="shared" si="15"/>
        <v>-7.8210283538720518</v>
      </c>
      <c r="L151">
        <f t="shared" si="16"/>
        <v>0</v>
      </c>
      <c r="R151" s="11"/>
      <c r="W151" s="14"/>
      <c r="X151" s="11"/>
    </row>
    <row r="152" spans="1:24" x14ac:dyDescent="0.3">
      <c r="A152">
        <v>151</v>
      </c>
      <c r="B152" t="s">
        <v>166</v>
      </c>
      <c r="C152">
        <v>83.7</v>
      </c>
      <c r="D152">
        <v>6.1020000000000005E-2</v>
      </c>
      <c r="E152" s="10">
        <f t="shared" si="17"/>
        <v>-2.0107123299094566E-2</v>
      </c>
      <c r="F152">
        <f t="shared" si="18"/>
        <v>0.98009367681498827</v>
      </c>
      <c r="G152">
        <f t="shared" si="19"/>
        <v>82.853084863083723</v>
      </c>
      <c r="H152">
        <f t="shared" si="13"/>
        <v>5.9150411981683443E-2</v>
      </c>
      <c r="J152" s="18">
        <f t="shared" si="14"/>
        <v>-25.492120197282969</v>
      </c>
      <c r="K152">
        <f t="shared" si="15"/>
        <v>-6.5536945781029488</v>
      </c>
      <c r="L152">
        <f t="shared" si="16"/>
        <v>0</v>
      </c>
      <c r="R152" s="11"/>
      <c r="W152" s="14"/>
      <c r="X152" s="11"/>
    </row>
    <row r="153" spans="1:24" x14ac:dyDescent="0.3">
      <c r="A153">
        <v>152</v>
      </c>
      <c r="B153" t="s">
        <v>167</v>
      </c>
      <c r="C153">
        <v>79.5</v>
      </c>
      <c r="D153">
        <v>6.2190000000000002E-2</v>
      </c>
      <c r="E153" s="10">
        <f t="shared" si="17"/>
        <v>-5.148195583514345E-2</v>
      </c>
      <c r="F153">
        <f t="shared" si="18"/>
        <v>0.94982078853046592</v>
      </c>
      <c r="G153">
        <f t="shared" si="19"/>
        <v>78.68023825437092</v>
      </c>
      <c r="H153">
        <f t="shared" si="13"/>
        <v>5.985137210919457E-2</v>
      </c>
      <c r="J153" s="18">
        <f t="shared" si="14"/>
        <v>-24.495103460310393</v>
      </c>
      <c r="K153">
        <f t="shared" si="15"/>
        <v>-4.8573486658987122</v>
      </c>
      <c r="L153">
        <f t="shared" si="16"/>
        <v>0</v>
      </c>
      <c r="R153" s="11"/>
      <c r="W153" s="14"/>
      <c r="X153" s="11"/>
    </row>
    <row r="154" spans="1:24" x14ac:dyDescent="0.3">
      <c r="A154">
        <v>153</v>
      </c>
      <c r="B154" t="s">
        <v>168</v>
      </c>
      <c r="C154">
        <v>79.599999999999994</v>
      </c>
      <c r="D154">
        <v>6.2390000000000001E-2</v>
      </c>
      <c r="E154" s="10">
        <f t="shared" si="17"/>
        <v>1.2570711900511137E-3</v>
      </c>
      <c r="F154">
        <f t="shared" si="18"/>
        <v>1.0012578616352201</v>
      </c>
      <c r="G154">
        <f t="shared" si="19"/>
        <v>78.776581177716565</v>
      </c>
      <c r="H154">
        <f t="shared" si="13"/>
        <v>5.9756867132148478E-2</v>
      </c>
      <c r="J154" s="18">
        <f t="shared" si="14"/>
        <v>-24.486372404668192</v>
      </c>
      <c r="K154">
        <f t="shared" si="15"/>
        <v>-4.9536915892443574</v>
      </c>
      <c r="L154">
        <f t="shared" si="16"/>
        <v>0</v>
      </c>
      <c r="R154" s="11"/>
      <c r="W154" s="14"/>
      <c r="X154" s="11"/>
    </row>
    <row r="155" spans="1:24" x14ac:dyDescent="0.3">
      <c r="A155">
        <v>154</v>
      </c>
      <c r="B155" t="s">
        <v>169</v>
      </c>
      <c r="C155">
        <v>80.650000000000006</v>
      </c>
      <c r="D155">
        <v>6.2359999999999999E-2</v>
      </c>
      <c r="E155" s="10">
        <f t="shared" si="17"/>
        <v>1.3104711720880746E-2</v>
      </c>
      <c r="F155">
        <f t="shared" si="18"/>
        <v>1.0131909547738696</v>
      </c>
      <c r="G155">
        <f t="shared" si="19"/>
        <v>79.816118576867055</v>
      </c>
      <c r="H155">
        <f t="shared" si="13"/>
        <v>5.9820920447647072E-2</v>
      </c>
      <c r="J155" s="18">
        <f t="shared" si="14"/>
        <v>-24.836088351358747</v>
      </c>
      <c r="K155">
        <f t="shared" si="15"/>
        <v>-5.9932289883948471</v>
      </c>
      <c r="L155">
        <f t="shared" si="16"/>
        <v>0</v>
      </c>
      <c r="R155" s="11"/>
      <c r="W155" s="14"/>
      <c r="X155" s="11"/>
    </row>
    <row r="156" spans="1:24" x14ac:dyDescent="0.3">
      <c r="A156">
        <v>155</v>
      </c>
      <c r="B156" t="s">
        <v>170</v>
      </c>
      <c r="C156">
        <v>78.8</v>
      </c>
      <c r="D156">
        <v>6.268E-2</v>
      </c>
      <c r="E156" s="10">
        <f t="shared" si="17"/>
        <v>-2.3205807707384535E-2</v>
      </c>
      <c r="F156">
        <f t="shared" si="18"/>
        <v>0.97706137631742085</v>
      </c>
      <c r="G156">
        <f t="shared" si="19"/>
        <v>77.98108756678289</v>
      </c>
      <c r="H156">
        <f t="shared" si="13"/>
        <v>5.9901716004157009E-2</v>
      </c>
      <c r="J156" s="18">
        <f t="shared" si="14"/>
        <v>-24.297861499417991</v>
      </c>
      <c r="K156">
        <f t="shared" si="15"/>
        <v>-4.1581979783106817</v>
      </c>
      <c r="L156">
        <f t="shared" si="16"/>
        <v>0</v>
      </c>
      <c r="R156" s="11"/>
      <c r="W156" s="14"/>
      <c r="X156" s="11"/>
    </row>
    <row r="157" spans="1:24" x14ac:dyDescent="0.3">
      <c r="A157">
        <v>156</v>
      </c>
      <c r="B157" t="s">
        <v>171</v>
      </c>
      <c r="C157">
        <v>78.599999999999994</v>
      </c>
      <c r="D157">
        <v>6.251000000000001E-2</v>
      </c>
      <c r="E157" s="10">
        <f t="shared" si="17"/>
        <v>-2.5412974286726439E-3</v>
      </c>
      <c r="F157">
        <f t="shared" si="18"/>
        <v>0.99746192893401009</v>
      </c>
      <c r="G157">
        <f t="shared" si="19"/>
        <v>77.785369912327496</v>
      </c>
      <c r="H157">
        <f t="shared" si="13"/>
        <v>5.9834383956660291E-2</v>
      </c>
      <c r="J157" s="18">
        <f t="shared" si="14"/>
        <v>-24.209635231477492</v>
      </c>
      <c r="K157">
        <f t="shared" si="15"/>
        <v>-3.9624803238552886</v>
      </c>
      <c r="L157">
        <f t="shared" si="16"/>
        <v>0</v>
      </c>
      <c r="R157" s="11"/>
      <c r="W157" s="14"/>
      <c r="X157" s="11"/>
    </row>
    <row r="158" spans="1:24" x14ac:dyDescent="0.3">
      <c r="A158">
        <v>157</v>
      </c>
      <c r="B158" t="s">
        <v>172</v>
      </c>
      <c r="C158">
        <v>78.3</v>
      </c>
      <c r="D158">
        <v>6.2549999999999994E-2</v>
      </c>
      <c r="E158" s="10">
        <f t="shared" si="17"/>
        <v>-3.8240964384033942E-3</v>
      </c>
      <c r="F158">
        <f t="shared" si="18"/>
        <v>0.99618320610687028</v>
      </c>
      <c r="G158">
        <f t="shared" si="19"/>
        <v>77.487962599332008</v>
      </c>
      <c r="H158">
        <f t="shared" si="13"/>
        <v>5.9810430280257329E-2</v>
      </c>
      <c r="J158" s="18">
        <f t="shared" si="14"/>
        <v>-24.107416403888365</v>
      </c>
      <c r="K158">
        <f t="shared" si="15"/>
        <v>-4.3626562730342329</v>
      </c>
      <c r="L158">
        <f t="shared" si="16"/>
        <v>0</v>
      </c>
      <c r="R158" s="11"/>
      <c r="W158" s="14"/>
      <c r="X158" s="11"/>
    </row>
    <row r="159" spans="1:24" x14ac:dyDescent="0.3">
      <c r="A159">
        <v>158</v>
      </c>
      <c r="B159" t="s">
        <v>173</v>
      </c>
      <c r="C159">
        <v>78.55</v>
      </c>
      <c r="D159">
        <v>6.2539999999999998E-2</v>
      </c>
      <c r="E159" s="10">
        <f t="shared" si="17"/>
        <v>3.1877617048726992E-3</v>
      </c>
      <c r="F159">
        <f t="shared" si="18"/>
        <v>1.0031928480204342</v>
      </c>
      <c r="G159">
        <f t="shared" si="19"/>
        <v>77.735499446382548</v>
      </c>
      <c r="H159">
        <f t="shared" si="13"/>
        <v>5.9593158106759234E-2</v>
      </c>
      <c r="J159" s="18">
        <f t="shared" si="14"/>
        <v>-24.096573732032635</v>
      </c>
      <c r="K159">
        <f t="shared" si="15"/>
        <v>-4.610193120084773</v>
      </c>
      <c r="L159">
        <f t="shared" si="16"/>
        <v>0</v>
      </c>
      <c r="R159" s="11"/>
      <c r="W159" s="14"/>
      <c r="X159" s="11"/>
    </row>
    <row r="160" spans="1:24" x14ac:dyDescent="0.3">
      <c r="A160">
        <v>159</v>
      </c>
      <c r="B160" t="s">
        <v>174</v>
      </c>
      <c r="C160">
        <v>78.400000000000006</v>
      </c>
      <c r="D160">
        <v>6.2560000000000004E-2</v>
      </c>
      <c r="E160" s="10">
        <f t="shared" si="17"/>
        <v>-1.9114373452679284E-3</v>
      </c>
      <c r="F160">
        <f t="shared" si="18"/>
        <v>0.9980903882877149</v>
      </c>
      <c r="G160">
        <f t="shared" si="19"/>
        <v>77.586796203094352</v>
      </c>
      <c r="H160">
        <f t="shared" si="13"/>
        <v>5.9431002761094524E-2</v>
      </c>
      <c r="J160" s="18">
        <f t="shared" si="14"/>
        <v>-23.985036158876724</v>
      </c>
      <c r="K160">
        <f t="shared" si="15"/>
        <v>-4.4614898767965769</v>
      </c>
      <c r="L160">
        <f t="shared" si="16"/>
        <v>0</v>
      </c>
      <c r="R160" s="11"/>
      <c r="W160" s="14"/>
      <c r="X160" s="11"/>
    </row>
    <row r="161" spans="1:24" x14ac:dyDescent="0.3">
      <c r="A161">
        <v>160</v>
      </c>
      <c r="B161" t="s">
        <v>175</v>
      </c>
      <c r="C161">
        <v>77.5</v>
      </c>
      <c r="D161">
        <v>6.2549999999999994E-2</v>
      </c>
      <c r="E161" s="10">
        <f t="shared" si="17"/>
        <v>-1.1545990997060909E-2</v>
      </c>
      <c r="F161">
        <f t="shared" si="18"/>
        <v>0.98852040816326525</v>
      </c>
      <c r="G161">
        <f t="shared" si="19"/>
        <v>76.696259277755189</v>
      </c>
      <c r="H161">
        <f t="shared" ref="H161:H224" si="20">SQRT(_xlfn.VAR.S(E132:E161))</f>
        <v>5.8976367491977134E-2</v>
      </c>
      <c r="J161" s="18">
        <f t="shared" ref="J161:J224" si="21">-G161*$P$3*$Q$3*H161</f>
        <v>-23.528362508071062</v>
      </c>
      <c r="K161">
        <f t="shared" si="15"/>
        <v>-4.3517156840384672</v>
      </c>
      <c r="L161">
        <f t="shared" si="16"/>
        <v>0</v>
      </c>
      <c r="R161" s="11"/>
      <c r="W161" s="14"/>
      <c r="X161" s="11"/>
    </row>
    <row r="162" spans="1:24" x14ac:dyDescent="0.3">
      <c r="A162">
        <v>161</v>
      </c>
      <c r="B162" t="s">
        <v>176</v>
      </c>
      <c r="C162">
        <v>77.099999999999994</v>
      </c>
      <c r="D162">
        <v>6.2630000000000005E-2</v>
      </c>
      <c r="E162" s="10">
        <f t="shared" si="17"/>
        <v>-5.1746557900175854E-3</v>
      </c>
      <c r="F162">
        <f t="shared" si="18"/>
        <v>0.99483870967741928</v>
      </c>
      <c r="G162">
        <f t="shared" si="19"/>
        <v>76.299390284980774</v>
      </c>
      <c r="H162">
        <f t="shared" si="20"/>
        <v>5.735171619292171E-2</v>
      </c>
      <c r="J162" s="18">
        <f t="shared" si="21"/>
        <v>-22.761820090161777</v>
      </c>
      <c r="K162">
        <f t="shared" ref="K162:K225" si="22">+MIN(G163-G162,G164-G162,G165-G162,G166-G162,G167-G162,G168-G162,G169-G162,G170-G162,G171-G162,G172-G162)</f>
        <v>-3.9548466912640521</v>
      </c>
      <c r="L162">
        <f t="shared" ref="L162:L225" si="23">+IF(K162&lt;J162,1,0)</f>
        <v>0</v>
      </c>
      <c r="R162" s="11"/>
      <c r="W162" s="14"/>
      <c r="X162" s="11"/>
    </row>
    <row r="163" spans="1:24" x14ac:dyDescent="0.3">
      <c r="A163">
        <v>162</v>
      </c>
      <c r="B163" t="s">
        <v>177</v>
      </c>
      <c r="C163">
        <v>74.599999999999994</v>
      </c>
      <c r="D163">
        <v>6.2829999999999997E-2</v>
      </c>
      <c r="E163" s="10">
        <f t="shared" si="17"/>
        <v>-3.2962773359568633E-2</v>
      </c>
      <c r="F163">
        <f t="shared" si="18"/>
        <v>0.96757457846952011</v>
      </c>
      <c r="G163">
        <f t="shared" si="19"/>
        <v>73.822889588472208</v>
      </c>
      <c r="H163">
        <f t="shared" si="20"/>
        <v>5.7574784050480977E-2</v>
      </c>
      <c r="J163" s="18">
        <f t="shared" si="21"/>
        <v>-22.108682288414037</v>
      </c>
      <c r="K163">
        <f t="shared" si="22"/>
        <v>-1.478345994755486</v>
      </c>
      <c r="L163">
        <f t="shared" si="23"/>
        <v>0</v>
      </c>
      <c r="R163" s="11"/>
      <c r="W163" s="14"/>
      <c r="X163" s="11"/>
    </row>
    <row r="164" spans="1:24" x14ac:dyDescent="0.3">
      <c r="A164">
        <v>163</v>
      </c>
      <c r="B164" t="s">
        <v>178</v>
      </c>
      <c r="C164">
        <v>77.8</v>
      </c>
      <c r="D164">
        <v>6.2820000000000001E-2</v>
      </c>
      <c r="E164" s="10">
        <f t="shared" si="17"/>
        <v>4.2000923974630781E-2</v>
      </c>
      <c r="F164">
        <f t="shared" si="18"/>
        <v>1.0428954423592494</v>
      </c>
      <c r="G164">
        <f t="shared" si="19"/>
        <v>76.989683409639838</v>
      </c>
      <c r="H164">
        <f t="shared" si="20"/>
        <v>5.4748750224473675E-2</v>
      </c>
      <c r="J164" s="18">
        <f t="shared" si="21"/>
        <v>-21.925335324013659</v>
      </c>
      <c r="K164">
        <f t="shared" si="22"/>
        <v>-4.6451398159231161</v>
      </c>
      <c r="L164">
        <f t="shared" si="23"/>
        <v>0</v>
      </c>
      <c r="R164" s="11"/>
      <c r="W164" s="14"/>
      <c r="X164" s="11"/>
    </row>
    <row r="165" spans="1:24" x14ac:dyDescent="0.3">
      <c r="A165">
        <v>164</v>
      </c>
      <c r="B165" t="s">
        <v>179</v>
      </c>
      <c r="C165">
        <v>77.75</v>
      </c>
      <c r="D165">
        <v>6.2890000000000001E-2</v>
      </c>
      <c r="E165" s="10">
        <f t="shared" si="17"/>
        <v>-6.4288012500238146E-4</v>
      </c>
      <c r="F165">
        <f t="shared" si="18"/>
        <v>0.99935732647814912</v>
      </c>
      <c r="G165">
        <f t="shared" si="19"/>
        <v>76.939306548177541</v>
      </c>
      <c r="H165">
        <f t="shared" si="20"/>
        <v>5.1481493304875177E-2</v>
      </c>
      <c r="J165" s="18">
        <f t="shared" si="21"/>
        <v>-20.603400475253494</v>
      </c>
      <c r="K165">
        <f t="shared" si="22"/>
        <v>-4.5947629544608191</v>
      </c>
      <c r="L165">
        <f t="shared" si="23"/>
        <v>0</v>
      </c>
      <c r="R165" s="11"/>
      <c r="W165" s="14"/>
      <c r="X165" s="11"/>
    </row>
    <row r="166" spans="1:24" x14ac:dyDescent="0.3">
      <c r="A166">
        <v>165</v>
      </c>
      <c r="B166" t="s">
        <v>180</v>
      </c>
      <c r="C166">
        <v>75.2</v>
      </c>
      <c r="D166">
        <v>6.2979999999999994E-2</v>
      </c>
      <c r="E166" s="10">
        <f t="shared" si="17"/>
        <v>-3.3347320103549336E-2</v>
      </c>
      <c r="F166">
        <f t="shared" si="18"/>
        <v>0.96720257234726692</v>
      </c>
      <c r="G166">
        <f t="shared" si="19"/>
        <v>74.414778977955862</v>
      </c>
      <c r="H166">
        <f t="shared" si="20"/>
        <v>4.766518180656381E-2</v>
      </c>
      <c r="J166" s="18">
        <f t="shared" si="21"/>
        <v>-18.450152095209297</v>
      </c>
      <c r="K166">
        <f t="shared" si="22"/>
        <v>-2.0702353842391403</v>
      </c>
      <c r="L166">
        <f t="shared" si="23"/>
        <v>0</v>
      </c>
      <c r="R166" s="11"/>
      <c r="W166" s="14"/>
      <c r="X166" s="11"/>
    </row>
    <row r="167" spans="1:24" x14ac:dyDescent="0.3">
      <c r="A167">
        <v>166</v>
      </c>
      <c r="B167" t="s">
        <v>181</v>
      </c>
      <c r="C167">
        <v>74.7</v>
      </c>
      <c r="D167">
        <v>6.3060000000000005E-2</v>
      </c>
      <c r="E167" s="10">
        <f t="shared" si="17"/>
        <v>-6.6711388170225348E-3</v>
      </c>
      <c r="F167">
        <f t="shared" si="18"/>
        <v>0.99335106382978722</v>
      </c>
      <c r="G167">
        <f t="shared" si="19"/>
        <v>73.919014268983418</v>
      </c>
      <c r="H167">
        <f t="shared" si="20"/>
        <v>3.4312946736758894E-2</v>
      </c>
      <c r="J167" s="18">
        <f t="shared" si="21"/>
        <v>-13.193307462272324</v>
      </c>
      <c r="K167">
        <f t="shared" si="22"/>
        <v>-1.5744706752666957</v>
      </c>
      <c r="L167">
        <f t="shared" si="23"/>
        <v>0</v>
      </c>
      <c r="R167" s="11"/>
      <c r="W167" s="14"/>
      <c r="X167" s="11"/>
    </row>
    <row r="168" spans="1:24" x14ac:dyDescent="0.3">
      <c r="A168">
        <v>167</v>
      </c>
      <c r="B168" t="s">
        <v>182</v>
      </c>
      <c r="C168">
        <v>73.900000000000006</v>
      </c>
      <c r="D168">
        <v>6.3230000000000008E-2</v>
      </c>
      <c r="E168" s="10">
        <f t="shared" si="17"/>
        <v>-1.0767264184615443E-2</v>
      </c>
      <c r="F168">
        <f t="shared" si="18"/>
        <v>0.98929049531459179</v>
      </c>
      <c r="G168">
        <f t="shared" si="19"/>
        <v>73.125306326297775</v>
      </c>
      <c r="H168">
        <f t="shared" si="20"/>
        <v>3.3774054851285602E-2</v>
      </c>
      <c r="J168" s="18">
        <f t="shared" si="21"/>
        <v>-12.846665121091785</v>
      </c>
      <c r="K168">
        <f t="shared" si="22"/>
        <v>-0.78076273258105289</v>
      </c>
      <c r="L168">
        <f t="shared" si="23"/>
        <v>0</v>
      </c>
      <c r="R168" s="11"/>
      <c r="W168" s="14"/>
      <c r="X168" s="11"/>
    </row>
    <row r="169" spans="1:24" x14ac:dyDescent="0.3">
      <c r="A169">
        <v>168</v>
      </c>
      <c r="B169" t="s">
        <v>183</v>
      </c>
      <c r="C169">
        <v>74.5</v>
      </c>
      <c r="D169">
        <v>6.3070000000000001E-2</v>
      </c>
      <c r="E169" s="10">
        <f t="shared" si="17"/>
        <v>8.0862974313576207E-3</v>
      </c>
      <c r="F169">
        <f t="shared" si="18"/>
        <v>1.0081190798376183</v>
      </c>
      <c r="G169">
        <f t="shared" si="19"/>
        <v>73.720982393163425</v>
      </c>
      <c r="H169">
        <f t="shared" si="20"/>
        <v>2.608715273363418E-2</v>
      </c>
      <c r="J169" s="18">
        <f t="shared" si="21"/>
        <v>-10.003622516476371</v>
      </c>
      <c r="K169">
        <f t="shared" si="22"/>
        <v>-1.3764387994467029</v>
      </c>
      <c r="L169">
        <f t="shared" si="23"/>
        <v>0</v>
      </c>
      <c r="R169" s="11"/>
      <c r="W169" s="14"/>
      <c r="X169" s="11"/>
    </row>
    <row r="170" spans="1:24" x14ac:dyDescent="0.3">
      <c r="A170">
        <v>169</v>
      </c>
      <c r="B170" t="s">
        <v>184</v>
      </c>
      <c r="C170">
        <v>75</v>
      </c>
      <c r="D170">
        <v>6.2630000000000005E-2</v>
      </c>
      <c r="E170" s="10">
        <f t="shared" si="17"/>
        <v>6.6889881507967101E-3</v>
      </c>
      <c r="F170">
        <f t="shared" si="18"/>
        <v>1.0067114093959733</v>
      </c>
      <c r="G170">
        <f t="shared" si="19"/>
        <v>74.221196775273128</v>
      </c>
      <c r="H170">
        <f t="shared" si="20"/>
        <v>2.623997532018859E-2</v>
      </c>
      <c r="J170" s="18">
        <f t="shared" si="21"/>
        <v>-10.130499878065475</v>
      </c>
      <c r="K170">
        <f t="shared" si="22"/>
        <v>-1.8766531815564065</v>
      </c>
      <c r="L170">
        <f t="shared" si="23"/>
        <v>0</v>
      </c>
      <c r="R170" s="11"/>
      <c r="W170" s="14"/>
      <c r="X170" s="11"/>
    </row>
    <row r="171" spans="1:24" x14ac:dyDescent="0.3">
      <c r="A171">
        <v>170</v>
      </c>
      <c r="B171" t="s">
        <v>185</v>
      </c>
      <c r="C171">
        <v>73.099999999999994</v>
      </c>
      <c r="D171">
        <v>6.2329999999999997E-2</v>
      </c>
      <c r="E171" s="10">
        <f t="shared" si="17"/>
        <v>-2.5659746780577721E-2</v>
      </c>
      <c r="F171">
        <f t="shared" si="18"/>
        <v>0.97466666666666657</v>
      </c>
      <c r="G171">
        <f t="shared" si="19"/>
        <v>72.344543593716722</v>
      </c>
      <c r="H171">
        <f t="shared" si="20"/>
        <v>1.7638130952084545E-2</v>
      </c>
      <c r="J171" s="18">
        <f t="shared" si="21"/>
        <v>-6.6373977589474871</v>
      </c>
      <c r="K171">
        <f t="shared" si="22"/>
        <v>2.1315044032391768</v>
      </c>
      <c r="L171">
        <f t="shared" si="23"/>
        <v>0</v>
      </c>
      <c r="R171" s="11"/>
      <c r="W171" s="14"/>
      <c r="X171" s="11"/>
    </row>
    <row r="172" spans="1:24" x14ac:dyDescent="0.3">
      <c r="A172">
        <v>171</v>
      </c>
      <c r="B172" t="s">
        <v>186</v>
      </c>
      <c r="C172">
        <v>75.25</v>
      </c>
      <c r="D172">
        <v>6.2030000000000002E-2</v>
      </c>
      <c r="E172" s="10">
        <f t="shared" si="17"/>
        <v>2.8987536873252406E-2</v>
      </c>
      <c r="F172">
        <f t="shared" si="18"/>
        <v>1.0294117647058825</v>
      </c>
      <c r="G172">
        <f t="shared" si="19"/>
        <v>74.476047996955899</v>
      </c>
      <c r="H172">
        <f t="shared" si="20"/>
        <v>1.8664183383585366E-2</v>
      </c>
      <c r="J172" s="18">
        <f t="shared" si="21"/>
        <v>-7.2304464947073122</v>
      </c>
      <c r="K172">
        <f t="shared" si="22"/>
        <v>0.99814240426596257</v>
      </c>
      <c r="L172">
        <f t="shared" si="23"/>
        <v>0</v>
      </c>
      <c r="R172" s="11"/>
      <c r="W172" s="14"/>
      <c r="X172" s="11"/>
    </row>
    <row r="173" spans="1:24" x14ac:dyDescent="0.3">
      <c r="A173">
        <v>172</v>
      </c>
      <c r="B173" t="s">
        <v>187</v>
      </c>
      <c r="C173">
        <v>78</v>
      </c>
      <c r="D173">
        <v>6.1859999999999998E-2</v>
      </c>
      <c r="E173" s="10">
        <f t="shared" si="17"/>
        <v>3.5892923060606534E-2</v>
      </c>
      <c r="F173">
        <f t="shared" si="18"/>
        <v>1.0365448504983388</v>
      </c>
      <c r="G173">
        <f t="shared" si="19"/>
        <v>77.199951337679423</v>
      </c>
      <c r="H173">
        <f t="shared" si="20"/>
        <v>1.9562349014806701E-2</v>
      </c>
      <c r="J173" s="18">
        <f t="shared" si="21"/>
        <v>-7.855566874726283</v>
      </c>
      <c r="K173">
        <f t="shared" si="22"/>
        <v>-1.7257609364575615</v>
      </c>
      <c r="L173">
        <f t="shared" si="23"/>
        <v>0</v>
      </c>
      <c r="R173" s="11"/>
      <c r="W173" s="14"/>
      <c r="X173" s="11"/>
    </row>
    <row r="174" spans="1:24" x14ac:dyDescent="0.3">
      <c r="A174">
        <v>173</v>
      </c>
      <c r="B174" t="s">
        <v>188</v>
      </c>
      <c r="C174">
        <v>77.400000000000006</v>
      </c>
      <c r="D174">
        <v>6.1420000000000002E-2</v>
      </c>
      <c r="E174" s="10">
        <f t="shared" si="17"/>
        <v>-7.7220460939102778E-3</v>
      </c>
      <c r="F174">
        <f t="shared" si="18"/>
        <v>0.99230769230769234</v>
      </c>
      <c r="G174">
        <f t="shared" si="19"/>
        <v>76.611723545223427</v>
      </c>
      <c r="H174">
        <f t="shared" si="20"/>
        <v>1.9543122015083264E-2</v>
      </c>
      <c r="J174" s="18">
        <f t="shared" si="21"/>
        <v>-7.7880490293104891</v>
      </c>
      <c r="K174">
        <f t="shared" si="22"/>
        <v>-1.1375331440015657</v>
      </c>
      <c r="L174">
        <f t="shared" si="23"/>
        <v>0</v>
      </c>
      <c r="R174" s="11"/>
      <c r="W174" s="14"/>
      <c r="X174" s="11"/>
    </row>
    <row r="175" spans="1:24" x14ac:dyDescent="0.3">
      <c r="A175">
        <v>174</v>
      </c>
      <c r="B175" t="s">
        <v>189</v>
      </c>
      <c r="C175">
        <v>77.75</v>
      </c>
      <c r="D175">
        <v>6.1040000000000004E-2</v>
      </c>
      <c r="E175" s="10">
        <f t="shared" si="17"/>
        <v>4.5117704636619439E-3</v>
      </c>
      <c r="F175">
        <f t="shared" si="18"/>
        <v>1.0045219638242893</v>
      </c>
      <c r="G175">
        <f t="shared" si="19"/>
        <v>76.963033158694387</v>
      </c>
      <c r="H175">
        <f t="shared" si="20"/>
        <v>1.9292499748853435E-2</v>
      </c>
      <c r="J175" s="18">
        <f t="shared" si="21"/>
        <v>-7.723429365026635</v>
      </c>
      <c r="K175">
        <f t="shared" si="22"/>
        <v>-1.4888427574725256</v>
      </c>
      <c r="L175">
        <f t="shared" si="23"/>
        <v>0</v>
      </c>
      <c r="R175" s="11"/>
      <c r="W175" s="14"/>
      <c r="X175" s="11"/>
    </row>
    <row r="176" spans="1:24" x14ac:dyDescent="0.3">
      <c r="A176">
        <v>175</v>
      </c>
      <c r="B176" t="s">
        <v>190</v>
      </c>
      <c r="C176">
        <v>78.650000000000006</v>
      </c>
      <c r="D176">
        <v>6.0839999999999998E-2</v>
      </c>
      <c r="E176" s="10">
        <f t="shared" si="17"/>
        <v>1.150907844494329E-2</v>
      </c>
      <c r="F176">
        <f t="shared" si="18"/>
        <v>1.0115755627009646</v>
      </c>
      <c r="G176">
        <f t="shared" si="19"/>
        <v>77.856518748717761</v>
      </c>
      <c r="H176">
        <f t="shared" si="20"/>
        <v>1.9444935938658835E-2</v>
      </c>
      <c r="J176" s="18">
        <f t="shared" si="21"/>
        <v>-7.8748265748528858</v>
      </c>
      <c r="K176">
        <f t="shared" si="22"/>
        <v>-2.3823283474958998</v>
      </c>
      <c r="L176">
        <f t="shared" si="23"/>
        <v>0</v>
      </c>
      <c r="R176" s="11"/>
      <c r="W176" s="14"/>
      <c r="X176" s="11"/>
    </row>
    <row r="177" spans="1:24" x14ac:dyDescent="0.3">
      <c r="A177">
        <v>176</v>
      </c>
      <c r="B177" t="s">
        <v>191</v>
      </c>
      <c r="C177">
        <v>79.55</v>
      </c>
      <c r="D177">
        <v>6.0730000000000006E-2</v>
      </c>
      <c r="E177" s="10">
        <f t="shared" si="17"/>
        <v>1.137812527950904E-2</v>
      </c>
      <c r="F177">
        <f t="shared" si="18"/>
        <v>1.0114431023521933</v>
      </c>
      <c r="G177">
        <f t="shared" si="19"/>
        <v>78.748882577824602</v>
      </c>
      <c r="H177">
        <f t="shared" si="20"/>
        <v>1.9624445739744065E-2</v>
      </c>
      <c r="J177" s="18">
        <f t="shared" si="21"/>
        <v>-8.0386163164570075</v>
      </c>
      <c r="K177">
        <f t="shared" si="22"/>
        <v>-3.2746921766027413</v>
      </c>
      <c r="L177">
        <f t="shared" si="23"/>
        <v>0</v>
      </c>
      <c r="R177" s="11"/>
      <c r="W177" s="14"/>
      <c r="X177" s="11"/>
    </row>
    <row r="178" spans="1:24" x14ac:dyDescent="0.3">
      <c r="A178">
        <v>177</v>
      </c>
      <c r="B178" t="s">
        <v>192</v>
      </c>
      <c r="C178">
        <v>77.2</v>
      </c>
      <c r="D178">
        <v>6.1340000000000006E-2</v>
      </c>
      <c r="E178" s="10">
        <f t="shared" si="17"/>
        <v>-2.9986297753065341E-2</v>
      </c>
      <c r="F178">
        <f t="shared" si="18"/>
        <v>0.97045883092394725</v>
      </c>
      <c r="G178">
        <f t="shared" si="19"/>
        <v>76.414779292218952</v>
      </c>
      <c r="H178">
        <f t="shared" si="20"/>
        <v>2.0221891782143227E-2</v>
      </c>
      <c r="J178" s="18">
        <f t="shared" si="21"/>
        <v>-8.0378268347690227</v>
      </c>
      <c r="K178">
        <f t="shared" si="22"/>
        <v>-0.9405888909970912</v>
      </c>
      <c r="L178">
        <f t="shared" si="23"/>
        <v>0</v>
      </c>
      <c r="R178" s="11"/>
      <c r="W178" s="14"/>
      <c r="X178" s="11"/>
    </row>
    <row r="179" spans="1:24" x14ac:dyDescent="0.3">
      <c r="A179">
        <v>178</v>
      </c>
      <c r="B179" t="s">
        <v>193</v>
      </c>
      <c r="C179">
        <v>76.25</v>
      </c>
      <c r="D179">
        <v>6.1359999999999998E-2</v>
      </c>
      <c r="E179" s="10">
        <f t="shared" si="17"/>
        <v>-1.2382041543209526E-2</v>
      </c>
      <c r="F179">
        <f t="shared" si="18"/>
        <v>0.98769430051813467</v>
      </c>
      <c r="G179">
        <f t="shared" si="19"/>
        <v>75.474190401221861</v>
      </c>
      <c r="H179">
        <f t="shared" si="20"/>
        <v>2.0275500378826816E-2</v>
      </c>
      <c r="J179" s="18">
        <f t="shared" si="21"/>
        <v>-7.9599354277011232</v>
      </c>
      <c r="K179">
        <f t="shared" si="22"/>
        <v>0.94224456248480237</v>
      </c>
      <c r="L179">
        <f t="shared" si="23"/>
        <v>0</v>
      </c>
      <c r="R179" s="11"/>
      <c r="W179" s="14"/>
      <c r="X179" s="11"/>
    </row>
    <row r="180" spans="1:24" x14ac:dyDescent="0.3">
      <c r="A180">
        <v>179</v>
      </c>
      <c r="B180" t="s">
        <v>194</v>
      </c>
      <c r="C180">
        <v>77.400000000000006</v>
      </c>
      <c r="D180">
        <v>6.13E-2</v>
      </c>
      <c r="E180" s="10">
        <f t="shared" si="17"/>
        <v>1.4969365108160505E-2</v>
      </c>
      <c r="F180">
        <f t="shared" si="18"/>
        <v>1.0150819672131148</v>
      </c>
      <c r="G180">
        <f t="shared" si="19"/>
        <v>76.613255795016769</v>
      </c>
      <c r="H180">
        <f t="shared" si="20"/>
        <v>2.0567879651673743E-2</v>
      </c>
      <c r="J180" s="18">
        <f t="shared" si="21"/>
        <v>-8.1965849027448865</v>
      </c>
      <c r="K180">
        <f t="shared" si="22"/>
        <v>-0.19682083131010586</v>
      </c>
      <c r="L180">
        <f t="shared" si="23"/>
        <v>0</v>
      </c>
      <c r="R180" s="11"/>
      <c r="W180" s="14"/>
      <c r="X180" s="11"/>
    </row>
    <row r="181" spans="1:24" x14ac:dyDescent="0.3">
      <c r="A181">
        <v>180</v>
      </c>
      <c r="B181" t="s">
        <v>195</v>
      </c>
      <c r="C181">
        <v>77.2</v>
      </c>
      <c r="D181">
        <v>6.1210000000000007E-2</v>
      </c>
      <c r="E181" s="10">
        <f t="shared" si="17"/>
        <v>-2.5873235649510238E-3</v>
      </c>
      <c r="F181">
        <f t="shared" si="18"/>
        <v>0.99741602067183455</v>
      </c>
      <c r="G181">
        <f t="shared" si="19"/>
        <v>76.416434963706664</v>
      </c>
      <c r="H181">
        <f t="shared" si="20"/>
        <v>2.0567506272985352E-2</v>
      </c>
      <c r="J181" s="18">
        <f t="shared" si="21"/>
        <v>-8.1753793144733642</v>
      </c>
      <c r="K181">
        <f t="shared" si="22"/>
        <v>0.59082976410248023</v>
      </c>
      <c r="L181">
        <f t="shared" si="23"/>
        <v>0</v>
      </c>
      <c r="R181" s="11"/>
      <c r="W181" s="14"/>
      <c r="X181" s="11"/>
    </row>
    <row r="182" spans="1:24" x14ac:dyDescent="0.3">
      <c r="A182">
        <v>181</v>
      </c>
      <c r="B182" t="s">
        <v>196</v>
      </c>
      <c r="C182">
        <v>79.150000000000006</v>
      </c>
      <c r="D182">
        <v>6.1200000000000004E-2</v>
      </c>
      <c r="E182" s="10">
        <f t="shared" si="17"/>
        <v>2.4945329296290755E-2</v>
      </c>
      <c r="F182">
        <f t="shared" si="18"/>
        <v>1.025259067357513</v>
      </c>
      <c r="G182">
        <f t="shared" si="19"/>
        <v>78.346773419522819</v>
      </c>
      <c r="H182">
        <f t="shared" si="20"/>
        <v>2.0944224483096345E-2</v>
      </c>
      <c r="J182" s="18">
        <f t="shared" si="21"/>
        <v>-8.5354200779005236</v>
      </c>
      <c r="K182">
        <f t="shared" si="22"/>
        <v>-1.3395086917136751</v>
      </c>
      <c r="L182">
        <f t="shared" si="23"/>
        <v>0</v>
      </c>
      <c r="R182" s="11"/>
      <c r="W182" s="14"/>
      <c r="X182" s="11"/>
    </row>
    <row r="183" spans="1:24" x14ac:dyDescent="0.3">
      <c r="A183">
        <v>182</v>
      </c>
      <c r="B183" t="s">
        <v>197</v>
      </c>
      <c r="C183">
        <v>77.8</v>
      </c>
      <c r="D183">
        <v>6.1449999999999998E-2</v>
      </c>
      <c r="E183" s="10">
        <f t="shared" si="17"/>
        <v>-1.720335514267532E-2</v>
      </c>
      <c r="F183">
        <f t="shared" si="18"/>
        <v>0.98294377763739726</v>
      </c>
      <c r="G183">
        <f t="shared" si="19"/>
        <v>77.007264727809144</v>
      </c>
      <c r="H183">
        <f t="shared" si="20"/>
        <v>1.898754902088658E-2</v>
      </c>
      <c r="J183" s="18">
        <f t="shared" si="21"/>
        <v>-7.6057160298620587</v>
      </c>
      <c r="K183">
        <f t="shared" si="22"/>
        <v>0.19641803102689437</v>
      </c>
      <c r="L183">
        <f t="shared" si="23"/>
        <v>0</v>
      </c>
      <c r="R183" s="11"/>
      <c r="W183" s="14"/>
      <c r="X183" s="11"/>
    </row>
    <row r="184" spans="1:24" x14ac:dyDescent="0.3">
      <c r="A184">
        <v>183</v>
      </c>
      <c r="B184" t="s">
        <v>198</v>
      </c>
      <c r="C184">
        <v>78</v>
      </c>
      <c r="D184">
        <v>6.157E-2</v>
      </c>
      <c r="E184" s="10">
        <f t="shared" si="17"/>
        <v>2.5673955052459545E-3</v>
      </c>
      <c r="F184">
        <f t="shared" si="18"/>
        <v>1.0025706940874037</v>
      </c>
      <c r="G184">
        <f t="shared" si="19"/>
        <v>77.203682758836038</v>
      </c>
      <c r="H184">
        <f t="shared" si="20"/>
        <v>1.8993761049862449E-2</v>
      </c>
      <c r="J184" s="18">
        <f t="shared" si="21"/>
        <v>-7.6276101531152314</v>
      </c>
      <c r="K184">
        <f t="shared" si="22"/>
        <v>0.68363635178464222</v>
      </c>
      <c r="L184">
        <f t="shared" si="23"/>
        <v>0</v>
      </c>
      <c r="R184" s="11"/>
      <c r="W184" s="14"/>
      <c r="X184" s="11"/>
    </row>
    <row r="185" spans="1:24" x14ac:dyDescent="0.3">
      <c r="A185">
        <v>184</v>
      </c>
      <c r="B185" t="s">
        <v>199</v>
      </c>
      <c r="C185">
        <v>79.05</v>
      </c>
      <c r="D185">
        <v>6.1460000000000001E-2</v>
      </c>
      <c r="E185" s="10">
        <f t="shared" si="17"/>
        <v>1.3371736965889241E-2</v>
      </c>
      <c r="F185">
        <f t="shared" si="18"/>
        <v>1.0134615384615384</v>
      </c>
      <c r="G185">
        <f t="shared" si="19"/>
        <v>78.244397571139331</v>
      </c>
      <c r="H185">
        <f t="shared" si="20"/>
        <v>1.9000503420842953E-2</v>
      </c>
      <c r="J185" s="18">
        <f t="shared" si="21"/>
        <v>-7.7331753783506629</v>
      </c>
      <c r="K185">
        <f t="shared" si="22"/>
        <v>-0.35707846051865033</v>
      </c>
      <c r="L185">
        <f t="shared" si="23"/>
        <v>0</v>
      </c>
      <c r="R185" s="11"/>
      <c r="W185" s="14"/>
      <c r="X185" s="11"/>
    </row>
    <row r="186" spans="1:24" x14ac:dyDescent="0.3">
      <c r="A186">
        <v>185</v>
      </c>
      <c r="B186" t="s">
        <v>200</v>
      </c>
      <c r="C186">
        <v>81.75</v>
      </c>
      <c r="D186">
        <v>6.1440000000000002E-2</v>
      </c>
      <c r="E186" s="10">
        <f t="shared" si="17"/>
        <v>3.3585246121881768E-2</v>
      </c>
      <c r="F186">
        <f t="shared" si="18"/>
        <v>1.0341555977229602</v>
      </c>
      <c r="G186">
        <f t="shared" si="19"/>
        <v>80.917151462043194</v>
      </c>
      <c r="H186">
        <f t="shared" si="20"/>
        <v>1.9500108532764647E-2</v>
      </c>
      <c r="J186" s="18">
        <f t="shared" si="21"/>
        <v>-8.2076176170395794</v>
      </c>
      <c r="K186">
        <f t="shared" si="22"/>
        <v>-3.0298323514225132</v>
      </c>
      <c r="L186">
        <f t="shared" si="23"/>
        <v>0</v>
      </c>
      <c r="R186" s="11"/>
      <c r="W186" s="14"/>
      <c r="X186" s="11"/>
    </row>
    <row r="187" spans="1:24" x14ac:dyDescent="0.3">
      <c r="A187">
        <v>186</v>
      </c>
      <c r="B187" t="s">
        <v>201</v>
      </c>
      <c r="C187">
        <v>78.95</v>
      </c>
      <c r="D187">
        <v>6.1719999999999997E-2</v>
      </c>
      <c r="E187" s="10">
        <f t="shared" si="17"/>
        <v>-3.4851069075711637E-2</v>
      </c>
      <c r="F187">
        <f t="shared" si="18"/>
        <v>0.96574923547400615</v>
      </c>
      <c r="G187">
        <f t="shared" si="19"/>
        <v>78.142030448025679</v>
      </c>
      <c r="H187">
        <f t="shared" si="20"/>
        <v>2.0577757656882471E-2</v>
      </c>
      <c r="J187" s="18">
        <f t="shared" si="21"/>
        <v>-8.3641582413306566</v>
      </c>
      <c r="K187">
        <f t="shared" si="22"/>
        <v>-0.25471133740499852</v>
      </c>
      <c r="L187">
        <f t="shared" si="23"/>
        <v>0</v>
      </c>
      <c r="R187" s="11"/>
      <c r="W187" s="14"/>
      <c r="X187" s="11"/>
    </row>
    <row r="188" spans="1:24" x14ac:dyDescent="0.3">
      <c r="A188">
        <v>187</v>
      </c>
      <c r="B188" t="s">
        <v>202</v>
      </c>
      <c r="C188">
        <v>79.849999999999994</v>
      </c>
      <c r="D188">
        <v>6.2179999999999999E-2</v>
      </c>
      <c r="E188" s="10">
        <f t="shared" si="17"/>
        <v>1.1335133959370134E-2</v>
      </c>
      <c r="F188">
        <f t="shared" si="18"/>
        <v>1.011399620012666</v>
      </c>
      <c r="G188">
        <f t="shared" si="19"/>
        <v>79.026760951554934</v>
      </c>
      <c r="H188">
        <f t="shared" si="20"/>
        <v>2.0662802212065057E-2</v>
      </c>
      <c r="J188" s="18">
        <f t="shared" si="21"/>
        <v>-8.4938170259292729</v>
      </c>
      <c r="K188">
        <f t="shared" si="22"/>
        <v>-1.1394418409342535</v>
      </c>
      <c r="L188">
        <f t="shared" si="23"/>
        <v>0</v>
      </c>
      <c r="R188" s="11"/>
      <c r="W188" s="14"/>
      <c r="X188" s="11"/>
    </row>
    <row r="189" spans="1:24" x14ac:dyDescent="0.3">
      <c r="A189">
        <v>188</v>
      </c>
      <c r="B189" t="s">
        <v>203</v>
      </c>
      <c r="C189">
        <v>83</v>
      </c>
      <c r="D189">
        <v>6.2089999999999999E-2</v>
      </c>
      <c r="E189" s="10">
        <f t="shared" si="17"/>
        <v>3.869073313557652E-2</v>
      </c>
      <c r="F189">
        <f t="shared" si="18"/>
        <v>1.039448966812774</v>
      </c>
      <c r="G189">
        <f t="shared" si="19"/>
        <v>82.145517195170456</v>
      </c>
      <c r="H189">
        <f t="shared" si="20"/>
        <v>2.1798442032435587E-2</v>
      </c>
      <c r="J189" s="18">
        <f t="shared" si="21"/>
        <v>-9.3142700200627555</v>
      </c>
      <c r="K189">
        <f t="shared" si="22"/>
        <v>-4.2581980845497753</v>
      </c>
      <c r="L189">
        <f t="shared" si="23"/>
        <v>0</v>
      </c>
      <c r="R189" s="11"/>
      <c r="W189" s="14"/>
      <c r="X189" s="11"/>
    </row>
    <row r="190" spans="1:24" x14ac:dyDescent="0.3">
      <c r="A190">
        <v>189</v>
      </c>
      <c r="B190" t="s">
        <v>204</v>
      </c>
      <c r="C190">
        <v>79.349999999999994</v>
      </c>
      <c r="D190">
        <v>6.1929999999999999E-2</v>
      </c>
      <c r="E190" s="10">
        <f t="shared" si="17"/>
        <v>-4.497216082417993E-2</v>
      </c>
      <c r="F190">
        <f t="shared" si="18"/>
        <v>0.95602409638554209</v>
      </c>
      <c r="G190">
        <f t="shared" si="19"/>
        <v>78.535188092394932</v>
      </c>
      <c r="H190">
        <f t="shared" si="20"/>
        <v>2.3411768146632789E-2</v>
      </c>
      <c r="J190" s="18">
        <f t="shared" si="21"/>
        <v>-9.5639655554640033</v>
      </c>
      <c r="K190">
        <f t="shared" si="22"/>
        <v>-0.64786898177425201</v>
      </c>
      <c r="L190">
        <f t="shared" si="23"/>
        <v>0</v>
      </c>
      <c r="R190" s="11"/>
      <c r="W190" s="14"/>
      <c r="X190" s="11"/>
    </row>
    <row r="191" spans="1:24" x14ac:dyDescent="0.3">
      <c r="A191">
        <v>190</v>
      </c>
      <c r="B191" t="s">
        <v>205</v>
      </c>
      <c r="C191">
        <v>79.400000000000006</v>
      </c>
      <c r="D191">
        <v>6.2300000000000001E-2</v>
      </c>
      <c r="E191" s="10">
        <f t="shared" si="17"/>
        <v>6.2992128067203886E-4</v>
      </c>
      <c r="F191">
        <f t="shared" si="18"/>
        <v>1.0006301197227474</v>
      </c>
      <c r="G191">
        <f t="shared" si="19"/>
        <v>78.579828757821019</v>
      </c>
      <c r="H191">
        <f t="shared" si="20"/>
        <v>2.3302792498465723E-2</v>
      </c>
      <c r="J191" s="18">
        <f t="shared" si="21"/>
        <v>-9.5248588084249626</v>
      </c>
      <c r="K191">
        <f t="shared" si="22"/>
        <v>-0.69250964720033892</v>
      </c>
      <c r="L191">
        <f t="shared" si="23"/>
        <v>0</v>
      </c>
      <c r="R191" s="11"/>
      <c r="W191" s="14"/>
      <c r="X191" s="11"/>
    </row>
    <row r="192" spans="1:24" x14ac:dyDescent="0.3">
      <c r="A192">
        <v>191</v>
      </c>
      <c r="B192" t="s">
        <v>206</v>
      </c>
      <c r="C192">
        <v>79.349999999999994</v>
      </c>
      <c r="D192">
        <v>5.9000000000000004E-2</v>
      </c>
      <c r="E192" s="10">
        <f t="shared" si="17"/>
        <v>-6.2992128067214522E-4</v>
      </c>
      <c r="F192">
        <f t="shared" si="18"/>
        <v>0.99937027707808546</v>
      </c>
      <c r="G192">
        <f t="shared" si="19"/>
        <v>78.573548808225851</v>
      </c>
      <c r="H192">
        <f t="shared" si="20"/>
        <v>2.3277321283267063E-2</v>
      </c>
      <c r="J192" s="18">
        <f t="shared" si="21"/>
        <v>-9.5136872450522674</v>
      </c>
      <c r="K192">
        <f t="shared" si="22"/>
        <v>-0.68622969760517094</v>
      </c>
      <c r="L192">
        <f t="shared" si="23"/>
        <v>0</v>
      </c>
      <c r="R192" s="11"/>
      <c r="W192" s="14"/>
      <c r="X192" s="11"/>
    </row>
    <row r="193" spans="1:24" x14ac:dyDescent="0.3">
      <c r="A193">
        <v>192</v>
      </c>
      <c r="B193" t="s">
        <v>207</v>
      </c>
      <c r="C193">
        <v>78.7</v>
      </c>
      <c r="D193">
        <v>6.2279999999999995E-2</v>
      </c>
      <c r="E193" s="10">
        <f t="shared" si="17"/>
        <v>-8.2252915490604664E-3</v>
      </c>
      <c r="F193">
        <f t="shared" si="18"/>
        <v>0.99180844360428488</v>
      </c>
      <c r="G193">
        <f t="shared" si="19"/>
        <v>77.88731911062068</v>
      </c>
      <c r="H193">
        <f t="shared" si="20"/>
        <v>2.2457969380523218E-2</v>
      </c>
      <c r="J193" s="18">
        <f t="shared" si="21"/>
        <v>-9.0986454407013824</v>
      </c>
      <c r="K193">
        <f t="shared" si="22"/>
        <v>0.74277946362349212</v>
      </c>
      <c r="L193">
        <f t="shared" si="23"/>
        <v>0</v>
      </c>
      <c r="R193" s="11"/>
      <c r="W193" s="14"/>
      <c r="X193" s="11"/>
    </row>
    <row r="194" spans="1:24" x14ac:dyDescent="0.3">
      <c r="A194">
        <v>193</v>
      </c>
      <c r="B194" t="s">
        <v>208</v>
      </c>
      <c r="C194">
        <v>79.45</v>
      </c>
      <c r="D194">
        <v>6.2240000000000004E-2</v>
      </c>
      <c r="E194" s="10">
        <f t="shared" si="17"/>
        <v>9.4847375593674014E-3</v>
      </c>
      <c r="F194">
        <f t="shared" si="18"/>
        <v>1.0095298602287166</v>
      </c>
      <c r="G194">
        <f t="shared" si="19"/>
        <v>78.630098574244172</v>
      </c>
      <c r="H194">
        <f t="shared" si="20"/>
        <v>2.1199439347077135E-2</v>
      </c>
      <c r="J194" s="18">
        <f t="shared" si="21"/>
        <v>-8.6706707709895898</v>
      </c>
      <c r="K194">
        <f t="shared" si="22"/>
        <v>0.49431264423262178</v>
      </c>
      <c r="L194">
        <f t="shared" si="23"/>
        <v>0</v>
      </c>
      <c r="R194" s="11"/>
      <c r="W194" s="14"/>
      <c r="X194" s="11"/>
    </row>
    <row r="195" spans="1:24" x14ac:dyDescent="0.3">
      <c r="A195">
        <v>194</v>
      </c>
      <c r="B195" t="s">
        <v>209</v>
      </c>
      <c r="C195">
        <v>79.95</v>
      </c>
      <c r="D195">
        <v>6.2279999999999995E-2</v>
      </c>
      <c r="E195" s="10">
        <f t="shared" ref="E195:E258" si="24">LN(C195/C194)</f>
        <v>6.2735462972382371E-3</v>
      </c>
      <c r="F195">
        <f t="shared" ref="F195:F258" si="25">C195/C194</f>
        <v>1.0062932662051605</v>
      </c>
      <c r="G195">
        <f t="shared" ref="G195:G258" si="26">C195*EXP(-2/12*D195)</f>
        <v>79.124411218476794</v>
      </c>
      <c r="H195">
        <f t="shared" si="20"/>
        <v>2.1221933512962053E-2</v>
      </c>
      <c r="J195" s="18">
        <f t="shared" si="21"/>
        <v>-8.7344375000222332</v>
      </c>
      <c r="K195">
        <f t="shared" si="22"/>
        <v>-1.4982257003399724</v>
      </c>
      <c r="L195">
        <f t="shared" si="23"/>
        <v>0</v>
      </c>
      <c r="R195" s="11"/>
      <c r="W195" s="14"/>
      <c r="X195" s="11"/>
    </row>
    <row r="196" spans="1:24" x14ac:dyDescent="0.3">
      <c r="A196">
        <v>195</v>
      </c>
      <c r="B196" t="s">
        <v>210</v>
      </c>
      <c r="C196">
        <v>80.75</v>
      </c>
      <c r="D196">
        <v>6.207E-2</v>
      </c>
      <c r="E196" s="10">
        <f t="shared" si="24"/>
        <v>9.9565228228026704E-3</v>
      </c>
      <c r="F196">
        <f t="shared" si="25"/>
        <v>1.0100062539086929</v>
      </c>
      <c r="G196">
        <f t="shared" si="26"/>
        <v>79.918947281709762</v>
      </c>
      <c r="H196">
        <f t="shared" si="20"/>
        <v>2.0261030264912345E-2</v>
      </c>
      <c r="J196" s="18">
        <f t="shared" si="21"/>
        <v>-8.4226892987421174</v>
      </c>
      <c r="K196">
        <f t="shared" si="22"/>
        <v>-2.2927617635729405</v>
      </c>
      <c r="L196">
        <f t="shared" si="23"/>
        <v>0</v>
      </c>
      <c r="R196" s="11"/>
      <c r="W196" s="14"/>
      <c r="X196" s="11"/>
    </row>
    <row r="197" spans="1:24" x14ac:dyDescent="0.3">
      <c r="A197">
        <v>196</v>
      </c>
      <c r="B197" t="s">
        <v>211</v>
      </c>
      <c r="C197">
        <v>83.15</v>
      </c>
      <c r="D197">
        <v>5.9050000000000005E-2</v>
      </c>
      <c r="E197" s="10">
        <f t="shared" si="24"/>
        <v>2.9288243536170749E-2</v>
      </c>
      <c r="F197">
        <f t="shared" si="25"/>
        <v>1.0297213622291022</v>
      </c>
      <c r="G197">
        <f t="shared" si="26"/>
        <v>82.335679126771339</v>
      </c>
      <c r="H197">
        <f t="shared" si="20"/>
        <v>2.07649092926743E-2</v>
      </c>
      <c r="J197" s="18">
        <f t="shared" si="21"/>
        <v>-8.8931908187854738</v>
      </c>
      <c r="K197">
        <f t="shared" si="22"/>
        <v>-5.1065803147585598</v>
      </c>
      <c r="L197">
        <f t="shared" si="23"/>
        <v>0</v>
      </c>
      <c r="R197" s="11"/>
      <c r="W197" s="14"/>
      <c r="X197" s="11"/>
    </row>
    <row r="198" spans="1:24" x14ac:dyDescent="0.3">
      <c r="A198">
        <v>197</v>
      </c>
      <c r="B198" t="s">
        <v>212</v>
      </c>
      <c r="C198">
        <v>81.3</v>
      </c>
      <c r="D198">
        <v>6.1660000000000006E-2</v>
      </c>
      <c r="E198" s="10">
        <f t="shared" si="24"/>
        <v>-2.2500189085171911E-2</v>
      </c>
      <c r="F198">
        <f t="shared" si="25"/>
        <v>0.97775105231509307</v>
      </c>
      <c r="G198">
        <f t="shared" si="26"/>
        <v>80.468785373184176</v>
      </c>
      <c r="H198">
        <f t="shared" si="20"/>
        <v>2.1151198621603664E-2</v>
      </c>
      <c r="J198" s="18">
        <f t="shared" si="21"/>
        <v>-8.8532337326590085</v>
      </c>
      <c r="K198">
        <f t="shared" si="22"/>
        <v>-5.8630582751656419</v>
      </c>
      <c r="L198">
        <f t="shared" si="23"/>
        <v>0</v>
      </c>
      <c r="R198" s="11"/>
      <c r="W198" s="14"/>
      <c r="X198" s="11"/>
    </row>
    <row r="199" spans="1:24" x14ac:dyDescent="0.3">
      <c r="A199">
        <v>198</v>
      </c>
      <c r="B199" t="s">
        <v>213</v>
      </c>
      <c r="C199">
        <v>81.05</v>
      </c>
      <c r="D199">
        <v>6.1420000000000002E-2</v>
      </c>
      <c r="E199" s="10">
        <f t="shared" si="24"/>
        <v>-3.0797683720797564E-3</v>
      </c>
      <c r="F199">
        <f t="shared" si="25"/>
        <v>0.99692496924969254</v>
      </c>
      <c r="G199">
        <f t="shared" si="26"/>
        <v>80.224550301555013</v>
      </c>
      <c r="H199">
        <f t="shared" si="20"/>
        <v>2.1160148382837567E-2</v>
      </c>
      <c r="J199" s="18">
        <f t="shared" si="21"/>
        <v>-8.8300975358088234</v>
      </c>
      <c r="K199">
        <f t="shared" si="22"/>
        <v>-5.6188232035364791</v>
      </c>
      <c r="L199">
        <f t="shared" si="23"/>
        <v>0</v>
      </c>
      <c r="R199" s="11"/>
      <c r="W199" s="14"/>
      <c r="X199" s="11"/>
    </row>
    <row r="200" spans="1:24" x14ac:dyDescent="0.3">
      <c r="A200">
        <v>199</v>
      </c>
      <c r="B200" t="s">
        <v>214</v>
      </c>
      <c r="C200">
        <v>85.65</v>
      </c>
      <c r="D200">
        <v>6.2140000000000001E-2</v>
      </c>
      <c r="E200" s="10">
        <f t="shared" si="24"/>
        <v>5.5202976588443906E-2</v>
      </c>
      <c r="F200">
        <f t="shared" si="25"/>
        <v>1.0567550894509563</v>
      </c>
      <c r="G200">
        <f t="shared" si="26"/>
        <v>84.767529116237938</v>
      </c>
      <c r="H200">
        <f t="shared" si="20"/>
        <v>2.3220409214912714E-2</v>
      </c>
      <c r="J200" s="18">
        <f t="shared" si="21"/>
        <v>-10.238560332623111</v>
      </c>
      <c r="K200">
        <f t="shared" si="22"/>
        <v>-12.038635666719898</v>
      </c>
      <c r="L200">
        <f t="shared" si="23"/>
        <v>1</v>
      </c>
      <c r="R200" s="11"/>
      <c r="W200" s="14"/>
      <c r="X200" s="11"/>
    </row>
    <row r="201" spans="1:24" x14ac:dyDescent="0.3">
      <c r="A201">
        <v>200</v>
      </c>
      <c r="B201" t="s">
        <v>215</v>
      </c>
      <c r="C201">
        <v>88.7</v>
      </c>
      <c r="D201">
        <v>6.2039999999999998E-2</v>
      </c>
      <c r="E201" s="10">
        <f t="shared" si="24"/>
        <v>3.4990664545404802E-2</v>
      </c>
      <c r="F201">
        <f t="shared" si="25"/>
        <v>1.0356100408639812</v>
      </c>
      <c r="G201">
        <f t="shared" si="26"/>
        <v>87.787567405936684</v>
      </c>
      <c r="H201">
        <f t="shared" si="20"/>
        <v>2.315082558963848E-2</v>
      </c>
      <c r="J201" s="18">
        <f t="shared" si="21"/>
        <v>-10.571558043607286</v>
      </c>
      <c r="K201">
        <f t="shared" si="22"/>
        <v>-15.058673956418644</v>
      </c>
      <c r="L201">
        <f t="shared" si="23"/>
        <v>1</v>
      </c>
      <c r="R201" s="11"/>
      <c r="W201" s="14"/>
      <c r="X201" s="11"/>
    </row>
    <row r="202" spans="1:24" x14ac:dyDescent="0.3">
      <c r="A202">
        <v>201</v>
      </c>
      <c r="B202" t="s">
        <v>216</v>
      </c>
      <c r="C202">
        <v>88.25</v>
      </c>
      <c r="D202">
        <v>6.2030000000000002E-2</v>
      </c>
      <c r="E202" s="10">
        <f t="shared" si="24"/>
        <v>-5.0861935021276347E-3</v>
      </c>
      <c r="F202">
        <f t="shared" si="25"/>
        <v>0.99492671927846676</v>
      </c>
      <c r="G202">
        <f t="shared" si="26"/>
        <v>87.342342003074535</v>
      </c>
      <c r="H202">
        <f t="shared" si="20"/>
        <v>2.2840638346606636E-2</v>
      </c>
      <c r="J202" s="18">
        <f t="shared" si="21"/>
        <v>-10.377018019578147</v>
      </c>
      <c r="K202">
        <f t="shared" si="22"/>
        <v>-14.613448553556495</v>
      </c>
      <c r="L202">
        <f t="shared" si="23"/>
        <v>1</v>
      </c>
      <c r="R202" s="11"/>
      <c r="W202" s="14"/>
      <c r="X202" s="11"/>
    </row>
    <row r="203" spans="1:24" x14ac:dyDescent="0.3">
      <c r="A203">
        <v>202</v>
      </c>
      <c r="B203" t="s">
        <v>217</v>
      </c>
      <c r="C203">
        <v>86.7</v>
      </c>
      <c r="D203">
        <v>6.3170000000000004E-2</v>
      </c>
      <c r="E203" s="10">
        <f t="shared" si="24"/>
        <v>-1.7719812026909913E-2</v>
      </c>
      <c r="F203">
        <f t="shared" si="25"/>
        <v>0.98243626062322953</v>
      </c>
      <c r="G203">
        <f t="shared" si="26"/>
        <v>85.791981846381603</v>
      </c>
      <c r="H203">
        <f t="shared" si="20"/>
        <v>2.2459619562404564E-2</v>
      </c>
      <c r="J203" s="18">
        <f t="shared" si="21"/>
        <v>-10.022789205875201</v>
      </c>
      <c r="K203">
        <f t="shared" si="22"/>
        <v>-13.063088396863563</v>
      </c>
      <c r="L203">
        <f t="shared" si="23"/>
        <v>1</v>
      </c>
      <c r="R203" s="11"/>
      <c r="W203" s="14"/>
      <c r="X203" s="11"/>
    </row>
    <row r="204" spans="1:24" x14ac:dyDescent="0.3">
      <c r="A204">
        <v>203</v>
      </c>
      <c r="B204" t="s">
        <v>218</v>
      </c>
      <c r="C204">
        <v>84.15</v>
      </c>
      <c r="D204">
        <v>6.2979999999999994E-2</v>
      </c>
      <c r="E204" s="10">
        <f t="shared" si="24"/>
        <v>-2.985296314968116E-2</v>
      </c>
      <c r="F204">
        <f t="shared" si="25"/>
        <v>0.97058823529411764</v>
      </c>
      <c r="G204">
        <f t="shared" si="26"/>
        <v>83.271325146209932</v>
      </c>
      <c r="H204">
        <f t="shared" si="20"/>
        <v>2.319323622039568E-2</v>
      </c>
      <c r="J204" s="18">
        <f t="shared" si="21"/>
        <v>-10.04607295626986</v>
      </c>
      <c r="K204">
        <f t="shared" si="22"/>
        <v>-10.542431696691892</v>
      </c>
      <c r="L204">
        <f t="shared" si="23"/>
        <v>1</v>
      </c>
      <c r="R204" s="11"/>
      <c r="W204" s="14"/>
      <c r="X204" s="11"/>
    </row>
    <row r="205" spans="1:24" x14ac:dyDescent="0.3">
      <c r="A205">
        <v>204</v>
      </c>
      <c r="B205" t="s">
        <v>219</v>
      </c>
      <c r="C205">
        <v>78.45</v>
      </c>
      <c r="D205">
        <v>6.3339999999999994E-2</v>
      </c>
      <c r="E205" s="10">
        <f t="shared" si="24"/>
        <v>-7.0139441457773427E-2</v>
      </c>
      <c r="F205">
        <f t="shared" si="25"/>
        <v>0.93226381461675578</v>
      </c>
      <c r="G205">
        <f t="shared" si="26"/>
        <v>77.626185518136822</v>
      </c>
      <c r="H205">
        <f t="shared" si="20"/>
        <v>2.6735880259749857E-2</v>
      </c>
      <c r="J205" s="18">
        <f t="shared" si="21"/>
        <v>-10.79548688042501</v>
      </c>
      <c r="K205">
        <f t="shared" si="22"/>
        <v>-4.897292068618782</v>
      </c>
      <c r="L205">
        <f t="shared" si="23"/>
        <v>0</v>
      </c>
      <c r="R205" s="11"/>
      <c r="W205" s="14"/>
      <c r="X205" s="11"/>
    </row>
    <row r="206" spans="1:24" x14ac:dyDescent="0.3">
      <c r="A206">
        <v>205</v>
      </c>
      <c r="B206" t="s">
        <v>220</v>
      </c>
      <c r="C206">
        <v>79.25</v>
      </c>
      <c r="D206">
        <v>6.3449999999999993E-2</v>
      </c>
      <c r="E206" s="10">
        <f t="shared" si="24"/>
        <v>1.0145933578348306E-2</v>
      </c>
      <c r="F206">
        <f t="shared" si="25"/>
        <v>1.010197578075207</v>
      </c>
      <c r="G206">
        <f t="shared" si="26"/>
        <v>78.416346959432559</v>
      </c>
      <c r="H206">
        <f t="shared" si="20"/>
        <v>2.6717323041967989E-2</v>
      </c>
      <c r="J206" s="18">
        <f t="shared" si="21"/>
        <v>-10.897805410338194</v>
      </c>
      <c r="K206">
        <f t="shared" si="22"/>
        <v>-5.6874535099145191</v>
      </c>
      <c r="L206">
        <f t="shared" si="23"/>
        <v>0</v>
      </c>
      <c r="R206" s="11"/>
      <c r="W206" s="14"/>
      <c r="X206" s="11"/>
    </row>
    <row r="207" spans="1:24" x14ac:dyDescent="0.3">
      <c r="A207">
        <v>206</v>
      </c>
      <c r="B207" t="s">
        <v>221</v>
      </c>
      <c r="C207">
        <v>78.05</v>
      </c>
      <c r="D207">
        <v>6.3439999999999996E-2</v>
      </c>
      <c r="E207" s="10">
        <f t="shared" si="24"/>
        <v>-1.5257765795949009E-2</v>
      </c>
      <c r="F207">
        <f t="shared" si="25"/>
        <v>0.98485804416403777</v>
      </c>
      <c r="G207">
        <f t="shared" si="26"/>
        <v>77.229098812012779</v>
      </c>
      <c r="H207">
        <f t="shared" si="20"/>
        <v>2.6777389431161404E-2</v>
      </c>
      <c r="J207" s="18">
        <f t="shared" si="21"/>
        <v>-10.756938914049417</v>
      </c>
      <c r="K207">
        <f t="shared" si="22"/>
        <v>-4.5002053624947393</v>
      </c>
      <c r="L207">
        <f t="shared" si="23"/>
        <v>0</v>
      </c>
      <c r="R207" s="11"/>
      <c r="W207" s="14"/>
      <c r="X207" s="11"/>
    </row>
    <row r="208" spans="1:24" x14ac:dyDescent="0.3">
      <c r="A208">
        <v>207</v>
      </c>
      <c r="B208" t="s">
        <v>222</v>
      </c>
      <c r="C208">
        <v>75.400000000000006</v>
      </c>
      <c r="D208">
        <v>6.3539999999999999E-2</v>
      </c>
      <c r="E208" s="10">
        <f t="shared" si="24"/>
        <v>-3.454237194753057E-2</v>
      </c>
      <c r="F208">
        <f t="shared" si="25"/>
        <v>0.96604740550928903</v>
      </c>
      <c r="G208">
        <f t="shared" si="26"/>
        <v>74.605727098018534</v>
      </c>
      <c r="H208">
        <f t="shared" si="20"/>
        <v>2.6961883978741576E-2</v>
      </c>
      <c r="J208" s="18">
        <f t="shared" si="21"/>
        <v>-10.463136797771853</v>
      </c>
      <c r="K208">
        <f t="shared" si="22"/>
        <v>-1.8768336485004937</v>
      </c>
      <c r="L208">
        <f t="shared" si="23"/>
        <v>0</v>
      </c>
      <c r="R208" s="11"/>
      <c r="W208" s="14"/>
      <c r="X208" s="11"/>
    </row>
    <row r="209" spans="1:24" x14ac:dyDescent="0.3">
      <c r="A209">
        <v>208</v>
      </c>
      <c r="B209" t="s">
        <v>223</v>
      </c>
      <c r="C209">
        <v>75.599999999999994</v>
      </c>
      <c r="D209">
        <v>6.3189999999999996E-2</v>
      </c>
      <c r="E209" s="10">
        <f t="shared" si="24"/>
        <v>2.6490081715768625E-3</v>
      </c>
      <c r="F209">
        <f t="shared" si="25"/>
        <v>1.0026525198938991</v>
      </c>
      <c r="G209">
        <f t="shared" si="26"/>
        <v>74.807983945133287</v>
      </c>
      <c r="H209">
        <f t="shared" si="20"/>
        <v>2.6878503569453045E-2</v>
      </c>
      <c r="J209" s="18">
        <f t="shared" si="21"/>
        <v>-10.459057186658564</v>
      </c>
      <c r="K209">
        <f t="shared" si="22"/>
        <v>-2.0790904956152474</v>
      </c>
      <c r="L209">
        <f t="shared" si="23"/>
        <v>0</v>
      </c>
      <c r="R209" s="11"/>
      <c r="W209" s="14"/>
      <c r="X209" s="11"/>
    </row>
    <row r="210" spans="1:24" x14ac:dyDescent="0.3">
      <c r="A210">
        <v>209</v>
      </c>
      <c r="B210" t="s">
        <v>224</v>
      </c>
      <c r="C210">
        <v>73.5</v>
      </c>
      <c r="D210">
        <v>6.3280000000000003E-2</v>
      </c>
      <c r="E210" s="10">
        <f t="shared" si="24"/>
        <v>-2.8170876966696221E-2</v>
      </c>
      <c r="F210">
        <f t="shared" si="25"/>
        <v>0.97222222222222232</v>
      </c>
      <c r="G210">
        <f t="shared" si="26"/>
        <v>72.72889344951804</v>
      </c>
      <c r="H210">
        <f t="shared" si="20"/>
        <v>2.718647173485943E-2</v>
      </c>
      <c r="J210" s="18">
        <f t="shared" si="21"/>
        <v>-10.284882370563814</v>
      </c>
      <c r="K210">
        <f t="shared" si="22"/>
        <v>-2.0322635340281181</v>
      </c>
      <c r="L210">
        <f t="shared" si="23"/>
        <v>0</v>
      </c>
      <c r="R210" s="11"/>
      <c r="W210" s="14"/>
      <c r="X210" s="11"/>
    </row>
    <row r="211" spans="1:24" x14ac:dyDescent="0.3">
      <c r="A211">
        <v>210</v>
      </c>
      <c r="B211" t="s">
        <v>225</v>
      </c>
      <c r="C211">
        <v>74.400000000000006</v>
      </c>
      <c r="D211">
        <v>6.3509999999999997E-2</v>
      </c>
      <c r="E211" s="10">
        <f t="shared" si="24"/>
        <v>1.2170535620255335E-2</v>
      </c>
      <c r="F211">
        <f t="shared" si="25"/>
        <v>1.0122448979591838</v>
      </c>
      <c r="G211">
        <f t="shared" si="26"/>
        <v>73.616629303613294</v>
      </c>
      <c r="H211">
        <f t="shared" si="20"/>
        <v>2.7303566629653473E-2</v>
      </c>
      <c r="J211" s="18">
        <f t="shared" si="21"/>
        <v>-10.455259370874591</v>
      </c>
      <c r="K211">
        <f t="shared" si="22"/>
        <v>-2.9615828141980245</v>
      </c>
      <c r="L211">
        <f t="shared" si="23"/>
        <v>0</v>
      </c>
      <c r="R211" s="11"/>
      <c r="W211" s="14"/>
      <c r="X211" s="11"/>
    </row>
    <row r="212" spans="1:24" x14ac:dyDescent="0.3">
      <c r="A212">
        <v>211</v>
      </c>
      <c r="B212" t="s">
        <v>226</v>
      </c>
      <c r="C212">
        <v>73.900000000000006</v>
      </c>
      <c r="D212">
        <v>6.3550000000000009E-2</v>
      </c>
      <c r="E212" s="10">
        <f t="shared" si="24"/>
        <v>-6.743113884890085E-3</v>
      </c>
      <c r="F212">
        <f t="shared" si="25"/>
        <v>0.99327956989247312</v>
      </c>
      <c r="G212">
        <f t="shared" si="26"/>
        <v>73.121406413958965</v>
      </c>
      <c r="H212">
        <f t="shared" si="20"/>
        <v>2.6865399159695248E-2</v>
      </c>
      <c r="J212" s="18">
        <f t="shared" si="21"/>
        <v>-10.21826906435254</v>
      </c>
      <c r="K212">
        <f t="shared" si="22"/>
        <v>-3.5620712190832649</v>
      </c>
      <c r="L212">
        <f t="shared" si="23"/>
        <v>0</v>
      </c>
      <c r="R212" s="11"/>
      <c r="W212" s="14"/>
      <c r="X212" s="11"/>
    </row>
    <row r="213" spans="1:24" x14ac:dyDescent="0.3">
      <c r="A213">
        <v>212</v>
      </c>
      <c r="B213" t="s">
        <v>227</v>
      </c>
      <c r="C213">
        <v>74.25</v>
      </c>
      <c r="D213">
        <v>6.3539999999999999E-2</v>
      </c>
      <c r="E213" s="10">
        <f t="shared" si="24"/>
        <v>4.7249497286527831E-3</v>
      </c>
      <c r="F213">
        <f t="shared" si="25"/>
        <v>1.0047361299052773</v>
      </c>
      <c r="G213">
        <f t="shared" si="26"/>
        <v>73.467841339892246</v>
      </c>
      <c r="H213">
        <f t="shared" si="20"/>
        <v>2.6743619300478971E-2</v>
      </c>
      <c r="J213" s="18">
        <f t="shared" si="21"/>
        <v>-10.22014273948435</v>
      </c>
      <c r="K213">
        <f t="shared" si="22"/>
        <v>-5.340731326687262</v>
      </c>
      <c r="L213">
        <f t="shared" si="23"/>
        <v>0</v>
      </c>
      <c r="R213" s="11"/>
      <c r="W213" s="14"/>
      <c r="X213" s="11"/>
    </row>
    <row r="214" spans="1:24" x14ac:dyDescent="0.3">
      <c r="A214">
        <v>213</v>
      </c>
      <c r="B214" t="s">
        <v>228</v>
      </c>
      <c r="C214">
        <v>73.599999999999994</v>
      </c>
      <c r="D214">
        <v>6.3769999999999993E-2</v>
      </c>
      <c r="E214" s="10">
        <f t="shared" si="24"/>
        <v>-8.7927519479785391E-3</v>
      </c>
      <c r="F214">
        <f t="shared" si="25"/>
        <v>0.99124579124579115</v>
      </c>
      <c r="G214">
        <f t="shared" si="26"/>
        <v>72.821896960527027</v>
      </c>
      <c r="H214">
        <f t="shared" si="20"/>
        <v>2.6763628519794063E-2</v>
      </c>
      <c r="J214" s="18">
        <f t="shared" si="21"/>
        <v>-10.137864485653076</v>
      </c>
      <c r="K214">
        <f t="shared" si="22"/>
        <v>-4.9918632003743824</v>
      </c>
      <c r="L214">
        <f t="shared" si="23"/>
        <v>0</v>
      </c>
      <c r="R214" s="11"/>
      <c r="W214" s="14"/>
      <c r="X214" s="11"/>
    </row>
    <row r="215" spans="1:24" x14ac:dyDescent="0.3">
      <c r="A215">
        <v>214</v>
      </c>
      <c r="B215" t="s">
        <v>229</v>
      </c>
      <c r="C215">
        <v>74.7</v>
      </c>
      <c r="D215">
        <v>6.3700000000000007E-2</v>
      </c>
      <c r="E215" s="10">
        <f t="shared" si="24"/>
        <v>1.4835066403941107E-2</v>
      </c>
      <c r="F215">
        <f t="shared" si="25"/>
        <v>1.0149456521739131</v>
      </c>
      <c r="G215">
        <f t="shared" si="26"/>
        <v>73.911129994630173</v>
      </c>
      <c r="H215">
        <f t="shared" si="20"/>
        <v>2.6793804890025742E-2</v>
      </c>
      <c r="J215" s="18">
        <f t="shared" si="21"/>
        <v>-10.301103084234953</v>
      </c>
      <c r="K215">
        <f t="shared" si="22"/>
        <v>-6.0810962344775277</v>
      </c>
      <c r="L215">
        <f t="shared" si="23"/>
        <v>0</v>
      </c>
      <c r="R215" s="11"/>
      <c r="W215" s="14"/>
      <c r="X215" s="11"/>
    </row>
    <row r="216" spans="1:24" x14ac:dyDescent="0.3">
      <c r="A216">
        <v>215</v>
      </c>
      <c r="B216" t="s">
        <v>230</v>
      </c>
      <c r="C216">
        <v>74.599999999999994</v>
      </c>
      <c r="D216">
        <v>6.3899999999999998E-2</v>
      </c>
      <c r="E216" s="10">
        <f t="shared" si="24"/>
        <v>-1.3395849290565834E-3</v>
      </c>
      <c r="F216">
        <f t="shared" si="25"/>
        <v>0.99866131191432383</v>
      </c>
      <c r="G216">
        <f t="shared" si="26"/>
        <v>73.809725680312297</v>
      </c>
      <c r="H216">
        <f t="shared" si="20"/>
        <v>2.5944712377576638E-2</v>
      </c>
      <c r="J216" s="18">
        <f t="shared" si="21"/>
        <v>-9.9609773443694003</v>
      </c>
      <c r="K216">
        <f t="shared" si="22"/>
        <v>-5.9796919201596523</v>
      </c>
      <c r="L216">
        <f t="shared" si="23"/>
        <v>0</v>
      </c>
      <c r="R216" s="11"/>
      <c r="W216" s="14"/>
      <c r="X216" s="11"/>
    </row>
    <row r="217" spans="1:24" x14ac:dyDescent="0.3">
      <c r="A217">
        <v>216</v>
      </c>
      <c r="B217" t="s">
        <v>231</v>
      </c>
      <c r="C217">
        <v>75.3</v>
      </c>
      <c r="D217">
        <v>6.386E-2</v>
      </c>
      <c r="E217" s="10">
        <f t="shared" si="24"/>
        <v>9.3396275961328424E-3</v>
      </c>
      <c r="F217">
        <f t="shared" si="25"/>
        <v>1.0093833780160859</v>
      </c>
      <c r="G217">
        <f t="shared" si="26"/>
        <v>74.502806921358129</v>
      </c>
      <c r="H217">
        <f t="shared" si="20"/>
        <v>2.5324031389068236E-2</v>
      </c>
      <c r="J217" s="18">
        <f t="shared" si="21"/>
        <v>-9.8139757162252703</v>
      </c>
      <c r="K217">
        <f t="shared" si="22"/>
        <v>-6.9210485598777041</v>
      </c>
      <c r="L217">
        <f t="shared" si="23"/>
        <v>0</v>
      </c>
      <c r="R217" s="11"/>
      <c r="W217" s="14"/>
      <c r="X217" s="11"/>
    </row>
    <row r="218" spans="1:24" x14ac:dyDescent="0.3">
      <c r="A218">
        <v>217</v>
      </c>
      <c r="B218" t="s">
        <v>232</v>
      </c>
      <c r="C218">
        <v>74</v>
      </c>
      <c r="D218">
        <v>6.3769999999999993E-2</v>
      </c>
      <c r="E218" s="10">
        <f t="shared" si="24"/>
        <v>-1.7415041601678123E-2</v>
      </c>
      <c r="F218">
        <f t="shared" si="25"/>
        <v>0.98273572377158036</v>
      </c>
      <c r="G218">
        <f t="shared" si="26"/>
        <v>73.217668139660333</v>
      </c>
      <c r="H218">
        <f t="shared" si="20"/>
        <v>2.5362483279522705E-2</v>
      </c>
      <c r="J218" s="18">
        <f t="shared" si="21"/>
        <v>-9.6593336486445835</v>
      </c>
      <c r="K218">
        <f t="shared" si="22"/>
        <v>-5.9299513868255502</v>
      </c>
      <c r="L218">
        <f t="shared" si="23"/>
        <v>0</v>
      </c>
      <c r="R218" s="11"/>
      <c r="W218" s="14"/>
      <c r="X218" s="11"/>
    </row>
    <row r="219" spans="1:24" x14ac:dyDescent="0.3">
      <c r="A219">
        <v>218</v>
      </c>
      <c r="B219" t="s">
        <v>233</v>
      </c>
      <c r="C219">
        <v>74.150000000000006</v>
      </c>
      <c r="D219">
        <v>6.3079999999999997E-2</v>
      </c>
      <c r="E219" s="10">
        <f t="shared" si="24"/>
        <v>2.0249753797713828E-3</v>
      </c>
      <c r="F219">
        <f t="shared" si="25"/>
        <v>1.0020270270270271</v>
      </c>
      <c r="G219">
        <f t="shared" si="26"/>
        <v>73.374519916455313</v>
      </c>
      <c r="H219">
        <f t="shared" si="20"/>
        <v>2.4162343083761615E-2</v>
      </c>
      <c r="J219" s="18">
        <f t="shared" si="21"/>
        <v>-9.2219724390327364</v>
      </c>
      <c r="K219">
        <f t="shared" si="22"/>
        <v>-6.0868031636205302</v>
      </c>
      <c r="L219">
        <f t="shared" si="23"/>
        <v>0</v>
      </c>
      <c r="R219" s="11"/>
      <c r="W219" s="14"/>
      <c r="X219" s="11"/>
    </row>
    <row r="220" spans="1:24" x14ac:dyDescent="0.3">
      <c r="A220">
        <v>219</v>
      </c>
      <c r="B220" t="s">
        <v>234</v>
      </c>
      <c r="C220">
        <v>71.45</v>
      </c>
      <c r="D220">
        <v>6.3600000000000004E-2</v>
      </c>
      <c r="E220" s="10">
        <f t="shared" si="24"/>
        <v>-3.7092164208064667E-2</v>
      </c>
      <c r="F220">
        <f t="shared" si="25"/>
        <v>0.96358732299393124</v>
      </c>
      <c r="G220">
        <f t="shared" si="26"/>
        <v>70.696629915489922</v>
      </c>
      <c r="H220">
        <f t="shared" si="20"/>
        <v>2.3737966862126605E-2</v>
      </c>
      <c r="J220" s="18">
        <f t="shared" si="21"/>
        <v>-8.7293464773197318</v>
      </c>
      <c r="K220">
        <f t="shared" si="22"/>
        <v>-3.4089131626551392</v>
      </c>
      <c r="L220">
        <f t="shared" si="23"/>
        <v>0</v>
      </c>
      <c r="R220" s="11"/>
      <c r="W220" s="14"/>
      <c r="X220" s="11"/>
    </row>
    <row r="221" spans="1:24" x14ac:dyDescent="0.3">
      <c r="A221">
        <v>220</v>
      </c>
      <c r="B221" t="s">
        <v>235</v>
      </c>
      <c r="C221">
        <v>71.400000000000006</v>
      </c>
      <c r="D221">
        <v>6.293E-2</v>
      </c>
      <c r="E221" s="10">
        <f t="shared" si="24"/>
        <v>-7.0003503033764787E-4</v>
      </c>
      <c r="F221">
        <f t="shared" si="25"/>
        <v>0.99930020993701896</v>
      </c>
      <c r="G221">
        <f t="shared" si="26"/>
        <v>70.65504648941527</v>
      </c>
      <c r="H221">
        <f t="shared" si="20"/>
        <v>2.3731237325111169E-2</v>
      </c>
      <c r="J221" s="18">
        <f t="shared" si="21"/>
        <v>-8.7217386674938275</v>
      </c>
      <c r="K221">
        <f t="shared" si="22"/>
        <v>-4.1466470178252166</v>
      </c>
      <c r="L221">
        <f t="shared" si="23"/>
        <v>0</v>
      </c>
      <c r="R221" s="11"/>
      <c r="W221" s="14"/>
      <c r="X221" s="11"/>
    </row>
    <row r="222" spans="1:24" x14ac:dyDescent="0.3">
      <c r="A222">
        <v>221</v>
      </c>
      <c r="B222" t="s">
        <v>236</v>
      </c>
      <c r="C222">
        <v>70.3</v>
      </c>
      <c r="D222">
        <v>6.3550000000000009E-2</v>
      </c>
      <c r="E222" s="10">
        <f t="shared" si="24"/>
        <v>-1.5526070528919652E-2</v>
      </c>
      <c r="F222">
        <f t="shared" si="25"/>
        <v>0.98459383753501384</v>
      </c>
      <c r="G222">
        <f t="shared" si="26"/>
        <v>69.5593351948757</v>
      </c>
      <c r="H222">
        <f t="shared" si="20"/>
        <v>2.3823906747585843E-2</v>
      </c>
      <c r="J222" s="18">
        <f t="shared" si="21"/>
        <v>-8.6200126610450987</v>
      </c>
      <c r="K222">
        <f t="shared" si="22"/>
        <v>-3.249098422870631</v>
      </c>
      <c r="L222">
        <f t="shared" si="23"/>
        <v>0</v>
      </c>
      <c r="R222" s="11"/>
      <c r="W222" s="14"/>
      <c r="X222" s="11"/>
    </row>
    <row r="223" spans="1:24" x14ac:dyDescent="0.3">
      <c r="A223">
        <v>222</v>
      </c>
      <c r="B223" t="s">
        <v>237</v>
      </c>
      <c r="C223">
        <v>68.849999999999994</v>
      </c>
      <c r="D223">
        <v>6.3329999999999997E-2</v>
      </c>
      <c r="E223" s="10">
        <f t="shared" si="24"/>
        <v>-2.0841573641955428E-2</v>
      </c>
      <c r="F223">
        <f t="shared" si="25"/>
        <v>0.97937411095305826</v>
      </c>
      <c r="G223">
        <f t="shared" si="26"/>
        <v>68.127110013204984</v>
      </c>
      <c r="H223">
        <f t="shared" si="20"/>
        <v>2.4011013925544149E-2</v>
      </c>
      <c r="J223" s="18">
        <f t="shared" si="21"/>
        <v>-8.5088323450957528</v>
      </c>
      <c r="K223">
        <f t="shared" si="22"/>
        <v>-1.8168732411999144</v>
      </c>
      <c r="L223">
        <f t="shared" si="23"/>
        <v>0</v>
      </c>
      <c r="R223" s="11"/>
      <c r="W223" s="14"/>
      <c r="X223" s="11"/>
    </row>
    <row r="224" spans="1:24" x14ac:dyDescent="0.3">
      <c r="A224">
        <v>223</v>
      </c>
      <c r="B224" t="s">
        <v>238</v>
      </c>
      <c r="C224">
        <v>68.55</v>
      </c>
      <c r="D224">
        <v>6.3350000000000004E-2</v>
      </c>
      <c r="E224" s="10">
        <f t="shared" si="24"/>
        <v>-4.3668191663404025E-3</v>
      </c>
      <c r="F224">
        <f t="shared" si="25"/>
        <v>0.99564270152505452</v>
      </c>
      <c r="G224">
        <f t="shared" si="26"/>
        <v>67.830033760152645</v>
      </c>
      <c r="H224">
        <f t="shared" si="20"/>
        <v>2.386641902986561E-2</v>
      </c>
      <c r="J224" s="18">
        <f t="shared" si="21"/>
        <v>-8.4207116331738323</v>
      </c>
      <c r="K224">
        <f t="shared" si="22"/>
        <v>-2.000936534599802</v>
      </c>
      <c r="L224">
        <f t="shared" si="23"/>
        <v>0</v>
      </c>
      <c r="R224" s="11"/>
      <c r="W224" s="14"/>
      <c r="X224" s="11"/>
    </row>
    <row r="225" spans="1:24" x14ac:dyDescent="0.3">
      <c r="A225">
        <v>224</v>
      </c>
      <c r="B225" t="s">
        <v>239</v>
      </c>
      <c r="C225">
        <v>70.349999999999994</v>
      </c>
      <c r="D225">
        <v>6.318E-2</v>
      </c>
      <c r="E225" s="10">
        <f t="shared" si="24"/>
        <v>2.5919377552074713E-2</v>
      </c>
      <c r="F225">
        <f t="shared" si="25"/>
        <v>1.0262582056892779</v>
      </c>
      <c r="G225">
        <f t="shared" si="26"/>
        <v>69.613101081793047</v>
      </c>
      <c r="H225">
        <f t="shared" ref="H225:H288" si="27">SQRT(_xlfn.VAR.S(E196:E225))</f>
        <v>2.4446586877869068E-2</v>
      </c>
      <c r="J225" s="18">
        <f t="shared" ref="J225:J288" si="28">-G225*$P$3*$Q$3*H225</f>
        <v>-8.8521489906975095</v>
      </c>
      <c r="K225">
        <f t="shared" si="22"/>
        <v>-4.1303636512015061</v>
      </c>
      <c r="L225">
        <f t="shared" si="23"/>
        <v>0</v>
      </c>
      <c r="R225" s="11"/>
      <c r="W225" s="14"/>
      <c r="X225" s="11"/>
    </row>
    <row r="226" spans="1:24" x14ac:dyDescent="0.3">
      <c r="A226">
        <v>225</v>
      </c>
      <c r="B226" t="s">
        <v>240</v>
      </c>
      <c r="C226">
        <v>68.55</v>
      </c>
      <c r="D226">
        <v>6.3250000000000001E-2</v>
      </c>
      <c r="E226" s="10">
        <f t="shared" si="24"/>
        <v>-2.5919377552074643E-2</v>
      </c>
      <c r="F226">
        <f t="shared" si="25"/>
        <v>0.97441364605543712</v>
      </c>
      <c r="G226">
        <f t="shared" si="26"/>
        <v>67.831164270136199</v>
      </c>
      <c r="H226">
        <f t="shared" si="27"/>
        <v>2.4603942309426689E-2</v>
      </c>
      <c r="J226" s="18">
        <f t="shared" si="28"/>
        <v>-8.681074276014801</v>
      </c>
      <c r="K226">
        <f t="shared" ref="K226:K289" si="29">+MIN(G227-G226,G228-G226,G229-G226,G230-G226,G231-G226,G232-G226,G233-G226,G234-G226,G235-G226,G236-G226)</f>
        <v>-2.3484268395446577</v>
      </c>
      <c r="L226">
        <f t="shared" ref="L226:L289" si="30">+IF(K226&lt;J226,1,0)</f>
        <v>0</v>
      </c>
      <c r="R226" s="11"/>
      <c r="W226" s="14"/>
      <c r="X226" s="11"/>
    </row>
    <row r="227" spans="1:24" x14ac:dyDescent="0.3">
      <c r="A227">
        <v>226</v>
      </c>
      <c r="B227" t="s">
        <v>241</v>
      </c>
      <c r="C227">
        <v>68.3</v>
      </c>
      <c r="D227">
        <v>6.343E-2</v>
      </c>
      <c r="E227" s="10">
        <f t="shared" si="24"/>
        <v>-3.6536394315789997E-3</v>
      </c>
      <c r="F227">
        <f t="shared" si="25"/>
        <v>0.99635302698760031</v>
      </c>
      <c r="G227">
        <f t="shared" si="26"/>
        <v>67.581758361480425</v>
      </c>
      <c r="H227">
        <f t="shared" si="27"/>
        <v>2.3718847116718025E-2</v>
      </c>
      <c r="J227" s="18">
        <f t="shared" si="28"/>
        <v>-8.338012916925603</v>
      </c>
      <c r="K227">
        <f t="shared" si="29"/>
        <v>-4.572858020292017</v>
      </c>
      <c r="L227">
        <f t="shared" si="30"/>
        <v>0</v>
      </c>
      <c r="R227" s="11"/>
      <c r="W227" s="14"/>
      <c r="X227" s="11"/>
    </row>
    <row r="228" spans="1:24" x14ac:dyDescent="0.3">
      <c r="A228">
        <v>227</v>
      </c>
      <c r="B228" t="s">
        <v>242</v>
      </c>
      <c r="C228">
        <v>68</v>
      </c>
      <c r="D228">
        <v>6.318E-2</v>
      </c>
      <c r="E228" s="10">
        <f t="shared" si="24"/>
        <v>-4.4020614006376529E-3</v>
      </c>
      <c r="F228">
        <f t="shared" si="25"/>
        <v>0.99560761346998539</v>
      </c>
      <c r="G228">
        <f t="shared" si="26"/>
        <v>67.287716752834783</v>
      </c>
      <c r="H228">
        <f t="shared" si="27"/>
        <v>2.3528779043932628E-2</v>
      </c>
      <c r="J228" s="18">
        <f t="shared" si="28"/>
        <v>-8.2352101040033165</v>
      </c>
      <c r="K228">
        <f t="shared" si="29"/>
        <v>-4.2788164116463747</v>
      </c>
      <c r="L228">
        <f t="shared" si="30"/>
        <v>0</v>
      </c>
      <c r="R228" s="11"/>
      <c r="W228" s="14"/>
      <c r="X228" s="11"/>
    </row>
    <row r="229" spans="1:24" x14ac:dyDescent="0.3">
      <c r="A229">
        <v>228</v>
      </c>
      <c r="B229" t="s">
        <v>243</v>
      </c>
      <c r="C229">
        <v>69.5</v>
      </c>
      <c r="D229">
        <v>6.2719999999999998E-2</v>
      </c>
      <c r="E229" s="10">
        <f t="shared" si="24"/>
        <v>2.1819047394639673E-2</v>
      </c>
      <c r="F229">
        <f t="shared" si="25"/>
        <v>1.0220588235294117</v>
      </c>
      <c r="G229">
        <f t="shared" si="26"/>
        <v>68.777277344855449</v>
      </c>
      <c r="H229">
        <f t="shared" si="27"/>
        <v>2.4066679047584329E-2</v>
      </c>
      <c r="J229" s="18">
        <f t="shared" si="28"/>
        <v>-8.6099503383669678</v>
      </c>
      <c r="K229">
        <f t="shared" si="29"/>
        <v>-5.768377003667041</v>
      </c>
      <c r="L229">
        <f t="shared" si="30"/>
        <v>0</v>
      </c>
      <c r="R229" s="11"/>
      <c r="W229" s="14"/>
      <c r="X229" s="11"/>
    </row>
    <row r="230" spans="1:24" x14ac:dyDescent="0.3">
      <c r="A230">
        <v>229</v>
      </c>
      <c r="B230" t="s">
        <v>244</v>
      </c>
      <c r="C230">
        <v>70.099999999999994</v>
      </c>
      <c r="D230">
        <v>6.2190000000000002E-2</v>
      </c>
      <c r="E230" s="10">
        <f t="shared" si="24"/>
        <v>8.5960414697978174E-3</v>
      </c>
      <c r="F230">
        <f t="shared" si="25"/>
        <v>1.0086330935251797</v>
      </c>
      <c r="G230">
        <f t="shared" si="26"/>
        <v>69.37716605825662</v>
      </c>
      <c r="H230">
        <f t="shared" si="27"/>
        <v>2.139398412801034E-2</v>
      </c>
      <c r="J230" s="18">
        <f t="shared" si="28"/>
        <v>-7.7205408559635806</v>
      </c>
      <c r="K230">
        <f t="shared" si="29"/>
        <v>-6.368265717068212</v>
      </c>
      <c r="L230">
        <f t="shared" si="30"/>
        <v>0</v>
      </c>
      <c r="R230" s="11"/>
      <c r="W230" s="14"/>
      <c r="X230" s="11"/>
    </row>
    <row r="231" spans="1:24" x14ac:dyDescent="0.3">
      <c r="A231">
        <v>230</v>
      </c>
      <c r="B231" t="s">
        <v>245</v>
      </c>
      <c r="C231">
        <v>67.2</v>
      </c>
      <c r="D231">
        <v>6.207E-2</v>
      </c>
      <c r="E231" s="10">
        <f t="shared" si="24"/>
        <v>-4.2249546511440375E-2</v>
      </c>
      <c r="F231">
        <f t="shared" si="25"/>
        <v>0.95863052781740388</v>
      </c>
      <c r="G231">
        <f t="shared" si="26"/>
        <v>66.508399471590053</v>
      </c>
      <c r="H231">
        <f t="shared" si="27"/>
        <v>2.0847169667514303E-2</v>
      </c>
      <c r="J231" s="18">
        <f t="shared" si="28"/>
        <v>-7.2121225579309209</v>
      </c>
      <c r="K231">
        <f t="shared" si="29"/>
        <v>-5.5738790065214374</v>
      </c>
      <c r="L231">
        <f t="shared" si="30"/>
        <v>0</v>
      </c>
      <c r="R231" s="11"/>
      <c r="W231" s="14"/>
      <c r="X231" s="11"/>
    </row>
    <row r="232" spans="1:24" x14ac:dyDescent="0.3">
      <c r="A232">
        <v>231</v>
      </c>
      <c r="B232" t="s">
        <v>246</v>
      </c>
      <c r="C232">
        <v>67</v>
      </c>
      <c r="D232">
        <v>6.2089999999999999E-2</v>
      </c>
      <c r="E232" s="10">
        <f t="shared" si="24"/>
        <v>-2.9806281381377893E-3</v>
      </c>
      <c r="F232">
        <f t="shared" si="25"/>
        <v>0.99702380952380953</v>
      </c>
      <c r="G232">
        <f t="shared" si="26"/>
        <v>66.310236772005069</v>
      </c>
      <c r="H232">
        <f t="shared" si="27"/>
        <v>2.0865217825318118E-2</v>
      </c>
      <c r="J232" s="18">
        <f t="shared" si="28"/>
        <v>-7.1968591336246304</v>
      </c>
      <c r="K232">
        <f t="shared" si="29"/>
        <v>-5.3757163069364537</v>
      </c>
      <c r="L232">
        <f t="shared" si="30"/>
        <v>0</v>
      </c>
      <c r="R232" s="11"/>
      <c r="W232" s="14"/>
      <c r="X232" s="11"/>
    </row>
    <row r="233" spans="1:24" x14ac:dyDescent="0.3">
      <c r="A233">
        <v>232</v>
      </c>
      <c r="B233" t="s">
        <v>247</v>
      </c>
      <c r="C233">
        <v>67.3</v>
      </c>
      <c r="D233">
        <v>6.1559999999999997E-2</v>
      </c>
      <c r="E233" s="10">
        <f t="shared" si="24"/>
        <v>4.4676172597160517E-3</v>
      </c>
      <c r="F233">
        <f t="shared" si="25"/>
        <v>1.0044776119402985</v>
      </c>
      <c r="G233">
        <f t="shared" si="26"/>
        <v>66.613032171238856</v>
      </c>
      <c r="H233">
        <f t="shared" si="27"/>
        <v>2.094525024257754E-2</v>
      </c>
      <c r="J233" s="18">
        <f t="shared" si="28"/>
        <v>-7.2574534162679347</v>
      </c>
      <c r="K233">
        <f t="shared" si="29"/>
        <v>-5.6785117061702408</v>
      </c>
      <c r="L233">
        <f t="shared" si="30"/>
        <v>0</v>
      </c>
      <c r="R233" s="11"/>
      <c r="W233" s="14"/>
      <c r="X233" s="11"/>
    </row>
    <row r="234" spans="1:24" x14ac:dyDescent="0.3">
      <c r="A234">
        <v>233</v>
      </c>
      <c r="B234" t="s">
        <v>248</v>
      </c>
      <c r="C234">
        <v>66.5</v>
      </c>
      <c r="D234">
        <v>6.0839999999999998E-2</v>
      </c>
      <c r="E234" s="10">
        <f t="shared" si="24"/>
        <v>-1.1958288988873623E-2</v>
      </c>
      <c r="F234">
        <f t="shared" si="25"/>
        <v>0.98811292719167909</v>
      </c>
      <c r="G234">
        <f t="shared" si="26"/>
        <v>65.829097225552843</v>
      </c>
      <c r="H234">
        <f t="shared" si="27"/>
        <v>2.0565876349598815E-2</v>
      </c>
      <c r="J234" s="18">
        <f t="shared" si="28"/>
        <v>-7.042139439731999</v>
      </c>
      <c r="K234">
        <f t="shared" si="29"/>
        <v>-4.8945767604842274</v>
      </c>
      <c r="L234">
        <f t="shared" si="30"/>
        <v>0</v>
      </c>
      <c r="R234" s="11"/>
      <c r="W234" s="14"/>
      <c r="X234" s="11"/>
    </row>
    <row r="235" spans="1:24" x14ac:dyDescent="0.3">
      <c r="A235">
        <v>234</v>
      </c>
      <c r="B235" t="s">
        <v>249</v>
      </c>
      <c r="C235">
        <v>66.150000000000006</v>
      </c>
      <c r="D235">
        <v>6.0830000000000002E-2</v>
      </c>
      <c r="E235" s="10">
        <f t="shared" si="24"/>
        <v>-5.2770571008436693E-3</v>
      </c>
      <c r="F235">
        <f t="shared" si="25"/>
        <v>0.99473684210526325</v>
      </c>
      <c r="G235">
        <f t="shared" si="26"/>
        <v>65.482737430591541</v>
      </c>
      <c r="H235">
        <f t="shared" si="27"/>
        <v>1.686832765841691E-2</v>
      </c>
      <c r="J235" s="18">
        <f t="shared" si="28"/>
        <v>-5.7456392592286107</v>
      </c>
      <c r="K235">
        <f t="shared" si="29"/>
        <v>-4.5482169655229256</v>
      </c>
      <c r="L235">
        <f t="shared" si="30"/>
        <v>0</v>
      </c>
      <c r="R235" s="11"/>
      <c r="W235" s="14"/>
      <c r="X235" s="11"/>
    </row>
    <row r="236" spans="1:24" x14ac:dyDescent="0.3">
      <c r="A236">
        <v>235</v>
      </c>
      <c r="B236" t="s">
        <v>250</v>
      </c>
      <c r="C236">
        <v>66.349999999999994</v>
      </c>
      <c r="D236">
        <v>6.0919999999999995E-2</v>
      </c>
      <c r="E236" s="10">
        <f t="shared" si="24"/>
        <v>3.0188702172517299E-3</v>
      </c>
      <c r="F236">
        <f t="shared" si="25"/>
        <v>1.0030234315948601</v>
      </c>
      <c r="G236">
        <f t="shared" si="26"/>
        <v>65.679734804446042</v>
      </c>
      <c r="H236">
        <f t="shared" si="27"/>
        <v>1.6686899636695365E-2</v>
      </c>
      <c r="J236" s="18">
        <f t="shared" si="28"/>
        <v>-5.7009409817995298</v>
      </c>
      <c r="K236">
        <f t="shared" si="29"/>
        <v>-4.7452143393774264</v>
      </c>
      <c r="L236">
        <f t="shared" si="30"/>
        <v>0</v>
      </c>
      <c r="R236" s="11"/>
      <c r="W236" s="14"/>
      <c r="X236" s="11"/>
    </row>
    <row r="237" spans="1:24" x14ac:dyDescent="0.3">
      <c r="A237">
        <v>236</v>
      </c>
      <c r="B237" t="s">
        <v>251</v>
      </c>
      <c r="C237">
        <v>63.65</v>
      </c>
      <c r="D237">
        <v>6.0739999999999995E-2</v>
      </c>
      <c r="E237" s="10">
        <f t="shared" si="24"/>
        <v>-4.1544435774800881E-2</v>
      </c>
      <c r="F237">
        <f t="shared" si="25"/>
        <v>0.95930670685757358</v>
      </c>
      <c r="G237">
        <f t="shared" si="26"/>
        <v>63.008900341188408</v>
      </c>
      <c r="H237">
        <f t="shared" si="27"/>
        <v>1.7844044699045859E-2</v>
      </c>
      <c r="J237" s="18">
        <f t="shared" si="28"/>
        <v>-5.8483681495419511</v>
      </c>
      <c r="K237">
        <f t="shared" si="29"/>
        <v>-2.0743798761197922</v>
      </c>
      <c r="L237">
        <f t="shared" si="30"/>
        <v>0</v>
      </c>
      <c r="R237" s="11"/>
      <c r="W237" s="14"/>
      <c r="X237" s="11"/>
    </row>
    <row r="238" spans="1:24" x14ac:dyDescent="0.3">
      <c r="A238">
        <v>237</v>
      </c>
      <c r="B238" t="s">
        <v>252</v>
      </c>
      <c r="C238">
        <v>64.099999999999994</v>
      </c>
      <c r="D238">
        <v>6.0679999999999998E-2</v>
      </c>
      <c r="E238" s="10">
        <f t="shared" si="24"/>
        <v>7.0450389232088384E-3</v>
      </c>
      <c r="F238">
        <f t="shared" si="25"/>
        <v>1.007069913589945</v>
      </c>
      <c r="G238">
        <f t="shared" si="26"/>
        <v>63.455002368849009</v>
      </c>
      <c r="H238">
        <f t="shared" si="27"/>
        <v>1.7218820647361729E-2</v>
      </c>
      <c r="J238" s="18">
        <f t="shared" si="28"/>
        <v>-5.6834071285970724</v>
      </c>
      <c r="K238">
        <f t="shared" si="29"/>
        <v>-2.5204819037803929</v>
      </c>
      <c r="L238">
        <f t="shared" si="30"/>
        <v>0</v>
      </c>
      <c r="R238" s="11"/>
      <c r="W238" s="14"/>
      <c r="X238" s="11"/>
    </row>
    <row r="239" spans="1:24" x14ac:dyDescent="0.3">
      <c r="A239">
        <v>238</v>
      </c>
      <c r="B239" t="s">
        <v>253</v>
      </c>
      <c r="C239">
        <v>64.2</v>
      </c>
      <c r="D239">
        <v>6.0629999999999996E-2</v>
      </c>
      <c r="E239" s="10">
        <f t="shared" si="24"/>
        <v>1.5588467692913214E-3</v>
      </c>
      <c r="F239">
        <f t="shared" si="25"/>
        <v>1.0015600624024963</v>
      </c>
      <c r="G239">
        <f t="shared" si="26"/>
        <v>63.55452575113614</v>
      </c>
      <c r="H239">
        <f t="shared" si="27"/>
        <v>1.7202364287584298E-2</v>
      </c>
      <c r="J239" s="18">
        <f t="shared" si="28"/>
        <v>-5.6868807729276476</v>
      </c>
      <c r="K239">
        <f t="shared" si="29"/>
        <v>-2.6200052860675243</v>
      </c>
      <c r="L239">
        <f t="shared" si="30"/>
        <v>0</v>
      </c>
      <c r="R239" s="11"/>
      <c r="W239" s="14"/>
      <c r="X239" s="11"/>
    </row>
    <row r="240" spans="1:24" x14ac:dyDescent="0.3">
      <c r="A240">
        <v>239</v>
      </c>
      <c r="B240" t="s">
        <v>254</v>
      </c>
      <c r="C240">
        <v>63.75</v>
      </c>
      <c r="D240">
        <v>6.0410000000000005E-2</v>
      </c>
      <c r="E240" s="10">
        <f t="shared" si="24"/>
        <v>-7.0340266573800476E-3</v>
      </c>
      <c r="F240">
        <f t="shared" si="25"/>
        <v>0.99299065420560739</v>
      </c>
      <c r="G240">
        <f t="shared" si="26"/>
        <v>63.111364144275413</v>
      </c>
      <c r="H240">
        <f t="shared" si="27"/>
        <v>1.6664055188426317E-2</v>
      </c>
      <c r="J240" s="18">
        <f t="shared" si="28"/>
        <v>-5.470509333611032</v>
      </c>
      <c r="K240">
        <f t="shared" si="29"/>
        <v>-2.1768436792067973</v>
      </c>
      <c r="L240">
        <f t="shared" si="30"/>
        <v>0</v>
      </c>
      <c r="R240" s="11"/>
      <c r="W240" s="14"/>
      <c r="X240" s="11"/>
    </row>
    <row r="241" spans="1:24" x14ac:dyDescent="0.3">
      <c r="A241">
        <v>240</v>
      </c>
      <c r="B241" t="s">
        <v>255</v>
      </c>
      <c r="C241">
        <v>61.55</v>
      </c>
      <c r="D241">
        <v>6.0299999999999999E-2</v>
      </c>
      <c r="E241" s="10">
        <f t="shared" si="24"/>
        <v>-3.5119331408073044E-2</v>
      </c>
      <c r="F241">
        <f t="shared" si="25"/>
        <v>0.96549019607843134</v>
      </c>
      <c r="G241">
        <f t="shared" si="26"/>
        <v>60.934520465068616</v>
      </c>
      <c r="H241">
        <f t="shared" si="27"/>
        <v>1.7235746828472037E-2</v>
      </c>
      <c r="J241" s="18">
        <f t="shared" si="28"/>
        <v>-5.4630226930323529</v>
      </c>
      <c r="K241">
        <f t="shared" si="29"/>
        <v>1.1481224462913246</v>
      </c>
      <c r="L241">
        <f t="shared" si="30"/>
        <v>0</v>
      </c>
      <c r="R241" s="11"/>
      <c r="W241" s="14"/>
      <c r="X241" s="11"/>
    </row>
    <row r="242" spans="1:24" x14ac:dyDescent="0.3">
      <c r="A242">
        <v>241</v>
      </c>
      <c r="B242" t="s">
        <v>256</v>
      </c>
      <c r="C242">
        <v>62.9</v>
      </c>
      <c r="D242">
        <v>6.0060000000000002E-2</v>
      </c>
      <c r="E242" s="10">
        <f t="shared" si="24"/>
        <v>2.1696311075932413E-2</v>
      </c>
      <c r="F242">
        <f t="shared" si="25"/>
        <v>1.0219333874898457</v>
      </c>
      <c r="G242">
        <f t="shared" si="26"/>
        <v>62.273511804590939</v>
      </c>
      <c r="H242">
        <f t="shared" si="27"/>
        <v>1.7977806499464503E-2</v>
      </c>
      <c r="J242" s="18">
        <f t="shared" si="28"/>
        <v>-5.8234393932012711</v>
      </c>
      <c r="K242">
        <f t="shared" si="29"/>
        <v>-0.19086889323099854</v>
      </c>
      <c r="L242">
        <f t="shared" si="30"/>
        <v>0</v>
      </c>
      <c r="R242" s="11"/>
      <c r="W242" s="14"/>
      <c r="X242" s="11"/>
    </row>
    <row r="243" spans="1:24" x14ac:dyDescent="0.3">
      <c r="A243">
        <v>242</v>
      </c>
      <c r="B243" t="s">
        <v>257</v>
      </c>
      <c r="C243">
        <v>62.7</v>
      </c>
      <c r="D243">
        <v>5.9370000000000006E-2</v>
      </c>
      <c r="E243" s="10">
        <f t="shared" si="24"/>
        <v>-3.1847160675197244E-3</v>
      </c>
      <c r="F243">
        <f t="shared" si="25"/>
        <v>0.99682034976152634</v>
      </c>
      <c r="G243">
        <f t="shared" si="26"/>
        <v>62.08264291135994</v>
      </c>
      <c r="H243">
        <f t="shared" si="27"/>
        <v>1.788236575548955E-2</v>
      </c>
      <c r="J243" s="18">
        <f t="shared" si="28"/>
        <v>-5.7747697252043464</v>
      </c>
      <c r="K243">
        <f t="shared" si="29"/>
        <v>0.70154394399583708</v>
      </c>
      <c r="L243">
        <f t="shared" si="30"/>
        <v>0</v>
      </c>
      <c r="R243" s="11"/>
      <c r="W243" s="14"/>
      <c r="X243" s="11"/>
    </row>
    <row r="244" spans="1:24" x14ac:dyDescent="0.3">
      <c r="A244">
        <v>243</v>
      </c>
      <c r="B244" t="s">
        <v>258</v>
      </c>
      <c r="C244">
        <v>65.05</v>
      </c>
      <c r="D244">
        <v>5.917E-2</v>
      </c>
      <c r="E244" s="10">
        <f t="shared" si="24"/>
        <v>3.6794757319639229E-2</v>
      </c>
      <c r="F244">
        <f t="shared" si="25"/>
        <v>1.0374800637958532</v>
      </c>
      <c r="G244">
        <f t="shared" si="26"/>
        <v>64.411651347553956</v>
      </c>
      <c r="H244">
        <f t="shared" si="27"/>
        <v>1.9471207782042345E-2</v>
      </c>
      <c r="J244" s="18">
        <f t="shared" si="28"/>
        <v>-6.5237427218694428</v>
      </c>
      <c r="K244">
        <f t="shared" si="29"/>
        <v>-1.6274644921981789</v>
      </c>
      <c r="L244">
        <f t="shared" si="30"/>
        <v>0</v>
      </c>
      <c r="R244" s="11"/>
      <c r="W244" s="14"/>
      <c r="X244" s="11"/>
    </row>
    <row r="245" spans="1:24" x14ac:dyDescent="0.3">
      <c r="A245">
        <v>244</v>
      </c>
      <c r="B245" t="s">
        <v>259</v>
      </c>
      <c r="C245">
        <v>65.45</v>
      </c>
      <c r="D245">
        <v>5.7489999999999999E-2</v>
      </c>
      <c r="E245" s="10">
        <f t="shared" si="24"/>
        <v>6.1302873973946327E-3</v>
      </c>
      <c r="F245">
        <f t="shared" si="25"/>
        <v>1.0061491160645657</v>
      </c>
      <c r="G245">
        <f t="shared" si="26"/>
        <v>64.825874771599317</v>
      </c>
      <c r="H245">
        <f t="shared" si="27"/>
        <v>1.9242573702681079E-2</v>
      </c>
      <c r="J245" s="18">
        <f t="shared" si="28"/>
        <v>-6.4886006421323152</v>
      </c>
      <c r="K245">
        <f t="shared" si="29"/>
        <v>-2.0416879162435393</v>
      </c>
      <c r="L245">
        <f t="shared" si="30"/>
        <v>0</v>
      </c>
      <c r="R245" s="11"/>
      <c r="W245" s="14"/>
      <c r="X245" s="11"/>
    </row>
    <row r="246" spans="1:24" x14ac:dyDescent="0.3">
      <c r="A246">
        <v>245</v>
      </c>
      <c r="B246" t="s">
        <v>260</v>
      </c>
      <c r="C246">
        <v>66.55</v>
      </c>
      <c r="D246">
        <v>5.4349999999999996E-2</v>
      </c>
      <c r="E246" s="10">
        <f t="shared" si="24"/>
        <v>1.6667052485211643E-2</v>
      </c>
      <c r="F246">
        <f t="shared" si="25"/>
        <v>1.0168067226890756</v>
      </c>
      <c r="G246">
        <f t="shared" si="26"/>
        <v>65.949890018209089</v>
      </c>
      <c r="H246">
        <f t="shared" si="27"/>
        <v>1.9618694143894819E-2</v>
      </c>
      <c r="J246" s="18">
        <f t="shared" si="28"/>
        <v>-6.7301334033041451</v>
      </c>
      <c r="K246">
        <f t="shared" si="29"/>
        <v>-3.1657031628533119</v>
      </c>
      <c r="L246">
        <f t="shared" si="30"/>
        <v>0</v>
      </c>
      <c r="R246" s="11"/>
      <c r="W246" s="14"/>
      <c r="X246" s="11"/>
    </row>
    <row r="247" spans="1:24" x14ac:dyDescent="0.3">
      <c r="A247">
        <v>246</v>
      </c>
      <c r="B247" t="s">
        <v>261</v>
      </c>
      <c r="C247">
        <v>65.400000000000006</v>
      </c>
      <c r="D247">
        <v>5.2350000000000001E-2</v>
      </c>
      <c r="E247" s="10">
        <f t="shared" si="24"/>
        <v>-1.7431286377967502E-2</v>
      </c>
      <c r="F247">
        <f t="shared" si="25"/>
        <v>0.98271975957926383</v>
      </c>
      <c r="G247">
        <f t="shared" si="26"/>
        <v>64.831867083964411</v>
      </c>
      <c r="H247">
        <f t="shared" si="27"/>
        <v>1.9608971135675456E-2</v>
      </c>
      <c r="J247" s="18">
        <f t="shared" si="28"/>
        <v>-6.6127611553450212</v>
      </c>
      <c r="K247">
        <f t="shared" si="29"/>
        <v>-2.047680228608634</v>
      </c>
      <c r="L247">
        <f t="shared" si="30"/>
        <v>0</v>
      </c>
      <c r="R247" s="11"/>
      <c r="W247" s="14"/>
      <c r="X247" s="11"/>
    </row>
    <row r="248" spans="1:24" x14ac:dyDescent="0.3">
      <c r="A248">
        <v>247</v>
      </c>
      <c r="B248" t="s">
        <v>262</v>
      </c>
      <c r="C248">
        <v>66.400000000000006</v>
      </c>
      <c r="D248">
        <v>5.7590000000000002E-2</v>
      </c>
      <c r="E248" s="10">
        <f t="shared" si="24"/>
        <v>1.5174798019235132E-2</v>
      </c>
      <c r="F248">
        <f t="shared" si="25"/>
        <v>1.0152905198776758</v>
      </c>
      <c r="G248">
        <f t="shared" si="26"/>
        <v>65.765719553816396</v>
      </c>
      <c r="H248">
        <f t="shared" si="27"/>
        <v>1.9782159551636952E-2</v>
      </c>
      <c r="J248" s="18">
        <f t="shared" si="28"/>
        <v>-6.7672586687188643</v>
      </c>
      <c r="K248">
        <f t="shared" si="29"/>
        <v>-2.9815326984606187</v>
      </c>
      <c r="L248">
        <f t="shared" si="30"/>
        <v>0</v>
      </c>
      <c r="R248" s="11"/>
      <c r="W248" s="14"/>
      <c r="X248" s="11"/>
    </row>
    <row r="249" spans="1:24" x14ac:dyDescent="0.3">
      <c r="A249">
        <v>248</v>
      </c>
      <c r="B249" t="s">
        <v>263</v>
      </c>
      <c r="C249">
        <v>67.349999999999994</v>
      </c>
      <c r="D249">
        <v>5.9669999999999994E-2</v>
      </c>
      <c r="E249" s="10">
        <f t="shared" si="24"/>
        <v>1.4205846373984671E-2</v>
      </c>
      <c r="F249">
        <f t="shared" si="25"/>
        <v>1.0143072289156625</v>
      </c>
      <c r="G249">
        <f t="shared" si="26"/>
        <v>66.683523795958251</v>
      </c>
      <c r="H249">
        <f t="shared" si="27"/>
        <v>2.0025365084495959E-2</v>
      </c>
      <c r="J249" s="18">
        <f t="shared" si="28"/>
        <v>-6.9460592660885219</v>
      </c>
      <c r="K249">
        <f t="shared" si="29"/>
        <v>-3.899336940602474</v>
      </c>
      <c r="L249">
        <f t="shared" si="30"/>
        <v>0</v>
      </c>
      <c r="R249" s="11"/>
      <c r="W249" s="14"/>
      <c r="X249" s="11"/>
    </row>
    <row r="250" spans="1:24" x14ac:dyDescent="0.3">
      <c r="A250">
        <v>249</v>
      </c>
      <c r="B250" t="s">
        <v>264</v>
      </c>
      <c r="C250">
        <v>65.55</v>
      </c>
      <c r="D250">
        <v>5.8689999999999999E-2</v>
      </c>
      <c r="E250" s="10">
        <f t="shared" si="24"/>
        <v>-2.708969264666411E-2</v>
      </c>
      <c r="F250">
        <f t="shared" si="25"/>
        <v>0.97327394209354123</v>
      </c>
      <c r="G250">
        <f t="shared" si="26"/>
        <v>64.91193749489895</v>
      </c>
      <c r="H250">
        <f t="shared" si="27"/>
        <v>1.9518577007068827E-2</v>
      </c>
      <c r="J250" s="18">
        <f t="shared" si="28"/>
        <v>-6.5904068378985157</v>
      </c>
      <c r="K250">
        <f t="shared" si="29"/>
        <v>-2.1277506395431729</v>
      </c>
      <c r="L250">
        <f t="shared" si="30"/>
        <v>0</v>
      </c>
      <c r="R250" s="11"/>
      <c r="W250" s="14"/>
      <c r="X250" s="11"/>
    </row>
    <row r="251" spans="1:24" s="8" customFormat="1" x14ac:dyDescent="0.3">
      <c r="A251" s="8">
        <v>250</v>
      </c>
      <c r="B251" s="8" t="s">
        <v>265</v>
      </c>
      <c r="C251" s="8">
        <v>63.4</v>
      </c>
      <c r="D251" s="8">
        <v>5.5930000000000001E-2</v>
      </c>
      <c r="E251" s="17">
        <f t="shared" si="24"/>
        <v>-3.3349348766528612E-2</v>
      </c>
      <c r="F251" s="8">
        <f t="shared" si="25"/>
        <v>0.96720061022120518</v>
      </c>
      <c r="G251" s="8">
        <f t="shared" si="26"/>
        <v>62.811752317308411</v>
      </c>
      <c r="H251" s="8">
        <f t="shared" si="27"/>
        <v>2.0288297645850894E-2</v>
      </c>
      <c r="J251" s="18">
        <f t="shared" si="28"/>
        <v>-6.6286641853882751</v>
      </c>
      <c r="K251" s="8">
        <f t="shared" si="29"/>
        <v>-2.7565461952633541E-2</v>
      </c>
      <c r="L251" s="8">
        <f t="shared" si="30"/>
        <v>0</v>
      </c>
      <c r="M251"/>
    </row>
    <row r="252" spans="1:24" x14ac:dyDescent="0.3">
      <c r="A252">
        <v>251</v>
      </c>
      <c r="B252" t="s">
        <v>266</v>
      </c>
      <c r="C252">
        <v>63.45</v>
      </c>
      <c r="D252">
        <v>5.6550000000000003E-2</v>
      </c>
      <c r="E252" s="10">
        <f t="shared" si="24"/>
        <v>7.8833271721642307E-4</v>
      </c>
      <c r="F252">
        <f t="shared" si="25"/>
        <v>1.000788643533123</v>
      </c>
      <c r="G252">
        <f t="shared" si="26"/>
        <v>62.854793068707501</v>
      </c>
      <c r="H252">
        <f t="shared" si="27"/>
        <v>2.0186008547983733E-2</v>
      </c>
      <c r="J252" s="18">
        <f t="shared" si="28"/>
        <v>-6.5997632161561768</v>
      </c>
      <c r="K252">
        <f t="shared" si="29"/>
        <v>-7.0606213351723568E-2</v>
      </c>
      <c r="L252">
        <f t="shared" si="30"/>
        <v>0</v>
      </c>
      <c r="M252" s="8"/>
    </row>
    <row r="253" spans="1:24" x14ac:dyDescent="0.3">
      <c r="A253">
        <v>252</v>
      </c>
      <c r="B253" t="s">
        <v>267</v>
      </c>
      <c r="C253">
        <v>63.35</v>
      </c>
      <c r="D253">
        <v>5.3830000000000003E-2</v>
      </c>
      <c r="E253" s="10">
        <f t="shared" si="24"/>
        <v>-1.5772873932486113E-3</v>
      </c>
      <c r="F253">
        <f t="shared" si="25"/>
        <v>0.99842395587076438</v>
      </c>
      <c r="G253">
        <f t="shared" si="26"/>
        <v>62.784186855355777</v>
      </c>
      <c r="H253">
        <f t="shared" si="27"/>
        <v>1.9917228704469176E-2</v>
      </c>
      <c r="J253" s="18">
        <f t="shared" si="28"/>
        <v>-6.5045713929282645</v>
      </c>
      <c r="K253">
        <f t="shared" si="29"/>
        <v>7.5345544868739012E-3</v>
      </c>
      <c r="L253">
        <f t="shared" si="30"/>
        <v>0</v>
      </c>
    </row>
    <row r="254" spans="1:24" x14ac:dyDescent="0.3">
      <c r="A254">
        <v>253</v>
      </c>
      <c r="B254" t="s">
        <v>268</v>
      </c>
      <c r="C254">
        <v>64.349999999999994</v>
      </c>
      <c r="D254">
        <v>5.1210000000000006E-2</v>
      </c>
      <c r="E254" s="10">
        <f t="shared" si="24"/>
        <v>1.5662027274987542E-2</v>
      </c>
      <c r="F254">
        <f t="shared" si="25"/>
        <v>1.0157853196527229</v>
      </c>
      <c r="G254">
        <f t="shared" si="26"/>
        <v>63.803109923304724</v>
      </c>
      <c r="H254">
        <f t="shared" si="27"/>
        <v>2.0195774006258039E-2</v>
      </c>
      <c r="J254" s="18">
        <f t="shared" si="28"/>
        <v>-6.7025775982020894</v>
      </c>
      <c r="K254">
        <f t="shared" si="29"/>
        <v>-1.011388513462073</v>
      </c>
      <c r="L254">
        <f t="shared" si="30"/>
        <v>0</v>
      </c>
    </row>
    <row r="255" spans="1:24" x14ac:dyDescent="0.3">
      <c r="A255">
        <v>254</v>
      </c>
      <c r="B255" t="s">
        <v>269</v>
      </c>
      <c r="C255">
        <v>63.85</v>
      </c>
      <c r="D255">
        <v>5.1830000000000001E-2</v>
      </c>
      <c r="E255" s="10">
        <f t="shared" si="24"/>
        <v>-7.8003515635872928E-3</v>
      </c>
      <c r="F255">
        <f t="shared" si="25"/>
        <v>0.99222999222999231</v>
      </c>
      <c r="G255">
        <f t="shared" si="26"/>
        <v>63.300817840972087</v>
      </c>
      <c r="H255">
        <f t="shared" si="27"/>
        <v>1.9508802661470516E-2</v>
      </c>
      <c r="J255" s="18">
        <f t="shared" si="28"/>
        <v>-6.4236140214418871</v>
      </c>
      <c r="K255">
        <f t="shared" si="29"/>
        <v>-0.5090964311294357</v>
      </c>
      <c r="L255">
        <f t="shared" si="30"/>
        <v>0</v>
      </c>
    </row>
    <row r="256" spans="1:24" x14ac:dyDescent="0.3">
      <c r="A256">
        <v>255</v>
      </c>
      <c r="B256" t="s">
        <v>270</v>
      </c>
      <c r="C256">
        <v>63.8</v>
      </c>
      <c r="D256">
        <v>5.2440000000000001E-2</v>
      </c>
      <c r="E256" s="10">
        <f t="shared" si="24"/>
        <v>-7.8339212780415598E-4</v>
      </c>
      <c r="F256">
        <f t="shared" si="25"/>
        <v>0.99921691464369611</v>
      </c>
      <c r="G256">
        <f t="shared" si="26"/>
        <v>63.244817680817405</v>
      </c>
      <c r="H256">
        <f t="shared" si="27"/>
        <v>1.9034816487037972E-2</v>
      </c>
      <c r="J256" s="18">
        <f t="shared" si="28"/>
        <v>-6.2620011022863746</v>
      </c>
      <c r="K256">
        <f t="shared" si="29"/>
        <v>-0.45309627097475413</v>
      </c>
      <c r="L256">
        <f t="shared" si="30"/>
        <v>0</v>
      </c>
    </row>
    <row r="257" spans="1:12" x14ac:dyDescent="0.3">
      <c r="A257">
        <v>256</v>
      </c>
      <c r="B257" t="s">
        <v>271</v>
      </c>
      <c r="C257">
        <v>63.35</v>
      </c>
      <c r="D257">
        <v>5.3109999999999997E-2</v>
      </c>
      <c r="E257" s="10">
        <f t="shared" si="24"/>
        <v>-7.0782835835960355E-3</v>
      </c>
      <c r="F257">
        <f t="shared" si="25"/>
        <v>0.99294670846394995</v>
      </c>
      <c r="G257">
        <f t="shared" si="26"/>
        <v>62.791721409842651</v>
      </c>
      <c r="H257">
        <f t="shared" si="27"/>
        <v>1.9052893741325464E-2</v>
      </c>
      <c r="J257" s="18">
        <f t="shared" si="28"/>
        <v>-6.2230434777185542</v>
      </c>
      <c r="K257">
        <f t="shared" si="29"/>
        <v>0.25063369064987029</v>
      </c>
      <c r="L257">
        <f t="shared" si="30"/>
        <v>0</v>
      </c>
    </row>
    <row r="258" spans="1:12" x14ac:dyDescent="0.3">
      <c r="A258">
        <v>257</v>
      </c>
      <c r="B258" t="s">
        <v>272</v>
      </c>
      <c r="C258">
        <v>63.6</v>
      </c>
      <c r="D258">
        <v>5.2839999999999998E-2</v>
      </c>
      <c r="E258" s="10">
        <f t="shared" si="24"/>
        <v>3.938563578928439E-3</v>
      </c>
      <c r="F258">
        <f t="shared" si="25"/>
        <v>1.0039463299131808</v>
      </c>
      <c r="G258">
        <f t="shared" si="26"/>
        <v>63.042355100492522</v>
      </c>
      <c r="H258">
        <f t="shared" si="27"/>
        <v>1.908512602413381E-2</v>
      </c>
      <c r="J258" s="18">
        <f t="shared" si="28"/>
        <v>-6.2584525168639882</v>
      </c>
      <c r="K258">
        <f t="shared" si="29"/>
        <v>1.3807452505528985</v>
      </c>
      <c r="L258">
        <f t="shared" si="30"/>
        <v>0</v>
      </c>
    </row>
    <row r="259" spans="1:12" x14ac:dyDescent="0.3">
      <c r="A259">
        <v>258</v>
      </c>
      <c r="B259" t="s">
        <v>273</v>
      </c>
      <c r="C259">
        <v>65</v>
      </c>
      <c r="D259">
        <v>5.3490000000000003E-2</v>
      </c>
      <c r="E259" s="10">
        <f t="shared" ref="E259:E322" si="31">LN(C259/C258)</f>
        <v>2.1773799549560536E-2</v>
      </c>
      <c r="F259">
        <f t="shared" ref="F259:F322" si="32">C259/C258</f>
        <v>1.0220125786163521</v>
      </c>
      <c r="G259">
        <f t="shared" ref="G259:G322" si="33">C259*EXP(-2/12*D259)</f>
        <v>64.42310035104542</v>
      </c>
      <c r="H259">
        <f t="shared" si="27"/>
        <v>1.9083161639596509E-2</v>
      </c>
      <c r="J259" s="18">
        <f t="shared" si="28"/>
        <v>-6.3948660335058571</v>
      </c>
      <c r="K259">
        <f t="shared" si="29"/>
        <v>0.41849224237657268</v>
      </c>
      <c r="L259">
        <f t="shared" si="30"/>
        <v>0</v>
      </c>
    </row>
    <row r="260" spans="1:12" x14ac:dyDescent="0.3">
      <c r="A260">
        <v>259</v>
      </c>
      <c r="B260" t="s">
        <v>274</v>
      </c>
      <c r="C260">
        <v>67.400000000000006</v>
      </c>
      <c r="D260">
        <v>5.3739999999999996E-2</v>
      </c>
      <c r="E260" s="10">
        <f t="shared" si="31"/>
        <v>3.6257748022624367E-2</v>
      </c>
      <c r="F260">
        <f t="shared" si="32"/>
        <v>1.0369230769230771</v>
      </c>
      <c r="G260">
        <f t="shared" si="33"/>
        <v>66.799016090607012</v>
      </c>
      <c r="H260">
        <f t="shared" si="27"/>
        <v>2.0256557392299063E-2</v>
      </c>
      <c r="J260" s="18">
        <f t="shared" si="28"/>
        <v>-7.0384204270545743</v>
      </c>
      <c r="K260">
        <f t="shared" si="29"/>
        <v>-3.1328542147316796</v>
      </c>
      <c r="L260">
        <f t="shared" si="30"/>
        <v>0</v>
      </c>
    </row>
    <row r="261" spans="1:12" x14ac:dyDescent="0.3">
      <c r="A261">
        <v>260</v>
      </c>
      <c r="B261" t="s">
        <v>275</v>
      </c>
      <c r="C261">
        <v>70.2</v>
      </c>
      <c r="D261">
        <v>5.3579999999999996E-2</v>
      </c>
      <c r="E261" s="10">
        <f t="shared" si="31"/>
        <v>4.0703293113503972E-2</v>
      </c>
      <c r="F261">
        <f t="shared" si="32"/>
        <v>1.0415430267062313</v>
      </c>
      <c r="G261">
        <f t="shared" si="33"/>
        <v>69.575904732730734</v>
      </c>
      <c r="H261">
        <f t="shared" si="27"/>
        <v>2.0136679843330348E-2</v>
      </c>
      <c r="J261" s="18">
        <f t="shared" si="28"/>
        <v>-7.287628543961949</v>
      </c>
      <c r="K261">
        <f t="shared" si="29"/>
        <v>-6.3526291827317962</v>
      </c>
      <c r="L261">
        <f t="shared" si="30"/>
        <v>0</v>
      </c>
    </row>
    <row r="262" spans="1:12" x14ac:dyDescent="0.3">
      <c r="A262">
        <v>261</v>
      </c>
      <c r="B262" t="s">
        <v>276</v>
      </c>
      <c r="C262">
        <v>66.75</v>
      </c>
      <c r="D262">
        <v>5.2740000000000002E-2</v>
      </c>
      <c r="E262" s="10">
        <f t="shared" si="31"/>
        <v>-5.0394013751406577E-2</v>
      </c>
      <c r="F262">
        <f t="shared" si="32"/>
        <v>0.95085470085470081</v>
      </c>
      <c r="G262">
        <f t="shared" si="33"/>
        <v>66.165838650351944</v>
      </c>
      <c r="H262">
        <f t="shared" si="27"/>
        <v>2.2246953086076476E-2</v>
      </c>
      <c r="J262" s="18">
        <f t="shared" si="28"/>
        <v>-7.6567393145505287</v>
      </c>
      <c r="K262">
        <f t="shared" si="29"/>
        <v>-2.9425631003530057</v>
      </c>
      <c r="L262">
        <f t="shared" si="30"/>
        <v>0</v>
      </c>
    </row>
    <row r="263" spans="1:12" x14ac:dyDescent="0.3">
      <c r="A263">
        <v>262</v>
      </c>
      <c r="B263" t="s">
        <v>277</v>
      </c>
      <c r="C263">
        <v>68.3</v>
      </c>
      <c r="D263">
        <v>5.2249999999999998E-2</v>
      </c>
      <c r="E263" s="10">
        <f t="shared" si="31"/>
        <v>2.2955469296385481E-2</v>
      </c>
      <c r="F263">
        <f t="shared" si="32"/>
        <v>1.0232209737827715</v>
      </c>
      <c r="G263">
        <f t="shared" si="33"/>
        <v>67.707803099772761</v>
      </c>
      <c r="H263">
        <f t="shared" si="27"/>
        <v>2.2631294253006373E-2</v>
      </c>
      <c r="J263" s="18">
        <f t="shared" si="28"/>
        <v>-7.9705375944378494</v>
      </c>
      <c r="K263">
        <f t="shared" si="29"/>
        <v>-5.0384441949536409</v>
      </c>
      <c r="L263">
        <f t="shared" si="30"/>
        <v>0</v>
      </c>
    </row>
    <row r="264" spans="1:12" x14ac:dyDescent="0.3">
      <c r="A264">
        <v>263</v>
      </c>
      <c r="B264" t="s">
        <v>278</v>
      </c>
      <c r="C264">
        <v>71.25</v>
      </c>
      <c r="D264">
        <v>5.2229999999999999E-2</v>
      </c>
      <c r="E264" s="10">
        <f t="shared" si="31"/>
        <v>4.2285052572015515E-2</v>
      </c>
      <c r="F264">
        <f t="shared" si="32"/>
        <v>1.0431918008784773</v>
      </c>
      <c r="G264">
        <f t="shared" si="33"/>
        <v>70.632460490319858</v>
      </c>
      <c r="H264">
        <f t="shared" si="27"/>
        <v>2.3741930254054171E-2</v>
      </c>
      <c r="J264" s="18">
        <f t="shared" si="28"/>
        <v>-8.7228792507423982</v>
      </c>
      <c r="K264">
        <f t="shared" si="29"/>
        <v>-8.4580744892837529</v>
      </c>
      <c r="L264">
        <f t="shared" si="30"/>
        <v>0</v>
      </c>
    </row>
    <row r="265" spans="1:12" x14ac:dyDescent="0.3">
      <c r="A265">
        <v>264</v>
      </c>
      <c r="B265" t="s">
        <v>279</v>
      </c>
      <c r="C265">
        <v>69.849999999999994</v>
      </c>
      <c r="D265">
        <v>5.2329999999999995E-2</v>
      </c>
      <c r="E265" s="10">
        <f t="shared" si="31"/>
        <v>-1.9844733445789124E-2</v>
      </c>
      <c r="F265">
        <f t="shared" si="32"/>
        <v>0.98035087719298242</v>
      </c>
      <c r="G265">
        <f t="shared" si="33"/>
        <v>69.243440533024341</v>
      </c>
      <c r="H265">
        <f t="shared" si="27"/>
        <v>2.4049227465555365E-2</v>
      </c>
      <c r="J265" s="18">
        <f t="shared" si="28"/>
        <v>-8.6620217405753426</v>
      </c>
      <c r="K265">
        <f t="shared" si="29"/>
        <v>-7.5675357132437924</v>
      </c>
      <c r="L265">
        <f t="shared" si="30"/>
        <v>0</v>
      </c>
    </row>
    <row r="266" spans="1:12" x14ac:dyDescent="0.3">
      <c r="A266">
        <v>265</v>
      </c>
      <c r="B266" t="s">
        <v>280</v>
      </c>
      <c r="C266">
        <v>70.05</v>
      </c>
      <c r="D266">
        <v>5.28E-2</v>
      </c>
      <c r="E266" s="10">
        <f t="shared" si="31"/>
        <v>2.8591870800451606E-3</v>
      </c>
      <c r="F266">
        <f t="shared" si="32"/>
        <v>1.0028632784538296</v>
      </c>
      <c r="G266">
        <f t="shared" si="33"/>
        <v>69.436264397287246</v>
      </c>
      <c r="H266">
        <f t="shared" si="27"/>
        <v>2.4048969307723385E-2</v>
      </c>
      <c r="J266" s="18">
        <f t="shared" si="28"/>
        <v>-8.6860498376917814</v>
      </c>
      <c r="K266">
        <f t="shared" si="29"/>
        <v>-8.2065678921192671</v>
      </c>
      <c r="L266">
        <f t="shared" si="30"/>
        <v>0</v>
      </c>
    </row>
    <row r="267" spans="1:12" x14ac:dyDescent="0.3">
      <c r="A267">
        <v>266</v>
      </c>
      <c r="B267" t="s">
        <v>281</v>
      </c>
      <c r="C267">
        <v>67.849999999999994</v>
      </c>
      <c r="D267">
        <v>5.2639999999999999E-2</v>
      </c>
      <c r="E267" s="10">
        <f t="shared" si="31"/>
        <v>-3.1909886502137955E-2</v>
      </c>
      <c r="F267">
        <f t="shared" si="32"/>
        <v>0.96859386152748028</v>
      </c>
      <c r="G267">
        <f t="shared" si="33"/>
        <v>67.257332967577184</v>
      </c>
      <c r="H267">
        <f t="shared" si="27"/>
        <v>2.3508315816225284E-2</v>
      </c>
      <c r="J267" s="18">
        <f t="shared" si="28"/>
        <v>-8.2243324777159206</v>
      </c>
      <c r="K267">
        <f t="shared" si="29"/>
        <v>-6.0276364624092054</v>
      </c>
      <c r="L267">
        <f t="shared" si="30"/>
        <v>0</v>
      </c>
    </row>
    <row r="268" spans="1:12" x14ac:dyDescent="0.3">
      <c r="A268">
        <v>267</v>
      </c>
      <c r="B268" t="s">
        <v>282</v>
      </c>
      <c r="C268">
        <v>67.099999999999994</v>
      </c>
      <c r="D268">
        <v>5.1680000000000004E-2</v>
      </c>
      <c r="E268" s="10">
        <f t="shared" si="31"/>
        <v>-1.1115342303241989E-2</v>
      </c>
      <c r="F268">
        <f t="shared" si="32"/>
        <v>0.98894620486366991</v>
      </c>
      <c r="G268">
        <f t="shared" si="33"/>
        <v>66.524527260430773</v>
      </c>
      <c r="H268">
        <f t="shared" si="27"/>
        <v>2.3610981305003446E-2</v>
      </c>
      <c r="J268" s="18">
        <f t="shared" si="28"/>
        <v>-8.1702497993297651</v>
      </c>
      <c r="K268">
        <f t="shared" si="29"/>
        <v>-5.2948307552627938</v>
      </c>
      <c r="L268">
        <f t="shared" si="30"/>
        <v>0</v>
      </c>
    </row>
    <row r="269" spans="1:12" x14ac:dyDescent="0.3">
      <c r="A269">
        <v>268</v>
      </c>
      <c r="B269" t="s">
        <v>283</v>
      </c>
      <c r="C269">
        <v>65.400000000000006</v>
      </c>
      <c r="D269">
        <v>5.1449999999999996E-2</v>
      </c>
      <c r="E269" s="10">
        <f t="shared" si="31"/>
        <v>-2.5661785514482935E-2</v>
      </c>
      <c r="F269">
        <f t="shared" si="32"/>
        <v>0.97466467958271252</v>
      </c>
      <c r="G269">
        <f t="shared" si="33"/>
        <v>64.841592593421993</v>
      </c>
      <c r="H269">
        <f t="shared" si="27"/>
        <v>2.412701832182219E-2</v>
      </c>
      <c r="J269" s="18">
        <f t="shared" si="28"/>
        <v>-8.1376091675176205</v>
      </c>
      <c r="K269">
        <f t="shared" si="29"/>
        <v>-3.6118960882540136</v>
      </c>
      <c r="L269">
        <f t="shared" si="30"/>
        <v>0</v>
      </c>
    </row>
    <row r="270" spans="1:12" x14ac:dyDescent="0.3">
      <c r="A270">
        <v>269</v>
      </c>
      <c r="B270" t="s">
        <v>284</v>
      </c>
      <c r="C270">
        <v>64.2</v>
      </c>
      <c r="D270">
        <v>5.0099999999999999E-2</v>
      </c>
      <c r="E270" s="10">
        <f t="shared" si="31"/>
        <v>-1.8519047767237527E-2</v>
      </c>
      <c r="F270">
        <f t="shared" si="32"/>
        <v>0.98165137614678899</v>
      </c>
      <c r="G270">
        <f t="shared" si="33"/>
        <v>63.666161875875332</v>
      </c>
      <c r="H270">
        <f t="shared" si="27"/>
        <v>2.43427660895125E-2</v>
      </c>
      <c r="J270" s="18">
        <f t="shared" si="28"/>
        <v>-8.0615415310502652</v>
      </c>
      <c r="K270">
        <f t="shared" si="29"/>
        <v>-2.4364653707073529</v>
      </c>
      <c r="L270">
        <f t="shared" si="30"/>
        <v>0</v>
      </c>
    </row>
    <row r="271" spans="1:12" x14ac:dyDescent="0.3">
      <c r="A271">
        <v>270</v>
      </c>
      <c r="B271" t="s">
        <v>285</v>
      </c>
      <c r="C271">
        <v>63.75</v>
      </c>
      <c r="D271">
        <v>4.9779999999999998E-2</v>
      </c>
      <c r="E271" s="10">
        <f t="shared" si="31"/>
        <v>-7.0340266573800476E-3</v>
      </c>
      <c r="F271">
        <f t="shared" si="32"/>
        <v>0.99299065420560739</v>
      </c>
      <c r="G271">
        <f t="shared" si="33"/>
        <v>63.223275549998938</v>
      </c>
      <c r="H271">
        <f t="shared" si="27"/>
        <v>2.3460300040208621E-2</v>
      </c>
      <c r="J271" s="18">
        <f t="shared" si="28"/>
        <v>-7.7152509248029322</v>
      </c>
      <c r="K271">
        <f t="shared" si="29"/>
        <v>-1.9935790448309589</v>
      </c>
      <c r="L271">
        <f t="shared" si="30"/>
        <v>0</v>
      </c>
    </row>
    <row r="272" spans="1:12" x14ac:dyDescent="0.3">
      <c r="A272">
        <v>271</v>
      </c>
      <c r="B272" t="s">
        <v>286</v>
      </c>
      <c r="C272">
        <v>64.7</v>
      </c>
      <c r="D272">
        <v>4.9980000000000004E-2</v>
      </c>
      <c r="E272" s="10">
        <f t="shared" si="31"/>
        <v>1.4792017468319344E-2</v>
      </c>
      <c r="F272">
        <f t="shared" si="32"/>
        <v>1.0149019607843137</v>
      </c>
      <c r="G272">
        <f t="shared" si="33"/>
        <v>64.163287511003844</v>
      </c>
      <c r="H272">
        <f t="shared" si="27"/>
        <v>2.3285213968458653E-2</v>
      </c>
      <c r="J272" s="18">
        <f t="shared" si="28"/>
        <v>-7.7715266615785303</v>
      </c>
      <c r="K272">
        <f t="shared" si="29"/>
        <v>-3.1825008688675851</v>
      </c>
      <c r="L272">
        <f t="shared" si="30"/>
        <v>0</v>
      </c>
    </row>
    <row r="273" spans="1:12" x14ac:dyDescent="0.3">
      <c r="A273">
        <v>272</v>
      </c>
      <c r="B273" t="s">
        <v>287</v>
      </c>
      <c r="C273">
        <v>63.2</v>
      </c>
      <c r="D273">
        <v>5.0590000000000003E-2</v>
      </c>
      <c r="E273" s="10">
        <f t="shared" si="31"/>
        <v>-2.3456900354043093E-2</v>
      </c>
      <c r="F273">
        <f t="shared" si="32"/>
        <v>0.97681607418856264</v>
      </c>
      <c r="G273">
        <f t="shared" si="33"/>
        <v>62.66935890481912</v>
      </c>
      <c r="H273">
        <f t="shared" si="27"/>
        <v>2.3699520997252289E-2</v>
      </c>
      <c r="J273" s="18">
        <f t="shared" si="28"/>
        <v>-7.7256374018591458</v>
      </c>
      <c r="K273">
        <f t="shared" si="29"/>
        <v>-3.3610748108631441</v>
      </c>
      <c r="L273">
        <f t="shared" si="30"/>
        <v>0</v>
      </c>
    </row>
    <row r="274" spans="1:12" x14ac:dyDescent="0.3">
      <c r="A274">
        <v>273</v>
      </c>
      <c r="B274" t="s">
        <v>288</v>
      </c>
      <c r="C274">
        <v>62.7</v>
      </c>
      <c r="D274">
        <v>5.0509999999999999E-2</v>
      </c>
      <c r="E274" s="10">
        <f t="shared" si="31"/>
        <v>-7.9428535139367696E-3</v>
      </c>
      <c r="F274">
        <f t="shared" si="32"/>
        <v>0.99208860759493667</v>
      </c>
      <c r="G274">
        <f t="shared" si="33"/>
        <v>62.174386001036105</v>
      </c>
      <c r="H274">
        <f t="shared" si="27"/>
        <v>2.2708467824434045E-2</v>
      </c>
      <c r="J274" s="18">
        <f t="shared" si="28"/>
        <v>-7.3441043401795225</v>
      </c>
      <c r="K274">
        <f t="shared" si="29"/>
        <v>-2.8661019070801288</v>
      </c>
      <c r="L274">
        <f t="shared" si="30"/>
        <v>0</v>
      </c>
    </row>
    <row r="275" spans="1:12" x14ac:dyDescent="0.3">
      <c r="A275">
        <v>274</v>
      </c>
      <c r="B275" t="s">
        <v>289</v>
      </c>
      <c r="C275">
        <v>62.2</v>
      </c>
      <c r="D275">
        <v>5.0770000000000003E-2</v>
      </c>
      <c r="E275" s="10">
        <f t="shared" si="31"/>
        <v>-8.0064478937412562E-3</v>
      </c>
      <c r="F275">
        <f t="shared" si="32"/>
        <v>0.99202551834130781</v>
      </c>
      <c r="G275">
        <f t="shared" si="33"/>
        <v>61.675904819780548</v>
      </c>
      <c r="H275">
        <f t="shared" si="27"/>
        <v>2.26972160242223E-2</v>
      </c>
      <c r="J275" s="18">
        <f t="shared" si="28"/>
        <v>-7.2816134656608353</v>
      </c>
      <c r="K275">
        <f t="shared" si="29"/>
        <v>-2.3676207258245725</v>
      </c>
      <c r="L275">
        <f t="shared" si="30"/>
        <v>0</v>
      </c>
    </row>
    <row r="276" spans="1:12" x14ac:dyDescent="0.3">
      <c r="A276">
        <v>275</v>
      </c>
      <c r="B276" t="s">
        <v>290</v>
      </c>
      <c r="C276">
        <v>61.75</v>
      </c>
      <c r="D276">
        <v>5.0770000000000003E-2</v>
      </c>
      <c r="E276" s="10">
        <f t="shared" si="31"/>
        <v>-7.2610242370472772E-3</v>
      </c>
      <c r="F276">
        <f t="shared" si="32"/>
        <v>0.99276527331189701</v>
      </c>
      <c r="G276">
        <f t="shared" si="33"/>
        <v>61.229696505167979</v>
      </c>
      <c r="H276">
        <f t="shared" si="27"/>
        <v>2.2448673568046713E-2</v>
      </c>
      <c r="J276" s="18">
        <f t="shared" si="28"/>
        <v>-7.1497736371605614</v>
      </c>
      <c r="K276">
        <f t="shared" si="29"/>
        <v>-1.9214124112120032</v>
      </c>
      <c r="L276">
        <f t="shared" si="30"/>
        <v>0</v>
      </c>
    </row>
    <row r="277" spans="1:12" x14ac:dyDescent="0.3">
      <c r="A277">
        <v>276</v>
      </c>
      <c r="B277" t="s">
        <v>291</v>
      </c>
      <c r="C277">
        <v>62</v>
      </c>
      <c r="D277">
        <v>5.076E-2</v>
      </c>
      <c r="E277" s="10">
        <f t="shared" si="31"/>
        <v>4.0404095370049058E-3</v>
      </c>
      <c r="F277">
        <f t="shared" si="32"/>
        <v>1.0040485829959513</v>
      </c>
      <c r="G277">
        <f t="shared" si="33"/>
        <v>61.477692476021474</v>
      </c>
      <c r="H277">
        <f t="shared" si="27"/>
        <v>2.2297835242204956E-2</v>
      </c>
      <c r="J277" s="18">
        <f t="shared" si="28"/>
        <v>-7.1304963340307586</v>
      </c>
      <c r="K277">
        <f t="shared" si="29"/>
        <v>-2.1694083820654981</v>
      </c>
      <c r="L277">
        <f t="shared" si="30"/>
        <v>0</v>
      </c>
    </row>
    <row r="278" spans="1:12" x14ac:dyDescent="0.3">
      <c r="A278">
        <v>277</v>
      </c>
      <c r="B278" t="s">
        <v>292</v>
      </c>
      <c r="C278">
        <v>62.65</v>
      </c>
      <c r="D278">
        <v>5.0590000000000003E-2</v>
      </c>
      <c r="E278" s="10">
        <f t="shared" si="31"/>
        <v>1.0429296296985765E-2</v>
      </c>
      <c r="F278">
        <f t="shared" si="32"/>
        <v>1.0104838709677419</v>
      </c>
      <c r="G278">
        <f t="shared" si="33"/>
        <v>62.123976825742368</v>
      </c>
      <c r="H278">
        <f t="shared" si="27"/>
        <v>2.2189983104573166E-2</v>
      </c>
      <c r="J278" s="18">
        <f t="shared" si="28"/>
        <v>-7.1706037051467542</v>
      </c>
      <c r="K278">
        <f t="shared" si="29"/>
        <v>-2.8156927317863918</v>
      </c>
      <c r="L278">
        <f t="shared" si="30"/>
        <v>0</v>
      </c>
    </row>
    <row r="279" spans="1:12" x14ac:dyDescent="0.3">
      <c r="A279">
        <v>278</v>
      </c>
      <c r="B279" t="s">
        <v>293</v>
      </c>
      <c r="C279">
        <v>62.3</v>
      </c>
      <c r="D279">
        <v>5.0720000000000001E-2</v>
      </c>
      <c r="E279" s="10">
        <f t="shared" si="31"/>
        <v>-5.6022555486698981E-3</v>
      </c>
      <c r="F279">
        <f t="shared" si="32"/>
        <v>0.994413407821229</v>
      </c>
      <c r="G279">
        <f t="shared" si="33"/>
        <v>61.775577017357939</v>
      </c>
      <c r="H279">
        <f t="shared" si="27"/>
        <v>2.198682850214732E-2</v>
      </c>
      <c r="J279" s="18">
        <f t="shared" si="28"/>
        <v>-7.0651095475588912</v>
      </c>
      <c r="K279">
        <f t="shared" si="29"/>
        <v>-2.4672929234019634</v>
      </c>
      <c r="L279">
        <f t="shared" si="30"/>
        <v>0</v>
      </c>
    </row>
    <row r="280" spans="1:12" x14ac:dyDescent="0.3">
      <c r="A280">
        <v>279</v>
      </c>
      <c r="B280" t="s">
        <v>294</v>
      </c>
      <c r="C280">
        <v>62.8</v>
      </c>
      <c r="D280">
        <v>5.0460000000000005E-2</v>
      </c>
      <c r="E280" s="10">
        <f t="shared" si="31"/>
        <v>7.9936476807455845E-3</v>
      </c>
      <c r="F280">
        <f t="shared" si="32"/>
        <v>1.0080256821829856</v>
      </c>
      <c r="G280">
        <f t="shared" si="33"/>
        <v>62.27406664959036</v>
      </c>
      <c r="H280">
        <f t="shared" si="27"/>
        <v>2.1568266616894476E-2</v>
      </c>
      <c r="J280" s="18">
        <f t="shared" si="28"/>
        <v>-6.9865371255806235</v>
      </c>
      <c r="K280">
        <f t="shared" si="29"/>
        <v>-2.9657825556343838</v>
      </c>
      <c r="L280">
        <f t="shared" si="30"/>
        <v>0</v>
      </c>
    </row>
    <row r="281" spans="1:12" x14ac:dyDescent="0.3">
      <c r="A281">
        <v>280</v>
      </c>
      <c r="B281" t="s">
        <v>295</v>
      </c>
      <c r="C281">
        <v>62.8</v>
      </c>
      <c r="D281">
        <v>5.0610000000000002E-2</v>
      </c>
      <c r="E281" s="10">
        <f t="shared" si="31"/>
        <v>0</v>
      </c>
      <c r="F281">
        <f t="shared" si="32"/>
        <v>1</v>
      </c>
      <c r="G281">
        <f t="shared" si="33"/>
        <v>62.272509817384609</v>
      </c>
      <c r="H281">
        <f t="shared" si="27"/>
        <v>2.07086088924676E-2</v>
      </c>
      <c r="J281" s="18">
        <f t="shared" si="28"/>
        <v>-6.7079033482282178</v>
      </c>
      <c r="K281">
        <f t="shared" si="29"/>
        <v>-2.9642257234286333</v>
      </c>
      <c r="L281">
        <f t="shared" si="30"/>
        <v>0</v>
      </c>
    </row>
    <row r="282" spans="1:12" x14ac:dyDescent="0.3">
      <c r="A282">
        <v>281</v>
      </c>
      <c r="B282" t="s">
        <v>296</v>
      </c>
      <c r="C282">
        <v>61.5</v>
      </c>
      <c r="D282">
        <v>5.0869999999999999E-2</v>
      </c>
      <c r="E282" s="10">
        <f t="shared" si="31"/>
        <v>-2.0917898661680746E-2</v>
      </c>
      <c r="F282">
        <f t="shared" si="32"/>
        <v>0.9792993630573249</v>
      </c>
      <c r="G282">
        <f t="shared" si="33"/>
        <v>60.980786642136259</v>
      </c>
      <c r="H282">
        <f t="shared" si="27"/>
        <v>2.1045123651237216E-2</v>
      </c>
      <c r="J282" s="18">
        <f t="shared" si="28"/>
        <v>-6.6755031442341375</v>
      </c>
      <c r="K282">
        <f t="shared" si="29"/>
        <v>-1.6725025481802831</v>
      </c>
      <c r="L282">
        <f t="shared" si="30"/>
        <v>0</v>
      </c>
    </row>
    <row r="283" spans="1:12" x14ac:dyDescent="0.3">
      <c r="A283">
        <v>282</v>
      </c>
      <c r="B283" t="s">
        <v>297</v>
      </c>
      <c r="C283">
        <v>59.8</v>
      </c>
      <c r="D283">
        <v>4.9540000000000001E-2</v>
      </c>
      <c r="E283" s="10">
        <f t="shared" si="31"/>
        <v>-2.8031513855886196E-2</v>
      </c>
      <c r="F283">
        <f t="shared" si="32"/>
        <v>0.97235772357723571</v>
      </c>
      <c r="G283">
        <f t="shared" si="33"/>
        <v>59.308284093955976</v>
      </c>
      <c r="H283">
        <f t="shared" si="27"/>
        <v>2.1614904478582907E-2</v>
      </c>
      <c r="J283" s="18">
        <f t="shared" si="28"/>
        <v>-6.6681932941396989</v>
      </c>
      <c r="K283">
        <f t="shared" si="29"/>
        <v>2.9178606341131115</v>
      </c>
      <c r="L283">
        <f t="shared" si="30"/>
        <v>0</v>
      </c>
    </row>
    <row r="284" spans="1:12" x14ac:dyDescent="0.3">
      <c r="A284">
        <v>283</v>
      </c>
      <c r="B284" t="s">
        <v>298</v>
      </c>
      <c r="C284">
        <v>62.75</v>
      </c>
      <c r="D284">
        <v>5.0300000000000004E-2</v>
      </c>
      <c r="E284" s="10">
        <f t="shared" si="31"/>
        <v>4.8152917055307345E-2</v>
      </c>
      <c r="F284">
        <f t="shared" si="32"/>
        <v>1.0493311036789299</v>
      </c>
      <c r="G284">
        <f t="shared" si="33"/>
        <v>62.226144728069087</v>
      </c>
      <c r="H284">
        <f t="shared" si="27"/>
        <v>2.3276486215374908E-2</v>
      </c>
      <c r="J284" s="18">
        <f t="shared" si="28"/>
        <v>-7.5340728595957875</v>
      </c>
      <c r="K284">
        <f t="shared" si="29"/>
        <v>1.8359420576175012E-2</v>
      </c>
      <c r="L284">
        <f t="shared" si="30"/>
        <v>0</v>
      </c>
    </row>
    <row r="285" spans="1:12" x14ac:dyDescent="0.3">
      <c r="A285">
        <v>284</v>
      </c>
      <c r="B285" t="s">
        <v>299</v>
      </c>
      <c r="C285">
        <v>63.15</v>
      </c>
      <c r="D285">
        <v>5.0099999999999999E-2</v>
      </c>
      <c r="E285" s="10">
        <f t="shared" si="31"/>
        <v>6.3542707846067983E-3</v>
      </c>
      <c r="F285">
        <f t="shared" si="32"/>
        <v>1.0063745019920318</v>
      </c>
      <c r="G285">
        <f t="shared" si="33"/>
        <v>62.624892873232511</v>
      </c>
      <c r="H285">
        <f t="shared" si="27"/>
        <v>2.3273976643398704E-2</v>
      </c>
      <c r="J285" s="18">
        <f t="shared" si="28"/>
        <v>-7.5815340659152879</v>
      </c>
      <c r="K285">
        <f t="shared" si="29"/>
        <v>-0.38038872458724882</v>
      </c>
      <c r="L285">
        <f t="shared" si="30"/>
        <v>0</v>
      </c>
    </row>
    <row r="286" spans="1:12" x14ac:dyDescent="0.3">
      <c r="A286">
        <v>285</v>
      </c>
      <c r="B286" t="s">
        <v>300</v>
      </c>
      <c r="C286">
        <v>62.85</v>
      </c>
      <c r="D286">
        <v>4.9980000000000004E-2</v>
      </c>
      <c r="E286" s="10">
        <f t="shared" si="31"/>
        <v>-4.7619137602435907E-3</v>
      </c>
      <c r="F286">
        <f t="shared" si="32"/>
        <v>0.99524940617577207</v>
      </c>
      <c r="G286">
        <f t="shared" si="33"/>
        <v>62.328634004120431</v>
      </c>
      <c r="H286">
        <f t="shared" si="27"/>
        <v>2.3287759324179522E-2</v>
      </c>
      <c r="J286" s="18">
        <f t="shared" si="28"/>
        <v>-7.5501366790315467</v>
      </c>
      <c r="K286">
        <f t="shared" si="29"/>
        <v>-8.4129855475168824E-2</v>
      </c>
      <c r="L286">
        <f t="shared" si="30"/>
        <v>0</v>
      </c>
    </row>
    <row r="287" spans="1:12" x14ac:dyDescent="0.3">
      <c r="A287">
        <v>286</v>
      </c>
      <c r="B287" t="s">
        <v>301</v>
      </c>
      <c r="C287">
        <v>64.95</v>
      </c>
      <c r="D287">
        <v>4.8979999999999996E-2</v>
      </c>
      <c r="E287" s="10">
        <f t="shared" si="31"/>
        <v>3.2866808080352139E-2</v>
      </c>
      <c r="F287">
        <f t="shared" si="32"/>
        <v>1.0334128878281623</v>
      </c>
      <c r="G287">
        <f t="shared" si="33"/>
        <v>64.421949757509353</v>
      </c>
      <c r="H287">
        <f t="shared" si="27"/>
        <v>2.4028834228302588E-2</v>
      </c>
      <c r="J287" s="18">
        <f t="shared" si="28"/>
        <v>-8.0520426516287493</v>
      </c>
      <c r="K287">
        <f t="shared" si="29"/>
        <v>-3.2061331407713638</v>
      </c>
      <c r="L287">
        <f t="shared" si="30"/>
        <v>0</v>
      </c>
    </row>
    <row r="288" spans="1:12" x14ac:dyDescent="0.3">
      <c r="A288">
        <v>287</v>
      </c>
      <c r="B288" t="s">
        <v>302</v>
      </c>
      <c r="C288">
        <v>63.9</v>
      </c>
      <c r="D288">
        <v>4.8230000000000002E-2</v>
      </c>
      <c r="E288" s="10">
        <f t="shared" si="31"/>
        <v>-1.6298381733119531E-2</v>
      </c>
      <c r="F288">
        <f t="shared" si="32"/>
        <v>0.98383371824480359</v>
      </c>
      <c r="G288">
        <f t="shared" si="33"/>
        <v>63.388409422486845</v>
      </c>
      <c r="H288">
        <f t="shared" si="27"/>
        <v>2.4221881180664054E-2</v>
      </c>
      <c r="J288" s="18">
        <f t="shared" si="28"/>
        <v>-7.9865133939270887</v>
      </c>
      <c r="K288">
        <f t="shared" si="29"/>
        <v>-2.1725928057488559</v>
      </c>
      <c r="L288">
        <f t="shared" si="30"/>
        <v>0</v>
      </c>
    </row>
    <row r="289" spans="1:12" x14ac:dyDescent="0.3">
      <c r="A289">
        <v>288</v>
      </c>
      <c r="B289" t="s">
        <v>303</v>
      </c>
      <c r="C289">
        <v>64.400000000000006</v>
      </c>
      <c r="D289">
        <v>4.7910000000000001E-2</v>
      </c>
      <c r="E289" s="10">
        <f t="shared" si="31"/>
        <v>7.7942717268189229E-3</v>
      </c>
      <c r="F289">
        <f t="shared" si="32"/>
        <v>1.0078247261345854</v>
      </c>
      <c r="G289">
        <f t="shared" si="33"/>
        <v>63.887813625523755</v>
      </c>
      <c r="H289">
        <f t="shared" ref="H289:H352" si="34">SQRT(_xlfn.VAR.S(E260:E289))</f>
        <v>2.3924313226389445E-2</v>
      </c>
      <c r="J289" s="18">
        <f t="shared" ref="J289:J352" si="35">-G289*$P$3*$Q$3*H289</f>
        <v>-7.9505469447148798</v>
      </c>
      <c r="K289">
        <f t="shared" si="29"/>
        <v>-3.4074432414825679</v>
      </c>
      <c r="L289">
        <f t="shared" si="30"/>
        <v>0</v>
      </c>
    </row>
    <row r="290" spans="1:12" x14ac:dyDescent="0.3">
      <c r="A290">
        <v>289</v>
      </c>
      <c r="B290" t="s">
        <v>304</v>
      </c>
      <c r="C290">
        <v>63.9</v>
      </c>
      <c r="D290">
        <v>4.8689999999999997E-2</v>
      </c>
      <c r="E290" s="10">
        <f t="shared" si="31"/>
        <v>-7.7942717268189091E-3</v>
      </c>
      <c r="F290">
        <f t="shared" si="32"/>
        <v>0.9922360248447204</v>
      </c>
      <c r="G290">
        <f t="shared" si="33"/>
        <v>63.383549830717847</v>
      </c>
      <c r="H290">
        <f t="shared" si="34"/>
        <v>2.2933949893519538E-2</v>
      </c>
      <c r="J290" s="18">
        <f t="shared" si="35"/>
        <v>-7.5612729964955845</v>
      </c>
      <c r="K290">
        <f t="shared" ref="K290:K353" si="36">+MIN(G291-G290,G292-G290,G293-G290,G294-G290,G295-G290,G296-G290,G297-G290,G298-G290,G299-G290,G300-G290)</f>
        <v>-2.9031794466766598</v>
      </c>
      <c r="L290">
        <f t="shared" ref="L290:L353" si="37">+IF(K290&lt;J290,1,0)</f>
        <v>0</v>
      </c>
    </row>
    <row r="291" spans="1:12" x14ac:dyDescent="0.3">
      <c r="A291">
        <v>290</v>
      </c>
      <c r="B291" t="s">
        <v>305</v>
      </c>
      <c r="C291">
        <v>62.75</v>
      </c>
      <c r="D291">
        <v>4.8529999999999997E-2</v>
      </c>
      <c r="E291" s="10">
        <f t="shared" si="31"/>
        <v>-1.8160783371595778E-2</v>
      </c>
      <c r="F291">
        <f t="shared" si="32"/>
        <v>0.98200312989045391</v>
      </c>
      <c r="G291">
        <f t="shared" si="33"/>
        <v>62.244504148645262</v>
      </c>
      <c r="H291">
        <f t="shared" si="34"/>
        <v>2.1656653012343877E-2</v>
      </c>
      <c r="J291" s="18">
        <f t="shared" si="35"/>
        <v>-7.0118376247440288</v>
      </c>
      <c r="K291">
        <f t="shared" si="36"/>
        <v>-3.5881491171877187</v>
      </c>
      <c r="L291">
        <f t="shared" si="37"/>
        <v>0</v>
      </c>
    </row>
    <row r="292" spans="1:12" x14ac:dyDescent="0.3">
      <c r="A292">
        <v>291</v>
      </c>
      <c r="B292" t="s">
        <v>306</v>
      </c>
      <c r="C292">
        <v>63.3</v>
      </c>
      <c r="D292">
        <v>4.8410000000000002E-2</v>
      </c>
      <c r="E292" s="10">
        <f t="shared" si="31"/>
        <v>8.7267511382371401E-3</v>
      </c>
      <c r="F292">
        <f t="shared" si="32"/>
        <v>1.0087649402390437</v>
      </c>
      <c r="G292">
        <f t="shared" si="33"/>
        <v>62.791329321745302</v>
      </c>
      <c r="H292">
        <f t="shared" si="34"/>
        <v>1.9882050093669831E-2</v>
      </c>
      <c r="J292" s="18">
        <f t="shared" si="35"/>
        <v>-6.4938214244858177</v>
      </c>
      <c r="K292">
        <f t="shared" si="36"/>
        <v>-4.235589938508177</v>
      </c>
      <c r="L292">
        <f t="shared" si="37"/>
        <v>0</v>
      </c>
    </row>
    <row r="293" spans="1:12" x14ac:dyDescent="0.3">
      <c r="A293">
        <v>292</v>
      </c>
      <c r="B293" t="s">
        <v>307</v>
      </c>
      <c r="C293">
        <v>63.7</v>
      </c>
      <c r="D293">
        <v>4.8330000000000005E-2</v>
      </c>
      <c r="E293" s="10">
        <f t="shared" si="31"/>
        <v>6.2992334279871505E-3</v>
      </c>
      <c r="F293">
        <f t="shared" si="32"/>
        <v>1.0063191153238547</v>
      </c>
      <c r="G293">
        <f t="shared" si="33"/>
        <v>63.188957486883936</v>
      </c>
      <c r="H293">
        <f t="shared" si="34"/>
        <v>1.939439311372693E-2</v>
      </c>
      <c r="J293" s="18">
        <f t="shared" si="35"/>
        <v>-6.3746579310420914</v>
      </c>
      <c r="K293">
        <f t="shared" si="36"/>
        <v>-4.6332181036468114</v>
      </c>
      <c r="L293">
        <f t="shared" si="37"/>
        <v>0</v>
      </c>
    </row>
    <row r="294" spans="1:12" x14ac:dyDescent="0.3">
      <c r="A294">
        <v>293</v>
      </c>
      <c r="B294" t="s">
        <v>308</v>
      </c>
      <c r="C294">
        <v>65</v>
      </c>
      <c r="D294">
        <v>4.7190000000000003E-2</v>
      </c>
      <c r="E294" s="10">
        <f t="shared" si="31"/>
        <v>2.0202707317519469E-2</v>
      </c>
      <c r="F294">
        <f t="shared" si="32"/>
        <v>1.0204081632653061</v>
      </c>
      <c r="G294">
        <f t="shared" si="33"/>
        <v>64.490780132080985</v>
      </c>
      <c r="H294">
        <f t="shared" si="34"/>
        <v>1.8012787623339393E-2</v>
      </c>
      <c r="J294" s="18">
        <f t="shared" si="35"/>
        <v>-6.0425194876660457</v>
      </c>
      <c r="K294">
        <f t="shared" si="36"/>
        <v>-5.9350407488438606</v>
      </c>
      <c r="L294">
        <f t="shared" si="37"/>
        <v>0</v>
      </c>
    </row>
    <row r="295" spans="1:12" x14ac:dyDescent="0.3">
      <c r="A295">
        <v>294</v>
      </c>
      <c r="B295" t="s">
        <v>309</v>
      </c>
      <c r="C295">
        <v>65.8</v>
      </c>
      <c r="D295">
        <v>4.6769999999999999E-2</v>
      </c>
      <c r="E295" s="10">
        <f t="shared" si="31"/>
        <v>1.2232568435634451E-2</v>
      </c>
      <c r="F295">
        <f t="shared" si="32"/>
        <v>1.0123076923076924</v>
      </c>
      <c r="G295">
        <f t="shared" si="33"/>
        <v>65.289082886477203</v>
      </c>
      <c r="H295">
        <f t="shared" si="34"/>
        <v>1.7933986319789073E-2</v>
      </c>
      <c r="J295" s="18">
        <f t="shared" si="35"/>
        <v>-6.090555469512636</v>
      </c>
      <c r="K295">
        <f t="shared" si="36"/>
        <v>-6.7333435032400786</v>
      </c>
      <c r="L295">
        <f t="shared" si="37"/>
        <v>1</v>
      </c>
    </row>
    <row r="296" spans="1:12" x14ac:dyDescent="0.3">
      <c r="A296">
        <v>295</v>
      </c>
      <c r="B296" t="s">
        <v>310</v>
      </c>
      <c r="C296">
        <v>64.150000000000006</v>
      </c>
      <c r="D296">
        <v>4.6769999999999999E-2</v>
      </c>
      <c r="E296" s="10">
        <f t="shared" si="31"/>
        <v>-2.5395747269625995E-2</v>
      </c>
      <c r="F296">
        <f t="shared" si="32"/>
        <v>0.9749240121580548</v>
      </c>
      <c r="G296">
        <f t="shared" si="33"/>
        <v>63.651894637804148</v>
      </c>
      <c r="H296">
        <f t="shared" si="34"/>
        <v>1.8406196605699088E-2</v>
      </c>
      <c r="J296" s="18">
        <f t="shared" si="35"/>
        <v>-6.0941745960752876</v>
      </c>
      <c r="K296">
        <f t="shared" si="36"/>
        <v>-5.096155254567023</v>
      </c>
      <c r="L296">
        <f t="shared" si="37"/>
        <v>0</v>
      </c>
    </row>
    <row r="297" spans="1:12" x14ac:dyDescent="0.3">
      <c r="A297">
        <v>296</v>
      </c>
      <c r="B297" t="s">
        <v>311</v>
      </c>
      <c r="C297">
        <v>61.7</v>
      </c>
      <c r="D297">
        <v>4.7270000000000006E-2</v>
      </c>
      <c r="E297" s="10">
        <f t="shared" si="31"/>
        <v>-3.8940160150303355E-2</v>
      </c>
      <c r="F297">
        <f t="shared" si="32"/>
        <v>0.96180826188620416</v>
      </c>
      <c r="G297">
        <f t="shared" si="33"/>
        <v>61.215816616737989</v>
      </c>
      <c r="H297">
        <f t="shared" si="34"/>
        <v>1.8827771608526722E-2</v>
      </c>
      <c r="J297" s="18">
        <f t="shared" si="35"/>
        <v>-5.9951778248805141</v>
      </c>
      <c r="K297">
        <f t="shared" si="36"/>
        <v>-2.6600772335008642</v>
      </c>
      <c r="L297">
        <f t="shared" si="37"/>
        <v>0</v>
      </c>
    </row>
    <row r="298" spans="1:12" x14ac:dyDescent="0.3">
      <c r="A298">
        <v>297</v>
      </c>
      <c r="B298" t="s">
        <v>312</v>
      </c>
      <c r="C298">
        <v>62.05</v>
      </c>
      <c r="D298">
        <v>4.3869999999999992E-2</v>
      </c>
      <c r="E298" s="10">
        <f t="shared" si="31"/>
        <v>5.6565807392740391E-3</v>
      </c>
      <c r="F298">
        <f t="shared" si="32"/>
        <v>1.0056726094003241</v>
      </c>
      <c r="G298">
        <f t="shared" si="33"/>
        <v>61.597965659372484</v>
      </c>
      <c r="H298">
        <f t="shared" si="34"/>
        <v>1.8832632610255785E-2</v>
      </c>
      <c r="J298" s="18">
        <f t="shared" si="35"/>
        <v>-6.0341611468494358</v>
      </c>
      <c r="K298">
        <f t="shared" si="36"/>
        <v>-3.0422262761353593</v>
      </c>
      <c r="L298">
        <f t="shared" si="37"/>
        <v>0</v>
      </c>
    </row>
    <row r="299" spans="1:12" x14ac:dyDescent="0.3">
      <c r="A299">
        <v>298</v>
      </c>
      <c r="B299" t="s">
        <v>313</v>
      </c>
      <c r="C299">
        <v>60.95</v>
      </c>
      <c r="D299">
        <v>4.641E-2</v>
      </c>
      <c r="E299" s="10">
        <f t="shared" si="31"/>
        <v>-1.7886655723335643E-2</v>
      </c>
      <c r="F299">
        <f t="shared" si="32"/>
        <v>0.98227236099919424</v>
      </c>
      <c r="G299">
        <f t="shared" si="33"/>
        <v>60.480370384041187</v>
      </c>
      <c r="H299">
        <f t="shared" si="34"/>
        <v>1.8555899254324042E-2</v>
      </c>
      <c r="J299" s="18">
        <f t="shared" si="35"/>
        <v>-5.8376217139625295</v>
      </c>
      <c r="K299">
        <f t="shared" si="36"/>
        <v>-1.9246310008040624</v>
      </c>
      <c r="L299">
        <f t="shared" si="37"/>
        <v>0</v>
      </c>
    </row>
    <row r="300" spans="1:12" x14ac:dyDescent="0.3">
      <c r="A300">
        <v>299</v>
      </c>
      <c r="B300" t="s">
        <v>314</v>
      </c>
      <c r="C300">
        <v>61</v>
      </c>
      <c r="D300">
        <v>4.5319999999999999E-2</v>
      </c>
      <c r="E300" s="10">
        <f t="shared" si="31"/>
        <v>8.2000824603074601E-4</v>
      </c>
      <c r="F300">
        <f t="shared" si="32"/>
        <v>1.0008203445447088</v>
      </c>
      <c r="G300">
        <f t="shared" si="33"/>
        <v>60.540982405468228</v>
      </c>
      <c r="H300">
        <f t="shared" si="34"/>
        <v>1.8309055597801358E-2</v>
      </c>
      <c r="J300" s="18">
        <f t="shared" si="35"/>
        <v>-5.7657380571367423</v>
      </c>
      <c r="K300">
        <f t="shared" si="36"/>
        <v>-1.9852430222311028</v>
      </c>
      <c r="L300">
        <f t="shared" si="37"/>
        <v>0</v>
      </c>
    </row>
    <row r="301" spans="1:12" x14ac:dyDescent="0.3">
      <c r="A301">
        <v>300</v>
      </c>
      <c r="B301" t="s">
        <v>315</v>
      </c>
      <c r="C301">
        <v>59.1</v>
      </c>
      <c r="D301">
        <v>4.521E-2</v>
      </c>
      <c r="E301" s="10">
        <f t="shared" si="31"/>
        <v>-3.1642939761258676E-2</v>
      </c>
      <c r="F301">
        <f t="shared" si="32"/>
        <v>0.9688524590163935</v>
      </c>
      <c r="G301">
        <f t="shared" si="33"/>
        <v>58.656355031457544</v>
      </c>
      <c r="H301">
        <f t="shared" si="34"/>
        <v>1.9090666581711883E-2</v>
      </c>
      <c r="J301" s="18">
        <f t="shared" si="35"/>
        <v>-5.8247282092014192</v>
      </c>
      <c r="K301">
        <f t="shared" si="36"/>
        <v>-0.10061564822041902</v>
      </c>
      <c r="L301">
        <f t="shared" si="37"/>
        <v>0</v>
      </c>
    </row>
    <row r="302" spans="1:12" x14ac:dyDescent="0.3">
      <c r="A302">
        <v>301</v>
      </c>
      <c r="B302" t="s">
        <v>316</v>
      </c>
      <c r="C302">
        <v>59</v>
      </c>
      <c r="D302">
        <v>4.5350000000000001E-2</v>
      </c>
      <c r="E302" s="10">
        <f t="shared" si="31"/>
        <v>-1.6934805063331428E-3</v>
      </c>
      <c r="F302">
        <f t="shared" si="32"/>
        <v>0.99830795262267336</v>
      </c>
      <c r="G302">
        <f t="shared" si="33"/>
        <v>58.555739383237125</v>
      </c>
      <c r="H302">
        <f t="shared" si="34"/>
        <v>1.8810231207617465E-2</v>
      </c>
      <c r="J302" s="18">
        <f t="shared" si="35"/>
        <v>-5.7293203158179162</v>
      </c>
      <c r="K302">
        <f t="shared" si="36"/>
        <v>0.88935908615312087</v>
      </c>
      <c r="L302">
        <f t="shared" si="37"/>
        <v>0</v>
      </c>
    </row>
    <row r="303" spans="1:12" x14ac:dyDescent="0.3">
      <c r="A303">
        <v>302</v>
      </c>
      <c r="B303" t="s">
        <v>317</v>
      </c>
      <c r="C303">
        <v>59.9</v>
      </c>
      <c r="D303">
        <v>4.5739999999999996E-2</v>
      </c>
      <c r="E303" s="10">
        <f t="shared" si="31"/>
        <v>1.5139061215684087E-2</v>
      </c>
      <c r="F303">
        <f t="shared" si="32"/>
        <v>1.0152542372881355</v>
      </c>
      <c r="G303">
        <f t="shared" si="33"/>
        <v>59.445098469390246</v>
      </c>
      <c r="H303">
        <f t="shared" si="34"/>
        <v>1.8687564409612476E-2</v>
      </c>
      <c r="J303" s="18">
        <f t="shared" si="35"/>
        <v>-5.7784086760292439</v>
      </c>
      <c r="K303">
        <f t="shared" si="36"/>
        <v>-0.36634770937557448</v>
      </c>
      <c r="L303">
        <f t="shared" si="37"/>
        <v>0</v>
      </c>
    </row>
    <row r="304" spans="1:12" x14ac:dyDescent="0.3">
      <c r="A304">
        <v>303</v>
      </c>
      <c r="B304" t="s">
        <v>318</v>
      </c>
      <c r="C304">
        <v>60.05</v>
      </c>
      <c r="D304">
        <v>4.4800000000000006E-2</v>
      </c>
      <c r="E304" s="10">
        <f t="shared" si="31"/>
        <v>2.5010434045888729E-3</v>
      </c>
      <c r="F304">
        <f t="shared" si="32"/>
        <v>1.0025041736227045</v>
      </c>
      <c r="G304">
        <f t="shared" si="33"/>
        <v>59.60329643532453</v>
      </c>
      <c r="H304">
        <f t="shared" si="34"/>
        <v>1.8666211577471777E-2</v>
      </c>
      <c r="J304" s="18">
        <f t="shared" si="35"/>
        <v>-5.7871663258050585</v>
      </c>
      <c r="K304">
        <f t="shared" si="36"/>
        <v>-1.308778312503641</v>
      </c>
      <c r="L304">
        <f t="shared" si="37"/>
        <v>0</v>
      </c>
    </row>
    <row r="305" spans="1:12" x14ac:dyDescent="0.3">
      <c r="A305">
        <v>304</v>
      </c>
      <c r="B305" t="s">
        <v>319</v>
      </c>
      <c r="C305">
        <v>61.15</v>
      </c>
      <c r="D305">
        <v>4.4800000000000006E-2</v>
      </c>
      <c r="E305" s="10">
        <f t="shared" si="31"/>
        <v>1.8152313607188851E-2</v>
      </c>
      <c r="F305">
        <f t="shared" si="32"/>
        <v>1.0183180682764363</v>
      </c>
      <c r="G305">
        <f t="shared" si="33"/>
        <v>60.695113688927478</v>
      </c>
      <c r="H305">
        <f t="shared" si="34"/>
        <v>1.8957574467295006E-2</v>
      </c>
      <c r="J305" s="18">
        <f t="shared" si="35"/>
        <v>-5.9851632477132268</v>
      </c>
      <c r="K305">
        <f t="shared" si="36"/>
        <v>-2.4005955661065883</v>
      </c>
      <c r="L305">
        <f t="shared" si="37"/>
        <v>0</v>
      </c>
    </row>
    <row r="306" spans="1:12" x14ac:dyDescent="0.3">
      <c r="A306">
        <v>305</v>
      </c>
      <c r="B306" t="s">
        <v>320</v>
      </c>
      <c r="C306">
        <v>60.2</v>
      </c>
      <c r="D306">
        <v>4.2619999999999998E-2</v>
      </c>
      <c r="E306" s="10">
        <f t="shared" si="31"/>
        <v>-1.5657509818405982E-2</v>
      </c>
      <c r="F306">
        <f t="shared" si="32"/>
        <v>0.98446443172526577</v>
      </c>
      <c r="G306">
        <f t="shared" si="33"/>
        <v>59.773894509677582</v>
      </c>
      <c r="H306">
        <f t="shared" si="34"/>
        <v>1.9121079071635128E-2</v>
      </c>
      <c r="J306" s="18">
        <f t="shared" si="35"/>
        <v>-5.9451586817851325</v>
      </c>
      <c r="K306">
        <f t="shared" si="36"/>
        <v>-1.4793763868566927</v>
      </c>
      <c r="L306">
        <f t="shared" si="37"/>
        <v>0</v>
      </c>
    </row>
    <row r="307" spans="1:12" x14ac:dyDescent="0.3">
      <c r="A307">
        <v>306</v>
      </c>
      <c r="B307" t="s">
        <v>321</v>
      </c>
      <c r="C307">
        <v>60.1</v>
      </c>
      <c r="D307">
        <v>4.2809999999999994E-2</v>
      </c>
      <c r="E307" s="10">
        <f t="shared" si="31"/>
        <v>-1.6625107736135253E-3</v>
      </c>
      <c r="F307">
        <f t="shared" si="32"/>
        <v>0.99833887043189362</v>
      </c>
      <c r="G307">
        <f t="shared" si="33"/>
        <v>59.67271266028623</v>
      </c>
      <c r="H307">
        <f t="shared" si="34"/>
        <v>1.9099146070285341E-2</v>
      </c>
      <c r="J307" s="18">
        <f t="shared" si="35"/>
        <v>-5.9282871524535521</v>
      </c>
      <c r="K307">
        <f t="shared" si="36"/>
        <v>-1.9559681716337209</v>
      </c>
      <c r="L307">
        <f t="shared" si="37"/>
        <v>0</v>
      </c>
    </row>
    <row r="308" spans="1:12" x14ac:dyDescent="0.3">
      <c r="A308">
        <v>307</v>
      </c>
      <c r="B308" t="s">
        <v>322</v>
      </c>
      <c r="C308">
        <v>61.85</v>
      </c>
      <c r="D308">
        <v>4.2419999999999999E-2</v>
      </c>
      <c r="E308" s="10">
        <f t="shared" si="31"/>
        <v>2.8702257297334985E-2</v>
      </c>
      <c r="F308">
        <f t="shared" si="32"/>
        <v>1.0291181364392679</v>
      </c>
      <c r="G308">
        <f t="shared" si="33"/>
        <v>61.414262646566883</v>
      </c>
      <c r="H308">
        <f t="shared" si="34"/>
        <v>1.975747714568318E-2</v>
      </c>
      <c r="J308" s="18">
        <f t="shared" si="35"/>
        <v>-6.3116110934355474</v>
      </c>
      <c r="K308">
        <f t="shared" si="36"/>
        <v>-4.1924079210039054</v>
      </c>
      <c r="L308">
        <f t="shared" si="37"/>
        <v>0</v>
      </c>
    </row>
    <row r="309" spans="1:12" x14ac:dyDescent="0.3">
      <c r="A309">
        <v>308</v>
      </c>
      <c r="B309" t="s">
        <v>323</v>
      </c>
      <c r="C309">
        <v>61.05</v>
      </c>
      <c r="D309">
        <v>4.3400000000000001E-2</v>
      </c>
      <c r="E309" s="10">
        <f t="shared" si="31"/>
        <v>-1.3018898281783249E-2</v>
      </c>
      <c r="F309">
        <f t="shared" si="32"/>
        <v>0.98706548100242519</v>
      </c>
      <c r="G309">
        <f t="shared" si="33"/>
        <v>60.609998258079933</v>
      </c>
      <c r="H309">
        <f t="shared" si="34"/>
        <v>1.9870527222493484E-2</v>
      </c>
      <c r="J309" s="18">
        <f t="shared" si="35"/>
        <v>-6.2645973506824504</v>
      </c>
      <c r="K309">
        <f t="shared" si="36"/>
        <v>-3.6346031288005491</v>
      </c>
      <c r="L309">
        <f t="shared" si="37"/>
        <v>0</v>
      </c>
    </row>
    <row r="310" spans="1:12" x14ac:dyDescent="0.3">
      <c r="A310">
        <v>309</v>
      </c>
      <c r="B310" t="s">
        <v>324</v>
      </c>
      <c r="C310">
        <v>61.15</v>
      </c>
      <c r="D310">
        <v>4.3459999999999999E-2</v>
      </c>
      <c r="E310" s="10">
        <f t="shared" si="31"/>
        <v>1.6366615764677999E-3</v>
      </c>
      <c r="F310">
        <f t="shared" si="32"/>
        <v>1.0016380016380018</v>
      </c>
      <c r="G310">
        <f t="shared" si="33"/>
        <v>60.708670444766057</v>
      </c>
      <c r="H310">
        <f t="shared" si="34"/>
        <v>1.9808689552017127E-2</v>
      </c>
      <c r="J310" s="18">
        <f t="shared" si="35"/>
        <v>-6.2552686716695343</v>
      </c>
      <c r="K310">
        <f t="shared" si="36"/>
        <v>-3.7459983996016035</v>
      </c>
      <c r="L310">
        <f t="shared" si="37"/>
        <v>0</v>
      </c>
    </row>
    <row r="311" spans="1:12" x14ac:dyDescent="0.3">
      <c r="A311">
        <v>310</v>
      </c>
      <c r="B311" t="s">
        <v>325</v>
      </c>
      <c r="C311">
        <v>61.75</v>
      </c>
      <c r="D311">
        <v>4.3449999999999996E-2</v>
      </c>
      <c r="E311" s="10">
        <f t="shared" si="31"/>
        <v>9.7641133749051413E-3</v>
      </c>
      <c r="F311">
        <f t="shared" si="32"/>
        <v>1.0098119378577268</v>
      </c>
      <c r="G311">
        <f t="shared" si="33"/>
        <v>61.304442320580719</v>
      </c>
      <c r="H311">
        <f t="shared" si="34"/>
        <v>1.9903762154992861E-2</v>
      </c>
      <c r="J311" s="18">
        <f t="shared" si="35"/>
        <v>-6.3469725493150966</v>
      </c>
      <c r="K311">
        <f t="shared" si="36"/>
        <v>-4.3417702754162661</v>
      </c>
      <c r="L311">
        <f t="shared" si="37"/>
        <v>0</v>
      </c>
    </row>
    <row r="312" spans="1:12" x14ac:dyDescent="0.3">
      <c r="A312">
        <v>311</v>
      </c>
      <c r="B312" t="s">
        <v>326</v>
      </c>
      <c r="C312">
        <v>60.3</v>
      </c>
      <c r="D312">
        <v>4.292E-2</v>
      </c>
      <c r="E312" s="10">
        <f t="shared" si="31"/>
        <v>-2.376187177494684E-2</v>
      </c>
      <c r="F312">
        <f t="shared" si="32"/>
        <v>0.97651821862348176</v>
      </c>
      <c r="G312">
        <f t="shared" si="33"/>
        <v>59.870193108754044</v>
      </c>
      <c r="H312">
        <f t="shared" si="34"/>
        <v>2.0010544044309204E-2</v>
      </c>
      <c r="J312" s="18">
        <f t="shared" si="35"/>
        <v>-6.2317361320459428</v>
      </c>
      <c r="K312">
        <f t="shared" si="36"/>
        <v>-3.609545116652761</v>
      </c>
      <c r="L312">
        <f t="shared" si="37"/>
        <v>0</v>
      </c>
    </row>
    <row r="313" spans="1:12" x14ac:dyDescent="0.3">
      <c r="A313">
        <v>312</v>
      </c>
      <c r="B313" t="s">
        <v>327</v>
      </c>
      <c r="C313">
        <v>59.5</v>
      </c>
      <c r="D313">
        <v>4.2630000000000001E-2</v>
      </c>
      <c r="E313" s="10">
        <f t="shared" si="31"/>
        <v>-1.3355791181555622E-2</v>
      </c>
      <c r="F313">
        <f t="shared" si="32"/>
        <v>0.98673300165837485</v>
      </c>
      <c r="G313">
        <f t="shared" si="33"/>
        <v>59.078750760014671</v>
      </c>
      <c r="H313">
        <f t="shared" si="34"/>
        <v>1.9490886954502417E-2</v>
      </c>
      <c r="J313" s="18">
        <f t="shared" si="35"/>
        <v>-5.9896632558762102</v>
      </c>
      <c r="K313">
        <f t="shared" si="36"/>
        <v>-3.2640797084902289</v>
      </c>
      <c r="L313">
        <f t="shared" si="37"/>
        <v>0</v>
      </c>
    </row>
    <row r="314" spans="1:12" x14ac:dyDescent="0.3">
      <c r="A314">
        <v>313</v>
      </c>
      <c r="B314" t="s">
        <v>328</v>
      </c>
      <c r="C314">
        <v>58.7</v>
      </c>
      <c r="D314">
        <v>4.1589999999999995E-2</v>
      </c>
      <c r="E314" s="10">
        <f t="shared" si="31"/>
        <v>-1.3536585717533264E-2</v>
      </c>
      <c r="F314">
        <f t="shared" si="32"/>
        <v>0.98655462184873954</v>
      </c>
      <c r="G314">
        <f t="shared" si="33"/>
        <v>58.29451812282089</v>
      </c>
      <c r="H314">
        <f t="shared" si="34"/>
        <v>1.7354264367761288E-2</v>
      </c>
      <c r="J314" s="18">
        <f t="shared" si="35"/>
        <v>-5.2622736218434465</v>
      </c>
      <c r="K314">
        <f t="shared" si="36"/>
        <v>-2.4798470712964473</v>
      </c>
      <c r="L314">
        <f t="shared" si="37"/>
        <v>0</v>
      </c>
    </row>
    <row r="315" spans="1:12" x14ac:dyDescent="0.3">
      <c r="A315">
        <v>314</v>
      </c>
      <c r="B315" t="s">
        <v>329</v>
      </c>
      <c r="C315">
        <v>59.25</v>
      </c>
      <c r="D315">
        <v>4.0869999999999997E-2</v>
      </c>
      <c r="E315" s="10">
        <f t="shared" si="31"/>
        <v>9.326053181189644E-3</v>
      </c>
      <c r="F315">
        <f t="shared" si="32"/>
        <v>1.0093696763202724</v>
      </c>
      <c r="G315">
        <f t="shared" si="33"/>
        <v>58.847780198814768</v>
      </c>
      <c r="H315">
        <f t="shared" si="34"/>
        <v>1.7413299167341623E-2</v>
      </c>
      <c r="J315" s="18">
        <f t="shared" si="35"/>
        <v>-5.3302876626420295</v>
      </c>
      <c r="K315">
        <f t="shared" si="36"/>
        <v>-3.0331091472903253</v>
      </c>
      <c r="L315">
        <f t="shared" si="37"/>
        <v>0</v>
      </c>
    </row>
    <row r="316" spans="1:12" x14ac:dyDescent="0.3">
      <c r="A316">
        <v>315</v>
      </c>
      <c r="B316" t="s">
        <v>330</v>
      </c>
      <c r="C316">
        <v>59.1</v>
      </c>
      <c r="D316">
        <v>4.0910000000000002E-2</v>
      </c>
      <c r="E316" s="10">
        <f t="shared" si="31"/>
        <v>-2.5348556031880663E-3</v>
      </c>
      <c r="F316">
        <f t="shared" si="32"/>
        <v>0.99746835443037973</v>
      </c>
      <c r="G316">
        <f t="shared" si="33"/>
        <v>58.698407152773697</v>
      </c>
      <c r="H316">
        <f t="shared" si="34"/>
        <v>1.7406415340147464E-2</v>
      </c>
      <c r="J316" s="18">
        <f t="shared" si="35"/>
        <v>-5.3146559970854748</v>
      </c>
      <c r="K316">
        <f t="shared" si="36"/>
        <v>-2.8837361012492551</v>
      </c>
      <c r="L316">
        <f t="shared" si="37"/>
        <v>0</v>
      </c>
    </row>
    <row r="317" spans="1:12" x14ac:dyDescent="0.3">
      <c r="A317">
        <v>316</v>
      </c>
      <c r="B317" t="s">
        <v>331</v>
      </c>
      <c r="C317">
        <v>58.1</v>
      </c>
      <c r="D317">
        <v>3.9710000000000002E-2</v>
      </c>
      <c r="E317" s="10">
        <f t="shared" si="31"/>
        <v>-1.7065260554186983E-2</v>
      </c>
      <c r="F317">
        <f t="shared" si="32"/>
        <v>0.98307952622673433</v>
      </c>
      <c r="G317">
        <f t="shared" si="33"/>
        <v>57.716744488652509</v>
      </c>
      <c r="H317">
        <f t="shared" si="34"/>
        <v>1.6304871767283992E-2</v>
      </c>
      <c r="J317" s="18">
        <f t="shared" si="35"/>
        <v>-4.8950678389923246</v>
      </c>
      <c r="K317">
        <f t="shared" si="36"/>
        <v>-1.9020734371280668</v>
      </c>
      <c r="L317">
        <f t="shared" si="37"/>
        <v>0</v>
      </c>
    </row>
    <row r="318" spans="1:12" x14ac:dyDescent="0.3">
      <c r="A318">
        <v>317</v>
      </c>
      <c r="B318" t="s">
        <v>332</v>
      </c>
      <c r="C318">
        <v>57.6</v>
      </c>
      <c r="D318">
        <v>3.952E-2</v>
      </c>
      <c r="E318" s="10">
        <f t="shared" si="31"/>
        <v>-8.6430961560199689E-3</v>
      </c>
      <c r="F318">
        <f t="shared" si="32"/>
        <v>0.99139414802065406</v>
      </c>
      <c r="G318">
        <f t="shared" si="33"/>
        <v>57.221854725562977</v>
      </c>
      <c r="H318">
        <f t="shared" si="34"/>
        <v>1.6160412152840208E-2</v>
      </c>
      <c r="J318" s="18">
        <f t="shared" si="35"/>
        <v>-4.81009732557958</v>
      </c>
      <c r="K318">
        <f t="shared" si="36"/>
        <v>-1.4071836740385351</v>
      </c>
      <c r="L318">
        <f t="shared" si="37"/>
        <v>0</v>
      </c>
    </row>
    <row r="319" spans="1:12" x14ac:dyDescent="0.3">
      <c r="A319">
        <v>318</v>
      </c>
      <c r="B319" t="s">
        <v>333</v>
      </c>
      <c r="C319">
        <v>57.35</v>
      </c>
      <c r="D319">
        <v>3.9320000000000001E-2</v>
      </c>
      <c r="E319" s="10">
        <f t="shared" si="31"/>
        <v>-4.3497241264658709E-3</v>
      </c>
      <c r="F319">
        <f t="shared" si="32"/>
        <v>0.99565972222222221</v>
      </c>
      <c r="G319">
        <f t="shared" si="33"/>
        <v>56.975395129279384</v>
      </c>
      <c r="H319">
        <f t="shared" si="34"/>
        <v>1.6020276368157338E-2</v>
      </c>
      <c r="J319" s="18">
        <f t="shared" si="35"/>
        <v>-4.747848474947312</v>
      </c>
      <c r="K319">
        <f t="shared" si="36"/>
        <v>-1.1607240777549421</v>
      </c>
      <c r="L319">
        <f t="shared" si="37"/>
        <v>0</v>
      </c>
    </row>
    <row r="320" spans="1:12" x14ac:dyDescent="0.3">
      <c r="A320">
        <v>319</v>
      </c>
      <c r="B320" t="s">
        <v>334</v>
      </c>
      <c r="C320">
        <v>57.35</v>
      </c>
      <c r="D320">
        <v>4.0660000000000002E-2</v>
      </c>
      <c r="E320" s="10">
        <f t="shared" si="31"/>
        <v>0</v>
      </c>
      <c r="F320">
        <f t="shared" si="32"/>
        <v>1</v>
      </c>
      <c r="G320">
        <f t="shared" si="33"/>
        <v>56.962672045164453</v>
      </c>
      <c r="H320">
        <f t="shared" si="34"/>
        <v>1.6017552476550779E-2</v>
      </c>
      <c r="J320" s="18">
        <f t="shared" si="35"/>
        <v>-4.7459811547760662</v>
      </c>
      <c r="K320">
        <f t="shared" si="36"/>
        <v>-1.1480009936400108</v>
      </c>
      <c r="L320">
        <f t="shared" si="37"/>
        <v>0</v>
      </c>
    </row>
    <row r="321" spans="1:12" x14ac:dyDescent="0.3">
      <c r="A321">
        <v>320</v>
      </c>
      <c r="B321" t="s">
        <v>335</v>
      </c>
      <c r="C321">
        <v>57.6</v>
      </c>
      <c r="D321">
        <v>4.0229999999999995E-2</v>
      </c>
      <c r="E321" s="10">
        <f t="shared" si="31"/>
        <v>4.3497241264658423E-3</v>
      </c>
      <c r="F321">
        <f t="shared" si="32"/>
        <v>1.004359197907585</v>
      </c>
      <c r="G321">
        <f t="shared" si="33"/>
        <v>57.215083873370439</v>
      </c>
      <c r="H321">
        <f t="shared" si="34"/>
        <v>1.5838417337062153E-2</v>
      </c>
      <c r="J321" s="18">
        <f t="shared" si="35"/>
        <v>-4.7136987313049215</v>
      </c>
      <c r="K321">
        <f t="shared" si="36"/>
        <v>-1.4004128218459968</v>
      </c>
      <c r="L321">
        <f t="shared" si="37"/>
        <v>0</v>
      </c>
    </row>
    <row r="322" spans="1:12" x14ac:dyDescent="0.3">
      <c r="A322">
        <v>321</v>
      </c>
      <c r="B322" t="s">
        <v>336</v>
      </c>
      <c r="C322">
        <v>56.65</v>
      </c>
      <c r="D322">
        <v>4.138E-2</v>
      </c>
      <c r="E322" s="10">
        <f t="shared" si="31"/>
        <v>-1.6630580227830261E-2</v>
      </c>
      <c r="F322">
        <f t="shared" si="32"/>
        <v>0.98350694444444442</v>
      </c>
      <c r="G322">
        <f t="shared" si="33"/>
        <v>56.260647992101283</v>
      </c>
      <c r="H322">
        <f t="shared" si="34"/>
        <v>1.5875625002461036E-2</v>
      </c>
      <c r="J322" s="18">
        <f t="shared" si="35"/>
        <v>-4.6459556788001741</v>
      </c>
      <c r="K322">
        <f t="shared" si="36"/>
        <v>-0.44597694057684123</v>
      </c>
      <c r="L322">
        <f t="shared" si="37"/>
        <v>0</v>
      </c>
    </row>
    <row r="323" spans="1:12" x14ac:dyDescent="0.3">
      <c r="A323">
        <v>322</v>
      </c>
      <c r="B323" t="s">
        <v>337</v>
      </c>
      <c r="C323">
        <v>56.2</v>
      </c>
      <c r="D323">
        <v>4.1280000000000004E-2</v>
      </c>
      <c r="E323" s="10">
        <f t="shared" ref="E323:E386" si="38">LN(C323/C322)</f>
        <v>-7.9752305743698362E-3</v>
      </c>
      <c r="F323">
        <f t="shared" ref="F323:F386" si="39">C323/C322</f>
        <v>0.99205648720211836</v>
      </c>
      <c r="G323">
        <f t="shared" ref="G323:G386" si="40">C323*EXP(-2/12*D323)</f>
        <v>55.814671051524442</v>
      </c>
      <c r="H323">
        <f t="shared" si="34"/>
        <v>1.5779226697734065E-2</v>
      </c>
      <c r="J323" s="18">
        <f t="shared" si="35"/>
        <v>-4.5811402293485051</v>
      </c>
      <c r="K323">
        <f t="shared" si="36"/>
        <v>0.9778355071907896</v>
      </c>
      <c r="L323">
        <f t="shared" si="37"/>
        <v>0</v>
      </c>
    </row>
    <row r="324" spans="1:12" x14ac:dyDescent="0.3">
      <c r="A324">
        <v>323</v>
      </c>
      <c r="B324" t="s">
        <v>338</v>
      </c>
      <c r="C324">
        <v>58.65</v>
      </c>
      <c r="D324">
        <v>4.1849999999999998E-2</v>
      </c>
      <c r="E324" s="10">
        <f t="shared" si="38"/>
        <v>4.2670818199839075E-2</v>
      </c>
      <c r="F324">
        <f t="shared" si="39"/>
        <v>1.0435943060498221</v>
      </c>
      <c r="G324">
        <f t="shared" si="40"/>
        <v>58.242339618324117</v>
      </c>
      <c r="H324">
        <f t="shared" si="34"/>
        <v>1.7423718870801456E-2</v>
      </c>
      <c r="J324" s="18">
        <f t="shared" si="35"/>
        <v>-5.2786050417556893</v>
      </c>
      <c r="K324">
        <f t="shared" si="36"/>
        <v>-1.4498330596088849</v>
      </c>
      <c r="L324">
        <f t="shared" si="37"/>
        <v>0</v>
      </c>
    </row>
    <row r="325" spans="1:12" x14ac:dyDescent="0.3">
      <c r="A325">
        <v>324</v>
      </c>
      <c r="B325" t="s">
        <v>339</v>
      </c>
      <c r="C325">
        <v>57.55</v>
      </c>
      <c r="D325">
        <v>3.9E-2</v>
      </c>
      <c r="E325" s="10">
        <f t="shared" si="38"/>
        <v>-1.8933439931592883E-2</v>
      </c>
      <c r="F325">
        <f t="shared" si="39"/>
        <v>0.98124467178175612</v>
      </c>
      <c r="G325">
        <f t="shared" si="40"/>
        <v>57.177138113913415</v>
      </c>
      <c r="H325">
        <f t="shared" si="34"/>
        <v>1.7386940274029924E-2</v>
      </c>
      <c r="J325" s="18">
        <f t="shared" si="35"/>
        <v>-5.1711254852020119</v>
      </c>
      <c r="K325">
        <f t="shared" si="36"/>
        <v>-0.38463155519818315</v>
      </c>
      <c r="L325">
        <f t="shared" si="37"/>
        <v>0</v>
      </c>
    </row>
    <row r="326" spans="1:12" x14ac:dyDescent="0.3">
      <c r="A326">
        <v>325</v>
      </c>
      <c r="B326" t="s">
        <v>340</v>
      </c>
      <c r="C326">
        <v>57.15</v>
      </c>
      <c r="D326">
        <v>3.7650000000000003E-2</v>
      </c>
      <c r="E326" s="10">
        <f t="shared" si="38"/>
        <v>-6.9747449270719745E-3</v>
      </c>
      <c r="F326">
        <f t="shared" si="39"/>
        <v>0.99304952215464815</v>
      </c>
      <c r="G326">
        <f t="shared" si="40"/>
        <v>56.792506558715232</v>
      </c>
      <c r="H326">
        <f t="shared" si="34"/>
        <v>1.6941863963979519E-2</v>
      </c>
      <c r="J326" s="18">
        <f t="shared" si="35"/>
        <v>-5.0048576275325267</v>
      </c>
      <c r="K326">
        <f t="shared" si="36"/>
        <v>0.64086051551812062</v>
      </c>
      <c r="L326">
        <f t="shared" si="37"/>
        <v>0</v>
      </c>
    </row>
    <row r="327" spans="1:12" x14ac:dyDescent="0.3">
      <c r="A327">
        <v>326</v>
      </c>
      <c r="B327" t="s">
        <v>341</v>
      </c>
      <c r="C327">
        <v>61.75</v>
      </c>
      <c r="D327">
        <v>3.7149999999999996E-2</v>
      </c>
      <c r="E327" s="10">
        <f t="shared" si="38"/>
        <v>7.7414585267267036E-2</v>
      </c>
      <c r="F327">
        <f t="shared" si="39"/>
        <v>1.0804899387576554</v>
      </c>
      <c r="G327">
        <f t="shared" si="40"/>
        <v>61.368845790922187</v>
      </c>
      <c r="H327">
        <f t="shared" si="34"/>
        <v>2.1371472455633266E-2</v>
      </c>
      <c r="J327" s="18">
        <f t="shared" si="35"/>
        <v>-6.8221600074117568</v>
      </c>
      <c r="K327">
        <f t="shared" si="36"/>
        <v>-3.9354787166888343</v>
      </c>
      <c r="L327">
        <f t="shared" si="37"/>
        <v>0</v>
      </c>
    </row>
    <row r="328" spans="1:12" x14ac:dyDescent="0.3">
      <c r="A328">
        <v>327</v>
      </c>
      <c r="B328" t="s">
        <v>342</v>
      </c>
      <c r="C328">
        <v>58.6</v>
      </c>
      <c r="D328">
        <v>3.7970000000000004E-2</v>
      </c>
      <c r="E328" s="10">
        <f t="shared" si="38"/>
        <v>-5.2359278925119615E-2</v>
      </c>
      <c r="F328">
        <f t="shared" si="39"/>
        <v>0.94898785425101218</v>
      </c>
      <c r="G328">
        <f t="shared" si="40"/>
        <v>58.230330595975694</v>
      </c>
      <c r="H328">
        <f t="shared" si="34"/>
        <v>2.3375414995239149E-2</v>
      </c>
      <c r="J328" s="18">
        <f t="shared" si="35"/>
        <v>-7.0802417434986413</v>
      </c>
      <c r="K328">
        <f t="shared" si="36"/>
        <v>-0.79696352174234164</v>
      </c>
      <c r="L328">
        <f t="shared" si="37"/>
        <v>0</v>
      </c>
    </row>
    <row r="329" spans="1:12" x14ac:dyDescent="0.3">
      <c r="A329">
        <v>328</v>
      </c>
      <c r="B329" t="s">
        <v>343</v>
      </c>
      <c r="C329">
        <v>57.8</v>
      </c>
      <c r="D329">
        <v>3.8179999999999999E-2</v>
      </c>
      <c r="E329" s="10">
        <f t="shared" si="38"/>
        <v>-1.3745920904635238E-2</v>
      </c>
      <c r="F329">
        <f t="shared" si="39"/>
        <v>0.98634812286689411</v>
      </c>
      <c r="G329">
        <f t="shared" si="40"/>
        <v>57.433367074233352</v>
      </c>
      <c r="H329">
        <f t="shared" si="34"/>
        <v>2.328987402644709E-2</v>
      </c>
      <c r="J329" s="18">
        <f t="shared" si="35"/>
        <v>-6.9577836109290025</v>
      </c>
      <c r="K329">
        <f t="shared" si="36"/>
        <v>0.69507540315183292</v>
      </c>
      <c r="L329">
        <f t="shared" si="37"/>
        <v>0</v>
      </c>
    </row>
    <row r="330" spans="1:12" x14ac:dyDescent="0.3">
      <c r="A330">
        <v>329</v>
      </c>
      <c r="B330" t="s">
        <v>344</v>
      </c>
      <c r="C330">
        <v>58.5</v>
      </c>
      <c r="D330">
        <v>3.823E-2</v>
      </c>
      <c r="E330" s="10">
        <f t="shared" si="38"/>
        <v>1.2037978559479098E-2</v>
      </c>
      <c r="F330">
        <f t="shared" si="39"/>
        <v>1.0121107266435987</v>
      </c>
      <c r="G330">
        <f t="shared" si="40"/>
        <v>58.128442477385185</v>
      </c>
      <c r="H330">
        <f t="shared" si="34"/>
        <v>2.3422550278465071E-2</v>
      </c>
      <c r="J330" s="18">
        <f t="shared" si="35"/>
        <v>-7.0821050900219289</v>
      </c>
      <c r="K330">
        <f t="shared" si="36"/>
        <v>2.4325212497084081</v>
      </c>
      <c r="L330">
        <f t="shared" si="37"/>
        <v>0</v>
      </c>
    </row>
    <row r="331" spans="1:12" x14ac:dyDescent="0.3">
      <c r="A331">
        <v>330</v>
      </c>
      <c r="B331" t="s">
        <v>345</v>
      </c>
      <c r="C331">
        <v>60.95</v>
      </c>
      <c r="D331">
        <v>3.8420000000000003E-2</v>
      </c>
      <c r="E331" s="10">
        <f t="shared" si="38"/>
        <v>4.102710168946979E-2</v>
      </c>
      <c r="F331">
        <f t="shared" si="39"/>
        <v>1.041880341880342</v>
      </c>
      <c r="G331">
        <f t="shared" si="40"/>
        <v>60.560963727093593</v>
      </c>
      <c r="H331">
        <f t="shared" si="34"/>
        <v>2.3938507192290515E-2</v>
      </c>
      <c r="J331" s="18">
        <f t="shared" si="35"/>
        <v>-7.5410069751125466</v>
      </c>
      <c r="K331">
        <f t="shared" si="36"/>
        <v>0.89036337125534004</v>
      </c>
      <c r="L331">
        <f t="shared" si="37"/>
        <v>0</v>
      </c>
    </row>
    <row r="332" spans="1:12" x14ac:dyDescent="0.3">
      <c r="A332">
        <v>331</v>
      </c>
      <c r="B332" t="s">
        <v>346</v>
      </c>
      <c r="C332">
        <v>61.85</v>
      </c>
      <c r="D332">
        <v>3.8800000000000001E-2</v>
      </c>
      <c r="E332" s="10">
        <f t="shared" si="38"/>
        <v>1.4658242911216448E-2</v>
      </c>
      <c r="F332">
        <f t="shared" si="39"/>
        <v>1.0147662018047581</v>
      </c>
      <c r="G332">
        <f t="shared" si="40"/>
        <v>61.451327098348933</v>
      </c>
      <c r="H332">
        <f t="shared" si="34"/>
        <v>2.4060265365953362E-2</v>
      </c>
      <c r="J332" s="18">
        <f t="shared" si="35"/>
        <v>-7.6907940188189228</v>
      </c>
      <c r="K332">
        <f t="shared" si="36"/>
        <v>0.16833759999755671</v>
      </c>
      <c r="L332">
        <f t="shared" si="37"/>
        <v>0</v>
      </c>
    </row>
    <row r="333" spans="1:12" x14ac:dyDescent="0.3">
      <c r="A333">
        <v>332</v>
      </c>
      <c r="B333" t="s">
        <v>347</v>
      </c>
      <c r="C333">
        <v>64.5</v>
      </c>
      <c r="D333">
        <v>3.9009999999999996E-2</v>
      </c>
      <c r="E333" s="10">
        <f t="shared" si="38"/>
        <v>4.1953124963229768E-2</v>
      </c>
      <c r="F333">
        <f t="shared" si="39"/>
        <v>1.0428455941794663</v>
      </c>
      <c r="G333">
        <f t="shared" si="40"/>
        <v>64.082002811645353</v>
      </c>
      <c r="H333">
        <f t="shared" si="34"/>
        <v>2.5058945786377265E-2</v>
      </c>
      <c r="J333" s="18">
        <f t="shared" si="35"/>
        <v>-8.3529209974698801</v>
      </c>
      <c r="K333">
        <f t="shared" si="36"/>
        <v>-2.4623381132988627</v>
      </c>
      <c r="L333">
        <f t="shared" si="37"/>
        <v>0</v>
      </c>
    </row>
    <row r="334" spans="1:12" x14ac:dyDescent="0.3">
      <c r="A334">
        <v>333</v>
      </c>
      <c r="B334" t="s">
        <v>348</v>
      </c>
      <c r="C334">
        <v>63.2</v>
      </c>
      <c r="D334">
        <v>3.8900000000000004E-2</v>
      </c>
      <c r="E334" s="10">
        <f t="shared" si="38"/>
        <v>-2.0360922648914967E-2</v>
      </c>
      <c r="F334">
        <f t="shared" si="39"/>
        <v>0.97984496124031017</v>
      </c>
      <c r="G334">
        <f t="shared" si="40"/>
        <v>62.791578729569054</v>
      </c>
      <c r="H334">
        <f t="shared" si="34"/>
        <v>2.5403115676007403E-2</v>
      </c>
      <c r="J334" s="18">
        <f t="shared" si="35"/>
        <v>-8.2971298877286923</v>
      </c>
      <c r="K334">
        <f t="shared" si="36"/>
        <v>-1.1719140312225633</v>
      </c>
      <c r="L334">
        <f t="shared" si="37"/>
        <v>0</v>
      </c>
    </row>
    <row r="335" spans="1:12" x14ac:dyDescent="0.3">
      <c r="A335">
        <v>334</v>
      </c>
      <c r="B335" t="s">
        <v>349</v>
      </c>
      <c r="C335">
        <v>64.599999999999994</v>
      </c>
      <c r="D335">
        <v>3.8330000000000003E-2</v>
      </c>
      <c r="E335" s="10">
        <f t="shared" si="38"/>
        <v>2.1910109635744326E-2</v>
      </c>
      <c r="F335">
        <f t="shared" si="39"/>
        <v>1.0221518987341771</v>
      </c>
      <c r="G335">
        <f t="shared" si="40"/>
        <v>64.188629053063593</v>
      </c>
      <c r="H335">
        <f t="shared" si="34"/>
        <v>2.549611041924638E-2</v>
      </c>
      <c r="J335" s="18">
        <f t="shared" si="35"/>
        <v>-8.5127823944601211</v>
      </c>
      <c r="K335">
        <f t="shared" si="36"/>
        <v>-2.568964354717103</v>
      </c>
      <c r="L335">
        <f t="shared" si="37"/>
        <v>0</v>
      </c>
    </row>
    <row r="336" spans="1:12" x14ac:dyDescent="0.3">
      <c r="A336">
        <v>335</v>
      </c>
      <c r="B336" t="s">
        <v>350</v>
      </c>
      <c r="C336">
        <v>63.65</v>
      </c>
      <c r="D336">
        <v>3.7440000000000001E-2</v>
      </c>
      <c r="E336" s="10">
        <f t="shared" si="38"/>
        <v>-1.4815085785140587E-2</v>
      </c>
      <c r="F336">
        <f t="shared" si="39"/>
        <v>0.98529411764705888</v>
      </c>
      <c r="G336">
        <f t="shared" si="40"/>
        <v>63.254060615622535</v>
      </c>
      <c r="H336">
        <f t="shared" si="34"/>
        <v>2.547664301613653E-2</v>
      </c>
      <c r="J336" s="18">
        <f t="shared" si="35"/>
        <v>-8.3824334224347492</v>
      </c>
      <c r="K336">
        <f t="shared" si="36"/>
        <v>-1.6343959172760449</v>
      </c>
      <c r="L336">
        <f t="shared" si="37"/>
        <v>0</v>
      </c>
    </row>
    <row r="337" spans="1:12" x14ac:dyDescent="0.3">
      <c r="A337">
        <v>336</v>
      </c>
      <c r="B337" t="s">
        <v>351</v>
      </c>
      <c r="C337">
        <v>66</v>
      </c>
      <c r="D337">
        <v>3.7040000000000003E-2</v>
      </c>
      <c r="E337" s="10">
        <f t="shared" si="38"/>
        <v>3.6255417023010113E-2</v>
      </c>
      <c r="F337">
        <f t="shared" si="39"/>
        <v>1.0369206598586018</v>
      </c>
      <c r="G337">
        <f t="shared" si="40"/>
        <v>65.593815047529688</v>
      </c>
      <c r="H337">
        <f t="shared" si="34"/>
        <v>2.6225557706279358E-2</v>
      </c>
      <c r="J337" s="18">
        <f t="shared" si="35"/>
        <v>-8.9480236669484992</v>
      </c>
      <c r="K337">
        <f t="shared" si="36"/>
        <v>-3.9741503491831978</v>
      </c>
      <c r="L337">
        <f t="shared" si="37"/>
        <v>0</v>
      </c>
    </row>
    <row r="338" spans="1:12" x14ac:dyDescent="0.3">
      <c r="A338">
        <v>337</v>
      </c>
      <c r="B338" t="s">
        <v>352</v>
      </c>
      <c r="C338">
        <v>66.400000000000006</v>
      </c>
      <c r="D338">
        <v>3.6940000000000001E-2</v>
      </c>
      <c r="E338" s="10">
        <f t="shared" si="38"/>
        <v>6.0423144559626617E-3</v>
      </c>
      <c r="F338">
        <f t="shared" si="39"/>
        <v>1.0060606060606061</v>
      </c>
      <c r="G338">
        <f t="shared" si="40"/>
        <v>65.992453185599217</v>
      </c>
      <c r="H338">
        <f t="shared" si="34"/>
        <v>2.5786027042873461E-2</v>
      </c>
      <c r="J338" s="18">
        <f t="shared" si="35"/>
        <v>-8.8515271827677271</v>
      </c>
      <c r="K338">
        <f t="shared" si="36"/>
        <v>-4.372788487252727</v>
      </c>
      <c r="L338">
        <f t="shared" si="37"/>
        <v>0</v>
      </c>
    </row>
    <row r="339" spans="1:12" x14ac:dyDescent="0.3">
      <c r="A339">
        <v>338</v>
      </c>
      <c r="B339" t="s">
        <v>353</v>
      </c>
      <c r="C339">
        <v>65.55</v>
      </c>
      <c r="D339">
        <v>3.7350000000000001E-2</v>
      </c>
      <c r="E339" s="10">
        <f t="shared" si="38"/>
        <v>-1.2883846272679481E-2</v>
      </c>
      <c r="F339">
        <f t="shared" si="39"/>
        <v>0.98719879518072273</v>
      </c>
      <c r="G339">
        <f t="shared" si="40"/>
        <v>65.143218670473189</v>
      </c>
      <c r="H339">
        <f t="shared" si="34"/>
        <v>2.5783260135087131E-2</v>
      </c>
      <c r="J339" s="18">
        <f t="shared" si="35"/>
        <v>-8.7366823099008517</v>
      </c>
      <c r="K339">
        <f t="shared" si="36"/>
        <v>-3.5235539721266989</v>
      </c>
      <c r="L339">
        <f t="shared" si="37"/>
        <v>0</v>
      </c>
    </row>
    <row r="340" spans="1:12" x14ac:dyDescent="0.3">
      <c r="A340">
        <v>339</v>
      </c>
      <c r="B340" t="s">
        <v>354</v>
      </c>
      <c r="C340">
        <v>65.8</v>
      </c>
      <c r="D340">
        <v>3.7450000000000004E-2</v>
      </c>
      <c r="E340" s="10">
        <f t="shared" si="38"/>
        <v>3.8066281215627671E-3</v>
      </c>
      <c r="F340">
        <f t="shared" si="39"/>
        <v>1.0038138825324181</v>
      </c>
      <c r="G340">
        <f t="shared" si="40"/>
        <v>65.390577402227223</v>
      </c>
      <c r="H340">
        <f t="shared" si="34"/>
        <v>2.5784173744259811E-2</v>
      </c>
      <c r="J340" s="18">
        <f t="shared" si="35"/>
        <v>-8.7701675773080812</v>
      </c>
      <c r="K340">
        <f t="shared" si="36"/>
        <v>-3.7709127038807324</v>
      </c>
      <c r="L340">
        <f t="shared" si="37"/>
        <v>0</v>
      </c>
    </row>
    <row r="341" spans="1:12" x14ac:dyDescent="0.3">
      <c r="A341">
        <v>340</v>
      </c>
      <c r="B341" t="s">
        <v>355</v>
      </c>
      <c r="C341">
        <v>64.95</v>
      </c>
      <c r="D341">
        <v>3.7339999999999998E-2</v>
      </c>
      <c r="E341" s="10">
        <f t="shared" si="38"/>
        <v>-1.3002095214662883E-2</v>
      </c>
      <c r="F341">
        <f t="shared" si="39"/>
        <v>0.987082066869301</v>
      </c>
      <c r="G341">
        <f t="shared" si="40"/>
        <v>64.547049647696909</v>
      </c>
      <c r="H341">
        <f t="shared" si="34"/>
        <v>2.5896052427461704E-2</v>
      </c>
      <c r="J341" s="18">
        <f t="shared" si="35"/>
        <v>-8.6945971069351486</v>
      </c>
      <c r="K341">
        <f t="shared" si="36"/>
        <v>-5.0145026246169948</v>
      </c>
      <c r="L341">
        <f t="shared" si="37"/>
        <v>0</v>
      </c>
    </row>
    <row r="342" spans="1:12" x14ac:dyDescent="0.3">
      <c r="A342">
        <v>341</v>
      </c>
      <c r="B342" t="s">
        <v>356</v>
      </c>
      <c r="C342">
        <v>62</v>
      </c>
      <c r="D342">
        <v>3.6920000000000001E-2</v>
      </c>
      <c r="E342" s="10">
        <f t="shared" si="38"/>
        <v>-4.6483358071517052E-2</v>
      </c>
      <c r="F342">
        <f t="shared" si="39"/>
        <v>0.95458044649730556</v>
      </c>
      <c r="G342">
        <f t="shared" si="40"/>
        <v>61.61966469834649</v>
      </c>
      <c r="H342">
        <f t="shared" si="34"/>
        <v>2.6975697392183962E-2</v>
      </c>
      <c r="J342" s="18">
        <f t="shared" si="35"/>
        <v>-8.6463241374011712</v>
      </c>
      <c r="K342">
        <f t="shared" si="36"/>
        <v>-2.185612727138377</v>
      </c>
      <c r="L342">
        <f t="shared" si="37"/>
        <v>0</v>
      </c>
    </row>
    <row r="343" spans="1:12" x14ac:dyDescent="0.3">
      <c r="A343">
        <v>342</v>
      </c>
      <c r="B343" t="s">
        <v>357</v>
      </c>
      <c r="C343">
        <v>62.35</v>
      </c>
      <c r="D343">
        <v>3.6420000000000001E-2</v>
      </c>
      <c r="E343" s="10">
        <f t="shared" si="38"/>
        <v>5.6292870809538749E-3</v>
      </c>
      <c r="F343">
        <f t="shared" si="39"/>
        <v>1.0056451612903226</v>
      </c>
      <c r="G343">
        <f t="shared" si="40"/>
        <v>61.972681819198911</v>
      </c>
      <c r="H343">
        <f t="shared" si="34"/>
        <v>2.6851486797170594E-2</v>
      </c>
      <c r="J343" s="18">
        <f t="shared" si="35"/>
        <v>-8.6558182540474728</v>
      </c>
      <c r="K343">
        <f t="shared" si="36"/>
        <v>-3.1852400293829533</v>
      </c>
      <c r="L343">
        <f t="shared" si="37"/>
        <v>0</v>
      </c>
    </row>
    <row r="344" spans="1:12" x14ac:dyDescent="0.3">
      <c r="A344">
        <v>343</v>
      </c>
      <c r="B344" t="s">
        <v>358</v>
      </c>
      <c r="C344">
        <v>62.75</v>
      </c>
      <c r="D344">
        <v>3.5799999999999998E-2</v>
      </c>
      <c r="E344" s="10">
        <f t="shared" si="38"/>
        <v>6.3949058858477001E-3</v>
      </c>
      <c r="F344">
        <f t="shared" si="39"/>
        <v>1.0064153969526863</v>
      </c>
      <c r="G344">
        <f t="shared" si="40"/>
        <v>62.376706433278876</v>
      </c>
      <c r="H344">
        <f t="shared" si="34"/>
        <v>2.6711299442213454E-2</v>
      </c>
      <c r="J344" s="18">
        <f t="shared" si="35"/>
        <v>-8.6667637127986641</v>
      </c>
      <c r="K344">
        <f t="shared" si="36"/>
        <v>-5.5725562172850118</v>
      </c>
      <c r="L344">
        <f t="shared" si="37"/>
        <v>0</v>
      </c>
    </row>
    <row r="345" spans="1:12" x14ac:dyDescent="0.3">
      <c r="A345">
        <v>344</v>
      </c>
      <c r="B345" t="s">
        <v>359</v>
      </c>
      <c r="C345">
        <v>62.75</v>
      </c>
      <c r="D345">
        <v>3.5590000000000004E-2</v>
      </c>
      <c r="E345" s="10">
        <f t="shared" si="38"/>
        <v>0</v>
      </c>
      <c r="F345">
        <f t="shared" si="39"/>
        <v>1</v>
      </c>
      <c r="G345">
        <f t="shared" si="40"/>
        <v>62.378889656210212</v>
      </c>
      <c r="H345">
        <f t="shared" si="34"/>
        <v>2.6680044942321592E-2</v>
      </c>
      <c r="J345" s="18">
        <f t="shared" si="35"/>
        <v>-8.6569258467346959</v>
      </c>
      <c r="K345">
        <f t="shared" si="36"/>
        <v>-5.5747394402163479</v>
      </c>
      <c r="L345">
        <f t="shared" si="37"/>
        <v>0</v>
      </c>
    </row>
    <row r="346" spans="1:12" x14ac:dyDescent="0.3">
      <c r="A346">
        <v>345</v>
      </c>
      <c r="B346" t="s">
        <v>360</v>
      </c>
      <c r="C346">
        <v>63.8</v>
      </c>
      <c r="D346">
        <v>3.61E-2</v>
      </c>
      <c r="E346" s="10">
        <f t="shared" si="38"/>
        <v>1.6594612338850828E-2</v>
      </c>
      <c r="F346">
        <f t="shared" si="39"/>
        <v>1.0167330677290836</v>
      </c>
      <c r="G346">
        <f t="shared" si="40"/>
        <v>63.41728914301401</v>
      </c>
      <c r="H346">
        <f t="shared" si="34"/>
        <v>2.6798407064043753E-2</v>
      </c>
      <c r="J346" s="18">
        <f t="shared" si="35"/>
        <v>-8.8400791580184279</v>
      </c>
      <c r="K346">
        <f t="shared" si="36"/>
        <v>-6.6131389270201453</v>
      </c>
      <c r="L346">
        <f t="shared" si="37"/>
        <v>0</v>
      </c>
    </row>
    <row r="347" spans="1:12" x14ac:dyDescent="0.3">
      <c r="A347">
        <v>346</v>
      </c>
      <c r="B347" t="s">
        <v>361</v>
      </c>
      <c r="C347">
        <v>64.900000000000006</v>
      </c>
      <c r="D347">
        <v>3.6319999999999998E-2</v>
      </c>
      <c r="E347" s="10">
        <f t="shared" si="38"/>
        <v>1.7094433359300255E-2</v>
      </c>
      <c r="F347">
        <f t="shared" si="39"/>
        <v>1.017241379310345</v>
      </c>
      <c r="G347">
        <f t="shared" si="40"/>
        <v>64.508325331335925</v>
      </c>
      <c r="H347">
        <f t="shared" si="34"/>
        <v>2.666155649431343E-2</v>
      </c>
      <c r="J347" s="18">
        <f t="shared" si="35"/>
        <v>-8.9462445973234388</v>
      </c>
      <c r="K347">
        <f t="shared" si="36"/>
        <v>-7.7041751153420606</v>
      </c>
      <c r="L347">
        <f t="shared" si="37"/>
        <v>0</v>
      </c>
    </row>
    <row r="348" spans="1:12" x14ac:dyDescent="0.3">
      <c r="A348">
        <v>347</v>
      </c>
      <c r="B348" t="s">
        <v>362</v>
      </c>
      <c r="C348">
        <v>65.05</v>
      </c>
      <c r="D348">
        <v>3.637E-2</v>
      </c>
      <c r="E348" s="10">
        <f t="shared" si="38"/>
        <v>2.3085812484698034E-3</v>
      </c>
      <c r="F348">
        <f t="shared" si="39"/>
        <v>1.0023112480739598</v>
      </c>
      <c r="G348">
        <f t="shared" si="40"/>
        <v>64.656881264423447</v>
      </c>
      <c r="H348">
        <f t="shared" si="34"/>
        <v>2.6561663779930571E-2</v>
      </c>
      <c r="J348" s="18">
        <f t="shared" si="35"/>
        <v>-8.9332508255991581</v>
      </c>
      <c r="K348">
        <f t="shared" si="36"/>
        <v>-7.8527310484295825</v>
      </c>
      <c r="L348">
        <f t="shared" si="37"/>
        <v>0</v>
      </c>
    </row>
    <row r="349" spans="1:12" x14ac:dyDescent="0.3">
      <c r="A349">
        <v>348</v>
      </c>
      <c r="B349" t="s">
        <v>363</v>
      </c>
      <c r="C349">
        <v>63.55</v>
      </c>
      <c r="D349">
        <v>3.6469999999999995E-2</v>
      </c>
      <c r="E349" s="10">
        <f t="shared" si="38"/>
        <v>-2.3329207323051254E-2</v>
      </c>
      <c r="F349">
        <f t="shared" si="39"/>
        <v>0.97694081475787853</v>
      </c>
      <c r="G349">
        <f t="shared" si="40"/>
        <v>63.164893505171214</v>
      </c>
      <c r="H349">
        <f t="shared" si="34"/>
        <v>2.69912916096001E-2</v>
      </c>
      <c r="J349" s="18">
        <f t="shared" si="35"/>
        <v>-8.8682705948359395</v>
      </c>
      <c r="K349">
        <f t="shared" si="36"/>
        <v>-6.3607432891773499</v>
      </c>
      <c r="L349">
        <f t="shared" si="37"/>
        <v>0</v>
      </c>
    </row>
    <row r="350" spans="1:12" x14ac:dyDescent="0.3">
      <c r="A350">
        <v>349</v>
      </c>
      <c r="B350" t="s">
        <v>364</v>
      </c>
      <c r="C350">
        <v>62.8</v>
      </c>
      <c r="D350">
        <v>3.6420000000000001E-2</v>
      </c>
      <c r="E350" s="10">
        <f t="shared" si="38"/>
        <v>-1.18719241613101E-2</v>
      </c>
      <c r="F350">
        <f t="shared" si="39"/>
        <v>0.98819826907946495</v>
      </c>
      <c r="G350">
        <f t="shared" si="40"/>
        <v>62.419958592553186</v>
      </c>
      <c r="H350">
        <f t="shared" si="34"/>
        <v>2.7129864050897189E-2</v>
      </c>
      <c r="J350" s="18">
        <f t="shared" si="35"/>
        <v>-8.8086751528925173</v>
      </c>
      <c r="K350">
        <f t="shared" si="36"/>
        <v>-5.6158083765593219</v>
      </c>
      <c r="L350">
        <f t="shared" si="37"/>
        <v>0</v>
      </c>
    </row>
    <row r="351" spans="1:12" x14ac:dyDescent="0.3">
      <c r="A351">
        <v>350</v>
      </c>
      <c r="B351" t="s">
        <v>365</v>
      </c>
      <c r="C351">
        <v>59.9</v>
      </c>
      <c r="D351">
        <v>3.6920000000000001E-2</v>
      </c>
      <c r="E351" s="10">
        <f t="shared" si="38"/>
        <v>-4.727856835274926E-2</v>
      </c>
      <c r="F351">
        <f t="shared" si="39"/>
        <v>0.95382165605095548</v>
      </c>
      <c r="G351">
        <f t="shared" si="40"/>
        <v>59.532547023079914</v>
      </c>
      <c r="H351">
        <f t="shared" si="34"/>
        <v>2.863853917305121E-2</v>
      </c>
      <c r="J351" s="18">
        <f t="shared" si="35"/>
        <v>-8.8683908560372746</v>
      </c>
      <c r="K351">
        <f t="shared" si="36"/>
        <v>-2.8726731802721659</v>
      </c>
      <c r="L351">
        <f t="shared" si="37"/>
        <v>0</v>
      </c>
    </row>
    <row r="352" spans="1:12" x14ac:dyDescent="0.3">
      <c r="A352">
        <v>351</v>
      </c>
      <c r="B352" t="s">
        <v>366</v>
      </c>
      <c r="C352">
        <v>59.8</v>
      </c>
      <c r="D352">
        <v>3.6830000000000002E-2</v>
      </c>
      <c r="E352" s="10">
        <f t="shared" si="38"/>
        <v>-1.6708441648176058E-3</v>
      </c>
      <c r="F352">
        <f t="shared" si="39"/>
        <v>0.998330550918197</v>
      </c>
      <c r="G352">
        <f t="shared" si="40"/>
        <v>59.434051971208113</v>
      </c>
      <c r="H352">
        <f t="shared" si="34"/>
        <v>2.8445058201464649E-2</v>
      </c>
      <c r="J352" s="18">
        <f t="shared" si="35"/>
        <v>-8.793902921646513</v>
      </c>
      <c r="K352">
        <f t="shared" si="36"/>
        <v>-2.774178128400365</v>
      </c>
      <c r="L352">
        <f t="shared" si="37"/>
        <v>0</v>
      </c>
    </row>
    <row r="353" spans="1:12" x14ac:dyDescent="0.3">
      <c r="A353">
        <v>352</v>
      </c>
      <c r="B353" t="s">
        <v>367</v>
      </c>
      <c r="C353">
        <v>59.15</v>
      </c>
      <c r="D353">
        <v>3.6889999999999999E-2</v>
      </c>
      <c r="E353" s="10">
        <f t="shared" si="38"/>
        <v>-1.0929070532190206E-2</v>
      </c>
      <c r="F353">
        <f t="shared" si="39"/>
        <v>0.98913043478260876</v>
      </c>
      <c r="G353">
        <f t="shared" si="40"/>
        <v>58.787441789815958</v>
      </c>
      <c r="H353">
        <f t="shared" ref="H353:H416" si="41">SQRT(_xlfn.VAR.S(E324:E353))</f>
        <v>2.8485159110010892E-2</v>
      </c>
      <c r="J353" s="18">
        <f t="shared" ref="J353:J416" si="42">-G353*$P$3*$Q$3*H353</f>
        <v>-8.7104925165328115</v>
      </c>
      <c r="K353">
        <f t="shared" si="36"/>
        <v>-2.1275679470082096</v>
      </c>
      <c r="L353">
        <f t="shared" si="37"/>
        <v>0</v>
      </c>
    </row>
    <row r="354" spans="1:12" x14ac:dyDescent="0.3">
      <c r="A354">
        <v>353</v>
      </c>
      <c r="B354" t="s">
        <v>368</v>
      </c>
      <c r="C354">
        <v>57.15</v>
      </c>
      <c r="D354">
        <v>3.6420000000000001E-2</v>
      </c>
      <c r="E354" s="10">
        <f t="shared" si="38"/>
        <v>-3.4397200183576102E-2</v>
      </c>
      <c r="F354">
        <f t="shared" si="39"/>
        <v>0.96618765849535082</v>
      </c>
      <c r="G354">
        <f t="shared" si="40"/>
        <v>56.804150215993864</v>
      </c>
      <c r="H354">
        <f t="shared" si="41"/>
        <v>2.8136344681001426E-2</v>
      </c>
      <c r="J354" s="18">
        <f t="shared" si="42"/>
        <v>-8.3135639808025594</v>
      </c>
      <c r="K354">
        <f t="shared" ref="K354:K417" si="43">+MIN(G355-G354,G356-G354,G357-G354,G358-G354,G359-G354,G360-G354,G361-G354,G362-G354,G363-G354,G364-G354)</f>
        <v>-0.1442763731861163</v>
      </c>
      <c r="L354">
        <f t="shared" ref="L354:L417" si="44">+IF(K354&lt;J354,1,0)</f>
        <v>0</v>
      </c>
    </row>
    <row r="355" spans="1:12" x14ac:dyDescent="0.3">
      <c r="A355">
        <v>354</v>
      </c>
      <c r="B355" t="s">
        <v>369</v>
      </c>
      <c r="C355">
        <v>57.9</v>
      </c>
      <c r="D355">
        <v>3.6510000000000001E-2</v>
      </c>
      <c r="E355" s="10">
        <f t="shared" si="38"/>
        <v>1.3037994338129801E-2</v>
      </c>
      <c r="F355">
        <f t="shared" si="39"/>
        <v>1.0131233595800524</v>
      </c>
      <c r="G355">
        <f t="shared" si="40"/>
        <v>57.548748267219395</v>
      </c>
      <c r="H355">
        <f t="shared" si="41"/>
        <v>2.8033616551616094E-2</v>
      </c>
      <c r="J355" s="18">
        <f t="shared" si="42"/>
        <v>-8.3917881404826797</v>
      </c>
      <c r="K355">
        <f t="shared" si="43"/>
        <v>-0.88887442441164666</v>
      </c>
      <c r="L355">
        <f t="shared" si="44"/>
        <v>0</v>
      </c>
    </row>
    <row r="356" spans="1:12" x14ac:dyDescent="0.3">
      <c r="A356">
        <v>355</v>
      </c>
      <c r="B356" t="s">
        <v>370</v>
      </c>
      <c r="C356">
        <v>59.45</v>
      </c>
      <c r="D356">
        <v>3.6830000000000002E-2</v>
      </c>
      <c r="E356" s="10">
        <f t="shared" si="38"/>
        <v>2.6418238557841298E-2</v>
      </c>
      <c r="F356">
        <f t="shared" si="39"/>
        <v>1.0267702936096719</v>
      </c>
      <c r="G356">
        <f t="shared" si="40"/>
        <v>59.086193807497033</v>
      </c>
      <c r="H356">
        <f t="shared" si="41"/>
        <v>2.8399389626109814E-2</v>
      </c>
      <c r="J356" s="18">
        <f t="shared" si="42"/>
        <v>-8.7283976024598378</v>
      </c>
      <c r="K356">
        <f t="shared" si="43"/>
        <v>-2.4263199646892843</v>
      </c>
      <c r="L356">
        <f t="shared" si="44"/>
        <v>0</v>
      </c>
    </row>
    <row r="357" spans="1:12" x14ac:dyDescent="0.3">
      <c r="A357">
        <v>356</v>
      </c>
      <c r="B357" t="s">
        <v>371</v>
      </c>
      <c r="C357">
        <v>59.7</v>
      </c>
      <c r="D357">
        <v>3.6629999999999996E-2</v>
      </c>
      <c r="E357" s="10">
        <f t="shared" si="38"/>
        <v>4.1963972617654922E-3</v>
      </c>
      <c r="F357">
        <f t="shared" si="39"/>
        <v>1.0042052144659377</v>
      </c>
      <c r="G357">
        <f t="shared" si="40"/>
        <v>59.336641779528406</v>
      </c>
      <c r="H357">
        <f t="shared" si="41"/>
        <v>2.4514403810158986E-2</v>
      </c>
      <c r="J357" s="18">
        <f t="shared" si="42"/>
        <v>-7.5663042290465352</v>
      </c>
      <c r="K357">
        <f t="shared" si="43"/>
        <v>-2.6767679367206583</v>
      </c>
      <c r="L357">
        <f t="shared" si="44"/>
        <v>0</v>
      </c>
    </row>
    <row r="358" spans="1:12" x14ac:dyDescent="0.3">
      <c r="A358">
        <v>357</v>
      </c>
      <c r="B358" t="s">
        <v>372</v>
      </c>
      <c r="C358">
        <v>58.4</v>
      </c>
      <c r="D358">
        <v>3.6220000000000002E-2</v>
      </c>
      <c r="E358" s="10">
        <f t="shared" si="38"/>
        <v>-2.2016130564375049E-2</v>
      </c>
      <c r="F358">
        <f t="shared" si="39"/>
        <v>0.97822445561139026</v>
      </c>
      <c r="G358">
        <f t="shared" si="40"/>
        <v>58.048520615971917</v>
      </c>
      <c r="H358">
        <f t="shared" si="41"/>
        <v>2.2900493739672144E-2</v>
      </c>
      <c r="J358" s="18">
        <f t="shared" si="42"/>
        <v>-6.9147343907805148</v>
      </c>
      <c r="K358">
        <f t="shared" si="43"/>
        <v>-3.1689430147987778</v>
      </c>
      <c r="L358">
        <f t="shared" si="44"/>
        <v>0</v>
      </c>
    </row>
    <row r="359" spans="1:12" x14ac:dyDescent="0.3">
      <c r="A359">
        <v>358</v>
      </c>
      <c r="B359" t="s">
        <v>373</v>
      </c>
      <c r="C359">
        <v>57.7</v>
      </c>
      <c r="D359">
        <v>3.6260000000000001E-2</v>
      </c>
      <c r="E359" s="10">
        <f t="shared" si="38"/>
        <v>-1.2058716320127377E-2</v>
      </c>
      <c r="F359">
        <f t="shared" si="39"/>
        <v>0.9880136986301371</v>
      </c>
      <c r="G359">
        <f t="shared" si="40"/>
        <v>57.352351203511652</v>
      </c>
      <c r="H359">
        <f t="shared" si="41"/>
        <v>2.2867909867593697E-2</v>
      </c>
      <c r="J359" s="18">
        <f t="shared" si="42"/>
        <v>-6.8220861471805225</v>
      </c>
      <c r="K359">
        <f t="shared" si="43"/>
        <v>-2.4727736023385134</v>
      </c>
      <c r="L359">
        <f t="shared" si="44"/>
        <v>0</v>
      </c>
    </row>
    <row r="360" spans="1:12" x14ac:dyDescent="0.3">
      <c r="A360">
        <v>359</v>
      </c>
      <c r="B360" t="s">
        <v>374</v>
      </c>
      <c r="C360">
        <v>58.15</v>
      </c>
      <c r="D360">
        <v>3.6459999999999999E-2</v>
      </c>
      <c r="E360" s="10">
        <f t="shared" si="38"/>
        <v>7.7687054506194887E-3</v>
      </c>
      <c r="F360">
        <f t="shared" si="39"/>
        <v>1.0077989601386481</v>
      </c>
      <c r="G360">
        <f t="shared" si="40"/>
        <v>57.797713281852658</v>
      </c>
      <c r="H360">
        <f t="shared" si="41"/>
        <v>2.2803234196132512E-2</v>
      </c>
      <c r="J360" s="18">
        <f t="shared" si="42"/>
        <v>-6.8556179067181962</v>
      </c>
      <c r="K360">
        <f t="shared" si="43"/>
        <v>-2.9181356806795193</v>
      </c>
      <c r="L360">
        <f t="shared" si="44"/>
        <v>0</v>
      </c>
    </row>
    <row r="361" spans="1:12" x14ac:dyDescent="0.3">
      <c r="A361">
        <v>360</v>
      </c>
      <c r="B361" t="s">
        <v>375</v>
      </c>
      <c r="C361">
        <v>57</v>
      </c>
      <c r="D361">
        <v>3.5910000000000004E-2</v>
      </c>
      <c r="E361" s="10">
        <f t="shared" si="38"/>
        <v>-1.9974611130123259E-2</v>
      </c>
      <c r="F361">
        <f t="shared" si="39"/>
        <v>0.98022355975924336</v>
      </c>
      <c r="G361">
        <f t="shared" si="40"/>
        <v>56.659873842807748</v>
      </c>
      <c r="H361">
        <f t="shared" si="41"/>
        <v>2.1692963007659286E-2</v>
      </c>
      <c r="J361" s="18">
        <f t="shared" si="42"/>
        <v>-6.3934309554929207</v>
      </c>
      <c r="K361">
        <f t="shared" si="43"/>
        <v>-1.7802962416346091</v>
      </c>
      <c r="L361">
        <f t="shared" si="44"/>
        <v>0</v>
      </c>
    </row>
    <row r="362" spans="1:12" x14ac:dyDescent="0.3">
      <c r="A362">
        <v>361</v>
      </c>
      <c r="B362" t="s">
        <v>376</v>
      </c>
      <c r="C362">
        <v>57.65</v>
      </c>
      <c r="D362">
        <v>3.5650000000000001E-2</v>
      </c>
      <c r="E362" s="10">
        <f t="shared" si="38"/>
        <v>1.1338978880517806E-2</v>
      </c>
      <c r="F362">
        <f t="shared" si="39"/>
        <v>1.0114035087719297</v>
      </c>
      <c r="G362">
        <f t="shared" si="40"/>
        <v>57.308478524787866</v>
      </c>
      <c r="H362">
        <f t="shared" si="41"/>
        <v>2.16121526837471E-2</v>
      </c>
      <c r="J362" s="18">
        <f t="shared" si="42"/>
        <v>-6.4425293575012974</v>
      </c>
      <c r="K362">
        <f t="shared" si="43"/>
        <v>-2.4289009236147265</v>
      </c>
      <c r="L362">
        <f t="shared" si="44"/>
        <v>0</v>
      </c>
    </row>
    <row r="363" spans="1:12" x14ac:dyDescent="0.3">
      <c r="A363">
        <v>362</v>
      </c>
      <c r="B363" t="s">
        <v>377</v>
      </c>
      <c r="C363">
        <v>57.75</v>
      </c>
      <c r="D363">
        <v>3.5439999999999999E-2</v>
      </c>
      <c r="E363" s="10">
        <f t="shared" si="38"/>
        <v>1.7331026868348742E-3</v>
      </c>
      <c r="F363">
        <f t="shared" si="39"/>
        <v>1.0017346053772767</v>
      </c>
      <c r="G363">
        <f t="shared" si="40"/>
        <v>57.409895430977443</v>
      </c>
      <c r="H363">
        <f t="shared" si="41"/>
        <v>1.9953333497513197E-2</v>
      </c>
      <c r="J363" s="18">
        <f t="shared" si="42"/>
        <v>-5.958565500851619</v>
      </c>
      <c r="K363">
        <f t="shared" si="43"/>
        <v>-2.5303178298043036</v>
      </c>
      <c r="L363">
        <f t="shared" si="44"/>
        <v>0</v>
      </c>
    </row>
    <row r="364" spans="1:12" x14ac:dyDescent="0.3">
      <c r="A364">
        <v>363</v>
      </c>
      <c r="B364" t="s">
        <v>378</v>
      </c>
      <c r="C364">
        <v>58.85</v>
      </c>
      <c r="D364">
        <v>3.5490000000000001E-2</v>
      </c>
      <c r="E364" s="10">
        <f t="shared" si="38"/>
        <v>1.8868484304382736E-2</v>
      </c>
      <c r="F364">
        <f t="shared" si="39"/>
        <v>1.019047619047619</v>
      </c>
      <c r="G364">
        <f t="shared" si="40"/>
        <v>58.502929722264639</v>
      </c>
      <c r="H364">
        <f t="shared" si="41"/>
        <v>2.0107627483241918E-2</v>
      </c>
      <c r="J364" s="18">
        <f t="shared" si="42"/>
        <v>-6.1189646854980904</v>
      </c>
      <c r="K364">
        <f t="shared" si="43"/>
        <v>-3.6233521210915001</v>
      </c>
      <c r="L364">
        <f t="shared" si="44"/>
        <v>0</v>
      </c>
    </row>
    <row r="365" spans="1:12" x14ac:dyDescent="0.3">
      <c r="A365">
        <v>364</v>
      </c>
      <c r="B365" t="s">
        <v>379</v>
      </c>
      <c r="C365">
        <v>59.4</v>
      </c>
      <c r="D365">
        <v>3.5220000000000001E-2</v>
      </c>
      <c r="E365" s="10">
        <f t="shared" si="38"/>
        <v>9.3023926623134103E-3</v>
      </c>
      <c r="F365">
        <f t="shared" si="39"/>
        <v>1.0093457943925233</v>
      </c>
      <c r="G365">
        <f t="shared" si="40"/>
        <v>59.052343370471235</v>
      </c>
      <c r="H365">
        <f t="shared" si="41"/>
        <v>1.9710340160008912E-2</v>
      </c>
      <c r="J365" s="18">
        <f t="shared" si="42"/>
        <v>-6.054395064484182</v>
      </c>
      <c r="K365">
        <f t="shared" si="43"/>
        <v>-4.1727657692980955</v>
      </c>
      <c r="L365">
        <f t="shared" si="44"/>
        <v>0</v>
      </c>
    </row>
    <row r="366" spans="1:12" x14ac:dyDescent="0.3">
      <c r="A366">
        <v>365</v>
      </c>
      <c r="B366" t="s">
        <v>380</v>
      </c>
      <c r="C366">
        <v>60.95</v>
      </c>
      <c r="D366">
        <v>3.4769999999999995E-2</v>
      </c>
      <c r="E366" s="10">
        <f t="shared" si="38"/>
        <v>2.5759629558681361E-2</v>
      </c>
      <c r="F366">
        <f t="shared" si="39"/>
        <v>1.0260942760942762</v>
      </c>
      <c r="G366">
        <f t="shared" si="40"/>
        <v>60.597816188181326</v>
      </c>
      <c r="H366">
        <f t="shared" si="41"/>
        <v>2.0242176099832501E-2</v>
      </c>
      <c r="J366" s="18">
        <f t="shared" si="42"/>
        <v>-6.3804847174451362</v>
      </c>
      <c r="K366">
        <f t="shared" si="43"/>
        <v>-6.0322325059592146</v>
      </c>
      <c r="L366">
        <f t="shared" si="44"/>
        <v>0</v>
      </c>
    </row>
    <row r="367" spans="1:12" x14ac:dyDescent="0.3">
      <c r="A367">
        <v>366</v>
      </c>
      <c r="B367" t="s">
        <v>381</v>
      </c>
      <c r="C367">
        <v>57.55</v>
      </c>
      <c r="D367">
        <v>3.5029999999999999E-2</v>
      </c>
      <c r="E367" s="10">
        <f t="shared" si="38"/>
        <v>-5.7399720759388956E-2</v>
      </c>
      <c r="F367">
        <f t="shared" si="39"/>
        <v>0.94421657095980305</v>
      </c>
      <c r="G367">
        <f t="shared" si="40"/>
        <v>57.214982839214692</v>
      </c>
      <c r="H367">
        <f t="shared" si="41"/>
        <v>2.1415339784525051E-2</v>
      </c>
      <c r="J367" s="18">
        <f t="shared" si="42"/>
        <v>-6.3734449956964925</v>
      </c>
      <c r="K367">
        <f t="shared" si="43"/>
        <v>-2.6493991569925797</v>
      </c>
      <c r="L367">
        <f t="shared" si="44"/>
        <v>0</v>
      </c>
    </row>
    <row r="368" spans="1:12" x14ac:dyDescent="0.3">
      <c r="A368">
        <v>367</v>
      </c>
      <c r="B368" t="s">
        <v>382</v>
      </c>
      <c r="C368">
        <v>55.2</v>
      </c>
      <c r="D368">
        <v>3.4929999999999996E-2</v>
      </c>
      <c r="E368" s="10">
        <f t="shared" si="38"/>
        <v>-4.1691181884841867E-2</v>
      </c>
      <c r="F368">
        <f t="shared" si="39"/>
        <v>0.95916594265855792</v>
      </c>
      <c r="G368">
        <f t="shared" si="40"/>
        <v>54.879577601173139</v>
      </c>
      <c r="H368">
        <f t="shared" si="41"/>
        <v>2.2352670308202066E-2</v>
      </c>
      <c r="J368" s="18">
        <f t="shared" si="42"/>
        <v>-6.3808667159628962</v>
      </c>
      <c r="K368">
        <f t="shared" si="43"/>
        <v>-1.2072593447513924</v>
      </c>
      <c r="L368">
        <f t="shared" si="44"/>
        <v>0</v>
      </c>
    </row>
    <row r="369" spans="1:12" x14ac:dyDescent="0.3">
      <c r="A369">
        <v>368</v>
      </c>
      <c r="B369" t="s">
        <v>383</v>
      </c>
      <c r="C369">
        <v>57.5</v>
      </c>
      <c r="D369">
        <v>3.508E-2</v>
      </c>
      <c r="E369" s="10">
        <f t="shared" si="38"/>
        <v>4.0821994520254985E-2</v>
      </c>
      <c r="F369">
        <f t="shared" si="39"/>
        <v>1.0416666666666665</v>
      </c>
      <c r="G369">
        <f t="shared" si="40"/>
        <v>57.164797530086283</v>
      </c>
      <c r="H369">
        <f t="shared" si="41"/>
        <v>2.3892959632731862E-2</v>
      </c>
      <c r="J369" s="18">
        <f t="shared" si="42"/>
        <v>-7.1045752665842894</v>
      </c>
      <c r="K369">
        <f t="shared" si="43"/>
        <v>-3.6396957008187556</v>
      </c>
      <c r="L369">
        <f t="shared" si="44"/>
        <v>0</v>
      </c>
    </row>
    <row r="370" spans="1:12" x14ac:dyDescent="0.3">
      <c r="A370">
        <v>369</v>
      </c>
      <c r="B370" t="s">
        <v>384</v>
      </c>
      <c r="C370">
        <v>55.9</v>
      </c>
      <c r="D370">
        <v>3.4549999999999997E-2</v>
      </c>
      <c r="E370" s="10">
        <f t="shared" si="38"/>
        <v>-2.822056764225132E-2</v>
      </c>
      <c r="F370">
        <f t="shared" si="39"/>
        <v>0.97217391304347822</v>
      </c>
      <c r="G370">
        <f t="shared" si="40"/>
        <v>55.579034167684576</v>
      </c>
      <c r="H370">
        <f t="shared" si="41"/>
        <v>2.4228286549343357E-2</v>
      </c>
      <c r="J370" s="18">
        <f t="shared" si="42"/>
        <v>-7.0044364206585339</v>
      </c>
      <c r="K370">
        <f t="shared" si="43"/>
        <v>-2.9498180322744574</v>
      </c>
      <c r="L370">
        <f t="shared" si="44"/>
        <v>0</v>
      </c>
    </row>
    <row r="371" spans="1:12" x14ac:dyDescent="0.3">
      <c r="A371">
        <v>370</v>
      </c>
      <c r="B371" t="s">
        <v>385</v>
      </c>
      <c r="C371">
        <v>55.3</v>
      </c>
      <c r="D371">
        <v>3.4460000000000005E-2</v>
      </c>
      <c r="E371" s="10">
        <f t="shared" si="38"/>
        <v>-1.0791471632764432E-2</v>
      </c>
      <c r="F371">
        <f t="shared" si="39"/>
        <v>0.98926654740608222</v>
      </c>
      <c r="G371">
        <f t="shared" si="40"/>
        <v>54.983303982604156</v>
      </c>
      <c r="H371">
        <f t="shared" si="41"/>
        <v>2.4207832140928059E-2</v>
      </c>
      <c r="J371" s="18">
        <f t="shared" si="42"/>
        <v>-6.9235085552503097</v>
      </c>
      <c r="K371">
        <f t="shared" si="43"/>
        <v>-2.797447846271929</v>
      </c>
      <c r="L371">
        <f t="shared" si="44"/>
        <v>0</v>
      </c>
    </row>
    <row r="372" spans="1:12" x14ac:dyDescent="0.3">
      <c r="A372">
        <v>371</v>
      </c>
      <c r="B372" t="s">
        <v>386</v>
      </c>
      <c r="C372">
        <v>55.5</v>
      </c>
      <c r="D372">
        <v>3.4509999999999999E-2</v>
      </c>
      <c r="E372" s="10">
        <f t="shared" si="38"/>
        <v>3.6101122240997934E-3</v>
      </c>
      <c r="F372">
        <f t="shared" si="39"/>
        <v>1.003616636528029</v>
      </c>
      <c r="G372">
        <f t="shared" si="40"/>
        <v>55.181698758813667</v>
      </c>
      <c r="H372">
        <f t="shared" si="41"/>
        <v>2.2969538930693856E-2</v>
      </c>
      <c r="J372" s="18">
        <f t="shared" si="42"/>
        <v>-6.5930572102913638</v>
      </c>
      <c r="K372">
        <f t="shared" si="43"/>
        <v>-2.9958426224814403</v>
      </c>
      <c r="L372">
        <f t="shared" si="44"/>
        <v>0</v>
      </c>
    </row>
    <row r="373" spans="1:12" x14ac:dyDescent="0.3">
      <c r="A373">
        <v>372</v>
      </c>
      <c r="B373" t="s">
        <v>387</v>
      </c>
      <c r="C373">
        <v>55.25</v>
      </c>
      <c r="D373">
        <v>3.5339999999999996E-2</v>
      </c>
      <c r="E373" s="10">
        <f t="shared" si="38"/>
        <v>-4.5146803545265827E-3</v>
      </c>
      <c r="F373">
        <f t="shared" si="39"/>
        <v>0.99549549549549554</v>
      </c>
      <c r="G373">
        <f t="shared" si="40"/>
        <v>54.925533990431575</v>
      </c>
      <c r="H373">
        <f t="shared" si="41"/>
        <v>2.290215927901702E-2</v>
      </c>
      <c r="J373" s="18">
        <f t="shared" si="42"/>
        <v>-6.5432003621350043</v>
      </c>
      <c r="K373">
        <f t="shared" si="43"/>
        <v>-3.1371980632215468</v>
      </c>
      <c r="L373">
        <f t="shared" si="44"/>
        <v>0</v>
      </c>
    </row>
    <row r="374" spans="1:12" x14ac:dyDescent="0.3">
      <c r="A374">
        <v>373</v>
      </c>
      <c r="B374" t="s">
        <v>388</v>
      </c>
      <c r="C374">
        <v>55.5</v>
      </c>
      <c r="D374">
        <v>3.6420000000000001E-2</v>
      </c>
      <c r="E374" s="10">
        <f t="shared" si="38"/>
        <v>4.514680354526613E-3</v>
      </c>
      <c r="F374">
        <f t="shared" si="39"/>
        <v>1.004524886877828</v>
      </c>
      <c r="G374">
        <f t="shared" si="40"/>
        <v>55.164135380361493</v>
      </c>
      <c r="H374">
        <f t="shared" si="41"/>
        <v>2.2875203962002613E-2</v>
      </c>
      <c r="J374" s="18">
        <f t="shared" si="42"/>
        <v>-6.5638899530268473</v>
      </c>
      <c r="K374">
        <f t="shared" si="43"/>
        <v>-3.4281734451084844</v>
      </c>
      <c r="L374">
        <f t="shared" si="44"/>
        <v>0</v>
      </c>
    </row>
    <row r="375" spans="1:12" x14ac:dyDescent="0.3">
      <c r="A375">
        <v>374</v>
      </c>
      <c r="B375" t="s">
        <v>389</v>
      </c>
      <c r="C375">
        <v>56.1</v>
      </c>
      <c r="D375">
        <v>3.6720000000000003E-2</v>
      </c>
      <c r="E375" s="10">
        <f t="shared" si="38"/>
        <v>1.0752791776261915E-2</v>
      </c>
      <c r="F375">
        <f t="shared" si="39"/>
        <v>1.0108108108108109</v>
      </c>
      <c r="G375">
        <f t="shared" si="40"/>
        <v>55.757716455979434</v>
      </c>
      <c r="H375">
        <f t="shared" si="41"/>
        <v>2.3025289080197072E-2</v>
      </c>
      <c r="J375" s="18">
        <f t="shared" si="42"/>
        <v>-6.6780485341308946</v>
      </c>
      <c r="K375">
        <f t="shared" si="43"/>
        <v>-4.0217545207264251</v>
      </c>
      <c r="L375">
        <f t="shared" si="44"/>
        <v>0</v>
      </c>
    </row>
    <row r="376" spans="1:12" x14ac:dyDescent="0.3">
      <c r="A376">
        <v>375</v>
      </c>
      <c r="B376" t="s">
        <v>390</v>
      </c>
      <c r="C376">
        <v>54.9</v>
      </c>
      <c r="D376">
        <v>3.6659999999999998E-2</v>
      </c>
      <c r="E376" s="10">
        <f t="shared" si="38"/>
        <v>-2.1622464013165772E-2</v>
      </c>
      <c r="F376">
        <f t="shared" si="39"/>
        <v>0.97860962566844911</v>
      </c>
      <c r="G376">
        <f t="shared" si="40"/>
        <v>54.565583682222112</v>
      </c>
      <c r="H376">
        <f t="shared" si="41"/>
        <v>2.2918752273883482E-2</v>
      </c>
      <c r="J376" s="18">
        <f t="shared" si="42"/>
        <v>-6.5050295862016849</v>
      </c>
      <c r="K376">
        <f t="shared" si="43"/>
        <v>-2.8785447775895818</v>
      </c>
      <c r="L376">
        <f t="shared" si="44"/>
        <v>0</v>
      </c>
    </row>
    <row r="377" spans="1:12" x14ac:dyDescent="0.3">
      <c r="A377">
        <v>376</v>
      </c>
      <c r="B377" t="s">
        <v>391</v>
      </c>
      <c r="C377">
        <v>55</v>
      </c>
      <c r="D377">
        <v>3.6789999999999996E-2</v>
      </c>
      <c r="E377" s="10">
        <f t="shared" si="38"/>
        <v>1.8198367169858993E-3</v>
      </c>
      <c r="F377">
        <f t="shared" si="39"/>
        <v>1.0018214936247722</v>
      </c>
      <c r="G377">
        <f t="shared" si="40"/>
        <v>54.663790150080445</v>
      </c>
      <c r="H377">
        <f t="shared" si="41"/>
        <v>2.2577935378535977E-2</v>
      </c>
      <c r="J377" s="18">
        <f t="shared" si="42"/>
        <v>-6.4198290965274785</v>
      </c>
      <c r="K377">
        <f t="shared" si="43"/>
        <v>-2.9767512454479146</v>
      </c>
      <c r="L377">
        <f t="shared" si="44"/>
        <v>0</v>
      </c>
    </row>
    <row r="378" spans="1:12" x14ac:dyDescent="0.3">
      <c r="A378">
        <v>377</v>
      </c>
      <c r="B378" t="s">
        <v>392</v>
      </c>
      <c r="C378">
        <v>54</v>
      </c>
      <c r="D378">
        <v>3.6520000000000004E-2</v>
      </c>
      <c r="E378" s="10">
        <f t="shared" si="38"/>
        <v>-1.8349138668196541E-2</v>
      </c>
      <c r="F378">
        <f t="shared" si="39"/>
        <v>0.98181818181818181</v>
      </c>
      <c r="G378">
        <f t="shared" si="40"/>
        <v>53.672318256421747</v>
      </c>
      <c r="H378">
        <f t="shared" si="41"/>
        <v>2.2645944333578222E-2</v>
      </c>
      <c r="J378" s="18">
        <f t="shared" si="42"/>
        <v>-6.3223755600254119</v>
      </c>
      <c r="K378">
        <f t="shared" si="43"/>
        <v>-1.9852793517892167</v>
      </c>
      <c r="L378">
        <f t="shared" si="44"/>
        <v>0</v>
      </c>
    </row>
    <row r="379" spans="1:12" x14ac:dyDescent="0.3">
      <c r="A379">
        <v>378</v>
      </c>
      <c r="B379" t="s">
        <v>393</v>
      </c>
      <c r="C379">
        <v>53.85</v>
      </c>
      <c r="D379">
        <v>3.6309999999999995E-2</v>
      </c>
      <c r="E379" s="10">
        <f t="shared" si="38"/>
        <v>-2.7816429618768026E-3</v>
      </c>
      <c r="F379">
        <f t="shared" si="39"/>
        <v>0.99722222222222223</v>
      </c>
      <c r="G379">
        <f t="shared" si="40"/>
        <v>53.525101829267527</v>
      </c>
      <c r="H379">
        <f t="shared" si="41"/>
        <v>2.2419790276344886E-2</v>
      </c>
      <c r="J379" s="18">
        <f t="shared" si="42"/>
        <v>-6.2420687621705646</v>
      </c>
      <c r="K379">
        <f t="shared" si="43"/>
        <v>-1.8380629246349969</v>
      </c>
      <c r="L379">
        <f t="shared" si="44"/>
        <v>0</v>
      </c>
    </row>
    <row r="380" spans="1:12" x14ac:dyDescent="0.3">
      <c r="A380">
        <v>379</v>
      </c>
      <c r="B380" t="s">
        <v>394</v>
      </c>
      <c r="C380">
        <v>52.95</v>
      </c>
      <c r="D380">
        <v>3.6459999999999999E-2</v>
      </c>
      <c r="E380" s="10">
        <f t="shared" si="38"/>
        <v>-1.6854331554982074E-2</v>
      </c>
      <c r="F380">
        <f t="shared" si="39"/>
        <v>0.98328690807799446</v>
      </c>
      <c r="G380">
        <f t="shared" si="40"/>
        <v>52.629216135410118</v>
      </c>
      <c r="H380">
        <f t="shared" si="41"/>
        <v>2.2486814042484121E-2</v>
      </c>
      <c r="J380" s="18">
        <f t="shared" si="42"/>
        <v>-6.1559393260183182</v>
      </c>
      <c r="K380">
        <f t="shared" si="43"/>
        <v>-0.94217723077758819</v>
      </c>
      <c r="L380">
        <f t="shared" si="44"/>
        <v>0</v>
      </c>
    </row>
    <row r="381" spans="1:12" x14ac:dyDescent="0.3">
      <c r="A381">
        <v>380</v>
      </c>
      <c r="B381" t="s">
        <v>395</v>
      </c>
      <c r="C381">
        <v>52.5</v>
      </c>
      <c r="D381">
        <v>3.601E-2</v>
      </c>
      <c r="E381" s="10">
        <f t="shared" si="38"/>
        <v>-8.5349024498374438E-3</v>
      </c>
      <c r="F381">
        <f t="shared" si="39"/>
        <v>0.99150141643059486</v>
      </c>
      <c r="G381">
        <f t="shared" si="40"/>
        <v>52.185856136332227</v>
      </c>
      <c r="H381">
        <f t="shared" si="41"/>
        <v>2.1084604525041292E-2</v>
      </c>
      <c r="J381" s="18">
        <f t="shared" si="42"/>
        <v>-5.7234484141275423</v>
      </c>
      <c r="K381">
        <f t="shared" si="43"/>
        <v>-0.49881723169969661</v>
      </c>
      <c r="L381">
        <f t="shared" si="44"/>
        <v>0</v>
      </c>
    </row>
    <row r="382" spans="1:12" x14ac:dyDescent="0.3">
      <c r="A382">
        <v>381</v>
      </c>
      <c r="B382" t="s">
        <v>396</v>
      </c>
      <c r="C382">
        <v>52.5</v>
      </c>
      <c r="D382">
        <v>3.5900000000000001E-2</v>
      </c>
      <c r="E382" s="10">
        <f t="shared" si="38"/>
        <v>0</v>
      </c>
      <c r="F382">
        <f t="shared" si="39"/>
        <v>1</v>
      </c>
      <c r="G382">
        <f t="shared" si="40"/>
        <v>52.186812885798233</v>
      </c>
      <c r="H382">
        <f t="shared" si="41"/>
        <v>2.1094254258894718E-2</v>
      </c>
      <c r="J382" s="18">
        <f t="shared" si="42"/>
        <v>-5.726172828136348</v>
      </c>
      <c r="K382">
        <f t="shared" si="43"/>
        <v>-0.49977398116570271</v>
      </c>
      <c r="L382">
        <f t="shared" si="44"/>
        <v>0</v>
      </c>
    </row>
    <row r="383" spans="1:12" x14ac:dyDescent="0.3">
      <c r="A383">
        <v>382</v>
      </c>
      <c r="B383" t="s">
        <v>397</v>
      </c>
      <c r="C383">
        <v>52.1</v>
      </c>
      <c r="D383">
        <v>3.6000000000000004E-2</v>
      </c>
      <c r="E383" s="10">
        <f t="shared" si="38"/>
        <v>-7.6482208382568449E-3</v>
      </c>
      <c r="F383">
        <f t="shared" si="39"/>
        <v>0.99238095238095236</v>
      </c>
      <c r="G383">
        <f t="shared" si="40"/>
        <v>51.788335927210028</v>
      </c>
      <c r="H383">
        <f t="shared" si="41"/>
        <v>2.1067401974412217E-2</v>
      </c>
      <c r="J383" s="18">
        <f t="shared" si="42"/>
        <v>-5.6752165662577161</v>
      </c>
      <c r="K383">
        <f t="shared" si="43"/>
        <v>-0.69317272626904725</v>
      </c>
      <c r="L383">
        <f t="shared" si="44"/>
        <v>0</v>
      </c>
    </row>
    <row r="384" spans="1:12" x14ac:dyDescent="0.3">
      <c r="A384">
        <v>383</v>
      </c>
      <c r="B384" t="s">
        <v>398</v>
      </c>
      <c r="C384">
        <v>52.05</v>
      </c>
      <c r="D384">
        <v>3.6309999999999995E-2</v>
      </c>
      <c r="E384" s="10">
        <f t="shared" si="38"/>
        <v>-9.6015369834337038E-4</v>
      </c>
      <c r="F384">
        <f t="shared" si="39"/>
        <v>0.99904030710172742</v>
      </c>
      <c r="G384">
        <f t="shared" si="40"/>
        <v>51.735961935253009</v>
      </c>
      <c r="H384">
        <f t="shared" si="41"/>
        <v>2.0286412441045221E-2</v>
      </c>
      <c r="J384" s="18">
        <f t="shared" si="42"/>
        <v>-5.4593040161744666</v>
      </c>
      <c r="K384">
        <f t="shared" si="43"/>
        <v>-0.73893075676656395</v>
      </c>
      <c r="L384">
        <f t="shared" si="44"/>
        <v>0</v>
      </c>
    </row>
    <row r="385" spans="1:12" x14ac:dyDescent="0.3">
      <c r="A385">
        <v>384</v>
      </c>
      <c r="B385" t="s">
        <v>399</v>
      </c>
      <c r="C385">
        <v>52.25</v>
      </c>
      <c r="D385">
        <v>3.6429999999999997E-2</v>
      </c>
      <c r="E385" s="10">
        <f t="shared" si="38"/>
        <v>3.8350957839424884E-3</v>
      </c>
      <c r="F385">
        <f t="shared" si="39"/>
        <v>1.0038424591738713</v>
      </c>
      <c r="G385">
        <f t="shared" si="40"/>
        <v>51.933716572091932</v>
      </c>
      <c r="H385">
        <f t="shared" si="41"/>
        <v>2.0102464908259499E-2</v>
      </c>
      <c r="J385" s="18">
        <f t="shared" si="42"/>
        <v>-5.4304799769644285</v>
      </c>
      <c r="K385">
        <f t="shared" si="43"/>
        <v>-0.93668539360548664</v>
      </c>
      <c r="L385">
        <f t="shared" si="44"/>
        <v>0</v>
      </c>
    </row>
    <row r="386" spans="1:12" x14ac:dyDescent="0.3">
      <c r="A386">
        <v>385</v>
      </c>
      <c r="B386" t="s">
        <v>400</v>
      </c>
      <c r="C386">
        <v>52</v>
      </c>
      <c r="D386">
        <v>3.6220000000000002E-2</v>
      </c>
      <c r="E386" s="10">
        <f t="shared" si="38"/>
        <v>-4.7961722634930551E-3</v>
      </c>
      <c r="F386">
        <f t="shared" si="39"/>
        <v>0.99521531100478466</v>
      </c>
      <c r="G386">
        <f t="shared" si="40"/>
        <v>51.68703890463253</v>
      </c>
      <c r="H386">
        <f t="shared" si="41"/>
        <v>1.9296326158519592E-2</v>
      </c>
      <c r="J386" s="18">
        <f t="shared" si="42"/>
        <v>-5.1879500314049025</v>
      </c>
      <c r="K386">
        <f t="shared" si="43"/>
        <v>-0.69000772614608508</v>
      </c>
      <c r="L386">
        <f t="shared" si="44"/>
        <v>0</v>
      </c>
    </row>
    <row r="387" spans="1:12" x14ac:dyDescent="0.3">
      <c r="A387">
        <v>386</v>
      </c>
      <c r="B387" t="s">
        <v>401</v>
      </c>
      <c r="C387">
        <v>52.85</v>
      </c>
      <c r="D387">
        <v>3.5439999999999999E-2</v>
      </c>
      <c r="E387" s="10">
        <f t="shared" ref="E387:E450" si="45">LN(C387/C386)</f>
        <v>1.6213993734819229E-2</v>
      </c>
      <c r="F387">
        <f t="shared" ref="F387:F450" si="46">C387/C386</f>
        <v>1.0163461538461538</v>
      </c>
      <c r="G387">
        <f t="shared" ref="G387:G450" si="47">C387*EXP(-2/12*D387)</f>
        <v>52.538752788349051</v>
      </c>
      <c r="H387">
        <f t="shared" si="41"/>
        <v>1.9604572162543264E-2</v>
      </c>
      <c r="J387" s="18">
        <f t="shared" si="42"/>
        <v>-5.3576782444527709</v>
      </c>
      <c r="K387">
        <f t="shared" si="43"/>
        <v>-1.5896431309815213</v>
      </c>
      <c r="L387">
        <f t="shared" si="44"/>
        <v>0</v>
      </c>
    </row>
    <row r="388" spans="1:12" x14ac:dyDescent="0.3">
      <c r="A388">
        <v>387</v>
      </c>
      <c r="B388" t="s">
        <v>402</v>
      </c>
      <c r="C388">
        <v>52.2</v>
      </c>
      <c r="D388">
        <v>3.5490000000000001E-2</v>
      </c>
      <c r="E388" s="10">
        <f t="shared" si="45"/>
        <v>-1.2375217427653589E-2</v>
      </c>
      <c r="F388">
        <f t="shared" si="46"/>
        <v>0.98770104068117315</v>
      </c>
      <c r="G388">
        <f t="shared" si="47"/>
        <v>51.892148368771693</v>
      </c>
      <c r="H388">
        <f t="shared" si="41"/>
        <v>1.9377829471959887E-2</v>
      </c>
      <c r="J388" s="18">
        <f t="shared" si="42"/>
        <v>-5.2305370348810918</v>
      </c>
      <c r="K388">
        <f t="shared" si="43"/>
        <v>-1.7391777763524843</v>
      </c>
      <c r="L388">
        <f t="shared" si="44"/>
        <v>0</v>
      </c>
    </row>
    <row r="389" spans="1:12" x14ac:dyDescent="0.3">
      <c r="A389">
        <v>388</v>
      </c>
      <c r="B389" t="s">
        <v>403</v>
      </c>
      <c r="C389">
        <v>53.75</v>
      </c>
      <c r="D389">
        <v>3.5479999999999998E-2</v>
      </c>
      <c r="E389" s="10">
        <f t="shared" si="45"/>
        <v>2.9261172119179064E-2</v>
      </c>
      <c r="F389">
        <f t="shared" si="46"/>
        <v>1.0296934865900382</v>
      </c>
      <c r="G389">
        <f t="shared" si="47"/>
        <v>53.433096235574276</v>
      </c>
      <c r="H389">
        <f t="shared" si="41"/>
        <v>2.021655619056777E-2</v>
      </c>
      <c r="J389" s="18">
        <f t="shared" si="42"/>
        <v>-5.6189739462026127</v>
      </c>
      <c r="K389">
        <f t="shared" si="43"/>
        <v>-3.32899620179235</v>
      </c>
      <c r="L389">
        <f t="shared" si="44"/>
        <v>0</v>
      </c>
    </row>
    <row r="390" spans="1:12" x14ac:dyDescent="0.3">
      <c r="A390">
        <v>389</v>
      </c>
      <c r="B390" t="s">
        <v>404</v>
      </c>
      <c r="C390">
        <v>53.95</v>
      </c>
      <c r="D390">
        <v>3.5529999999999999E-2</v>
      </c>
      <c r="E390" s="10">
        <f t="shared" si="45"/>
        <v>3.7140246963716086E-3</v>
      </c>
      <c r="F390">
        <f t="shared" si="46"/>
        <v>1.0037209302325583</v>
      </c>
      <c r="G390">
        <f t="shared" si="47"/>
        <v>53.631470127996472</v>
      </c>
      <c r="H390">
        <f t="shared" si="41"/>
        <v>2.0159954832993213E-2</v>
      </c>
      <c r="J390" s="18">
        <f t="shared" si="42"/>
        <v>-5.6240446148836609</v>
      </c>
      <c r="K390">
        <f t="shared" si="43"/>
        <v>-4.074471408215615</v>
      </c>
      <c r="L390">
        <f t="shared" si="44"/>
        <v>0</v>
      </c>
    </row>
    <row r="391" spans="1:12" x14ac:dyDescent="0.3">
      <c r="A391">
        <v>390</v>
      </c>
      <c r="B391" t="s">
        <v>405</v>
      </c>
      <c r="C391">
        <v>55.2</v>
      </c>
      <c r="D391">
        <v>3.56E-2</v>
      </c>
      <c r="E391" s="10">
        <f t="shared" si="45"/>
        <v>2.2905261578905874E-2</v>
      </c>
      <c r="F391">
        <f t="shared" si="46"/>
        <v>1.0231696014828544</v>
      </c>
      <c r="G391">
        <f t="shared" si="47"/>
        <v>54.873449723820528</v>
      </c>
      <c r="H391">
        <f t="shared" si="41"/>
        <v>2.039690179120832E-2</v>
      </c>
      <c r="J391" s="18">
        <f t="shared" si="42"/>
        <v>-5.8219164582380953</v>
      </c>
      <c r="K391">
        <f t="shared" si="43"/>
        <v>-5.4648282314887098</v>
      </c>
      <c r="L391">
        <f t="shared" si="44"/>
        <v>0</v>
      </c>
    </row>
    <row r="392" spans="1:12" x14ac:dyDescent="0.3">
      <c r="A392">
        <v>391</v>
      </c>
      <c r="B392" t="s">
        <v>406</v>
      </c>
      <c r="C392">
        <v>52.65</v>
      </c>
      <c r="D392">
        <v>3.5539999999999995E-2</v>
      </c>
      <c r="E392" s="10">
        <f t="shared" si="45"/>
        <v>-4.7296714703065158E-2</v>
      </c>
      <c r="F392">
        <f t="shared" si="46"/>
        <v>0.95380434782608692</v>
      </c>
      <c r="G392">
        <f t="shared" si="47"/>
        <v>52.339058314762404</v>
      </c>
      <c r="H392">
        <f t="shared" si="41"/>
        <v>2.1919399165352332E-2</v>
      </c>
      <c r="J392" s="18">
        <f t="shared" si="42"/>
        <v>-5.967522300535717</v>
      </c>
      <c r="K392">
        <f t="shared" si="43"/>
        <v>-2.9767707106905874</v>
      </c>
      <c r="L392">
        <f t="shared" si="44"/>
        <v>0</v>
      </c>
    </row>
    <row r="393" spans="1:12" x14ac:dyDescent="0.3">
      <c r="A393">
        <v>392</v>
      </c>
      <c r="B393" t="s">
        <v>407</v>
      </c>
      <c r="C393">
        <v>51.4</v>
      </c>
      <c r="D393">
        <v>3.569E-2</v>
      </c>
      <c r="E393" s="10">
        <f t="shared" si="45"/>
        <v>-2.4028066118865061E-2</v>
      </c>
      <c r="F393">
        <f t="shared" si="46"/>
        <v>0.97625830959164295</v>
      </c>
      <c r="G393">
        <f t="shared" si="47"/>
        <v>51.095163200940981</v>
      </c>
      <c r="H393">
        <f t="shared" si="41"/>
        <v>2.222902293341919E-2</v>
      </c>
      <c r="J393" s="18">
        <f t="shared" si="42"/>
        <v>-5.9079888248333265</v>
      </c>
      <c r="K393">
        <f t="shared" si="43"/>
        <v>-1.7328755968691638</v>
      </c>
      <c r="L393">
        <f t="shared" si="44"/>
        <v>0</v>
      </c>
    </row>
    <row r="394" spans="1:12" x14ac:dyDescent="0.3">
      <c r="A394">
        <v>393</v>
      </c>
      <c r="B394" t="s">
        <v>408</v>
      </c>
      <c r="C394">
        <v>51.3</v>
      </c>
      <c r="D394">
        <v>3.5539999999999995E-2</v>
      </c>
      <c r="E394" s="10">
        <f t="shared" si="45"/>
        <v>-1.9474202843955666E-3</v>
      </c>
      <c r="F394">
        <f t="shared" si="46"/>
        <v>0.99805447470817121</v>
      </c>
      <c r="G394">
        <f t="shared" si="47"/>
        <v>50.997031178486445</v>
      </c>
      <c r="H394">
        <f t="shared" si="41"/>
        <v>2.1815396401437533E-2</v>
      </c>
      <c r="J394" s="18">
        <f t="shared" si="42"/>
        <v>-5.7869203327839278</v>
      </c>
      <c r="K394">
        <f t="shared" si="43"/>
        <v>-2.8748534129212828</v>
      </c>
      <c r="L394">
        <f t="shared" si="44"/>
        <v>0</v>
      </c>
    </row>
    <row r="395" spans="1:12" x14ac:dyDescent="0.3">
      <c r="A395">
        <v>394</v>
      </c>
      <c r="B395" t="s">
        <v>409</v>
      </c>
      <c r="C395">
        <v>51.85</v>
      </c>
      <c r="D395">
        <v>3.5729999999999998E-2</v>
      </c>
      <c r="E395" s="10">
        <f t="shared" si="45"/>
        <v>1.0664182498812567E-2</v>
      </c>
      <c r="F395">
        <f t="shared" si="46"/>
        <v>1.0107212475633529</v>
      </c>
      <c r="G395">
        <f t="shared" si="47"/>
        <v>51.542150780796035</v>
      </c>
      <c r="H395">
        <f t="shared" si="41"/>
        <v>2.1846665935403447E-2</v>
      </c>
      <c r="J395" s="18">
        <f t="shared" si="42"/>
        <v>-5.8571615869534712</v>
      </c>
      <c r="K395">
        <f t="shared" si="43"/>
        <v>-3.4199730152308732</v>
      </c>
      <c r="L395">
        <f t="shared" si="44"/>
        <v>0</v>
      </c>
    </row>
    <row r="396" spans="1:12" x14ac:dyDescent="0.3">
      <c r="A396">
        <v>395</v>
      </c>
      <c r="B396" t="s">
        <v>410</v>
      </c>
      <c r="C396">
        <v>51.95</v>
      </c>
      <c r="D396">
        <v>3.5490000000000001E-2</v>
      </c>
      <c r="E396" s="10">
        <f t="shared" si="45"/>
        <v>1.9267828697001441E-3</v>
      </c>
      <c r="F396">
        <f t="shared" si="46"/>
        <v>1.0019286403085825</v>
      </c>
      <c r="G396">
        <f t="shared" si="47"/>
        <v>51.643622753978725</v>
      </c>
      <c r="H396">
        <f t="shared" si="41"/>
        <v>2.1128718839060121E-2</v>
      </c>
      <c r="J396" s="18">
        <f t="shared" si="42"/>
        <v>-5.6758298095486852</v>
      </c>
      <c r="K396">
        <f t="shared" si="43"/>
        <v>-3.5214449884135632</v>
      </c>
      <c r="L396">
        <f t="shared" si="44"/>
        <v>0</v>
      </c>
    </row>
    <row r="397" spans="1:12" x14ac:dyDescent="0.3">
      <c r="A397">
        <v>396</v>
      </c>
      <c r="B397" t="s">
        <v>411</v>
      </c>
      <c r="C397">
        <v>51.25</v>
      </c>
      <c r="D397">
        <v>3.533E-2</v>
      </c>
      <c r="E397" s="10">
        <f t="shared" si="45"/>
        <v>-1.3566099526718903E-2</v>
      </c>
      <c r="F397">
        <f t="shared" si="46"/>
        <v>0.98652550529355143</v>
      </c>
      <c r="G397">
        <f t="shared" si="47"/>
        <v>50.949109657367529</v>
      </c>
      <c r="H397">
        <f t="shared" si="41"/>
        <v>1.8789595153444884E-2</v>
      </c>
      <c r="J397" s="18">
        <f t="shared" si="42"/>
        <v>-4.9795892695313837</v>
      </c>
      <c r="K397">
        <f t="shared" si="43"/>
        <v>-2.8269318918023671</v>
      </c>
      <c r="L397">
        <f t="shared" si="44"/>
        <v>0</v>
      </c>
    </row>
    <row r="398" spans="1:12" x14ac:dyDescent="0.3">
      <c r="A398">
        <v>397</v>
      </c>
      <c r="B398" t="s">
        <v>412</v>
      </c>
      <c r="C398">
        <v>50.45</v>
      </c>
      <c r="D398">
        <v>3.5430000000000003E-2</v>
      </c>
      <c r="E398" s="10">
        <f t="shared" si="45"/>
        <v>-1.5732871218899498E-2</v>
      </c>
      <c r="F398">
        <f t="shared" si="46"/>
        <v>0.98439024390243912</v>
      </c>
      <c r="G398">
        <f t="shared" si="47"/>
        <v>50.152970592419209</v>
      </c>
      <c r="H398">
        <f t="shared" si="41"/>
        <v>1.7543996934520779E-2</v>
      </c>
      <c r="J398" s="18">
        <f t="shared" si="42"/>
        <v>-4.5768291946899984</v>
      </c>
      <c r="K398">
        <f t="shared" si="43"/>
        <v>-2.0307928268540465</v>
      </c>
      <c r="L398">
        <f t="shared" si="44"/>
        <v>0</v>
      </c>
    </row>
    <row r="399" spans="1:12" x14ac:dyDescent="0.3">
      <c r="A399">
        <v>398</v>
      </c>
      <c r="B399" t="s">
        <v>413</v>
      </c>
      <c r="C399">
        <v>50.4</v>
      </c>
      <c r="D399">
        <v>3.533E-2</v>
      </c>
      <c r="E399" s="10">
        <f t="shared" si="45"/>
        <v>-9.9157172229516282E-4</v>
      </c>
      <c r="F399">
        <f t="shared" si="46"/>
        <v>0.99900891972249739</v>
      </c>
      <c r="G399">
        <f t="shared" si="47"/>
        <v>50.104100033781926</v>
      </c>
      <c r="H399">
        <f t="shared" si="41"/>
        <v>1.5482365537982566E-2</v>
      </c>
      <c r="J399" s="18">
        <f t="shared" si="42"/>
        <v>-4.0350608024650816</v>
      </c>
      <c r="K399">
        <f t="shared" si="43"/>
        <v>-1.9819222682167634</v>
      </c>
      <c r="L399">
        <f t="shared" si="44"/>
        <v>0</v>
      </c>
    </row>
    <row r="400" spans="1:12" x14ac:dyDescent="0.3">
      <c r="A400">
        <v>399</v>
      </c>
      <c r="B400" t="s">
        <v>414</v>
      </c>
      <c r="C400">
        <v>49.85</v>
      </c>
      <c r="D400">
        <v>3.5369999999999999E-2</v>
      </c>
      <c r="E400" s="10">
        <f t="shared" si="45"/>
        <v>-1.0972678669475556E-2</v>
      </c>
      <c r="F400">
        <f t="shared" si="46"/>
        <v>0.98908730158730163</v>
      </c>
      <c r="G400">
        <f t="shared" si="47"/>
        <v>49.556998719780857</v>
      </c>
      <c r="H400">
        <f t="shared" si="41"/>
        <v>1.4875382167427717E-2</v>
      </c>
      <c r="J400" s="18">
        <f t="shared" si="42"/>
        <v>-3.8345343220940125</v>
      </c>
      <c r="K400">
        <f t="shared" si="43"/>
        <v>-1.4348209542156951</v>
      </c>
      <c r="L400">
        <f t="shared" si="44"/>
        <v>0</v>
      </c>
    </row>
    <row r="401" spans="1:12" x14ac:dyDescent="0.3">
      <c r="A401">
        <v>400</v>
      </c>
      <c r="B401" t="s">
        <v>415</v>
      </c>
      <c r="C401">
        <v>49.7</v>
      </c>
      <c r="D401">
        <v>3.5279999999999999E-2</v>
      </c>
      <c r="E401" s="10">
        <f t="shared" si="45"/>
        <v>-3.0135633052642947E-3</v>
      </c>
      <c r="F401">
        <f t="shared" si="46"/>
        <v>0.99699097291875627</v>
      </c>
      <c r="G401">
        <f t="shared" si="47"/>
        <v>49.408621492331818</v>
      </c>
      <c r="H401">
        <f t="shared" si="41"/>
        <v>1.4817321152850336E-2</v>
      </c>
      <c r="J401" s="18">
        <f t="shared" si="42"/>
        <v>-3.8081314559385215</v>
      </c>
      <c r="K401">
        <f t="shared" si="43"/>
        <v>-1.286443726766656</v>
      </c>
      <c r="L401">
        <f t="shared" si="44"/>
        <v>0</v>
      </c>
    </row>
    <row r="402" spans="1:12" x14ac:dyDescent="0.3">
      <c r="A402">
        <v>401</v>
      </c>
      <c r="B402" t="s">
        <v>416</v>
      </c>
      <c r="C402">
        <v>49.65</v>
      </c>
      <c r="D402">
        <v>3.4869999999999998E-2</v>
      </c>
      <c r="E402" s="10">
        <f t="shared" si="45"/>
        <v>-1.0065426114015058E-3</v>
      </c>
      <c r="F402">
        <f t="shared" si="46"/>
        <v>0.99899396378269611</v>
      </c>
      <c r="G402">
        <f t="shared" si="47"/>
        <v>49.362287604071817</v>
      </c>
      <c r="H402">
        <f t="shared" si="41"/>
        <v>1.4764176378523503E-2</v>
      </c>
      <c r="J402" s="18">
        <f t="shared" si="42"/>
        <v>-3.7909146220477838</v>
      </c>
      <c r="K402">
        <f t="shared" si="43"/>
        <v>-1.2401098385066547</v>
      </c>
      <c r="L402">
        <f t="shared" si="44"/>
        <v>0</v>
      </c>
    </row>
    <row r="403" spans="1:12" x14ac:dyDescent="0.3">
      <c r="A403">
        <v>402</v>
      </c>
      <c r="B403" t="s">
        <v>417</v>
      </c>
      <c r="C403">
        <v>50.1</v>
      </c>
      <c r="D403">
        <v>3.4970000000000001E-2</v>
      </c>
      <c r="E403" s="10">
        <f t="shared" si="45"/>
        <v>9.0226175996375516E-3</v>
      </c>
      <c r="F403">
        <f t="shared" si="46"/>
        <v>1.0090634441087614</v>
      </c>
      <c r="G403">
        <f t="shared" si="47"/>
        <v>49.808849784437584</v>
      </c>
      <c r="H403">
        <f t="shared" si="41"/>
        <v>1.4944594252235809E-2</v>
      </c>
      <c r="J403" s="18">
        <f t="shared" si="42"/>
        <v>-3.871953578570678</v>
      </c>
      <c r="K403">
        <f t="shared" si="43"/>
        <v>-1.6866720188724216</v>
      </c>
      <c r="L403">
        <f t="shared" si="44"/>
        <v>0</v>
      </c>
    </row>
    <row r="404" spans="1:12" x14ac:dyDescent="0.3">
      <c r="A404">
        <v>403</v>
      </c>
      <c r="B404" t="s">
        <v>418</v>
      </c>
      <c r="C404">
        <v>48.4</v>
      </c>
      <c r="D404">
        <v>3.4540000000000001E-2</v>
      </c>
      <c r="E404" s="10">
        <f t="shared" si="45"/>
        <v>-3.4521194368233102E-2</v>
      </c>
      <c r="F404">
        <f t="shared" si="46"/>
        <v>0.96606786427145708</v>
      </c>
      <c r="G404">
        <f t="shared" si="47"/>
        <v>48.122177765565162</v>
      </c>
      <c r="H404">
        <f t="shared" si="41"/>
        <v>1.5912244415574685E-2</v>
      </c>
      <c r="J404" s="18">
        <f t="shared" si="42"/>
        <v>-3.9830541865221156</v>
      </c>
      <c r="K404">
        <f t="shared" si="43"/>
        <v>0.74976739579926033</v>
      </c>
      <c r="L404">
        <f t="shared" si="44"/>
        <v>0</v>
      </c>
    </row>
    <row r="405" spans="1:12" x14ac:dyDescent="0.3">
      <c r="A405">
        <v>404</v>
      </c>
      <c r="B405" t="s">
        <v>419</v>
      </c>
      <c r="C405">
        <v>49.35</v>
      </c>
      <c r="D405">
        <v>3.449E-2</v>
      </c>
      <c r="E405" s="10">
        <f t="shared" si="45"/>
        <v>1.943795215690464E-2</v>
      </c>
      <c r="F405">
        <f t="shared" si="46"/>
        <v>1.0196280991735538</v>
      </c>
      <c r="G405">
        <f t="shared" si="47"/>
        <v>49.067133534270795</v>
      </c>
      <c r="H405">
        <f t="shared" si="41"/>
        <v>1.6275367511110084E-2</v>
      </c>
      <c r="J405" s="18">
        <f t="shared" si="42"/>
        <v>-4.1539473935395188</v>
      </c>
      <c r="K405">
        <f t="shared" si="43"/>
        <v>-0.19518837290637236</v>
      </c>
      <c r="L405">
        <f t="shared" si="44"/>
        <v>0</v>
      </c>
    </row>
    <row r="406" spans="1:12" x14ac:dyDescent="0.3">
      <c r="A406">
        <v>405</v>
      </c>
      <c r="B406" t="s">
        <v>420</v>
      </c>
      <c r="C406">
        <v>49.45</v>
      </c>
      <c r="D406">
        <v>3.4349999999999999E-2</v>
      </c>
      <c r="E406" s="10">
        <f t="shared" si="45"/>
        <v>2.0242921892306607E-3</v>
      </c>
      <c r="F406">
        <f t="shared" si="46"/>
        <v>1.0020263424518745</v>
      </c>
      <c r="G406">
        <f t="shared" si="47"/>
        <v>49.167707583068911</v>
      </c>
      <c r="H406">
        <f t="shared" si="41"/>
        <v>1.597602270672557E-2</v>
      </c>
      <c r="J406" s="18">
        <f t="shared" si="42"/>
        <v>-4.0859037296580727</v>
      </c>
      <c r="K406">
        <f t="shared" si="43"/>
        <v>-0.29576242170448808</v>
      </c>
      <c r="L406">
        <f t="shared" si="44"/>
        <v>0</v>
      </c>
    </row>
    <row r="407" spans="1:12" x14ac:dyDescent="0.3">
      <c r="A407">
        <v>406</v>
      </c>
      <c r="B407" t="s">
        <v>421</v>
      </c>
      <c r="C407">
        <v>49.2</v>
      </c>
      <c r="D407">
        <v>3.4349999999999999E-2</v>
      </c>
      <c r="E407" s="10">
        <f t="shared" si="45"/>
        <v>-5.068434570458729E-3</v>
      </c>
      <c r="F407">
        <f t="shared" si="46"/>
        <v>0.99494438827098075</v>
      </c>
      <c r="G407">
        <f t="shared" si="47"/>
        <v>48.91913474392296</v>
      </c>
      <c r="H407">
        <f t="shared" si="41"/>
        <v>1.5946623807326549E-2</v>
      </c>
      <c r="J407" s="18">
        <f t="shared" si="42"/>
        <v>-4.0577661645219658</v>
      </c>
      <c r="K407">
        <f t="shared" si="43"/>
        <v>-4.7189582558537779E-2</v>
      </c>
      <c r="L407">
        <f t="shared" si="44"/>
        <v>0</v>
      </c>
    </row>
    <row r="408" spans="1:12" x14ac:dyDescent="0.3">
      <c r="A408">
        <v>407</v>
      </c>
      <c r="B408" t="s">
        <v>422</v>
      </c>
      <c r="C408">
        <v>49.15</v>
      </c>
      <c r="D408">
        <v>3.4040000000000001E-2</v>
      </c>
      <c r="E408" s="10">
        <f t="shared" si="45"/>
        <v>-1.0167769050869464E-3</v>
      </c>
      <c r="F408">
        <f t="shared" si="46"/>
        <v>0.9989837398373983</v>
      </c>
      <c r="G408">
        <f t="shared" si="47"/>
        <v>48.871945161364422</v>
      </c>
      <c r="H408">
        <f t="shared" si="41"/>
        <v>1.5710359150580368E-2</v>
      </c>
      <c r="J408" s="18">
        <f t="shared" si="42"/>
        <v>-3.9937901254279291</v>
      </c>
      <c r="K408">
        <f t="shared" si="43"/>
        <v>0.84253981028157909</v>
      </c>
      <c r="L408">
        <f t="shared" si="44"/>
        <v>0</v>
      </c>
    </row>
    <row r="409" spans="1:12" x14ac:dyDescent="0.3">
      <c r="A409">
        <v>408</v>
      </c>
      <c r="B409" t="s">
        <v>423</v>
      </c>
      <c r="C409">
        <v>54.35</v>
      </c>
      <c r="D409">
        <v>3.3780000000000004E-2</v>
      </c>
      <c r="E409" s="10">
        <f t="shared" si="45"/>
        <v>0.10056776697404304</v>
      </c>
      <c r="F409">
        <f t="shared" si="46"/>
        <v>1.105798575788403</v>
      </c>
      <c r="G409">
        <f t="shared" si="47"/>
        <v>54.044869249038442</v>
      </c>
      <c r="H409">
        <f t="shared" si="41"/>
        <v>2.4604557043937918E-2</v>
      </c>
      <c r="J409" s="18">
        <f t="shared" si="42"/>
        <v>-6.9168685438759514</v>
      </c>
      <c r="K409">
        <f t="shared" si="43"/>
        <v>-4.3303842773924401</v>
      </c>
      <c r="L409">
        <f t="shared" si="44"/>
        <v>0</v>
      </c>
    </row>
    <row r="410" spans="1:12" x14ac:dyDescent="0.3">
      <c r="A410">
        <v>409</v>
      </c>
      <c r="B410" t="s">
        <v>424</v>
      </c>
      <c r="C410">
        <v>50</v>
      </c>
      <c r="D410">
        <v>3.4360000000000002E-2</v>
      </c>
      <c r="E410" s="10">
        <f t="shared" si="45"/>
        <v>-8.3421608139072415E-2</v>
      </c>
      <c r="F410">
        <f t="shared" si="46"/>
        <v>0.91996320147194111</v>
      </c>
      <c r="G410">
        <f t="shared" si="47"/>
        <v>49.714484971646002</v>
      </c>
      <c r="H410">
        <f t="shared" si="41"/>
        <v>2.8842346328904794E-2</v>
      </c>
      <c r="J410" s="18">
        <f t="shared" si="42"/>
        <v>-7.4585264227235752</v>
      </c>
      <c r="K410">
        <f t="shared" si="43"/>
        <v>-2.4862752475765717</v>
      </c>
      <c r="L410">
        <f t="shared" si="44"/>
        <v>0</v>
      </c>
    </row>
    <row r="411" spans="1:12" x14ac:dyDescent="0.3">
      <c r="A411">
        <v>410</v>
      </c>
      <c r="B411" t="s">
        <v>425</v>
      </c>
      <c r="C411">
        <v>50.35</v>
      </c>
      <c r="D411">
        <v>3.3939999999999998E-2</v>
      </c>
      <c r="E411" s="10">
        <f t="shared" si="45"/>
        <v>6.9756137364253585E-3</v>
      </c>
      <c r="F411">
        <f t="shared" si="46"/>
        <v>1.0070000000000001</v>
      </c>
      <c r="G411">
        <f t="shared" si="47"/>
        <v>50.065990863149125</v>
      </c>
      <c r="H411">
        <f t="shared" si="41"/>
        <v>2.8858524603206686E-2</v>
      </c>
      <c r="J411" s="18">
        <f t="shared" si="42"/>
        <v>-7.5154751012388505</v>
      </c>
      <c r="K411">
        <f t="shared" si="43"/>
        <v>-2.837781139079695</v>
      </c>
      <c r="L411">
        <f t="shared" si="44"/>
        <v>0</v>
      </c>
    </row>
    <row r="412" spans="1:12" x14ac:dyDescent="0.3">
      <c r="A412">
        <v>411</v>
      </c>
      <c r="B412" t="s">
        <v>426</v>
      </c>
      <c r="C412">
        <v>50.8</v>
      </c>
      <c r="D412">
        <v>3.3939999999999998E-2</v>
      </c>
      <c r="E412" s="10">
        <f t="shared" si="45"/>
        <v>8.8977354198647891E-3</v>
      </c>
      <c r="F412">
        <f t="shared" si="46"/>
        <v>1.0089374379344587</v>
      </c>
      <c r="G412">
        <f t="shared" si="47"/>
        <v>50.513452549115698</v>
      </c>
      <c r="H412">
        <f t="shared" si="41"/>
        <v>2.8919002931168343E-2</v>
      </c>
      <c r="J412" s="18">
        <f t="shared" si="42"/>
        <v>-7.5985350142809045</v>
      </c>
      <c r="K412">
        <f t="shared" si="43"/>
        <v>-3.285242825046268</v>
      </c>
      <c r="L412">
        <f t="shared" si="44"/>
        <v>0</v>
      </c>
    </row>
    <row r="413" spans="1:12" x14ac:dyDescent="0.3">
      <c r="A413">
        <v>412</v>
      </c>
      <c r="B413" t="s">
        <v>427</v>
      </c>
      <c r="C413">
        <v>52.3</v>
      </c>
      <c r="D413">
        <v>3.4349999999999999E-2</v>
      </c>
      <c r="E413" s="10">
        <f t="shared" si="45"/>
        <v>2.9100016486440956E-2</v>
      </c>
      <c r="F413">
        <f t="shared" si="46"/>
        <v>1.0295275590551181</v>
      </c>
      <c r="G413">
        <f t="shared" si="47"/>
        <v>52.001437949332733</v>
      </c>
      <c r="H413">
        <f t="shared" si="41"/>
        <v>2.9406131638391474E-2</v>
      </c>
      <c r="J413" s="18">
        <f t="shared" si="42"/>
        <v>-7.9541312072786905</v>
      </c>
      <c r="K413">
        <f t="shared" si="43"/>
        <v>-4.7732282252633027</v>
      </c>
      <c r="L413">
        <f t="shared" si="44"/>
        <v>0</v>
      </c>
    </row>
    <row r="414" spans="1:12" x14ac:dyDescent="0.3">
      <c r="A414">
        <v>413</v>
      </c>
      <c r="B414" t="s">
        <v>428</v>
      </c>
      <c r="C414">
        <v>50.95</v>
      </c>
      <c r="D414">
        <v>3.4300000000000004E-2</v>
      </c>
      <c r="E414" s="10">
        <f t="shared" si="45"/>
        <v>-2.6151611402143275E-2</v>
      </c>
      <c r="F414">
        <f t="shared" si="46"/>
        <v>0.97418738049713205</v>
      </c>
      <c r="G414">
        <f t="shared" si="47"/>
        <v>50.659566779242098</v>
      </c>
      <c r="H414">
        <f t="shared" si="41"/>
        <v>2.9795372586838804E-2</v>
      </c>
      <c r="J414" s="18">
        <f t="shared" si="42"/>
        <v>-7.8514486152649772</v>
      </c>
      <c r="K414">
        <f t="shared" si="43"/>
        <v>-3.4313570551726684</v>
      </c>
      <c r="L414">
        <f t="shared" si="44"/>
        <v>0</v>
      </c>
    </row>
    <row r="415" spans="1:12" x14ac:dyDescent="0.3">
      <c r="A415">
        <v>414</v>
      </c>
      <c r="B415" t="s">
        <v>429</v>
      </c>
      <c r="C415">
        <v>51</v>
      </c>
      <c r="D415">
        <v>3.4540000000000001E-2</v>
      </c>
      <c r="E415" s="10">
        <f t="shared" si="45"/>
        <v>9.8087305559189236E-4</v>
      </c>
      <c r="F415">
        <f t="shared" si="46"/>
        <v>1.000981354268891</v>
      </c>
      <c r="G415">
        <f t="shared" si="47"/>
        <v>50.707253430657509</v>
      </c>
      <c r="H415">
        <f t="shared" si="41"/>
        <v>2.9784907529412853E-2</v>
      </c>
      <c r="J415" s="18">
        <f t="shared" si="42"/>
        <v>-7.8560790403177521</v>
      </c>
      <c r="K415">
        <f t="shared" si="43"/>
        <v>-3.4790437065880795</v>
      </c>
      <c r="L415">
        <f t="shared" si="44"/>
        <v>0</v>
      </c>
    </row>
    <row r="416" spans="1:12" x14ac:dyDescent="0.3">
      <c r="A416">
        <v>415</v>
      </c>
      <c r="B416" t="s">
        <v>430</v>
      </c>
      <c r="C416">
        <v>51.15</v>
      </c>
      <c r="D416">
        <v>3.4249999999999996E-2</v>
      </c>
      <c r="E416" s="10">
        <f t="shared" si="45"/>
        <v>2.9368596733097057E-3</v>
      </c>
      <c r="F416">
        <f t="shared" si="46"/>
        <v>1.0029411764705882</v>
      </c>
      <c r="G416">
        <f t="shared" si="47"/>
        <v>50.858850529706508</v>
      </c>
      <c r="H416">
        <f t="shared" si="41"/>
        <v>2.9782656743628084E-2</v>
      </c>
      <c r="J416" s="18">
        <f t="shared" si="42"/>
        <v>-7.8789705486137507</v>
      </c>
      <c r="K416">
        <f t="shared" si="43"/>
        <v>-3.6306408056370785</v>
      </c>
      <c r="L416">
        <f t="shared" si="44"/>
        <v>0</v>
      </c>
    </row>
    <row r="417" spans="1:12" x14ac:dyDescent="0.3">
      <c r="A417">
        <v>416</v>
      </c>
      <c r="B417" t="s">
        <v>431</v>
      </c>
      <c r="C417">
        <v>51.7</v>
      </c>
      <c r="D417">
        <v>3.4200000000000001E-2</v>
      </c>
      <c r="E417" s="10">
        <f t="shared" si="45"/>
        <v>1.069528911674795E-2</v>
      </c>
      <c r="F417">
        <f t="shared" si="46"/>
        <v>1.010752688172043</v>
      </c>
      <c r="G417">
        <f t="shared" si="47"/>
        <v>51.406148273024996</v>
      </c>
      <c r="H417">
        <f t="shared" ref="H417:H480" si="48">SQRT(_xlfn.VAR.S(E388:E417))</f>
        <v>2.9692451951411986E-2</v>
      </c>
      <c r="J417" s="18">
        <f t="shared" ref="J417:J480" si="49">-G417*$P$3*$Q$3*H417</f>
        <v>-7.9396366447342857</v>
      </c>
      <c r="K417">
        <f t="shared" si="43"/>
        <v>-4.1911204168278715</v>
      </c>
      <c r="L417">
        <f t="shared" si="44"/>
        <v>0</v>
      </c>
    </row>
    <row r="418" spans="1:12" x14ac:dyDescent="0.3">
      <c r="A418">
        <v>417</v>
      </c>
      <c r="B418" t="s">
        <v>432</v>
      </c>
      <c r="C418">
        <v>50.8</v>
      </c>
      <c r="D418">
        <v>3.3829999999999999E-2</v>
      </c>
      <c r="E418" s="10">
        <f t="shared" si="45"/>
        <v>-1.7561426929947294E-2</v>
      </c>
      <c r="F418">
        <f t="shared" si="46"/>
        <v>0.98259187620889743</v>
      </c>
      <c r="G418">
        <f t="shared" si="47"/>
        <v>50.514378637568214</v>
      </c>
      <c r="H418">
        <f t="shared" si="48"/>
        <v>2.9777545415104391E-2</v>
      </c>
      <c r="J418" s="18">
        <f t="shared" si="49"/>
        <v>-7.8242624843424444</v>
      </c>
      <c r="K418">
        <f t="shared" ref="K418:K481" si="50">+MIN(G419-G418,G420-G418,G421-G418,G422-G418,G423-G418,G424-G418,G425-G418,G426-G418,G427-G418,G428-G418)</f>
        <v>-4.4345730530956899</v>
      </c>
      <c r="L418">
        <f t="shared" ref="L418:L481" si="51">+IF(K418&lt;J418,1,0)</f>
        <v>0</v>
      </c>
    </row>
    <row r="419" spans="1:12" x14ac:dyDescent="0.3">
      <c r="A419">
        <v>418</v>
      </c>
      <c r="B419" t="s">
        <v>433</v>
      </c>
      <c r="C419">
        <v>50.5</v>
      </c>
      <c r="D419">
        <v>3.3780000000000004E-2</v>
      </c>
      <c r="E419" s="10">
        <f t="shared" si="45"/>
        <v>-5.9230183031220556E-3</v>
      </c>
      <c r="F419">
        <f t="shared" si="46"/>
        <v>0.99409448818897639</v>
      </c>
      <c r="G419">
        <f t="shared" si="47"/>
        <v>50.216483846852647</v>
      </c>
      <c r="H419">
        <f t="shared" si="48"/>
        <v>2.9236371815956071E-2</v>
      </c>
      <c r="J419" s="18">
        <f t="shared" si="49"/>
        <v>-7.6367623728436635</v>
      </c>
      <c r="K419">
        <f t="shared" si="50"/>
        <v>-4.1366782623801228</v>
      </c>
      <c r="L419">
        <f t="shared" si="51"/>
        <v>0</v>
      </c>
    </row>
    <row r="420" spans="1:12" x14ac:dyDescent="0.3">
      <c r="A420">
        <v>419</v>
      </c>
      <c r="B420" t="s">
        <v>434</v>
      </c>
      <c r="C420">
        <v>47.5</v>
      </c>
      <c r="D420">
        <v>3.4430000000000002E-2</v>
      </c>
      <c r="E420" s="10">
        <f t="shared" si="45"/>
        <v>-6.124362524071867E-2</v>
      </c>
      <c r="F420">
        <f t="shared" si="46"/>
        <v>0.94059405940594054</v>
      </c>
      <c r="G420">
        <f t="shared" si="47"/>
        <v>47.22820972406943</v>
      </c>
      <c r="H420">
        <f t="shared" si="48"/>
        <v>3.1136208054407657E-2</v>
      </c>
      <c r="J420" s="18">
        <f t="shared" si="49"/>
        <v>-7.6490359892191986</v>
      </c>
      <c r="K420">
        <f t="shared" si="50"/>
        <v>-1.1484041395969058</v>
      </c>
      <c r="L420">
        <f t="shared" si="51"/>
        <v>0</v>
      </c>
    </row>
    <row r="421" spans="1:12" x14ac:dyDescent="0.3">
      <c r="A421">
        <v>420</v>
      </c>
      <c r="B421" t="s">
        <v>435</v>
      </c>
      <c r="C421">
        <v>48.5</v>
      </c>
      <c r="D421">
        <v>3.4249999999999996E-2</v>
      </c>
      <c r="E421" s="10">
        <f t="shared" si="45"/>
        <v>2.0834086902842053E-2</v>
      </c>
      <c r="F421">
        <f t="shared" si="46"/>
        <v>1.0210526315789474</v>
      </c>
      <c r="G421">
        <f t="shared" si="47"/>
        <v>48.223934519858567</v>
      </c>
      <c r="H421">
        <f t="shared" si="48"/>
        <v>3.1076171186369794E-2</v>
      </c>
      <c r="J421" s="18">
        <f t="shared" si="49"/>
        <v>-7.7952427979212811</v>
      </c>
      <c r="K421">
        <f t="shared" si="50"/>
        <v>-2.1441289353860427</v>
      </c>
      <c r="L421">
        <f t="shared" si="51"/>
        <v>0</v>
      </c>
    </row>
    <row r="422" spans="1:12" x14ac:dyDescent="0.3">
      <c r="A422">
        <v>421</v>
      </c>
      <c r="B422" t="s">
        <v>436</v>
      </c>
      <c r="C422">
        <v>48.65</v>
      </c>
      <c r="D422">
        <v>3.347E-2</v>
      </c>
      <c r="E422" s="10">
        <f t="shared" si="45"/>
        <v>3.0880106885765451E-3</v>
      </c>
      <c r="F422">
        <f t="shared" si="46"/>
        <v>1.0030927835051546</v>
      </c>
      <c r="G422">
        <f t="shared" si="47"/>
        <v>48.379369618357671</v>
      </c>
      <c r="H422">
        <f t="shared" si="48"/>
        <v>3.001649509140351E-2</v>
      </c>
      <c r="J422" s="18">
        <f t="shared" si="49"/>
        <v>-7.5536991872545087</v>
      </c>
      <c r="K422">
        <f t="shared" si="50"/>
        <v>-2.2995640338851473</v>
      </c>
      <c r="L422">
        <f t="shared" si="51"/>
        <v>0</v>
      </c>
    </row>
    <row r="423" spans="1:12" x14ac:dyDescent="0.3">
      <c r="A423">
        <v>422</v>
      </c>
      <c r="B423" t="s">
        <v>437</v>
      </c>
      <c r="C423">
        <v>48.5</v>
      </c>
      <c r="D423">
        <v>3.2680000000000001E-2</v>
      </c>
      <c r="E423" s="10">
        <f t="shared" si="45"/>
        <v>-3.0880106885765052E-3</v>
      </c>
      <c r="F423">
        <f t="shared" si="46"/>
        <v>0.99691675231243582</v>
      </c>
      <c r="G423">
        <f t="shared" si="47"/>
        <v>48.23655476713494</v>
      </c>
      <c r="H423">
        <f t="shared" si="48"/>
        <v>2.9744072395276627E-2</v>
      </c>
      <c r="J423" s="18">
        <f t="shared" si="49"/>
        <v>-7.4630475966288374</v>
      </c>
      <c r="K423">
        <f t="shared" si="50"/>
        <v>-2.1567491826624163</v>
      </c>
      <c r="L423">
        <f t="shared" si="51"/>
        <v>0</v>
      </c>
    </row>
    <row r="424" spans="1:12" x14ac:dyDescent="0.3">
      <c r="A424">
        <v>423</v>
      </c>
      <c r="B424" t="s">
        <v>438</v>
      </c>
      <c r="C424">
        <v>48.35</v>
      </c>
      <c r="D424">
        <v>3.2680000000000001E-2</v>
      </c>
      <c r="E424" s="10">
        <f t="shared" si="45"/>
        <v>-3.0975760441341693E-3</v>
      </c>
      <c r="F424">
        <f t="shared" si="46"/>
        <v>0.99690721649484537</v>
      </c>
      <c r="G424">
        <f t="shared" si="47"/>
        <v>48.087369546205657</v>
      </c>
      <c r="H424">
        <f t="shared" si="48"/>
        <v>2.9744829108174897E-2</v>
      </c>
      <c r="J424" s="18">
        <f t="shared" si="49"/>
        <v>-7.4401552847862726</v>
      </c>
      <c r="K424">
        <f t="shared" si="50"/>
        <v>-2.0075639617331333</v>
      </c>
      <c r="L424">
        <f t="shared" si="51"/>
        <v>0</v>
      </c>
    </row>
    <row r="425" spans="1:12" x14ac:dyDescent="0.3">
      <c r="A425">
        <v>424</v>
      </c>
      <c r="B425" t="s">
        <v>439</v>
      </c>
      <c r="C425">
        <v>48.3</v>
      </c>
      <c r="D425">
        <v>2.683E-2</v>
      </c>
      <c r="E425" s="10">
        <f t="shared" si="45"/>
        <v>-1.0346612407764416E-3</v>
      </c>
      <c r="F425">
        <f t="shared" si="46"/>
        <v>0.99896587383660795</v>
      </c>
      <c r="G425">
        <f t="shared" si="47"/>
        <v>48.084500679653779</v>
      </c>
      <c r="H425">
        <f t="shared" si="48"/>
        <v>2.9649960150327351E-2</v>
      </c>
      <c r="J425" s="18">
        <f t="shared" si="49"/>
        <v>-7.4159829934966321</v>
      </c>
      <c r="K425">
        <f t="shared" si="50"/>
        <v>-2.0046950951812548</v>
      </c>
      <c r="L425">
        <f t="shared" si="51"/>
        <v>0</v>
      </c>
    </row>
    <row r="426" spans="1:12" x14ac:dyDescent="0.3">
      <c r="A426">
        <v>425</v>
      </c>
      <c r="B426" t="s">
        <v>440</v>
      </c>
      <c r="C426">
        <v>48</v>
      </c>
      <c r="D426">
        <v>2.53E-2</v>
      </c>
      <c r="E426" s="10">
        <f t="shared" si="45"/>
        <v>-6.2305497506359745E-3</v>
      </c>
      <c r="F426">
        <f t="shared" si="46"/>
        <v>0.9937888198757765</v>
      </c>
      <c r="G426">
        <f t="shared" si="47"/>
        <v>47.798026127510369</v>
      </c>
      <c r="H426">
        <f t="shared" si="48"/>
        <v>2.9646656760897339E-2</v>
      </c>
      <c r="J426" s="18">
        <f t="shared" si="49"/>
        <v>-7.3709792427899865</v>
      </c>
      <c r="K426">
        <f t="shared" si="50"/>
        <v>-1.7182205430378445</v>
      </c>
      <c r="L426">
        <f t="shared" si="51"/>
        <v>0</v>
      </c>
    </row>
    <row r="427" spans="1:12" x14ac:dyDescent="0.3">
      <c r="A427">
        <v>426</v>
      </c>
      <c r="B427" t="s">
        <v>441</v>
      </c>
      <c r="C427">
        <v>47.4</v>
      </c>
      <c r="D427">
        <v>2.3460000000000002E-2</v>
      </c>
      <c r="E427" s="10">
        <f t="shared" si="45"/>
        <v>-1.2578782206860185E-2</v>
      </c>
      <c r="F427">
        <f t="shared" si="46"/>
        <v>0.98749999999999993</v>
      </c>
      <c r="G427">
        <f t="shared" si="47"/>
        <v>47.215027856197125</v>
      </c>
      <c r="H427">
        <f t="shared" si="48"/>
        <v>2.9634650531461151E-2</v>
      </c>
      <c r="J427" s="18">
        <f t="shared" si="49"/>
        <v>-7.2781258512916498</v>
      </c>
      <c r="K427">
        <f t="shared" si="50"/>
        <v>-1.3846842230325578</v>
      </c>
      <c r="L427">
        <f t="shared" si="51"/>
        <v>0</v>
      </c>
    </row>
    <row r="428" spans="1:12" x14ac:dyDescent="0.3">
      <c r="A428">
        <v>427</v>
      </c>
      <c r="B428" t="s">
        <v>442</v>
      </c>
      <c r="C428">
        <v>46.25</v>
      </c>
      <c r="D428">
        <v>2.2120000000000001E-2</v>
      </c>
      <c r="E428" s="10">
        <f t="shared" si="45"/>
        <v>-2.4560764742596591E-2</v>
      </c>
      <c r="F428">
        <f t="shared" si="46"/>
        <v>0.97573839662447259</v>
      </c>
      <c r="G428">
        <f t="shared" si="47"/>
        <v>46.079805584472524</v>
      </c>
      <c r="H428">
        <f t="shared" si="48"/>
        <v>2.9812814328641964E-2</v>
      </c>
      <c r="J428" s="18">
        <f t="shared" si="49"/>
        <v>-7.1458371403195464</v>
      </c>
      <c r="K428">
        <f t="shared" si="50"/>
        <v>-0.24946195130795701</v>
      </c>
      <c r="L428">
        <f t="shared" si="51"/>
        <v>0</v>
      </c>
    </row>
    <row r="429" spans="1:12" x14ac:dyDescent="0.3">
      <c r="A429">
        <v>428</v>
      </c>
      <c r="B429" t="s">
        <v>443</v>
      </c>
      <c r="C429">
        <v>49.05</v>
      </c>
      <c r="D429">
        <v>2.2530000000000001E-2</v>
      </c>
      <c r="E429" s="10">
        <f t="shared" si="45"/>
        <v>5.8778722052937937E-2</v>
      </c>
      <c r="F429">
        <f t="shared" si="46"/>
        <v>1.0605405405405406</v>
      </c>
      <c r="G429">
        <f t="shared" si="47"/>
        <v>48.866162620688904</v>
      </c>
      <c r="H429">
        <f t="shared" si="48"/>
        <v>3.1870718972072394E-2</v>
      </c>
      <c r="J429" s="18">
        <f t="shared" si="49"/>
        <v>-8.1010180042818476</v>
      </c>
      <c r="K429">
        <f t="shared" si="50"/>
        <v>-3.0358189875243369</v>
      </c>
      <c r="L429">
        <f t="shared" si="51"/>
        <v>0</v>
      </c>
    </row>
    <row r="430" spans="1:12" x14ac:dyDescent="0.3">
      <c r="A430">
        <v>429</v>
      </c>
      <c r="B430" t="s">
        <v>444</v>
      </c>
      <c r="C430">
        <v>49.1</v>
      </c>
      <c r="D430">
        <v>2.3869999999999999E-2</v>
      </c>
      <c r="E430" s="10">
        <f t="shared" si="45"/>
        <v>1.0188487891028481E-3</v>
      </c>
      <c r="F430">
        <f t="shared" si="46"/>
        <v>1.0010193679918451</v>
      </c>
      <c r="G430">
        <f t="shared" si="47"/>
        <v>48.905051874768255</v>
      </c>
      <c r="H430">
        <f t="shared" si="48"/>
        <v>3.1815247761050373E-2</v>
      </c>
      <c r="J430" s="18">
        <f t="shared" si="49"/>
        <v>-8.0933539532618717</v>
      </c>
      <c r="K430">
        <f t="shared" si="50"/>
        <v>-3.1747205110974761</v>
      </c>
      <c r="L430">
        <f t="shared" si="51"/>
        <v>0</v>
      </c>
    </row>
    <row r="431" spans="1:12" x14ac:dyDescent="0.3">
      <c r="A431">
        <v>430</v>
      </c>
      <c r="B431" t="s">
        <v>445</v>
      </c>
      <c r="C431">
        <v>48.9</v>
      </c>
      <c r="D431">
        <v>2.3969999999999998E-2</v>
      </c>
      <c r="E431" s="10">
        <f t="shared" si="45"/>
        <v>-4.0816383196486186E-3</v>
      </c>
      <c r="F431">
        <f t="shared" si="46"/>
        <v>0.99592668024439912</v>
      </c>
      <c r="G431">
        <f t="shared" si="47"/>
        <v>48.705034203483386</v>
      </c>
      <c r="H431">
        <f t="shared" si="48"/>
        <v>3.1818748791354122E-2</v>
      </c>
      <c r="J431" s="18">
        <f t="shared" si="49"/>
        <v>-8.0611397666457218</v>
      </c>
      <c r="K431">
        <f t="shared" si="50"/>
        <v>-3.5238746203509876</v>
      </c>
      <c r="L431">
        <f t="shared" si="51"/>
        <v>0</v>
      </c>
    </row>
    <row r="432" spans="1:12" x14ac:dyDescent="0.3">
      <c r="A432">
        <v>431</v>
      </c>
      <c r="B432" t="s">
        <v>446</v>
      </c>
      <c r="C432">
        <v>49.15</v>
      </c>
      <c r="D432">
        <v>2.376E-2</v>
      </c>
      <c r="E432" s="10">
        <f t="shared" si="45"/>
        <v>5.0994501123492611E-3</v>
      </c>
      <c r="F432">
        <f t="shared" si="46"/>
        <v>1.0051124744376279</v>
      </c>
      <c r="G432">
        <f t="shared" si="47"/>
        <v>48.955750867127783</v>
      </c>
      <c r="H432">
        <f t="shared" si="48"/>
        <v>3.1835192323519709E-2</v>
      </c>
      <c r="J432" s="18">
        <f t="shared" si="49"/>
        <v>-8.1068230659216862</v>
      </c>
      <c r="K432">
        <f t="shared" si="50"/>
        <v>-3.7745912839953846</v>
      </c>
      <c r="L432">
        <f t="shared" si="51"/>
        <v>0</v>
      </c>
    </row>
    <row r="433" spans="1:12" x14ac:dyDescent="0.3">
      <c r="A433">
        <v>432</v>
      </c>
      <c r="B433" t="s">
        <v>447</v>
      </c>
      <c r="C433">
        <v>49.15</v>
      </c>
      <c r="D433">
        <v>2.366E-2</v>
      </c>
      <c r="E433" s="10">
        <f t="shared" si="45"/>
        <v>0</v>
      </c>
      <c r="F433">
        <f t="shared" si="46"/>
        <v>1</v>
      </c>
      <c r="G433">
        <f t="shared" si="47"/>
        <v>48.956566803108352</v>
      </c>
      <c r="H433">
        <f t="shared" si="48"/>
        <v>3.1786298953686558E-2</v>
      </c>
      <c r="J433" s="18">
        <f t="shared" si="49"/>
        <v>-8.0945072899234116</v>
      </c>
      <c r="K433">
        <f t="shared" si="50"/>
        <v>-4.4746545350666409</v>
      </c>
      <c r="L433">
        <f t="shared" si="51"/>
        <v>0</v>
      </c>
    </row>
    <row r="434" spans="1:12" x14ac:dyDescent="0.3">
      <c r="A434">
        <v>433</v>
      </c>
      <c r="B434" t="s">
        <v>448</v>
      </c>
      <c r="C434">
        <v>48.3</v>
      </c>
      <c r="D434">
        <v>2.3709999999999998E-2</v>
      </c>
      <c r="E434" s="10">
        <f t="shared" si="45"/>
        <v>-1.744528593464853E-2</v>
      </c>
      <c r="F434">
        <f t="shared" si="46"/>
        <v>0.98270600203458802</v>
      </c>
      <c r="G434">
        <f t="shared" si="47"/>
        <v>48.109511122158679</v>
      </c>
      <c r="H434">
        <f t="shared" si="48"/>
        <v>3.130792254937758E-2</v>
      </c>
      <c r="J434" s="18">
        <f t="shared" si="49"/>
        <v>-7.8347419186124014</v>
      </c>
      <c r="K434">
        <f t="shared" si="50"/>
        <v>-3.6275988541169681</v>
      </c>
      <c r="L434">
        <f t="shared" si="51"/>
        <v>0</v>
      </c>
    </row>
    <row r="435" spans="1:12" x14ac:dyDescent="0.3">
      <c r="A435">
        <v>434</v>
      </c>
      <c r="B435" t="s">
        <v>449</v>
      </c>
      <c r="C435">
        <v>47.4</v>
      </c>
      <c r="D435">
        <v>2.3460000000000002E-2</v>
      </c>
      <c r="E435" s="10">
        <f t="shared" si="45"/>
        <v>-1.8809331957496116E-2</v>
      </c>
      <c r="F435">
        <f t="shared" si="46"/>
        <v>0.98136645962732927</v>
      </c>
      <c r="G435">
        <f t="shared" si="47"/>
        <v>47.215027856197125</v>
      </c>
      <c r="H435">
        <f t="shared" si="48"/>
        <v>3.1264894880865257E-2</v>
      </c>
      <c r="J435" s="18">
        <f t="shared" si="49"/>
        <v>-7.6785059242985421</v>
      </c>
      <c r="K435">
        <f t="shared" si="50"/>
        <v>-3.5286477494624862</v>
      </c>
      <c r="L435">
        <f t="shared" si="51"/>
        <v>0</v>
      </c>
    </row>
    <row r="436" spans="1:12" x14ac:dyDescent="0.3">
      <c r="A436">
        <v>435</v>
      </c>
      <c r="B436" t="s">
        <v>450</v>
      </c>
      <c r="C436">
        <v>46.75</v>
      </c>
      <c r="D436">
        <v>2.2639999999999997E-2</v>
      </c>
      <c r="E436" s="10">
        <f t="shared" si="45"/>
        <v>-1.3807972966334804E-2</v>
      </c>
      <c r="F436">
        <f t="shared" si="46"/>
        <v>0.98628691983122363</v>
      </c>
      <c r="G436">
        <f t="shared" si="47"/>
        <v>46.57392906274373</v>
      </c>
      <c r="H436">
        <f t="shared" si="48"/>
        <v>3.1339613849979124E-2</v>
      </c>
      <c r="J436" s="18">
        <f t="shared" si="49"/>
        <v>-7.592346478249751</v>
      </c>
      <c r="K436">
        <f t="shared" si="50"/>
        <v>-2.8875489560090912</v>
      </c>
      <c r="L436">
        <f t="shared" si="51"/>
        <v>0</v>
      </c>
    </row>
    <row r="437" spans="1:12" x14ac:dyDescent="0.3">
      <c r="A437">
        <v>436</v>
      </c>
      <c r="B437" t="s">
        <v>451</v>
      </c>
      <c r="C437">
        <v>46</v>
      </c>
      <c r="D437">
        <v>2.2170000000000002E-2</v>
      </c>
      <c r="E437" s="10">
        <f t="shared" si="45"/>
        <v>-1.6172859245600957E-2</v>
      </c>
      <c r="F437">
        <f t="shared" si="46"/>
        <v>0.98395721925133695</v>
      </c>
      <c r="G437">
        <f t="shared" si="47"/>
        <v>45.830343633164567</v>
      </c>
      <c r="H437">
        <f t="shared" si="48"/>
        <v>3.1444075494749812E-2</v>
      </c>
      <c r="J437" s="18">
        <f t="shared" si="49"/>
        <v>-7.4960322180234229</v>
      </c>
      <c r="K437">
        <f t="shared" si="50"/>
        <v>-2.1439635264299284</v>
      </c>
      <c r="L437">
        <f t="shared" si="51"/>
        <v>0</v>
      </c>
    </row>
    <row r="438" spans="1:12" x14ac:dyDescent="0.3">
      <c r="A438">
        <v>437</v>
      </c>
      <c r="B438" t="s">
        <v>452</v>
      </c>
      <c r="C438">
        <v>46.5</v>
      </c>
      <c r="D438">
        <v>2.2120000000000001E-2</v>
      </c>
      <c r="E438" s="10">
        <f t="shared" si="45"/>
        <v>1.0810916104215676E-2</v>
      </c>
      <c r="F438">
        <f t="shared" si="46"/>
        <v>1.0108695652173914</v>
      </c>
      <c r="G438">
        <f t="shared" si="47"/>
        <v>46.328885614658859</v>
      </c>
      <c r="H438">
        <f t="shared" si="48"/>
        <v>3.1533985389543454E-2</v>
      </c>
      <c r="J438" s="18">
        <f t="shared" si="49"/>
        <v>-7.5992409783020101</v>
      </c>
      <c r="K438">
        <f t="shared" si="50"/>
        <v>-2.6425055079242199</v>
      </c>
      <c r="L438">
        <f t="shared" si="51"/>
        <v>0</v>
      </c>
    </row>
    <row r="439" spans="1:12" x14ac:dyDescent="0.3">
      <c r="A439">
        <v>438</v>
      </c>
      <c r="B439" t="s">
        <v>453</v>
      </c>
      <c r="C439">
        <v>46.65</v>
      </c>
      <c r="D439">
        <v>2.222E-2</v>
      </c>
      <c r="E439" s="10">
        <f t="shared" si="45"/>
        <v>3.2206147000421572E-3</v>
      </c>
      <c r="F439">
        <f t="shared" si="46"/>
        <v>1.0032258064516129</v>
      </c>
      <c r="G439">
        <f t="shared" si="47"/>
        <v>46.477559000332064</v>
      </c>
      <c r="H439">
        <f t="shared" si="48"/>
        <v>2.4953953756843863E-2</v>
      </c>
      <c r="J439" s="18">
        <f t="shared" si="49"/>
        <v>-6.0328451406894601</v>
      </c>
      <c r="K439">
        <f t="shared" si="50"/>
        <v>-2.7911788935974258</v>
      </c>
      <c r="L439">
        <f t="shared" si="51"/>
        <v>0</v>
      </c>
    </row>
    <row r="440" spans="1:12" x14ac:dyDescent="0.3">
      <c r="A440">
        <v>439</v>
      </c>
      <c r="B440" t="s">
        <v>454</v>
      </c>
      <c r="C440">
        <v>45.9</v>
      </c>
      <c r="D440">
        <v>2.222E-2</v>
      </c>
      <c r="E440" s="10">
        <f t="shared" si="45"/>
        <v>-1.620781022685331E-2</v>
      </c>
      <c r="F440">
        <f t="shared" si="46"/>
        <v>0.98392282958199362</v>
      </c>
      <c r="G440">
        <f t="shared" si="47"/>
        <v>45.730331363670778</v>
      </c>
      <c r="H440">
        <f t="shared" si="48"/>
        <v>2.0253386864410645E-2</v>
      </c>
      <c r="J440" s="18">
        <f t="shared" si="49"/>
        <v>-4.8177194622055604</v>
      </c>
      <c r="K440">
        <f t="shared" si="50"/>
        <v>-3.3875025243047077</v>
      </c>
      <c r="L440">
        <f t="shared" si="51"/>
        <v>0</v>
      </c>
    </row>
    <row r="441" spans="1:12" x14ac:dyDescent="0.3">
      <c r="A441">
        <v>440</v>
      </c>
      <c r="B441" t="s">
        <v>455</v>
      </c>
      <c r="C441">
        <v>45.35</v>
      </c>
      <c r="D441">
        <v>2.2380000000000001E-2</v>
      </c>
      <c r="E441" s="10">
        <f t="shared" si="45"/>
        <v>-1.2054940505353743E-2</v>
      </c>
      <c r="F441">
        <f t="shared" si="46"/>
        <v>0.9880174291938999</v>
      </c>
      <c r="G441">
        <f t="shared" si="47"/>
        <v>45.181159583132398</v>
      </c>
      <c r="H441">
        <f t="shared" si="48"/>
        <v>2.0232982154997733E-2</v>
      </c>
      <c r="J441" s="18">
        <f t="shared" si="49"/>
        <v>-4.7550684391895404</v>
      </c>
      <c r="K441">
        <f t="shared" si="50"/>
        <v>-2.8383307437663277</v>
      </c>
      <c r="L441">
        <f t="shared" si="51"/>
        <v>0</v>
      </c>
    </row>
    <row r="442" spans="1:12" x14ac:dyDescent="0.3">
      <c r="A442">
        <v>441</v>
      </c>
      <c r="B442" t="s">
        <v>456</v>
      </c>
      <c r="C442">
        <v>45.35</v>
      </c>
      <c r="D442">
        <v>2.2280000000000001E-2</v>
      </c>
      <c r="E442" s="10">
        <f t="shared" si="45"/>
        <v>0</v>
      </c>
      <c r="F442">
        <f t="shared" si="46"/>
        <v>1</v>
      </c>
      <c r="G442">
        <f t="shared" si="47"/>
        <v>45.181912608733981</v>
      </c>
      <c r="H442">
        <f t="shared" si="48"/>
        <v>2.0110029008401031E-2</v>
      </c>
      <c r="J442" s="18">
        <f t="shared" si="49"/>
        <v>-4.7262512897255773</v>
      </c>
      <c r="K442">
        <f t="shared" si="50"/>
        <v>-2.8390837693679103</v>
      </c>
      <c r="L442">
        <f t="shared" si="51"/>
        <v>0</v>
      </c>
    </row>
    <row r="443" spans="1:12" x14ac:dyDescent="0.3">
      <c r="A443">
        <v>442</v>
      </c>
      <c r="B443" t="s">
        <v>457</v>
      </c>
      <c r="C443">
        <v>44.65</v>
      </c>
      <c r="D443">
        <v>2.2629999999999997E-2</v>
      </c>
      <c r="E443" s="10">
        <f t="shared" si="45"/>
        <v>-1.5555869238637615E-2</v>
      </c>
      <c r="F443">
        <f t="shared" si="46"/>
        <v>0.98456449834619619</v>
      </c>
      <c r="G443">
        <f t="shared" si="47"/>
        <v>44.481912268041711</v>
      </c>
      <c r="H443">
        <f t="shared" si="48"/>
        <v>1.9225371334583699E-2</v>
      </c>
      <c r="J443" s="18">
        <f t="shared" si="49"/>
        <v>-4.4483370542607732</v>
      </c>
      <c r="K443">
        <f t="shared" si="50"/>
        <v>-2.1390834286756402</v>
      </c>
      <c r="L443">
        <f t="shared" si="51"/>
        <v>0</v>
      </c>
    </row>
    <row r="444" spans="1:12" x14ac:dyDescent="0.3">
      <c r="A444">
        <v>443</v>
      </c>
      <c r="B444" t="s">
        <v>458</v>
      </c>
      <c r="C444">
        <v>44.7</v>
      </c>
      <c r="D444">
        <v>2.2839999999999999E-2</v>
      </c>
      <c r="E444" s="10">
        <f t="shared" si="45"/>
        <v>1.1191942970152542E-3</v>
      </c>
      <c r="F444">
        <f t="shared" si="46"/>
        <v>1.0011198208286676</v>
      </c>
      <c r="G444">
        <f t="shared" si="47"/>
        <v>44.530165456832393</v>
      </c>
      <c r="H444">
        <f t="shared" si="48"/>
        <v>1.8845011115185467E-2</v>
      </c>
      <c r="J444" s="18">
        <f t="shared" si="49"/>
        <v>-4.3650598961226779</v>
      </c>
      <c r="K444">
        <f t="shared" si="50"/>
        <v>-2.1873366174663218</v>
      </c>
      <c r="L444">
        <f t="shared" si="51"/>
        <v>0</v>
      </c>
    </row>
    <row r="445" spans="1:12" x14ac:dyDescent="0.3">
      <c r="A445">
        <v>444</v>
      </c>
      <c r="B445" t="s">
        <v>459</v>
      </c>
      <c r="C445">
        <v>43.85</v>
      </c>
      <c r="D445">
        <v>2.2429999999999999E-2</v>
      </c>
      <c r="E445" s="10">
        <f t="shared" si="45"/>
        <v>-1.9198782801331169E-2</v>
      </c>
      <c r="F445">
        <f t="shared" si="46"/>
        <v>0.98098434004474266</v>
      </c>
      <c r="G445">
        <f t="shared" si="47"/>
        <v>43.686380106734639</v>
      </c>
      <c r="H445">
        <f t="shared" si="48"/>
        <v>1.9007161635313845E-2</v>
      </c>
      <c r="J445" s="18">
        <f t="shared" si="49"/>
        <v>-4.3191951689561403</v>
      </c>
      <c r="K445">
        <f t="shared" si="50"/>
        <v>-1.3435512673685679</v>
      </c>
      <c r="L445">
        <f t="shared" si="51"/>
        <v>0</v>
      </c>
    </row>
    <row r="446" spans="1:12" x14ac:dyDescent="0.3">
      <c r="A446">
        <v>445</v>
      </c>
      <c r="B446" t="s">
        <v>460</v>
      </c>
      <c r="C446">
        <v>43.9</v>
      </c>
      <c r="D446">
        <v>2.2280000000000001E-2</v>
      </c>
      <c r="E446" s="10">
        <f t="shared" si="45"/>
        <v>1.1396012629335743E-3</v>
      </c>
      <c r="F446">
        <f t="shared" si="46"/>
        <v>1.0011402508551881</v>
      </c>
      <c r="G446">
        <f t="shared" si="47"/>
        <v>43.737286957517568</v>
      </c>
      <c r="H446">
        <f t="shared" si="48"/>
        <v>1.8983986884451017E-2</v>
      </c>
      <c r="J446" s="18">
        <f t="shared" si="49"/>
        <v>-4.3189558628074112</v>
      </c>
      <c r="K446">
        <f t="shared" si="50"/>
        <v>-1.3944581181514977</v>
      </c>
      <c r="L446">
        <f t="shared" si="51"/>
        <v>0</v>
      </c>
    </row>
    <row r="447" spans="1:12" x14ac:dyDescent="0.3">
      <c r="A447">
        <v>446</v>
      </c>
      <c r="B447" t="s">
        <v>461</v>
      </c>
      <c r="C447">
        <v>44.75</v>
      </c>
      <c r="D447">
        <v>2.223E-2</v>
      </c>
      <c r="E447" s="10">
        <f t="shared" si="45"/>
        <v>1.9177124639738637E-2</v>
      </c>
      <c r="F447">
        <f t="shared" si="46"/>
        <v>1.0193621867881548</v>
      </c>
      <c r="G447">
        <f t="shared" si="47"/>
        <v>44.584508013214865</v>
      </c>
      <c r="H447">
        <f t="shared" si="48"/>
        <v>1.9287985095583191E-2</v>
      </c>
      <c r="J447" s="18">
        <f t="shared" si="49"/>
        <v>-4.4731178562888401</v>
      </c>
      <c r="K447">
        <f t="shared" si="50"/>
        <v>-2.2416791738487944</v>
      </c>
      <c r="L447">
        <f t="shared" si="51"/>
        <v>0</v>
      </c>
    </row>
    <row r="448" spans="1:12" x14ac:dyDescent="0.3">
      <c r="A448">
        <v>447</v>
      </c>
      <c r="B448" t="s">
        <v>462</v>
      </c>
      <c r="C448">
        <v>45.6</v>
      </c>
      <c r="D448">
        <v>2.2019999999999998E-2</v>
      </c>
      <c r="E448" s="10">
        <f t="shared" si="45"/>
        <v>1.8816271799476054E-2</v>
      </c>
      <c r="F448">
        <f t="shared" si="46"/>
        <v>1.0189944134078213</v>
      </c>
      <c r="G448">
        <f t="shared" si="47"/>
        <v>45.432954715589872</v>
      </c>
      <c r="H448">
        <f t="shared" si="48"/>
        <v>1.9599803112369949E-2</v>
      </c>
      <c r="J448" s="18">
        <f t="shared" si="49"/>
        <v>-4.6319321730055778</v>
      </c>
      <c r="K448">
        <f t="shared" si="50"/>
        <v>-3.0901258762238015</v>
      </c>
      <c r="L448">
        <f t="shared" si="51"/>
        <v>0</v>
      </c>
    </row>
    <row r="449" spans="1:12" x14ac:dyDescent="0.3">
      <c r="A449">
        <v>448</v>
      </c>
      <c r="B449" t="s">
        <v>463</v>
      </c>
      <c r="C449">
        <v>43.85</v>
      </c>
      <c r="D449">
        <v>2.2010000000000002E-2</v>
      </c>
      <c r="E449" s="10">
        <f t="shared" si="45"/>
        <v>-3.9132997702148328E-2</v>
      </c>
      <c r="F449">
        <f t="shared" si="46"/>
        <v>0.96162280701754388</v>
      </c>
      <c r="G449">
        <f t="shared" si="47"/>
        <v>43.689438260376242</v>
      </c>
      <c r="H449">
        <f t="shared" si="48"/>
        <v>2.0645510008525443E-2</v>
      </c>
      <c r="J449" s="18">
        <f t="shared" si="49"/>
        <v>-4.6918225381608369</v>
      </c>
      <c r="K449">
        <f t="shared" si="50"/>
        <v>-1.3466094210101716</v>
      </c>
      <c r="L449">
        <f t="shared" si="51"/>
        <v>0</v>
      </c>
    </row>
    <row r="450" spans="1:12" x14ac:dyDescent="0.3">
      <c r="A450">
        <v>449</v>
      </c>
      <c r="B450" t="s">
        <v>464</v>
      </c>
      <c r="C450">
        <v>42.5</v>
      </c>
      <c r="D450">
        <v>2.223E-2</v>
      </c>
      <c r="E450" s="10">
        <f t="shared" si="45"/>
        <v>-3.1270642887820908E-2</v>
      </c>
      <c r="F450">
        <f t="shared" si="46"/>
        <v>0.96921322690992018</v>
      </c>
      <c r="G450">
        <f t="shared" si="47"/>
        <v>42.342828839366071</v>
      </c>
      <c r="H450">
        <f t="shared" si="48"/>
        <v>1.8420513132716122E-2</v>
      </c>
      <c r="J450" s="18">
        <f t="shared" si="49"/>
        <v>-4.0571502705087568</v>
      </c>
      <c r="K450">
        <f t="shared" si="50"/>
        <v>0.79998947589579927</v>
      </c>
      <c r="L450">
        <f t="shared" si="51"/>
        <v>0</v>
      </c>
    </row>
    <row r="451" spans="1:12" x14ac:dyDescent="0.3">
      <c r="A451">
        <v>450</v>
      </c>
      <c r="B451" t="s">
        <v>465</v>
      </c>
      <c r="C451">
        <v>43.55</v>
      </c>
      <c r="D451">
        <v>2.2069999999999999E-2</v>
      </c>
      <c r="E451" s="10">
        <f t="shared" ref="E451:E514" si="52">LN(C451/C450)</f>
        <v>2.4405627368140614E-2</v>
      </c>
      <c r="F451">
        <f t="shared" ref="F451:F514" si="53">C451/C450</f>
        <v>1.0247058823529411</v>
      </c>
      <c r="G451">
        <f t="shared" ref="G451:G514" si="54">C451*EXP(-2/12*D451)</f>
        <v>43.390102841143815</v>
      </c>
      <c r="H451">
        <f t="shared" si="48"/>
        <v>1.8595306429797159E-2</v>
      </c>
      <c r="J451" s="18">
        <f t="shared" si="49"/>
        <v>-4.1969473347627684</v>
      </c>
      <c r="K451">
        <f t="shared" si="50"/>
        <v>-0.24728452588194472</v>
      </c>
      <c r="L451">
        <f t="shared" si="51"/>
        <v>0</v>
      </c>
    </row>
    <row r="452" spans="1:12" x14ac:dyDescent="0.3">
      <c r="A452">
        <v>451</v>
      </c>
      <c r="B452" t="s">
        <v>466</v>
      </c>
      <c r="C452">
        <v>43.3</v>
      </c>
      <c r="D452">
        <v>2.1819999999999999E-2</v>
      </c>
      <c r="E452" s="10">
        <f t="shared" si="52"/>
        <v>-5.7570682900676389E-3</v>
      </c>
      <c r="F452">
        <f t="shared" si="53"/>
        <v>0.99425947187141217</v>
      </c>
      <c r="G452">
        <f t="shared" si="54"/>
        <v>43.14281831526187</v>
      </c>
      <c r="H452">
        <f t="shared" si="48"/>
        <v>1.8555877213057081E-2</v>
      </c>
      <c r="J452" s="18">
        <f t="shared" si="49"/>
        <v>-4.1641800842588506</v>
      </c>
      <c r="K452">
        <f t="shared" si="50"/>
        <v>5.9825950246583659E-2</v>
      </c>
      <c r="L452">
        <f t="shared" si="51"/>
        <v>0</v>
      </c>
    </row>
    <row r="453" spans="1:12" x14ac:dyDescent="0.3">
      <c r="A453">
        <v>452</v>
      </c>
      <c r="B453" t="s">
        <v>467</v>
      </c>
      <c r="C453">
        <v>44.3</v>
      </c>
      <c r="D453">
        <v>2.1509999999999998E-2</v>
      </c>
      <c r="E453" s="10">
        <f t="shared" si="52"/>
        <v>2.2832042042645689E-2</v>
      </c>
      <c r="F453">
        <f t="shared" si="53"/>
        <v>1.0230946882217089</v>
      </c>
      <c r="G453">
        <f t="shared" si="54"/>
        <v>44.141468836899662</v>
      </c>
      <c r="H453">
        <f t="shared" si="48"/>
        <v>1.918690208728489E-2</v>
      </c>
      <c r="J453" s="18">
        <f t="shared" si="49"/>
        <v>-4.40545876305855</v>
      </c>
      <c r="K453">
        <f t="shared" si="50"/>
        <v>-0.93882457139120845</v>
      </c>
      <c r="L453">
        <f t="shared" si="51"/>
        <v>0</v>
      </c>
    </row>
    <row r="454" spans="1:12" x14ac:dyDescent="0.3">
      <c r="A454">
        <v>453</v>
      </c>
      <c r="B454" t="s">
        <v>468</v>
      </c>
      <c r="C454">
        <v>43.4</v>
      </c>
      <c r="D454">
        <v>2.1600000000000001E-2</v>
      </c>
      <c r="E454" s="10">
        <f t="shared" si="52"/>
        <v>-2.0525235944730696E-2</v>
      </c>
      <c r="F454">
        <f t="shared" si="53"/>
        <v>0.97968397291196396</v>
      </c>
      <c r="G454">
        <f t="shared" si="54"/>
        <v>43.244040894825112</v>
      </c>
      <c r="H454">
        <f t="shared" si="48"/>
        <v>1.9451359809057864E-2</v>
      </c>
      <c r="J454" s="18">
        <f t="shared" si="49"/>
        <v>-4.3753795984250212</v>
      </c>
      <c r="K454">
        <f t="shared" si="50"/>
        <v>-4.1396629316658107E-2</v>
      </c>
      <c r="L454">
        <f t="shared" si="51"/>
        <v>0</v>
      </c>
    </row>
    <row r="455" spans="1:12" x14ac:dyDescent="0.3">
      <c r="A455">
        <v>454</v>
      </c>
      <c r="B455" t="s">
        <v>469</v>
      </c>
      <c r="C455">
        <v>43.65</v>
      </c>
      <c r="D455">
        <v>2.1099999999999997E-2</v>
      </c>
      <c r="E455" s="10">
        <f t="shared" si="52"/>
        <v>5.7438411792520927E-3</v>
      </c>
      <c r="F455">
        <f t="shared" si="53"/>
        <v>1.0057603686635945</v>
      </c>
      <c r="G455">
        <f t="shared" si="54"/>
        <v>43.496767092447655</v>
      </c>
      <c r="H455">
        <f t="shared" si="48"/>
        <v>1.9521433331639602E-2</v>
      </c>
      <c r="J455" s="18">
        <f t="shared" si="49"/>
        <v>-4.4168045511007419</v>
      </c>
      <c r="K455">
        <f t="shared" si="50"/>
        <v>-0.29412282693920133</v>
      </c>
      <c r="L455">
        <f t="shared" si="51"/>
        <v>0</v>
      </c>
    </row>
    <row r="456" spans="1:12" x14ac:dyDescent="0.3">
      <c r="A456">
        <v>455</v>
      </c>
      <c r="B456" t="s">
        <v>470</v>
      </c>
      <c r="C456">
        <v>43.35</v>
      </c>
      <c r="D456">
        <v>2.043E-2</v>
      </c>
      <c r="E456" s="10">
        <f t="shared" si="52"/>
        <v>-6.8965790590603286E-3</v>
      </c>
      <c r="F456">
        <f t="shared" si="53"/>
        <v>0.99312714776632305</v>
      </c>
      <c r="G456">
        <f t="shared" si="54"/>
        <v>43.202644265508454</v>
      </c>
      <c r="H456">
        <f t="shared" si="48"/>
        <v>1.9525172040391822E-2</v>
      </c>
      <c r="J456" s="18">
        <f t="shared" si="49"/>
        <v>-4.3877785318160383</v>
      </c>
      <c r="K456">
        <f t="shared" si="50"/>
        <v>0.54849502604945855</v>
      </c>
      <c r="L456">
        <f t="shared" si="51"/>
        <v>0</v>
      </c>
    </row>
    <row r="457" spans="1:12" x14ac:dyDescent="0.3">
      <c r="A457">
        <v>456</v>
      </c>
      <c r="B457" t="s">
        <v>471</v>
      </c>
      <c r="C457">
        <v>43.9</v>
      </c>
      <c r="D457">
        <v>2.0379999999999999E-2</v>
      </c>
      <c r="E457" s="10">
        <f t="shared" si="52"/>
        <v>1.2607616854574634E-2</v>
      </c>
      <c r="F457">
        <f t="shared" si="53"/>
        <v>1.0126874279123412</v>
      </c>
      <c r="G457">
        <f t="shared" si="54"/>
        <v>43.751139291557912</v>
      </c>
      <c r="H457">
        <f t="shared" si="48"/>
        <v>1.9657769442089003E-2</v>
      </c>
      <c r="J457" s="18">
        <f t="shared" si="49"/>
        <v>-4.4736613380914649</v>
      </c>
      <c r="K457">
        <f t="shared" si="50"/>
        <v>0.81288195459202228</v>
      </c>
      <c r="L457">
        <f t="shared" si="51"/>
        <v>0</v>
      </c>
    </row>
    <row r="458" spans="1:12" x14ac:dyDescent="0.3">
      <c r="A458">
        <v>457</v>
      </c>
      <c r="B458" t="s">
        <v>472</v>
      </c>
      <c r="C458">
        <v>45.2</v>
      </c>
      <c r="D458">
        <v>2.0480000000000002E-2</v>
      </c>
      <c r="E458" s="10">
        <f t="shared" si="52"/>
        <v>2.9182766757059917E-2</v>
      </c>
      <c r="F458">
        <f t="shared" si="53"/>
        <v>1.029612756264237</v>
      </c>
      <c r="G458">
        <f t="shared" si="54"/>
        <v>45.045980343086029</v>
      </c>
      <c r="H458">
        <f t="shared" si="48"/>
        <v>2.0028746423415816E-2</v>
      </c>
      <c r="J458" s="18">
        <f t="shared" si="49"/>
        <v>-4.6929865736787448</v>
      </c>
      <c r="K458">
        <f t="shared" si="50"/>
        <v>-0.48195909693609451</v>
      </c>
      <c r="L458">
        <f t="shared" si="51"/>
        <v>0</v>
      </c>
    </row>
    <row r="459" spans="1:12" x14ac:dyDescent="0.3">
      <c r="A459">
        <v>458</v>
      </c>
      <c r="B459" t="s">
        <v>473</v>
      </c>
      <c r="C459">
        <v>45.4</v>
      </c>
      <c r="D459">
        <v>2.017E-2</v>
      </c>
      <c r="E459" s="10">
        <f t="shared" si="52"/>
        <v>4.4150182091166933E-3</v>
      </c>
      <c r="F459">
        <f t="shared" si="53"/>
        <v>1.0044247787610618</v>
      </c>
      <c r="G459">
        <f t="shared" si="54"/>
        <v>45.24763657434368</v>
      </c>
      <c r="H459">
        <f t="shared" si="48"/>
        <v>1.662588521762479E-2</v>
      </c>
      <c r="J459" s="18">
        <f t="shared" si="49"/>
        <v>-3.9130930759618119</v>
      </c>
      <c r="K459">
        <f t="shared" si="50"/>
        <v>-0.6836153281937456</v>
      </c>
      <c r="L459">
        <f t="shared" si="51"/>
        <v>0</v>
      </c>
    </row>
    <row r="460" spans="1:12" x14ac:dyDescent="0.3">
      <c r="A460">
        <v>459</v>
      </c>
      <c r="B460" t="s">
        <v>474</v>
      </c>
      <c r="C460">
        <v>46.85</v>
      </c>
      <c r="D460">
        <v>2.0230000000000001E-2</v>
      </c>
      <c r="E460" s="10">
        <f t="shared" si="52"/>
        <v>3.1438903637128868E-2</v>
      </c>
      <c r="F460">
        <f t="shared" si="53"/>
        <v>1.0319383259911894</v>
      </c>
      <c r="G460">
        <f t="shared" si="54"/>
        <v>46.69230341621715</v>
      </c>
      <c r="H460">
        <f t="shared" si="48"/>
        <v>1.7742918905750481E-2</v>
      </c>
      <c r="J460" s="18">
        <f t="shared" si="49"/>
        <v>-4.3093311353861452</v>
      </c>
      <c r="K460">
        <f t="shared" si="50"/>
        <v>-2.1282821700672159</v>
      </c>
      <c r="L460">
        <f t="shared" si="51"/>
        <v>0</v>
      </c>
    </row>
    <row r="461" spans="1:12" x14ac:dyDescent="0.3">
      <c r="A461">
        <v>460</v>
      </c>
      <c r="B461" t="s">
        <v>475</v>
      </c>
      <c r="C461">
        <v>48</v>
      </c>
      <c r="D461">
        <v>1.8489999999999999E-2</v>
      </c>
      <c r="E461" s="10">
        <f t="shared" si="52"/>
        <v>2.4250002223459702E-2</v>
      </c>
      <c r="F461">
        <f t="shared" si="53"/>
        <v>1.0245464247598719</v>
      </c>
      <c r="G461">
        <f t="shared" si="54"/>
        <v>47.852307686122373</v>
      </c>
      <c r="H461">
        <f t="shared" si="48"/>
        <v>1.8347948769898814E-2</v>
      </c>
      <c r="J461" s="18">
        <f t="shared" si="49"/>
        <v>-4.566988373550819</v>
      </c>
      <c r="K461">
        <f t="shared" si="50"/>
        <v>-3.2882864399724383</v>
      </c>
      <c r="L461">
        <f t="shared" si="51"/>
        <v>0</v>
      </c>
    </row>
    <row r="462" spans="1:12" x14ac:dyDescent="0.3">
      <c r="A462">
        <v>461</v>
      </c>
      <c r="B462" t="s">
        <v>476</v>
      </c>
      <c r="C462">
        <v>47.3</v>
      </c>
      <c r="D462">
        <v>1.797E-2</v>
      </c>
      <c r="E462" s="10">
        <f t="shared" si="52"/>
        <v>-1.4690715410003706E-2</v>
      </c>
      <c r="F462">
        <f t="shared" si="53"/>
        <v>0.98541666666666661</v>
      </c>
      <c r="G462">
        <f t="shared" si="54"/>
        <v>47.158548429462208</v>
      </c>
      <c r="H462">
        <f t="shared" si="48"/>
        <v>1.849046217716669E-2</v>
      </c>
      <c r="J462" s="18">
        <f t="shared" si="49"/>
        <v>-4.5357352406399247</v>
      </c>
      <c r="K462">
        <f t="shared" si="50"/>
        <v>-2.5945271833122732</v>
      </c>
      <c r="L462">
        <f t="shared" si="51"/>
        <v>0</v>
      </c>
    </row>
    <row r="463" spans="1:12" x14ac:dyDescent="0.3">
      <c r="A463">
        <v>462</v>
      </c>
      <c r="B463" t="s">
        <v>477</v>
      </c>
      <c r="C463">
        <v>45.75</v>
      </c>
      <c r="D463">
        <v>1.8380000000000001E-2</v>
      </c>
      <c r="E463" s="10">
        <f t="shared" si="52"/>
        <v>-3.3318503776356888E-2</v>
      </c>
      <c r="F463">
        <f t="shared" si="53"/>
        <v>0.96723044397463009</v>
      </c>
      <c r="G463">
        <f t="shared" si="54"/>
        <v>45.610066940230979</v>
      </c>
      <c r="H463">
        <f t="shared" si="48"/>
        <v>1.9389755637247874E-2</v>
      </c>
      <c r="J463" s="18">
        <f t="shared" si="49"/>
        <v>-4.6001558559986542</v>
      </c>
      <c r="K463">
        <f t="shared" si="50"/>
        <v>-3.345600524442446</v>
      </c>
      <c r="L463">
        <f t="shared" si="51"/>
        <v>0</v>
      </c>
    </row>
    <row r="464" spans="1:12" x14ac:dyDescent="0.3">
      <c r="A464">
        <v>463</v>
      </c>
      <c r="B464" t="s">
        <v>478</v>
      </c>
      <c r="C464">
        <v>44.7</v>
      </c>
      <c r="D464">
        <v>1.8280000000000001E-2</v>
      </c>
      <c r="E464" s="10">
        <f t="shared" si="52"/>
        <v>-2.3218290102007107E-2</v>
      </c>
      <c r="F464">
        <f t="shared" si="53"/>
        <v>0.97704918032786892</v>
      </c>
      <c r="G464">
        <f t="shared" si="54"/>
        <v>44.564021246149935</v>
      </c>
      <c r="H464">
        <f t="shared" si="48"/>
        <v>1.9572118586662843E-2</v>
      </c>
      <c r="J464" s="18">
        <f t="shared" si="49"/>
        <v>-4.536926166760634</v>
      </c>
      <c r="K464">
        <f t="shared" si="50"/>
        <v>-2.2995548303614015</v>
      </c>
      <c r="L464">
        <f t="shared" si="51"/>
        <v>0</v>
      </c>
    </row>
    <row r="465" spans="1:12" x14ac:dyDescent="0.3">
      <c r="A465">
        <v>464</v>
      </c>
      <c r="B465" t="s">
        <v>479</v>
      </c>
      <c r="C465">
        <v>44.85</v>
      </c>
      <c r="D465">
        <v>1.848E-2</v>
      </c>
      <c r="E465" s="10">
        <f t="shared" si="52"/>
        <v>3.3500868852820269E-3</v>
      </c>
      <c r="F465">
        <f t="shared" si="53"/>
        <v>1.0033557046979866</v>
      </c>
      <c r="G465">
        <f t="shared" si="54"/>
        <v>44.712074514282683</v>
      </c>
      <c r="H465">
        <f t="shared" si="48"/>
        <v>1.9355529766170564E-2</v>
      </c>
      <c r="J465" s="18">
        <f t="shared" si="49"/>
        <v>-4.5016257206755217</v>
      </c>
      <c r="K465">
        <f t="shared" si="50"/>
        <v>-2.8376763316735349</v>
      </c>
      <c r="L465">
        <f t="shared" si="51"/>
        <v>0</v>
      </c>
    </row>
    <row r="466" spans="1:12" x14ac:dyDescent="0.3">
      <c r="A466">
        <v>465</v>
      </c>
      <c r="B466" t="s">
        <v>480</v>
      </c>
      <c r="C466">
        <v>49.7</v>
      </c>
      <c r="D466">
        <v>1.9820000000000001E-2</v>
      </c>
      <c r="E466" s="10">
        <f t="shared" si="52"/>
        <v>0.10268134459777792</v>
      </c>
      <c r="F466">
        <f t="shared" si="53"/>
        <v>1.1081382385730212</v>
      </c>
      <c r="G466">
        <f t="shared" si="54"/>
        <v>49.536095198474747</v>
      </c>
      <c r="H466">
        <f t="shared" si="48"/>
        <v>2.7034064850574271E-2</v>
      </c>
      <c r="J466" s="18">
        <f t="shared" si="49"/>
        <v>-6.9658259869475092</v>
      </c>
      <c r="K466">
        <f t="shared" si="50"/>
        <v>-7.6616970158655988</v>
      </c>
      <c r="L466">
        <f t="shared" si="51"/>
        <v>1</v>
      </c>
    </row>
    <row r="467" spans="1:12" x14ac:dyDescent="0.3">
      <c r="A467">
        <v>466</v>
      </c>
      <c r="B467" t="s">
        <v>481</v>
      </c>
      <c r="C467">
        <v>48.4</v>
      </c>
      <c r="D467">
        <v>1.8839999999999999E-2</v>
      </c>
      <c r="E467" s="10">
        <f t="shared" si="52"/>
        <v>-2.6505119379997083E-2</v>
      </c>
      <c r="F467">
        <f t="shared" si="53"/>
        <v>0.97384305835010054</v>
      </c>
      <c r="G467">
        <f t="shared" si="54"/>
        <v>48.248262352778823</v>
      </c>
      <c r="H467">
        <f t="shared" si="48"/>
        <v>2.7338194744621905E-2</v>
      </c>
      <c r="J467" s="18">
        <f t="shared" si="49"/>
        <v>-6.8610567332727284</v>
      </c>
      <c r="K467">
        <f t="shared" si="50"/>
        <v>-6.373864170169675</v>
      </c>
      <c r="L467">
        <f t="shared" si="51"/>
        <v>0</v>
      </c>
    </row>
    <row r="468" spans="1:12" x14ac:dyDescent="0.3">
      <c r="A468">
        <v>467</v>
      </c>
      <c r="B468" t="s">
        <v>482</v>
      </c>
      <c r="C468">
        <v>48.65</v>
      </c>
      <c r="D468">
        <v>1.9610000000000002E-2</v>
      </c>
      <c r="E468" s="10">
        <f t="shared" si="52"/>
        <v>5.1519949094281118E-3</v>
      </c>
      <c r="F468">
        <f t="shared" si="53"/>
        <v>1.0051652892561984</v>
      </c>
      <c r="G468">
        <f t="shared" si="54"/>
        <v>48.491255140201112</v>
      </c>
      <c r="H468">
        <f t="shared" si="48"/>
        <v>2.729261393170666E-2</v>
      </c>
      <c r="J468" s="18">
        <f t="shared" si="49"/>
        <v>-6.8841140701553707</v>
      </c>
      <c r="K468">
        <f t="shared" si="50"/>
        <v>-7.11184459744387</v>
      </c>
      <c r="L468">
        <f t="shared" si="51"/>
        <v>1</v>
      </c>
    </row>
    <row r="469" spans="1:12" x14ac:dyDescent="0.3">
      <c r="A469">
        <v>468</v>
      </c>
      <c r="B469" t="s">
        <v>483</v>
      </c>
      <c r="C469">
        <v>45.95</v>
      </c>
      <c r="D469">
        <v>1.9400000000000001E-2</v>
      </c>
      <c r="E469" s="10">
        <f t="shared" si="52"/>
        <v>-5.7097959830317867E-2</v>
      </c>
      <c r="F469">
        <f t="shared" si="53"/>
        <v>0.94450154162384392</v>
      </c>
      <c r="G469">
        <f t="shared" si="54"/>
        <v>45.801668265531198</v>
      </c>
      <c r="H469">
        <f t="shared" si="48"/>
        <v>2.9309290867113875E-2</v>
      </c>
      <c r="J469" s="18">
        <f t="shared" si="49"/>
        <v>-6.9827438083125655</v>
      </c>
      <c r="K469">
        <f t="shared" si="50"/>
        <v>-4.4222577227739563</v>
      </c>
      <c r="L469">
        <f t="shared" si="51"/>
        <v>0</v>
      </c>
    </row>
    <row r="470" spans="1:12" x14ac:dyDescent="0.3">
      <c r="A470">
        <v>469</v>
      </c>
      <c r="B470" t="s">
        <v>484</v>
      </c>
      <c r="C470">
        <v>46.15</v>
      </c>
      <c r="D470">
        <v>1.951E-2</v>
      </c>
      <c r="E470" s="10">
        <f t="shared" si="52"/>
        <v>4.3431121471650081E-3</v>
      </c>
      <c r="F470">
        <f t="shared" si="53"/>
        <v>1.0043525571273122</v>
      </c>
      <c r="G470">
        <f t="shared" si="54"/>
        <v>46.000179298832009</v>
      </c>
      <c r="H470">
        <f t="shared" si="48"/>
        <v>2.9169425991291645E-2</v>
      </c>
      <c r="J470" s="18">
        <f t="shared" si="49"/>
        <v>-6.9795417274754774</v>
      </c>
      <c r="K470">
        <f t="shared" si="50"/>
        <v>-4.6207687560747672</v>
      </c>
      <c r="L470">
        <f t="shared" si="51"/>
        <v>0</v>
      </c>
    </row>
    <row r="471" spans="1:12" x14ac:dyDescent="0.3">
      <c r="A471">
        <v>470</v>
      </c>
      <c r="B471" t="s">
        <v>485</v>
      </c>
      <c r="C471">
        <v>46.4</v>
      </c>
      <c r="D471">
        <v>1.951E-2</v>
      </c>
      <c r="E471" s="10">
        <f t="shared" si="52"/>
        <v>5.4024982833483417E-3</v>
      </c>
      <c r="F471">
        <f t="shared" si="53"/>
        <v>1.0054171180931744</v>
      </c>
      <c r="G471">
        <f t="shared" si="54"/>
        <v>46.249367702400981</v>
      </c>
      <c r="H471">
        <f t="shared" si="48"/>
        <v>2.9090934650601408E-2</v>
      </c>
      <c r="J471" s="18">
        <f t="shared" si="49"/>
        <v>-6.998467900804461</v>
      </c>
      <c r="K471">
        <f t="shared" si="50"/>
        <v>-4.8699571596437394</v>
      </c>
      <c r="L471">
        <f t="shared" si="51"/>
        <v>0</v>
      </c>
    </row>
    <row r="472" spans="1:12" x14ac:dyDescent="0.3">
      <c r="A472">
        <v>471</v>
      </c>
      <c r="B472" t="s">
        <v>486</v>
      </c>
      <c r="C472">
        <v>45.75</v>
      </c>
      <c r="D472">
        <v>1.9820000000000001E-2</v>
      </c>
      <c r="E472" s="10">
        <f t="shared" si="52"/>
        <v>-1.4107667510679225E-2</v>
      </c>
      <c r="F472">
        <f t="shared" si="53"/>
        <v>0.98599137931034486</v>
      </c>
      <c r="G472">
        <f t="shared" si="54"/>
        <v>45.599121837630172</v>
      </c>
      <c r="H472">
        <f t="shared" si="48"/>
        <v>2.9217443765585192E-2</v>
      </c>
      <c r="J472" s="18">
        <f t="shared" si="49"/>
        <v>-6.9300791752721889</v>
      </c>
      <c r="K472">
        <f t="shared" si="50"/>
        <v>-4.2197112948729298</v>
      </c>
      <c r="L472">
        <f t="shared" si="51"/>
        <v>0</v>
      </c>
    </row>
    <row r="473" spans="1:12" x14ac:dyDescent="0.3">
      <c r="A473">
        <v>472</v>
      </c>
      <c r="B473" t="s">
        <v>487</v>
      </c>
      <c r="C473">
        <v>42.4</v>
      </c>
      <c r="D473">
        <v>1.9210000000000001E-2</v>
      </c>
      <c r="E473" s="10">
        <f t="shared" si="52"/>
        <v>-7.6043429483618252E-2</v>
      </c>
      <c r="F473">
        <f t="shared" si="53"/>
        <v>0.92677595628415299</v>
      </c>
      <c r="G473">
        <f t="shared" si="54"/>
        <v>42.264466415788533</v>
      </c>
      <c r="H473">
        <f t="shared" si="48"/>
        <v>3.2275849527594859E-2</v>
      </c>
      <c r="J473" s="18">
        <f t="shared" si="49"/>
        <v>-7.0956563355439544</v>
      </c>
      <c r="K473">
        <f t="shared" si="50"/>
        <v>-0.88505587303129118</v>
      </c>
      <c r="L473">
        <f t="shared" si="51"/>
        <v>0</v>
      </c>
    </row>
    <row r="474" spans="1:12" x14ac:dyDescent="0.3">
      <c r="A474">
        <v>473</v>
      </c>
      <c r="B474" t="s">
        <v>488</v>
      </c>
      <c r="C474">
        <v>42.4</v>
      </c>
      <c r="D474">
        <v>1.8689999999999998E-2</v>
      </c>
      <c r="E474" s="10">
        <f t="shared" si="52"/>
        <v>0</v>
      </c>
      <c r="F474">
        <f t="shared" si="53"/>
        <v>1</v>
      </c>
      <c r="G474">
        <f t="shared" si="54"/>
        <v>42.268129494942372</v>
      </c>
      <c r="H474">
        <f t="shared" si="48"/>
        <v>3.2273097121597968E-2</v>
      </c>
      <c r="J474" s="18">
        <f t="shared" si="49"/>
        <v>-7.0956661663056275</v>
      </c>
      <c r="K474">
        <f t="shared" si="50"/>
        <v>-0.88871895218512975</v>
      </c>
      <c r="L474">
        <f t="shared" si="51"/>
        <v>0</v>
      </c>
    </row>
    <row r="475" spans="1:12" x14ac:dyDescent="0.3">
      <c r="A475">
        <v>474</v>
      </c>
      <c r="B475" t="s">
        <v>489</v>
      </c>
      <c r="C475">
        <v>42</v>
      </c>
      <c r="D475">
        <v>1.797E-2</v>
      </c>
      <c r="E475" s="10">
        <f t="shared" si="52"/>
        <v>-9.47874395454377E-3</v>
      </c>
      <c r="F475">
        <f t="shared" si="53"/>
        <v>0.99056603773584906</v>
      </c>
      <c r="G475">
        <f t="shared" si="54"/>
        <v>41.874398182609148</v>
      </c>
      <c r="H475">
        <f t="shared" si="48"/>
        <v>3.2140513688488824E-2</v>
      </c>
      <c r="J475" s="18">
        <f t="shared" si="49"/>
        <v>-7.0006907371039526</v>
      </c>
      <c r="K475">
        <f t="shared" si="50"/>
        <v>-0.49498763985190664</v>
      </c>
      <c r="L475">
        <f t="shared" si="51"/>
        <v>0</v>
      </c>
    </row>
    <row r="476" spans="1:12" x14ac:dyDescent="0.3">
      <c r="A476">
        <v>475</v>
      </c>
      <c r="B476" t="s">
        <v>490</v>
      </c>
      <c r="C476">
        <v>42.6</v>
      </c>
      <c r="D476">
        <v>1.7819999999999999E-2</v>
      </c>
      <c r="E476" s="10">
        <f t="shared" si="52"/>
        <v>1.4184634991956381E-2</v>
      </c>
      <c r="F476">
        <f t="shared" si="53"/>
        <v>1.0142857142857142</v>
      </c>
      <c r="G476">
        <f t="shared" si="54"/>
        <v>42.473665699301712</v>
      </c>
      <c r="H476">
        <f t="shared" si="48"/>
        <v>3.2264577512269951E-2</v>
      </c>
      <c r="J476" s="18">
        <f t="shared" si="49"/>
        <v>-7.1282878324225818</v>
      </c>
      <c r="K476">
        <f t="shared" si="50"/>
        <v>-1.0942551565444703</v>
      </c>
      <c r="L476">
        <f t="shared" si="51"/>
        <v>0</v>
      </c>
    </row>
    <row r="477" spans="1:12" x14ac:dyDescent="0.3">
      <c r="A477">
        <v>476</v>
      </c>
      <c r="B477" t="s">
        <v>491</v>
      </c>
      <c r="C477">
        <v>42.2</v>
      </c>
      <c r="D477">
        <v>1.787E-2</v>
      </c>
      <c r="E477" s="10">
        <f t="shared" si="52"/>
        <v>-9.4340322333585289E-3</v>
      </c>
      <c r="F477">
        <f t="shared" si="53"/>
        <v>0.99061032863849774</v>
      </c>
      <c r="G477">
        <f t="shared" si="54"/>
        <v>42.074501314561743</v>
      </c>
      <c r="H477">
        <f t="shared" si="48"/>
        <v>3.2069806004770413E-2</v>
      </c>
      <c r="J477" s="18">
        <f t="shared" si="49"/>
        <v>-7.0186697928726458</v>
      </c>
      <c r="K477">
        <f t="shared" si="50"/>
        <v>-0.69509077180450163</v>
      </c>
      <c r="L477">
        <f t="shared" si="51"/>
        <v>0</v>
      </c>
    </row>
    <row r="478" spans="1:12" x14ac:dyDescent="0.3">
      <c r="A478">
        <v>477</v>
      </c>
      <c r="B478" t="s">
        <v>492</v>
      </c>
      <c r="C478">
        <v>41.5</v>
      </c>
      <c r="D478">
        <v>1.746E-2</v>
      </c>
      <c r="E478" s="10">
        <f t="shared" si="52"/>
        <v>-1.6726793805313625E-2</v>
      </c>
      <c r="F478">
        <f t="shared" si="53"/>
        <v>0.9834123222748814</v>
      </c>
      <c r="G478">
        <f t="shared" si="54"/>
        <v>41.379410542757242</v>
      </c>
      <c r="H478">
        <f t="shared" si="48"/>
        <v>3.1932202323149458E-2</v>
      </c>
      <c r="J478" s="18">
        <f t="shared" si="49"/>
        <v>-6.8731001577564976</v>
      </c>
      <c r="K478">
        <f t="shared" si="50"/>
        <v>0.49784915482836567</v>
      </c>
      <c r="L478">
        <f t="shared" si="51"/>
        <v>0</v>
      </c>
    </row>
    <row r="479" spans="1:12" x14ac:dyDescent="0.3">
      <c r="A479">
        <v>478</v>
      </c>
      <c r="B479" t="s">
        <v>493</v>
      </c>
      <c r="C479">
        <v>42.1</v>
      </c>
      <c r="D479">
        <v>1.7669999999999998E-2</v>
      </c>
      <c r="E479" s="10">
        <f t="shared" si="52"/>
        <v>1.4354313451683122E-2</v>
      </c>
      <c r="F479">
        <f t="shared" si="53"/>
        <v>1.0144578313253012</v>
      </c>
      <c r="G479">
        <f t="shared" si="54"/>
        <v>41.976197888088016</v>
      </c>
      <c r="H479">
        <f t="shared" si="48"/>
        <v>3.1341029515558144E-2</v>
      </c>
      <c r="J479" s="18">
        <f t="shared" si="49"/>
        <v>-6.8431468154529718</v>
      </c>
      <c r="K479">
        <f t="shared" si="50"/>
        <v>-9.8938190502408929E-2</v>
      </c>
      <c r="L479">
        <f t="shared" si="51"/>
        <v>0</v>
      </c>
    </row>
    <row r="480" spans="1:12" x14ac:dyDescent="0.3">
      <c r="A480">
        <v>479</v>
      </c>
      <c r="B480" t="s">
        <v>494</v>
      </c>
      <c r="C480">
        <v>42</v>
      </c>
      <c r="D480">
        <v>1.7559999999999999E-2</v>
      </c>
      <c r="E480" s="10">
        <f t="shared" si="52"/>
        <v>-2.3781224049674358E-3</v>
      </c>
      <c r="F480">
        <f t="shared" si="53"/>
        <v>0.99762470308788598</v>
      </c>
      <c r="G480">
        <f t="shared" si="54"/>
        <v>41.877259697585608</v>
      </c>
      <c r="H480">
        <f t="shared" si="48"/>
        <v>3.0829882078343605E-2</v>
      </c>
      <c r="J480" s="18">
        <f t="shared" si="49"/>
        <v>-6.7156742080488527</v>
      </c>
      <c r="K480">
        <f t="shared" si="50"/>
        <v>1.0007220854065082</v>
      </c>
      <c r="L480">
        <f t="shared" si="51"/>
        <v>0</v>
      </c>
    </row>
    <row r="481" spans="1:13" x14ac:dyDescent="0.3">
      <c r="A481">
        <v>480</v>
      </c>
      <c r="B481" t="s">
        <v>495</v>
      </c>
      <c r="C481">
        <v>43</v>
      </c>
      <c r="D481">
        <v>1.7049999999999999E-2</v>
      </c>
      <c r="E481" s="10">
        <f t="shared" si="52"/>
        <v>2.3530497410194036E-2</v>
      </c>
      <c r="F481">
        <f t="shared" si="53"/>
        <v>1.0238095238095237</v>
      </c>
      <c r="G481">
        <f t="shared" si="54"/>
        <v>42.877981782992116</v>
      </c>
      <c r="H481">
        <f t="shared" ref="H481:H544" si="55">SQRT(_xlfn.VAR.S(E452:E481))</f>
        <v>3.080601202340642E-2</v>
      </c>
      <c r="J481" s="18">
        <f t="shared" ref="J481:J544" si="56">-G481*$P$3*$Q$3*H481</f>
        <v>-6.8708317936941281</v>
      </c>
      <c r="K481">
        <f t="shared" si="50"/>
        <v>0.49821971367124007</v>
      </c>
      <c r="L481">
        <f t="shared" si="51"/>
        <v>0</v>
      </c>
    </row>
    <row r="482" spans="1:13" x14ac:dyDescent="0.3">
      <c r="A482">
        <v>481</v>
      </c>
      <c r="B482" t="s">
        <v>496</v>
      </c>
      <c r="C482">
        <v>43.5</v>
      </c>
      <c r="D482">
        <v>1.7100000000000001E-2</v>
      </c>
      <c r="E482" s="10">
        <f t="shared" si="52"/>
        <v>1.1560822401076006E-2</v>
      </c>
      <c r="F482">
        <f t="shared" si="53"/>
        <v>1.0116279069767442</v>
      </c>
      <c r="G482">
        <f t="shared" si="54"/>
        <v>43.376201496663356</v>
      </c>
      <c r="H482">
        <f t="shared" si="55"/>
        <v>3.086482557645575E-2</v>
      </c>
      <c r="J482" s="18">
        <f t="shared" si="56"/>
        <v>-6.963937188161756</v>
      </c>
      <c r="K482">
        <f t="shared" ref="K482:K545" si="57">+MIN(G483-G482,G484-G482,G485-G482,G486-G482,G487-G482,G488-G482,G489-G482,G490-G482,G491-G482,G492-G482)</f>
        <v>0.29652577496958799</v>
      </c>
      <c r="L482">
        <f t="shared" ref="L482:L545" si="58">+IF(K482&lt;J482,1,0)</f>
        <v>0</v>
      </c>
    </row>
    <row r="483" spans="1:13" x14ac:dyDescent="0.3">
      <c r="A483">
        <v>482</v>
      </c>
      <c r="B483" t="s">
        <v>497</v>
      </c>
      <c r="C483">
        <v>43.9</v>
      </c>
      <c r="D483">
        <v>1.6639999999999999E-2</v>
      </c>
      <c r="E483" s="10">
        <f t="shared" si="52"/>
        <v>9.1533819864872013E-3</v>
      </c>
      <c r="F483">
        <f t="shared" si="53"/>
        <v>1.0091954022988505</v>
      </c>
      <c r="G483">
        <f t="shared" si="54"/>
        <v>43.778419336447016</v>
      </c>
      <c r="H483">
        <f t="shared" si="55"/>
        <v>3.0618303089742772E-2</v>
      </c>
      <c r="J483" s="18">
        <f t="shared" si="56"/>
        <v>-6.9723743299821273</v>
      </c>
      <c r="K483">
        <f t="shared" si="57"/>
        <v>-0.10569206481407178</v>
      </c>
      <c r="L483">
        <f t="shared" si="58"/>
        <v>0</v>
      </c>
    </row>
    <row r="484" spans="1:13" x14ac:dyDescent="0.3">
      <c r="A484">
        <v>483</v>
      </c>
      <c r="B484" t="s">
        <v>498</v>
      </c>
      <c r="C484">
        <v>44.35</v>
      </c>
      <c r="D484">
        <v>1.6899999999999998E-2</v>
      </c>
      <c r="E484" s="10">
        <f t="shared" si="52"/>
        <v>1.0198388674462986E-2</v>
      </c>
      <c r="F484">
        <f t="shared" si="53"/>
        <v>1.0102505694760822</v>
      </c>
      <c r="G484">
        <f t="shared" si="54"/>
        <v>44.225256596099285</v>
      </c>
      <c r="H484">
        <f t="shared" si="55"/>
        <v>3.0431817196708646E-2</v>
      </c>
      <c r="J484" s="18">
        <f t="shared" si="56"/>
        <v>-7.0006400535846582</v>
      </c>
      <c r="K484">
        <f t="shared" si="57"/>
        <v>-0.55252932446634162</v>
      </c>
      <c r="L484">
        <f t="shared" si="58"/>
        <v>0</v>
      </c>
    </row>
    <row r="485" spans="1:13" x14ac:dyDescent="0.3">
      <c r="A485">
        <v>484</v>
      </c>
      <c r="B485" t="s">
        <v>499</v>
      </c>
      <c r="C485">
        <v>44.15</v>
      </c>
      <c r="D485">
        <v>1.7000000000000001E-2</v>
      </c>
      <c r="E485" s="10">
        <f t="shared" si="52"/>
        <v>-4.5197817056195182E-3</v>
      </c>
      <c r="F485">
        <f t="shared" si="53"/>
        <v>0.99549041713641484</v>
      </c>
      <c r="G485">
        <f t="shared" si="54"/>
        <v>44.025085379278245</v>
      </c>
      <c r="H485">
        <f t="shared" si="55"/>
        <v>3.0431104108437267E-2</v>
      </c>
      <c r="J485" s="18">
        <f t="shared" si="56"/>
        <v>-6.9687906381618552</v>
      </c>
      <c r="K485">
        <f t="shared" si="57"/>
        <v>-0.35235810764530129</v>
      </c>
      <c r="L485">
        <f t="shared" si="58"/>
        <v>0</v>
      </c>
    </row>
    <row r="486" spans="1:13" x14ac:dyDescent="0.3">
      <c r="A486">
        <v>485</v>
      </c>
      <c r="B486" t="s">
        <v>500</v>
      </c>
      <c r="C486">
        <v>43.8</v>
      </c>
      <c r="D486">
        <v>1.746E-2</v>
      </c>
      <c r="E486" s="10">
        <f t="shared" si="52"/>
        <v>-7.9591096675686052E-3</v>
      </c>
      <c r="F486">
        <f t="shared" si="53"/>
        <v>0.99207248018120042</v>
      </c>
      <c r="G486">
        <f t="shared" si="54"/>
        <v>43.672727271632944</v>
      </c>
      <c r="H486">
        <f t="shared" si="55"/>
        <v>3.0440481555079772E-2</v>
      </c>
      <c r="J486" s="18">
        <f t="shared" si="56"/>
        <v>-6.9151456629456405</v>
      </c>
      <c r="K486">
        <f t="shared" si="57"/>
        <v>2.2953086339400244</v>
      </c>
      <c r="L486">
        <f t="shared" si="58"/>
        <v>0</v>
      </c>
    </row>
    <row r="487" spans="1:13" x14ac:dyDescent="0.3">
      <c r="A487">
        <v>486</v>
      </c>
      <c r="B487" t="s">
        <v>501</v>
      </c>
      <c r="C487">
        <v>46.35</v>
      </c>
      <c r="D487">
        <v>1.7559999999999999E-2</v>
      </c>
      <c r="E487" s="10">
        <f t="shared" si="52"/>
        <v>5.6587474629463827E-2</v>
      </c>
      <c r="F487">
        <f t="shared" si="53"/>
        <v>1.0582191780821919</v>
      </c>
      <c r="G487">
        <f t="shared" si="54"/>
        <v>46.214547309121265</v>
      </c>
      <c r="H487">
        <f t="shared" si="55"/>
        <v>3.2067010451851043E-2</v>
      </c>
      <c r="J487" s="18">
        <f t="shared" si="56"/>
        <v>-7.7086207063082686</v>
      </c>
      <c r="K487">
        <f t="shared" si="57"/>
        <v>-0.24651140354829693</v>
      </c>
      <c r="L487">
        <f t="shared" si="58"/>
        <v>0</v>
      </c>
    </row>
    <row r="488" spans="1:13" x14ac:dyDescent="0.3">
      <c r="A488">
        <v>487</v>
      </c>
      <c r="B488" t="s">
        <v>502</v>
      </c>
      <c r="C488">
        <v>46.1</v>
      </c>
      <c r="D488">
        <v>1.72E-2</v>
      </c>
      <c r="E488" s="10">
        <f t="shared" si="52"/>
        <v>-5.4083420092613356E-3</v>
      </c>
      <c r="F488">
        <f t="shared" si="53"/>
        <v>0.99460625674217906</v>
      </c>
      <c r="G488">
        <f t="shared" si="54"/>
        <v>45.968035905572968</v>
      </c>
      <c r="H488">
        <f t="shared" si="55"/>
        <v>3.1668252879420253E-2</v>
      </c>
      <c r="J488" s="18">
        <f t="shared" si="56"/>
        <v>-7.5721560015161451</v>
      </c>
      <c r="K488">
        <f t="shared" si="57"/>
        <v>0.10009764334320437</v>
      </c>
      <c r="L488">
        <f t="shared" si="58"/>
        <v>0</v>
      </c>
    </row>
    <row r="489" spans="1:13" x14ac:dyDescent="0.3">
      <c r="A489">
        <v>488</v>
      </c>
      <c r="B489" t="s">
        <v>503</v>
      </c>
      <c r="C489">
        <v>46.9</v>
      </c>
      <c r="D489">
        <v>1.695E-2</v>
      </c>
      <c r="E489" s="10">
        <f t="shared" si="52"/>
        <v>1.720472544963076E-2</v>
      </c>
      <c r="F489">
        <f t="shared" si="53"/>
        <v>1.0173535791757049</v>
      </c>
      <c r="G489">
        <f t="shared" si="54"/>
        <v>46.767694469551813</v>
      </c>
      <c r="H489">
        <f t="shared" si="55"/>
        <v>3.1806373215392515E-2</v>
      </c>
      <c r="J489" s="18">
        <f t="shared" si="56"/>
        <v>-7.7374812933503021</v>
      </c>
      <c r="K489">
        <f t="shared" si="57"/>
        <v>-0.69956092063564057</v>
      </c>
      <c r="L489">
        <f t="shared" si="58"/>
        <v>0</v>
      </c>
    </row>
    <row r="490" spans="1:13" x14ac:dyDescent="0.3">
      <c r="A490">
        <v>489</v>
      </c>
      <c r="B490" t="s">
        <v>504</v>
      </c>
      <c r="C490">
        <v>49.6</v>
      </c>
      <c r="D490">
        <v>1.7000000000000001E-2</v>
      </c>
      <c r="E490" s="10">
        <f t="shared" si="52"/>
        <v>5.5973158278648127E-2</v>
      </c>
      <c r="F490">
        <f t="shared" si="53"/>
        <v>1.0575692963752665</v>
      </c>
      <c r="G490">
        <f t="shared" si="54"/>
        <v>49.459665567660274</v>
      </c>
      <c r="H490">
        <f t="shared" si="55"/>
        <v>3.291005230441691E-2</v>
      </c>
      <c r="J490" s="18">
        <f t="shared" si="56"/>
        <v>-8.4667989756472117</v>
      </c>
      <c r="K490">
        <f t="shared" si="57"/>
        <v>-3.3915320187441012</v>
      </c>
      <c r="L490">
        <f t="shared" si="58"/>
        <v>0</v>
      </c>
    </row>
    <row r="491" spans="1:13" x14ac:dyDescent="0.3">
      <c r="A491">
        <v>490</v>
      </c>
      <c r="B491" t="s">
        <v>505</v>
      </c>
      <c r="C491">
        <v>46.65</v>
      </c>
      <c r="D491">
        <v>1.72E-2</v>
      </c>
      <c r="E491" s="10">
        <f t="shared" si="52"/>
        <v>-6.131790643752906E-2</v>
      </c>
      <c r="F491">
        <f t="shared" si="53"/>
        <v>0.94052419354838701</v>
      </c>
      <c r="G491">
        <f t="shared" si="54"/>
        <v>46.516461496637284</v>
      </c>
      <c r="H491">
        <f t="shared" si="55"/>
        <v>3.4572373255312649E-2</v>
      </c>
      <c r="J491" s="18">
        <f t="shared" si="56"/>
        <v>-8.3651814228710801</v>
      </c>
      <c r="K491">
        <f t="shared" si="57"/>
        <v>-0.44832794772111129</v>
      </c>
      <c r="L491">
        <f t="shared" si="58"/>
        <v>0</v>
      </c>
    </row>
    <row r="492" spans="1:13" x14ac:dyDescent="0.3">
      <c r="A492">
        <v>491</v>
      </c>
      <c r="B492" t="s">
        <v>506</v>
      </c>
      <c r="C492">
        <v>46.5</v>
      </c>
      <c r="D492">
        <v>1.746E-2</v>
      </c>
      <c r="E492" s="10">
        <f t="shared" si="52"/>
        <v>-3.2206147000421719E-3</v>
      </c>
      <c r="F492">
        <f t="shared" si="53"/>
        <v>0.99678456591639875</v>
      </c>
      <c r="G492">
        <f t="shared" si="54"/>
        <v>46.364881692487032</v>
      </c>
      <c r="H492">
        <f t="shared" si="55"/>
        <v>3.4478481669217097E-2</v>
      </c>
      <c r="J492" s="18">
        <f t="shared" si="56"/>
        <v>-8.3152783016346863</v>
      </c>
      <c r="K492">
        <f t="shared" si="57"/>
        <v>-0.29674814357085921</v>
      </c>
      <c r="L492">
        <f t="shared" si="58"/>
        <v>0</v>
      </c>
    </row>
    <row r="493" spans="1:13" x14ac:dyDescent="0.3">
      <c r="A493">
        <v>492</v>
      </c>
      <c r="B493" t="s">
        <v>507</v>
      </c>
      <c r="C493">
        <v>46.2</v>
      </c>
      <c r="D493">
        <v>1.7150000000000002E-2</v>
      </c>
      <c r="E493" s="10">
        <f t="shared" si="52"/>
        <v>-6.4725145056173669E-3</v>
      </c>
      <c r="F493">
        <f t="shared" si="53"/>
        <v>0.99354838709677429</v>
      </c>
      <c r="G493">
        <f t="shared" si="54"/>
        <v>46.068133548916173</v>
      </c>
      <c r="H493">
        <f t="shared" si="55"/>
        <v>3.394340200749172E-2</v>
      </c>
      <c r="J493" s="18">
        <f t="shared" si="56"/>
        <v>-8.1338373833934767</v>
      </c>
      <c r="K493">
        <f t="shared" si="57"/>
        <v>1.1467176099838383</v>
      </c>
      <c r="L493">
        <f t="shared" si="58"/>
        <v>0</v>
      </c>
    </row>
    <row r="494" spans="1:13" s="8" customFormat="1" x14ac:dyDescent="0.3">
      <c r="A494" s="8">
        <v>493</v>
      </c>
      <c r="B494" s="8" t="s">
        <v>508</v>
      </c>
      <c r="C494" s="8">
        <v>47.35</v>
      </c>
      <c r="D494" s="8">
        <v>1.7150000000000002E-2</v>
      </c>
      <c r="E494" s="17">
        <f t="shared" si="52"/>
        <v>2.4587021544394155E-2</v>
      </c>
      <c r="F494" s="8">
        <f t="shared" si="53"/>
        <v>1.024891774891775</v>
      </c>
      <c r="G494" s="8">
        <f t="shared" si="54"/>
        <v>47.214851158900011</v>
      </c>
      <c r="H494" s="8">
        <f t="shared" si="55"/>
        <v>3.392209200212485E-2</v>
      </c>
      <c r="J494" s="18">
        <f t="shared" si="56"/>
        <v>-8.3310694185940708</v>
      </c>
      <c r="K494" s="8">
        <f t="shared" si="57"/>
        <v>0.14791413637643558</v>
      </c>
      <c r="L494" s="8">
        <f t="shared" si="58"/>
        <v>0</v>
      </c>
      <c r="M494"/>
    </row>
    <row r="495" spans="1:13" x14ac:dyDescent="0.3">
      <c r="A495">
        <v>494</v>
      </c>
      <c r="B495" t="s">
        <v>509</v>
      </c>
      <c r="C495">
        <v>47.5</v>
      </c>
      <c r="D495">
        <v>1.736E-2</v>
      </c>
      <c r="E495" s="10">
        <f t="shared" si="52"/>
        <v>3.162891408508217E-3</v>
      </c>
      <c r="F495">
        <f t="shared" si="53"/>
        <v>1.0031678986272439</v>
      </c>
      <c r="G495">
        <f t="shared" si="54"/>
        <v>47.362765295276446</v>
      </c>
      <c r="H495">
        <f t="shared" si="55"/>
        <v>3.3921837045301259E-2</v>
      </c>
      <c r="J495" s="18">
        <f t="shared" si="56"/>
        <v>-8.3571060838561859</v>
      </c>
      <c r="K495">
        <f t="shared" si="57"/>
        <v>0.7516019473948532</v>
      </c>
      <c r="L495">
        <f t="shared" si="58"/>
        <v>0</v>
      </c>
      <c r="M495" s="8"/>
    </row>
    <row r="496" spans="1:13" x14ac:dyDescent="0.3">
      <c r="A496">
        <v>495</v>
      </c>
      <c r="B496" t="s">
        <v>510</v>
      </c>
      <c r="C496">
        <v>48.55</v>
      </c>
      <c r="D496">
        <v>1.72E-2</v>
      </c>
      <c r="E496" s="10">
        <f t="shared" si="52"/>
        <v>2.1864483696738286E-2</v>
      </c>
      <c r="F496">
        <f t="shared" si="53"/>
        <v>1.0221052631578946</v>
      </c>
      <c r="G496">
        <f t="shared" si="54"/>
        <v>48.411022629404933</v>
      </c>
      <c r="H496">
        <f t="shared" si="55"/>
        <v>2.8403628322149425E-2</v>
      </c>
      <c r="J496" s="18">
        <f t="shared" si="56"/>
        <v>-7.1524952548069685</v>
      </c>
      <c r="K496">
        <f t="shared" si="57"/>
        <v>-1.1394603034953477</v>
      </c>
      <c r="L496">
        <f t="shared" si="58"/>
        <v>0</v>
      </c>
    </row>
    <row r="497" spans="1:12" x14ac:dyDescent="0.3">
      <c r="A497">
        <v>496</v>
      </c>
      <c r="B497" t="s">
        <v>511</v>
      </c>
      <c r="C497">
        <v>48.25</v>
      </c>
      <c r="D497">
        <v>1.6890000000000002E-2</v>
      </c>
      <c r="E497" s="10">
        <f t="shared" si="52"/>
        <v>-6.1983669523389068E-3</v>
      </c>
      <c r="F497">
        <f t="shared" si="53"/>
        <v>0.99382080329557165</v>
      </c>
      <c r="G497">
        <f t="shared" si="54"/>
        <v>48.1143672426713</v>
      </c>
      <c r="H497">
        <f t="shared" si="55"/>
        <v>2.8008658114343724E-2</v>
      </c>
      <c r="J497" s="18">
        <f t="shared" si="56"/>
        <v>-7.0098154087722131</v>
      </c>
      <c r="K497">
        <f t="shared" si="57"/>
        <v>-1.4467795699595953</v>
      </c>
      <c r="L497">
        <f t="shared" si="58"/>
        <v>0</v>
      </c>
    </row>
    <row r="498" spans="1:12" x14ac:dyDescent="0.3">
      <c r="A498">
        <v>497</v>
      </c>
      <c r="B498" t="s">
        <v>512</v>
      </c>
      <c r="C498">
        <v>48.55</v>
      </c>
      <c r="D498">
        <v>1.7260000000000001E-2</v>
      </c>
      <c r="E498" s="10">
        <f t="shared" si="52"/>
        <v>6.1983669523388305E-3</v>
      </c>
      <c r="F498">
        <f t="shared" si="53"/>
        <v>1.0062176165803107</v>
      </c>
      <c r="G498">
        <f t="shared" si="54"/>
        <v>48.410538521599186</v>
      </c>
      <c r="H498">
        <f t="shared" si="55"/>
        <v>2.8016078933072737E-2</v>
      </c>
      <c r="J498" s="18">
        <f t="shared" si="56"/>
        <v>-7.0548334711218104</v>
      </c>
      <c r="K498">
        <f t="shared" si="57"/>
        <v>-1.7939748113863985</v>
      </c>
      <c r="L498">
        <f t="shared" si="58"/>
        <v>0</v>
      </c>
    </row>
    <row r="499" spans="1:12" x14ac:dyDescent="0.3">
      <c r="A499">
        <v>498</v>
      </c>
      <c r="B499" t="s">
        <v>513</v>
      </c>
      <c r="C499">
        <v>50.85</v>
      </c>
      <c r="D499">
        <v>1.6739999999999998E-2</v>
      </c>
      <c r="E499" s="10">
        <f t="shared" si="52"/>
        <v>4.6285927757235071E-2</v>
      </c>
      <c r="F499">
        <f t="shared" si="53"/>
        <v>1.047373841400618</v>
      </c>
      <c r="G499">
        <f t="shared" si="54"/>
        <v>50.708326226813824</v>
      </c>
      <c r="H499">
        <f t="shared" si="55"/>
        <v>2.7102765548407241E-2</v>
      </c>
      <c r="J499" s="18">
        <f t="shared" si="56"/>
        <v>-7.1487874473501636</v>
      </c>
      <c r="K499">
        <f t="shared" si="57"/>
        <v>-4.3909062409446449</v>
      </c>
      <c r="L499">
        <f t="shared" si="58"/>
        <v>0</v>
      </c>
    </row>
    <row r="500" spans="1:12" x14ac:dyDescent="0.3">
      <c r="A500">
        <v>499</v>
      </c>
      <c r="B500" t="s">
        <v>514</v>
      </c>
      <c r="C500">
        <v>51.3</v>
      </c>
      <c r="D500">
        <v>1.6840000000000001E-2</v>
      </c>
      <c r="E500" s="10">
        <f t="shared" si="52"/>
        <v>8.8106296821549059E-3</v>
      </c>
      <c r="F500">
        <f t="shared" si="53"/>
        <v>1.0088495575221239</v>
      </c>
      <c r="G500">
        <f t="shared" si="54"/>
        <v>51.156219865839127</v>
      </c>
      <c r="H500">
        <f t="shared" si="55"/>
        <v>2.712052151640373E-2</v>
      </c>
      <c r="J500" s="18">
        <f t="shared" si="56"/>
        <v>-7.2166556409342721</v>
      </c>
      <c r="K500">
        <f t="shared" si="57"/>
        <v>-5.3876114479259201</v>
      </c>
      <c r="L500">
        <f t="shared" si="58"/>
        <v>0</v>
      </c>
    </row>
    <row r="501" spans="1:12" x14ac:dyDescent="0.3">
      <c r="A501">
        <v>500</v>
      </c>
      <c r="B501" t="s">
        <v>515</v>
      </c>
      <c r="C501">
        <v>49.55</v>
      </c>
      <c r="D501">
        <v>1.6080000000000001E-2</v>
      </c>
      <c r="E501" s="10">
        <f t="shared" si="52"/>
        <v>-3.4708491400726821E-2</v>
      </c>
      <c r="F501">
        <f t="shared" si="53"/>
        <v>0.96588693957115013</v>
      </c>
      <c r="G501">
        <f t="shared" si="54"/>
        <v>49.417383785103176</v>
      </c>
      <c r="H501">
        <f t="shared" si="55"/>
        <v>2.7999335079173987E-2</v>
      </c>
      <c r="J501" s="18">
        <f t="shared" si="56"/>
        <v>-7.1972562939225098</v>
      </c>
      <c r="K501">
        <f t="shared" si="57"/>
        <v>-4.4990373713833804</v>
      </c>
      <c r="L501">
        <f t="shared" si="58"/>
        <v>0</v>
      </c>
    </row>
    <row r="502" spans="1:12" x14ac:dyDescent="0.3">
      <c r="A502">
        <v>501</v>
      </c>
      <c r="B502" t="s">
        <v>516</v>
      </c>
      <c r="C502">
        <v>50.4</v>
      </c>
      <c r="D502">
        <v>1.5820000000000001E-2</v>
      </c>
      <c r="E502" s="10">
        <f t="shared" si="52"/>
        <v>1.7008914301325916E-2</v>
      </c>
      <c r="F502">
        <f t="shared" si="53"/>
        <v>1.0171543895055499</v>
      </c>
      <c r="G502">
        <f t="shared" si="54"/>
        <v>50.267287036808298</v>
      </c>
      <c r="H502">
        <f t="shared" si="55"/>
        <v>2.7951107183797504E-2</v>
      </c>
      <c r="J502" s="18">
        <f t="shared" si="56"/>
        <v>-7.3084278326231313</v>
      </c>
      <c r="K502">
        <f t="shared" si="57"/>
        <v>-5.6960606914937486</v>
      </c>
      <c r="L502">
        <f t="shared" si="58"/>
        <v>0</v>
      </c>
    </row>
    <row r="503" spans="1:12" x14ac:dyDescent="0.3">
      <c r="A503">
        <v>502</v>
      </c>
      <c r="B503" t="s">
        <v>517</v>
      </c>
      <c r="C503">
        <v>50.25</v>
      </c>
      <c r="D503">
        <v>1.6080000000000001E-2</v>
      </c>
      <c r="E503" s="10">
        <f t="shared" si="52"/>
        <v>-2.9806281381377893E-3</v>
      </c>
      <c r="F503">
        <f t="shared" si="53"/>
        <v>0.99702380952380953</v>
      </c>
      <c r="G503">
        <f t="shared" si="54"/>
        <v>50.115510296698986</v>
      </c>
      <c r="H503">
        <f t="shared" si="55"/>
        <v>2.3659592836070758E-2</v>
      </c>
      <c r="J503" s="18">
        <f t="shared" si="56"/>
        <v>-6.16763868750171</v>
      </c>
      <c r="K503">
        <f t="shared" si="57"/>
        <v>-5.5442839513844362</v>
      </c>
      <c r="L503">
        <f t="shared" si="58"/>
        <v>0</v>
      </c>
    </row>
    <row r="504" spans="1:12" x14ac:dyDescent="0.3">
      <c r="A504">
        <v>503</v>
      </c>
      <c r="B504" t="s">
        <v>518</v>
      </c>
      <c r="C504">
        <v>49.25</v>
      </c>
      <c r="D504">
        <v>1.5969999999999998E-2</v>
      </c>
      <c r="E504" s="10">
        <f t="shared" si="52"/>
        <v>-2.0101179321087265E-2</v>
      </c>
      <c r="F504">
        <f t="shared" si="53"/>
        <v>0.98009950248756217</v>
      </c>
      <c r="G504">
        <f t="shared" si="54"/>
        <v>49.11908721704927</v>
      </c>
      <c r="H504">
        <f t="shared" si="55"/>
        <v>2.4105895096682962E-2</v>
      </c>
      <c r="J504" s="18">
        <f t="shared" si="56"/>
        <v>-6.1590403678366359</v>
      </c>
      <c r="K504">
        <f t="shared" si="57"/>
        <v>-4.54786087173472</v>
      </c>
      <c r="L504">
        <f t="shared" si="58"/>
        <v>0</v>
      </c>
    </row>
    <row r="505" spans="1:12" x14ac:dyDescent="0.3">
      <c r="A505">
        <v>504</v>
      </c>
      <c r="B505" t="s">
        <v>519</v>
      </c>
      <c r="C505">
        <v>48.85</v>
      </c>
      <c r="D505">
        <v>1.6129999999999999E-2</v>
      </c>
      <c r="E505" s="10">
        <f t="shared" si="52"/>
        <v>-8.1549891293061436E-3</v>
      </c>
      <c r="F505">
        <f t="shared" si="53"/>
        <v>0.99187817258883249</v>
      </c>
      <c r="G505">
        <f t="shared" si="54"/>
        <v>48.718851281388396</v>
      </c>
      <c r="H505">
        <f t="shared" si="55"/>
        <v>2.4079690660535009E-2</v>
      </c>
      <c r="J505" s="18">
        <f t="shared" si="56"/>
        <v>-6.1022141382328821</v>
      </c>
      <c r="K505">
        <f t="shared" si="57"/>
        <v>-4.1476249360738464</v>
      </c>
      <c r="L505">
        <f t="shared" si="58"/>
        <v>0</v>
      </c>
    </row>
    <row r="506" spans="1:12" x14ac:dyDescent="0.3">
      <c r="A506">
        <v>505</v>
      </c>
      <c r="B506" t="s">
        <v>520</v>
      </c>
      <c r="C506">
        <v>47.4</v>
      </c>
      <c r="D506">
        <v>1.6279999999999999E-2</v>
      </c>
      <c r="E506" s="10">
        <f t="shared" si="52"/>
        <v>-3.013214978776102E-2</v>
      </c>
      <c r="F506">
        <f t="shared" si="53"/>
        <v>0.97031729785056287</v>
      </c>
      <c r="G506">
        <f t="shared" si="54"/>
        <v>47.271562325909585</v>
      </c>
      <c r="H506">
        <f t="shared" si="55"/>
        <v>2.4846260354295199E-2</v>
      </c>
      <c r="J506" s="18">
        <f t="shared" si="56"/>
        <v>-6.1094271181407249</v>
      </c>
      <c r="K506">
        <f t="shared" si="57"/>
        <v>-2.7003359805950353</v>
      </c>
      <c r="L506">
        <f t="shared" si="58"/>
        <v>0</v>
      </c>
    </row>
    <row r="507" spans="1:12" x14ac:dyDescent="0.3">
      <c r="A507">
        <v>506</v>
      </c>
      <c r="B507" t="s">
        <v>521</v>
      </c>
      <c r="C507">
        <v>46.8</v>
      </c>
      <c r="D507">
        <v>1.7000000000000001E-2</v>
      </c>
      <c r="E507" s="10">
        <f t="shared" si="52"/>
        <v>-1.2739025777429826E-2</v>
      </c>
      <c r="F507">
        <f t="shared" si="53"/>
        <v>0.98734177215189867</v>
      </c>
      <c r="G507">
        <f t="shared" si="54"/>
        <v>46.667587672711704</v>
      </c>
      <c r="H507">
        <f t="shared" si="55"/>
        <v>2.4913093888862235E-2</v>
      </c>
      <c r="J507" s="18">
        <f t="shared" si="56"/>
        <v>-6.0475924666481431</v>
      </c>
      <c r="K507">
        <f t="shared" si="57"/>
        <v>-2.0963613273971546</v>
      </c>
      <c r="L507">
        <f t="shared" si="58"/>
        <v>0</v>
      </c>
    </row>
    <row r="508" spans="1:12" x14ac:dyDescent="0.3">
      <c r="A508">
        <v>507</v>
      </c>
      <c r="B508" t="s">
        <v>522</v>
      </c>
      <c r="C508">
        <v>46.75</v>
      </c>
      <c r="D508">
        <v>1.7150000000000002E-2</v>
      </c>
      <c r="E508" s="10">
        <f t="shared" si="52"/>
        <v>-1.0689471889049331E-3</v>
      </c>
      <c r="F508">
        <f t="shared" si="53"/>
        <v>0.99893162393162405</v>
      </c>
      <c r="G508">
        <f t="shared" si="54"/>
        <v>46.616563710212787</v>
      </c>
      <c r="H508">
        <f t="shared" si="55"/>
        <v>2.463834228872569E-2</v>
      </c>
      <c r="J508" s="18">
        <f t="shared" si="56"/>
        <v>-5.9743579810322496</v>
      </c>
      <c r="K508">
        <f t="shared" si="57"/>
        <v>-2.0453373648982378</v>
      </c>
      <c r="L508">
        <f t="shared" si="58"/>
        <v>0</v>
      </c>
    </row>
    <row r="509" spans="1:12" x14ac:dyDescent="0.3">
      <c r="A509">
        <v>508</v>
      </c>
      <c r="B509" t="s">
        <v>523</v>
      </c>
      <c r="C509">
        <v>46.45</v>
      </c>
      <c r="D509">
        <v>1.7150000000000002E-2</v>
      </c>
      <c r="E509" s="10">
        <f t="shared" si="52"/>
        <v>-6.4377904748484181E-3</v>
      </c>
      <c r="F509">
        <f t="shared" si="53"/>
        <v>0.99358288770053482</v>
      </c>
      <c r="G509">
        <f t="shared" si="54"/>
        <v>46.317419985869179</v>
      </c>
      <c r="H509">
        <f t="shared" si="55"/>
        <v>2.4628618083995076E-2</v>
      </c>
      <c r="J509" s="18">
        <f t="shared" si="56"/>
        <v>-5.9336770401753958</v>
      </c>
      <c r="K509">
        <f t="shared" si="57"/>
        <v>-1.7461936405546297</v>
      </c>
      <c r="L509">
        <f t="shared" si="58"/>
        <v>0</v>
      </c>
    </row>
    <row r="510" spans="1:12" x14ac:dyDescent="0.3">
      <c r="A510">
        <v>509</v>
      </c>
      <c r="B510" t="s">
        <v>524</v>
      </c>
      <c r="C510">
        <v>45.9</v>
      </c>
      <c r="D510">
        <v>1.72E-2</v>
      </c>
      <c r="E510" s="10">
        <f t="shared" si="52"/>
        <v>-1.1911348193348119E-2</v>
      </c>
      <c r="F510">
        <f t="shared" si="53"/>
        <v>0.98815931108719046</v>
      </c>
      <c r="G510">
        <f t="shared" si="54"/>
        <v>45.768608417913207</v>
      </c>
      <c r="H510">
        <f t="shared" si="55"/>
        <v>2.4765231489939702E-2</v>
      </c>
      <c r="J510" s="18">
        <f t="shared" si="56"/>
        <v>-5.8958930981399336</v>
      </c>
      <c r="K510">
        <f t="shared" si="57"/>
        <v>-1.346579764210972</v>
      </c>
      <c r="L510">
        <f t="shared" si="58"/>
        <v>0</v>
      </c>
    </row>
    <row r="511" spans="1:12" x14ac:dyDescent="0.3">
      <c r="A511">
        <v>510</v>
      </c>
      <c r="B511" t="s">
        <v>525</v>
      </c>
      <c r="C511">
        <v>45.05</v>
      </c>
      <c r="D511">
        <v>1.7559999999999999E-2</v>
      </c>
      <c r="E511" s="10">
        <f t="shared" si="52"/>
        <v>-1.8692133012152633E-2</v>
      </c>
      <c r="F511">
        <f t="shared" si="53"/>
        <v>0.9814814814814814</v>
      </c>
      <c r="G511">
        <f t="shared" si="54"/>
        <v>44.918346413719796</v>
      </c>
      <c r="H511">
        <f t="shared" si="55"/>
        <v>2.4755644319470197E-2</v>
      </c>
      <c r="J511" s="18">
        <f t="shared" si="56"/>
        <v>-5.7841226710826357</v>
      </c>
      <c r="K511">
        <f t="shared" si="57"/>
        <v>-1.943585103049017</v>
      </c>
      <c r="L511">
        <f t="shared" si="58"/>
        <v>0</v>
      </c>
    </row>
    <row r="512" spans="1:12" x14ac:dyDescent="0.3">
      <c r="A512">
        <v>511</v>
      </c>
      <c r="B512" t="s">
        <v>526</v>
      </c>
      <c r="C512">
        <v>44.7</v>
      </c>
      <c r="D512">
        <v>1.7310000000000002E-2</v>
      </c>
      <c r="E512" s="10">
        <f t="shared" si="52"/>
        <v>-7.7994824348236388E-3</v>
      </c>
      <c r="F512">
        <f t="shared" si="53"/>
        <v>0.99223085460599347</v>
      </c>
      <c r="G512">
        <f t="shared" si="54"/>
        <v>44.57122634531455</v>
      </c>
      <c r="H512">
        <f t="shared" si="55"/>
        <v>2.4738084630656233E-2</v>
      </c>
      <c r="J512" s="18">
        <f t="shared" si="56"/>
        <v>-5.7353530269272488</v>
      </c>
      <c r="K512">
        <f t="shared" si="57"/>
        <v>-1.696889035881668</v>
      </c>
      <c r="L512">
        <f t="shared" si="58"/>
        <v>0</v>
      </c>
    </row>
    <row r="513" spans="1:12" x14ac:dyDescent="0.3">
      <c r="A513">
        <v>512</v>
      </c>
      <c r="B513" t="s">
        <v>527</v>
      </c>
      <c r="C513">
        <v>45.15</v>
      </c>
      <c r="D513">
        <v>1.7509999999999998E-2</v>
      </c>
      <c r="E513" s="10">
        <f t="shared" si="52"/>
        <v>1.0016778243471209E-2</v>
      </c>
      <c r="F513">
        <f t="shared" si="53"/>
        <v>1.0100671140939597</v>
      </c>
      <c r="G513">
        <f t="shared" si="54"/>
        <v>45.018429326919119</v>
      </c>
      <c r="H513">
        <f t="shared" si="55"/>
        <v>2.4748509082504588E-2</v>
      </c>
      <c r="J513" s="18">
        <f t="shared" si="56"/>
        <v>-5.7953394663134974</v>
      </c>
      <c r="K513">
        <f t="shared" si="57"/>
        <v>-2.144092017486237</v>
      </c>
      <c r="L513">
        <f t="shared" si="58"/>
        <v>0</v>
      </c>
    </row>
    <row r="514" spans="1:12" x14ac:dyDescent="0.3">
      <c r="A514">
        <v>513</v>
      </c>
      <c r="B514" t="s">
        <v>528</v>
      </c>
      <c r="C514">
        <v>45.1</v>
      </c>
      <c r="D514">
        <v>1.7769999999999998E-2</v>
      </c>
      <c r="E514" s="10">
        <f t="shared" si="52"/>
        <v>-1.1080333543617329E-3</v>
      </c>
      <c r="F514">
        <f t="shared" si="53"/>
        <v>0.99889258028792915</v>
      </c>
      <c r="G514">
        <f t="shared" si="54"/>
        <v>44.966626434844571</v>
      </c>
      <c r="H514">
        <f t="shared" si="55"/>
        <v>2.4688608543629899E-2</v>
      </c>
      <c r="J514" s="18">
        <f t="shared" si="56"/>
        <v>-5.774660022656029</v>
      </c>
      <c r="K514">
        <f t="shared" si="57"/>
        <v>-2.0922891254116891</v>
      </c>
      <c r="L514">
        <f t="shared" si="58"/>
        <v>0</v>
      </c>
    </row>
    <row r="515" spans="1:12" x14ac:dyDescent="0.3">
      <c r="A515">
        <v>514</v>
      </c>
      <c r="B515" t="s">
        <v>529</v>
      </c>
      <c r="C515">
        <v>45.45</v>
      </c>
      <c r="D515">
        <v>1.7659999999999999E-2</v>
      </c>
      <c r="E515" s="10">
        <f t="shared" ref="E515:E578" si="59">LN(C515/C514)</f>
        <v>7.730574114855223E-3</v>
      </c>
      <c r="F515">
        <f t="shared" ref="F515:F578" si="60">C515/C514</f>
        <v>1.0077605321507761</v>
      </c>
      <c r="G515">
        <f t="shared" ref="G515:G578" si="61">C515*EXP(-2/12*D515)</f>
        <v>45.316422178461757</v>
      </c>
      <c r="H515">
        <f t="shared" si="55"/>
        <v>2.470301518526332E-2</v>
      </c>
      <c r="J515" s="18">
        <f t="shared" si="56"/>
        <v>-5.8229770720269958</v>
      </c>
      <c r="K515">
        <f t="shared" si="57"/>
        <v>-2.442084869028875</v>
      </c>
      <c r="L515">
        <f t="shared" si="58"/>
        <v>0</v>
      </c>
    </row>
    <row r="516" spans="1:12" x14ac:dyDescent="0.3">
      <c r="A516">
        <v>515</v>
      </c>
      <c r="B516" t="s">
        <v>530</v>
      </c>
      <c r="C516">
        <v>45.5</v>
      </c>
      <c r="D516">
        <v>1.7610000000000001E-2</v>
      </c>
      <c r="E516" s="10">
        <f t="shared" si="59"/>
        <v>1.0995053334168679E-3</v>
      </c>
      <c r="F516">
        <f t="shared" si="60"/>
        <v>1.0011001100110011</v>
      </c>
      <c r="G516">
        <f t="shared" si="61"/>
        <v>45.36665328203182</v>
      </c>
      <c r="H516">
        <f t="shared" si="55"/>
        <v>2.4645437910069502E-2</v>
      </c>
      <c r="J516" s="18">
        <f t="shared" si="56"/>
        <v>-5.8158444476618234</v>
      </c>
      <c r="K516">
        <f t="shared" si="57"/>
        <v>-2.4923159725989379</v>
      </c>
      <c r="L516">
        <f t="shared" si="58"/>
        <v>0</v>
      </c>
    </row>
    <row r="517" spans="1:12" x14ac:dyDescent="0.3">
      <c r="A517">
        <v>516</v>
      </c>
      <c r="B517" t="s">
        <v>531</v>
      </c>
      <c r="C517">
        <v>44.85</v>
      </c>
      <c r="D517">
        <v>1.7669999999999998E-2</v>
      </c>
      <c r="E517" s="10">
        <f t="shared" si="59"/>
        <v>-1.4388737452099556E-2</v>
      </c>
      <c r="F517">
        <f t="shared" si="60"/>
        <v>0.98571428571428577</v>
      </c>
      <c r="G517">
        <f t="shared" si="61"/>
        <v>44.718111051799227</v>
      </c>
      <c r="H517">
        <f t="shared" si="55"/>
        <v>2.2461984202248337E-2</v>
      </c>
      <c r="J517" s="18">
        <f t="shared" si="56"/>
        <v>-5.224816812074188</v>
      </c>
      <c r="K517">
        <f t="shared" si="57"/>
        <v>-1.8437737423663449</v>
      </c>
      <c r="L517">
        <f t="shared" si="58"/>
        <v>0</v>
      </c>
    </row>
    <row r="518" spans="1:12" x14ac:dyDescent="0.3">
      <c r="A518">
        <v>517</v>
      </c>
      <c r="B518" t="s">
        <v>532</v>
      </c>
      <c r="C518">
        <v>45.1</v>
      </c>
      <c r="D518">
        <v>1.746E-2</v>
      </c>
      <c r="E518" s="10">
        <f t="shared" si="59"/>
        <v>5.558658003827462E-3</v>
      </c>
      <c r="F518">
        <f t="shared" si="60"/>
        <v>1.0055741360089185</v>
      </c>
      <c r="G518">
        <f t="shared" si="61"/>
        <v>44.968949770562688</v>
      </c>
      <c r="H518">
        <f t="shared" si="55"/>
        <v>2.2478628354493602E-2</v>
      </c>
      <c r="J518" s="18">
        <f t="shared" si="56"/>
        <v>-5.2580178073857509</v>
      </c>
      <c r="K518">
        <f t="shared" si="57"/>
        <v>-2.094612461129806</v>
      </c>
      <c r="L518">
        <f t="shared" si="58"/>
        <v>0</v>
      </c>
    </row>
    <row r="519" spans="1:12" x14ac:dyDescent="0.3">
      <c r="A519">
        <v>518</v>
      </c>
      <c r="B519" t="s">
        <v>533</v>
      </c>
      <c r="C519">
        <v>44.8</v>
      </c>
      <c r="D519">
        <v>1.72E-2</v>
      </c>
      <c r="E519" s="10">
        <f t="shared" si="59"/>
        <v>-6.6741070876932427E-3</v>
      </c>
      <c r="F519">
        <f t="shared" si="60"/>
        <v>0.99334811529933476</v>
      </c>
      <c r="G519">
        <f t="shared" si="61"/>
        <v>44.671757235784568</v>
      </c>
      <c r="H519">
        <f t="shared" si="55"/>
        <v>2.2243166933242454E-2</v>
      </c>
      <c r="J519" s="18">
        <f t="shared" si="56"/>
        <v>-5.1685551929536464</v>
      </c>
      <c r="K519">
        <f t="shared" si="57"/>
        <v>-1.7974199263516866</v>
      </c>
      <c r="L519">
        <f t="shared" si="58"/>
        <v>0</v>
      </c>
    </row>
    <row r="520" spans="1:12" x14ac:dyDescent="0.3">
      <c r="A520">
        <v>519</v>
      </c>
      <c r="B520" t="s">
        <v>534</v>
      </c>
      <c r="C520">
        <v>44.55</v>
      </c>
      <c r="D520">
        <v>1.7260000000000001E-2</v>
      </c>
      <c r="E520" s="10">
        <f t="shared" si="59"/>
        <v>-5.5959855041211133E-3</v>
      </c>
      <c r="F520">
        <f t="shared" si="60"/>
        <v>0.9944196428571429</v>
      </c>
      <c r="G520">
        <f t="shared" si="61"/>
        <v>44.422028653702235</v>
      </c>
      <c r="H520">
        <f t="shared" si="55"/>
        <v>1.9415535441465015E-2</v>
      </c>
      <c r="J520" s="18">
        <f t="shared" si="56"/>
        <v>-4.4862891424167524</v>
      </c>
      <c r="K520">
        <f t="shared" si="57"/>
        <v>-1.547691344269353</v>
      </c>
      <c r="L520">
        <f t="shared" si="58"/>
        <v>0</v>
      </c>
    </row>
    <row r="521" spans="1:12" x14ac:dyDescent="0.3">
      <c r="A521">
        <v>520</v>
      </c>
      <c r="B521" t="s">
        <v>535</v>
      </c>
      <c r="C521">
        <v>43.1</v>
      </c>
      <c r="D521">
        <v>1.746E-2</v>
      </c>
      <c r="E521" s="10">
        <f t="shared" si="59"/>
        <v>-3.3089156807116056E-2</v>
      </c>
      <c r="F521">
        <f t="shared" si="60"/>
        <v>0.96745230078563427</v>
      </c>
      <c r="G521">
        <f t="shared" si="61"/>
        <v>42.974761310670779</v>
      </c>
      <c r="H521">
        <f t="shared" si="55"/>
        <v>1.706220846550844E-2</v>
      </c>
      <c r="J521" s="18">
        <f t="shared" si="56"/>
        <v>-3.8140661203478308</v>
      </c>
      <c r="K521">
        <f t="shared" si="57"/>
        <v>-0.10042400123789719</v>
      </c>
      <c r="L521">
        <f t="shared" si="58"/>
        <v>0</v>
      </c>
    </row>
    <row r="522" spans="1:12" x14ac:dyDescent="0.3">
      <c r="A522">
        <v>521</v>
      </c>
      <c r="B522" t="s">
        <v>536</v>
      </c>
      <c r="C522">
        <v>43</v>
      </c>
      <c r="D522">
        <v>1.7559999999999999E-2</v>
      </c>
      <c r="E522" s="10">
        <f t="shared" si="59"/>
        <v>-2.3228814161397496E-3</v>
      </c>
      <c r="F522">
        <f t="shared" si="60"/>
        <v>0.99767981438515074</v>
      </c>
      <c r="G522">
        <f t="shared" si="61"/>
        <v>42.874337309432882</v>
      </c>
      <c r="H522">
        <f t="shared" si="55"/>
        <v>1.7061939255779E-2</v>
      </c>
      <c r="J522" s="18">
        <f t="shared" si="56"/>
        <v>-3.805093321048874</v>
      </c>
      <c r="K522">
        <f t="shared" si="57"/>
        <v>0.39883104473891251</v>
      </c>
      <c r="L522">
        <f t="shared" si="58"/>
        <v>0</v>
      </c>
    </row>
    <row r="523" spans="1:12" x14ac:dyDescent="0.3">
      <c r="A523">
        <v>522</v>
      </c>
      <c r="B523" t="s">
        <v>537</v>
      </c>
      <c r="C523">
        <v>43.4</v>
      </c>
      <c r="D523">
        <v>1.7559999999999999E-2</v>
      </c>
      <c r="E523" s="10">
        <f t="shared" si="59"/>
        <v>9.2593254127967262E-3</v>
      </c>
      <c r="F523">
        <f t="shared" si="60"/>
        <v>1.0093023255813953</v>
      </c>
      <c r="G523">
        <f t="shared" si="61"/>
        <v>43.273168354171794</v>
      </c>
      <c r="H523">
        <f t="shared" si="55"/>
        <v>1.7180427318989125E-2</v>
      </c>
      <c r="J523" s="18">
        <f t="shared" si="56"/>
        <v>-3.8671601385761276</v>
      </c>
      <c r="K523">
        <f t="shared" si="57"/>
        <v>0.34897716414654667</v>
      </c>
      <c r="L523">
        <f t="shared" si="58"/>
        <v>0</v>
      </c>
    </row>
    <row r="524" spans="1:12" x14ac:dyDescent="0.3">
      <c r="A524">
        <v>523</v>
      </c>
      <c r="B524" t="s">
        <v>538</v>
      </c>
      <c r="C524">
        <v>43.75</v>
      </c>
      <c r="D524">
        <v>1.7559999999999999E-2</v>
      </c>
      <c r="E524" s="10">
        <f t="shared" si="59"/>
        <v>8.0321716972642527E-3</v>
      </c>
      <c r="F524">
        <f t="shared" si="60"/>
        <v>1.0080645161290323</v>
      </c>
      <c r="G524">
        <f t="shared" si="61"/>
        <v>43.622145518318341</v>
      </c>
      <c r="H524">
        <f t="shared" si="55"/>
        <v>1.6548469158823839E-2</v>
      </c>
      <c r="J524" s="18">
        <f t="shared" si="56"/>
        <v>-3.7549516363632938</v>
      </c>
      <c r="K524">
        <f t="shared" si="57"/>
        <v>4.9053234609324647E-2</v>
      </c>
      <c r="L524">
        <f t="shared" si="58"/>
        <v>0</v>
      </c>
    </row>
    <row r="525" spans="1:12" x14ac:dyDescent="0.3">
      <c r="A525">
        <v>524</v>
      </c>
      <c r="B525" t="s">
        <v>539</v>
      </c>
      <c r="C525">
        <v>44.1</v>
      </c>
      <c r="D525">
        <v>1.746E-2</v>
      </c>
      <c r="E525" s="10">
        <f t="shared" si="59"/>
        <v>7.9681696491768813E-3</v>
      </c>
      <c r="F525">
        <f t="shared" si="60"/>
        <v>1.008</v>
      </c>
      <c r="G525">
        <f t="shared" si="61"/>
        <v>43.971855540616737</v>
      </c>
      <c r="H525">
        <f t="shared" si="55"/>
        <v>1.6629588462394394E-2</v>
      </c>
      <c r="J525" s="18">
        <f t="shared" si="56"/>
        <v>-3.8036083739391611</v>
      </c>
      <c r="K525">
        <f t="shared" si="57"/>
        <v>-0.30065678768907134</v>
      </c>
      <c r="L525">
        <f t="shared" si="58"/>
        <v>0</v>
      </c>
    </row>
    <row r="526" spans="1:12" x14ac:dyDescent="0.3">
      <c r="A526">
        <v>525</v>
      </c>
      <c r="B526" t="s">
        <v>540</v>
      </c>
      <c r="C526">
        <v>43.8</v>
      </c>
      <c r="D526">
        <v>1.7669999999999998E-2</v>
      </c>
      <c r="E526" s="10">
        <f t="shared" si="59"/>
        <v>-6.8259650703999825E-3</v>
      </c>
      <c r="F526">
        <f t="shared" si="60"/>
        <v>0.99319727891156451</v>
      </c>
      <c r="G526">
        <f t="shared" si="61"/>
        <v>43.671198752927666</v>
      </c>
      <c r="H526">
        <f t="shared" si="55"/>
        <v>1.5994392780214629E-2</v>
      </c>
      <c r="J526" s="18">
        <f t="shared" si="56"/>
        <v>-3.633309302571873</v>
      </c>
      <c r="K526">
        <f t="shared" si="57"/>
        <v>0.84675846028319768</v>
      </c>
      <c r="L526">
        <f t="shared" si="58"/>
        <v>0</v>
      </c>
    </row>
    <row r="527" spans="1:12" x14ac:dyDescent="0.3">
      <c r="A527">
        <v>526</v>
      </c>
      <c r="B527" t="s">
        <v>541</v>
      </c>
      <c r="C527">
        <v>47.05</v>
      </c>
      <c r="D527">
        <v>1.7610000000000001E-2</v>
      </c>
      <c r="E527" s="10">
        <f t="shared" si="59"/>
        <v>7.1577048648988228E-2</v>
      </c>
      <c r="F527">
        <f t="shared" si="60"/>
        <v>1.0742009132420092</v>
      </c>
      <c r="G527">
        <f t="shared" si="61"/>
        <v>46.912110701529606</v>
      </c>
      <c r="H527">
        <f t="shared" si="55"/>
        <v>2.1038446021620145E-2</v>
      </c>
      <c r="J527" s="18">
        <f t="shared" si="56"/>
        <v>-5.1337903833013483</v>
      </c>
      <c r="K527">
        <f t="shared" si="57"/>
        <v>-2.394153488318743</v>
      </c>
      <c r="L527">
        <f t="shared" si="58"/>
        <v>0</v>
      </c>
    </row>
    <row r="528" spans="1:12" x14ac:dyDescent="0.3">
      <c r="A528">
        <v>527</v>
      </c>
      <c r="B528" t="s">
        <v>542</v>
      </c>
      <c r="C528">
        <v>49</v>
      </c>
      <c r="D528">
        <v>1.7610000000000001E-2</v>
      </c>
      <c r="E528" s="10">
        <f t="shared" si="59"/>
        <v>4.0609432079238068E-2</v>
      </c>
      <c r="F528">
        <f t="shared" si="60"/>
        <v>1.0414452709883104</v>
      </c>
      <c r="G528">
        <f t="shared" si="61"/>
        <v>48.856395842188114</v>
      </c>
      <c r="H528">
        <f t="shared" si="55"/>
        <v>2.2333585129394724E-2</v>
      </c>
      <c r="J528" s="18">
        <f t="shared" si="56"/>
        <v>-5.6756992000268944</v>
      </c>
      <c r="K528">
        <f t="shared" si="57"/>
        <v>-4.3384386289772507</v>
      </c>
      <c r="L528">
        <f t="shared" si="58"/>
        <v>0</v>
      </c>
    </row>
    <row r="529" spans="1:12" x14ac:dyDescent="0.3">
      <c r="A529">
        <v>528</v>
      </c>
      <c r="B529" t="s">
        <v>543</v>
      </c>
      <c r="C529">
        <v>48</v>
      </c>
      <c r="D529">
        <v>1.7559999999999999E-2</v>
      </c>
      <c r="E529" s="10">
        <f t="shared" si="59"/>
        <v>-2.0619287202735703E-2</v>
      </c>
      <c r="F529">
        <f t="shared" si="60"/>
        <v>0.97959183673469385</v>
      </c>
      <c r="G529">
        <f t="shared" si="61"/>
        <v>47.859725368669267</v>
      </c>
      <c r="H529">
        <f t="shared" si="55"/>
        <v>2.0876972120453426E-2</v>
      </c>
      <c r="J529" s="18">
        <f t="shared" si="56"/>
        <v>-5.1972931551169808</v>
      </c>
      <c r="K529">
        <f t="shared" si="57"/>
        <v>-3.3417681554584036</v>
      </c>
      <c r="L529">
        <f t="shared" si="58"/>
        <v>0</v>
      </c>
    </row>
    <row r="530" spans="1:12" x14ac:dyDescent="0.3">
      <c r="A530">
        <v>529</v>
      </c>
      <c r="B530" t="s">
        <v>544</v>
      </c>
      <c r="C530">
        <v>47.05</v>
      </c>
      <c r="D530">
        <v>1.746E-2</v>
      </c>
      <c r="E530" s="10">
        <f t="shared" si="59"/>
        <v>-1.9990144876502386E-2</v>
      </c>
      <c r="F530">
        <f t="shared" si="60"/>
        <v>0.98020833333333324</v>
      </c>
      <c r="G530">
        <f t="shared" si="61"/>
        <v>46.913283518957307</v>
      </c>
      <c r="H530">
        <f t="shared" si="55"/>
        <v>2.1028038195020176E-2</v>
      </c>
      <c r="J530" s="18">
        <f t="shared" si="56"/>
        <v>-5.1313789538727947</v>
      </c>
      <c r="K530">
        <f t="shared" si="57"/>
        <v>-2.395326305746444</v>
      </c>
      <c r="L530">
        <f t="shared" si="58"/>
        <v>0</v>
      </c>
    </row>
    <row r="531" spans="1:12" x14ac:dyDescent="0.3">
      <c r="A531">
        <v>530</v>
      </c>
      <c r="B531" t="s">
        <v>545</v>
      </c>
      <c r="C531">
        <v>45.85</v>
      </c>
      <c r="D531">
        <v>1.7769999999999998E-2</v>
      </c>
      <c r="E531" s="10">
        <f t="shared" si="59"/>
        <v>-2.5835667328914701E-2</v>
      </c>
      <c r="F531">
        <f t="shared" si="60"/>
        <v>0.97449521785334758</v>
      </c>
      <c r="G531">
        <f t="shared" si="61"/>
        <v>45.714408470900743</v>
      </c>
      <c r="H531">
        <f t="shared" si="55"/>
        <v>2.062347686170166E-2</v>
      </c>
      <c r="J531" s="18">
        <f t="shared" si="56"/>
        <v>-4.9040454768512047</v>
      </c>
      <c r="K531">
        <f t="shared" si="57"/>
        <v>-1.1964512576898798</v>
      </c>
      <c r="L531">
        <f t="shared" si="58"/>
        <v>0</v>
      </c>
    </row>
    <row r="532" spans="1:12" x14ac:dyDescent="0.3">
      <c r="A532">
        <v>531</v>
      </c>
      <c r="B532" t="s">
        <v>546</v>
      </c>
      <c r="C532">
        <v>44.65</v>
      </c>
      <c r="D532">
        <v>1.7769999999999998E-2</v>
      </c>
      <c r="E532" s="10">
        <f t="shared" si="59"/>
        <v>-2.6520891379965911E-2</v>
      </c>
      <c r="F532">
        <f t="shared" si="60"/>
        <v>0.97382769901853861</v>
      </c>
      <c r="G532">
        <f t="shared" si="61"/>
        <v>44.517957213210863</v>
      </c>
      <c r="H532">
        <f t="shared" si="55"/>
        <v>2.0728278616012733E-2</v>
      </c>
      <c r="J532" s="18">
        <f t="shared" si="56"/>
        <v>-4.7999638419824837</v>
      </c>
      <c r="K532">
        <f t="shared" si="57"/>
        <v>0.10126591695475184</v>
      </c>
      <c r="L532">
        <f t="shared" si="58"/>
        <v>0</v>
      </c>
    </row>
    <row r="533" spans="1:12" x14ac:dyDescent="0.3">
      <c r="A533">
        <v>532</v>
      </c>
      <c r="B533" t="s">
        <v>547</v>
      </c>
      <c r="C533">
        <v>44.75</v>
      </c>
      <c r="D533">
        <v>1.7559999999999999E-2</v>
      </c>
      <c r="E533" s="10">
        <f t="shared" si="59"/>
        <v>2.2371373983564205E-3</v>
      </c>
      <c r="F533">
        <f t="shared" si="60"/>
        <v>1.0022396416573349</v>
      </c>
      <c r="G533">
        <f t="shared" si="61"/>
        <v>44.619223130165615</v>
      </c>
      <c r="H533">
        <f t="shared" si="55"/>
        <v>2.0759322973392152E-2</v>
      </c>
      <c r="J533" s="18">
        <f t="shared" si="56"/>
        <v>-4.8180875880208776</v>
      </c>
      <c r="K533">
        <f t="shared" si="57"/>
        <v>0.99350447490551375</v>
      </c>
      <c r="L533">
        <f t="shared" si="58"/>
        <v>0</v>
      </c>
    </row>
    <row r="534" spans="1:12" x14ac:dyDescent="0.3">
      <c r="A534">
        <v>533</v>
      </c>
      <c r="B534" t="s">
        <v>548</v>
      </c>
      <c r="C534">
        <v>45.85</v>
      </c>
      <c r="D534">
        <v>1.7819999999999999E-2</v>
      </c>
      <c r="E534" s="10">
        <f t="shared" si="59"/>
        <v>2.4283753981609563E-2</v>
      </c>
      <c r="F534">
        <f t="shared" si="60"/>
        <v>1.0245810055865923</v>
      </c>
      <c r="G534">
        <f t="shared" si="61"/>
        <v>45.714027519084119</v>
      </c>
      <c r="H534">
        <f t="shared" si="55"/>
        <v>2.1140348098725937E-2</v>
      </c>
      <c r="J534" s="18">
        <f t="shared" si="56"/>
        <v>-5.0269101193682983</v>
      </c>
      <c r="K534">
        <f t="shared" si="57"/>
        <v>-0.10129991401299066</v>
      </c>
      <c r="L534">
        <f t="shared" si="58"/>
        <v>0</v>
      </c>
    </row>
    <row r="535" spans="1:12" x14ac:dyDescent="0.3">
      <c r="A535">
        <v>534</v>
      </c>
      <c r="B535" t="s">
        <v>549</v>
      </c>
      <c r="C535">
        <v>45.75</v>
      </c>
      <c r="D535">
        <v>1.8030000000000001E-2</v>
      </c>
      <c r="E535" s="10">
        <f t="shared" si="59"/>
        <v>-2.1834069809436177E-3</v>
      </c>
      <c r="F535">
        <f t="shared" si="60"/>
        <v>0.99781897491821148</v>
      </c>
      <c r="G535">
        <f t="shared" si="61"/>
        <v>45.612727605071129</v>
      </c>
      <c r="H535">
        <f t="shared" si="55"/>
        <v>2.1112235476219585E-2</v>
      </c>
      <c r="J535" s="18">
        <f t="shared" si="56"/>
        <v>-5.0091007308148097</v>
      </c>
      <c r="K535">
        <f t="shared" si="57"/>
        <v>1.0468494860180257</v>
      </c>
      <c r="L535">
        <f t="shared" si="58"/>
        <v>0</v>
      </c>
    </row>
    <row r="536" spans="1:12" x14ac:dyDescent="0.3">
      <c r="A536">
        <v>535</v>
      </c>
      <c r="B536" t="s">
        <v>550</v>
      </c>
      <c r="C536">
        <v>46.8</v>
      </c>
      <c r="D536">
        <v>1.8030000000000001E-2</v>
      </c>
      <c r="E536" s="10">
        <f t="shared" si="59"/>
        <v>2.2691411202070671E-2</v>
      </c>
      <c r="F536">
        <f t="shared" si="60"/>
        <v>1.0229508196721311</v>
      </c>
      <c r="G536">
        <f t="shared" si="61"/>
        <v>46.659577091089155</v>
      </c>
      <c r="H536">
        <f t="shared" si="55"/>
        <v>2.090280804625174E-2</v>
      </c>
      <c r="J536" s="18">
        <f t="shared" si="56"/>
        <v>-5.0732344296376279</v>
      </c>
      <c r="K536">
        <f t="shared" si="57"/>
        <v>0.59906610681261441</v>
      </c>
      <c r="L536">
        <f t="shared" si="58"/>
        <v>0</v>
      </c>
    </row>
    <row r="537" spans="1:12" x14ac:dyDescent="0.3">
      <c r="A537">
        <v>536</v>
      </c>
      <c r="B537" t="s">
        <v>551</v>
      </c>
      <c r="C537">
        <v>48.25</v>
      </c>
      <c r="D537">
        <v>1.7769999999999998E-2</v>
      </c>
      <c r="E537" s="10">
        <f t="shared" si="59"/>
        <v>3.0512624861393989E-2</v>
      </c>
      <c r="F537">
        <f t="shared" si="60"/>
        <v>1.0309829059829061</v>
      </c>
      <c r="G537">
        <f t="shared" si="61"/>
        <v>48.107310986280496</v>
      </c>
      <c r="H537">
        <f t="shared" si="55"/>
        <v>2.1507021353291061E-2</v>
      </c>
      <c r="J537" s="18">
        <f t="shared" si="56"/>
        <v>-5.3818408287129529</v>
      </c>
      <c r="K537">
        <f t="shared" si="57"/>
        <v>-0.84866778837872658</v>
      </c>
      <c r="L537">
        <f t="shared" si="58"/>
        <v>0</v>
      </c>
    </row>
    <row r="538" spans="1:12" x14ac:dyDescent="0.3">
      <c r="A538">
        <v>537</v>
      </c>
      <c r="B538" t="s">
        <v>552</v>
      </c>
      <c r="C538">
        <v>47.4</v>
      </c>
      <c r="D538">
        <v>1.7920000000000002E-2</v>
      </c>
      <c r="E538" s="10">
        <f t="shared" si="59"/>
        <v>-1.7773599083964163E-2</v>
      </c>
      <c r="F538">
        <f t="shared" si="60"/>
        <v>0.98238341968911913</v>
      </c>
      <c r="G538">
        <f t="shared" si="61"/>
        <v>47.258643197901769</v>
      </c>
      <c r="H538">
        <f t="shared" si="55"/>
        <v>2.1777435257537756E-2</v>
      </c>
      <c r="J538" s="18">
        <f t="shared" si="56"/>
        <v>-5.3533727104307323</v>
      </c>
      <c r="K538">
        <f t="shared" si="57"/>
        <v>1.0456610557329711</v>
      </c>
      <c r="L538">
        <f t="shared" si="58"/>
        <v>0</v>
      </c>
    </row>
    <row r="539" spans="1:12" x14ac:dyDescent="0.3">
      <c r="A539">
        <v>538</v>
      </c>
      <c r="B539" t="s">
        <v>553</v>
      </c>
      <c r="C539">
        <v>48.45</v>
      </c>
      <c r="D539">
        <v>1.8069999999999999E-2</v>
      </c>
      <c r="E539" s="10">
        <f t="shared" si="59"/>
        <v>2.1910109635744544E-2</v>
      </c>
      <c r="F539">
        <f t="shared" si="60"/>
        <v>1.0221518987341773</v>
      </c>
      <c r="G539">
        <f t="shared" si="61"/>
        <v>48.30430425363474</v>
      </c>
      <c r="H539">
        <f t="shared" si="55"/>
        <v>2.2080706000000696E-2</v>
      </c>
      <c r="J539" s="18">
        <f t="shared" si="56"/>
        <v>-5.5480234368199435</v>
      </c>
      <c r="K539">
        <f t="shared" si="57"/>
        <v>2.1373972102501426</v>
      </c>
      <c r="L539">
        <f t="shared" si="58"/>
        <v>0</v>
      </c>
    </row>
    <row r="540" spans="1:12" x14ac:dyDescent="0.3">
      <c r="A540">
        <v>539</v>
      </c>
      <c r="B540" t="s">
        <v>554</v>
      </c>
      <c r="C540">
        <v>52.85</v>
      </c>
      <c r="D540">
        <v>1.8589999999999999E-2</v>
      </c>
      <c r="E540" s="10">
        <f t="shared" si="59"/>
        <v>8.6925373979471282E-2</v>
      </c>
      <c r="F540">
        <f t="shared" si="60"/>
        <v>1.090815273477812</v>
      </c>
      <c r="G540">
        <f t="shared" si="61"/>
        <v>52.686506492815163</v>
      </c>
      <c r="H540">
        <f t="shared" si="55"/>
        <v>2.687770325092833E-2</v>
      </c>
      <c r="J540" s="18">
        <f t="shared" si="56"/>
        <v>-7.3659888629209398</v>
      </c>
      <c r="K540">
        <f t="shared" si="57"/>
        <v>-2.2448050289302799</v>
      </c>
      <c r="L540">
        <f t="shared" si="58"/>
        <v>0</v>
      </c>
    </row>
    <row r="541" spans="1:12" x14ac:dyDescent="0.3">
      <c r="A541">
        <v>540</v>
      </c>
      <c r="B541" t="s">
        <v>555</v>
      </c>
      <c r="C541">
        <v>55.4</v>
      </c>
      <c r="D541">
        <v>1.8489999999999999E-2</v>
      </c>
      <c r="E541" s="10">
        <f t="shared" si="59"/>
        <v>4.7121881436991447E-2</v>
      </c>
      <c r="F541">
        <f t="shared" si="60"/>
        <v>1.0482497634815515</v>
      </c>
      <c r="G541">
        <f t="shared" si="61"/>
        <v>55.229538454399574</v>
      </c>
      <c r="H541">
        <f t="shared" si="55"/>
        <v>2.7579346870059102E-2</v>
      </c>
      <c r="J541" s="18">
        <f t="shared" si="56"/>
        <v>-7.9230955163848851</v>
      </c>
      <c r="K541">
        <f t="shared" si="57"/>
        <v>-4.7878369905146911</v>
      </c>
      <c r="L541">
        <f t="shared" si="58"/>
        <v>0</v>
      </c>
    </row>
    <row r="542" spans="1:12" x14ac:dyDescent="0.3">
      <c r="A542">
        <v>541</v>
      </c>
      <c r="B542" t="s">
        <v>556</v>
      </c>
      <c r="C542">
        <v>54.4</v>
      </c>
      <c r="D542">
        <v>1.8329999999999999E-2</v>
      </c>
      <c r="E542" s="10">
        <f t="shared" si="59"/>
        <v>-1.8215439891341216E-2</v>
      </c>
      <c r="F542">
        <f t="shared" si="60"/>
        <v>0.98194945848375448</v>
      </c>
      <c r="G542">
        <f t="shared" si="61"/>
        <v>54.234061599964967</v>
      </c>
      <c r="H542">
        <f t="shared" si="55"/>
        <v>2.7835075045792156E-2</v>
      </c>
      <c r="J542" s="18">
        <f t="shared" si="56"/>
        <v>-7.8524291610991188</v>
      </c>
      <c r="K542">
        <f t="shared" si="57"/>
        <v>-3.7923601360800845</v>
      </c>
      <c r="L542">
        <f t="shared" si="58"/>
        <v>0</v>
      </c>
    </row>
    <row r="543" spans="1:12" x14ac:dyDescent="0.3">
      <c r="A543">
        <v>542</v>
      </c>
      <c r="B543" t="s">
        <v>557</v>
      </c>
      <c r="C543">
        <v>54.3</v>
      </c>
      <c r="D543">
        <v>1.8589999999999999E-2</v>
      </c>
      <c r="E543" s="10">
        <f t="shared" si="59"/>
        <v>-1.8399269220071826E-3</v>
      </c>
      <c r="F543">
        <f t="shared" si="60"/>
        <v>0.99816176470588236</v>
      </c>
      <c r="G543">
        <f t="shared" si="61"/>
        <v>54.132020862059854</v>
      </c>
      <c r="H543">
        <f t="shared" si="55"/>
        <v>2.7868255653268007E-2</v>
      </c>
      <c r="J543" s="18">
        <f t="shared" si="56"/>
        <v>-7.8469977315838921</v>
      </c>
      <c r="K543">
        <f t="shared" si="57"/>
        <v>-3.6903193981749709</v>
      </c>
      <c r="L543">
        <f t="shared" si="58"/>
        <v>0</v>
      </c>
    </row>
    <row r="544" spans="1:12" x14ac:dyDescent="0.3">
      <c r="A544">
        <v>543</v>
      </c>
      <c r="B544" t="s">
        <v>558</v>
      </c>
      <c r="C544">
        <v>54.75</v>
      </c>
      <c r="D544">
        <v>1.864E-2</v>
      </c>
      <c r="E544" s="10">
        <f t="shared" si="59"/>
        <v>8.2531417567204817E-3</v>
      </c>
      <c r="F544">
        <f t="shared" si="60"/>
        <v>1.0082872928176796</v>
      </c>
      <c r="G544">
        <f t="shared" si="61"/>
        <v>54.580173933078555</v>
      </c>
      <c r="H544">
        <f t="shared" si="55"/>
        <v>2.7836562683937263E-2</v>
      </c>
      <c r="J544" s="18">
        <f t="shared" si="56"/>
        <v>-7.9029643452923448</v>
      </c>
      <c r="K544">
        <f t="shared" si="57"/>
        <v>-4.1384724691936725</v>
      </c>
      <c r="L544">
        <f t="shared" si="58"/>
        <v>0</v>
      </c>
    </row>
    <row r="545" spans="1:12" x14ac:dyDescent="0.3">
      <c r="A545">
        <v>544</v>
      </c>
      <c r="B545" t="s">
        <v>559</v>
      </c>
      <c r="C545">
        <v>50.6</v>
      </c>
      <c r="D545">
        <v>1.8799999999999997E-2</v>
      </c>
      <c r="E545" s="10">
        <f t="shared" si="59"/>
        <v>-7.882579240319032E-2</v>
      </c>
      <c r="F545">
        <f t="shared" si="60"/>
        <v>0.92420091324200915</v>
      </c>
      <c r="G545">
        <f t="shared" si="61"/>
        <v>50.441701463884883</v>
      </c>
      <c r="H545">
        <f t="shared" ref="H545:H608" si="62">SQRT(_xlfn.VAR.S(E516:E545))</f>
        <v>3.1891096950317846E-2</v>
      </c>
      <c r="J545" s="18">
        <f t="shared" ref="J545:J608" si="63">-G545*$P$3*$Q$3*H545</f>
        <v>-8.3675571237646835</v>
      </c>
      <c r="K545">
        <f t="shared" si="57"/>
        <v>2.7432582597043123</v>
      </c>
      <c r="L545">
        <f t="shared" si="58"/>
        <v>0</v>
      </c>
    </row>
    <row r="546" spans="1:12" x14ac:dyDescent="0.3">
      <c r="A546">
        <v>545</v>
      </c>
      <c r="B546" t="s">
        <v>560</v>
      </c>
      <c r="C546">
        <v>53.35</v>
      </c>
      <c r="D546">
        <v>1.8589999999999999E-2</v>
      </c>
      <c r="E546" s="10">
        <f t="shared" si="59"/>
        <v>5.292240145434253E-2</v>
      </c>
      <c r="F546">
        <f t="shared" si="60"/>
        <v>1.0543478260869565</v>
      </c>
      <c r="G546">
        <f t="shared" si="61"/>
        <v>53.184959723589195</v>
      </c>
      <c r="H546">
        <f t="shared" si="62"/>
        <v>3.3131624009374437E-2</v>
      </c>
      <c r="J546" s="18">
        <f t="shared" si="63"/>
        <v>-9.1658144118980029</v>
      </c>
      <c r="K546">
        <f t="shared" ref="K546:K609" si="64">+MIN(G547-G546,G548-G546,G549-G546,G550-G546,G551-G546,G552-G546,G553-G546,G554-G546,G555-G546,G556-G546)</f>
        <v>0.60002631849739174</v>
      </c>
      <c r="L546">
        <f t="shared" ref="L546:L609" si="65">+IF(K546&lt;J546,1,0)</f>
        <v>0</v>
      </c>
    </row>
    <row r="547" spans="1:12" x14ac:dyDescent="0.3">
      <c r="A547">
        <v>546</v>
      </c>
      <c r="B547" t="s">
        <v>561</v>
      </c>
      <c r="C547">
        <v>56</v>
      </c>
      <c r="D547">
        <v>1.8380000000000001E-2</v>
      </c>
      <c r="E547" s="10">
        <f t="shared" si="59"/>
        <v>4.8477712987386921E-2</v>
      </c>
      <c r="F547">
        <f t="shared" si="60"/>
        <v>1.0496719775070291</v>
      </c>
      <c r="G547">
        <f t="shared" si="61"/>
        <v>55.828715817550481</v>
      </c>
      <c r="H547">
        <f t="shared" si="62"/>
        <v>3.3823926497312834E-2</v>
      </c>
      <c r="J547" s="18">
        <f t="shared" si="63"/>
        <v>-9.8224801699147566</v>
      </c>
      <c r="K547">
        <f t="shared" si="64"/>
        <v>-2.0437297754638948</v>
      </c>
      <c r="L547">
        <f t="shared" si="65"/>
        <v>0</v>
      </c>
    </row>
    <row r="548" spans="1:12" x14ac:dyDescent="0.3">
      <c r="A548">
        <v>547</v>
      </c>
      <c r="B548" t="s">
        <v>562</v>
      </c>
      <c r="C548">
        <v>53.95</v>
      </c>
      <c r="D548">
        <v>1.8380000000000001E-2</v>
      </c>
      <c r="E548" s="10">
        <f t="shared" si="59"/>
        <v>-3.7293999031005547E-2</v>
      </c>
      <c r="F548">
        <f t="shared" si="60"/>
        <v>0.96339285714285716</v>
      </c>
      <c r="G548">
        <f t="shared" si="61"/>
        <v>53.784986042086587</v>
      </c>
      <c r="H548">
        <f t="shared" si="62"/>
        <v>3.4795319605025743E-2</v>
      </c>
      <c r="J548" s="18">
        <f t="shared" si="63"/>
        <v>-9.7346735206801664</v>
      </c>
      <c r="K548">
        <f t="shared" si="64"/>
        <v>0.3480272494529757</v>
      </c>
      <c r="L548">
        <f t="shared" si="65"/>
        <v>0</v>
      </c>
    </row>
    <row r="549" spans="1:12" x14ac:dyDescent="0.3">
      <c r="A549">
        <v>548</v>
      </c>
      <c r="B549" t="s">
        <v>563</v>
      </c>
      <c r="C549">
        <v>54.3</v>
      </c>
      <c r="D549">
        <v>1.848E-2</v>
      </c>
      <c r="E549" s="10">
        <f t="shared" si="59"/>
        <v>6.4665352357459139E-3</v>
      </c>
      <c r="F549">
        <f t="shared" si="60"/>
        <v>1.0064874884151991</v>
      </c>
      <c r="G549">
        <f t="shared" si="61"/>
        <v>54.133013291539562</v>
      </c>
      <c r="H549">
        <f t="shared" si="62"/>
        <v>3.4713241463078123E-2</v>
      </c>
      <c r="J549" s="18">
        <f t="shared" si="63"/>
        <v>-9.7745522488007257</v>
      </c>
      <c r="K549">
        <f t="shared" si="64"/>
        <v>-0.24141746969736744</v>
      </c>
      <c r="L549">
        <f t="shared" si="65"/>
        <v>0</v>
      </c>
    </row>
    <row r="550" spans="1:12" x14ac:dyDescent="0.3">
      <c r="A550">
        <v>549</v>
      </c>
      <c r="B550" t="s">
        <v>564</v>
      </c>
      <c r="C550">
        <v>54.45</v>
      </c>
      <c r="D550">
        <v>1.8540000000000001E-2</v>
      </c>
      <c r="E550" s="10">
        <f t="shared" si="59"/>
        <v>2.7586224390798823E-3</v>
      </c>
      <c r="F550">
        <f t="shared" si="60"/>
        <v>1.0027624309392267</v>
      </c>
      <c r="G550">
        <f t="shared" si="61"/>
        <v>54.282009179483779</v>
      </c>
      <c r="H550">
        <f t="shared" si="62"/>
        <v>3.4647047002622069E-2</v>
      </c>
      <c r="J550" s="18">
        <f t="shared" si="63"/>
        <v>-9.7827654253453478</v>
      </c>
      <c r="K550">
        <f t="shared" si="64"/>
        <v>-0.39041335764158447</v>
      </c>
      <c r="L550">
        <f t="shared" si="65"/>
        <v>0</v>
      </c>
    </row>
    <row r="551" spans="1:12" x14ac:dyDescent="0.3">
      <c r="A551">
        <v>550</v>
      </c>
      <c r="B551" t="s">
        <v>565</v>
      </c>
      <c r="C551">
        <v>55.05</v>
      </c>
      <c r="D551">
        <v>1.8489999999999999E-2</v>
      </c>
      <c r="E551" s="10">
        <f t="shared" si="59"/>
        <v>1.0959013789719382E-2</v>
      </c>
      <c r="F551">
        <f t="shared" si="60"/>
        <v>1.0110192837465564</v>
      </c>
      <c r="G551">
        <f t="shared" si="61"/>
        <v>54.880615377521593</v>
      </c>
      <c r="H551">
        <f t="shared" si="62"/>
        <v>3.3826827049820089E-2</v>
      </c>
      <c r="J551" s="18">
        <f t="shared" si="63"/>
        <v>-9.6564998045246302</v>
      </c>
      <c r="K551">
        <f t="shared" si="64"/>
        <v>-0.98901955567939837</v>
      </c>
      <c r="L551">
        <f t="shared" si="65"/>
        <v>0</v>
      </c>
    </row>
    <row r="552" spans="1:12" x14ac:dyDescent="0.3">
      <c r="A552">
        <v>551</v>
      </c>
      <c r="B552" t="s">
        <v>566</v>
      </c>
      <c r="C552">
        <v>55.95</v>
      </c>
      <c r="D552">
        <v>1.8380000000000001E-2</v>
      </c>
      <c r="E552" s="10">
        <f t="shared" si="59"/>
        <v>1.6216571589245287E-2</v>
      </c>
      <c r="F552">
        <f t="shared" si="60"/>
        <v>1.0163487738419619</v>
      </c>
      <c r="G552">
        <f t="shared" si="61"/>
        <v>55.778868749856244</v>
      </c>
      <c r="H552">
        <f t="shared" si="62"/>
        <v>3.3798099006504205E-2</v>
      </c>
      <c r="J552" s="18">
        <f t="shared" si="63"/>
        <v>-9.806216482612971</v>
      </c>
      <c r="K552">
        <f t="shared" si="64"/>
        <v>-1.887272928014049</v>
      </c>
      <c r="L552">
        <f t="shared" si="65"/>
        <v>0</v>
      </c>
    </row>
    <row r="553" spans="1:12" x14ac:dyDescent="0.3">
      <c r="A553">
        <v>552</v>
      </c>
      <c r="B553" t="s">
        <v>567</v>
      </c>
      <c r="C553">
        <v>57.2</v>
      </c>
      <c r="D553">
        <v>1.8079999999999999E-2</v>
      </c>
      <c r="E553" s="10">
        <f t="shared" si="59"/>
        <v>2.2095463627817918E-2</v>
      </c>
      <c r="F553">
        <f t="shared" si="60"/>
        <v>1.0223413762287756</v>
      </c>
      <c r="G553">
        <f t="shared" si="61"/>
        <v>57.02789676576689</v>
      </c>
      <c r="H553">
        <f t="shared" si="62"/>
        <v>3.3885575327766489E-2</v>
      </c>
      <c r="J553" s="18">
        <f t="shared" si="63"/>
        <v>-10.051750937234852</v>
      </c>
      <c r="K553">
        <f t="shared" si="64"/>
        <v>-3.980185048272709</v>
      </c>
      <c r="L553">
        <f t="shared" si="65"/>
        <v>0</v>
      </c>
    </row>
    <row r="554" spans="1:12" x14ac:dyDescent="0.3">
      <c r="A554">
        <v>553</v>
      </c>
      <c r="B554" t="s">
        <v>568</v>
      </c>
      <c r="C554">
        <v>58.5</v>
      </c>
      <c r="D554">
        <v>1.823E-2</v>
      </c>
      <c r="E554" s="10">
        <f t="shared" si="59"/>
        <v>2.2472855852058576E-2</v>
      </c>
      <c r="F554">
        <f t="shared" si="60"/>
        <v>1.0227272727272727</v>
      </c>
      <c r="G554">
        <f t="shared" si="61"/>
        <v>58.322527247218105</v>
      </c>
      <c r="H554">
        <f t="shared" si="62"/>
        <v>3.3970827787209321E-2</v>
      </c>
      <c r="J554" s="18">
        <f t="shared" si="63"/>
        <v>-10.305806049798338</v>
      </c>
      <c r="K554">
        <f t="shared" si="64"/>
        <v>-5.3256440200711666</v>
      </c>
      <c r="L554">
        <f t="shared" si="65"/>
        <v>0</v>
      </c>
    </row>
    <row r="555" spans="1:12" x14ac:dyDescent="0.3">
      <c r="A555">
        <v>554</v>
      </c>
      <c r="B555" t="s">
        <v>569</v>
      </c>
      <c r="C555">
        <v>59.35</v>
      </c>
      <c r="D555">
        <v>1.685E-2</v>
      </c>
      <c r="E555" s="10">
        <f t="shared" si="59"/>
        <v>1.4425366817866183E-2</v>
      </c>
      <c r="F555">
        <f t="shared" si="60"/>
        <v>1.0145299145299145</v>
      </c>
      <c r="G555">
        <f t="shared" si="61"/>
        <v>59.183559236628085</v>
      </c>
      <c r="H555">
        <f t="shared" si="62"/>
        <v>3.3980033283668123E-2</v>
      </c>
      <c r="J555" s="18">
        <f t="shared" si="63"/>
        <v>-10.460787504962145</v>
      </c>
      <c r="K555">
        <f t="shared" si="64"/>
        <v>-6.3375650494923264</v>
      </c>
      <c r="L555">
        <f t="shared" si="65"/>
        <v>0</v>
      </c>
    </row>
    <row r="556" spans="1:12" x14ac:dyDescent="0.3">
      <c r="A556">
        <v>555</v>
      </c>
      <c r="B556" t="s">
        <v>570</v>
      </c>
      <c r="C556">
        <v>59.45</v>
      </c>
      <c r="D556">
        <v>1.797E-2</v>
      </c>
      <c r="E556" s="10">
        <f t="shared" si="59"/>
        <v>1.6835020811137944E-3</v>
      </c>
      <c r="F556">
        <f t="shared" si="60"/>
        <v>1.0016849199663016</v>
      </c>
      <c r="G556">
        <f t="shared" si="61"/>
        <v>59.272213618002716</v>
      </c>
      <c r="H556">
        <f t="shared" si="62"/>
        <v>3.3870942063899553E-2</v>
      </c>
      <c r="J556" s="18">
        <f t="shared" si="63"/>
        <v>-10.44282315767739</v>
      </c>
      <c r="K556">
        <f t="shared" si="64"/>
        <v>-6.4262194308669578</v>
      </c>
      <c r="L556">
        <f t="shared" si="65"/>
        <v>0</v>
      </c>
    </row>
    <row r="557" spans="1:12" x14ac:dyDescent="0.3">
      <c r="A557">
        <v>556</v>
      </c>
      <c r="B557" t="s">
        <v>571</v>
      </c>
      <c r="C557">
        <v>56.8</v>
      </c>
      <c r="D557">
        <v>1.787E-2</v>
      </c>
      <c r="E557" s="10">
        <f t="shared" si="59"/>
        <v>-4.5599297409685297E-2</v>
      </c>
      <c r="F557">
        <f t="shared" si="60"/>
        <v>0.9554247266610596</v>
      </c>
      <c r="G557">
        <f t="shared" si="61"/>
        <v>56.631082338083097</v>
      </c>
      <c r="H557">
        <f t="shared" si="62"/>
        <v>3.3298458054388101E-2</v>
      </c>
      <c r="J557" s="18">
        <f t="shared" si="63"/>
        <v>-9.8088588658248597</v>
      </c>
      <c r="K557">
        <f t="shared" si="64"/>
        <v>-3.7850881509473382</v>
      </c>
      <c r="L557">
        <f t="shared" si="65"/>
        <v>0</v>
      </c>
    </row>
    <row r="558" spans="1:12" x14ac:dyDescent="0.3">
      <c r="A558">
        <v>557</v>
      </c>
      <c r="B558" t="s">
        <v>572</v>
      </c>
      <c r="C558">
        <v>55</v>
      </c>
      <c r="D558">
        <v>1.7659999999999999E-2</v>
      </c>
      <c r="E558" s="10">
        <f t="shared" si="59"/>
        <v>-3.2203140494634706E-2</v>
      </c>
      <c r="F558">
        <f t="shared" si="60"/>
        <v>0.96830985915492962</v>
      </c>
      <c r="G558">
        <f t="shared" si="61"/>
        <v>54.83835467140586</v>
      </c>
      <c r="H558">
        <f t="shared" si="62"/>
        <v>3.3363303174000061E-2</v>
      </c>
      <c r="J558" s="18">
        <f t="shared" si="63"/>
        <v>-9.5168441795847407</v>
      </c>
      <c r="K558">
        <f t="shared" si="64"/>
        <v>-1.992360484270101</v>
      </c>
      <c r="L558">
        <f t="shared" si="65"/>
        <v>0</v>
      </c>
    </row>
    <row r="559" spans="1:12" x14ac:dyDescent="0.3">
      <c r="A559">
        <v>558</v>
      </c>
      <c r="B559" t="s">
        <v>573</v>
      </c>
      <c r="C559">
        <v>54.05</v>
      </c>
      <c r="D559">
        <v>1.7610000000000001E-2</v>
      </c>
      <c r="E559" s="10">
        <f t="shared" si="59"/>
        <v>-1.7423641147253692E-2</v>
      </c>
      <c r="F559">
        <f t="shared" si="60"/>
        <v>0.98272727272727267</v>
      </c>
      <c r="G559">
        <f t="shared" si="61"/>
        <v>53.891595821842195</v>
      </c>
      <c r="H559">
        <f t="shared" si="62"/>
        <v>3.3287498224089176E-2</v>
      </c>
      <c r="J559" s="18">
        <f t="shared" si="63"/>
        <v>-9.3312903034361838</v>
      </c>
      <c r="K559">
        <f t="shared" si="64"/>
        <v>-1.0456016347064363</v>
      </c>
      <c r="L559">
        <f t="shared" si="65"/>
        <v>0</v>
      </c>
    </row>
    <row r="560" spans="1:12" x14ac:dyDescent="0.3">
      <c r="A560">
        <v>559</v>
      </c>
      <c r="B560" t="s">
        <v>574</v>
      </c>
      <c r="C560">
        <v>56.1</v>
      </c>
      <c r="D560">
        <v>1.7310000000000002E-2</v>
      </c>
      <c r="E560" s="10">
        <f t="shared" si="59"/>
        <v>3.7226268443433415E-2</v>
      </c>
      <c r="F560">
        <f t="shared" si="60"/>
        <v>1.0379278445883442</v>
      </c>
      <c r="G560">
        <f t="shared" si="61"/>
        <v>55.93838474210618</v>
      </c>
      <c r="H560">
        <f t="shared" si="62"/>
        <v>3.3506524707309165E-2</v>
      </c>
      <c r="J560" s="18">
        <f t="shared" si="63"/>
        <v>-9.749420617405006</v>
      </c>
      <c r="K560">
        <f t="shared" si="64"/>
        <v>-3.0923905549704216</v>
      </c>
      <c r="L560">
        <f t="shared" si="65"/>
        <v>0</v>
      </c>
    </row>
    <row r="561" spans="1:12" x14ac:dyDescent="0.3">
      <c r="A561">
        <v>560</v>
      </c>
      <c r="B561" t="s">
        <v>575</v>
      </c>
      <c r="C561">
        <v>56.05</v>
      </c>
      <c r="D561">
        <v>1.72E-2</v>
      </c>
      <c r="E561" s="10">
        <f t="shared" si="59"/>
        <v>-8.916630104817922E-4</v>
      </c>
      <c r="F561">
        <f t="shared" si="60"/>
        <v>0.99910873440285197</v>
      </c>
      <c r="G561">
        <f t="shared" si="61"/>
        <v>55.889553416645654</v>
      </c>
      <c r="H561">
        <f t="shared" si="62"/>
        <v>3.2998406689550515E-2</v>
      </c>
      <c r="J561" s="18">
        <f t="shared" si="63"/>
        <v>-9.5931914282351745</v>
      </c>
      <c r="K561">
        <f t="shared" si="64"/>
        <v>-3.1908398025560416</v>
      </c>
      <c r="L561">
        <f t="shared" si="65"/>
        <v>0</v>
      </c>
    </row>
    <row r="562" spans="1:12" x14ac:dyDescent="0.3">
      <c r="A562">
        <v>561</v>
      </c>
      <c r="B562" t="s">
        <v>576</v>
      </c>
      <c r="C562">
        <v>54.95</v>
      </c>
      <c r="D562">
        <v>1.7150000000000002E-2</v>
      </c>
      <c r="E562" s="10">
        <f t="shared" si="59"/>
        <v>-1.9820468668538392E-2</v>
      </c>
      <c r="F562">
        <f t="shared" si="60"/>
        <v>0.9803746654772526</v>
      </c>
      <c r="G562">
        <f t="shared" si="61"/>
        <v>54.793158842271502</v>
      </c>
      <c r="H562">
        <f t="shared" si="62"/>
        <v>3.2787834228559069E-2</v>
      </c>
      <c r="J562" s="18">
        <f t="shared" si="63"/>
        <v>-9.3449841615521994</v>
      </c>
      <c r="K562">
        <f t="shared" si="64"/>
        <v>-4.4399002300006387</v>
      </c>
      <c r="L562">
        <f t="shared" si="65"/>
        <v>0</v>
      </c>
    </row>
    <row r="563" spans="1:12" x14ac:dyDescent="0.3">
      <c r="A563">
        <v>562</v>
      </c>
      <c r="B563" t="s">
        <v>577</v>
      </c>
      <c r="C563">
        <v>53.2</v>
      </c>
      <c r="D563">
        <v>1.72E-2</v>
      </c>
      <c r="E563" s="10">
        <f t="shared" si="59"/>
        <v>-3.236528450203166E-2</v>
      </c>
      <c r="F563">
        <f t="shared" si="60"/>
        <v>0.96815286624203822</v>
      </c>
      <c r="G563">
        <f t="shared" si="61"/>
        <v>53.047711717494181</v>
      </c>
      <c r="H563">
        <f t="shared" si="62"/>
        <v>3.3557795196362615E-2</v>
      </c>
      <c r="J563" s="18">
        <f t="shared" si="63"/>
        <v>-9.2597566754685872</v>
      </c>
      <c r="K563">
        <f t="shared" si="64"/>
        <v>-3.4925414506529791</v>
      </c>
      <c r="L563">
        <f t="shared" si="65"/>
        <v>0</v>
      </c>
    </row>
    <row r="564" spans="1:12" x14ac:dyDescent="0.3">
      <c r="A564">
        <v>563</v>
      </c>
      <c r="B564" t="s">
        <v>578</v>
      </c>
      <c r="C564">
        <v>53.15</v>
      </c>
      <c r="D564">
        <v>1.7310000000000002E-2</v>
      </c>
      <c r="E564" s="10">
        <f t="shared" si="59"/>
        <v>-9.4029155964185521E-4</v>
      </c>
      <c r="F564">
        <f t="shared" si="60"/>
        <v>0.99906015037593976</v>
      </c>
      <c r="G564">
        <f t="shared" si="61"/>
        <v>52.996883227146938</v>
      </c>
      <c r="H564">
        <f t="shared" si="62"/>
        <v>3.3393412374703321E-2</v>
      </c>
      <c r="J564" s="18">
        <f t="shared" si="63"/>
        <v>-9.205568849322292</v>
      </c>
      <c r="K564">
        <f t="shared" si="64"/>
        <v>-3.7437940105746677</v>
      </c>
      <c r="L564">
        <f t="shared" si="65"/>
        <v>0</v>
      </c>
    </row>
    <row r="565" spans="1:12" x14ac:dyDescent="0.3">
      <c r="A565">
        <v>564</v>
      </c>
      <c r="B565" t="s">
        <v>579</v>
      </c>
      <c r="C565">
        <v>53</v>
      </c>
      <c r="D565">
        <v>1.746E-2</v>
      </c>
      <c r="E565" s="10">
        <f t="shared" si="59"/>
        <v>-2.8261912358350815E-3</v>
      </c>
      <c r="F565">
        <f t="shared" si="60"/>
        <v>0.99717779868297274</v>
      </c>
      <c r="G565">
        <f t="shared" si="61"/>
        <v>52.845994187135759</v>
      </c>
      <c r="H565">
        <f t="shared" si="62"/>
        <v>3.3398336294602433E-2</v>
      </c>
      <c r="J565" s="18">
        <f t="shared" si="63"/>
        <v>-9.1807129073161722</v>
      </c>
      <c r="K565">
        <f t="shared" si="64"/>
        <v>-3.5929049705634881</v>
      </c>
      <c r="L565">
        <f t="shared" si="65"/>
        <v>0</v>
      </c>
    </row>
    <row r="566" spans="1:12" x14ac:dyDescent="0.3">
      <c r="A566">
        <v>565</v>
      </c>
      <c r="B566" t="s">
        <v>580</v>
      </c>
      <c r="C566">
        <v>53.5</v>
      </c>
      <c r="D566">
        <v>1.7310000000000002E-2</v>
      </c>
      <c r="E566" s="10">
        <f t="shared" si="59"/>
        <v>9.3897403498391374E-3</v>
      </c>
      <c r="F566">
        <f t="shared" si="60"/>
        <v>1.0094339622641511</v>
      </c>
      <c r="G566">
        <f t="shared" si="61"/>
        <v>53.345874932311595</v>
      </c>
      <c r="H566">
        <f t="shared" si="62"/>
        <v>3.324197158814711E-2</v>
      </c>
      <c r="J566" s="18">
        <f t="shared" si="63"/>
        <v>-9.2241661487701734</v>
      </c>
      <c r="K566">
        <f t="shared" si="64"/>
        <v>-4.0927857157393248</v>
      </c>
      <c r="L566">
        <f t="shared" si="65"/>
        <v>0</v>
      </c>
    </row>
    <row r="567" spans="1:12" x14ac:dyDescent="0.3">
      <c r="A567">
        <v>566</v>
      </c>
      <c r="B567" t="s">
        <v>581</v>
      </c>
      <c r="C567">
        <v>55.75</v>
      </c>
      <c r="D567">
        <v>1.736E-2</v>
      </c>
      <c r="E567" s="10">
        <f t="shared" si="59"/>
        <v>4.1195756438267332E-2</v>
      </c>
      <c r="F567">
        <f t="shared" si="60"/>
        <v>1.0420560747663552</v>
      </c>
      <c r="G567">
        <f t="shared" si="61"/>
        <v>55.588929793929729</v>
      </c>
      <c r="H567">
        <f t="shared" si="62"/>
        <v>3.3586124448733476E-2</v>
      </c>
      <c r="J567" s="18">
        <f t="shared" si="63"/>
        <v>-9.7115311270478166</v>
      </c>
      <c r="K567">
        <f t="shared" si="64"/>
        <v>-6.8833931788042904</v>
      </c>
      <c r="L567">
        <f t="shared" si="65"/>
        <v>0</v>
      </c>
    </row>
    <row r="568" spans="1:12" x14ac:dyDescent="0.3">
      <c r="A568">
        <v>567</v>
      </c>
      <c r="B568" t="s">
        <v>582</v>
      </c>
      <c r="C568">
        <v>53.05</v>
      </c>
      <c r="D568">
        <v>1.7410000000000002E-2</v>
      </c>
      <c r="E568" s="10">
        <f t="shared" si="59"/>
        <v>-4.9642545280236053E-2</v>
      </c>
      <c r="F568">
        <f t="shared" si="60"/>
        <v>0.95156950672645735</v>
      </c>
      <c r="G568">
        <f t="shared" si="61"/>
        <v>52.896289699210534</v>
      </c>
      <c r="H568">
        <f t="shared" si="62"/>
        <v>3.4807052948710782E-2</v>
      </c>
      <c r="J568" s="18">
        <f t="shared" si="63"/>
        <v>-9.5770546335900093</v>
      </c>
      <c r="K568">
        <f t="shared" si="64"/>
        <v>-4.1907530840850953</v>
      </c>
      <c r="L568">
        <f t="shared" si="65"/>
        <v>0</v>
      </c>
    </row>
    <row r="569" spans="1:12" x14ac:dyDescent="0.3">
      <c r="A569">
        <v>568</v>
      </c>
      <c r="B569" t="s">
        <v>583</v>
      </c>
      <c r="C569">
        <v>53.85</v>
      </c>
      <c r="D569">
        <v>1.7310000000000002E-2</v>
      </c>
      <c r="E569" s="10">
        <f t="shared" si="59"/>
        <v>1.4967538542405618E-2</v>
      </c>
      <c r="F569">
        <f t="shared" si="60"/>
        <v>1.0150801131008484</v>
      </c>
      <c r="G569">
        <f t="shared" si="61"/>
        <v>53.694866637476252</v>
      </c>
      <c r="H569">
        <f t="shared" si="62"/>
        <v>3.4705105553300857E-2</v>
      </c>
      <c r="J569" s="18">
        <f t="shared" si="63"/>
        <v>-9.6931657316846049</v>
      </c>
      <c r="K569">
        <f t="shared" si="64"/>
        <v>-5.0395876204357961</v>
      </c>
      <c r="L569">
        <f t="shared" si="65"/>
        <v>0</v>
      </c>
    </row>
    <row r="570" spans="1:12" x14ac:dyDescent="0.3">
      <c r="A570">
        <v>569</v>
      </c>
      <c r="B570" t="s">
        <v>584</v>
      </c>
      <c r="C570">
        <v>54.4</v>
      </c>
      <c r="D570">
        <v>1.746E-2</v>
      </c>
      <c r="E570" s="10">
        <f t="shared" si="59"/>
        <v>1.0161750259499292E-2</v>
      </c>
      <c r="F570">
        <f t="shared" si="60"/>
        <v>1.0102135561745589</v>
      </c>
      <c r="G570">
        <f t="shared" si="61"/>
        <v>54.241926109060095</v>
      </c>
      <c r="H570">
        <f t="shared" si="62"/>
        <v>3.0973002369167186E-2</v>
      </c>
      <c r="J570" s="18">
        <f t="shared" si="63"/>
        <v>-8.7389229271588604</v>
      </c>
      <c r="K570">
        <f t="shared" si="64"/>
        <v>-5.5866470920196392</v>
      </c>
      <c r="L570">
        <f t="shared" si="65"/>
        <v>0</v>
      </c>
    </row>
    <row r="571" spans="1:12" x14ac:dyDescent="0.3">
      <c r="A571">
        <v>570</v>
      </c>
      <c r="B571" t="s">
        <v>585</v>
      </c>
      <c r="C571">
        <v>52.85</v>
      </c>
      <c r="D571">
        <v>1.72E-2</v>
      </c>
      <c r="E571" s="10">
        <f t="shared" si="59"/>
        <v>-2.8906441545650256E-2</v>
      </c>
      <c r="F571">
        <f t="shared" si="60"/>
        <v>0.97150735294117652</v>
      </c>
      <c r="G571">
        <f t="shared" si="61"/>
        <v>52.698713614089613</v>
      </c>
      <c r="H571">
        <f t="shared" si="62"/>
        <v>3.0165878801123754E-2</v>
      </c>
      <c r="J571" s="18">
        <f t="shared" si="63"/>
        <v>-8.2690476885131954</v>
      </c>
      <c r="K571">
        <f t="shared" si="64"/>
        <v>-4.4414440783606821</v>
      </c>
      <c r="L571">
        <f t="shared" si="65"/>
        <v>0</v>
      </c>
    </row>
    <row r="572" spans="1:12" x14ac:dyDescent="0.3">
      <c r="A572">
        <v>571</v>
      </c>
      <c r="B572" t="s">
        <v>586</v>
      </c>
      <c r="C572">
        <v>50.5</v>
      </c>
      <c r="D572">
        <v>1.746E-2</v>
      </c>
      <c r="E572" s="10">
        <f t="shared" si="59"/>
        <v>-4.5484376034932571E-2</v>
      </c>
      <c r="F572">
        <f t="shared" si="60"/>
        <v>0.95553453169347202</v>
      </c>
      <c r="G572">
        <f t="shared" si="61"/>
        <v>50.353258612270864</v>
      </c>
      <c r="H572">
        <f t="shared" si="62"/>
        <v>3.1081651395124019E-2</v>
      </c>
      <c r="J572" s="18">
        <f t="shared" si="63"/>
        <v>-8.1408765107546976</v>
      </c>
      <c r="K572">
        <f t="shared" si="64"/>
        <v>-3.1922735948618239</v>
      </c>
      <c r="L572">
        <f t="shared" si="65"/>
        <v>0</v>
      </c>
    </row>
    <row r="573" spans="1:12" x14ac:dyDescent="0.3">
      <c r="A573">
        <v>572</v>
      </c>
      <c r="B573" t="s">
        <v>587</v>
      </c>
      <c r="C573">
        <v>49.7</v>
      </c>
      <c r="D573">
        <v>1.7509999999999998E-2</v>
      </c>
      <c r="E573" s="10">
        <f t="shared" si="59"/>
        <v>-1.5968403178731001E-2</v>
      </c>
      <c r="F573">
        <f t="shared" si="60"/>
        <v>0.98415841584158426</v>
      </c>
      <c r="G573">
        <f t="shared" si="61"/>
        <v>49.555170266841202</v>
      </c>
      <c r="H573">
        <f t="shared" si="62"/>
        <v>3.1178509802124672E-2</v>
      </c>
      <c r="J573" s="18">
        <f t="shared" si="63"/>
        <v>-8.036812332195808</v>
      </c>
      <c r="K573">
        <f t="shared" si="64"/>
        <v>-2.3941852494321623</v>
      </c>
      <c r="L573">
        <f t="shared" si="65"/>
        <v>0</v>
      </c>
    </row>
    <row r="574" spans="1:12" x14ac:dyDescent="0.3">
      <c r="A574">
        <v>573</v>
      </c>
      <c r="B574" t="s">
        <v>588</v>
      </c>
      <c r="C574">
        <v>49.4</v>
      </c>
      <c r="D574">
        <v>1.787E-2</v>
      </c>
      <c r="E574" s="10">
        <f t="shared" si="59"/>
        <v>-6.0545089087062605E-3</v>
      </c>
      <c r="F574">
        <f t="shared" si="60"/>
        <v>0.99396378269617702</v>
      </c>
      <c r="G574">
        <f t="shared" si="61"/>
        <v>49.25308921657227</v>
      </c>
      <c r="H574">
        <f t="shared" si="62"/>
        <v>3.1110576031355433E-2</v>
      </c>
      <c r="J574" s="18">
        <f t="shared" si="63"/>
        <v>-7.9704167172610161</v>
      </c>
      <c r="K574">
        <f t="shared" si="64"/>
        <v>-2.6421191583788755</v>
      </c>
      <c r="L574">
        <f t="shared" si="65"/>
        <v>0</v>
      </c>
    </row>
    <row r="575" spans="1:12" x14ac:dyDescent="0.3">
      <c r="A575">
        <v>574</v>
      </c>
      <c r="B575" t="s">
        <v>589</v>
      </c>
      <c r="C575">
        <v>50.7</v>
      </c>
      <c r="D575">
        <v>1.7819999999999999E-2</v>
      </c>
      <c r="E575" s="10">
        <f t="shared" si="59"/>
        <v>2.5975486403260736E-2</v>
      </c>
      <c r="F575">
        <f t="shared" si="60"/>
        <v>1.0263157894736843</v>
      </c>
      <c r="G575">
        <f t="shared" si="61"/>
        <v>50.549644388605564</v>
      </c>
      <c r="H575">
        <f t="shared" si="62"/>
        <v>2.8089577597742901E-2</v>
      </c>
      <c r="J575" s="18">
        <f t="shared" si="63"/>
        <v>-7.3858896341938935</v>
      </c>
      <c r="K575">
        <f t="shared" si="64"/>
        <v>-3.9386743304121694</v>
      </c>
      <c r="L575">
        <f t="shared" si="65"/>
        <v>0</v>
      </c>
    </row>
    <row r="576" spans="1:12" x14ac:dyDescent="0.3">
      <c r="A576">
        <v>575</v>
      </c>
      <c r="B576" t="s">
        <v>590</v>
      </c>
      <c r="C576">
        <v>49.5</v>
      </c>
      <c r="D576">
        <v>1.7819999999999999E-2</v>
      </c>
      <c r="E576" s="10">
        <f t="shared" si="59"/>
        <v>-2.3953241022492872E-2</v>
      </c>
      <c r="F576">
        <f t="shared" si="60"/>
        <v>0.97633136094674555</v>
      </c>
      <c r="G576">
        <f t="shared" si="61"/>
        <v>49.353203101301283</v>
      </c>
      <c r="H576">
        <f t="shared" si="62"/>
        <v>2.6566641622868079E-2</v>
      </c>
      <c r="J576" s="18">
        <f t="shared" si="63"/>
        <v>-6.8201119292598698</v>
      </c>
      <c r="K576">
        <f t="shared" si="64"/>
        <v>-2.7422330431078876</v>
      </c>
      <c r="L576">
        <f t="shared" si="65"/>
        <v>0</v>
      </c>
    </row>
    <row r="577" spans="1:12" x14ac:dyDescent="0.3">
      <c r="A577">
        <v>576</v>
      </c>
      <c r="B577" t="s">
        <v>591</v>
      </c>
      <c r="C577">
        <v>48.85</v>
      </c>
      <c r="D577">
        <v>1.7769999999999998E-2</v>
      </c>
      <c r="E577" s="10">
        <f t="shared" si="59"/>
        <v>-1.3218291085852844E-2</v>
      </c>
      <c r="F577">
        <f t="shared" si="60"/>
        <v>0.9868686868686869</v>
      </c>
      <c r="G577">
        <f t="shared" si="61"/>
        <v>48.705536615125439</v>
      </c>
      <c r="H577">
        <f t="shared" si="62"/>
        <v>2.4814822834971283E-2</v>
      </c>
      <c r="J577" s="18">
        <f t="shared" si="63"/>
        <v>-6.2867908451302501</v>
      </c>
      <c r="K577">
        <f t="shared" si="64"/>
        <v>-2.094566556932044</v>
      </c>
      <c r="L577">
        <f t="shared" si="65"/>
        <v>0</v>
      </c>
    </row>
    <row r="578" spans="1:12" x14ac:dyDescent="0.3">
      <c r="A578">
        <v>577</v>
      </c>
      <c r="B578" t="s">
        <v>592</v>
      </c>
      <c r="C578">
        <v>49</v>
      </c>
      <c r="D578">
        <v>1.771E-2</v>
      </c>
      <c r="E578" s="10">
        <f t="shared" si="59"/>
        <v>3.065919621834761E-3</v>
      </c>
      <c r="F578">
        <f t="shared" si="60"/>
        <v>1.0030706243602865</v>
      </c>
      <c r="G578">
        <f t="shared" si="61"/>
        <v>48.855581575709657</v>
      </c>
      <c r="H578">
        <f t="shared" si="62"/>
        <v>2.4061189737960152E-2</v>
      </c>
      <c r="J578" s="18">
        <f t="shared" si="63"/>
        <v>-6.1146384920861792</v>
      </c>
      <c r="K578">
        <f t="shared" si="64"/>
        <v>-2.2446115175162618</v>
      </c>
      <c r="L578">
        <f t="shared" si="65"/>
        <v>0</v>
      </c>
    </row>
    <row r="579" spans="1:12" x14ac:dyDescent="0.3">
      <c r="A579">
        <v>578</v>
      </c>
      <c r="B579" t="s">
        <v>593</v>
      </c>
      <c r="C579">
        <v>48.8</v>
      </c>
      <c r="D579">
        <v>1.7819999999999999E-2</v>
      </c>
      <c r="E579" s="10">
        <f t="shared" ref="E579:E642" si="66">LN(C579/C578)</f>
        <v>-4.0899852515251661E-3</v>
      </c>
      <c r="F579">
        <f t="shared" ref="F579:F642" si="67">C579/C578</f>
        <v>0.99591836734693873</v>
      </c>
      <c r="G579">
        <f t="shared" ref="G579:G642" si="68">C579*EXP(-2/12*D579)</f>
        <v>48.655279017040456</v>
      </c>
      <c r="H579">
        <f t="shared" si="62"/>
        <v>2.3991918988673165E-2</v>
      </c>
      <c r="J579" s="18">
        <f t="shared" si="63"/>
        <v>-6.0720376296373946</v>
      </c>
      <c r="K579">
        <f t="shared" si="64"/>
        <v>-2.0443089588470613</v>
      </c>
      <c r="L579">
        <f t="shared" si="65"/>
        <v>0</v>
      </c>
    </row>
    <row r="580" spans="1:12" x14ac:dyDescent="0.3">
      <c r="A580">
        <v>579</v>
      </c>
      <c r="B580" t="s">
        <v>594</v>
      </c>
      <c r="C580">
        <v>49</v>
      </c>
      <c r="D580">
        <v>1.762E-2</v>
      </c>
      <c r="E580" s="10">
        <f t="shared" si="66"/>
        <v>4.0899852515250664E-3</v>
      </c>
      <c r="F580">
        <f t="shared" si="67"/>
        <v>1.0040983606557377</v>
      </c>
      <c r="G580">
        <f t="shared" si="68"/>
        <v>48.856314414929571</v>
      </c>
      <c r="H580">
        <f t="shared" si="62"/>
        <v>2.4005237062538255E-2</v>
      </c>
      <c r="J580" s="18">
        <f t="shared" si="63"/>
        <v>-6.1005108192711415</v>
      </c>
      <c r="K580">
        <f t="shared" si="64"/>
        <v>-2.2453443567361759</v>
      </c>
      <c r="L580">
        <f t="shared" si="65"/>
        <v>0</v>
      </c>
    </row>
    <row r="581" spans="1:12" x14ac:dyDescent="0.3">
      <c r="A581">
        <v>580</v>
      </c>
      <c r="B581" t="s">
        <v>595</v>
      </c>
      <c r="C581">
        <v>48.4</v>
      </c>
      <c r="D581">
        <v>1.772E-2</v>
      </c>
      <c r="E581" s="10">
        <f t="shared" si="66"/>
        <v>-1.2320484388040624E-2</v>
      </c>
      <c r="F581">
        <f t="shared" si="67"/>
        <v>0.98775510204081629</v>
      </c>
      <c r="G581">
        <f t="shared" si="68"/>
        <v>48.257269535728931</v>
      </c>
      <c r="H581">
        <f t="shared" si="62"/>
        <v>2.3897226996990709E-2</v>
      </c>
      <c r="J581" s="18">
        <f t="shared" si="63"/>
        <v>-5.9985979503228366</v>
      </c>
      <c r="K581">
        <f t="shared" si="64"/>
        <v>-1.6462994775355355</v>
      </c>
      <c r="L581">
        <f t="shared" si="65"/>
        <v>0</v>
      </c>
    </row>
    <row r="582" spans="1:12" x14ac:dyDescent="0.3">
      <c r="A582">
        <v>581</v>
      </c>
      <c r="B582" t="s">
        <v>596</v>
      </c>
      <c r="C582">
        <v>47.3</v>
      </c>
      <c r="D582">
        <v>1.7659999999999999E-2</v>
      </c>
      <c r="E582" s="10">
        <f t="shared" si="66"/>
        <v>-2.2989518224698718E-2</v>
      </c>
      <c r="F582">
        <f t="shared" si="67"/>
        <v>0.97727272727272729</v>
      </c>
      <c r="G582">
        <f t="shared" si="68"/>
        <v>47.16098501740904</v>
      </c>
      <c r="H582">
        <f t="shared" si="62"/>
        <v>2.3808902735178373E-2</v>
      </c>
      <c r="J582" s="18">
        <f t="shared" si="63"/>
        <v>-5.8406576220239739</v>
      </c>
      <c r="K582">
        <f t="shared" si="64"/>
        <v>-0.55001495921564469</v>
      </c>
      <c r="L582">
        <f t="shared" si="65"/>
        <v>0</v>
      </c>
    </row>
    <row r="583" spans="1:12" x14ac:dyDescent="0.3">
      <c r="A583">
        <v>582</v>
      </c>
      <c r="B583" t="s">
        <v>597</v>
      </c>
      <c r="C583">
        <v>47.5</v>
      </c>
      <c r="D583">
        <v>1.7659999999999999E-2</v>
      </c>
      <c r="E583" s="10">
        <f t="shared" si="66"/>
        <v>4.2194155427082896E-3</v>
      </c>
      <c r="F583">
        <f t="shared" si="67"/>
        <v>1.0042283298097252</v>
      </c>
      <c r="G583">
        <f t="shared" si="68"/>
        <v>47.360397216214153</v>
      </c>
      <c r="H583">
        <f t="shared" si="62"/>
        <v>2.3310382387641271E-2</v>
      </c>
      <c r="J583" s="18">
        <f t="shared" si="63"/>
        <v>-5.7425427191696077</v>
      </c>
      <c r="K583">
        <f t="shared" si="64"/>
        <v>-0.7494271580207581</v>
      </c>
      <c r="L583">
        <f t="shared" si="65"/>
        <v>0</v>
      </c>
    </row>
    <row r="584" spans="1:12" x14ac:dyDescent="0.3">
      <c r="A584">
        <v>583</v>
      </c>
      <c r="B584" t="s">
        <v>598</v>
      </c>
      <c r="C584">
        <v>46.75</v>
      </c>
      <c r="D584">
        <v>1.787E-2</v>
      </c>
      <c r="E584" s="10">
        <f t="shared" si="66"/>
        <v>-1.5915455305899568E-2</v>
      </c>
      <c r="F584">
        <f t="shared" si="67"/>
        <v>0.98421052631578942</v>
      </c>
      <c r="G584">
        <f t="shared" si="68"/>
        <v>46.610970058193395</v>
      </c>
      <c r="H584">
        <f t="shared" si="62"/>
        <v>2.2728858426698556E-2</v>
      </c>
      <c r="J584" s="18">
        <f t="shared" si="63"/>
        <v>-5.5106809251801865</v>
      </c>
      <c r="K584">
        <f t="shared" si="64"/>
        <v>0.69870675629385204</v>
      </c>
      <c r="L584">
        <f t="shared" si="65"/>
        <v>0</v>
      </c>
    </row>
    <row r="585" spans="1:12" x14ac:dyDescent="0.3">
      <c r="A585">
        <v>584</v>
      </c>
      <c r="B585" t="s">
        <v>599</v>
      </c>
      <c r="C585">
        <v>47.5</v>
      </c>
      <c r="D585">
        <v>1.797E-2</v>
      </c>
      <c r="E585" s="10">
        <f t="shared" si="66"/>
        <v>1.5915455305899582E-2</v>
      </c>
      <c r="F585">
        <f t="shared" si="67"/>
        <v>1.0160427807486632</v>
      </c>
      <c r="G585">
        <f t="shared" si="68"/>
        <v>47.357950325569874</v>
      </c>
      <c r="H585">
        <f t="shared" si="62"/>
        <v>2.2779935780852488E-2</v>
      </c>
      <c r="J585" s="18">
        <f t="shared" si="63"/>
        <v>-5.6115765755574785</v>
      </c>
      <c r="K585">
        <f t="shared" si="64"/>
        <v>-4.8273511082626896E-2</v>
      </c>
      <c r="L585">
        <f t="shared" si="65"/>
        <v>0</v>
      </c>
    </row>
    <row r="586" spans="1:12" x14ac:dyDescent="0.3">
      <c r="A586">
        <v>585</v>
      </c>
      <c r="B586" t="s">
        <v>600</v>
      </c>
      <c r="C586">
        <v>47.45</v>
      </c>
      <c r="D586">
        <v>1.7769999999999998E-2</v>
      </c>
      <c r="E586" s="10">
        <f t="shared" si="66"/>
        <v>-1.05318598465859E-3</v>
      </c>
      <c r="F586">
        <f t="shared" si="67"/>
        <v>0.99894736842105269</v>
      </c>
      <c r="G586">
        <f t="shared" si="68"/>
        <v>47.309676814487247</v>
      </c>
      <c r="H586">
        <f t="shared" si="62"/>
        <v>2.2747663267531786E-2</v>
      </c>
      <c r="J586" s="18">
        <f t="shared" si="63"/>
        <v>-5.5979146508183639</v>
      </c>
      <c r="K586">
        <f t="shared" si="64"/>
        <v>0.94847744595978867</v>
      </c>
      <c r="L586">
        <f t="shared" si="65"/>
        <v>0</v>
      </c>
    </row>
    <row r="587" spans="1:12" x14ac:dyDescent="0.3">
      <c r="A587">
        <v>586</v>
      </c>
      <c r="B587" t="s">
        <v>601</v>
      </c>
      <c r="C587">
        <v>48.4</v>
      </c>
      <c r="D587">
        <v>1.7610000000000001E-2</v>
      </c>
      <c r="E587" s="10">
        <f t="shared" si="66"/>
        <v>1.982328866664913E-2</v>
      </c>
      <c r="F587">
        <f t="shared" si="67"/>
        <v>1.0200210748155953</v>
      </c>
      <c r="G587">
        <f t="shared" si="68"/>
        <v>48.258154260447036</v>
      </c>
      <c r="H587">
        <f t="shared" si="62"/>
        <v>2.2097407280371455E-2</v>
      </c>
      <c r="J587" s="18">
        <f t="shared" si="63"/>
        <v>-5.5469152218061781</v>
      </c>
      <c r="K587">
        <f t="shared" si="64"/>
        <v>0</v>
      </c>
      <c r="L587">
        <f t="shared" si="65"/>
        <v>0</v>
      </c>
    </row>
    <row r="588" spans="1:12" x14ac:dyDescent="0.3">
      <c r="A588">
        <v>587</v>
      </c>
      <c r="B588" t="s">
        <v>602</v>
      </c>
      <c r="C588">
        <v>48.4</v>
      </c>
      <c r="D588">
        <v>1.7610000000000001E-2</v>
      </c>
      <c r="E588" s="10">
        <f t="shared" si="66"/>
        <v>0</v>
      </c>
      <c r="F588">
        <f t="shared" si="67"/>
        <v>1</v>
      </c>
      <c r="G588">
        <f t="shared" si="68"/>
        <v>48.258154260447036</v>
      </c>
      <c r="H588">
        <f t="shared" si="62"/>
        <v>2.152186944351937E-2</v>
      </c>
      <c r="J588" s="18">
        <f t="shared" si="63"/>
        <v>-5.4024430877021921</v>
      </c>
      <c r="K588">
        <f t="shared" si="64"/>
        <v>0.89687081990305728</v>
      </c>
      <c r="L588">
        <f t="shared" si="65"/>
        <v>0</v>
      </c>
    </row>
    <row r="589" spans="1:12" x14ac:dyDescent="0.3">
      <c r="A589">
        <v>588</v>
      </c>
      <c r="B589" t="s">
        <v>603</v>
      </c>
      <c r="C589">
        <v>49.3</v>
      </c>
      <c r="D589">
        <v>1.7669999999999998E-2</v>
      </c>
      <c r="E589" s="10">
        <f t="shared" si="66"/>
        <v>1.8424267326058286E-2</v>
      </c>
      <c r="F589">
        <f t="shared" si="67"/>
        <v>1.0185950413223139</v>
      </c>
      <c r="G589">
        <f t="shared" si="68"/>
        <v>49.155025080350093</v>
      </c>
      <c r="H589">
        <f t="shared" si="62"/>
        <v>2.1759717293182646E-2</v>
      </c>
      <c r="J589" s="18">
        <f t="shared" si="63"/>
        <v>-5.5636611430246488</v>
      </c>
      <c r="K589">
        <f t="shared" si="64"/>
        <v>1.2949158676467789</v>
      </c>
      <c r="L589">
        <f t="shared" si="65"/>
        <v>0</v>
      </c>
    </row>
    <row r="590" spans="1:12" x14ac:dyDescent="0.3">
      <c r="A590">
        <v>589</v>
      </c>
      <c r="B590" t="s">
        <v>604</v>
      </c>
      <c r="C590">
        <v>52.7</v>
      </c>
      <c r="D590">
        <v>1.7559999999999999E-2</v>
      </c>
      <c r="E590" s="10">
        <f t="shared" si="66"/>
        <v>6.6691374498672351E-2</v>
      </c>
      <c r="F590">
        <f t="shared" si="67"/>
        <v>1.0689655172413794</v>
      </c>
      <c r="G590">
        <f t="shared" si="68"/>
        <v>52.545990144351471</v>
      </c>
      <c r="H590">
        <f t="shared" si="62"/>
        <v>2.4172347400333558E-2</v>
      </c>
      <c r="J590" s="18">
        <f t="shared" si="63"/>
        <v>-6.6069026522162639</v>
      </c>
      <c r="K590">
        <f t="shared" si="64"/>
        <v>-2.5421312131223743</v>
      </c>
      <c r="L590">
        <f t="shared" si="65"/>
        <v>0</v>
      </c>
    </row>
    <row r="591" spans="1:12" x14ac:dyDescent="0.3">
      <c r="A591">
        <v>590</v>
      </c>
      <c r="B591" t="s">
        <v>605</v>
      </c>
      <c r="C591">
        <v>50.7</v>
      </c>
      <c r="D591">
        <v>1.7410000000000002E-2</v>
      </c>
      <c r="E591" s="10">
        <f t="shared" si="66"/>
        <v>-3.8689544950179178E-2</v>
      </c>
      <c r="F591">
        <f t="shared" si="67"/>
        <v>0.9620493358633776</v>
      </c>
      <c r="G591">
        <f t="shared" si="68"/>
        <v>50.553098732327513</v>
      </c>
      <c r="H591">
        <f t="shared" si="62"/>
        <v>2.5076221514478646E-2</v>
      </c>
      <c r="J591" s="18">
        <f t="shared" si="63"/>
        <v>-6.5940066334955993</v>
      </c>
      <c r="K591">
        <f t="shared" si="64"/>
        <v>-0.54923980109841608</v>
      </c>
      <c r="L591">
        <f t="shared" si="65"/>
        <v>0</v>
      </c>
    </row>
    <row r="592" spans="1:12" x14ac:dyDescent="0.3">
      <c r="A592">
        <v>591</v>
      </c>
      <c r="B592" t="s">
        <v>606</v>
      </c>
      <c r="C592">
        <v>50.7</v>
      </c>
      <c r="D592">
        <v>1.7509999999999998E-2</v>
      </c>
      <c r="E592" s="10">
        <f t="shared" si="66"/>
        <v>0</v>
      </c>
      <c r="F592">
        <f t="shared" si="67"/>
        <v>1</v>
      </c>
      <c r="G592">
        <f t="shared" si="68"/>
        <v>50.5522561877032</v>
      </c>
      <c r="H592">
        <f t="shared" si="62"/>
        <v>2.4887540598648637E-2</v>
      </c>
      <c r="J592" s="18">
        <f t="shared" si="63"/>
        <v>-6.5442823027965851</v>
      </c>
      <c r="K592">
        <f t="shared" si="64"/>
        <v>-1.5450747858593843</v>
      </c>
      <c r="L592">
        <f t="shared" si="65"/>
        <v>0</v>
      </c>
    </row>
    <row r="593" spans="1:12" x14ac:dyDescent="0.3">
      <c r="A593">
        <v>592</v>
      </c>
      <c r="B593" t="s">
        <v>607</v>
      </c>
      <c r="C593">
        <v>51.4</v>
      </c>
      <c r="D593">
        <v>1.7509999999999998E-2</v>
      </c>
      <c r="E593" s="10">
        <f t="shared" si="66"/>
        <v>1.3712261863981794E-2</v>
      </c>
      <c r="F593">
        <f t="shared" si="67"/>
        <v>1.0138067061143983</v>
      </c>
      <c r="G593">
        <f t="shared" si="68"/>
        <v>51.250216332306593</v>
      </c>
      <c r="H593">
        <f t="shared" si="62"/>
        <v>2.4409805660465196E-2</v>
      </c>
      <c r="J593" s="18">
        <f t="shared" si="63"/>
        <v>-6.5072804650764962</v>
      </c>
      <c r="K593">
        <f t="shared" si="64"/>
        <v>-2.2430349304627768</v>
      </c>
      <c r="L593">
        <f t="shared" si="65"/>
        <v>0</v>
      </c>
    </row>
    <row r="594" spans="1:12" x14ac:dyDescent="0.3">
      <c r="A594">
        <v>593</v>
      </c>
      <c r="B594" t="s">
        <v>608</v>
      </c>
      <c r="C594">
        <v>50.6</v>
      </c>
      <c r="D594">
        <v>1.7819999999999999E-2</v>
      </c>
      <c r="E594" s="10">
        <f t="shared" si="66"/>
        <v>-1.5686596167699508E-2</v>
      </c>
      <c r="F594">
        <f t="shared" si="67"/>
        <v>0.98443579766536971</v>
      </c>
      <c r="G594">
        <f t="shared" si="68"/>
        <v>50.449940947996872</v>
      </c>
      <c r="H594">
        <f t="shared" si="62"/>
        <v>2.4553543452719588E-2</v>
      </c>
      <c r="J594" s="18">
        <f t="shared" si="63"/>
        <v>-6.4433888192861817</v>
      </c>
      <c r="K594">
        <f t="shared" si="64"/>
        <v>-1.4427595461530558</v>
      </c>
      <c r="L594">
        <f t="shared" si="65"/>
        <v>0</v>
      </c>
    </row>
    <row r="595" spans="1:12" x14ac:dyDescent="0.3">
      <c r="A595">
        <v>594</v>
      </c>
      <c r="B595" t="s">
        <v>609</v>
      </c>
      <c r="C595">
        <v>51.65</v>
      </c>
      <c r="D595">
        <v>1.7610000000000001E-2</v>
      </c>
      <c r="E595" s="10">
        <f t="shared" si="66"/>
        <v>2.0538619272227686E-2</v>
      </c>
      <c r="F595">
        <f t="shared" si="67"/>
        <v>1.0207509881422925</v>
      </c>
      <c r="G595">
        <f t="shared" si="68"/>
        <v>51.498629494877882</v>
      </c>
      <c r="H595">
        <f t="shared" si="62"/>
        <v>2.4882935024057654E-2</v>
      </c>
      <c r="J595" s="18">
        <f t="shared" si="63"/>
        <v>-6.6655620809110854</v>
      </c>
      <c r="K595">
        <f t="shared" si="64"/>
        <v>-2.7403153329288656</v>
      </c>
      <c r="L595">
        <f t="shared" si="65"/>
        <v>0</v>
      </c>
    </row>
    <row r="596" spans="1:12" x14ac:dyDescent="0.3">
      <c r="A596">
        <v>595</v>
      </c>
      <c r="B596" t="s">
        <v>610</v>
      </c>
      <c r="C596">
        <v>51.6</v>
      </c>
      <c r="D596">
        <v>1.7659999999999999E-2</v>
      </c>
      <c r="E596" s="10">
        <f t="shared" si="66"/>
        <v>-9.6852307813042585E-4</v>
      </c>
      <c r="F596">
        <f t="shared" si="67"/>
        <v>0.99903194578896426</v>
      </c>
      <c r="G596">
        <f t="shared" si="68"/>
        <v>51.448347291718953</v>
      </c>
      <c r="H596">
        <f t="shared" si="62"/>
        <v>2.4807555972514394E-2</v>
      </c>
      <c r="J596" s="18">
        <f t="shared" si="63"/>
        <v>-6.6388813761090031</v>
      </c>
      <c r="K596">
        <f t="shared" si="64"/>
        <v>-4.3843230523711512</v>
      </c>
      <c r="L596">
        <f t="shared" si="65"/>
        <v>0</v>
      </c>
    </row>
    <row r="597" spans="1:12" x14ac:dyDescent="0.3">
      <c r="A597">
        <v>596</v>
      </c>
      <c r="B597" t="s">
        <v>611</v>
      </c>
      <c r="C597">
        <v>51.9</v>
      </c>
      <c r="D597">
        <v>1.746E-2</v>
      </c>
      <c r="E597" s="10">
        <f t="shared" si="66"/>
        <v>5.7971176843259146E-3</v>
      </c>
      <c r="F597">
        <f t="shared" si="67"/>
        <v>1.0058139534883721</v>
      </c>
      <c r="G597">
        <f t="shared" si="68"/>
        <v>51.749190534195201</v>
      </c>
      <c r="H597">
        <f t="shared" si="62"/>
        <v>2.353020313622483E-2</v>
      </c>
      <c r="J597" s="18">
        <f t="shared" si="63"/>
        <v>-6.3338640576164105</v>
      </c>
      <c r="K597">
        <f t="shared" si="64"/>
        <v>-5.432156525217664</v>
      </c>
      <c r="L597">
        <f t="shared" si="65"/>
        <v>0</v>
      </c>
    </row>
    <row r="598" spans="1:12" x14ac:dyDescent="0.3">
      <c r="A598">
        <v>597</v>
      </c>
      <c r="B598" t="s">
        <v>612</v>
      </c>
      <c r="C598">
        <v>51.2</v>
      </c>
      <c r="D598">
        <v>1.746E-2</v>
      </c>
      <c r="E598" s="10">
        <f t="shared" si="66"/>
        <v>-1.3579258126380753E-2</v>
      </c>
      <c r="F598">
        <f t="shared" si="67"/>
        <v>0.98651252408477852</v>
      </c>
      <c r="G598">
        <f t="shared" si="68"/>
        <v>51.051224573233036</v>
      </c>
      <c r="H598">
        <f t="shared" si="62"/>
        <v>2.1897211175375287E-2</v>
      </c>
      <c r="J598" s="18">
        <f t="shared" si="63"/>
        <v>-5.814795843638807</v>
      </c>
      <c r="K598">
        <f t="shared" si="64"/>
        <v>-4.7341905642554991</v>
      </c>
      <c r="L598">
        <f t="shared" si="65"/>
        <v>0</v>
      </c>
    </row>
    <row r="599" spans="1:12" x14ac:dyDescent="0.3">
      <c r="A599">
        <v>598</v>
      </c>
      <c r="B599" t="s">
        <v>613</v>
      </c>
      <c r="C599">
        <v>50.85</v>
      </c>
      <c r="D599">
        <v>1.7669999999999998E-2</v>
      </c>
      <c r="E599" s="10">
        <f t="shared" si="66"/>
        <v>-6.8594095508931431E-3</v>
      </c>
      <c r="F599">
        <f t="shared" si="67"/>
        <v>0.9931640625</v>
      </c>
      <c r="G599">
        <f t="shared" si="68"/>
        <v>50.700467045350962</v>
      </c>
      <c r="H599">
        <f t="shared" si="62"/>
        <v>2.1703838297406547E-2</v>
      </c>
      <c r="J599" s="18">
        <f t="shared" si="63"/>
        <v>-5.7238468586096056</v>
      </c>
      <c r="K599">
        <f t="shared" si="64"/>
        <v>-4.3834330363734253</v>
      </c>
      <c r="L599">
        <f t="shared" si="65"/>
        <v>0</v>
      </c>
    </row>
    <row r="600" spans="1:12" x14ac:dyDescent="0.3">
      <c r="A600">
        <v>599</v>
      </c>
      <c r="B600" t="s">
        <v>614</v>
      </c>
      <c r="C600">
        <v>50.15</v>
      </c>
      <c r="D600">
        <v>1.7509999999999998E-2</v>
      </c>
      <c r="E600" s="10">
        <f t="shared" si="66"/>
        <v>-1.3861608086624429E-2</v>
      </c>
      <c r="F600">
        <f t="shared" si="67"/>
        <v>0.98623402163225171</v>
      </c>
      <c r="G600">
        <f t="shared" si="68"/>
        <v>50.003858931229097</v>
      </c>
      <c r="H600">
        <f t="shared" si="62"/>
        <v>2.1686227962399555E-2</v>
      </c>
      <c r="J600" s="18">
        <f t="shared" si="63"/>
        <v>-5.6406225670219419</v>
      </c>
      <c r="K600">
        <f t="shared" si="64"/>
        <v>-3.6868249222515601</v>
      </c>
      <c r="L600">
        <f t="shared" si="65"/>
        <v>0</v>
      </c>
    </row>
    <row r="601" spans="1:12" x14ac:dyDescent="0.3">
      <c r="A601">
        <v>600</v>
      </c>
      <c r="B601" t="s">
        <v>615</v>
      </c>
      <c r="C601">
        <v>50.25</v>
      </c>
      <c r="D601">
        <v>1.736E-2</v>
      </c>
      <c r="E601" s="10">
        <f t="shared" si="66"/>
        <v>1.9920325312405766E-3</v>
      </c>
      <c r="F601">
        <f t="shared" si="67"/>
        <v>1.0019940179461615</v>
      </c>
      <c r="G601">
        <f t="shared" si="68"/>
        <v>50.104820128160874</v>
      </c>
      <c r="H601">
        <f t="shared" si="62"/>
        <v>2.112573828957116E-2</v>
      </c>
      <c r="J601" s="18">
        <f t="shared" si="63"/>
        <v>-5.5059327597488599</v>
      </c>
      <c r="K601">
        <f t="shared" si="64"/>
        <v>-3.7877861191833375</v>
      </c>
      <c r="L601">
        <f t="shared" si="65"/>
        <v>0</v>
      </c>
    </row>
    <row r="602" spans="1:12" x14ac:dyDescent="0.3">
      <c r="A602">
        <v>601</v>
      </c>
      <c r="B602" t="s">
        <v>616</v>
      </c>
      <c r="C602">
        <v>49.15</v>
      </c>
      <c r="D602">
        <v>1.746E-2</v>
      </c>
      <c r="E602" s="10">
        <f t="shared" si="66"/>
        <v>-2.2133700346009654E-2</v>
      </c>
      <c r="F602">
        <f t="shared" si="67"/>
        <v>0.97810945273631833</v>
      </c>
      <c r="G602">
        <f t="shared" si="68"/>
        <v>49.007181401843816</v>
      </c>
      <c r="H602">
        <f t="shared" si="62"/>
        <v>1.9847727669696495E-2</v>
      </c>
      <c r="J602" s="18">
        <f t="shared" si="63"/>
        <v>-5.0595281689383915</v>
      </c>
      <c r="K602">
        <f t="shared" si="64"/>
        <v>-2.6901473928662796</v>
      </c>
      <c r="L602">
        <f t="shared" si="65"/>
        <v>0</v>
      </c>
    </row>
    <row r="603" spans="1:12" x14ac:dyDescent="0.3">
      <c r="A603">
        <v>602</v>
      </c>
      <c r="B603" t="s">
        <v>617</v>
      </c>
      <c r="C603">
        <v>49.5</v>
      </c>
      <c r="D603">
        <v>1.7669999999999998E-2</v>
      </c>
      <c r="E603" s="10">
        <f t="shared" si="66"/>
        <v>7.0958229814690804E-3</v>
      </c>
      <c r="F603">
        <f t="shared" si="67"/>
        <v>1.0071210579857579</v>
      </c>
      <c r="G603">
        <f t="shared" si="68"/>
        <v>49.354436946801819</v>
      </c>
      <c r="H603">
        <f t="shared" si="62"/>
        <v>1.9690124725713527E-2</v>
      </c>
      <c r="J603" s="18">
        <f t="shared" si="63"/>
        <v>-5.0549186344346264</v>
      </c>
      <c r="K603">
        <f t="shared" si="64"/>
        <v>-3.0374029378242824</v>
      </c>
      <c r="L603">
        <f t="shared" si="65"/>
        <v>0</v>
      </c>
    </row>
    <row r="604" spans="1:12" x14ac:dyDescent="0.3">
      <c r="A604">
        <v>603</v>
      </c>
      <c r="B604" t="s">
        <v>618</v>
      </c>
      <c r="C604">
        <v>49.35</v>
      </c>
      <c r="D604">
        <v>1.7559999999999999E-2</v>
      </c>
      <c r="E604" s="10">
        <f t="shared" si="66"/>
        <v>-3.034903695154047E-3</v>
      </c>
      <c r="F604">
        <f t="shared" si="67"/>
        <v>0.99696969696969695</v>
      </c>
      <c r="G604">
        <f t="shared" si="68"/>
        <v>49.205780144663095</v>
      </c>
      <c r="H604">
        <f t="shared" si="62"/>
        <v>1.9666522132714848E-2</v>
      </c>
      <c r="J604" s="18">
        <f t="shared" si="63"/>
        <v>-5.033652002231543</v>
      </c>
      <c r="K604">
        <f t="shared" si="64"/>
        <v>-2.8887461356855582</v>
      </c>
      <c r="L604">
        <f t="shared" si="65"/>
        <v>0</v>
      </c>
    </row>
    <row r="605" spans="1:12" x14ac:dyDescent="0.3">
      <c r="A605">
        <v>604</v>
      </c>
      <c r="B605" t="s">
        <v>619</v>
      </c>
      <c r="C605">
        <v>48.9</v>
      </c>
      <c r="D605">
        <v>1.7410000000000002E-2</v>
      </c>
      <c r="E605" s="10">
        <f t="shared" si="66"/>
        <v>-9.1603693986642785E-3</v>
      </c>
      <c r="F605">
        <f t="shared" si="67"/>
        <v>0.99088145896656532</v>
      </c>
      <c r="G605">
        <f t="shared" si="68"/>
        <v>48.758314161949016</v>
      </c>
      <c r="H605">
        <f t="shared" si="62"/>
        <v>1.9102314517827849E-2</v>
      </c>
      <c r="J605" s="18">
        <f t="shared" si="63"/>
        <v>-4.8447812567596582</v>
      </c>
      <c r="K605">
        <f t="shared" si="64"/>
        <v>-2.4412801529714798</v>
      </c>
      <c r="L605">
        <f t="shared" si="65"/>
        <v>0</v>
      </c>
    </row>
    <row r="606" spans="1:12" x14ac:dyDescent="0.3">
      <c r="A606">
        <v>605</v>
      </c>
      <c r="B606" t="s">
        <v>620</v>
      </c>
      <c r="C606">
        <v>47.2</v>
      </c>
      <c r="D606">
        <v>1.7310000000000002E-2</v>
      </c>
      <c r="E606" s="10">
        <f t="shared" si="66"/>
        <v>-3.5383503889316589E-2</v>
      </c>
      <c r="F606">
        <f t="shared" si="67"/>
        <v>0.96523517382413093</v>
      </c>
      <c r="G606">
        <f t="shared" si="68"/>
        <v>47.064024239347802</v>
      </c>
      <c r="H606">
        <f t="shared" si="62"/>
        <v>1.9677037149638772E-2</v>
      </c>
      <c r="J606" s="18">
        <f t="shared" si="63"/>
        <v>-4.8171288733570554</v>
      </c>
      <c r="K606">
        <f t="shared" si="64"/>
        <v>-0.74699023037026535</v>
      </c>
      <c r="L606">
        <f t="shared" si="65"/>
        <v>0</v>
      </c>
    </row>
    <row r="607" spans="1:12" x14ac:dyDescent="0.3">
      <c r="A607">
        <v>606</v>
      </c>
      <c r="B607" t="s">
        <v>621</v>
      </c>
      <c r="C607">
        <v>46.45</v>
      </c>
      <c r="D607">
        <v>1.72E-2</v>
      </c>
      <c r="E607" s="10">
        <f t="shared" si="66"/>
        <v>-1.6017427331662185E-2</v>
      </c>
      <c r="F607">
        <f t="shared" si="67"/>
        <v>0.98411016949152541</v>
      </c>
      <c r="G607">
        <f t="shared" si="68"/>
        <v>46.317034008977537</v>
      </c>
      <c r="H607">
        <f t="shared" si="62"/>
        <v>1.9740631032855394E-2</v>
      </c>
      <c r="J607" s="18">
        <f t="shared" si="63"/>
        <v>-4.7559937224954751</v>
      </c>
      <c r="K607">
        <f t="shared" si="64"/>
        <v>3.8597689164276971E-4</v>
      </c>
      <c r="L607">
        <f t="shared" si="65"/>
        <v>0</v>
      </c>
    </row>
    <row r="608" spans="1:12" x14ac:dyDescent="0.3">
      <c r="A608">
        <v>607</v>
      </c>
      <c r="B608" t="s">
        <v>622</v>
      </c>
      <c r="C608">
        <v>47.1</v>
      </c>
      <c r="D608">
        <v>1.7350000000000001E-2</v>
      </c>
      <c r="E608" s="10">
        <f t="shared" si="66"/>
        <v>1.3896535762524618E-2</v>
      </c>
      <c r="F608">
        <f t="shared" si="67"/>
        <v>1.0139935414424113</v>
      </c>
      <c r="G608">
        <f t="shared" si="68"/>
        <v>46.963999229214629</v>
      </c>
      <c r="H608">
        <f t="shared" si="62"/>
        <v>1.9928546138440664E-2</v>
      </c>
      <c r="J608" s="18">
        <f t="shared" si="63"/>
        <v>-4.8683320186958561</v>
      </c>
      <c r="K608">
        <f t="shared" si="64"/>
        <v>-0.64657924334544958</v>
      </c>
      <c r="L608">
        <f t="shared" si="65"/>
        <v>0</v>
      </c>
    </row>
    <row r="609" spans="1:12" x14ac:dyDescent="0.3">
      <c r="A609">
        <v>608</v>
      </c>
      <c r="B609" t="s">
        <v>623</v>
      </c>
      <c r="C609">
        <v>46.55</v>
      </c>
      <c r="D609">
        <v>1.7410000000000002E-2</v>
      </c>
      <c r="E609" s="10">
        <f t="shared" si="66"/>
        <v>-1.1745997299296098E-2</v>
      </c>
      <c r="F609">
        <f t="shared" si="67"/>
        <v>0.98832271762208057</v>
      </c>
      <c r="G609">
        <f t="shared" si="68"/>
        <v>46.415123195065981</v>
      </c>
      <c r="H609">
        <f t="shared" ref="H609:H672" si="69">SQRT(_xlfn.VAR.S(E580:E609))</f>
        <v>2.0014101294541918E-2</v>
      </c>
      <c r="J609" s="18">
        <f t="shared" ref="J609:J672" si="70">-G609*$P$3*$Q$3*H609</f>
        <v>-4.8320909674817569</v>
      </c>
      <c r="K609">
        <f t="shared" si="64"/>
        <v>-9.7703209196801311E-2</v>
      </c>
      <c r="L609">
        <f t="shared" si="65"/>
        <v>0</v>
      </c>
    </row>
    <row r="610" spans="1:12" x14ac:dyDescent="0.3">
      <c r="A610">
        <v>609</v>
      </c>
      <c r="B610" t="s">
        <v>624</v>
      </c>
      <c r="C610">
        <v>46.45</v>
      </c>
      <c r="D610">
        <v>1.7150000000000002E-2</v>
      </c>
      <c r="E610" s="10">
        <f t="shared" si="66"/>
        <v>-2.1505384632284734E-3</v>
      </c>
      <c r="F610">
        <f t="shared" si="67"/>
        <v>0.99785177228786259</v>
      </c>
      <c r="G610">
        <f t="shared" si="68"/>
        <v>46.317419985869179</v>
      </c>
      <c r="H610">
        <f t="shared" si="69"/>
        <v>1.9985618745000655E-2</v>
      </c>
      <c r="J610" s="18">
        <f t="shared" si="70"/>
        <v>-4.8150572913375926</v>
      </c>
      <c r="K610">
        <f t="shared" ref="K610:K673" si="71">+MIN(G611-G610,G612-G610,G613-G610,G614-G610,G615-G610,G616-G610,G617-G610,G618-G610,G619-G610,G620-G610)</f>
        <v>5.101648381232593E-2</v>
      </c>
      <c r="L610">
        <f t="shared" ref="L610:L673" si="72">+IF(K610&lt;J610,1,0)</f>
        <v>0</v>
      </c>
    </row>
    <row r="611" spans="1:12" x14ac:dyDescent="0.3">
      <c r="A611">
        <v>610</v>
      </c>
      <c r="B611" t="s">
        <v>625</v>
      </c>
      <c r="C611">
        <v>47.8</v>
      </c>
      <c r="D611">
        <v>1.7310000000000002E-2</v>
      </c>
      <c r="E611" s="10">
        <f t="shared" si="66"/>
        <v>2.8649174237562709E-2</v>
      </c>
      <c r="F611">
        <f t="shared" si="67"/>
        <v>1.0290635091496232</v>
      </c>
      <c r="G611">
        <f t="shared" si="68"/>
        <v>47.662295733915776</v>
      </c>
      <c r="H611">
        <f t="shared" si="69"/>
        <v>2.0630013176186693E-2</v>
      </c>
      <c r="J611" s="18">
        <f t="shared" si="70"/>
        <v>-5.1146269535252422</v>
      </c>
      <c r="K611">
        <f t="shared" si="71"/>
        <v>-1.2938592642342712</v>
      </c>
      <c r="L611">
        <f t="shared" si="72"/>
        <v>0</v>
      </c>
    </row>
    <row r="612" spans="1:12" x14ac:dyDescent="0.3">
      <c r="A612">
        <v>611</v>
      </c>
      <c r="B612" t="s">
        <v>626</v>
      </c>
      <c r="C612">
        <v>47.1</v>
      </c>
      <c r="D612">
        <v>1.7299999999999999E-2</v>
      </c>
      <c r="E612" s="10">
        <f t="shared" si="66"/>
        <v>-1.4752638475038183E-2</v>
      </c>
      <c r="F612">
        <f t="shared" si="67"/>
        <v>0.9853556485355649</v>
      </c>
      <c r="G612">
        <f t="shared" si="68"/>
        <v>46.96439059750557</v>
      </c>
      <c r="H612">
        <f t="shared" si="69"/>
        <v>2.0372426094992336E-2</v>
      </c>
      <c r="J612" s="18">
        <f t="shared" si="70"/>
        <v>-4.976808647705794</v>
      </c>
      <c r="K612">
        <f t="shared" si="71"/>
        <v>-0.59595412782406498</v>
      </c>
      <c r="L612">
        <f t="shared" si="72"/>
        <v>0</v>
      </c>
    </row>
    <row r="613" spans="1:12" x14ac:dyDescent="0.3">
      <c r="A613">
        <v>612</v>
      </c>
      <c r="B613" t="s">
        <v>627</v>
      </c>
      <c r="C613">
        <v>47.9</v>
      </c>
      <c r="D613">
        <v>1.7410000000000002E-2</v>
      </c>
      <c r="E613" s="10">
        <f t="shared" si="66"/>
        <v>1.6842503394497482E-2</v>
      </c>
      <c r="F613">
        <f t="shared" si="67"/>
        <v>1.0169851380042463</v>
      </c>
      <c r="G613">
        <f t="shared" si="68"/>
        <v>47.761211622849856</v>
      </c>
      <c r="H613">
        <f t="shared" si="69"/>
        <v>2.0594741122977073E-2</v>
      </c>
      <c r="J613" s="18">
        <f t="shared" si="70"/>
        <v>-5.1164787344821594</v>
      </c>
      <c r="K613">
        <f t="shared" si="71"/>
        <v>-1.3927751531683512</v>
      </c>
      <c r="L613">
        <f t="shared" si="72"/>
        <v>0</v>
      </c>
    </row>
    <row r="614" spans="1:12" x14ac:dyDescent="0.3">
      <c r="A614">
        <v>613</v>
      </c>
      <c r="B614" t="s">
        <v>628</v>
      </c>
      <c r="C614">
        <v>47.2</v>
      </c>
      <c r="D614">
        <v>1.7410000000000002E-2</v>
      </c>
      <c r="E614" s="10">
        <f t="shared" si="66"/>
        <v>-1.4721611825359738E-2</v>
      </c>
      <c r="F614">
        <f t="shared" si="67"/>
        <v>0.98538622129436337</v>
      </c>
      <c r="G614">
        <f t="shared" si="68"/>
        <v>47.063239845480446</v>
      </c>
      <c r="H614">
        <f t="shared" si="69"/>
        <v>2.0563498547184211E-2</v>
      </c>
      <c r="J614" s="18">
        <f t="shared" si="70"/>
        <v>-5.0340592894635421</v>
      </c>
      <c r="K614">
        <f t="shared" si="71"/>
        <v>-0.69480337579894069</v>
      </c>
      <c r="L614">
        <f t="shared" si="72"/>
        <v>0</v>
      </c>
    </row>
    <row r="615" spans="1:12" x14ac:dyDescent="0.3">
      <c r="A615">
        <v>614</v>
      </c>
      <c r="B615" t="s">
        <v>629</v>
      </c>
      <c r="C615">
        <v>46.9</v>
      </c>
      <c r="D615">
        <v>1.7150000000000002E-2</v>
      </c>
      <c r="E615" s="10">
        <f t="shared" si="66"/>
        <v>-6.3762171392761089E-3</v>
      </c>
      <c r="F615">
        <f t="shared" si="67"/>
        <v>0.99364406779661008</v>
      </c>
      <c r="G615">
        <f t="shared" si="68"/>
        <v>46.766135572384592</v>
      </c>
      <c r="H615">
        <f t="shared" si="69"/>
        <v>2.038245829902342E-2</v>
      </c>
      <c r="J615" s="18">
        <f t="shared" si="70"/>
        <v>-4.958240031261667</v>
      </c>
      <c r="K615">
        <f t="shared" si="71"/>
        <v>-0.39769910270308628</v>
      </c>
      <c r="L615">
        <f t="shared" si="72"/>
        <v>0</v>
      </c>
    </row>
    <row r="616" spans="1:12" x14ac:dyDescent="0.3">
      <c r="A616">
        <v>615</v>
      </c>
      <c r="B616" t="s">
        <v>630</v>
      </c>
      <c r="C616">
        <v>46.85</v>
      </c>
      <c r="D616">
        <v>1.7000000000000001E-2</v>
      </c>
      <c r="E616" s="10">
        <f t="shared" si="66"/>
        <v>-1.0666667678024576E-3</v>
      </c>
      <c r="F616">
        <f t="shared" si="67"/>
        <v>0.99893390191897657</v>
      </c>
      <c r="G616">
        <f t="shared" si="68"/>
        <v>46.717446206550079</v>
      </c>
      <c r="H616">
        <f t="shared" si="69"/>
        <v>2.0382472803267829E-2</v>
      </c>
      <c r="J616" s="18">
        <f t="shared" si="70"/>
        <v>-4.9530814111098111</v>
      </c>
      <c r="K616">
        <f t="shared" si="71"/>
        <v>-0.34900973686857384</v>
      </c>
      <c r="L616">
        <f t="shared" si="72"/>
        <v>0</v>
      </c>
    </row>
    <row r="617" spans="1:12" x14ac:dyDescent="0.3">
      <c r="A617">
        <v>616</v>
      </c>
      <c r="B617" t="s">
        <v>631</v>
      </c>
      <c r="C617">
        <v>46.5</v>
      </c>
      <c r="D617">
        <v>1.7000000000000001E-2</v>
      </c>
      <c r="E617" s="10">
        <f t="shared" si="66"/>
        <v>-7.4986960911206197E-3</v>
      </c>
      <c r="F617">
        <f t="shared" si="67"/>
        <v>0.99252934898612588</v>
      </c>
      <c r="G617">
        <f t="shared" si="68"/>
        <v>46.368436469681505</v>
      </c>
      <c r="H617">
        <f t="shared" si="69"/>
        <v>2.0054336773980344E-2</v>
      </c>
      <c r="J617" s="18">
        <f t="shared" si="70"/>
        <v>-4.8369350557186861</v>
      </c>
      <c r="K617">
        <f t="shared" si="71"/>
        <v>1.2942564516869979</v>
      </c>
      <c r="L617">
        <f t="shared" si="72"/>
        <v>0</v>
      </c>
    </row>
    <row r="618" spans="1:12" x14ac:dyDescent="0.3">
      <c r="A618">
        <v>617</v>
      </c>
      <c r="B618" t="s">
        <v>632</v>
      </c>
      <c r="C618">
        <v>47.8</v>
      </c>
      <c r="D618">
        <v>1.7260000000000001E-2</v>
      </c>
      <c r="E618" s="10">
        <f t="shared" si="66"/>
        <v>2.7573326904099554E-2</v>
      </c>
      <c r="F618">
        <f t="shared" si="67"/>
        <v>1.0279569892473117</v>
      </c>
      <c r="G618">
        <f t="shared" si="68"/>
        <v>47.662692921368503</v>
      </c>
      <c r="H618">
        <f t="shared" si="69"/>
        <v>2.0737836385481798E-2</v>
      </c>
      <c r="J618" s="18">
        <f t="shared" si="70"/>
        <v>-5.1414015065635583</v>
      </c>
      <c r="K618">
        <f t="shared" si="71"/>
        <v>0.34899461344098626</v>
      </c>
      <c r="L618">
        <f t="shared" si="72"/>
        <v>0</v>
      </c>
    </row>
    <row r="619" spans="1:12" x14ac:dyDescent="0.3">
      <c r="A619">
        <v>618</v>
      </c>
      <c r="B619" t="s">
        <v>633</v>
      </c>
      <c r="C619">
        <v>49.9</v>
      </c>
      <c r="D619">
        <v>1.7310000000000002E-2</v>
      </c>
      <c r="E619" s="10">
        <f t="shared" si="66"/>
        <v>4.2995363260062668E-2</v>
      </c>
      <c r="F619">
        <f t="shared" si="67"/>
        <v>1.0439330543933054</v>
      </c>
      <c r="G619">
        <f t="shared" si="68"/>
        <v>49.756245964903712</v>
      </c>
      <c r="H619">
        <f t="shared" si="69"/>
        <v>2.1956959857658841E-2</v>
      </c>
      <c r="J619" s="18">
        <f t="shared" si="70"/>
        <v>-5.6827599955749957</v>
      </c>
      <c r="K619">
        <f t="shared" si="71"/>
        <v>-2.2929785369300504</v>
      </c>
      <c r="L619">
        <f t="shared" si="72"/>
        <v>0</v>
      </c>
    </row>
    <row r="620" spans="1:12" x14ac:dyDescent="0.3">
      <c r="A620">
        <v>619</v>
      </c>
      <c r="B620" t="s">
        <v>634</v>
      </c>
      <c r="C620">
        <v>48.15</v>
      </c>
      <c r="D620">
        <v>1.7260000000000001E-2</v>
      </c>
      <c r="E620" s="10">
        <f t="shared" si="66"/>
        <v>-3.5699864513338397E-2</v>
      </c>
      <c r="F620">
        <f t="shared" si="67"/>
        <v>0.9649298597194389</v>
      </c>
      <c r="G620">
        <f t="shared" si="68"/>
        <v>48.011687534809489</v>
      </c>
      <c r="H620">
        <f t="shared" si="69"/>
        <v>1.9065209741863074E-2</v>
      </c>
      <c r="J620" s="18">
        <f t="shared" si="70"/>
        <v>-4.7613275472801853</v>
      </c>
      <c r="K620">
        <f t="shared" si="71"/>
        <v>-0.79683637590947853</v>
      </c>
      <c r="L620">
        <f t="shared" si="72"/>
        <v>0</v>
      </c>
    </row>
    <row r="621" spans="1:12" x14ac:dyDescent="0.3">
      <c r="A621">
        <v>620</v>
      </c>
      <c r="B621" t="s">
        <v>635</v>
      </c>
      <c r="C621">
        <v>48.5</v>
      </c>
      <c r="D621">
        <v>1.7410000000000002E-2</v>
      </c>
      <c r="E621" s="10">
        <f t="shared" si="66"/>
        <v>7.2426596993029144E-3</v>
      </c>
      <c r="F621">
        <f t="shared" si="67"/>
        <v>1.0072689511941848</v>
      </c>
      <c r="G621">
        <f t="shared" si="68"/>
        <v>48.359473146309355</v>
      </c>
      <c r="H621">
        <f t="shared" si="69"/>
        <v>1.791043673156071E-2</v>
      </c>
      <c r="J621" s="18">
        <f t="shared" si="70"/>
        <v>-4.5053365378313819</v>
      </c>
      <c r="K621">
        <f t="shared" si="71"/>
        <v>-1.1446219874093444</v>
      </c>
      <c r="L621">
        <f t="shared" si="72"/>
        <v>0</v>
      </c>
    </row>
    <row r="622" spans="1:12" x14ac:dyDescent="0.3">
      <c r="A622">
        <v>621</v>
      </c>
      <c r="B622" t="s">
        <v>636</v>
      </c>
      <c r="C622">
        <v>49.3</v>
      </c>
      <c r="D622">
        <v>1.746E-2</v>
      </c>
      <c r="E622" s="10">
        <f t="shared" si="66"/>
        <v>1.6360283105206853E-2</v>
      </c>
      <c r="F622">
        <f t="shared" si="67"/>
        <v>1.0164948453608247</v>
      </c>
      <c r="G622">
        <f t="shared" si="68"/>
        <v>49.156745536335706</v>
      </c>
      <c r="H622">
        <f t="shared" si="69"/>
        <v>1.8203685293354914E-2</v>
      </c>
      <c r="J622" s="18">
        <f t="shared" si="70"/>
        <v>-4.6545954615886771</v>
      </c>
      <c r="K622">
        <f t="shared" si="71"/>
        <v>-1.9418943774356947</v>
      </c>
      <c r="L622">
        <f t="shared" si="72"/>
        <v>0</v>
      </c>
    </row>
    <row r="623" spans="1:12" x14ac:dyDescent="0.3">
      <c r="A623">
        <v>622</v>
      </c>
      <c r="B623" t="s">
        <v>637</v>
      </c>
      <c r="C623">
        <v>50</v>
      </c>
      <c r="D623">
        <v>1.7150000000000002E-2</v>
      </c>
      <c r="E623" s="10">
        <f t="shared" si="66"/>
        <v>1.4098924379501675E-2</v>
      </c>
      <c r="F623">
        <f t="shared" si="67"/>
        <v>1.0141987829614605</v>
      </c>
      <c r="G623">
        <f t="shared" si="68"/>
        <v>49.857287390601911</v>
      </c>
      <c r="H623">
        <f t="shared" si="69"/>
        <v>1.8214546068867157E-2</v>
      </c>
      <c r="J623" s="18">
        <f t="shared" si="70"/>
        <v>-4.7237455853843828</v>
      </c>
      <c r="K623">
        <f t="shared" si="71"/>
        <v>-2.6424362317019003</v>
      </c>
      <c r="L623">
        <f t="shared" si="72"/>
        <v>0</v>
      </c>
    </row>
    <row r="624" spans="1:12" x14ac:dyDescent="0.3">
      <c r="A624">
        <v>623</v>
      </c>
      <c r="B624" t="s">
        <v>638</v>
      </c>
      <c r="C624">
        <v>51.9</v>
      </c>
      <c r="D624">
        <v>1.7260000000000001E-2</v>
      </c>
      <c r="E624" s="10">
        <f t="shared" si="66"/>
        <v>3.7295784743696929E-2</v>
      </c>
      <c r="F624">
        <f t="shared" si="67"/>
        <v>1.038</v>
      </c>
      <c r="G624">
        <f t="shared" si="68"/>
        <v>51.750915535962875</v>
      </c>
      <c r="H624">
        <f t="shared" si="69"/>
        <v>1.9271380683808875E-2</v>
      </c>
      <c r="J624" s="18">
        <f t="shared" si="70"/>
        <v>-5.1876464286543662</v>
      </c>
      <c r="K624">
        <f t="shared" si="71"/>
        <v>-4.5360643770628641</v>
      </c>
      <c r="L624">
        <f t="shared" si="72"/>
        <v>0</v>
      </c>
    </row>
    <row r="625" spans="1:12" x14ac:dyDescent="0.3">
      <c r="A625">
        <v>624</v>
      </c>
      <c r="B625" t="s">
        <v>639</v>
      </c>
      <c r="C625">
        <v>49.85</v>
      </c>
      <c r="D625">
        <v>1.72E-2</v>
      </c>
      <c r="E625" s="10">
        <f t="shared" si="66"/>
        <v>-4.0300293763995527E-2</v>
      </c>
      <c r="F625">
        <f t="shared" si="67"/>
        <v>0.96050096339113689</v>
      </c>
      <c r="G625">
        <f t="shared" si="68"/>
        <v>49.707301299193325</v>
      </c>
      <c r="H625">
        <f t="shared" si="69"/>
        <v>2.030116741688499E-2</v>
      </c>
      <c r="J625" s="18">
        <f t="shared" si="70"/>
        <v>-5.2490498641465146</v>
      </c>
      <c r="K625">
        <f t="shared" si="71"/>
        <v>-2.4924501402933146</v>
      </c>
      <c r="L625">
        <f t="shared" si="72"/>
        <v>0</v>
      </c>
    </row>
    <row r="626" spans="1:12" x14ac:dyDescent="0.3">
      <c r="A626">
        <v>625</v>
      </c>
      <c r="B626" t="s">
        <v>640</v>
      </c>
      <c r="C626">
        <v>49</v>
      </c>
      <c r="D626">
        <v>1.721E-2</v>
      </c>
      <c r="E626" s="10">
        <f t="shared" si="66"/>
        <v>-1.7198198297220805E-2</v>
      </c>
      <c r="F626">
        <f t="shared" si="67"/>
        <v>0.98294884653961878</v>
      </c>
      <c r="G626">
        <f t="shared" si="68"/>
        <v>48.859653043816444</v>
      </c>
      <c r="H626">
        <f t="shared" si="69"/>
        <v>2.0510438767677771E-2</v>
      </c>
      <c r="J626" s="18">
        <f t="shared" si="70"/>
        <v>-5.2127251952086642</v>
      </c>
      <c r="K626">
        <f t="shared" si="71"/>
        <v>-1.7457728465879825</v>
      </c>
      <c r="L626">
        <f t="shared" si="72"/>
        <v>0</v>
      </c>
    </row>
    <row r="627" spans="1:12" x14ac:dyDescent="0.3">
      <c r="A627">
        <v>626</v>
      </c>
      <c r="B627" t="s">
        <v>641</v>
      </c>
      <c r="C627">
        <v>49.3</v>
      </c>
      <c r="D627">
        <v>1.7410000000000002E-2</v>
      </c>
      <c r="E627" s="10">
        <f t="shared" si="66"/>
        <v>6.1037829380176656E-3</v>
      </c>
      <c r="F627">
        <f t="shared" si="67"/>
        <v>1.0061224489795917</v>
      </c>
      <c r="G627">
        <f t="shared" si="68"/>
        <v>49.157155177588677</v>
      </c>
      <c r="H627">
        <f t="shared" si="69"/>
        <v>2.0514392184063722E-2</v>
      </c>
      <c r="J627" s="18">
        <f t="shared" si="70"/>
        <v>-5.2454758989747905</v>
      </c>
      <c r="K627">
        <f t="shared" si="71"/>
        <v>-2.2426988118828746</v>
      </c>
      <c r="L627">
        <f t="shared" si="72"/>
        <v>0</v>
      </c>
    </row>
    <row r="628" spans="1:12" x14ac:dyDescent="0.3">
      <c r="A628">
        <v>627</v>
      </c>
      <c r="B628" t="s">
        <v>642</v>
      </c>
      <c r="C628">
        <v>49.75</v>
      </c>
      <c r="D628">
        <v>1.7260000000000001E-2</v>
      </c>
      <c r="E628" s="10">
        <f t="shared" si="66"/>
        <v>9.086382555957442E-3</v>
      </c>
      <c r="F628">
        <f t="shared" si="67"/>
        <v>1.0091277890466532</v>
      </c>
      <c r="G628">
        <f t="shared" si="68"/>
        <v>49.607091481968268</v>
      </c>
      <c r="H628">
        <f t="shared" si="69"/>
        <v>2.0479653178918894E-2</v>
      </c>
      <c r="J628" s="18">
        <f t="shared" si="70"/>
        <v>-5.2845238568569428</v>
      </c>
      <c r="K628">
        <f t="shared" si="71"/>
        <v>-2.9398927042001048</v>
      </c>
      <c r="L628">
        <f t="shared" si="72"/>
        <v>0</v>
      </c>
    </row>
    <row r="629" spans="1:12" x14ac:dyDescent="0.3">
      <c r="A629">
        <v>628</v>
      </c>
      <c r="B629" t="s">
        <v>643</v>
      </c>
      <c r="C629">
        <v>47.6</v>
      </c>
      <c r="D629">
        <v>1.7260000000000001E-2</v>
      </c>
      <c r="E629" s="10">
        <f t="shared" si="66"/>
        <v>-4.4177702367227373E-2</v>
      </c>
      <c r="F629">
        <f t="shared" si="67"/>
        <v>0.95678391959799003</v>
      </c>
      <c r="G629">
        <f t="shared" si="68"/>
        <v>47.463267427973662</v>
      </c>
      <c r="H629">
        <f t="shared" si="69"/>
        <v>2.1932334056184808E-2</v>
      </c>
      <c r="J629" s="18">
        <f t="shared" si="70"/>
        <v>-5.4147945729054214</v>
      </c>
      <c r="K629">
        <f t="shared" si="71"/>
        <v>-0.79606865020549833</v>
      </c>
      <c r="L629">
        <f t="shared" si="72"/>
        <v>0</v>
      </c>
    </row>
    <row r="630" spans="1:12" x14ac:dyDescent="0.3">
      <c r="A630">
        <v>629</v>
      </c>
      <c r="B630" t="s">
        <v>644</v>
      </c>
      <c r="C630">
        <v>47.35</v>
      </c>
      <c r="D630">
        <v>1.7150000000000002E-2</v>
      </c>
      <c r="E630" s="10">
        <f t="shared" si="66"/>
        <v>-5.2659416052870511E-3</v>
      </c>
      <c r="F630">
        <f t="shared" si="67"/>
        <v>0.99474789915966388</v>
      </c>
      <c r="G630">
        <f t="shared" si="68"/>
        <v>47.214851158900011</v>
      </c>
      <c r="H630">
        <f t="shared" si="69"/>
        <v>2.1830666679812784E-2</v>
      </c>
      <c r="J630" s="18">
        <f t="shared" si="70"/>
        <v>-5.3614853574572132</v>
      </c>
      <c r="K630">
        <f t="shared" si="71"/>
        <v>-0.54765238113184722</v>
      </c>
      <c r="L630">
        <f t="shared" si="72"/>
        <v>0</v>
      </c>
    </row>
    <row r="631" spans="1:12" x14ac:dyDescent="0.3">
      <c r="A631">
        <v>630</v>
      </c>
      <c r="B631" t="s">
        <v>645</v>
      </c>
      <c r="C631">
        <v>48.45</v>
      </c>
      <c r="D631">
        <v>1.7159999999999998E-2</v>
      </c>
      <c r="E631" s="10">
        <f t="shared" si="66"/>
        <v>2.2965518704687934E-2</v>
      </c>
      <c r="F631">
        <f t="shared" si="67"/>
        <v>1.0232312565997888</v>
      </c>
      <c r="G631">
        <f t="shared" si="68"/>
        <v>48.311630962041221</v>
      </c>
      <c r="H631">
        <f t="shared" si="69"/>
        <v>2.2291081405286867E-2</v>
      </c>
      <c r="J631" s="18">
        <f t="shared" si="70"/>
        <v>-5.6017321333128818</v>
      </c>
      <c r="K631">
        <f t="shared" si="71"/>
        <v>-1.6444321842730574</v>
      </c>
      <c r="L631">
        <f t="shared" si="72"/>
        <v>0</v>
      </c>
    </row>
    <row r="632" spans="1:12" x14ac:dyDescent="0.3">
      <c r="A632">
        <v>631</v>
      </c>
      <c r="B632" t="s">
        <v>646</v>
      </c>
      <c r="C632">
        <v>48.8</v>
      </c>
      <c r="D632">
        <v>1.7150000000000002E-2</v>
      </c>
      <c r="E632" s="10">
        <f t="shared" si="66"/>
        <v>7.1979745223260437E-3</v>
      </c>
      <c r="F632">
        <f t="shared" si="67"/>
        <v>1.0072239422084621</v>
      </c>
      <c r="G632">
        <f t="shared" si="68"/>
        <v>48.660712493227464</v>
      </c>
      <c r="H632">
        <f t="shared" si="69"/>
        <v>2.198309698182814E-2</v>
      </c>
      <c r="J632" s="18">
        <f t="shared" si="70"/>
        <v>-5.5642526342456993</v>
      </c>
      <c r="K632">
        <f t="shared" si="71"/>
        <v>-1.9935137154593008</v>
      </c>
      <c r="L632">
        <f t="shared" si="72"/>
        <v>0</v>
      </c>
    </row>
    <row r="633" spans="1:12" x14ac:dyDescent="0.3">
      <c r="A633">
        <v>632</v>
      </c>
      <c r="B633" t="s">
        <v>647</v>
      </c>
      <c r="C633">
        <v>47.8</v>
      </c>
      <c r="D633">
        <v>1.6899999999999998E-2</v>
      </c>
      <c r="E633" s="10">
        <f t="shared" si="66"/>
        <v>-2.0704673361691166E-2</v>
      </c>
      <c r="F633">
        <f t="shared" si="67"/>
        <v>0.97950819672131151</v>
      </c>
      <c r="G633">
        <f t="shared" si="68"/>
        <v>47.665552768738351</v>
      </c>
      <c r="H633">
        <f t="shared" si="69"/>
        <v>2.224763872073169E-2</v>
      </c>
      <c r="J633" s="18">
        <f t="shared" si="70"/>
        <v>-5.5160482684116632</v>
      </c>
      <c r="K633">
        <f t="shared" si="71"/>
        <v>-0.99835399097018751</v>
      </c>
      <c r="L633">
        <f t="shared" si="72"/>
        <v>0</v>
      </c>
    </row>
    <row r="634" spans="1:12" x14ac:dyDescent="0.3">
      <c r="A634">
        <v>633</v>
      </c>
      <c r="B634" t="s">
        <v>648</v>
      </c>
      <c r="C634">
        <v>48.35</v>
      </c>
      <c r="D634">
        <v>1.7000000000000001E-2</v>
      </c>
      <c r="E634" s="10">
        <f t="shared" si="66"/>
        <v>1.1440582401893138E-2</v>
      </c>
      <c r="F634">
        <f t="shared" si="67"/>
        <v>1.0115062761506277</v>
      </c>
      <c r="G634">
        <f t="shared" si="68"/>
        <v>48.213202221701088</v>
      </c>
      <c r="H634">
        <f t="shared" si="69"/>
        <v>2.2362362218689539E-2</v>
      </c>
      <c r="J634" s="18">
        <f t="shared" si="70"/>
        <v>-5.6081956440693057</v>
      </c>
      <c r="K634">
        <f t="shared" si="71"/>
        <v>-1.5460034439329249</v>
      </c>
      <c r="L634">
        <f t="shared" si="72"/>
        <v>0</v>
      </c>
    </row>
    <row r="635" spans="1:12" x14ac:dyDescent="0.3">
      <c r="A635">
        <v>634</v>
      </c>
      <c r="B635" t="s">
        <v>649</v>
      </c>
      <c r="C635">
        <v>48.4</v>
      </c>
      <c r="D635">
        <v>1.694E-2</v>
      </c>
      <c r="E635" s="10">
        <f t="shared" si="66"/>
        <v>1.033591823282692E-3</v>
      </c>
      <c r="F635">
        <f t="shared" si="67"/>
        <v>1.0010341261633919</v>
      </c>
      <c r="G635">
        <f t="shared" si="68"/>
        <v>48.263543388560173</v>
      </c>
      <c r="H635">
        <f t="shared" si="69"/>
        <v>2.2306475427593262E-2</v>
      </c>
      <c r="J635" s="18">
        <f t="shared" si="70"/>
        <v>-5.6000210363978224</v>
      </c>
      <c r="K635">
        <f t="shared" si="71"/>
        <v>-1.5963446107920092</v>
      </c>
      <c r="L635">
        <f t="shared" si="72"/>
        <v>0</v>
      </c>
    </row>
    <row r="636" spans="1:12" x14ac:dyDescent="0.3">
      <c r="A636">
        <v>635</v>
      </c>
      <c r="B636" t="s">
        <v>650</v>
      </c>
      <c r="C636">
        <v>47.25</v>
      </c>
      <c r="D636">
        <v>1.7310000000000002E-2</v>
      </c>
      <c r="E636" s="10">
        <f t="shared" si="66"/>
        <v>-2.4047159782834209E-2</v>
      </c>
      <c r="F636">
        <f t="shared" si="67"/>
        <v>0.97623966942148765</v>
      </c>
      <c r="G636">
        <f t="shared" si="68"/>
        <v>47.113880197228461</v>
      </c>
      <c r="H636">
        <f t="shared" si="69"/>
        <v>2.1782263958240462E-2</v>
      </c>
      <c r="J636" s="18">
        <f t="shared" si="70"/>
        <v>-5.338157587187526</v>
      </c>
      <c r="K636">
        <f t="shared" si="71"/>
        <v>-0.44668141946029749</v>
      </c>
      <c r="L636">
        <f t="shared" si="72"/>
        <v>0</v>
      </c>
    </row>
    <row r="637" spans="1:12" x14ac:dyDescent="0.3">
      <c r="A637">
        <v>636</v>
      </c>
      <c r="B637" t="s">
        <v>651</v>
      </c>
      <c r="C637">
        <v>47.05</v>
      </c>
      <c r="D637">
        <v>1.7310000000000002E-2</v>
      </c>
      <c r="E637" s="10">
        <f t="shared" si="66"/>
        <v>-4.2417879083631411E-3</v>
      </c>
      <c r="F637">
        <f t="shared" si="67"/>
        <v>0.99576719576719575</v>
      </c>
      <c r="G637">
        <f t="shared" si="68"/>
        <v>46.914456365705803</v>
      </c>
      <c r="H637">
        <f t="shared" si="69"/>
        <v>2.1588251191194681E-2</v>
      </c>
      <c r="J637" s="18">
        <f t="shared" si="70"/>
        <v>-5.268216951960552</v>
      </c>
      <c r="K637">
        <f t="shared" si="71"/>
        <v>-0.2472575879376393</v>
      </c>
      <c r="L637">
        <f t="shared" si="72"/>
        <v>0</v>
      </c>
    </row>
    <row r="638" spans="1:12" x14ac:dyDescent="0.3">
      <c r="A638">
        <v>637</v>
      </c>
      <c r="B638" t="s">
        <v>652</v>
      </c>
      <c r="C638">
        <v>46.8</v>
      </c>
      <c r="D638">
        <v>1.7049999999999999E-2</v>
      </c>
      <c r="E638" s="10">
        <f t="shared" si="66"/>
        <v>-5.3276631077875383E-3</v>
      </c>
      <c r="F638">
        <f t="shared" si="67"/>
        <v>0.99468650371944745</v>
      </c>
      <c r="G638">
        <f t="shared" si="68"/>
        <v>46.667198777768164</v>
      </c>
      <c r="H638">
        <f t="shared" si="69"/>
        <v>2.1459605298483588E-2</v>
      </c>
      <c r="J638" s="18">
        <f t="shared" si="70"/>
        <v>-5.2092231672457743</v>
      </c>
      <c r="K638">
        <f t="shared" si="71"/>
        <v>0.35378705236011854</v>
      </c>
      <c r="L638">
        <f t="shared" si="72"/>
        <v>0</v>
      </c>
    </row>
    <row r="639" spans="1:12" x14ac:dyDescent="0.3">
      <c r="A639">
        <v>638</v>
      </c>
      <c r="B639" t="s">
        <v>653</v>
      </c>
      <c r="C639">
        <v>47.5</v>
      </c>
      <c r="D639">
        <v>1.6899999999999998E-2</v>
      </c>
      <c r="E639" s="10">
        <f t="shared" si="66"/>
        <v>1.4846508116994638E-2</v>
      </c>
      <c r="F639">
        <f t="shared" si="67"/>
        <v>1.0149572649572651</v>
      </c>
      <c r="G639">
        <f t="shared" si="68"/>
        <v>47.36639657981322</v>
      </c>
      <c r="H639">
        <f t="shared" si="69"/>
        <v>2.1515937543346859E-2</v>
      </c>
      <c r="J639" s="18">
        <f t="shared" si="70"/>
        <v>-5.3011503574991519</v>
      </c>
      <c r="K639">
        <f t="shared" si="71"/>
        <v>-0.99200911227057276</v>
      </c>
      <c r="L639">
        <f t="shared" si="72"/>
        <v>0</v>
      </c>
    </row>
    <row r="640" spans="1:12" x14ac:dyDescent="0.3">
      <c r="A640">
        <v>639</v>
      </c>
      <c r="B640" t="s">
        <v>654</v>
      </c>
      <c r="C640">
        <v>48.1</v>
      </c>
      <c r="D640">
        <v>1.6279999999999999E-2</v>
      </c>
      <c r="E640" s="10">
        <f t="shared" si="66"/>
        <v>1.2552466071120098E-2</v>
      </c>
      <c r="F640">
        <f t="shared" si="67"/>
        <v>1.0126315789473685</v>
      </c>
      <c r="G640">
        <f t="shared" si="68"/>
        <v>47.969665567009521</v>
      </c>
      <c r="H640">
        <f t="shared" si="69"/>
        <v>2.1616614321434208E-2</v>
      </c>
      <c r="J640" s="18">
        <f t="shared" si="70"/>
        <v>-5.3937879079967788</v>
      </c>
      <c r="K640">
        <f t="shared" si="71"/>
        <v>-1.5952780994668743</v>
      </c>
      <c r="L640">
        <f t="shared" si="72"/>
        <v>0</v>
      </c>
    </row>
    <row r="641" spans="1:12" x14ac:dyDescent="0.3">
      <c r="A641">
        <v>640</v>
      </c>
      <c r="B641" t="s">
        <v>655</v>
      </c>
      <c r="C641">
        <v>47.15</v>
      </c>
      <c r="D641">
        <v>1.644E-2</v>
      </c>
      <c r="E641" s="10">
        <f t="shared" si="66"/>
        <v>-1.9948168032249025E-2</v>
      </c>
      <c r="F641">
        <f t="shared" si="67"/>
        <v>0.98024948024948022</v>
      </c>
      <c r="G641">
        <f t="shared" si="68"/>
        <v>47.020985830128282</v>
      </c>
      <c r="H641">
        <f t="shared" si="69"/>
        <v>2.1304509465030905E-2</v>
      </c>
      <c r="J641" s="18">
        <f t="shared" si="70"/>
        <v>-5.2107803872625933</v>
      </c>
      <c r="K641">
        <f t="shared" si="71"/>
        <v>-0.70001470593495441</v>
      </c>
      <c r="L641">
        <f t="shared" si="72"/>
        <v>0</v>
      </c>
    </row>
    <row r="642" spans="1:12" x14ac:dyDescent="0.3">
      <c r="A642">
        <v>641</v>
      </c>
      <c r="B642" t="s">
        <v>656</v>
      </c>
      <c r="C642">
        <v>47.35</v>
      </c>
      <c r="D642">
        <v>1.6539999999999999E-2</v>
      </c>
      <c r="E642" s="10">
        <f t="shared" si="66"/>
        <v>4.2328105526207626E-3</v>
      </c>
      <c r="F642">
        <f t="shared" si="67"/>
        <v>1.0042417815482503</v>
      </c>
      <c r="G642">
        <f t="shared" si="68"/>
        <v>47.219651579451742</v>
      </c>
      <c r="H642">
        <f t="shared" si="69"/>
        <v>2.1146592182418076E-2</v>
      </c>
      <c r="J642" s="18">
        <f t="shared" si="70"/>
        <v>-5.194008651751683</v>
      </c>
      <c r="K642">
        <f t="shared" si="71"/>
        <v>-0.89868045525841467</v>
      </c>
      <c r="L642">
        <f t="shared" si="72"/>
        <v>0</v>
      </c>
    </row>
    <row r="643" spans="1:12" x14ac:dyDescent="0.3">
      <c r="A643">
        <v>642</v>
      </c>
      <c r="B643" t="s">
        <v>657</v>
      </c>
      <c r="C643">
        <v>47.35</v>
      </c>
      <c r="D643">
        <v>1.5969999999999998E-2</v>
      </c>
      <c r="E643" s="10">
        <f t="shared" ref="E643:E706" si="73">LN(C643/C642)</f>
        <v>0</v>
      </c>
      <c r="F643">
        <f t="shared" ref="F643:F706" si="74">C643/C642</f>
        <v>1</v>
      </c>
      <c r="G643">
        <f t="shared" ref="G643:G706" si="75">C643*EXP(-2/12*D643)</f>
        <v>47.224137659437218</v>
      </c>
      <c r="H643">
        <f t="shared" si="69"/>
        <v>2.0911134601661881E-2</v>
      </c>
      <c r="J643" s="18">
        <f t="shared" si="70"/>
        <v>-5.1366637134919486</v>
      </c>
      <c r="K643">
        <f t="shared" si="71"/>
        <v>-0.90316653524389068</v>
      </c>
      <c r="L643">
        <f t="shared" si="72"/>
        <v>0</v>
      </c>
    </row>
    <row r="644" spans="1:12" x14ac:dyDescent="0.3">
      <c r="A644">
        <v>643</v>
      </c>
      <c r="B644" t="s">
        <v>658</v>
      </c>
      <c r="C644">
        <v>47.9</v>
      </c>
      <c r="D644">
        <v>1.6230000000000001E-2</v>
      </c>
      <c r="E644" s="10">
        <f t="shared" si="73"/>
        <v>1.1548684784782165E-2</v>
      </c>
      <c r="F644">
        <f t="shared" si="74"/>
        <v>1.0116156282998943</v>
      </c>
      <c r="G644">
        <f t="shared" si="75"/>
        <v>47.770605584845001</v>
      </c>
      <c r="H644">
        <f t="shared" si="69"/>
        <v>2.0839996994540744E-2</v>
      </c>
      <c r="J644" s="18">
        <f t="shared" si="70"/>
        <v>-5.1784274893391951</v>
      </c>
      <c r="K644">
        <f t="shared" si="71"/>
        <v>-1.4496344606516729</v>
      </c>
      <c r="L644">
        <f t="shared" si="72"/>
        <v>0</v>
      </c>
    </row>
    <row r="645" spans="1:12" x14ac:dyDescent="0.3">
      <c r="A645">
        <v>644</v>
      </c>
      <c r="B645" t="s">
        <v>659</v>
      </c>
      <c r="C645">
        <v>47.55</v>
      </c>
      <c r="D645">
        <v>1.6230000000000001E-2</v>
      </c>
      <c r="E645" s="10">
        <f t="shared" si="73"/>
        <v>-7.333715425470292E-3</v>
      </c>
      <c r="F645">
        <f t="shared" si="74"/>
        <v>0.99269311064718158</v>
      </c>
      <c r="G645">
        <f t="shared" si="75"/>
        <v>47.421551055519409</v>
      </c>
      <c r="H645">
        <f t="shared" si="69"/>
        <v>2.0851606381474132E-2</v>
      </c>
      <c r="J645" s="18">
        <f t="shared" si="70"/>
        <v>-5.1434529730162781</v>
      </c>
      <c r="K645">
        <f t="shared" si="71"/>
        <v>-1.1005799313260809</v>
      </c>
      <c r="L645">
        <f t="shared" si="72"/>
        <v>0</v>
      </c>
    </row>
    <row r="646" spans="1:12" x14ac:dyDescent="0.3">
      <c r="A646">
        <v>645</v>
      </c>
      <c r="B646" t="s">
        <v>660</v>
      </c>
      <c r="C646">
        <v>48.45</v>
      </c>
      <c r="D646">
        <v>1.6739999999999998E-2</v>
      </c>
      <c r="E646" s="10">
        <f t="shared" si="73"/>
        <v>1.8750549345376028E-2</v>
      </c>
      <c r="F646">
        <f t="shared" si="74"/>
        <v>1.0189274447949528</v>
      </c>
      <c r="G646">
        <f t="shared" si="75"/>
        <v>48.315012894574821</v>
      </c>
      <c r="H646">
        <f t="shared" si="69"/>
        <v>2.11138664454831E-2</v>
      </c>
      <c r="J646" s="18">
        <f t="shared" si="70"/>
        <v>-5.3062703177582593</v>
      </c>
      <c r="K646">
        <f t="shared" si="71"/>
        <v>-1.994041770381493</v>
      </c>
      <c r="L646">
        <f t="shared" si="72"/>
        <v>0</v>
      </c>
    </row>
    <row r="647" spans="1:12" x14ac:dyDescent="0.3">
      <c r="A647">
        <v>646</v>
      </c>
      <c r="B647" t="s">
        <v>661</v>
      </c>
      <c r="C647">
        <v>47.9</v>
      </c>
      <c r="D647">
        <v>1.618E-2</v>
      </c>
      <c r="E647" s="10">
        <f t="shared" si="73"/>
        <v>-1.1416833919905783E-2</v>
      </c>
      <c r="F647">
        <f t="shared" si="74"/>
        <v>0.98864809081527338</v>
      </c>
      <c r="G647">
        <f t="shared" si="75"/>
        <v>47.77100367488358</v>
      </c>
      <c r="H647">
        <f t="shared" si="69"/>
        <v>2.1181025186684188E-2</v>
      </c>
      <c r="J647" s="18">
        <f t="shared" si="70"/>
        <v>-5.2632117532620226</v>
      </c>
      <c r="K647">
        <f t="shared" si="71"/>
        <v>-1.4500325506902527</v>
      </c>
      <c r="L647">
        <f t="shared" si="72"/>
        <v>0</v>
      </c>
    </row>
    <row r="648" spans="1:12" x14ac:dyDescent="0.3">
      <c r="A648">
        <v>647</v>
      </c>
      <c r="B648" t="s">
        <v>662</v>
      </c>
      <c r="C648">
        <v>48.2</v>
      </c>
      <c r="D648">
        <v>1.6539999999999999E-2</v>
      </c>
      <c r="E648" s="10">
        <f t="shared" si="73"/>
        <v>6.2435166396852407E-3</v>
      </c>
      <c r="F648">
        <f t="shared" si="74"/>
        <v>1.0062630480167016</v>
      </c>
      <c r="G648">
        <f t="shared" si="75"/>
        <v>48.067311639484139</v>
      </c>
      <c r="H648">
        <f t="shared" si="69"/>
        <v>2.0608123170449629E-2</v>
      </c>
      <c r="J648" s="18">
        <f t="shared" si="70"/>
        <v>-5.1526159683612924</v>
      </c>
      <c r="K648">
        <f t="shared" si="71"/>
        <v>-1.7463405152908109</v>
      </c>
      <c r="L648">
        <f t="shared" si="72"/>
        <v>0</v>
      </c>
    </row>
    <row r="649" spans="1:12" x14ac:dyDescent="0.3">
      <c r="A649">
        <v>648</v>
      </c>
      <c r="B649" t="s">
        <v>663</v>
      </c>
      <c r="C649">
        <v>46.5</v>
      </c>
      <c r="D649">
        <v>1.6230000000000001E-2</v>
      </c>
      <c r="E649" s="10">
        <f t="shared" si="73"/>
        <v>-3.5906708463244091E-2</v>
      </c>
      <c r="F649">
        <f t="shared" si="74"/>
        <v>0.96473029045643144</v>
      </c>
      <c r="G649">
        <f t="shared" si="75"/>
        <v>46.374387467542647</v>
      </c>
      <c r="H649">
        <f t="shared" si="69"/>
        <v>1.9994098067974284E-2</v>
      </c>
      <c r="J649" s="18">
        <f t="shared" si="70"/>
        <v>-4.82302490854656</v>
      </c>
      <c r="K649">
        <f t="shared" si="71"/>
        <v>-5.3416343349319106E-2</v>
      </c>
      <c r="L649">
        <f t="shared" si="72"/>
        <v>0</v>
      </c>
    </row>
    <row r="650" spans="1:12" x14ac:dyDescent="0.3">
      <c r="A650">
        <v>649</v>
      </c>
      <c r="B650" t="s">
        <v>664</v>
      </c>
      <c r="C650">
        <v>46.9</v>
      </c>
      <c r="D650">
        <v>1.6230000000000001E-2</v>
      </c>
      <c r="E650" s="10">
        <f t="shared" si="73"/>
        <v>8.5653628589230004E-3</v>
      </c>
      <c r="F650">
        <f t="shared" si="74"/>
        <v>1.0086021505376344</v>
      </c>
      <c r="G650">
        <f t="shared" si="75"/>
        <v>46.77330692962903</v>
      </c>
      <c r="H650">
        <f t="shared" si="69"/>
        <v>1.9059774829081829E-2</v>
      </c>
      <c r="J650" s="18">
        <f t="shared" si="70"/>
        <v>-4.637194823083914</v>
      </c>
      <c r="K650">
        <f t="shared" si="71"/>
        <v>-0.45233580543570184</v>
      </c>
      <c r="L650">
        <f t="shared" si="72"/>
        <v>0</v>
      </c>
    </row>
    <row r="651" spans="1:12" x14ac:dyDescent="0.3">
      <c r="A651">
        <v>650</v>
      </c>
      <c r="B651" t="s">
        <v>665</v>
      </c>
      <c r="C651">
        <v>46.45</v>
      </c>
      <c r="D651">
        <v>1.669E-2</v>
      </c>
      <c r="E651" s="10">
        <f t="shared" si="73"/>
        <v>-9.6412101923861217E-3</v>
      </c>
      <c r="F651">
        <f t="shared" si="74"/>
        <v>0.99040511727078895</v>
      </c>
      <c r="G651">
        <f t="shared" si="75"/>
        <v>46.320971124193328</v>
      </c>
      <c r="H651">
        <f t="shared" si="69"/>
        <v>1.906103009090181E-2</v>
      </c>
      <c r="J651" s="18">
        <f t="shared" si="70"/>
        <v>-4.5926518374759224</v>
      </c>
      <c r="K651">
        <f t="shared" si="71"/>
        <v>0.2520998500744227</v>
      </c>
      <c r="L651">
        <f t="shared" si="72"/>
        <v>0</v>
      </c>
    </row>
    <row r="652" spans="1:12" x14ac:dyDescent="0.3">
      <c r="A652">
        <v>651</v>
      </c>
      <c r="B652" t="s">
        <v>666</v>
      </c>
      <c r="C652">
        <v>47</v>
      </c>
      <c r="D652">
        <v>1.6330000000000001E-2</v>
      </c>
      <c r="E652" s="10">
        <f t="shared" si="73"/>
        <v>1.1771136450210908E-2</v>
      </c>
      <c r="F652">
        <f t="shared" si="74"/>
        <v>1.0118406889128093</v>
      </c>
      <c r="G652">
        <f t="shared" si="75"/>
        <v>46.872255584380817</v>
      </c>
      <c r="H652">
        <f t="shared" si="69"/>
        <v>1.8931226794063463E-2</v>
      </c>
      <c r="J652" s="18">
        <f t="shared" si="70"/>
        <v>-4.6156632078807673</v>
      </c>
      <c r="K652">
        <f t="shared" si="71"/>
        <v>-0.29918461011306619</v>
      </c>
      <c r="L652">
        <f t="shared" si="72"/>
        <v>0</v>
      </c>
    </row>
    <row r="653" spans="1:12" x14ac:dyDescent="0.3">
      <c r="A653">
        <v>652</v>
      </c>
      <c r="B653" t="s">
        <v>667</v>
      </c>
      <c r="C653">
        <v>46.7</v>
      </c>
      <c r="D653">
        <v>1.6330000000000001E-2</v>
      </c>
      <c r="E653" s="10">
        <f t="shared" si="73"/>
        <v>-6.4034370352069126E-3</v>
      </c>
      <c r="F653">
        <f t="shared" si="74"/>
        <v>0.99361702127659579</v>
      </c>
      <c r="G653">
        <f t="shared" si="75"/>
        <v>46.57307097426775</v>
      </c>
      <c r="H653">
        <f t="shared" si="69"/>
        <v>1.8714055038224545E-2</v>
      </c>
      <c r="J653" s="18">
        <f t="shared" si="70"/>
        <v>-4.5335903870277781</v>
      </c>
      <c r="K653">
        <f t="shared" si="71"/>
        <v>1.5433010754718524</v>
      </c>
      <c r="L653">
        <f t="shared" si="72"/>
        <v>0</v>
      </c>
    </row>
    <row r="654" spans="1:12" x14ac:dyDescent="0.3">
      <c r="A654">
        <v>653</v>
      </c>
      <c r="B654" t="s">
        <v>668</v>
      </c>
      <c r="C654">
        <v>48.25</v>
      </c>
      <c r="D654">
        <v>1.6639999999999999E-2</v>
      </c>
      <c r="E654" s="10">
        <f t="shared" si="73"/>
        <v>3.2651663110143336E-2</v>
      </c>
      <c r="F654">
        <f t="shared" si="74"/>
        <v>1.0331905781584583</v>
      </c>
      <c r="G654">
        <f t="shared" si="75"/>
        <v>48.116372049739603</v>
      </c>
      <c r="H654">
        <f t="shared" si="69"/>
        <v>1.8391861727054197E-2</v>
      </c>
      <c r="J654" s="18">
        <f t="shared" si="70"/>
        <v>-4.603181171004481</v>
      </c>
      <c r="K654">
        <f t="shared" si="71"/>
        <v>9.8839097239711293E-2</v>
      </c>
      <c r="L654">
        <f t="shared" si="72"/>
        <v>0</v>
      </c>
    </row>
    <row r="655" spans="1:12" x14ac:dyDescent="0.3">
      <c r="A655">
        <v>654</v>
      </c>
      <c r="B655" t="s">
        <v>669</v>
      </c>
      <c r="C655">
        <v>49.2</v>
      </c>
      <c r="D655">
        <v>1.6590000000000001E-2</v>
      </c>
      <c r="E655" s="10">
        <f t="shared" si="73"/>
        <v>1.9497795713267523E-2</v>
      </c>
      <c r="F655">
        <f t="shared" si="74"/>
        <v>1.0196891191709845</v>
      </c>
      <c r="G655">
        <f t="shared" si="75"/>
        <v>49.064149899314572</v>
      </c>
      <c r="H655">
        <f t="shared" si="69"/>
        <v>1.7357422793082413E-2</v>
      </c>
      <c r="J655" s="18">
        <f t="shared" si="70"/>
        <v>-4.4298500055915477</v>
      </c>
      <c r="K655">
        <f t="shared" si="71"/>
        <v>-0.84893875233525762</v>
      </c>
      <c r="L655">
        <f t="shared" si="72"/>
        <v>0</v>
      </c>
    </row>
    <row r="656" spans="1:12" x14ac:dyDescent="0.3">
      <c r="A656">
        <v>655</v>
      </c>
      <c r="B656" t="s">
        <v>670</v>
      </c>
      <c r="C656">
        <v>48.35</v>
      </c>
      <c r="D656">
        <v>1.6750000000000001E-2</v>
      </c>
      <c r="E656" s="10">
        <f t="shared" si="73"/>
        <v>-1.7427401598959152E-2</v>
      </c>
      <c r="F656">
        <f t="shared" si="74"/>
        <v>0.98272357723577231</v>
      </c>
      <c r="G656">
        <f t="shared" si="75"/>
        <v>48.215211146979314</v>
      </c>
      <c r="H656">
        <f t="shared" si="69"/>
        <v>1.7365103387652611E-2</v>
      </c>
      <c r="J656" s="18">
        <f t="shared" si="70"/>
        <v>-4.3551282327397409</v>
      </c>
      <c r="K656">
        <f t="shared" si="71"/>
        <v>0.24809145889273765</v>
      </c>
      <c r="L656">
        <f t="shared" si="72"/>
        <v>0</v>
      </c>
    </row>
    <row r="657" spans="1:12" x14ac:dyDescent="0.3">
      <c r="A657">
        <v>656</v>
      </c>
      <c r="B657" t="s">
        <v>671</v>
      </c>
      <c r="C657">
        <v>48.6</v>
      </c>
      <c r="D657">
        <v>1.6899999999999998E-2</v>
      </c>
      <c r="E657" s="10">
        <f t="shared" si="73"/>
        <v>5.1573090071447567E-3</v>
      </c>
      <c r="F657">
        <f t="shared" si="74"/>
        <v>1.0051706308169597</v>
      </c>
      <c r="G657">
        <f t="shared" si="75"/>
        <v>48.463302605872052</v>
      </c>
      <c r="H657">
        <f t="shared" si="69"/>
        <v>1.7353650957276392E-2</v>
      </c>
      <c r="J657" s="18">
        <f t="shared" si="70"/>
        <v>-4.3746505306934491</v>
      </c>
      <c r="K657">
        <f t="shared" si="71"/>
        <v>2.1443744161814493</v>
      </c>
      <c r="L657">
        <f t="shared" si="72"/>
        <v>0</v>
      </c>
    </row>
    <row r="658" spans="1:12" x14ac:dyDescent="0.3">
      <c r="A658">
        <v>657</v>
      </c>
      <c r="B658" t="s">
        <v>672</v>
      </c>
      <c r="C658">
        <v>50.8</v>
      </c>
      <c r="D658">
        <v>1.6789999999999999E-2</v>
      </c>
      <c r="E658" s="10">
        <f t="shared" si="73"/>
        <v>4.4272823677988037E-2</v>
      </c>
      <c r="F658">
        <f t="shared" si="74"/>
        <v>1.0452674897119341</v>
      </c>
      <c r="G658">
        <f t="shared" si="75"/>
        <v>50.6580433802717</v>
      </c>
      <c r="H658">
        <f t="shared" si="69"/>
        <v>1.9121321904367623E-2</v>
      </c>
      <c r="J658" s="18">
        <f t="shared" si="70"/>
        <v>-5.0385529277794099</v>
      </c>
      <c r="K658">
        <f t="shared" si="71"/>
        <v>-5.036635821819857E-2</v>
      </c>
      <c r="L658">
        <f t="shared" si="72"/>
        <v>0</v>
      </c>
    </row>
    <row r="659" spans="1:12" x14ac:dyDescent="0.3">
      <c r="A659">
        <v>658</v>
      </c>
      <c r="B659" t="s">
        <v>673</v>
      </c>
      <c r="C659">
        <v>50.75</v>
      </c>
      <c r="D659">
        <v>1.685E-2</v>
      </c>
      <c r="E659" s="10">
        <f t="shared" si="73"/>
        <v>-9.8473666253949261E-4</v>
      </c>
      <c r="F659">
        <f t="shared" si="74"/>
        <v>0.99901574803149606</v>
      </c>
      <c r="G659">
        <f t="shared" si="75"/>
        <v>50.607677022053501</v>
      </c>
      <c r="H659">
        <f t="shared" si="69"/>
        <v>1.7150544974945389E-2</v>
      </c>
      <c r="J659" s="18">
        <f t="shared" si="70"/>
        <v>-4.5147512637731806</v>
      </c>
      <c r="K659">
        <f t="shared" si="71"/>
        <v>0.7475543354091343</v>
      </c>
      <c r="L659">
        <f t="shared" si="72"/>
        <v>0</v>
      </c>
    </row>
    <row r="660" spans="1:12" x14ac:dyDescent="0.3">
      <c r="A660">
        <v>659</v>
      </c>
      <c r="B660" t="s">
        <v>674</v>
      </c>
      <c r="C660">
        <v>51.5</v>
      </c>
      <c r="D660">
        <v>1.6890000000000002E-2</v>
      </c>
      <c r="E660" s="10">
        <f t="shared" si="73"/>
        <v>1.4670189747793839E-2</v>
      </c>
      <c r="F660">
        <f t="shared" si="74"/>
        <v>1.0147783251231528</v>
      </c>
      <c r="G660">
        <f t="shared" si="75"/>
        <v>51.355231357462635</v>
      </c>
      <c r="H660">
        <f t="shared" si="69"/>
        <v>1.7239854564490089E-2</v>
      </c>
      <c r="J660" s="18">
        <f t="shared" si="70"/>
        <v>-4.6052985372691655</v>
      </c>
      <c r="K660">
        <f t="shared" si="71"/>
        <v>2.7454254151932673</v>
      </c>
      <c r="L660">
        <f t="shared" si="72"/>
        <v>0</v>
      </c>
    </row>
    <row r="661" spans="1:12" x14ac:dyDescent="0.3">
      <c r="A661">
        <v>660</v>
      </c>
      <c r="B661" t="s">
        <v>675</v>
      </c>
      <c r="C661">
        <v>54.25</v>
      </c>
      <c r="D661">
        <v>1.6539999999999999E-2</v>
      </c>
      <c r="E661" s="10">
        <f t="shared" si="73"/>
        <v>5.2021184750878448E-2</v>
      </c>
      <c r="F661">
        <f t="shared" si="74"/>
        <v>1.0533980582524272</v>
      </c>
      <c r="G661">
        <f t="shared" si="75"/>
        <v>54.100656772655903</v>
      </c>
      <c r="H661">
        <f t="shared" si="69"/>
        <v>1.9124881582007702E-2</v>
      </c>
      <c r="J661" s="18">
        <f t="shared" si="70"/>
        <v>-5.3819640535430864</v>
      </c>
      <c r="K661">
        <f t="shared" si="71"/>
        <v>0.7512263613440382</v>
      </c>
      <c r="L661">
        <f t="shared" si="72"/>
        <v>0</v>
      </c>
    </row>
    <row r="662" spans="1:12" x14ac:dyDescent="0.3">
      <c r="A662">
        <v>661</v>
      </c>
      <c r="B662" t="s">
        <v>676</v>
      </c>
      <c r="C662">
        <v>55.95</v>
      </c>
      <c r="D662">
        <v>1.6330000000000001E-2</v>
      </c>
      <c r="E662" s="10">
        <f t="shared" si="73"/>
        <v>3.0855442337365261E-2</v>
      </c>
      <c r="F662">
        <f t="shared" si="74"/>
        <v>1.0313364055299539</v>
      </c>
      <c r="G662">
        <f t="shared" si="75"/>
        <v>55.79792978608738</v>
      </c>
      <c r="H662">
        <f t="shared" si="69"/>
        <v>1.9748707833263317E-2</v>
      </c>
      <c r="J662" s="18">
        <f t="shared" si="70"/>
        <v>-5.7318692017179753</v>
      </c>
      <c r="K662">
        <f t="shared" si="71"/>
        <v>-0.9460466520874391</v>
      </c>
      <c r="L662">
        <f t="shared" si="72"/>
        <v>0</v>
      </c>
    </row>
    <row r="663" spans="1:12" x14ac:dyDescent="0.3">
      <c r="A663">
        <v>662</v>
      </c>
      <c r="B663" t="s">
        <v>677</v>
      </c>
      <c r="C663">
        <v>55</v>
      </c>
      <c r="D663">
        <v>1.618E-2</v>
      </c>
      <c r="E663" s="10">
        <f t="shared" si="73"/>
        <v>-1.7125249525463369E-2</v>
      </c>
      <c r="F663">
        <f t="shared" si="74"/>
        <v>0.98302055406613043</v>
      </c>
      <c r="G663">
        <f t="shared" si="75"/>
        <v>54.851883133999941</v>
      </c>
      <c r="H663">
        <f t="shared" si="69"/>
        <v>1.9601080876816498E-2</v>
      </c>
      <c r="J663" s="18">
        <f t="shared" si="70"/>
        <v>-5.5925652944226716</v>
      </c>
      <c r="K663">
        <f t="shared" si="71"/>
        <v>0.49487132559271174</v>
      </c>
      <c r="L663">
        <f t="shared" si="72"/>
        <v>0</v>
      </c>
    </row>
    <row r="664" spans="1:12" x14ac:dyDescent="0.3">
      <c r="A664">
        <v>663</v>
      </c>
      <c r="B664" t="s">
        <v>678</v>
      </c>
      <c r="C664">
        <v>55.5</v>
      </c>
      <c r="D664">
        <v>1.6590000000000001E-2</v>
      </c>
      <c r="E664" s="10">
        <f t="shared" si="73"/>
        <v>9.0498355199178562E-3</v>
      </c>
      <c r="F664">
        <f t="shared" si="74"/>
        <v>1.009090909090909</v>
      </c>
      <c r="G664">
        <f t="shared" si="75"/>
        <v>55.346754459592653</v>
      </c>
      <c r="H664">
        <f t="shared" si="69"/>
        <v>1.9577479589022388E-2</v>
      </c>
      <c r="J664" s="18">
        <f t="shared" si="70"/>
        <v>-5.6362265232599027</v>
      </c>
      <c r="K664">
        <f t="shared" si="71"/>
        <v>0.54904030565334239</v>
      </c>
      <c r="L664">
        <f t="shared" si="72"/>
        <v>0</v>
      </c>
    </row>
    <row r="665" spans="1:12" x14ac:dyDescent="0.3">
      <c r="A665">
        <v>664</v>
      </c>
      <c r="B665" t="s">
        <v>679</v>
      </c>
      <c r="C665">
        <v>59.3</v>
      </c>
      <c r="D665">
        <v>1.695E-2</v>
      </c>
      <c r="E665" s="10">
        <f t="shared" si="73"/>
        <v>6.6226285251290914E-2</v>
      </c>
      <c r="F665">
        <f t="shared" si="74"/>
        <v>1.0684684684684684</v>
      </c>
      <c r="G665">
        <f t="shared" si="75"/>
        <v>59.132713902866151</v>
      </c>
      <c r="H665">
        <f t="shared" si="69"/>
        <v>2.2559366357063369E-2</v>
      </c>
      <c r="J665" s="18">
        <f t="shared" si="70"/>
        <v>-6.9389572067842176</v>
      </c>
      <c r="K665">
        <f t="shared" si="71"/>
        <v>-4.6327041135744125</v>
      </c>
      <c r="L665">
        <f t="shared" si="72"/>
        <v>0</v>
      </c>
    </row>
    <row r="666" spans="1:12" x14ac:dyDescent="0.3">
      <c r="A666">
        <v>665</v>
      </c>
      <c r="B666" t="s">
        <v>680</v>
      </c>
      <c r="C666">
        <v>58.25</v>
      </c>
      <c r="D666">
        <v>1.695E-2</v>
      </c>
      <c r="E666" s="10">
        <f t="shared" si="73"/>
        <v>-1.7865213557869731E-2</v>
      </c>
      <c r="F666">
        <f t="shared" si="74"/>
        <v>0.98229342327150093</v>
      </c>
      <c r="G666">
        <f t="shared" si="75"/>
        <v>58.085675966980666</v>
      </c>
      <c r="H666">
        <f t="shared" si="69"/>
        <v>2.2294845483199606E-2</v>
      </c>
      <c r="J666" s="18">
        <f t="shared" si="70"/>
        <v>-6.7361696322212961</v>
      </c>
      <c r="K666">
        <f t="shared" si="71"/>
        <v>-3.5856661776889283</v>
      </c>
      <c r="L666">
        <f t="shared" si="72"/>
        <v>0</v>
      </c>
    </row>
    <row r="667" spans="1:12" x14ac:dyDescent="0.3">
      <c r="A667">
        <v>666</v>
      </c>
      <c r="B667" t="s">
        <v>681</v>
      </c>
      <c r="C667">
        <v>57.5</v>
      </c>
      <c r="D667">
        <v>1.7000000000000001E-2</v>
      </c>
      <c r="E667" s="10">
        <f t="shared" si="73"/>
        <v>-1.2959144642505228E-2</v>
      </c>
      <c r="F667">
        <f t="shared" si="74"/>
        <v>0.98712446351931327</v>
      </c>
      <c r="G667">
        <f t="shared" si="75"/>
        <v>57.337313914122291</v>
      </c>
      <c r="H667">
        <f t="shared" si="69"/>
        <v>2.2501945291734934E-2</v>
      </c>
      <c r="J667" s="18">
        <f t="shared" si="70"/>
        <v>-6.7111494273689676</v>
      </c>
      <c r="K667">
        <f t="shared" si="71"/>
        <v>-2.8373041248305526</v>
      </c>
      <c r="L667">
        <f t="shared" si="72"/>
        <v>0</v>
      </c>
    </row>
    <row r="668" spans="1:12" x14ac:dyDescent="0.3">
      <c r="A668">
        <v>667</v>
      </c>
      <c r="B668" t="s">
        <v>682</v>
      </c>
      <c r="C668">
        <v>58.75</v>
      </c>
      <c r="D668">
        <v>1.695E-2</v>
      </c>
      <c r="E668" s="10">
        <f t="shared" si="73"/>
        <v>2.1506205220963682E-2</v>
      </c>
      <c r="F668">
        <f t="shared" si="74"/>
        <v>1.0217391304347827</v>
      </c>
      <c r="G668">
        <f t="shared" si="75"/>
        <v>58.584265460259466</v>
      </c>
      <c r="H668">
        <f t="shared" si="69"/>
        <v>2.2541232565249678E-2</v>
      </c>
      <c r="J668" s="18">
        <f t="shared" si="70"/>
        <v>-6.8690732787636755</v>
      </c>
      <c r="K668">
        <f t="shared" si="71"/>
        <v>-4.0842556709677282</v>
      </c>
      <c r="L668">
        <f t="shared" si="72"/>
        <v>0</v>
      </c>
    </row>
    <row r="669" spans="1:12" x14ac:dyDescent="0.3">
      <c r="A669">
        <v>668</v>
      </c>
      <c r="B669" t="s">
        <v>683</v>
      </c>
      <c r="C669">
        <v>59.8</v>
      </c>
      <c r="D669">
        <v>1.7000000000000001E-2</v>
      </c>
      <c r="E669" s="10">
        <f t="shared" si="73"/>
        <v>1.7714507932317668E-2</v>
      </c>
      <c r="F669">
        <f t="shared" si="74"/>
        <v>1.0178723404255319</v>
      </c>
      <c r="G669">
        <f t="shared" si="75"/>
        <v>59.630806470687176</v>
      </c>
      <c r="H669">
        <f t="shared" si="69"/>
        <v>2.2579162052845839E-2</v>
      </c>
      <c r="J669" s="18">
        <f t="shared" si="70"/>
        <v>-7.0035463004422711</v>
      </c>
      <c r="K669">
        <f t="shared" si="71"/>
        <v>-5.130796681395438</v>
      </c>
      <c r="L669">
        <f t="shared" si="72"/>
        <v>0</v>
      </c>
    </row>
    <row r="670" spans="1:12" x14ac:dyDescent="0.3">
      <c r="A670">
        <v>669</v>
      </c>
      <c r="B670" t="s">
        <v>684</v>
      </c>
      <c r="C670">
        <v>61.35</v>
      </c>
      <c r="D670">
        <v>1.7100000000000001E-2</v>
      </c>
      <c r="E670" s="10">
        <f t="shared" si="73"/>
        <v>2.5589510200334536E-2</v>
      </c>
      <c r="F670">
        <f t="shared" si="74"/>
        <v>1.0259197324414717</v>
      </c>
      <c r="G670">
        <f t="shared" si="75"/>
        <v>61.175401421156252</v>
      </c>
      <c r="H670">
        <f t="shared" si="69"/>
        <v>2.2800627769407788E-2</v>
      </c>
      <c r="J670" s="18">
        <f t="shared" si="70"/>
        <v>-7.2554296085403127</v>
      </c>
      <c r="K670">
        <f t="shared" si="71"/>
        <v>-6.8161019873250837</v>
      </c>
      <c r="L670">
        <f t="shared" si="72"/>
        <v>0</v>
      </c>
    </row>
    <row r="671" spans="1:12" x14ac:dyDescent="0.3">
      <c r="A671">
        <v>670</v>
      </c>
      <c r="B671" t="s">
        <v>685</v>
      </c>
      <c r="C671">
        <v>61</v>
      </c>
      <c r="D671">
        <v>1.7000000000000001E-2</v>
      </c>
      <c r="E671" s="10">
        <f t="shared" si="73"/>
        <v>-5.7213069836091653E-3</v>
      </c>
      <c r="F671">
        <f t="shared" si="74"/>
        <v>0.9942950285248574</v>
      </c>
      <c r="G671">
        <f t="shared" si="75"/>
        <v>60.827411282807994</v>
      </c>
      <c r="H671">
        <f t="shared" si="69"/>
        <v>2.2340218350969544E-2</v>
      </c>
      <c r="J671" s="18">
        <f t="shared" si="70"/>
        <v>-7.0684834930265259</v>
      </c>
      <c r="K671">
        <f t="shared" si="71"/>
        <v>-6.4681118489768252</v>
      </c>
      <c r="L671">
        <f t="shared" si="72"/>
        <v>0</v>
      </c>
    </row>
    <row r="672" spans="1:12" x14ac:dyDescent="0.3">
      <c r="A672">
        <v>671</v>
      </c>
      <c r="B672" t="s">
        <v>686</v>
      </c>
      <c r="C672">
        <v>59</v>
      </c>
      <c r="D672">
        <v>1.685E-2</v>
      </c>
      <c r="E672" s="10">
        <f t="shared" si="73"/>
        <v>-3.3336420267591836E-2</v>
      </c>
      <c r="F672">
        <f t="shared" si="74"/>
        <v>0.96721311475409832</v>
      </c>
      <c r="G672">
        <f t="shared" si="75"/>
        <v>58.834540774407024</v>
      </c>
      <c r="H672">
        <f t="shared" si="69"/>
        <v>2.3609514155763654E-2</v>
      </c>
      <c r="J672" s="18">
        <f t="shared" si="70"/>
        <v>-7.2253504872520109</v>
      </c>
      <c r="K672">
        <f t="shared" si="71"/>
        <v>-4.475241340575856</v>
      </c>
      <c r="L672">
        <f t="shared" si="72"/>
        <v>0</v>
      </c>
    </row>
    <row r="673" spans="1:12" x14ac:dyDescent="0.3">
      <c r="A673">
        <v>672</v>
      </c>
      <c r="B673" t="s">
        <v>687</v>
      </c>
      <c r="C673">
        <v>58.45</v>
      </c>
      <c r="D673">
        <v>1.6490000000000001E-2</v>
      </c>
      <c r="E673" s="10">
        <f t="shared" si="73"/>
        <v>-9.3657559876419386E-3</v>
      </c>
      <c r="F673">
        <f t="shared" si="74"/>
        <v>0.99067796610169501</v>
      </c>
      <c r="G673">
        <f t="shared" si="75"/>
        <v>58.289580460825299</v>
      </c>
      <c r="H673">
        <f t="shared" ref="H673:H736" si="76">SQRT(_xlfn.VAR.S(E644:E673))</f>
        <v>2.3771183041999228E-2</v>
      </c>
      <c r="J673" s="18">
        <f t="shared" ref="J673:J736" si="77">-G673*$P$3*$Q$3*H673</f>
        <v>-7.2074431631878868</v>
      </c>
      <c r="K673">
        <f t="shared" si="71"/>
        <v>-3.9302810269941304</v>
      </c>
      <c r="L673">
        <f t="shared" si="72"/>
        <v>0</v>
      </c>
    </row>
    <row r="674" spans="1:12" x14ac:dyDescent="0.3">
      <c r="A674">
        <v>673</v>
      </c>
      <c r="B674" t="s">
        <v>688</v>
      </c>
      <c r="C674">
        <v>56.05</v>
      </c>
      <c r="D674">
        <v>1.653E-2</v>
      </c>
      <c r="E674" s="10">
        <f t="shared" si="73"/>
        <v>-4.1927538399908641E-2</v>
      </c>
      <c r="F674">
        <f t="shared" si="74"/>
        <v>0.95893926432848575</v>
      </c>
      <c r="G674">
        <f t="shared" si="75"/>
        <v>55.895794765245995</v>
      </c>
      <c r="H674">
        <f t="shared" si="76"/>
        <v>2.5371074685646262E-2</v>
      </c>
      <c r="J674" s="18">
        <f t="shared" si="77"/>
        <v>-7.3766214990233614</v>
      </c>
      <c r="K674">
        <f t="shared" ref="K674:K737" si="78">+MIN(G675-G674,G676-G674,G677-G674,G678-G674,G679-G674,G680-G674,G681-G674,G682-G674,G683-G674,G684-G674)</f>
        <v>-1.5364953314148266</v>
      </c>
      <c r="L674">
        <f t="shared" ref="L674:L737" si="79">+IF(K674&lt;J674,1,0)</f>
        <v>0</v>
      </c>
    </row>
    <row r="675" spans="1:12" x14ac:dyDescent="0.3">
      <c r="A675">
        <v>674</v>
      </c>
      <c r="B675" t="s">
        <v>689</v>
      </c>
      <c r="C675">
        <v>54.65</v>
      </c>
      <c r="D675">
        <v>1.6490000000000001E-2</v>
      </c>
      <c r="E675" s="10">
        <f t="shared" si="73"/>
        <v>-2.5294934895621318E-2</v>
      </c>
      <c r="F675">
        <f t="shared" si="74"/>
        <v>0.97502230151650315</v>
      </c>
      <c r="G675">
        <f t="shared" si="75"/>
        <v>54.500009789291738</v>
      </c>
      <c r="H675">
        <f t="shared" si="76"/>
        <v>2.5884688900649502E-2</v>
      </c>
      <c r="J675" s="18">
        <f t="shared" si="77"/>
        <v>-7.3380223569399767</v>
      </c>
      <c r="K675">
        <f t="shared" si="78"/>
        <v>-0.14071035546056976</v>
      </c>
      <c r="L675">
        <f t="shared" si="79"/>
        <v>0</v>
      </c>
    </row>
    <row r="676" spans="1:12" x14ac:dyDescent="0.3">
      <c r="A676">
        <v>675</v>
      </c>
      <c r="B676" t="s">
        <v>690</v>
      </c>
      <c r="C676">
        <v>54.85</v>
      </c>
      <c r="D676">
        <v>1.6490000000000001E-2</v>
      </c>
      <c r="E676" s="10">
        <f t="shared" si="73"/>
        <v>3.6529720986916633E-3</v>
      </c>
      <c r="F676">
        <f t="shared" si="74"/>
        <v>1.0036596523330283</v>
      </c>
      <c r="G676">
        <f t="shared" si="75"/>
        <v>54.699460877267192</v>
      </c>
      <c r="H676">
        <f t="shared" si="76"/>
        <v>2.5747267953743741E-2</v>
      </c>
      <c r="J676" s="18">
        <f t="shared" si="77"/>
        <v>-7.3257770822904407</v>
      </c>
      <c r="K676">
        <f t="shared" si="78"/>
        <v>-0.34016144343602406</v>
      </c>
      <c r="L676">
        <f t="shared" si="79"/>
        <v>0</v>
      </c>
    </row>
    <row r="677" spans="1:12" x14ac:dyDescent="0.3">
      <c r="A677">
        <v>676</v>
      </c>
      <c r="B677" t="s">
        <v>691</v>
      </c>
      <c r="C677">
        <v>56.15</v>
      </c>
      <c r="D677">
        <v>1.6639999999999999E-2</v>
      </c>
      <c r="E677" s="10">
        <f t="shared" si="73"/>
        <v>2.342449446321293E-2</v>
      </c>
      <c r="F677">
        <f t="shared" si="74"/>
        <v>1.0237010027347311</v>
      </c>
      <c r="G677">
        <f t="shared" si="75"/>
        <v>55.994493069282456</v>
      </c>
      <c r="H677">
        <f t="shared" si="76"/>
        <v>2.5807274717523709E-2</v>
      </c>
      <c r="J677" s="18">
        <f t="shared" si="77"/>
        <v>-7.5166955920551857</v>
      </c>
      <c r="K677">
        <f t="shared" si="78"/>
        <v>-1.6351936354512873</v>
      </c>
      <c r="L677">
        <f t="shared" si="79"/>
        <v>0</v>
      </c>
    </row>
    <row r="678" spans="1:12" x14ac:dyDescent="0.3">
      <c r="A678">
        <v>677</v>
      </c>
      <c r="B678" t="s">
        <v>692</v>
      </c>
      <c r="C678">
        <v>55.2</v>
      </c>
      <c r="D678">
        <v>1.6639999999999999E-2</v>
      </c>
      <c r="E678" s="10">
        <f t="shared" si="73"/>
        <v>-1.706372790140253E-2</v>
      </c>
      <c r="F678">
        <f t="shared" si="74"/>
        <v>0.98308103294746219</v>
      </c>
      <c r="G678">
        <f t="shared" si="75"/>
        <v>55.047124085919712</v>
      </c>
      <c r="H678">
        <f t="shared" si="76"/>
        <v>2.6126646406308882E-2</v>
      </c>
      <c r="J678" s="18">
        <f t="shared" si="77"/>
        <v>-7.4809680958979694</v>
      </c>
      <c r="K678">
        <f t="shared" si="78"/>
        <v>-0.68782465208854404</v>
      </c>
      <c r="L678">
        <f t="shared" si="79"/>
        <v>0</v>
      </c>
    </row>
    <row r="679" spans="1:12" x14ac:dyDescent="0.3">
      <c r="A679">
        <v>678</v>
      </c>
      <c r="B679" t="s">
        <v>693</v>
      </c>
      <c r="C679">
        <v>55.65</v>
      </c>
      <c r="D679">
        <v>1.6379999999999999E-2</v>
      </c>
      <c r="E679" s="10">
        <f t="shared" si="73"/>
        <v>8.1191244385041914E-3</v>
      </c>
      <c r="F679">
        <f t="shared" si="74"/>
        <v>1.0081521739130435</v>
      </c>
      <c r="G679">
        <f t="shared" si="75"/>
        <v>55.498282688358209</v>
      </c>
      <c r="H679">
        <f t="shared" si="76"/>
        <v>2.4989281969322808E-2</v>
      </c>
      <c r="J679" s="18">
        <f t="shared" si="77"/>
        <v>-7.2139449326098042</v>
      </c>
      <c r="K679">
        <f t="shared" si="78"/>
        <v>-1.1389832545270409</v>
      </c>
      <c r="L679">
        <f t="shared" si="79"/>
        <v>0</v>
      </c>
    </row>
    <row r="680" spans="1:12" x14ac:dyDescent="0.3">
      <c r="A680">
        <v>679</v>
      </c>
      <c r="B680" t="s">
        <v>694</v>
      </c>
      <c r="C680">
        <v>54.5</v>
      </c>
      <c r="D680">
        <v>1.5509999999999999E-2</v>
      </c>
      <c r="E680" s="10">
        <f t="shared" si="73"/>
        <v>-2.0881376052355474E-2</v>
      </c>
      <c r="F680">
        <f t="shared" si="74"/>
        <v>0.97933513027852648</v>
      </c>
      <c r="G680">
        <f t="shared" si="75"/>
        <v>54.359299433831168</v>
      </c>
      <c r="H680">
        <f t="shared" si="76"/>
        <v>2.5458457698863797E-2</v>
      </c>
      <c r="J680" s="18">
        <f t="shared" si="77"/>
        <v>-7.1985568983872694</v>
      </c>
      <c r="K680">
        <f t="shared" si="78"/>
        <v>1.4898906662415001</v>
      </c>
      <c r="L680">
        <f t="shared" si="79"/>
        <v>0</v>
      </c>
    </row>
    <row r="681" spans="1:12" x14ac:dyDescent="0.3">
      <c r="A681">
        <v>680</v>
      </c>
      <c r="B681" t="s">
        <v>695</v>
      </c>
      <c r="C681">
        <v>56.55</v>
      </c>
      <c r="D681">
        <v>1.592E-2</v>
      </c>
      <c r="E681" s="10">
        <f t="shared" si="73"/>
        <v>3.6924500892931048E-2</v>
      </c>
      <c r="F681">
        <f t="shared" si="74"/>
        <v>1.0376146788990825</v>
      </c>
      <c r="G681">
        <f t="shared" si="75"/>
        <v>56.400152885084971</v>
      </c>
      <c r="H681">
        <f t="shared" si="76"/>
        <v>2.5949434033922979E-2</v>
      </c>
      <c r="J681" s="18">
        <f t="shared" si="77"/>
        <v>-7.6128569989151114</v>
      </c>
      <c r="K681">
        <f t="shared" si="78"/>
        <v>-0.55096278501230245</v>
      </c>
      <c r="L681">
        <f t="shared" si="79"/>
        <v>0</v>
      </c>
    </row>
    <row r="682" spans="1:12" x14ac:dyDescent="0.3">
      <c r="A682">
        <v>681</v>
      </c>
      <c r="B682" t="s">
        <v>696</v>
      </c>
      <c r="C682">
        <v>56.95</v>
      </c>
      <c r="D682">
        <v>1.5720000000000001E-2</v>
      </c>
      <c r="E682" s="10">
        <f t="shared" si="73"/>
        <v>7.0484873310618125E-3</v>
      </c>
      <c r="F682">
        <f t="shared" si="74"/>
        <v>1.0070733863837313</v>
      </c>
      <c r="G682">
        <f t="shared" si="75"/>
        <v>56.800986293196715</v>
      </c>
      <c r="H682">
        <f t="shared" si="76"/>
        <v>2.5931038360823305E-2</v>
      </c>
      <c r="J682" s="18">
        <f t="shared" si="77"/>
        <v>-7.6615260949934578</v>
      </c>
      <c r="K682">
        <f t="shared" si="78"/>
        <v>-0.9517961931240464</v>
      </c>
      <c r="L682">
        <f t="shared" si="79"/>
        <v>0</v>
      </c>
    </row>
    <row r="683" spans="1:12" x14ac:dyDescent="0.3">
      <c r="A683">
        <v>682</v>
      </c>
      <c r="B683" t="s">
        <v>697</v>
      </c>
      <c r="C683">
        <v>56.45</v>
      </c>
      <c r="D683">
        <v>1.5720000000000001E-2</v>
      </c>
      <c r="E683" s="10">
        <f t="shared" si="73"/>
        <v>-8.8183992975201606E-3</v>
      </c>
      <c r="F683">
        <f t="shared" si="74"/>
        <v>0.99122036874451269</v>
      </c>
      <c r="G683">
        <f t="shared" si="75"/>
        <v>56.302294578594456</v>
      </c>
      <c r="H683">
        <f t="shared" si="76"/>
        <v>2.5975867606642021E-2</v>
      </c>
      <c r="J683" s="18">
        <f t="shared" si="77"/>
        <v>-7.6073895813482997</v>
      </c>
      <c r="K683">
        <f t="shared" si="78"/>
        <v>-0.45310447852178726</v>
      </c>
      <c r="L683">
        <f t="shared" si="79"/>
        <v>0</v>
      </c>
    </row>
    <row r="684" spans="1:12" x14ac:dyDescent="0.3">
      <c r="A684">
        <v>683</v>
      </c>
      <c r="B684" t="s">
        <v>698</v>
      </c>
      <c r="C684">
        <v>56</v>
      </c>
      <c r="D684">
        <v>1.618E-2</v>
      </c>
      <c r="E684" s="10">
        <f t="shared" si="73"/>
        <v>-8.0035998605217946E-3</v>
      </c>
      <c r="F684">
        <f t="shared" si="74"/>
        <v>0.99202834366696191</v>
      </c>
      <c r="G684">
        <f t="shared" si="75"/>
        <v>55.849190100072668</v>
      </c>
      <c r="H684">
        <f t="shared" si="76"/>
        <v>2.5612745622934665E-2</v>
      </c>
      <c r="J684" s="18">
        <f t="shared" si="77"/>
        <v>-7.4406780999759583</v>
      </c>
      <c r="K684">
        <f t="shared" si="78"/>
        <v>1.349319584189054</v>
      </c>
      <c r="L684">
        <f t="shared" si="79"/>
        <v>0</v>
      </c>
    </row>
    <row r="685" spans="1:12" x14ac:dyDescent="0.3">
      <c r="A685">
        <v>684</v>
      </c>
      <c r="B685" t="s">
        <v>699</v>
      </c>
      <c r="C685">
        <v>57.75</v>
      </c>
      <c r="D685">
        <v>1.6230000000000001E-2</v>
      </c>
      <c r="E685" s="10">
        <f t="shared" si="73"/>
        <v>3.0771658666753687E-2</v>
      </c>
      <c r="F685">
        <f t="shared" si="74"/>
        <v>1.03125</v>
      </c>
      <c r="G685">
        <f t="shared" si="75"/>
        <v>57.593997338722318</v>
      </c>
      <c r="H685">
        <f t="shared" si="76"/>
        <v>2.5914255043662834E-2</v>
      </c>
      <c r="J685" s="18">
        <f t="shared" si="77"/>
        <v>-7.7634623522213584</v>
      </c>
      <c r="K685">
        <f t="shared" si="78"/>
        <v>-0.39548765446059519</v>
      </c>
      <c r="L685">
        <f t="shared" si="79"/>
        <v>0</v>
      </c>
    </row>
    <row r="686" spans="1:12" x14ac:dyDescent="0.3">
      <c r="A686">
        <v>685</v>
      </c>
      <c r="B686" t="s">
        <v>700</v>
      </c>
      <c r="C686">
        <v>58.25</v>
      </c>
      <c r="D686">
        <v>1.6129999999999999E-2</v>
      </c>
      <c r="E686" s="10">
        <f t="shared" si="73"/>
        <v>8.6207430439069546E-3</v>
      </c>
      <c r="F686">
        <f t="shared" si="74"/>
        <v>1.0086580086580086</v>
      </c>
      <c r="G686">
        <f t="shared" si="75"/>
        <v>58.093614885176542</v>
      </c>
      <c r="H686">
        <f t="shared" si="76"/>
        <v>2.5559025693280644E-2</v>
      </c>
      <c r="J686" s="18">
        <f t="shared" si="77"/>
        <v>-7.7234652436927744</v>
      </c>
      <c r="K686">
        <f t="shared" si="78"/>
        <v>-0.89510520091481993</v>
      </c>
      <c r="L686">
        <f t="shared" si="79"/>
        <v>0</v>
      </c>
    </row>
    <row r="687" spans="1:12" x14ac:dyDescent="0.3">
      <c r="A687">
        <v>686</v>
      </c>
      <c r="B687" t="s">
        <v>701</v>
      </c>
      <c r="C687">
        <v>58.8</v>
      </c>
      <c r="D687">
        <v>1.5560000000000001E-2</v>
      </c>
      <c r="E687" s="10">
        <f t="shared" si="73"/>
        <v>9.3977624587713027E-3</v>
      </c>
      <c r="F687">
        <f t="shared" si="74"/>
        <v>1.0094420600858369</v>
      </c>
      <c r="G687">
        <f t="shared" si="75"/>
        <v>58.647709555294185</v>
      </c>
      <c r="H687">
        <f t="shared" si="76"/>
        <v>2.5564732295503965E-2</v>
      </c>
      <c r="J687" s="18">
        <f t="shared" si="77"/>
        <v>-7.7988722361710217</v>
      </c>
      <c r="K687">
        <f t="shared" si="78"/>
        <v>-1.4491998710324623</v>
      </c>
      <c r="L687">
        <f t="shared" si="79"/>
        <v>0</v>
      </c>
    </row>
    <row r="688" spans="1:12" x14ac:dyDescent="0.3">
      <c r="A688">
        <v>687</v>
      </c>
      <c r="B688" t="s">
        <v>702</v>
      </c>
      <c r="C688">
        <v>57.4</v>
      </c>
      <c r="D688">
        <v>1.5820000000000001E-2</v>
      </c>
      <c r="E688" s="10">
        <f t="shared" si="73"/>
        <v>-2.409755157906053E-2</v>
      </c>
      <c r="F688">
        <f t="shared" si="74"/>
        <v>0.97619047619047616</v>
      </c>
      <c r="G688">
        <f t="shared" si="75"/>
        <v>57.248854680809451</v>
      </c>
      <c r="H688">
        <f t="shared" si="76"/>
        <v>2.511098811905621E-2</v>
      </c>
      <c r="J688" s="18">
        <f t="shared" si="77"/>
        <v>-7.4777356104507957</v>
      </c>
      <c r="K688">
        <f t="shared" si="78"/>
        <v>-5.0344996547728726E-2</v>
      </c>
      <c r="L688">
        <f t="shared" si="79"/>
        <v>0</v>
      </c>
    </row>
    <row r="689" spans="1:12" x14ac:dyDescent="0.3">
      <c r="A689">
        <v>688</v>
      </c>
      <c r="B689" t="s">
        <v>703</v>
      </c>
      <c r="C689">
        <v>57.35</v>
      </c>
      <c r="D689">
        <v>1.5869999999999999E-2</v>
      </c>
      <c r="E689" s="10">
        <f t="shared" si="73"/>
        <v>-8.7145975014097483E-4</v>
      </c>
      <c r="F689">
        <f t="shared" si="74"/>
        <v>0.99912891986062724</v>
      </c>
      <c r="G689">
        <f t="shared" si="75"/>
        <v>57.198509684261722</v>
      </c>
      <c r="H689">
        <f t="shared" si="76"/>
        <v>2.5110210093368286E-2</v>
      </c>
      <c r="J689" s="18">
        <f t="shared" si="77"/>
        <v>-7.4709281610573459</v>
      </c>
      <c r="K689">
        <f t="shared" si="78"/>
        <v>5.2270797316388737</v>
      </c>
      <c r="L689">
        <f t="shared" si="79"/>
        <v>0</v>
      </c>
    </row>
    <row r="690" spans="1:12" x14ac:dyDescent="0.3">
      <c r="A690">
        <v>689</v>
      </c>
      <c r="B690" t="s">
        <v>704</v>
      </c>
      <c r="C690">
        <v>62.8</v>
      </c>
      <c r="D690">
        <v>1.5869999999999999E-2</v>
      </c>
      <c r="E690" s="10">
        <f t="shared" si="73"/>
        <v>9.0782229898773145E-2</v>
      </c>
      <c r="F690">
        <f t="shared" si="74"/>
        <v>1.0950305143853529</v>
      </c>
      <c r="G690">
        <f t="shared" si="75"/>
        <v>62.63411348163271</v>
      </c>
      <c r="H690">
        <f t="shared" si="76"/>
        <v>2.9651937289521233E-2</v>
      </c>
      <c r="J690" s="18">
        <f t="shared" si="77"/>
        <v>-9.6605868316307966</v>
      </c>
      <c r="K690">
        <f t="shared" si="78"/>
        <v>-0.20852406573211368</v>
      </c>
      <c r="L690">
        <f t="shared" si="79"/>
        <v>0</v>
      </c>
    </row>
    <row r="691" spans="1:12" x14ac:dyDescent="0.3">
      <c r="A691">
        <v>690</v>
      </c>
      <c r="B691" t="s">
        <v>705</v>
      </c>
      <c r="C691">
        <v>69.7</v>
      </c>
      <c r="D691">
        <v>1.6639999999999999E-2</v>
      </c>
      <c r="E691" s="10">
        <f t="shared" si="73"/>
        <v>0.10424524429232523</v>
      </c>
      <c r="F691">
        <f t="shared" si="74"/>
        <v>1.1098726114649682</v>
      </c>
      <c r="G691">
        <f t="shared" si="75"/>
        <v>69.506966463561668</v>
      </c>
      <c r="H691">
        <f t="shared" si="76"/>
        <v>3.3670401697755176E-2</v>
      </c>
      <c r="J691" s="18">
        <f t="shared" si="77"/>
        <v>-12.173518862706745</v>
      </c>
      <c r="K691">
        <f t="shared" si="78"/>
        <v>-7.0813770476610713</v>
      </c>
      <c r="L691">
        <f t="shared" si="79"/>
        <v>0</v>
      </c>
    </row>
    <row r="692" spans="1:12" x14ac:dyDescent="0.3">
      <c r="A692">
        <v>691</v>
      </c>
      <c r="B692" t="s">
        <v>706</v>
      </c>
      <c r="C692">
        <v>67.099999999999994</v>
      </c>
      <c r="D692">
        <v>1.6590000000000001E-2</v>
      </c>
      <c r="E692" s="10">
        <f t="shared" si="73"/>
        <v>-3.8016273788842252E-2</v>
      </c>
      <c r="F692">
        <f t="shared" si="74"/>
        <v>0.96269727403156369</v>
      </c>
      <c r="G692">
        <f t="shared" si="75"/>
        <v>66.914724761057059</v>
      </c>
      <c r="H692">
        <f t="shared" si="76"/>
        <v>3.4422754801659391E-2</v>
      </c>
      <c r="J692" s="18">
        <f t="shared" si="77"/>
        <v>-11.981379377460323</v>
      </c>
      <c r="K692">
        <f t="shared" si="78"/>
        <v>-4.4891353451564626</v>
      </c>
      <c r="L692">
        <f t="shared" si="79"/>
        <v>0</v>
      </c>
    </row>
    <row r="693" spans="1:12" x14ac:dyDescent="0.3">
      <c r="A693">
        <v>692</v>
      </c>
      <c r="B693" t="s">
        <v>707</v>
      </c>
      <c r="C693">
        <v>66.3</v>
      </c>
      <c r="D693">
        <v>1.6899999999999998E-2</v>
      </c>
      <c r="E693" s="10">
        <f t="shared" si="73"/>
        <v>-1.1994146785819278E-2</v>
      </c>
      <c r="F693">
        <f t="shared" si="74"/>
        <v>0.98807749627421759</v>
      </c>
      <c r="G693">
        <f t="shared" si="75"/>
        <v>66.113517752455081</v>
      </c>
      <c r="H693">
        <f t="shared" si="76"/>
        <v>3.4316176770641714E-2</v>
      </c>
      <c r="J693" s="18">
        <f t="shared" si="77"/>
        <v>-11.801267714031509</v>
      </c>
      <c r="K693">
        <f t="shared" si="78"/>
        <v>-3.687928336554485</v>
      </c>
      <c r="L693">
        <f t="shared" si="79"/>
        <v>0</v>
      </c>
    </row>
    <row r="694" spans="1:12" x14ac:dyDescent="0.3">
      <c r="A694">
        <v>693</v>
      </c>
      <c r="B694" t="s">
        <v>708</v>
      </c>
      <c r="C694">
        <v>62.6</v>
      </c>
      <c r="D694">
        <v>1.6739999999999998E-2</v>
      </c>
      <c r="E694" s="10">
        <f t="shared" si="73"/>
        <v>-5.7424619085763892E-2</v>
      </c>
      <c r="F694">
        <f t="shared" si="74"/>
        <v>0.94419306184012075</v>
      </c>
      <c r="G694">
        <f t="shared" si="75"/>
        <v>62.425589415900596</v>
      </c>
      <c r="H694">
        <f t="shared" si="76"/>
        <v>3.6221003515596109E-2</v>
      </c>
      <c r="J694" s="18">
        <f t="shared" si="77"/>
        <v>-11.76149777177797</v>
      </c>
      <c r="K694">
        <f t="shared" si="78"/>
        <v>0.30773713532565949</v>
      </c>
      <c r="L694">
        <f t="shared" si="79"/>
        <v>0</v>
      </c>
    </row>
    <row r="695" spans="1:12" x14ac:dyDescent="0.3">
      <c r="A695">
        <v>694</v>
      </c>
      <c r="B695" t="s">
        <v>709</v>
      </c>
      <c r="C695">
        <v>65.3</v>
      </c>
      <c r="D695">
        <v>1.7049999999999999E-2</v>
      </c>
      <c r="E695" s="10">
        <f t="shared" si="73"/>
        <v>4.2226758176332486E-2</v>
      </c>
      <c r="F695">
        <f t="shared" si="74"/>
        <v>1.0431309904153354</v>
      </c>
      <c r="G695">
        <f t="shared" si="75"/>
        <v>65.114702568125239</v>
      </c>
      <c r="H695">
        <f t="shared" si="76"/>
        <v>3.5045516509696693E-2</v>
      </c>
      <c r="J695" s="18">
        <f t="shared" si="77"/>
        <v>-11.870008414872991</v>
      </c>
      <c r="K695">
        <f t="shared" si="78"/>
        <v>-2.381376016898983</v>
      </c>
      <c r="L695">
        <f t="shared" si="79"/>
        <v>0</v>
      </c>
    </row>
    <row r="696" spans="1:12" x14ac:dyDescent="0.3">
      <c r="A696">
        <v>695</v>
      </c>
      <c r="B696" t="s">
        <v>710</v>
      </c>
      <c r="C696">
        <v>64.099999999999994</v>
      </c>
      <c r="D696">
        <v>1.7000000000000001E-2</v>
      </c>
      <c r="E696" s="10">
        <f t="shared" si="73"/>
        <v>-1.8547672355761116E-2</v>
      </c>
      <c r="F696">
        <f t="shared" si="74"/>
        <v>0.98162327718223574</v>
      </c>
      <c r="G696">
        <f t="shared" si="75"/>
        <v>63.918640380786755</v>
      </c>
      <c r="H696">
        <f t="shared" si="76"/>
        <v>3.5059888916529475E-2</v>
      </c>
      <c r="J696" s="18">
        <f t="shared" si="77"/>
        <v>-11.656752214127886</v>
      </c>
      <c r="K696">
        <f t="shared" si="78"/>
        <v>-1.1853138295604992</v>
      </c>
      <c r="L696">
        <f t="shared" si="79"/>
        <v>0</v>
      </c>
    </row>
    <row r="697" spans="1:12" x14ac:dyDescent="0.3">
      <c r="A697">
        <v>696</v>
      </c>
      <c r="B697" t="s">
        <v>711</v>
      </c>
      <c r="C697">
        <v>64.3</v>
      </c>
      <c r="D697">
        <v>1.685E-2</v>
      </c>
      <c r="E697" s="10">
        <f t="shared" si="73"/>
        <v>3.1152673169494998E-3</v>
      </c>
      <c r="F697">
        <f t="shared" si="74"/>
        <v>1.0031201248049924</v>
      </c>
      <c r="G697">
        <f t="shared" si="75"/>
        <v>64.119677488040196</v>
      </c>
      <c r="H697">
        <f t="shared" si="76"/>
        <v>3.492715377065176E-2</v>
      </c>
      <c r="J697" s="18">
        <f t="shared" si="77"/>
        <v>-11.649144329628678</v>
      </c>
      <c r="K697">
        <f t="shared" si="78"/>
        <v>-1.3863509368139404</v>
      </c>
      <c r="L697">
        <f t="shared" si="79"/>
        <v>0</v>
      </c>
    </row>
    <row r="698" spans="1:12" x14ac:dyDescent="0.3">
      <c r="A698">
        <v>697</v>
      </c>
      <c r="B698" t="s">
        <v>712</v>
      </c>
      <c r="C698">
        <v>67.5</v>
      </c>
      <c r="D698">
        <v>1.6639999999999999E-2</v>
      </c>
      <c r="E698" s="10">
        <f t="shared" si="73"/>
        <v>4.8567966634910531E-2</v>
      </c>
      <c r="F698">
        <f t="shared" si="74"/>
        <v>1.0497667185069985</v>
      </c>
      <c r="G698">
        <f t="shared" si="75"/>
        <v>67.313059344195295</v>
      </c>
      <c r="H698">
        <f t="shared" si="76"/>
        <v>3.5742151592335181E-2</v>
      </c>
      <c r="J698" s="18">
        <f t="shared" si="77"/>
        <v>-12.514673468286693</v>
      </c>
      <c r="K698">
        <f t="shared" si="78"/>
        <v>-4.5797327929690397</v>
      </c>
      <c r="L698">
        <f t="shared" si="79"/>
        <v>0</v>
      </c>
    </row>
    <row r="699" spans="1:12" x14ac:dyDescent="0.3">
      <c r="A699">
        <v>698</v>
      </c>
      <c r="B699" t="s">
        <v>713</v>
      </c>
      <c r="C699">
        <v>68.55</v>
      </c>
      <c r="D699">
        <v>1.6479999999999998E-2</v>
      </c>
      <c r="E699" s="10">
        <f t="shared" si="73"/>
        <v>1.5435808129839248E-2</v>
      </c>
      <c r="F699">
        <f t="shared" si="74"/>
        <v>1.0155555555555555</v>
      </c>
      <c r="G699">
        <f t="shared" si="75"/>
        <v>68.361974340114472</v>
      </c>
      <c r="H699">
        <f t="shared" si="76"/>
        <v>3.5715793385368219E-2</v>
      </c>
      <c r="J699" s="18">
        <f t="shared" si="77"/>
        <v>-12.700312273905404</v>
      </c>
      <c r="K699">
        <f t="shared" si="78"/>
        <v>-5.628647788888216</v>
      </c>
      <c r="L699">
        <f t="shared" si="79"/>
        <v>0</v>
      </c>
    </row>
    <row r="700" spans="1:12" x14ac:dyDescent="0.3">
      <c r="A700">
        <v>699</v>
      </c>
      <c r="B700" t="s">
        <v>714</v>
      </c>
      <c r="C700">
        <v>64.7</v>
      </c>
      <c r="D700">
        <v>1.602E-2</v>
      </c>
      <c r="E700" s="10">
        <f t="shared" si="73"/>
        <v>-5.7802204501468481E-2</v>
      </c>
      <c r="F700">
        <f t="shared" si="74"/>
        <v>0.94383661560904453</v>
      </c>
      <c r="G700">
        <f t="shared" si="75"/>
        <v>64.527481414800206</v>
      </c>
      <c r="H700">
        <f t="shared" si="76"/>
        <v>3.7234842103881116E-2</v>
      </c>
      <c r="J700" s="18">
        <f t="shared" si="77"/>
        <v>-12.497804635726288</v>
      </c>
      <c r="K700">
        <f t="shared" si="78"/>
        <v>-1.7941548635739508</v>
      </c>
      <c r="L700">
        <f t="shared" si="79"/>
        <v>0</v>
      </c>
    </row>
    <row r="701" spans="1:12" x14ac:dyDescent="0.3">
      <c r="A701">
        <v>700</v>
      </c>
      <c r="B701" t="s">
        <v>715</v>
      </c>
      <c r="C701">
        <v>62.9</v>
      </c>
      <c r="D701">
        <v>1.592E-2</v>
      </c>
      <c r="E701" s="10">
        <f t="shared" si="73"/>
        <v>-2.8215037800460117E-2</v>
      </c>
      <c r="F701">
        <f t="shared" si="74"/>
        <v>0.97217928902627504</v>
      </c>
      <c r="G701">
        <f t="shared" si="75"/>
        <v>62.733326551226256</v>
      </c>
      <c r="H701">
        <f t="shared" si="76"/>
        <v>3.7615471303657701E-2</v>
      </c>
      <c r="J701" s="18">
        <f t="shared" si="77"/>
        <v>-12.27451456907189</v>
      </c>
      <c r="K701">
        <f t="shared" si="78"/>
        <v>0.10717070391955019</v>
      </c>
      <c r="L701">
        <f t="shared" si="79"/>
        <v>0</v>
      </c>
    </row>
    <row r="702" spans="1:12" x14ac:dyDescent="0.3">
      <c r="A702">
        <v>701</v>
      </c>
      <c r="B702" t="s">
        <v>716</v>
      </c>
      <c r="C702">
        <v>63</v>
      </c>
      <c r="D702">
        <v>1.521E-2</v>
      </c>
      <c r="E702" s="10">
        <f t="shared" si="73"/>
        <v>1.5885626851379615E-3</v>
      </c>
      <c r="F702">
        <f t="shared" si="74"/>
        <v>1.001589825119237</v>
      </c>
      <c r="G702">
        <f t="shared" si="75"/>
        <v>62.840497255145806</v>
      </c>
      <c r="H702">
        <f t="shared" si="76"/>
        <v>3.705165061795903E-2</v>
      </c>
      <c r="J702" s="18">
        <f t="shared" si="77"/>
        <v>-12.11118599375167</v>
      </c>
      <c r="K702">
        <f t="shared" si="78"/>
        <v>0.7790551405518471</v>
      </c>
      <c r="L702">
        <f t="shared" si="79"/>
        <v>0</v>
      </c>
    </row>
    <row r="703" spans="1:12" x14ac:dyDescent="0.3">
      <c r="A703">
        <v>702</v>
      </c>
      <c r="B703" t="s">
        <v>717</v>
      </c>
      <c r="C703">
        <v>65.95</v>
      </c>
      <c r="D703">
        <v>1.5149999999999999E-2</v>
      </c>
      <c r="E703" s="10">
        <f t="shared" si="73"/>
        <v>4.5762152771790972E-2</v>
      </c>
      <c r="F703">
        <f t="shared" si="74"/>
        <v>1.0468253968253969</v>
      </c>
      <c r="G703">
        <f t="shared" si="75"/>
        <v>65.783686309397183</v>
      </c>
      <c r="H703">
        <f t="shared" si="76"/>
        <v>3.7818072318155788E-2</v>
      </c>
      <c r="J703" s="18">
        <f t="shared" si="77"/>
        <v>-12.940679907805761</v>
      </c>
      <c r="K703">
        <f t="shared" si="78"/>
        <v>-2.1641339136995299</v>
      </c>
      <c r="L703">
        <f t="shared" si="79"/>
        <v>0</v>
      </c>
    </row>
    <row r="704" spans="1:12" x14ac:dyDescent="0.3">
      <c r="A704">
        <v>703</v>
      </c>
      <c r="B704" t="s">
        <v>718</v>
      </c>
      <c r="C704">
        <v>64</v>
      </c>
      <c r="D704">
        <v>1.4330000000000001E-2</v>
      </c>
      <c r="E704" s="10">
        <f t="shared" si="73"/>
        <v>-3.0013795803651759E-2</v>
      </c>
      <c r="F704">
        <f t="shared" si="74"/>
        <v>0.97043214556482182</v>
      </c>
      <c r="G704">
        <f t="shared" si="75"/>
        <v>63.847329053792912</v>
      </c>
      <c r="H704">
        <f t="shared" si="76"/>
        <v>3.7378900335569676E-2</v>
      </c>
      <c r="J704" s="18">
        <f t="shared" si="77"/>
        <v>-12.413914650522004</v>
      </c>
      <c r="K704">
        <f t="shared" si="78"/>
        <v>-0.22777665809525871</v>
      </c>
      <c r="L704">
        <f t="shared" si="79"/>
        <v>0</v>
      </c>
    </row>
    <row r="705" spans="1:12" x14ac:dyDescent="0.3">
      <c r="A705">
        <v>704</v>
      </c>
      <c r="B705" t="s">
        <v>719</v>
      </c>
      <c r="C705">
        <v>65.25</v>
      </c>
      <c r="D705">
        <v>1.439E-2</v>
      </c>
      <c r="E705" s="10">
        <f t="shared" si="73"/>
        <v>1.9342962843130935E-2</v>
      </c>
      <c r="F705">
        <f t="shared" si="74"/>
        <v>1.01953125</v>
      </c>
      <c r="G705">
        <f t="shared" si="75"/>
        <v>65.093696259157525</v>
      </c>
      <c r="H705">
        <f t="shared" si="76"/>
        <v>3.7042132143002442E-2</v>
      </c>
      <c r="J705" s="18">
        <f t="shared" si="77"/>
        <v>-12.542219884970237</v>
      </c>
      <c r="K705">
        <f t="shared" si="78"/>
        <v>-1.4741438634598723</v>
      </c>
      <c r="L705">
        <f t="shared" si="79"/>
        <v>0</v>
      </c>
    </row>
    <row r="706" spans="1:12" x14ac:dyDescent="0.3">
      <c r="A706">
        <v>705</v>
      </c>
      <c r="B706" t="s">
        <v>720</v>
      </c>
      <c r="C706">
        <v>65.900000000000006</v>
      </c>
      <c r="D706">
        <v>1.439E-2</v>
      </c>
      <c r="E706" s="10">
        <f t="shared" si="73"/>
        <v>9.9123953056587388E-3</v>
      </c>
      <c r="F706">
        <f t="shared" si="74"/>
        <v>1.0099616858237548</v>
      </c>
      <c r="G706">
        <f t="shared" si="75"/>
        <v>65.742139210398179</v>
      </c>
      <c r="H706">
        <f t="shared" si="76"/>
        <v>3.704661355734893E-2</v>
      </c>
      <c r="J706" s="18">
        <f t="shared" si="77"/>
        <v>-12.668694031760165</v>
      </c>
      <c r="K706">
        <f t="shared" si="78"/>
        <v>-2.1225868147005258</v>
      </c>
      <c r="L706">
        <f t="shared" si="79"/>
        <v>0</v>
      </c>
    </row>
    <row r="707" spans="1:12" x14ac:dyDescent="0.3">
      <c r="A707">
        <v>706</v>
      </c>
      <c r="B707" t="s">
        <v>721</v>
      </c>
      <c r="C707">
        <v>66.150000000000006</v>
      </c>
      <c r="D707">
        <v>1.2239999999999999E-2</v>
      </c>
      <c r="E707" s="10">
        <f t="shared" ref="E707:E770" si="80">LN(C707/C706)</f>
        <v>3.786449052503262E-3</v>
      </c>
      <c r="F707">
        <f t="shared" ref="F707:F770" si="81">C707/C706</f>
        <v>1.0037936267071321</v>
      </c>
      <c r="G707">
        <f t="shared" ref="G707:G770" si="82">C707*EXP(-2/12*D707)</f>
        <v>66.01519155136917</v>
      </c>
      <c r="H707">
        <f t="shared" si="76"/>
        <v>3.6903488802307406E-2</v>
      </c>
      <c r="J707" s="18">
        <f t="shared" si="77"/>
        <v>-12.672164853210051</v>
      </c>
      <c r="K707">
        <f t="shared" si="78"/>
        <v>-2.3956391556715175</v>
      </c>
      <c r="L707">
        <f t="shared" si="79"/>
        <v>0</v>
      </c>
    </row>
    <row r="708" spans="1:12" x14ac:dyDescent="0.3">
      <c r="A708">
        <v>707</v>
      </c>
      <c r="B708" t="s">
        <v>722</v>
      </c>
      <c r="C708">
        <v>66.55</v>
      </c>
      <c r="D708">
        <v>1.2290000000000001E-2</v>
      </c>
      <c r="E708" s="10">
        <f t="shared" si="80"/>
        <v>6.0286542801557584E-3</v>
      </c>
      <c r="F708">
        <f t="shared" si="81"/>
        <v>1.0060468631897201</v>
      </c>
      <c r="G708">
        <f t="shared" si="82"/>
        <v>66.413822932293002</v>
      </c>
      <c r="H708">
        <f t="shared" si="76"/>
        <v>3.6657424178059388E-2</v>
      </c>
      <c r="J708" s="18">
        <f t="shared" si="77"/>
        <v>-12.663679934345387</v>
      </c>
      <c r="K708">
        <f t="shared" si="78"/>
        <v>-2.7942705365953486</v>
      </c>
      <c r="L708">
        <f t="shared" si="79"/>
        <v>0</v>
      </c>
    </row>
    <row r="709" spans="1:12" x14ac:dyDescent="0.3">
      <c r="A709">
        <v>708</v>
      </c>
      <c r="B709" t="s">
        <v>723</v>
      </c>
      <c r="C709">
        <v>67.849999999999994</v>
      </c>
      <c r="D709">
        <v>1.2290000000000001E-2</v>
      </c>
      <c r="E709" s="10">
        <f t="shared" si="80"/>
        <v>1.9345841439757424E-2</v>
      </c>
      <c r="F709">
        <f t="shared" si="81"/>
        <v>1.0195341848234409</v>
      </c>
      <c r="G709">
        <f t="shared" si="82"/>
        <v>67.71116282428369</v>
      </c>
      <c r="H709">
        <f t="shared" si="76"/>
        <v>3.6734566578872328E-2</v>
      </c>
      <c r="J709" s="18">
        <f t="shared" si="77"/>
        <v>-12.938224804248367</v>
      </c>
      <c r="K709">
        <f t="shared" si="78"/>
        <v>-4.0916104285860371</v>
      </c>
      <c r="L709">
        <f t="shared" si="79"/>
        <v>0</v>
      </c>
    </row>
    <row r="710" spans="1:12" x14ac:dyDescent="0.3">
      <c r="A710">
        <v>709</v>
      </c>
      <c r="B710" t="s">
        <v>724</v>
      </c>
      <c r="C710">
        <v>66.099999999999994</v>
      </c>
      <c r="D710">
        <v>1.234E-2</v>
      </c>
      <c r="E710" s="10">
        <f t="shared" si="80"/>
        <v>-2.6130639423237505E-2</v>
      </c>
      <c r="F710">
        <f t="shared" si="81"/>
        <v>0.97420781134856305</v>
      </c>
      <c r="G710">
        <f t="shared" si="82"/>
        <v>65.964194035004212</v>
      </c>
      <c r="H710">
        <f t="shared" si="76"/>
        <v>3.6882221374887322E-2</v>
      </c>
      <c r="J710" s="18">
        <f t="shared" si="77"/>
        <v>-12.655078147233112</v>
      </c>
      <c r="K710">
        <f t="shared" si="78"/>
        <v>-2.344641639306559</v>
      </c>
      <c r="L710">
        <f t="shared" si="79"/>
        <v>0</v>
      </c>
    </row>
    <row r="711" spans="1:12" x14ac:dyDescent="0.3">
      <c r="A711">
        <v>710</v>
      </c>
      <c r="B711" t="s">
        <v>725</v>
      </c>
      <c r="C711">
        <v>63.75</v>
      </c>
      <c r="D711">
        <v>1.2290000000000001E-2</v>
      </c>
      <c r="E711" s="10">
        <f t="shared" si="80"/>
        <v>-3.6199562819104976E-2</v>
      </c>
      <c r="F711">
        <f t="shared" si="81"/>
        <v>0.96444780635400917</v>
      </c>
      <c r="G711">
        <f t="shared" si="82"/>
        <v>63.619552395697653</v>
      </c>
      <c r="H711">
        <f t="shared" si="76"/>
        <v>3.7212395268614112E-2</v>
      </c>
      <c r="J711" s="18">
        <f t="shared" si="77"/>
        <v>-12.314526998152497</v>
      </c>
      <c r="K711">
        <f t="shared" si="78"/>
        <v>0.25108518674759495</v>
      </c>
      <c r="L711">
        <f t="shared" si="79"/>
        <v>0</v>
      </c>
    </row>
    <row r="712" spans="1:12" x14ac:dyDescent="0.3">
      <c r="A712">
        <v>711</v>
      </c>
      <c r="B712" t="s">
        <v>726</v>
      </c>
      <c r="C712">
        <v>64</v>
      </c>
      <c r="D712">
        <v>1.214E-2</v>
      </c>
      <c r="E712" s="10">
        <f t="shared" si="80"/>
        <v>3.9138993211363148E-3</v>
      </c>
      <c r="F712">
        <f t="shared" si="81"/>
        <v>1.003921568627451</v>
      </c>
      <c r="G712">
        <f t="shared" si="82"/>
        <v>63.870637582445248</v>
      </c>
      <c r="H712">
        <f t="shared" si="76"/>
        <v>3.7207925787359979E-2</v>
      </c>
      <c r="J712" s="18">
        <f t="shared" si="77"/>
        <v>-12.361643432961781</v>
      </c>
      <c r="K712">
        <f t="shared" si="78"/>
        <v>0.24842601809094589</v>
      </c>
      <c r="L712">
        <f t="shared" si="79"/>
        <v>0</v>
      </c>
    </row>
    <row r="713" spans="1:12" x14ac:dyDescent="0.3">
      <c r="A713">
        <v>712</v>
      </c>
      <c r="B713" t="s">
        <v>727</v>
      </c>
      <c r="C713">
        <v>64.25</v>
      </c>
      <c r="D713">
        <v>1.2239999999999999E-2</v>
      </c>
      <c r="E713" s="10">
        <f t="shared" si="80"/>
        <v>3.8986404156573229E-3</v>
      </c>
      <c r="F713">
        <f t="shared" si="81"/>
        <v>1.00390625</v>
      </c>
      <c r="G713">
        <f t="shared" si="82"/>
        <v>64.119063600536194</v>
      </c>
      <c r="H713">
        <f t="shared" si="76"/>
        <v>3.7130506292558416E-2</v>
      </c>
      <c r="J713" s="18">
        <f t="shared" si="77"/>
        <v>-12.383903037478566</v>
      </c>
      <c r="K713">
        <f t="shared" si="78"/>
        <v>0.49736560876985436</v>
      </c>
      <c r="L713">
        <f t="shared" si="79"/>
        <v>0</v>
      </c>
    </row>
    <row r="714" spans="1:12" x14ac:dyDescent="0.3">
      <c r="A714">
        <v>713</v>
      </c>
      <c r="B714" t="s">
        <v>728</v>
      </c>
      <c r="C714">
        <v>66.400000000000006</v>
      </c>
      <c r="D714">
        <v>1.234E-2</v>
      </c>
      <c r="E714" s="10">
        <f t="shared" si="80"/>
        <v>3.291533270705909E-2</v>
      </c>
      <c r="F714">
        <f t="shared" si="81"/>
        <v>1.0334630350194554</v>
      </c>
      <c r="G714">
        <f t="shared" si="82"/>
        <v>66.263577669051145</v>
      </c>
      <c r="H714">
        <f t="shared" si="76"/>
        <v>3.7412907544777121E-2</v>
      </c>
      <c r="J714" s="18">
        <f t="shared" si="77"/>
        <v>-12.895430397035698</v>
      </c>
      <c r="K714">
        <f t="shared" si="78"/>
        <v>-1.6471484597450967</v>
      </c>
      <c r="L714">
        <f t="shared" si="79"/>
        <v>0</v>
      </c>
    </row>
    <row r="715" spans="1:12" x14ac:dyDescent="0.3">
      <c r="A715">
        <v>714</v>
      </c>
      <c r="B715" t="s">
        <v>729</v>
      </c>
      <c r="C715">
        <v>64.75</v>
      </c>
      <c r="D715">
        <v>1.2390000000000002E-2</v>
      </c>
      <c r="E715" s="10">
        <f t="shared" si="80"/>
        <v>-2.5163355902741127E-2</v>
      </c>
      <c r="F715">
        <f t="shared" si="81"/>
        <v>0.97515060240963847</v>
      </c>
      <c r="G715">
        <f t="shared" si="82"/>
        <v>64.616429209306048</v>
      </c>
      <c r="H715">
        <f t="shared" si="76"/>
        <v>3.7512880800834175E-2</v>
      </c>
      <c r="J715" s="18">
        <f t="shared" si="77"/>
        <v>-12.608484019001352</v>
      </c>
      <c r="K715">
        <f t="shared" si="78"/>
        <v>0.49896856532282641</v>
      </c>
      <c r="L715">
        <f t="shared" si="79"/>
        <v>0</v>
      </c>
    </row>
    <row r="716" spans="1:12" x14ac:dyDescent="0.3">
      <c r="A716">
        <v>715</v>
      </c>
      <c r="B716" t="s">
        <v>730</v>
      </c>
      <c r="C716">
        <v>66.75</v>
      </c>
      <c r="D716">
        <v>1.2239999999999999E-2</v>
      </c>
      <c r="E716" s="10">
        <f t="shared" si="80"/>
        <v>3.0420596700711719E-2</v>
      </c>
      <c r="F716">
        <f t="shared" si="81"/>
        <v>1.0308880308880308</v>
      </c>
      <c r="G716">
        <f t="shared" si="82"/>
        <v>66.613968799000631</v>
      </c>
      <c r="H716">
        <f t="shared" si="76"/>
        <v>3.7819101935428055E-2</v>
      </c>
      <c r="J716" s="18">
        <f t="shared" si="77"/>
        <v>-13.104366222222309</v>
      </c>
      <c r="K716">
        <f t="shared" si="78"/>
        <v>-1.4985710243717563</v>
      </c>
      <c r="L716">
        <f t="shared" si="79"/>
        <v>0</v>
      </c>
    </row>
    <row r="717" spans="1:12" x14ac:dyDescent="0.3">
      <c r="A717">
        <v>716</v>
      </c>
      <c r="B717" t="s">
        <v>731</v>
      </c>
      <c r="C717">
        <v>68.099999999999994</v>
      </c>
      <c r="D717">
        <v>1.2190000000000001E-2</v>
      </c>
      <c r="E717" s="10">
        <f t="shared" si="80"/>
        <v>2.0022915875107732E-2</v>
      </c>
      <c r="F717">
        <f t="shared" si="81"/>
        <v>1.0202247191011236</v>
      </c>
      <c r="G717">
        <f t="shared" si="82"/>
        <v>67.96178395201126</v>
      </c>
      <c r="H717">
        <f t="shared" si="76"/>
        <v>3.791578787474794E-2</v>
      </c>
      <c r="J717" s="18">
        <f t="shared" si="77"/>
        <v>-13.403689408646985</v>
      </c>
      <c r="K717">
        <f t="shared" si="78"/>
        <v>-5.8890598890717385</v>
      </c>
      <c r="L717">
        <f t="shared" si="79"/>
        <v>0</v>
      </c>
    </row>
    <row r="718" spans="1:12" x14ac:dyDescent="0.3">
      <c r="A718">
        <v>717</v>
      </c>
      <c r="B718" t="s">
        <v>732</v>
      </c>
      <c r="C718">
        <v>67.3</v>
      </c>
      <c r="D718">
        <v>1.2239999999999999E-2</v>
      </c>
      <c r="E718" s="10">
        <f t="shared" si="80"/>
        <v>-1.1816976504784542E-2</v>
      </c>
      <c r="F718">
        <f t="shared" si="81"/>
        <v>0.98825256975036713</v>
      </c>
      <c r="G718">
        <f t="shared" si="82"/>
        <v>67.162847942662808</v>
      </c>
      <c r="H718">
        <f t="shared" si="76"/>
        <v>3.7657398022759025E-2</v>
      </c>
      <c r="J718" s="18">
        <f t="shared" si="77"/>
        <v>-13.155849989650607</v>
      </c>
      <c r="K718">
        <f t="shared" si="78"/>
        <v>-5.3900247843154361</v>
      </c>
      <c r="L718">
        <f t="shared" si="79"/>
        <v>0</v>
      </c>
    </row>
    <row r="719" spans="1:12" x14ac:dyDescent="0.3">
      <c r="A719">
        <v>718</v>
      </c>
      <c r="B719" t="s">
        <v>733</v>
      </c>
      <c r="C719">
        <v>66.8</v>
      </c>
      <c r="D719">
        <v>1.2239999999999999E-2</v>
      </c>
      <c r="E719" s="10">
        <f t="shared" si="80"/>
        <v>-7.4571561080820515E-3</v>
      </c>
      <c r="F719">
        <f t="shared" si="81"/>
        <v>0.99257057949479943</v>
      </c>
      <c r="G719">
        <f t="shared" si="82"/>
        <v>66.663866902969914</v>
      </c>
      <c r="H719">
        <f t="shared" si="76"/>
        <v>3.7713791702543915E-2</v>
      </c>
      <c r="J719" s="18">
        <f t="shared" si="77"/>
        <v>-13.077664765766379</v>
      </c>
      <c r="K719">
        <f t="shared" si="78"/>
        <v>-8.5345134561577254</v>
      </c>
      <c r="L719">
        <f t="shared" si="79"/>
        <v>0</v>
      </c>
    </row>
    <row r="720" spans="1:12" x14ac:dyDescent="0.3">
      <c r="A720">
        <v>719</v>
      </c>
      <c r="B720" t="s">
        <v>734</v>
      </c>
      <c r="C720">
        <v>65.25</v>
      </c>
      <c r="D720">
        <v>1.2390000000000002E-2</v>
      </c>
      <c r="E720" s="10">
        <f t="shared" si="80"/>
        <v>-2.3477034339797226E-2</v>
      </c>
      <c r="F720">
        <f t="shared" si="81"/>
        <v>0.97679640718562877</v>
      </c>
      <c r="G720">
        <f t="shared" si="82"/>
        <v>65.115397774628875</v>
      </c>
      <c r="H720">
        <f t="shared" si="76"/>
        <v>3.4383247653450889E-2</v>
      </c>
      <c r="J720" s="18">
        <f t="shared" si="77"/>
        <v>-11.645820552165535</v>
      </c>
      <c r="K720">
        <f t="shared" si="78"/>
        <v>-7.182636975405714</v>
      </c>
      <c r="L720">
        <f t="shared" si="79"/>
        <v>0</v>
      </c>
    </row>
    <row r="721" spans="1:12" x14ac:dyDescent="0.3">
      <c r="A721">
        <v>720</v>
      </c>
      <c r="B721" t="s">
        <v>735</v>
      </c>
      <c r="C721">
        <v>66</v>
      </c>
      <c r="D721">
        <v>1.2290000000000001E-2</v>
      </c>
      <c r="E721" s="10">
        <f t="shared" si="80"/>
        <v>1.142869582362285E-2</v>
      </c>
      <c r="F721">
        <f t="shared" si="81"/>
        <v>1.0114942528735633</v>
      </c>
      <c r="G721">
        <f t="shared" si="82"/>
        <v>65.864948362604636</v>
      </c>
      <c r="H721">
        <f t="shared" si="76"/>
        <v>2.846487020516671E-2</v>
      </c>
      <c r="J721" s="18">
        <f t="shared" si="77"/>
        <v>-9.7522104378815655</v>
      </c>
      <c r="K721">
        <f t="shared" si="78"/>
        <v>-9.1297640140114069</v>
      </c>
      <c r="L721">
        <f t="shared" si="79"/>
        <v>0</v>
      </c>
    </row>
    <row r="722" spans="1:12" x14ac:dyDescent="0.3">
      <c r="A722">
        <v>721</v>
      </c>
      <c r="B722" t="s">
        <v>736</v>
      </c>
      <c r="C722">
        <v>66.599999999999994</v>
      </c>
      <c r="D722">
        <v>1.2490000000000001E-2</v>
      </c>
      <c r="E722" s="10">
        <f t="shared" si="80"/>
        <v>9.0498355199178562E-3</v>
      </c>
      <c r="F722">
        <f t="shared" si="81"/>
        <v>1.009090909090909</v>
      </c>
      <c r="G722">
        <f t="shared" si="82"/>
        <v>66.461505200016347</v>
      </c>
      <c r="H722">
        <f t="shared" si="76"/>
        <v>2.768741026943923E-2</v>
      </c>
      <c r="J722" s="18">
        <f t="shared" si="77"/>
        <v>-9.571764602638547</v>
      </c>
      <c r="K722">
        <f t="shared" si="78"/>
        <v>-9.7263208514231181</v>
      </c>
      <c r="L722">
        <f t="shared" si="79"/>
        <v>1</v>
      </c>
    </row>
    <row r="723" spans="1:12" x14ac:dyDescent="0.3">
      <c r="A723">
        <v>722</v>
      </c>
      <c r="B723" t="s">
        <v>737</v>
      </c>
      <c r="C723">
        <v>68.8</v>
      </c>
      <c r="D723">
        <v>1.2390000000000002E-2</v>
      </c>
      <c r="E723" s="10">
        <f t="shared" si="80"/>
        <v>3.2499167392954553E-2</v>
      </c>
      <c r="F723">
        <f t="shared" si="81"/>
        <v>1.0330330330330331</v>
      </c>
      <c r="G723">
        <f t="shared" si="82"/>
        <v>68.658074588420945</v>
      </c>
      <c r="H723">
        <f t="shared" si="76"/>
        <v>2.8223077808956616E-2</v>
      </c>
      <c r="J723" s="18">
        <f t="shared" si="77"/>
        <v>-10.079418876478703</v>
      </c>
      <c r="K723">
        <f t="shared" si="78"/>
        <v>-11.922890239827716</v>
      </c>
      <c r="L723">
        <f t="shared" si="79"/>
        <v>1</v>
      </c>
    </row>
    <row r="724" spans="1:12" x14ac:dyDescent="0.3">
      <c r="A724">
        <v>723</v>
      </c>
      <c r="B724" t="s">
        <v>738</v>
      </c>
      <c r="C724">
        <v>66.849999999999994</v>
      </c>
      <c r="D724">
        <v>1.2390000000000002E-2</v>
      </c>
      <c r="E724" s="10">
        <f t="shared" si="80"/>
        <v>-2.8752441391345786E-2</v>
      </c>
      <c r="F724">
        <f t="shared" si="81"/>
        <v>0.97165697674418605</v>
      </c>
      <c r="G724">
        <f t="shared" si="82"/>
        <v>66.712097183661911</v>
      </c>
      <c r="H724">
        <f t="shared" si="76"/>
        <v>2.6607416141237884E-2</v>
      </c>
      <c r="J724" s="18">
        <f t="shared" si="77"/>
        <v>-9.2330842016508576</v>
      </c>
      <c r="K724">
        <f t="shared" si="78"/>
        <v>-9.9769128350686813</v>
      </c>
      <c r="L724">
        <f t="shared" si="79"/>
        <v>1</v>
      </c>
    </row>
    <row r="725" spans="1:12" x14ac:dyDescent="0.3">
      <c r="A725">
        <v>724</v>
      </c>
      <c r="B725" t="s">
        <v>739</v>
      </c>
      <c r="C725">
        <v>65.8</v>
      </c>
      <c r="D725">
        <v>1.244E-2</v>
      </c>
      <c r="E725" s="10">
        <f t="shared" si="80"/>
        <v>-1.5831465216680628E-2</v>
      </c>
      <c r="F725">
        <f t="shared" si="81"/>
        <v>0.98429319371727753</v>
      </c>
      <c r="G725">
        <f t="shared" si="82"/>
        <v>65.663715996570673</v>
      </c>
      <c r="H725">
        <f t="shared" si="76"/>
        <v>2.5690533447017164E-2</v>
      </c>
      <c r="J725" s="18">
        <f t="shared" si="77"/>
        <v>-8.7748172268671674</v>
      </c>
      <c r="K725">
        <f t="shared" si="78"/>
        <v>-8.9285316479774437</v>
      </c>
      <c r="L725">
        <f t="shared" si="79"/>
        <v>1</v>
      </c>
    </row>
    <row r="726" spans="1:12" x14ac:dyDescent="0.3">
      <c r="A726">
        <v>725</v>
      </c>
      <c r="B726" t="s">
        <v>740</v>
      </c>
      <c r="C726">
        <v>66.900000000000006</v>
      </c>
      <c r="D726">
        <v>1.2239999999999999E-2</v>
      </c>
      <c r="E726" s="10">
        <f t="shared" si="80"/>
        <v>1.6579128802911482E-2</v>
      </c>
      <c r="F726">
        <f t="shared" si="81"/>
        <v>1.0167173252279638</v>
      </c>
      <c r="G726">
        <f t="shared" si="82"/>
        <v>66.76366311090851</v>
      </c>
      <c r="H726">
        <f t="shared" si="76"/>
        <v>2.5604391253660878E-2</v>
      </c>
      <c r="J726" s="18">
        <f t="shared" si="77"/>
        <v>-8.8918906358711638</v>
      </c>
      <c r="K726">
        <f t="shared" si="78"/>
        <v>-10.028478762315281</v>
      </c>
      <c r="L726">
        <f t="shared" si="79"/>
        <v>1</v>
      </c>
    </row>
    <row r="727" spans="1:12" x14ac:dyDescent="0.3">
      <c r="A727">
        <v>726</v>
      </c>
      <c r="B727" t="s">
        <v>741</v>
      </c>
      <c r="C727">
        <v>62.2</v>
      </c>
      <c r="D727">
        <v>1.2290000000000001E-2</v>
      </c>
      <c r="E727" s="10">
        <f t="shared" si="80"/>
        <v>-7.2843967389049025E-2</v>
      </c>
      <c r="F727">
        <f t="shared" si="81"/>
        <v>0.92974588938714497</v>
      </c>
      <c r="G727">
        <f t="shared" si="82"/>
        <v>62.072724062939521</v>
      </c>
      <c r="H727">
        <f t="shared" si="76"/>
        <v>2.8966496504086395E-2</v>
      </c>
      <c r="J727" s="18">
        <f t="shared" si="77"/>
        <v>-9.352684320335257</v>
      </c>
      <c r="K727">
        <f t="shared" si="78"/>
        <v>-5.3375397143462919</v>
      </c>
      <c r="L727">
        <f t="shared" si="79"/>
        <v>0</v>
      </c>
    </row>
    <row r="728" spans="1:12" x14ac:dyDescent="0.3">
      <c r="A728">
        <v>727</v>
      </c>
      <c r="B728" t="s">
        <v>742</v>
      </c>
      <c r="C728">
        <v>61.9</v>
      </c>
      <c r="D728">
        <v>1.234E-2</v>
      </c>
      <c r="E728" s="10">
        <f t="shared" si="80"/>
        <v>-4.8348200545834047E-3</v>
      </c>
      <c r="F728">
        <f t="shared" si="81"/>
        <v>0.99517684887459801</v>
      </c>
      <c r="G728">
        <f t="shared" si="82"/>
        <v>61.772823158347371</v>
      </c>
      <c r="H728">
        <f t="shared" si="76"/>
        <v>2.7407481483060971E-2</v>
      </c>
      <c r="J728" s="18">
        <f t="shared" si="77"/>
        <v>-8.806555572669776</v>
      </c>
      <c r="K728">
        <f t="shared" si="78"/>
        <v>-5.0376388097541422</v>
      </c>
      <c r="L728">
        <f t="shared" si="79"/>
        <v>0</v>
      </c>
    </row>
    <row r="729" spans="1:12" x14ac:dyDescent="0.3">
      <c r="A729">
        <v>728</v>
      </c>
      <c r="B729" t="s">
        <v>743</v>
      </c>
      <c r="C729">
        <v>58.25</v>
      </c>
      <c r="D729">
        <v>1.244E-2</v>
      </c>
      <c r="E729" s="10">
        <f t="shared" si="80"/>
        <v>-6.077608724474047E-2</v>
      </c>
      <c r="F729">
        <f t="shared" si="81"/>
        <v>0.94103392568659128</v>
      </c>
      <c r="G729">
        <f t="shared" si="82"/>
        <v>58.129353446812189</v>
      </c>
      <c r="H729">
        <f t="shared" si="76"/>
        <v>2.9128583547356823E-2</v>
      </c>
      <c r="J729" s="18">
        <f t="shared" si="77"/>
        <v>-8.8075346316839873</v>
      </c>
      <c r="K729">
        <f t="shared" si="78"/>
        <v>-1.3941690982189598</v>
      </c>
      <c r="L729">
        <f t="shared" si="79"/>
        <v>0</v>
      </c>
    </row>
    <row r="730" spans="1:12" x14ac:dyDescent="0.3">
      <c r="A730">
        <v>729</v>
      </c>
      <c r="B730" t="s">
        <v>744</v>
      </c>
      <c r="C730">
        <v>58.05</v>
      </c>
      <c r="D730">
        <v>1.213E-2</v>
      </c>
      <c r="E730" s="10">
        <f t="shared" si="80"/>
        <v>-3.4393843019094672E-3</v>
      </c>
      <c r="F730">
        <f t="shared" si="81"/>
        <v>0.99656652360515019</v>
      </c>
      <c r="G730">
        <f t="shared" si="82"/>
        <v>57.932760799223161</v>
      </c>
      <c r="H730">
        <f t="shared" si="76"/>
        <v>2.7397501011016595E-2</v>
      </c>
      <c r="J730" s="18">
        <f t="shared" si="77"/>
        <v>-8.2560949247815039</v>
      </c>
      <c r="K730">
        <f t="shared" si="78"/>
        <v>-1.1975764506299313</v>
      </c>
      <c r="L730">
        <f t="shared" si="79"/>
        <v>0</v>
      </c>
    </row>
    <row r="731" spans="1:12" x14ac:dyDescent="0.3">
      <c r="A731">
        <v>730</v>
      </c>
      <c r="B731" t="s">
        <v>745</v>
      </c>
      <c r="C731">
        <v>56.85</v>
      </c>
      <c r="D731">
        <v>1.213E-2</v>
      </c>
      <c r="E731" s="10">
        <f t="shared" si="80"/>
        <v>-2.0888487947355421E-2</v>
      </c>
      <c r="F731">
        <f t="shared" si="81"/>
        <v>0.97932816537467704</v>
      </c>
      <c r="G731">
        <f t="shared" si="82"/>
        <v>56.735184348593229</v>
      </c>
      <c r="H731">
        <f t="shared" si="76"/>
        <v>2.7202620441555418E-2</v>
      </c>
      <c r="J731" s="18">
        <f t="shared" si="77"/>
        <v>-8.027914025648359</v>
      </c>
      <c r="K731">
        <f t="shared" si="78"/>
        <v>1.1466162557818578</v>
      </c>
      <c r="L731">
        <f t="shared" si="79"/>
        <v>0</v>
      </c>
    </row>
    <row r="732" spans="1:12" x14ac:dyDescent="0.3">
      <c r="A732">
        <v>731</v>
      </c>
      <c r="B732" t="s">
        <v>746</v>
      </c>
      <c r="C732">
        <v>58</v>
      </c>
      <c r="D732">
        <v>1.2239999999999999E-2</v>
      </c>
      <c r="E732" s="10">
        <f t="shared" si="80"/>
        <v>2.0026790349874243E-2</v>
      </c>
      <c r="F732">
        <f t="shared" si="81"/>
        <v>1.0202286719437115</v>
      </c>
      <c r="G732">
        <f t="shared" si="82"/>
        <v>57.881800604375087</v>
      </c>
      <c r="H732">
        <f t="shared" si="76"/>
        <v>2.7524923624107519E-2</v>
      </c>
      <c r="J732" s="18">
        <f t="shared" si="77"/>
        <v>-8.2871968692436777</v>
      </c>
      <c r="K732">
        <f t="shared" si="78"/>
        <v>0.8976760404341988</v>
      </c>
      <c r="L732">
        <f t="shared" si="79"/>
        <v>0</v>
      </c>
    </row>
    <row r="733" spans="1:12" x14ac:dyDescent="0.3">
      <c r="A733">
        <v>732</v>
      </c>
      <c r="B733" t="s">
        <v>747</v>
      </c>
      <c r="C733">
        <v>58.9</v>
      </c>
      <c r="D733">
        <v>1.2290000000000001E-2</v>
      </c>
      <c r="E733" s="10">
        <f t="shared" si="80"/>
        <v>1.5398080111121662E-2</v>
      </c>
      <c r="F733">
        <f t="shared" si="81"/>
        <v>1.0155172413793103</v>
      </c>
      <c r="G733">
        <f t="shared" si="82"/>
        <v>58.779476644809286</v>
      </c>
      <c r="H733">
        <f t="shared" si="76"/>
        <v>2.6205964306320526E-2</v>
      </c>
      <c r="J733" s="18">
        <f t="shared" si="77"/>
        <v>-8.0124505215830037</v>
      </c>
      <c r="K733">
        <f t="shared" si="78"/>
        <v>1.2983411806103646</v>
      </c>
      <c r="L733">
        <f t="shared" si="79"/>
        <v>0</v>
      </c>
    </row>
    <row r="734" spans="1:12" x14ac:dyDescent="0.3">
      <c r="A734">
        <v>733</v>
      </c>
      <c r="B734" t="s">
        <v>748</v>
      </c>
      <c r="C734">
        <v>62.6</v>
      </c>
      <c r="D734">
        <v>1.2190000000000001E-2</v>
      </c>
      <c r="E734" s="10">
        <f t="shared" si="80"/>
        <v>6.0924187448511857E-2</v>
      </c>
      <c r="F734">
        <f t="shared" si="81"/>
        <v>1.0628183361629882</v>
      </c>
      <c r="G734">
        <f t="shared" si="82"/>
        <v>62.472946775270266</v>
      </c>
      <c r="H734">
        <f t="shared" si="76"/>
        <v>2.8245536847763479E-2</v>
      </c>
      <c r="J734" s="18">
        <f t="shared" si="77"/>
        <v>-9.1787031764505915</v>
      </c>
      <c r="K734">
        <f t="shared" si="78"/>
        <v>-2.3951289498506156</v>
      </c>
      <c r="L734">
        <f t="shared" si="79"/>
        <v>0</v>
      </c>
    </row>
    <row r="735" spans="1:12" x14ac:dyDescent="0.3">
      <c r="A735">
        <v>734</v>
      </c>
      <c r="B735" t="s">
        <v>749</v>
      </c>
      <c r="C735">
        <v>61.55</v>
      </c>
      <c r="D735">
        <v>1.1979999999999999E-2</v>
      </c>
      <c r="E735" s="10">
        <f t="shared" si="80"/>
        <v>-1.6915425475590405E-2</v>
      </c>
      <c r="F735">
        <f t="shared" si="81"/>
        <v>0.9832268370607028</v>
      </c>
      <c r="G735">
        <f t="shared" si="82"/>
        <v>61.427227775059002</v>
      </c>
      <c r="H735">
        <f t="shared" si="76"/>
        <v>2.8132197482912541E-2</v>
      </c>
      <c r="J735" s="18">
        <f t="shared" si="77"/>
        <v>-8.9888487727813722</v>
      </c>
      <c r="K735">
        <f t="shared" si="78"/>
        <v>-1.3494099496393517</v>
      </c>
      <c r="L735">
        <f t="shared" si="79"/>
        <v>0</v>
      </c>
    </row>
    <row r="736" spans="1:12" x14ac:dyDescent="0.3">
      <c r="A736">
        <v>735</v>
      </c>
      <c r="B736" t="s">
        <v>750</v>
      </c>
      <c r="C736">
        <v>62.2</v>
      </c>
      <c r="D736">
        <v>1.2E-2</v>
      </c>
      <c r="E736" s="10">
        <f t="shared" si="80"/>
        <v>1.0505147114671237E-2</v>
      </c>
      <c r="F736">
        <f t="shared" si="81"/>
        <v>1.0105605199025183</v>
      </c>
      <c r="G736">
        <f t="shared" si="82"/>
        <v>62.075724317108119</v>
      </c>
      <c r="H736">
        <f t="shared" si="76"/>
        <v>2.8141019994941171E-2</v>
      </c>
      <c r="J736" s="18">
        <f t="shared" si="77"/>
        <v>-9.0865941548110651</v>
      </c>
      <c r="K736">
        <f t="shared" si="78"/>
        <v>-1.9979064916884681</v>
      </c>
      <c r="L736">
        <f t="shared" si="79"/>
        <v>0</v>
      </c>
    </row>
    <row r="737" spans="1:13" x14ac:dyDescent="0.3">
      <c r="A737">
        <v>736</v>
      </c>
      <c r="B737" t="s">
        <v>751</v>
      </c>
      <c r="C737">
        <v>61.45</v>
      </c>
      <c r="D737">
        <v>1.1930000000000001E-2</v>
      </c>
      <c r="E737" s="10">
        <f t="shared" si="80"/>
        <v>-1.2131163733089978E-2</v>
      </c>
      <c r="F737">
        <f t="shared" si="81"/>
        <v>0.98794212218649513</v>
      </c>
      <c r="G737">
        <f t="shared" si="82"/>
        <v>61.327938306547502</v>
      </c>
      <c r="H737">
        <f t="shared" ref="H737:H800" si="83">SQRT(_xlfn.VAR.S(E708:E737))</f>
        <v>2.8179631397183609E-2</v>
      </c>
      <c r="J737" s="18">
        <f t="shared" ref="J737:J800" si="84">-G737*$P$3*$Q$3*H737</f>
        <v>-8.9894510863908828</v>
      </c>
      <c r="K737">
        <f t="shared" si="78"/>
        <v>-1.2501204811278512</v>
      </c>
      <c r="L737">
        <f t="shared" si="79"/>
        <v>0</v>
      </c>
    </row>
    <row r="738" spans="1:13" x14ac:dyDescent="0.3">
      <c r="A738">
        <v>737</v>
      </c>
      <c r="B738" t="s">
        <v>752</v>
      </c>
      <c r="C738">
        <v>61.1</v>
      </c>
      <c r="D738">
        <v>1.188E-2</v>
      </c>
      <c r="E738" s="10">
        <f t="shared" si="80"/>
        <v>-5.7119698344942028E-3</v>
      </c>
      <c r="F738">
        <f t="shared" si="81"/>
        <v>0.99430431244914563</v>
      </c>
      <c r="G738">
        <f t="shared" si="82"/>
        <v>60.979141689212092</v>
      </c>
      <c r="H738">
        <f t="shared" si="83"/>
        <v>2.8139221556686623E-2</v>
      </c>
      <c r="J738" s="18">
        <f t="shared" si="84"/>
        <v>-8.9255068311857837</v>
      </c>
      <c r="K738">
        <f t="shared" ref="K738:K801" si="85">+MIN(G739-G738,G740-G738,G741-G738,G742-G738,G743-G738,G744-G738,G745-G738,G746-G738,G747-G738,G748-G738)</f>
        <v>-0.90132386379244167</v>
      </c>
      <c r="L738">
        <f t="shared" ref="L738:L801" si="86">+IF(K738&lt;J738,1,0)</f>
        <v>0</v>
      </c>
    </row>
    <row r="739" spans="1:13" x14ac:dyDescent="0.3">
      <c r="A739">
        <v>738</v>
      </c>
      <c r="B739" t="s">
        <v>753</v>
      </c>
      <c r="C739">
        <v>61.35</v>
      </c>
      <c r="D739">
        <v>1.172E-2</v>
      </c>
      <c r="E739" s="10">
        <f t="shared" si="80"/>
        <v>4.0833049793707809E-3</v>
      </c>
      <c r="F739">
        <f t="shared" si="81"/>
        <v>1.0040916530278232</v>
      </c>
      <c r="G739">
        <f t="shared" si="82"/>
        <v>61.230279964633965</v>
      </c>
      <c r="H739">
        <f t="shared" si="83"/>
        <v>2.7860717465771508E-2</v>
      </c>
      <c r="J739" s="18">
        <f t="shared" si="84"/>
        <v>-8.8735630997031674</v>
      </c>
      <c r="K739">
        <f t="shared" si="85"/>
        <v>-1.1524621392143146</v>
      </c>
      <c r="L739">
        <f t="shared" si="86"/>
        <v>0</v>
      </c>
    </row>
    <row r="740" spans="1:13" x14ac:dyDescent="0.3">
      <c r="A740">
        <v>739</v>
      </c>
      <c r="B740" t="s">
        <v>754</v>
      </c>
      <c r="C740">
        <v>61.35</v>
      </c>
      <c r="D740">
        <v>1.2190000000000001E-2</v>
      </c>
      <c r="E740" s="10">
        <f t="shared" si="80"/>
        <v>0</v>
      </c>
      <c r="F740">
        <f t="shared" si="81"/>
        <v>1</v>
      </c>
      <c r="G740">
        <f t="shared" si="82"/>
        <v>61.225483780556402</v>
      </c>
      <c r="H740">
        <f t="shared" si="83"/>
        <v>2.7530690165422103E-2</v>
      </c>
      <c r="J740" s="18">
        <f t="shared" si="84"/>
        <v>-8.7677634628182695</v>
      </c>
      <c r="K740">
        <f t="shared" si="85"/>
        <v>-1.1476659551367518</v>
      </c>
      <c r="L740">
        <f t="shared" si="86"/>
        <v>0</v>
      </c>
    </row>
    <row r="741" spans="1:13" x14ac:dyDescent="0.3">
      <c r="A741">
        <v>740</v>
      </c>
      <c r="B741" t="s">
        <v>755</v>
      </c>
      <c r="C741">
        <v>60.2</v>
      </c>
      <c r="D741">
        <v>1.2190000000000001E-2</v>
      </c>
      <c r="E741" s="10">
        <f t="shared" si="80"/>
        <v>-1.8922818842145122E-2</v>
      </c>
      <c r="F741">
        <f t="shared" si="81"/>
        <v>0.98125509372453135</v>
      </c>
      <c r="G741">
        <f t="shared" si="82"/>
        <v>60.07781782541965</v>
      </c>
      <c r="H741">
        <f t="shared" si="83"/>
        <v>2.6976257693621972E-2</v>
      </c>
      <c r="J741" s="18">
        <f t="shared" si="84"/>
        <v>-8.4301509634189422</v>
      </c>
      <c r="K741">
        <f t="shared" si="85"/>
        <v>1.0473595369592061</v>
      </c>
      <c r="L741">
        <f t="shared" si="86"/>
        <v>0</v>
      </c>
    </row>
    <row r="742" spans="1:13" s="8" customFormat="1" x14ac:dyDescent="0.3">
      <c r="A742" s="8">
        <v>741</v>
      </c>
      <c r="B742" s="8" t="s">
        <v>756</v>
      </c>
      <c r="C742" s="8">
        <v>61.65</v>
      </c>
      <c r="D742" s="8">
        <v>1.208E-2</v>
      </c>
      <c r="E742" s="17">
        <f t="shared" si="80"/>
        <v>2.3800877295577807E-2</v>
      </c>
      <c r="F742" s="8">
        <f t="shared" si="81"/>
        <v>1.0240863787375414</v>
      </c>
      <c r="G742" s="8">
        <f t="shared" si="82"/>
        <v>61.526002865667209</v>
      </c>
      <c r="H742" s="8">
        <f t="shared" si="83"/>
        <v>2.7365835760871791E-2</v>
      </c>
      <c r="J742" s="18">
        <f t="shared" si="84"/>
        <v>-8.7580398741464229</v>
      </c>
      <c r="K742" s="8">
        <f t="shared" si="85"/>
        <v>-0.40082550328835254</v>
      </c>
      <c r="L742" s="8">
        <f t="shared" si="86"/>
        <v>0</v>
      </c>
      <c r="M742"/>
    </row>
    <row r="743" spans="1:13" x14ac:dyDescent="0.3">
      <c r="A743">
        <v>742</v>
      </c>
      <c r="B743" t="s">
        <v>757</v>
      </c>
      <c r="C743">
        <v>61.25</v>
      </c>
      <c r="D743">
        <v>1.2239999999999999E-2</v>
      </c>
      <c r="E743" s="10">
        <f t="shared" si="80"/>
        <v>-6.5093801855168939E-3</v>
      </c>
      <c r="F743">
        <f t="shared" si="81"/>
        <v>0.99351175993511764</v>
      </c>
      <c r="G743">
        <f t="shared" si="82"/>
        <v>61.125177362378857</v>
      </c>
      <c r="H743">
        <f t="shared" si="83"/>
        <v>2.7364326308245396E-2</v>
      </c>
      <c r="J743" s="18">
        <f t="shared" si="84"/>
        <v>-8.7005036482720683</v>
      </c>
      <c r="K743">
        <f t="shared" si="85"/>
        <v>1.4492350812185322</v>
      </c>
      <c r="L743">
        <f t="shared" si="86"/>
        <v>0</v>
      </c>
      <c r="M743" s="8"/>
    </row>
    <row r="744" spans="1:13" x14ac:dyDescent="0.3">
      <c r="A744">
        <v>743</v>
      </c>
      <c r="B744" t="s">
        <v>758</v>
      </c>
      <c r="C744">
        <v>63.25</v>
      </c>
      <c r="D744">
        <v>1.218E-2</v>
      </c>
      <c r="E744" s="10">
        <f t="shared" si="80"/>
        <v>3.2131278182793196E-2</v>
      </c>
      <c r="F744">
        <f t="shared" si="81"/>
        <v>1.0326530612244897</v>
      </c>
      <c r="G744">
        <f t="shared" si="82"/>
        <v>63.121732735321693</v>
      </c>
      <c r="H744">
        <f t="shared" si="83"/>
        <v>2.7330584257078783E-2</v>
      </c>
      <c r="J744" s="18">
        <f t="shared" si="84"/>
        <v>-8.9736128452431085</v>
      </c>
      <c r="K744">
        <f t="shared" si="85"/>
        <v>-0.5473202917243043</v>
      </c>
      <c r="L744">
        <f t="shared" si="86"/>
        <v>0</v>
      </c>
    </row>
    <row r="745" spans="1:13" x14ac:dyDescent="0.3">
      <c r="A745">
        <v>744</v>
      </c>
      <c r="B745" t="s">
        <v>759</v>
      </c>
      <c r="C745">
        <v>63.5</v>
      </c>
      <c r="D745">
        <v>1.214E-2</v>
      </c>
      <c r="E745" s="10">
        <f t="shared" si="80"/>
        <v>3.9447782910163251E-3</v>
      </c>
      <c r="F745">
        <f t="shared" si="81"/>
        <v>1.0039525691699605</v>
      </c>
      <c r="G745">
        <f t="shared" si="82"/>
        <v>63.371648226332397</v>
      </c>
      <c r="H745">
        <f t="shared" si="83"/>
        <v>2.6980390292639714E-2</v>
      </c>
      <c r="J745" s="18">
        <f t="shared" si="84"/>
        <v>-8.8937052289185665</v>
      </c>
      <c r="K745">
        <f t="shared" si="85"/>
        <v>-0.79723578273500806</v>
      </c>
      <c r="L745">
        <f t="shared" si="86"/>
        <v>0</v>
      </c>
    </row>
    <row r="746" spans="1:13" x14ac:dyDescent="0.3">
      <c r="A746">
        <v>745</v>
      </c>
      <c r="B746" t="s">
        <v>760</v>
      </c>
      <c r="C746">
        <v>62.85</v>
      </c>
      <c r="D746">
        <v>1.2190000000000001E-2</v>
      </c>
      <c r="E746" s="10">
        <f t="shared" si="80"/>
        <v>-1.0288970862389472E-2</v>
      </c>
      <c r="F746">
        <f t="shared" si="81"/>
        <v>0.98976377952755912</v>
      </c>
      <c r="G746">
        <f t="shared" si="82"/>
        <v>62.722439374213039</v>
      </c>
      <c r="H746">
        <f t="shared" si="83"/>
        <v>2.6380900009864729E-2</v>
      </c>
      <c r="J746" s="18">
        <f t="shared" si="84"/>
        <v>-8.6070048728490161</v>
      </c>
      <c r="K746">
        <f t="shared" si="85"/>
        <v>-0.14802693061565009</v>
      </c>
      <c r="L746">
        <f t="shared" si="86"/>
        <v>0</v>
      </c>
    </row>
    <row r="747" spans="1:13" x14ac:dyDescent="0.3">
      <c r="A747">
        <v>746</v>
      </c>
      <c r="B747" t="s">
        <v>761</v>
      </c>
      <c r="C747">
        <v>62.7</v>
      </c>
      <c r="D747">
        <v>1.2030000000000001E-2</v>
      </c>
      <c r="E747" s="10">
        <f t="shared" si="80"/>
        <v>-2.3894873973813557E-3</v>
      </c>
      <c r="F747">
        <f t="shared" si="81"/>
        <v>0.99761336515513133</v>
      </c>
      <c r="G747">
        <f t="shared" si="82"/>
        <v>62.574412443597389</v>
      </c>
      <c r="H747">
        <f t="shared" si="83"/>
        <v>2.605081230775199E-2</v>
      </c>
      <c r="J747" s="18">
        <f t="shared" si="84"/>
        <v>-8.4792521631073026</v>
      </c>
      <c r="K747">
        <f t="shared" si="85"/>
        <v>2.195593419073596</v>
      </c>
      <c r="L747">
        <f t="shared" si="86"/>
        <v>0</v>
      </c>
    </row>
    <row r="748" spans="1:13" x14ac:dyDescent="0.3">
      <c r="A748">
        <v>747</v>
      </c>
      <c r="B748" t="s">
        <v>762</v>
      </c>
      <c r="C748">
        <v>65.05</v>
      </c>
      <c r="D748">
        <v>1.2030000000000001E-2</v>
      </c>
      <c r="E748" s="10">
        <f t="shared" si="80"/>
        <v>3.6794757319639229E-2</v>
      </c>
      <c r="F748">
        <f t="shared" si="81"/>
        <v>1.0374800637958532</v>
      </c>
      <c r="G748">
        <f t="shared" si="82"/>
        <v>64.919705413971442</v>
      </c>
      <c r="H748">
        <f t="shared" si="83"/>
        <v>2.6963501993019962E-2</v>
      </c>
      <c r="J748" s="18">
        <f t="shared" si="84"/>
        <v>-9.1052597227521446</v>
      </c>
      <c r="K748">
        <f t="shared" si="85"/>
        <v>-0.14969955130045776</v>
      </c>
      <c r="L748">
        <f t="shared" si="86"/>
        <v>0</v>
      </c>
    </row>
    <row r="749" spans="1:13" x14ac:dyDescent="0.3">
      <c r="A749">
        <v>748</v>
      </c>
      <c r="B749" t="s">
        <v>763</v>
      </c>
      <c r="C749">
        <v>64.900000000000006</v>
      </c>
      <c r="D749">
        <v>1.2030000000000001E-2</v>
      </c>
      <c r="E749" s="10">
        <f t="shared" si="80"/>
        <v>-2.3085812484698507E-3</v>
      </c>
      <c r="F749">
        <f t="shared" si="81"/>
        <v>0.99769408147578797</v>
      </c>
      <c r="G749">
        <f t="shared" si="82"/>
        <v>64.770005862670985</v>
      </c>
      <c r="H749">
        <f t="shared" si="83"/>
        <v>2.6938237798523484E-2</v>
      </c>
      <c r="J749" s="18">
        <f t="shared" si="84"/>
        <v>-9.075751985030033</v>
      </c>
      <c r="K749">
        <f t="shared" si="85"/>
        <v>5.3975229782565748E-4</v>
      </c>
      <c r="L749">
        <f t="shared" si="86"/>
        <v>0</v>
      </c>
    </row>
    <row r="750" spans="1:13" x14ac:dyDescent="0.3">
      <c r="A750">
        <v>749</v>
      </c>
      <c r="B750" t="s">
        <v>764</v>
      </c>
      <c r="C750">
        <v>64.900000000000006</v>
      </c>
      <c r="D750">
        <v>1.1979999999999999E-2</v>
      </c>
      <c r="E750" s="10">
        <f t="shared" si="80"/>
        <v>0</v>
      </c>
      <c r="F750">
        <f t="shared" si="81"/>
        <v>1</v>
      </c>
      <c r="G750">
        <f t="shared" si="82"/>
        <v>64.77054561496881</v>
      </c>
      <c r="H750">
        <f t="shared" si="83"/>
        <v>2.6600499221157349E-2</v>
      </c>
      <c r="J750" s="18">
        <f t="shared" si="84"/>
        <v>-8.9620392860393654</v>
      </c>
      <c r="K750">
        <f t="shared" si="85"/>
        <v>-1.1450551172737775</v>
      </c>
      <c r="L750">
        <f t="shared" si="86"/>
        <v>0</v>
      </c>
    </row>
    <row r="751" spans="1:13" x14ac:dyDescent="0.3">
      <c r="A751">
        <v>750</v>
      </c>
      <c r="B751" t="s">
        <v>765</v>
      </c>
      <c r="C751">
        <v>65.95</v>
      </c>
      <c r="D751">
        <v>1.1979999999999999E-2</v>
      </c>
      <c r="E751" s="10">
        <f t="shared" si="80"/>
        <v>1.6049255453279232E-2</v>
      </c>
      <c r="F751">
        <f t="shared" si="81"/>
        <v>1.0161787365177195</v>
      </c>
      <c r="G751">
        <f t="shared" si="82"/>
        <v>65.818451206582324</v>
      </c>
      <c r="H751">
        <f t="shared" si="83"/>
        <v>2.6683275674175774E-2</v>
      </c>
      <c r="J751" s="18">
        <f t="shared" si="84"/>
        <v>-9.1353733750124917</v>
      </c>
      <c r="K751">
        <f t="shared" si="85"/>
        <v>-2.1929607088872913</v>
      </c>
      <c r="L751">
        <f t="shared" si="86"/>
        <v>0</v>
      </c>
    </row>
    <row r="752" spans="1:13" x14ac:dyDescent="0.3">
      <c r="A752">
        <v>751</v>
      </c>
      <c r="B752" t="s">
        <v>766</v>
      </c>
      <c r="C752">
        <v>65.849999999999994</v>
      </c>
      <c r="D752">
        <v>1.1930000000000001E-2</v>
      </c>
      <c r="E752" s="10">
        <f t="shared" si="80"/>
        <v>-1.5174509740337231E-3</v>
      </c>
      <c r="F752">
        <f t="shared" si="81"/>
        <v>0.9984836997725548</v>
      </c>
      <c r="G752">
        <f t="shared" si="82"/>
        <v>65.719198331751869</v>
      </c>
      <c r="H752">
        <f t="shared" si="83"/>
        <v>2.6629038984483711E-2</v>
      </c>
      <c r="J752" s="18">
        <f t="shared" si="84"/>
        <v>-9.1030567702707632</v>
      </c>
      <c r="K752">
        <f t="shared" si="85"/>
        <v>-2.0937078340568362</v>
      </c>
      <c r="L752">
        <f t="shared" si="86"/>
        <v>0</v>
      </c>
    </row>
    <row r="753" spans="1:12" x14ac:dyDescent="0.3">
      <c r="A753">
        <v>752</v>
      </c>
      <c r="B753" t="s">
        <v>767</v>
      </c>
      <c r="C753">
        <v>66.25</v>
      </c>
      <c r="D753">
        <v>1.1930000000000001E-2</v>
      </c>
      <c r="E753" s="10">
        <f t="shared" si="80"/>
        <v>6.0560366770416093E-3</v>
      </c>
      <c r="F753">
        <f t="shared" si="81"/>
        <v>1.006074411541382</v>
      </c>
      <c r="G753">
        <f t="shared" si="82"/>
        <v>66.118403788588637</v>
      </c>
      <c r="H753">
        <f t="shared" si="83"/>
        <v>2.5931788972303804E-2</v>
      </c>
      <c r="J753" s="18">
        <f t="shared" si="84"/>
        <v>-8.9185518137291524</v>
      </c>
      <c r="K753">
        <f t="shared" si="85"/>
        <v>-2.492913290893604</v>
      </c>
      <c r="L753">
        <f t="shared" si="86"/>
        <v>0</v>
      </c>
    </row>
    <row r="754" spans="1:12" x14ac:dyDescent="0.3">
      <c r="A754">
        <v>753</v>
      </c>
      <c r="B754" t="s">
        <v>768</v>
      </c>
      <c r="C754">
        <v>66.400000000000006</v>
      </c>
      <c r="D754">
        <v>1.172E-2</v>
      </c>
      <c r="E754" s="10">
        <f t="shared" si="80"/>
        <v>2.2615916160566218E-3</v>
      </c>
      <c r="F754">
        <f t="shared" si="81"/>
        <v>1.0022641509433963</v>
      </c>
      <c r="G754">
        <f t="shared" si="82"/>
        <v>66.270425259196344</v>
      </c>
      <c r="H754">
        <f t="shared" si="83"/>
        <v>2.5410907275281346E-2</v>
      </c>
      <c r="J754" s="18">
        <f t="shared" si="84"/>
        <v>-8.7595022704874861</v>
      </c>
      <c r="K754">
        <f t="shared" si="85"/>
        <v>-2.644934761501311</v>
      </c>
      <c r="L754">
        <f t="shared" si="86"/>
        <v>0</v>
      </c>
    </row>
    <row r="755" spans="1:12" x14ac:dyDescent="0.3">
      <c r="A755">
        <v>754</v>
      </c>
      <c r="B755" t="s">
        <v>769</v>
      </c>
      <c r="C755">
        <v>68.150000000000006</v>
      </c>
      <c r="D755">
        <v>1.1979999999999999E-2</v>
      </c>
      <c r="E755" s="10">
        <f t="shared" si="80"/>
        <v>2.6014101660153447E-2</v>
      </c>
      <c r="F755">
        <f t="shared" si="81"/>
        <v>1.026355421686747</v>
      </c>
      <c r="G755">
        <f t="shared" si="82"/>
        <v>68.014062922343982</v>
      </c>
      <c r="H755">
        <f t="shared" si="83"/>
        <v>2.56718578060612E-2</v>
      </c>
      <c r="J755" s="18">
        <f t="shared" si="84"/>
        <v>-9.0822932019406899</v>
      </c>
      <c r="K755">
        <f t="shared" si="85"/>
        <v>-4.3885724246489488</v>
      </c>
      <c r="L755">
        <f t="shared" si="86"/>
        <v>0</v>
      </c>
    </row>
    <row r="756" spans="1:12" x14ac:dyDescent="0.3">
      <c r="A756">
        <v>755</v>
      </c>
      <c r="B756" t="s">
        <v>770</v>
      </c>
      <c r="C756">
        <v>68.2</v>
      </c>
      <c r="D756">
        <v>1.1779999999999999E-2</v>
      </c>
      <c r="E756" s="10">
        <f t="shared" si="80"/>
        <v>7.3340670687475375E-4</v>
      </c>
      <c r="F756">
        <f t="shared" si="81"/>
        <v>1.0007336757153338</v>
      </c>
      <c r="G756">
        <f t="shared" si="82"/>
        <v>68.066232025197962</v>
      </c>
      <c r="H756">
        <f t="shared" si="83"/>
        <v>2.5506358127721288E-2</v>
      </c>
      <c r="J756" s="18">
        <f t="shared" si="84"/>
        <v>-9.0306635769975347</v>
      </c>
      <c r="K756">
        <f t="shared" si="85"/>
        <v>-4.4407415275029294</v>
      </c>
      <c r="L756">
        <f t="shared" si="86"/>
        <v>0</v>
      </c>
    </row>
    <row r="757" spans="1:12" x14ac:dyDescent="0.3">
      <c r="A757">
        <v>756</v>
      </c>
      <c r="B757" t="s">
        <v>771</v>
      </c>
      <c r="C757">
        <v>67.650000000000006</v>
      </c>
      <c r="D757">
        <v>1.1519999999999999E-2</v>
      </c>
      <c r="E757" s="10">
        <f t="shared" si="80"/>
        <v>-8.0972102326193618E-3</v>
      </c>
      <c r="F757">
        <f t="shared" si="81"/>
        <v>0.99193548387096775</v>
      </c>
      <c r="G757">
        <f t="shared" si="82"/>
        <v>67.520236612715109</v>
      </c>
      <c r="H757">
        <f t="shared" si="83"/>
        <v>2.1498328176357807E-2</v>
      </c>
      <c r="J757" s="18">
        <f t="shared" si="84"/>
        <v>-7.5505422894495409</v>
      </c>
      <c r="K757">
        <f t="shared" si="85"/>
        <v>-3.8947461150200766</v>
      </c>
      <c r="L757">
        <f t="shared" si="86"/>
        <v>0</v>
      </c>
    </row>
    <row r="758" spans="1:12" x14ac:dyDescent="0.3">
      <c r="A758">
        <v>757</v>
      </c>
      <c r="B758" t="s">
        <v>772</v>
      </c>
      <c r="C758">
        <v>65.650000000000006</v>
      </c>
      <c r="D758">
        <v>1.1730000000000001E-2</v>
      </c>
      <c r="E758" s="10">
        <f t="shared" si="80"/>
        <v>-3.0009753867991831E-2</v>
      </c>
      <c r="F758">
        <f t="shared" si="81"/>
        <v>0.97043606799704363</v>
      </c>
      <c r="G758">
        <f t="shared" si="82"/>
        <v>65.521779626253789</v>
      </c>
      <c r="H758">
        <f t="shared" si="83"/>
        <v>2.2283607743404082E-2</v>
      </c>
      <c r="J758" s="18">
        <f t="shared" si="84"/>
        <v>-7.5947011707609473</v>
      </c>
      <c r="K758">
        <f t="shared" si="85"/>
        <v>-1.896289128558756</v>
      </c>
      <c r="L758">
        <f t="shared" si="86"/>
        <v>0</v>
      </c>
    </row>
    <row r="759" spans="1:12" x14ac:dyDescent="0.3">
      <c r="A759">
        <v>758</v>
      </c>
      <c r="B759" t="s">
        <v>773</v>
      </c>
      <c r="C759">
        <v>65.150000000000006</v>
      </c>
      <c r="D759">
        <v>1.1730000000000001E-2</v>
      </c>
      <c r="E759" s="10">
        <f t="shared" si="80"/>
        <v>-7.6452971779510676E-3</v>
      </c>
      <c r="F759">
        <f t="shared" si="81"/>
        <v>0.99238385376999239</v>
      </c>
      <c r="G759">
        <f t="shared" si="82"/>
        <v>65.022756171369906</v>
      </c>
      <c r="H759">
        <f t="shared" si="83"/>
        <v>1.8994103807587433E-2</v>
      </c>
      <c r="J759" s="18">
        <f t="shared" si="84"/>
        <v>-6.4242684750166301</v>
      </c>
      <c r="K759">
        <f t="shared" si="85"/>
        <v>-1.3972656736748732</v>
      </c>
      <c r="L759">
        <f t="shared" si="86"/>
        <v>0</v>
      </c>
    </row>
    <row r="760" spans="1:12" x14ac:dyDescent="0.3">
      <c r="A760">
        <v>759</v>
      </c>
      <c r="B760" t="s">
        <v>774</v>
      </c>
      <c r="C760">
        <v>63.75</v>
      </c>
      <c r="D760">
        <v>1.1730000000000001E-2</v>
      </c>
      <c r="E760" s="10">
        <f t="shared" si="80"/>
        <v>-2.1723119532318657E-2</v>
      </c>
      <c r="F760">
        <f t="shared" si="81"/>
        <v>0.97851112816577124</v>
      </c>
      <c r="G760">
        <f t="shared" si="82"/>
        <v>63.625490497695033</v>
      </c>
      <c r="H760">
        <f t="shared" si="83"/>
        <v>1.9518232171842096E-2</v>
      </c>
      <c r="J760" s="18">
        <f t="shared" si="84"/>
        <v>-6.4596817738420427</v>
      </c>
      <c r="K760">
        <f t="shared" si="85"/>
        <v>0.19907750833737481</v>
      </c>
      <c r="L760">
        <f t="shared" si="86"/>
        <v>0</v>
      </c>
    </row>
    <row r="761" spans="1:12" x14ac:dyDescent="0.3">
      <c r="A761">
        <v>760</v>
      </c>
      <c r="B761" t="s">
        <v>775</v>
      </c>
      <c r="C761">
        <v>63.95</v>
      </c>
      <c r="D761">
        <v>1.1779999999999999E-2</v>
      </c>
      <c r="E761" s="10">
        <f t="shared" si="80"/>
        <v>3.1323439863162024E-3</v>
      </c>
      <c r="F761">
        <f t="shared" si="81"/>
        <v>1.0031372549019608</v>
      </c>
      <c r="G761">
        <f t="shared" si="82"/>
        <v>63.824568006032408</v>
      </c>
      <c r="H761">
        <f t="shared" si="83"/>
        <v>1.8984691009105326E-2</v>
      </c>
      <c r="J761" s="18">
        <f t="shared" si="84"/>
        <v>-6.3027621405818337</v>
      </c>
      <c r="K761">
        <f t="shared" si="85"/>
        <v>-2.2455868336758869</v>
      </c>
      <c r="L761">
        <f t="shared" si="86"/>
        <v>0</v>
      </c>
    </row>
    <row r="762" spans="1:12" x14ac:dyDescent="0.3">
      <c r="A762">
        <v>761</v>
      </c>
      <c r="B762" t="s">
        <v>776</v>
      </c>
      <c r="C762">
        <v>65.3</v>
      </c>
      <c r="D762">
        <v>1.1770000000000001E-2</v>
      </c>
      <c r="E762" s="10">
        <f t="shared" si="80"/>
        <v>2.0890508257533535E-2</v>
      </c>
      <c r="F762">
        <f t="shared" si="81"/>
        <v>1.0211102423768568</v>
      </c>
      <c r="G762">
        <f t="shared" si="82"/>
        <v>65.172028726195293</v>
      </c>
      <c r="H762">
        <f t="shared" si="83"/>
        <v>1.9010592296717487E-2</v>
      </c>
      <c r="J762" s="18">
        <f t="shared" si="84"/>
        <v>-6.4446062609615344</v>
      </c>
      <c r="K762">
        <f t="shared" si="85"/>
        <v>-3.5930475538387725</v>
      </c>
      <c r="L762">
        <f t="shared" si="86"/>
        <v>0</v>
      </c>
    </row>
    <row r="763" spans="1:12" x14ac:dyDescent="0.3">
      <c r="A763">
        <v>762</v>
      </c>
      <c r="B763" t="s">
        <v>777</v>
      </c>
      <c r="C763">
        <v>66.150000000000006</v>
      </c>
      <c r="D763">
        <v>1.1770000000000001E-2</v>
      </c>
      <c r="E763" s="10">
        <f t="shared" si="80"/>
        <v>1.2932854278579542E-2</v>
      </c>
      <c r="F763">
        <f t="shared" si="81"/>
        <v>1.0130168453292498</v>
      </c>
      <c r="G763">
        <f t="shared" si="82"/>
        <v>66.02036294391759</v>
      </c>
      <c r="H763">
        <f t="shared" si="83"/>
        <v>1.8964680944798248E-2</v>
      </c>
      <c r="J763" s="18">
        <f t="shared" si="84"/>
        <v>-6.5127281242072153</v>
      </c>
      <c r="K763">
        <f t="shared" si="85"/>
        <v>-4.9913201567601604</v>
      </c>
      <c r="L763">
        <f t="shared" si="86"/>
        <v>0</v>
      </c>
    </row>
    <row r="764" spans="1:12" x14ac:dyDescent="0.3">
      <c r="A764">
        <v>763</v>
      </c>
      <c r="B764" t="s">
        <v>778</v>
      </c>
      <c r="C764">
        <v>65.05</v>
      </c>
      <c r="D764">
        <v>1.183E-2</v>
      </c>
      <c r="E764" s="10">
        <f t="shared" si="80"/>
        <v>-1.6768685602450553E-2</v>
      </c>
      <c r="F764">
        <f t="shared" si="81"/>
        <v>0.98337112622826894</v>
      </c>
      <c r="G764">
        <f t="shared" si="82"/>
        <v>64.921869440218813</v>
      </c>
      <c r="H764">
        <f t="shared" si="83"/>
        <v>1.5973684848879635E-2</v>
      </c>
      <c r="J764" s="18">
        <f t="shared" si="84"/>
        <v>-5.3943066278459835</v>
      </c>
      <c r="K764">
        <f t="shared" si="85"/>
        <v>-3.892826653061384</v>
      </c>
      <c r="L764">
        <f t="shared" si="86"/>
        <v>0</v>
      </c>
    </row>
    <row r="765" spans="1:12" x14ac:dyDescent="0.3">
      <c r="A765">
        <v>764</v>
      </c>
      <c r="B765" t="s">
        <v>779</v>
      </c>
      <c r="C765">
        <v>64.25</v>
      </c>
      <c r="D765">
        <v>1.1730000000000001E-2</v>
      </c>
      <c r="E765" s="10">
        <f t="shared" si="80"/>
        <v>-1.2374481183185055E-2</v>
      </c>
      <c r="F765">
        <f t="shared" si="81"/>
        <v>0.98770176787086861</v>
      </c>
      <c r="G765">
        <f t="shared" si="82"/>
        <v>64.124513952578909</v>
      </c>
      <c r="H765">
        <f t="shared" si="83"/>
        <v>1.5816061650210239E-2</v>
      </c>
      <c r="J765" s="18">
        <f t="shared" si="84"/>
        <v>-5.2754794551941773</v>
      </c>
      <c r="K765">
        <f t="shared" si="85"/>
        <v>-3.095471165421479</v>
      </c>
      <c r="L765">
        <f t="shared" si="86"/>
        <v>0</v>
      </c>
    </row>
    <row r="766" spans="1:12" x14ac:dyDescent="0.3">
      <c r="A766">
        <v>765</v>
      </c>
      <c r="B766" t="s">
        <v>780</v>
      </c>
      <c r="C766">
        <v>65.650000000000006</v>
      </c>
      <c r="D766">
        <v>1.1730000000000001E-2</v>
      </c>
      <c r="E766" s="10">
        <f t="shared" si="80"/>
        <v>2.1555876973476155E-2</v>
      </c>
      <c r="F766">
        <f t="shared" si="81"/>
        <v>1.0217898832684826</v>
      </c>
      <c r="G766">
        <f t="shared" si="82"/>
        <v>65.521779626253789</v>
      </c>
      <c r="H766">
        <f t="shared" si="83"/>
        <v>1.6159639917247958E-2</v>
      </c>
      <c r="J766" s="18">
        <f t="shared" si="84"/>
        <v>-5.5075299122030907</v>
      </c>
      <c r="K766">
        <f t="shared" si="85"/>
        <v>-5.6419591060649026</v>
      </c>
      <c r="L766">
        <f t="shared" si="86"/>
        <v>1</v>
      </c>
    </row>
    <row r="767" spans="1:12" x14ac:dyDescent="0.3">
      <c r="A767">
        <v>766</v>
      </c>
      <c r="B767" t="s">
        <v>781</v>
      </c>
      <c r="C767">
        <v>65.8</v>
      </c>
      <c r="D767">
        <v>1.172E-2</v>
      </c>
      <c r="E767" s="10">
        <f t="shared" si="80"/>
        <v>2.2822375824662236E-3</v>
      </c>
      <c r="F767">
        <f t="shared" si="81"/>
        <v>1.0022848438690022</v>
      </c>
      <c r="G767">
        <f t="shared" si="82"/>
        <v>65.67159611528794</v>
      </c>
      <c r="H767">
        <f t="shared" si="83"/>
        <v>1.5944009774355682E-2</v>
      </c>
      <c r="J767" s="18">
        <f t="shared" si="84"/>
        <v>-5.4464638354778314</v>
      </c>
      <c r="K767">
        <f t="shared" si="85"/>
        <v>-7.0881953244931708</v>
      </c>
      <c r="L767">
        <f t="shared" si="86"/>
        <v>1</v>
      </c>
    </row>
    <row r="768" spans="1:12" x14ac:dyDescent="0.3">
      <c r="A768">
        <v>767</v>
      </c>
      <c r="B768" t="s">
        <v>782</v>
      </c>
      <c r="C768">
        <v>66.8</v>
      </c>
      <c r="D768">
        <v>1.1779999999999999E-2</v>
      </c>
      <c r="E768" s="10">
        <f t="shared" si="80"/>
        <v>1.50832422113285E-2</v>
      </c>
      <c r="F768">
        <f t="shared" si="81"/>
        <v>1.0151975683890577</v>
      </c>
      <c r="G768">
        <f t="shared" si="82"/>
        <v>66.668977995355192</v>
      </c>
      <c r="H768">
        <f t="shared" si="83"/>
        <v>1.6036353377203477E-2</v>
      </c>
      <c r="J768" s="18">
        <f t="shared" si="84"/>
        <v>-5.561205147101222</v>
      </c>
      <c r="K768">
        <f t="shared" si="85"/>
        <v>-8.834569391542523</v>
      </c>
      <c r="L768">
        <f t="shared" si="86"/>
        <v>1</v>
      </c>
    </row>
    <row r="769" spans="1:12" x14ac:dyDescent="0.3">
      <c r="A769">
        <v>768</v>
      </c>
      <c r="B769" t="s">
        <v>783</v>
      </c>
      <c r="C769">
        <v>66.099999999999994</v>
      </c>
      <c r="D769">
        <v>1.183E-2</v>
      </c>
      <c r="E769" s="10">
        <f t="shared" si="80"/>
        <v>-1.053433368495944E-2</v>
      </c>
      <c r="F769">
        <f t="shared" si="81"/>
        <v>0.98952095808383234</v>
      </c>
      <c r="G769">
        <f t="shared" si="82"/>
        <v>65.9698012297996</v>
      </c>
      <c r="H769">
        <f t="shared" si="83"/>
        <v>1.6222449554662351E-2</v>
      </c>
      <c r="J769" s="18">
        <f t="shared" si="84"/>
        <v>-5.5667421899493172</v>
      </c>
      <c r="K769">
        <f t="shared" si="85"/>
        <v>-8.1353926259869311</v>
      </c>
      <c r="L769">
        <f t="shared" si="86"/>
        <v>1</v>
      </c>
    </row>
    <row r="770" spans="1:12" x14ac:dyDescent="0.3">
      <c r="A770">
        <v>769</v>
      </c>
      <c r="B770" t="s">
        <v>784</v>
      </c>
      <c r="C770">
        <v>64.8</v>
      </c>
      <c r="D770">
        <v>1.183E-2</v>
      </c>
      <c r="E770" s="10">
        <f t="shared" si="80"/>
        <v>-1.986314349941156E-2</v>
      </c>
      <c r="F770">
        <f t="shared" si="81"/>
        <v>0.98033282904689867</v>
      </c>
      <c r="G770">
        <f t="shared" si="82"/>
        <v>64.672361871271008</v>
      </c>
      <c r="H770">
        <f t="shared" si="83"/>
        <v>1.6724968168383182E-2</v>
      </c>
      <c r="J770" s="18">
        <f t="shared" si="84"/>
        <v>-5.6263082514233282</v>
      </c>
      <c r="K770">
        <f t="shared" si="85"/>
        <v>-7.9362319283920328</v>
      </c>
      <c r="L770">
        <f t="shared" si="86"/>
        <v>1</v>
      </c>
    </row>
    <row r="771" spans="1:12" x14ac:dyDescent="0.3">
      <c r="A771">
        <v>770</v>
      </c>
      <c r="B771" t="s">
        <v>785</v>
      </c>
      <c r="C771">
        <v>61.7</v>
      </c>
      <c r="D771">
        <v>1.1779999999999999E-2</v>
      </c>
      <c r="E771" s="10">
        <f t="shared" ref="E771:E834" si="87">LN(C771/C770)</f>
        <v>-4.9021672446886752E-2</v>
      </c>
      <c r="F771">
        <f t="shared" ref="F771:F834" si="88">C771/C770</f>
        <v>0.95216049382716061</v>
      </c>
      <c r="G771">
        <f t="shared" ref="G771:G834" si="89">C771*EXP(-2/12*D771)</f>
        <v>61.578981172356521</v>
      </c>
      <c r="H771">
        <f t="shared" si="83"/>
        <v>1.8787970224625795E-2</v>
      </c>
      <c r="J771" s="18">
        <f t="shared" si="84"/>
        <v>-6.0179955607422704</v>
      </c>
      <c r="K771">
        <f t="shared" si="85"/>
        <v>-4.8428512294775459</v>
      </c>
      <c r="L771">
        <f t="shared" si="86"/>
        <v>0</v>
      </c>
    </row>
    <row r="772" spans="1:12" x14ac:dyDescent="0.3">
      <c r="A772">
        <v>771</v>
      </c>
      <c r="B772" t="s">
        <v>786</v>
      </c>
      <c r="C772">
        <v>62.65</v>
      </c>
      <c r="D772">
        <v>1.188E-2</v>
      </c>
      <c r="E772" s="10">
        <f t="shared" si="87"/>
        <v>1.5279750430735022E-2</v>
      </c>
      <c r="F772">
        <f t="shared" si="88"/>
        <v>1.0153970826580225</v>
      </c>
      <c r="G772">
        <f t="shared" si="89"/>
        <v>62.526075725517792</v>
      </c>
      <c r="H772">
        <f t="shared" si="83"/>
        <v>1.8490628426255137E-2</v>
      </c>
      <c r="J772" s="18">
        <f t="shared" si="84"/>
        <v>-6.0138465761952888</v>
      </c>
      <c r="K772">
        <f t="shared" si="85"/>
        <v>-5.7899457826388172</v>
      </c>
      <c r="L772">
        <f t="shared" si="86"/>
        <v>0</v>
      </c>
    </row>
    <row r="773" spans="1:12" x14ac:dyDescent="0.3">
      <c r="A773">
        <v>772</v>
      </c>
      <c r="B773" t="s">
        <v>787</v>
      </c>
      <c r="C773">
        <v>61.15</v>
      </c>
      <c r="D773">
        <v>1.188E-2</v>
      </c>
      <c r="E773" s="10">
        <f t="shared" si="87"/>
        <v>-2.4233819208895935E-2</v>
      </c>
      <c r="F773">
        <f t="shared" si="88"/>
        <v>0.97605746209098165</v>
      </c>
      <c r="G773">
        <f t="shared" si="89"/>
        <v>61.029042787157429</v>
      </c>
      <c r="H773">
        <f t="shared" si="83"/>
        <v>1.8999676859444287E-2</v>
      </c>
      <c r="J773" s="18">
        <f t="shared" si="84"/>
        <v>-6.031457522375252</v>
      </c>
      <c r="K773">
        <f t="shared" si="85"/>
        <v>-4.2929128442784545</v>
      </c>
      <c r="L773">
        <f t="shared" si="86"/>
        <v>0</v>
      </c>
    </row>
    <row r="774" spans="1:12" x14ac:dyDescent="0.3">
      <c r="A774">
        <v>773</v>
      </c>
      <c r="B774" t="s">
        <v>788</v>
      </c>
      <c r="C774">
        <v>62.25</v>
      </c>
      <c r="D774">
        <v>1.1930000000000001E-2</v>
      </c>
      <c r="E774" s="10">
        <f t="shared" si="87"/>
        <v>1.7828673211635754E-2</v>
      </c>
      <c r="F774">
        <f t="shared" si="88"/>
        <v>1.0179885527391661</v>
      </c>
      <c r="G774">
        <f t="shared" si="89"/>
        <v>62.126349220221023</v>
      </c>
      <c r="H774">
        <f t="shared" si="83"/>
        <v>1.8331910766033192E-2</v>
      </c>
      <c r="J774" s="18">
        <f t="shared" si="84"/>
        <v>-5.9241093828745344</v>
      </c>
      <c r="K774">
        <f t="shared" si="85"/>
        <v>-5.3902192773420481</v>
      </c>
      <c r="L774">
        <f t="shared" si="86"/>
        <v>0</v>
      </c>
    </row>
    <row r="775" spans="1:12" x14ac:dyDescent="0.3">
      <c r="A775">
        <v>774</v>
      </c>
      <c r="B775" t="s">
        <v>789</v>
      </c>
      <c r="C775">
        <v>61.6</v>
      </c>
      <c r="D775">
        <v>1.2030000000000001E-2</v>
      </c>
      <c r="E775" s="10">
        <f t="shared" si="87"/>
        <v>-1.0496664805342854E-2</v>
      </c>
      <c r="F775">
        <f t="shared" si="88"/>
        <v>0.98955823293172696</v>
      </c>
      <c r="G775">
        <f t="shared" si="89"/>
        <v>61.476615734060594</v>
      </c>
      <c r="H775">
        <f t="shared" si="83"/>
        <v>1.839980632579202E-2</v>
      </c>
      <c r="J775" s="18">
        <f t="shared" si="84"/>
        <v>-5.8838650590594241</v>
      </c>
      <c r="K775">
        <f t="shared" si="85"/>
        <v>-4.7404857911816194</v>
      </c>
      <c r="L775">
        <f t="shared" si="86"/>
        <v>0</v>
      </c>
    </row>
    <row r="776" spans="1:12" x14ac:dyDescent="0.3">
      <c r="A776">
        <v>775</v>
      </c>
      <c r="B776" t="s">
        <v>790</v>
      </c>
      <c r="C776">
        <v>60</v>
      </c>
      <c r="D776">
        <v>1.2030000000000001E-2</v>
      </c>
      <c r="E776" s="10">
        <f t="shared" si="87"/>
        <v>-2.6317308317373417E-2</v>
      </c>
      <c r="F776">
        <f t="shared" si="88"/>
        <v>0.97402597402597402</v>
      </c>
      <c r="G776">
        <f t="shared" si="89"/>
        <v>59.879820520188886</v>
      </c>
      <c r="H776">
        <f t="shared" si="83"/>
        <v>1.8904247738429424E-2</v>
      </c>
      <c r="J776" s="18">
        <f t="shared" si="84"/>
        <v>-5.8881571250543558</v>
      </c>
      <c r="K776">
        <f t="shared" si="85"/>
        <v>-3.1436905773099113</v>
      </c>
      <c r="L776">
        <f t="shared" si="86"/>
        <v>0</v>
      </c>
    </row>
    <row r="777" spans="1:12" x14ac:dyDescent="0.3">
      <c r="A777">
        <v>776</v>
      </c>
      <c r="B777" t="s">
        <v>791</v>
      </c>
      <c r="C777">
        <v>58.7</v>
      </c>
      <c r="D777">
        <v>1.1930000000000001E-2</v>
      </c>
      <c r="E777" s="10">
        <f t="shared" si="87"/>
        <v>-2.1904835388049864E-2</v>
      </c>
      <c r="F777">
        <f t="shared" si="88"/>
        <v>0.97833333333333339</v>
      </c>
      <c r="G777">
        <f t="shared" si="89"/>
        <v>58.583400790794769</v>
      </c>
      <c r="H777">
        <f t="shared" si="83"/>
        <v>1.9266540882385864E-2</v>
      </c>
      <c r="J777" s="18">
        <f t="shared" si="84"/>
        <v>-5.8710776998089536</v>
      </c>
      <c r="K777">
        <f t="shared" si="85"/>
        <v>-1.8472708479157944</v>
      </c>
      <c r="L777">
        <f t="shared" si="86"/>
        <v>0</v>
      </c>
    </row>
    <row r="778" spans="1:12" x14ac:dyDescent="0.3">
      <c r="A778">
        <v>777</v>
      </c>
      <c r="B778" t="s">
        <v>792</v>
      </c>
      <c r="C778">
        <v>57.95</v>
      </c>
      <c r="D778">
        <v>1.1979999999999999E-2</v>
      </c>
      <c r="E778" s="10">
        <f t="shared" si="87"/>
        <v>-1.2859157048290003E-2</v>
      </c>
      <c r="F778">
        <f t="shared" si="88"/>
        <v>0.98722316865417381</v>
      </c>
      <c r="G778">
        <f t="shared" si="89"/>
        <v>57.834408603812669</v>
      </c>
      <c r="H778">
        <f t="shared" si="83"/>
        <v>1.7884582338894582E-2</v>
      </c>
      <c r="J778" s="18">
        <f t="shared" si="84"/>
        <v>-5.380276584315884</v>
      </c>
      <c r="K778">
        <f t="shared" si="85"/>
        <v>-1.0982786609336941</v>
      </c>
      <c r="L778">
        <f t="shared" si="86"/>
        <v>0</v>
      </c>
    </row>
    <row r="779" spans="1:12" x14ac:dyDescent="0.3">
      <c r="A779">
        <v>778</v>
      </c>
      <c r="B779" t="s">
        <v>793</v>
      </c>
      <c r="C779">
        <v>58.35</v>
      </c>
      <c r="D779">
        <v>1.208E-2</v>
      </c>
      <c r="E779" s="10">
        <f t="shared" si="87"/>
        <v>6.8787889468042715E-3</v>
      </c>
      <c r="F779">
        <f t="shared" si="88"/>
        <v>1.0069025021570319</v>
      </c>
      <c r="G779">
        <f t="shared" si="89"/>
        <v>58.232640181860205</v>
      </c>
      <c r="H779">
        <f t="shared" si="83"/>
        <v>1.7990278937938739E-2</v>
      </c>
      <c r="J779" s="18">
        <f t="shared" si="84"/>
        <v>-5.4493396599287758</v>
      </c>
      <c r="K779">
        <f t="shared" si="85"/>
        <v>-1.4965102389812301</v>
      </c>
      <c r="L779">
        <f t="shared" si="86"/>
        <v>0</v>
      </c>
    </row>
    <row r="780" spans="1:12" x14ac:dyDescent="0.3">
      <c r="A780">
        <v>779</v>
      </c>
      <c r="B780" t="s">
        <v>794</v>
      </c>
      <c r="C780">
        <v>56.85</v>
      </c>
      <c r="D780">
        <v>1.2030000000000001E-2</v>
      </c>
      <c r="E780" s="10">
        <f t="shared" si="87"/>
        <v>-2.6043138536019979E-2</v>
      </c>
      <c r="F780">
        <f t="shared" si="88"/>
        <v>0.97429305912596398</v>
      </c>
      <c r="G780">
        <f t="shared" si="89"/>
        <v>56.736129942878975</v>
      </c>
      <c r="H780">
        <f t="shared" si="83"/>
        <v>1.8436076476367993E-2</v>
      </c>
      <c r="J780" s="18">
        <f t="shared" si="84"/>
        <v>-5.440861992752529</v>
      </c>
      <c r="K780">
        <f t="shared" si="85"/>
        <v>1.1537519363095328E-2</v>
      </c>
      <c r="L780">
        <f t="shared" si="86"/>
        <v>0</v>
      </c>
    </row>
    <row r="781" spans="1:12" x14ac:dyDescent="0.3">
      <c r="A781">
        <v>780</v>
      </c>
      <c r="B781" t="s">
        <v>795</v>
      </c>
      <c r="C781">
        <v>57.5</v>
      </c>
      <c r="D781">
        <v>1.208E-2</v>
      </c>
      <c r="E781" s="10">
        <f t="shared" si="87"/>
        <v>1.1368727606759759E-2</v>
      </c>
      <c r="F781">
        <f t="shared" si="88"/>
        <v>1.0114335971855761</v>
      </c>
      <c r="G781">
        <f t="shared" si="89"/>
        <v>57.384349793606887</v>
      </c>
      <c r="H781">
        <f t="shared" si="83"/>
        <v>1.8276038980230565E-2</v>
      </c>
      <c r="J781" s="18">
        <f t="shared" si="84"/>
        <v>-5.4552548164146684</v>
      </c>
      <c r="K781">
        <f t="shared" si="85"/>
        <v>-1.9894227055795071</v>
      </c>
      <c r="L781">
        <f t="shared" si="86"/>
        <v>0</v>
      </c>
    </row>
    <row r="782" spans="1:12" x14ac:dyDescent="0.3">
      <c r="A782">
        <v>781</v>
      </c>
      <c r="B782" t="s">
        <v>796</v>
      </c>
      <c r="C782">
        <v>57</v>
      </c>
      <c r="D782">
        <v>1.1930000000000001E-2</v>
      </c>
      <c r="E782" s="10">
        <f t="shared" si="87"/>
        <v>-8.7336799687545534E-3</v>
      </c>
      <c r="F782">
        <f t="shared" si="88"/>
        <v>0.99130434782608701</v>
      </c>
      <c r="G782">
        <f t="shared" si="89"/>
        <v>56.886777599238528</v>
      </c>
      <c r="H782">
        <f t="shared" si="83"/>
        <v>1.8281959319341849E-2</v>
      </c>
      <c r="J782" s="18">
        <f t="shared" si="84"/>
        <v>-5.4097048671633186</v>
      </c>
      <c r="K782">
        <f t="shared" si="85"/>
        <v>-1.4918505112111475</v>
      </c>
      <c r="L782">
        <f t="shared" si="86"/>
        <v>0</v>
      </c>
    </row>
    <row r="783" spans="1:12" x14ac:dyDescent="0.3">
      <c r="A783">
        <v>782</v>
      </c>
      <c r="B783" t="s">
        <v>797</v>
      </c>
      <c r="C783">
        <v>58.3</v>
      </c>
      <c r="D783">
        <v>1.188E-2</v>
      </c>
      <c r="E783" s="10">
        <f t="shared" si="87"/>
        <v>2.2550825521896394E-2</v>
      </c>
      <c r="F783">
        <f t="shared" si="88"/>
        <v>1.0228070175438595</v>
      </c>
      <c r="G783">
        <f t="shared" si="89"/>
        <v>58.184680204272745</v>
      </c>
      <c r="H783">
        <f t="shared" si="83"/>
        <v>1.8858983753486123E-2</v>
      </c>
      <c r="J783" s="18">
        <f t="shared" si="84"/>
        <v>-5.7077696606471537</v>
      </c>
      <c r="K783">
        <f t="shared" si="85"/>
        <v>-2.7897531162453646</v>
      </c>
      <c r="L783">
        <f t="shared" si="86"/>
        <v>0</v>
      </c>
    </row>
    <row r="784" spans="1:12" x14ac:dyDescent="0.3">
      <c r="A784">
        <v>783</v>
      </c>
      <c r="B784" t="s">
        <v>798</v>
      </c>
      <c r="C784">
        <v>58.35</v>
      </c>
      <c r="D784">
        <v>1.1779999999999999E-2</v>
      </c>
      <c r="E784" s="10">
        <f t="shared" si="87"/>
        <v>8.5726537611836699E-4</v>
      </c>
      <c r="F784">
        <f t="shared" si="88"/>
        <v>1.0008576329331047</v>
      </c>
      <c r="G784">
        <f t="shared" si="89"/>
        <v>58.235551886661312</v>
      </c>
      <c r="H784">
        <f t="shared" si="83"/>
        <v>1.8843972020614729E-2</v>
      </c>
      <c r="J784" s="18">
        <f t="shared" si="84"/>
        <v>-5.7082126922738761</v>
      </c>
      <c r="K784">
        <f t="shared" si="85"/>
        <v>-2.8406247986339324</v>
      </c>
      <c r="L784">
        <f t="shared" si="86"/>
        <v>0</v>
      </c>
    </row>
    <row r="785" spans="1:12" x14ac:dyDescent="0.3">
      <c r="A785">
        <v>784</v>
      </c>
      <c r="B785" t="s">
        <v>799</v>
      </c>
      <c r="C785">
        <v>58.65</v>
      </c>
      <c r="D785">
        <v>1.1770000000000001E-2</v>
      </c>
      <c r="E785" s="10">
        <f t="shared" si="87"/>
        <v>5.1282163669195292E-3</v>
      </c>
      <c r="F785">
        <f t="shared" si="88"/>
        <v>1.0051413881748072</v>
      </c>
      <c r="G785">
        <f t="shared" si="89"/>
        <v>58.535061022838498</v>
      </c>
      <c r="H785">
        <f t="shared" si="83"/>
        <v>1.8054360468896812E-2</v>
      </c>
      <c r="J785" s="18">
        <f t="shared" si="84"/>
        <v>-5.4971512355068235</v>
      </c>
      <c r="K785">
        <f t="shared" si="85"/>
        <v>-3.1401339348111179</v>
      </c>
      <c r="L785">
        <f t="shared" si="86"/>
        <v>0</v>
      </c>
    </row>
    <row r="786" spans="1:12" x14ac:dyDescent="0.3">
      <c r="A786">
        <v>785</v>
      </c>
      <c r="B786" t="s">
        <v>800</v>
      </c>
      <c r="C786">
        <v>59.15</v>
      </c>
      <c r="D786">
        <v>1.0749999999999999E-2</v>
      </c>
      <c r="E786" s="10">
        <f t="shared" si="87"/>
        <v>8.4890153249113139E-3</v>
      </c>
      <c r="F786">
        <f t="shared" si="88"/>
        <v>1.0085251491901108</v>
      </c>
      <c r="G786">
        <f t="shared" si="89"/>
        <v>59.044117797796908</v>
      </c>
      <c r="H786">
        <f t="shared" si="83"/>
        <v>1.8194332694298751E-2</v>
      </c>
      <c r="J786" s="18">
        <f t="shared" si="84"/>
        <v>-5.5879468982785339</v>
      </c>
      <c r="K786">
        <f t="shared" si="85"/>
        <v>-3.6491907097695275</v>
      </c>
      <c r="L786">
        <f t="shared" si="86"/>
        <v>0</v>
      </c>
    </row>
    <row r="787" spans="1:12" x14ac:dyDescent="0.3">
      <c r="A787">
        <v>786</v>
      </c>
      <c r="B787" t="s">
        <v>801</v>
      </c>
      <c r="C787">
        <v>57.35</v>
      </c>
      <c r="D787">
        <v>1.06E-2</v>
      </c>
      <c r="E787" s="10">
        <f t="shared" si="87"/>
        <v>-3.0903746849016003E-2</v>
      </c>
      <c r="F787">
        <f t="shared" si="88"/>
        <v>0.96956889264581581</v>
      </c>
      <c r="G787">
        <f t="shared" si="89"/>
        <v>57.24877111184675</v>
      </c>
      <c r="H787">
        <f t="shared" si="83"/>
        <v>1.8805406395008394E-2</v>
      </c>
      <c r="J787" s="18">
        <f t="shared" si="84"/>
        <v>-5.6000047122642957</v>
      </c>
      <c r="K787">
        <f t="shared" si="85"/>
        <v>-1.8538440238193701</v>
      </c>
      <c r="L787">
        <f t="shared" si="86"/>
        <v>0</v>
      </c>
    </row>
    <row r="788" spans="1:12" x14ac:dyDescent="0.3">
      <c r="A788">
        <v>787</v>
      </c>
      <c r="B788" t="s">
        <v>802</v>
      </c>
      <c r="C788">
        <v>56.85</v>
      </c>
      <c r="D788">
        <v>1.081E-2</v>
      </c>
      <c r="E788" s="10">
        <f t="shared" si="87"/>
        <v>-8.7566233788346198E-3</v>
      </c>
      <c r="F788">
        <f t="shared" si="88"/>
        <v>0.99128160418483002</v>
      </c>
      <c r="G788">
        <f t="shared" si="89"/>
        <v>56.74766746224207</v>
      </c>
      <c r="H788">
        <f t="shared" si="83"/>
        <v>1.8242357193988937E-2</v>
      </c>
      <c r="J788" s="18">
        <f t="shared" si="84"/>
        <v>-5.3847862787360947</v>
      </c>
      <c r="K788">
        <f t="shared" si="85"/>
        <v>-1.3527403742146902</v>
      </c>
      <c r="L788">
        <f t="shared" si="86"/>
        <v>0</v>
      </c>
    </row>
    <row r="789" spans="1:12" x14ac:dyDescent="0.3">
      <c r="A789">
        <v>788</v>
      </c>
      <c r="B789" t="s">
        <v>803</v>
      </c>
      <c r="C789">
        <v>57.3</v>
      </c>
      <c r="D789">
        <v>1.091E-2</v>
      </c>
      <c r="E789" s="10">
        <f t="shared" si="87"/>
        <v>7.8844035241488353E-3</v>
      </c>
      <c r="F789">
        <f t="shared" si="88"/>
        <v>1.0079155672823219</v>
      </c>
      <c r="G789">
        <f t="shared" si="89"/>
        <v>57.195904169140867</v>
      </c>
      <c r="H789">
        <f t="shared" si="83"/>
        <v>1.8378587814217758E-2</v>
      </c>
      <c r="J789" s="18">
        <f t="shared" si="84"/>
        <v>-5.4678496997110386</v>
      </c>
      <c r="K789">
        <f t="shared" si="85"/>
        <v>-1.8009770811134871</v>
      </c>
      <c r="L789">
        <f t="shared" si="86"/>
        <v>0</v>
      </c>
    </row>
    <row r="790" spans="1:12" x14ac:dyDescent="0.3">
      <c r="A790">
        <v>789</v>
      </c>
      <c r="B790" t="s">
        <v>804</v>
      </c>
      <c r="C790">
        <v>57.7</v>
      </c>
      <c r="D790">
        <v>1.137E-2</v>
      </c>
      <c r="E790" s="10">
        <f t="shared" si="87"/>
        <v>6.9565497933601513E-3</v>
      </c>
      <c r="F790">
        <f t="shared" si="88"/>
        <v>1.0069808027923213</v>
      </c>
      <c r="G790">
        <f t="shared" si="89"/>
        <v>57.590762035660902</v>
      </c>
      <c r="H790">
        <f t="shared" si="83"/>
        <v>1.8184842577841066E-2</v>
      </c>
      <c r="J790" s="18">
        <f t="shared" si="84"/>
        <v>-5.4475581087158407</v>
      </c>
      <c r="K790">
        <f t="shared" si="85"/>
        <v>-2.1958349476335215</v>
      </c>
      <c r="L790">
        <f t="shared" si="86"/>
        <v>0</v>
      </c>
    </row>
    <row r="791" spans="1:12" x14ac:dyDescent="0.3">
      <c r="A791">
        <v>790</v>
      </c>
      <c r="B791" t="s">
        <v>805</v>
      </c>
      <c r="C791">
        <v>55.5</v>
      </c>
      <c r="D791">
        <v>1.137E-2</v>
      </c>
      <c r="E791" s="10">
        <f t="shared" si="87"/>
        <v>-3.887415276166506E-2</v>
      </c>
      <c r="F791">
        <f t="shared" si="88"/>
        <v>0.96187175043327555</v>
      </c>
      <c r="G791">
        <f t="shared" si="89"/>
        <v>55.39492708802738</v>
      </c>
      <c r="H791">
        <f t="shared" si="83"/>
        <v>1.925625706929426E-2</v>
      </c>
      <c r="J791" s="18">
        <f t="shared" si="84"/>
        <v>-5.5485738503851403</v>
      </c>
      <c r="K791">
        <f t="shared" si="85"/>
        <v>1.095563654331599</v>
      </c>
      <c r="L791">
        <f t="shared" si="86"/>
        <v>0</v>
      </c>
    </row>
    <row r="792" spans="1:12" x14ac:dyDescent="0.3">
      <c r="A792">
        <v>791</v>
      </c>
      <c r="B792" t="s">
        <v>806</v>
      </c>
      <c r="C792">
        <v>56.6</v>
      </c>
      <c r="D792">
        <v>1.1619999999999998E-2</v>
      </c>
      <c r="E792" s="10">
        <f t="shared" si="87"/>
        <v>1.9625964456748444E-2</v>
      </c>
      <c r="F792">
        <f t="shared" si="88"/>
        <v>1.0198198198198198</v>
      </c>
      <c r="G792">
        <f t="shared" si="89"/>
        <v>56.490490742358979</v>
      </c>
      <c r="H792">
        <f t="shared" si="83"/>
        <v>1.9199554783350191E-2</v>
      </c>
      <c r="J792" s="18">
        <f t="shared" si="84"/>
        <v>-5.6416482659540605</v>
      </c>
      <c r="K792">
        <f t="shared" si="85"/>
        <v>0.54693951910920902</v>
      </c>
      <c r="L792">
        <f t="shared" si="86"/>
        <v>0</v>
      </c>
    </row>
    <row r="793" spans="1:12" x14ac:dyDescent="0.3">
      <c r="A793">
        <v>792</v>
      </c>
      <c r="B793" t="s">
        <v>807</v>
      </c>
      <c r="C793">
        <v>57.2</v>
      </c>
      <c r="D793">
        <v>1.1619999999999998E-2</v>
      </c>
      <c r="E793" s="10">
        <f t="shared" si="87"/>
        <v>1.054491317661504E-2</v>
      </c>
      <c r="F793">
        <f t="shared" si="88"/>
        <v>1.010600706713781</v>
      </c>
      <c r="G793">
        <f t="shared" si="89"/>
        <v>57.089329866836287</v>
      </c>
      <c r="H793">
        <f t="shared" si="83"/>
        <v>1.9128466123476007E-2</v>
      </c>
      <c r="J793" s="18">
        <f t="shared" si="84"/>
        <v>-5.6803434067244929</v>
      </c>
      <c r="K793">
        <f t="shared" si="85"/>
        <v>-5.1899605368099344E-2</v>
      </c>
      <c r="L793">
        <f t="shared" si="86"/>
        <v>0</v>
      </c>
    </row>
    <row r="794" spans="1:12" x14ac:dyDescent="0.3">
      <c r="A794">
        <v>793</v>
      </c>
      <c r="B794" t="s">
        <v>808</v>
      </c>
      <c r="C794">
        <v>60.7</v>
      </c>
      <c r="D794">
        <v>1.1619999999999998E-2</v>
      </c>
      <c r="E794" s="10">
        <f t="shared" si="87"/>
        <v>5.9389799679700428E-2</v>
      </c>
      <c r="F794">
        <f t="shared" si="88"/>
        <v>1.0611888111888113</v>
      </c>
      <c r="G794">
        <f t="shared" si="89"/>
        <v>60.582558092953889</v>
      </c>
      <c r="H794">
        <f t="shared" si="83"/>
        <v>2.2284796813759642E-2</v>
      </c>
      <c r="J794" s="18">
        <f t="shared" si="84"/>
        <v>-7.0225653077756407</v>
      </c>
      <c r="K794">
        <f t="shared" si="85"/>
        <v>-3.5451278314857007</v>
      </c>
      <c r="L794">
        <f t="shared" si="86"/>
        <v>0</v>
      </c>
    </row>
    <row r="795" spans="1:12" x14ac:dyDescent="0.3">
      <c r="A795">
        <v>794</v>
      </c>
      <c r="B795" t="s">
        <v>809</v>
      </c>
      <c r="C795">
        <v>61.3</v>
      </c>
      <c r="D795">
        <v>1.183E-2</v>
      </c>
      <c r="E795" s="10">
        <f t="shared" si="87"/>
        <v>9.8361448767129694E-3</v>
      </c>
      <c r="F795">
        <f t="shared" si="88"/>
        <v>1.0098846787479405</v>
      </c>
      <c r="G795">
        <f t="shared" si="89"/>
        <v>61.179255906001742</v>
      </c>
      <c r="H795">
        <f t="shared" si="83"/>
        <v>2.2307733832612822E-2</v>
      </c>
      <c r="J795" s="18">
        <f t="shared" si="84"/>
        <v>-7.0990321855781966</v>
      </c>
      <c r="K795">
        <f t="shared" si="85"/>
        <v>-4.1418256445335544</v>
      </c>
      <c r="L795">
        <f t="shared" si="86"/>
        <v>0</v>
      </c>
    </row>
    <row r="796" spans="1:12" x14ac:dyDescent="0.3">
      <c r="A796">
        <v>795</v>
      </c>
      <c r="B796" t="s">
        <v>810</v>
      </c>
      <c r="C796">
        <v>59.85</v>
      </c>
      <c r="D796">
        <v>1.183E-2</v>
      </c>
      <c r="E796" s="10">
        <f t="shared" si="87"/>
        <v>-2.3938410938183531E-2</v>
      </c>
      <c r="F796">
        <f t="shared" si="88"/>
        <v>0.97634584013050574</v>
      </c>
      <c r="G796">
        <f t="shared" si="89"/>
        <v>59.732112006104479</v>
      </c>
      <c r="H796">
        <f t="shared" si="83"/>
        <v>2.2227864524901175E-2</v>
      </c>
      <c r="J796" s="18">
        <f t="shared" si="84"/>
        <v>-6.9062947998457354</v>
      </c>
      <c r="K796">
        <f t="shared" si="85"/>
        <v>-2.6946817446362914</v>
      </c>
      <c r="L796">
        <f t="shared" si="86"/>
        <v>0</v>
      </c>
    </row>
    <row r="797" spans="1:12" x14ac:dyDescent="0.3">
      <c r="A797">
        <v>796</v>
      </c>
      <c r="B797" t="s">
        <v>811</v>
      </c>
      <c r="C797">
        <v>58.05</v>
      </c>
      <c r="D797">
        <v>1.1730000000000001E-2</v>
      </c>
      <c r="E797" s="10">
        <f t="shared" si="87"/>
        <v>-3.0536723860081764E-2</v>
      </c>
      <c r="F797">
        <f t="shared" si="88"/>
        <v>0.96992481203007508</v>
      </c>
      <c r="G797">
        <f t="shared" si="89"/>
        <v>57.936623112018765</v>
      </c>
      <c r="H797">
        <f t="shared" si="83"/>
        <v>2.2756026677142598E-2</v>
      </c>
      <c r="J797" s="18">
        <f t="shared" si="84"/>
        <v>-6.8578678675986149</v>
      </c>
      <c r="K797">
        <f t="shared" si="85"/>
        <v>-0.89919285055057685</v>
      </c>
      <c r="L797">
        <f t="shared" si="86"/>
        <v>0</v>
      </c>
    </row>
    <row r="798" spans="1:12" x14ac:dyDescent="0.3">
      <c r="A798">
        <v>797</v>
      </c>
      <c r="B798" t="s">
        <v>812</v>
      </c>
      <c r="C798">
        <v>57.95</v>
      </c>
      <c r="D798">
        <v>1.183E-2</v>
      </c>
      <c r="E798" s="10">
        <f t="shared" si="87"/>
        <v>-1.7241383581396931E-3</v>
      </c>
      <c r="F798">
        <f t="shared" si="88"/>
        <v>0.99827734711455651</v>
      </c>
      <c r="G798">
        <f t="shared" si="89"/>
        <v>57.835854482101169</v>
      </c>
      <c r="H798">
        <f t="shared" si="83"/>
        <v>2.2470596371627481E-2</v>
      </c>
      <c r="J798" s="18">
        <f t="shared" si="84"/>
        <v>-6.7600709757319271</v>
      </c>
      <c r="K798">
        <f t="shared" si="85"/>
        <v>-0.79842422063298102</v>
      </c>
      <c r="L798">
        <f t="shared" si="86"/>
        <v>0</v>
      </c>
    </row>
    <row r="799" spans="1:12" x14ac:dyDescent="0.3">
      <c r="A799">
        <v>798</v>
      </c>
      <c r="B799" t="s">
        <v>813</v>
      </c>
      <c r="C799">
        <v>57.15</v>
      </c>
      <c r="D799">
        <v>1.183E-2</v>
      </c>
      <c r="E799" s="10">
        <f t="shared" si="87"/>
        <v>-1.3901179544941158E-2</v>
      </c>
      <c r="F799">
        <f t="shared" si="88"/>
        <v>0.98619499568593605</v>
      </c>
      <c r="G799">
        <f t="shared" si="89"/>
        <v>57.037430261468188</v>
      </c>
      <c r="H799">
        <f t="shared" si="83"/>
        <v>2.2508922202880401E-2</v>
      </c>
      <c r="J799" s="18">
        <f t="shared" si="84"/>
        <v>-6.6781189671055703</v>
      </c>
      <c r="K799">
        <f t="shared" si="85"/>
        <v>1.0993835977359012</v>
      </c>
      <c r="L799">
        <f t="shared" si="86"/>
        <v>0</v>
      </c>
    </row>
    <row r="800" spans="1:12" x14ac:dyDescent="0.3">
      <c r="A800">
        <v>799</v>
      </c>
      <c r="B800" t="s">
        <v>814</v>
      </c>
      <c r="C800">
        <v>58.25</v>
      </c>
      <c r="D800">
        <v>1.167E-2</v>
      </c>
      <c r="E800" s="10">
        <f t="shared" si="87"/>
        <v>1.9064702204990347E-2</v>
      </c>
      <c r="F800">
        <f t="shared" si="88"/>
        <v>1.0192475940507437</v>
      </c>
      <c r="G800">
        <f t="shared" si="89"/>
        <v>58.136813859204089</v>
      </c>
      <c r="H800">
        <f t="shared" si="83"/>
        <v>2.2734505214558158E-2</v>
      </c>
      <c r="J800" s="18">
        <f t="shared" si="84"/>
        <v>-6.8750559103688724</v>
      </c>
      <c r="K800">
        <f t="shared" si="85"/>
        <v>5.3782088267936956E-2</v>
      </c>
      <c r="L800">
        <f t="shared" si="86"/>
        <v>0</v>
      </c>
    </row>
    <row r="801" spans="1:12" x14ac:dyDescent="0.3">
      <c r="A801">
        <v>800</v>
      </c>
      <c r="B801" t="s">
        <v>815</v>
      </c>
      <c r="C801">
        <v>58.65</v>
      </c>
      <c r="D801">
        <v>1.1270000000000001E-2</v>
      </c>
      <c r="E801" s="10">
        <f t="shared" si="87"/>
        <v>6.8434826536745725E-3</v>
      </c>
      <c r="F801">
        <f t="shared" si="88"/>
        <v>1.0068669527896996</v>
      </c>
      <c r="G801">
        <f t="shared" si="89"/>
        <v>58.539939147842787</v>
      </c>
      <c r="H801">
        <f t="shared" ref="H801:H864" si="90">SQRT(_xlfn.VAR.S(E772:E801))</f>
        <v>2.1111709570777466E-2</v>
      </c>
      <c r="J801" s="18">
        <f t="shared" ref="J801:J864" si="91">-G801*$P$3*$Q$3*H801</f>
        <v>-6.4285817346978256</v>
      </c>
      <c r="K801">
        <f t="shared" si="85"/>
        <v>-0.75446772713280552</v>
      </c>
      <c r="L801">
        <f t="shared" si="86"/>
        <v>0</v>
      </c>
    </row>
    <row r="802" spans="1:12" x14ac:dyDescent="0.3">
      <c r="A802">
        <v>801</v>
      </c>
      <c r="B802" t="s">
        <v>816</v>
      </c>
      <c r="C802">
        <v>58.3</v>
      </c>
      <c r="D802">
        <v>1.1270000000000001E-2</v>
      </c>
      <c r="E802" s="10">
        <f t="shared" si="87"/>
        <v>-5.9854817430378413E-3</v>
      </c>
      <c r="F802">
        <f t="shared" si="88"/>
        <v>0.99403239556692236</v>
      </c>
      <c r="G802">
        <f t="shared" si="89"/>
        <v>58.190595947472026</v>
      </c>
      <c r="H802">
        <f t="shared" si="90"/>
        <v>2.0877998962006261E-2</v>
      </c>
      <c r="J802" s="18">
        <f t="shared" si="91"/>
        <v>-6.3194775771767997</v>
      </c>
      <c r="K802">
        <f t="shared" ref="K802:K865" si="92">+MIN(G803-G802,G804-G802,G805-G802,G806-G802,G807-G802,G808-G802,G809-G802,G810-G802,G811-G802,G812-G802)</f>
        <v>-0.40512452676204447</v>
      </c>
      <c r="L802">
        <f t="shared" ref="L802:L865" si="93">+IF(K802&lt;J802,1,0)</f>
        <v>0</v>
      </c>
    </row>
    <row r="803" spans="1:12" x14ac:dyDescent="0.3">
      <c r="A803">
        <v>802</v>
      </c>
      <c r="B803" t="s">
        <v>817</v>
      </c>
      <c r="C803">
        <v>60.15</v>
      </c>
      <c r="D803">
        <v>1.1270000000000001E-2</v>
      </c>
      <c r="E803" s="10">
        <f t="shared" si="87"/>
        <v>3.1239349064241133E-2</v>
      </c>
      <c r="F803">
        <f t="shared" si="88"/>
        <v>1.0317324185248713</v>
      </c>
      <c r="G803">
        <f t="shared" si="89"/>
        <v>60.037124292288894</v>
      </c>
      <c r="H803">
        <f t="shared" si="90"/>
        <v>2.1329117802646912E-2</v>
      </c>
      <c r="J803" s="18">
        <f t="shared" si="91"/>
        <v>-6.660890210517791</v>
      </c>
      <c r="K803">
        <f t="shared" si="92"/>
        <v>-2.2516528715789121</v>
      </c>
      <c r="L803">
        <f t="shared" si="93"/>
        <v>0</v>
      </c>
    </row>
    <row r="804" spans="1:12" x14ac:dyDescent="0.3">
      <c r="A804">
        <v>803</v>
      </c>
      <c r="B804" t="s">
        <v>818</v>
      </c>
      <c r="C804">
        <v>61.4</v>
      </c>
      <c r="D804">
        <v>1.1009999999999999E-2</v>
      </c>
      <c r="E804" s="10">
        <f t="shared" si="87"/>
        <v>2.0568392732408895E-2</v>
      </c>
      <c r="F804">
        <f t="shared" si="88"/>
        <v>1.0207813798836243</v>
      </c>
      <c r="G804">
        <f t="shared" si="89"/>
        <v>61.287434310606187</v>
      </c>
      <c r="H804">
        <f t="shared" si="90"/>
        <v>2.1416208240246874E-2</v>
      </c>
      <c r="J804" s="18">
        <f t="shared" si="91"/>
        <v>-6.8273713038737007</v>
      </c>
      <c r="K804">
        <f t="shared" si="92"/>
        <v>-3.5019628898962054</v>
      </c>
      <c r="L804">
        <f t="shared" si="93"/>
        <v>0</v>
      </c>
    </row>
    <row r="805" spans="1:12" x14ac:dyDescent="0.3">
      <c r="A805">
        <v>804</v>
      </c>
      <c r="B805" t="s">
        <v>819</v>
      </c>
      <c r="C805">
        <v>60.8</v>
      </c>
      <c r="D805">
        <v>1.1009999999999999E-2</v>
      </c>
      <c r="E805" s="10">
        <f t="shared" si="87"/>
        <v>-9.820046180975461E-3</v>
      </c>
      <c r="F805">
        <f t="shared" si="88"/>
        <v>0.99022801302931596</v>
      </c>
      <c r="G805">
        <f t="shared" si="89"/>
        <v>60.688534301056286</v>
      </c>
      <c r="H805">
        <f t="shared" si="90"/>
        <v>2.1405625699432249E-2</v>
      </c>
      <c r="J805" s="18">
        <f t="shared" si="91"/>
        <v>-6.7573136310284569</v>
      </c>
      <c r="K805">
        <f t="shared" si="92"/>
        <v>-2.9030628803463046</v>
      </c>
      <c r="L805">
        <f t="shared" si="93"/>
        <v>0</v>
      </c>
    </row>
    <row r="806" spans="1:12" x14ac:dyDescent="0.3">
      <c r="A806">
        <v>805</v>
      </c>
      <c r="B806" t="s">
        <v>820</v>
      </c>
      <c r="C806">
        <v>62.25</v>
      </c>
      <c r="D806">
        <v>1.1619999999999998E-2</v>
      </c>
      <c r="E806" s="10">
        <f t="shared" si="87"/>
        <v>2.3568746372695685E-2</v>
      </c>
      <c r="F806">
        <f t="shared" si="88"/>
        <v>1.0238486842105263</v>
      </c>
      <c r="G806">
        <f t="shared" si="89"/>
        <v>62.129559164520252</v>
      </c>
      <c r="H806">
        <f t="shared" si="90"/>
        <v>2.1262910058968593E-2</v>
      </c>
      <c r="J806" s="18">
        <f t="shared" si="91"/>
        <v>-6.8716411995095923</v>
      </c>
      <c r="K806">
        <f t="shared" si="92"/>
        <v>-4.3440877438102703</v>
      </c>
      <c r="L806">
        <f t="shared" si="93"/>
        <v>0</v>
      </c>
    </row>
    <row r="807" spans="1:12" x14ac:dyDescent="0.3">
      <c r="A807">
        <v>806</v>
      </c>
      <c r="B807" t="s">
        <v>821</v>
      </c>
      <c r="C807">
        <v>61.2</v>
      </c>
      <c r="D807">
        <v>1.1619999999999998E-2</v>
      </c>
      <c r="E807" s="10">
        <f t="shared" si="87"/>
        <v>-1.7011345826536562E-2</v>
      </c>
      <c r="F807">
        <f t="shared" si="88"/>
        <v>0.98313253012048196</v>
      </c>
      <c r="G807">
        <f t="shared" si="89"/>
        <v>61.081590696684977</v>
      </c>
      <c r="H807">
        <f t="shared" si="90"/>
        <v>2.1097462608505296E-2</v>
      </c>
      <c r="J807" s="18">
        <f t="shared" si="91"/>
        <v>-6.7031673948779744</v>
      </c>
      <c r="K807">
        <f t="shared" si="92"/>
        <v>-3.2961192759749949</v>
      </c>
      <c r="L807">
        <f t="shared" si="93"/>
        <v>0</v>
      </c>
    </row>
    <row r="808" spans="1:12" x14ac:dyDescent="0.3">
      <c r="A808">
        <v>807</v>
      </c>
      <c r="B808" t="s">
        <v>822</v>
      </c>
      <c r="C808">
        <v>60.8</v>
      </c>
      <c r="D808">
        <v>1.1319999999999998E-2</v>
      </c>
      <c r="E808" s="10">
        <f t="shared" si="87"/>
        <v>-6.5574005461591636E-3</v>
      </c>
      <c r="F808">
        <f t="shared" si="88"/>
        <v>0.99346405228758161</v>
      </c>
      <c r="G808">
        <f t="shared" si="89"/>
        <v>60.685398807785006</v>
      </c>
      <c r="H808">
        <f t="shared" si="90"/>
        <v>2.0981749666383186E-2</v>
      </c>
      <c r="J808" s="18">
        <f t="shared" si="91"/>
        <v>-6.6231625223121915</v>
      </c>
      <c r="K808">
        <f t="shared" si="92"/>
        <v>-2.8999273870750244</v>
      </c>
      <c r="L808">
        <f t="shared" si="93"/>
        <v>0</v>
      </c>
    </row>
    <row r="809" spans="1:12" x14ac:dyDescent="0.3">
      <c r="A809">
        <v>808</v>
      </c>
      <c r="B809" t="s">
        <v>823</v>
      </c>
      <c r="C809">
        <v>60.45</v>
      </c>
      <c r="D809">
        <v>1.1470000000000001E-2</v>
      </c>
      <c r="E809" s="10">
        <f t="shared" si="87"/>
        <v>-5.7732119113195843E-3</v>
      </c>
      <c r="F809">
        <f t="shared" si="88"/>
        <v>0.99424342105263164</v>
      </c>
      <c r="G809">
        <f t="shared" si="89"/>
        <v>60.334550135987357</v>
      </c>
      <c r="H809">
        <f t="shared" si="90"/>
        <v>2.099913906214225E-2</v>
      </c>
      <c r="J809" s="18">
        <f t="shared" si="91"/>
        <v>-6.5903285943748751</v>
      </c>
      <c r="K809">
        <f t="shared" si="92"/>
        <v>-2.5490787152773748</v>
      </c>
      <c r="L809">
        <f t="shared" si="93"/>
        <v>0</v>
      </c>
    </row>
    <row r="810" spans="1:12" x14ac:dyDescent="0.3">
      <c r="A810">
        <v>809</v>
      </c>
      <c r="B810" t="s">
        <v>824</v>
      </c>
      <c r="C810">
        <v>60.45</v>
      </c>
      <c r="D810">
        <v>1.1770000000000001E-2</v>
      </c>
      <c r="E810" s="10">
        <f t="shared" si="87"/>
        <v>0</v>
      </c>
      <c r="F810">
        <f t="shared" si="88"/>
        <v>1</v>
      </c>
      <c r="G810">
        <f t="shared" si="89"/>
        <v>60.331533483897481</v>
      </c>
      <c r="H810">
        <f t="shared" si="90"/>
        <v>2.0363685253953052E-2</v>
      </c>
      <c r="J810" s="18">
        <f t="shared" si="91"/>
        <v>-6.3905794812702759</v>
      </c>
      <c r="K810">
        <f t="shared" si="92"/>
        <v>-2.5460620631874988</v>
      </c>
      <c r="L810">
        <f t="shared" si="93"/>
        <v>0</v>
      </c>
    </row>
    <row r="811" spans="1:12" x14ac:dyDescent="0.3">
      <c r="A811">
        <v>810</v>
      </c>
      <c r="B811" t="s">
        <v>825</v>
      </c>
      <c r="C811">
        <v>57.9</v>
      </c>
      <c r="D811">
        <v>1.188E-2</v>
      </c>
      <c r="E811" s="10">
        <f t="shared" si="87"/>
        <v>-4.3099192481852192E-2</v>
      </c>
      <c r="F811">
        <f t="shared" si="88"/>
        <v>0.95781637717121582</v>
      </c>
      <c r="G811">
        <f t="shared" si="89"/>
        <v>57.785471420709982</v>
      </c>
      <c r="H811">
        <f t="shared" si="90"/>
        <v>2.1875878622626393E-2</v>
      </c>
      <c r="J811" s="18">
        <f t="shared" si="91"/>
        <v>-6.5754225439118672</v>
      </c>
      <c r="K811">
        <f t="shared" si="92"/>
        <v>1.2979209061302086</v>
      </c>
      <c r="L811">
        <f t="shared" si="93"/>
        <v>0</v>
      </c>
    </row>
    <row r="812" spans="1:12" x14ac:dyDescent="0.3">
      <c r="A812">
        <v>811</v>
      </c>
      <c r="B812" t="s">
        <v>826</v>
      </c>
      <c r="C812">
        <v>59.2</v>
      </c>
      <c r="D812">
        <v>1.183E-2</v>
      </c>
      <c r="E812" s="10">
        <f t="shared" si="87"/>
        <v>2.2204157311010587E-2</v>
      </c>
      <c r="F812">
        <f t="shared" si="88"/>
        <v>1.0224525043177894</v>
      </c>
      <c r="G812">
        <f t="shared" si="89"/>
        <v>59.08339232684019</v>
      </c>
      <c r="H812">
        <f t="shared" si="90"/>
        <v>2.2165997598600669E-2</v>
      </c>
      <c r="J812" s="18">
        <f t="shared" si="91"/>
        <v>-6.8122755308774874</v>
      </c>
      <c r="K812">
        <f t="shared" si="92"/>
        <v>0.50000818629539623</v>
      </c>
      <c r="L812">
        <f t="shared" si="93"/>
        <v>0</v>
      </c>
    </row>
    <row r="813" spans="1:12" x14ac:dyDescent="0.3">
      <c r="A813">
        <v>812</v>
      </c>
      <c r="B813" t="s">
        <v>827</v>
      </c>
      <c r="C813">
        <v>59.7</v>
      </c>
      <c r="D813">
        <v>1.1730000000000001E-2</v>
      </c>
      <c r="E813" s="10">
        <f t="shared" si="87"/>
        <v>8.4104785085965111E-3</v>
      </c>
      <c r="F813">
        <f t="shared" si="88"/>
        <v>1.0084459459459461</v>
      </c>
      <c r="G813">
        <f t="shared" si="89"/>
        <v>59.583400513135587</v>
      </c>
      <c r="H813">
        <f t="shared" si="90"/>
        <v>2.1845731370596852E-2</v>
      </c>
      <c r="J813" s="18">
        <f t="shared" si="91"/>
        <v>-6.7706657601960787</v>
      </c>
      <c r="K813">
        <f t="shared" si="92"/>
        <v>2.7435902100260705</v>
      </c>
      <c r="L813">
        <f t="shared" si="93"/>
        <v>0</v>
      </c>
    </row>
    <row r="814" spans="1:12" x14ac:dyDescent="0.3">
      <c r="A814">
        <v>813</v>
      </c>
      <c r="B814" t="s">
        <v>828</v>
      </c>
      <c r="C814">
        <v>62.45</v>
      </c>
      <c r="D814">
        <v>1.183E-2</v>
      </c>
      <c r="E814" s="10">
        <f t="shared" si="87"/>
        <v>4.5034216173030273E-2</v>
      </c>
      <c r="F814">
        <f t="shared" si="88"/>
        <v>1.0460636515912898</v>
      </c>
      <c r="G814">
        <f t="shared" si="89"/>
        <v>62.326990723161657</v>
      </c>
      <c r="H814">
        <f t="shared" si="90"/>
        <v>2.3291442829082569E-2</v>
      </c>
      <c r="J814" s="18">
        <f t="shared" si="91"/>
        <v>-7.551131820883703</v>
      </c>
      <c r="K814">
        <f t="shared" si="92"/>
        <v>0.60259382727676325</v>
      </c>
      <c r="L814">
        <f t="shared" si="93"/>
        <v>0</v>
      </c>
    </row>
    <row r="815" spans="1:12" x14ac:dyDescent="0.3">
      <c r="A815">
        <v>814</v>
      </c>
      <c r="B815" t="s">
        <v>829</v>
      </c>
      <c r="C815">
        <v>63.35</v>
      </c>
      <c r="D815">
        <v>1.183E-2</v>
      </c>
      <c r="E815" s="10">
        <f t="shared" si="87"/>
        <v>1.4308670195561302E-2</v>
      </c>
      <c r="F815">
        <f t="shared" si="88"/>
        <v>1.0144115292233786</v>
      </c>
      <c r="G815">
        <f t="shared" si="89"/>
        <v>63.225217971373752</v>
      </c>
      <c r="H815">
        <f t="shared" si="90"/>
        <v>2.3390476238230158E-2</v>
      </c>
      <c r="J815" s="18">
        <f t="shared" si="91"/>
        <v>-7.6925247133374484</v>
      </c>
      <c r="K815">
        <f t="shared" si="92"/>
        <v>-0.29563342093533151</v>
      </c>
      <c r="L815">
        <f t="shared" si="93"/>
        <v>0</v>
      </c>
    </row>
    <row r="816" spans="1:12" x14ac:dyDescent="0.3">
      <c r="A816">
        <v>815</v>
      </c>
      <c r="B816" t="s">
        <v>830</v>
      </c>
      <c r="C816">
        <v>64.8</v>
      </c>
      <c r="D816">
        <v>1.183E-2</v>
      </c>
      <c r="E816" s="10">
        <f t="shared" si="87"/>
        <v>2.2630696591080815E-2</v>
      </c>
      <c r="F816">
        <f t="shared" si="88"/>
        <v>1.0228887134964482</v>
      </c>
      <c r="G816">
        <f t="shared" si="89"/>
        <v>64.672361871271008</v>
      </c>
      <c r="H816">
        <f t="shared" si="90"/>
        <v>2.3654889041439305E-2</v>
      </c>
      <c r="J816" s="18">
        <f t="shared" si="91"/>
        <v>-7.9575456324003948</v>
      </c>
      <c r="K816">
        <f t="shared" si="92"/>
        <v>-1.7427773208325874</v>
      </c>
      <c r="L816">
        <f t="shared" si="93"/>
        <v>0</v>
      </c>
    </row>
    <row r="817" spans="1:12" x14ac:dyDescent="0.3">
      <c r="A817">
        <v>816</v>
      </c>
      <c r="B817" t="s">
        <v>831</v>
      </c>
      <c r="C817">
        <v>64.349999999999994</v>
      </c>
      <c r="D817">
        <v>1.1619999999999998E-2</v>
      </c>
      <c r="E817" s="10">
        <f t="shared" si="87"/>
        <v>-6.9686693160934277E-3</v>
      </c>
      <c r="F817">
        <f t="shared" si="88"/>
        <v>0.99305555555555547</v>
      </c>
      <c r="G817">
        <f t="shared" si="89"/>
        <v>64.22549610019081</v>
      </c>
      <c r="H817">
        <f t="shared" si="90"/>
        <v>2.2860832671789028E-2</v>
      </c>
      <c r="J817" s="18">
        <f t="shared" si="91"/>
        <v>-7.6372852749319122</v>
      </c>
      <c r="K817">
        <f t="shared" si="92"/>
        <v>-1.2959115497523896</v>
      </c>
      <c r="L817">
        <f t="shared" si="93"/>
        <v>0</v>
      </c>
    </row>
    <row r="818" spans="1:12" x14ac:dyDescent="0.3">
      <c r="A818">
        <v>817</v>
      </c>
      <c r="B818" t="s">
        <v>832</v>
      </c>
      <c r="C818">
        <v>64.05</v>
      </c>
      <c r="D818">
        <v>1.1519999999999999E-2</v>
      </c>
      <c r="E818" s="10">
        <f t="shared" si="87"/>
        <v>-4.6729056993923702E-3</v>
      </c>
      <c r="F818">
        <f t="shared" si="88"/>
        <v>0.99533799533799538</v>
      </c>
      <c r="G818">
        <f t="shared" si="89"/>
        <v>63.927141981439796</v>
      </c>
      <c r="H818">
        <f t="shared" si="90"/>
        <v>2.2795311806643296E-2</v>
      </c>
      <c r="J818" s="18">
        <f t="shared" si="91"/>
        <v>-7.5800195609798084</v>
      </c>
      <c r="K818">
        <f t="shared" si="92"/>
        <v>-0.99755743100137551</v>
      </c>
      <c r="L818">
        <f t="shared" si="93"/>
        <v>0</v>
      </c>
    </row>
    <row r="819" spans="1:12" x14ac:dyDescent="0.3">
      <c r="A819">
        <v>818</v>
      </c>
      <c r="B819" t="s">
        <v>833</v>
      </c>
      <c r="C819">
        <v>63.75</v>
      </c>
      <c r="D819">
        <v>1.1470000000000001E-2</v>
      </c>
      <c r="E819" s="10">
        <f t="shared" si="87"/>
        <v>-4.6948443042077294E-3</v>
      </c>
      <c r="F819">
        <f t="shared" si="88"/>
        <v>0.99531615925058547</v>
      </c>
      <c r="G819">
        <f t="shared" si="89"/>
        <v>63.628247662021401</v>
      </c>
      <c r="H819">
        <f t="shared" si="90"/>
        <v>2.2836576313683112E-2</v>
      </c>
      <c r="J819" s="18">
        <f t="shared" si="91"/>
        <v>-7.5582361678122414</v>
      </c>
      <c r="K819">
        <f t="shared" si="92"/>
        <v>-0.69866311158298089</v>
      </c>
      <c r="L819">
        <f t="shared" si="93"/>
        <v>0</v>
      </c>
    </row>
    <row r="820" spans="1:12" x14ac:dyDescent="0.3">
      <c r="A820">
        <v>819</v>
      </c>
      <c r="B820" t="s">
        <v>834</v>
      </c>
      <c r="C820">
        <v>63.05</v>
      </c>
      <c r="D820">
        <v>1.1470000000000001E-2</v>
      </c>
      <c r="E820" s="10">
        <f t="shared" si="87"/>
        <v>-1.1041121627606967E-2</v>
      </c>
      <c r="F820">
        <f t="shared" si="88"/>
        <v>0.98901960784313725</v>
      </c>
      <c r="G820">
        <f t="shared" si="89"/>
        <v>62.92958455043842</v>
      </c>
      <c r="H820">
        <f t="shared" si="90"/>
        <v>2.2980102790333808E-2</v>
      </c>
      <c r="J820" s="18">
        <f t="shared" si="91"/>
        <v>-7.5222252177090816</v>
      </c>
      <c r="K820">
        <f t="shared" si="92"/>
        <v>2.344967917729619</v>
      </c>
      <c r="L820">
        <f t="shared" si="93"/>
        <v>0</v>
      </c>
    </row>
    <row r="821" spans="1:12" x14ac:dyDescent="0.3">
      <c r="A821">
        <v>820</v>
      </c>
      <c r="B821" t="s">
        <v>835</v>
      </c>
      <c r="C821">
        <v>65.400000000000006</v>
      </c>
      <c r="D821">
        <v>1.1519999999999999E-2</v>
      </c>
      <c r="E821" s="10">
        <f t="shared" si="87"/>
        <v>3.659419605222454E-2</v>
      </c>
      <c r="F821">
        <f t="shared" si="88"/>
        <v>1.0372720063441714</v>
      </c>
      <c r="G821">
        <f t="shared" si="89"/>
        <v>65.274552468168039</v>
      </c>
      <c r="H821">
        <f t="shared" si="90"/>
        <v>2.2365638624365816E-2</v>
      </c>
      <c r="J821" s="18">
        <f t="shared" si="91"/>
        <v>-7.5938970820592404</v>
      </c>
      <c r="K821">
        <f t="shared" si="92"/>
        <v>1.5998287743006046</v>
      </c>
      <c r="L821">
        <f t="shared" si="93"/>
        <v>0</v>
      </c>
    </row>
    <row r="822" spans="1:12" x14ac:dyDescent="0.3">
      <c r="A822">
        <v>821</v>
      </c>
      <c r="B822" t="s">
        <v>836</v>
      </c>
      <c r="C822">
        <v>68.25</v>
      </c>
      <c r="D822">
        <v>1.1270000000000001E-2</v>
      </c>
      <c r="E822" s="10">
        <f t="shared" si="87"/>
        <v>4.2655175601916111E-2</v>
      </c>
      <c r="F822">
        <f t="shared" si="88"/>
        <v>1.0435779816513762</v>
      </c>
      <c r="G822">
        <f t="shared" si="89"/>
        <v>68.121924072297872</v>
      </c>
      <c r="H822">
        <f t="shared" si="90"/>
        <v>2.3246089402632206E-2</v>
      </c>
      <c r="J822" s="18">
        <f t="shared" si="91"/>
        <v>-8.2371373987026502</v>
      </c>
      <c r="K822">
        <f t="shared" si="92"/>
        <v>-3.1872854088233424</v>
      </c>
      <c r="L822">
        <f t="shared" si="93"/>
        <v>0</v>
      </c>
    </row>
    <row r="823" spans="1:12" x14ac:dyDescent="0.3">
      <c r="A823">
        <v>822</v>
      </c>
      <c r="B823" t="s">
        <v>837</v>
      </c>
      <c r="C823">
        <v>68.150000000000006</v>
      </c>
      <c r="D823">
        <v>1.106E-2</v>
      </c>
      <c r="E823" s="10">
        <f t="shared" si="87"/>
        <v>-1.4662759225273767E-3</v>
      </c>
      <c r="F823">
        <f t="shared" si="88"/>
        <v>0.99853479853479865</v>
      </c>
      <c r="G823">
        <f t="shared" si="89"/>
        <v>68.024492544909364</v>
      </c>
      <c r="H823">
        <f t="shared" si="90"/>
        <v>2.3272789864451682E-2</v>
      </c>
      <c r="J823" s="18">
        <f t="shared" si="91"/>
        <v>-8.2348038607451386</v>
      </c>
      <c r="K823">
        <f t="shared" si="92"/>
        <v>-3.6882536929734755</v>
      </c>
      <c r="L823">
        <f t="shared" si="93"/>
        <v>0</v>
      </c>
    </row>
    <row r="824" spans="1:12" x14ac:dyDescent="0.3">
      <c r="A824">
        <v>823</v>
      </c>
      <c r="B824" t="s">
        <v>838</v>
      </c>
      <c r="C824">
        <v>67</v>
      </c>
      <c r="D824">
        <v>1.1259999999999999E-2</v>
      </c>
      <c r="E824" s="10">
        <f t="shared" si="87"/>
        <v>-1.7018538751575617E-2</v>
      </c>
      <c r="F824">
        <f t="shared" si="88"/>
        <v>0.98312545854732203</v>
      </c>
      <c r="G824">
        <f t="shared" si="89"/>
        <v>66.874381242468644</v>
      </c>
      <c r="H824">
        <f t="shared" si="90"/>
        <v>2.1308219170374371E-2</v>
      </c>
      <c r="J824" s="18">
        <f t="shared" si="91"/>
        <v>-7.4121881096050313</v>
      </c>
      <c r="K824">
        <f t="shared" si="92"/>
        <v>-2.5381423905327551</v>
      </c>
      <c r="L824">
        <f t="shared" si="93"/>
        <v>0</v>
      </c>
    </row>
    <row r="825" spans="1:12" x14ac:dyDescent="0.3">
      <c r="A825">
        <v>824</v>
      </c>
      <c r="B825" t="s">
        <v>839</v>
      </c>
      <c r="C825">
        <v>67.400000000000006</v>
      </c>
      <c r="D825">
        <v>1.1209999999999999E-2</v>
      </c>
      <c r="E825" s="10">
        <f t="shared" si="87"/>
        <v>5.9523985272953517E-3</v>
      </c>
      <c r="F825">
        <f t="shared" si="88"/>
        <v>1.0059701492537314</v>
      </c>
      <c r="G825">
        <f t="shared" si="89"/>
        <v>67.274191895667002</v>
      </c>
      <c r="H825">
        <f t="shared" si="90"/>
        <v>2.1278864500928644E-2</v>
      </c>
      <c r="J825" s="18">
        <f t="shared" si="91"/>
        <v>-7.4462298755388829</v>
      </c>
      <c r="K825">
        <f t="shared" si="92"/>
        <v>-3.5878671717525776</v>
      </c>
      <c r="L825">
        <f t="shared" si="93"/>
        <v>0</v>
      </c>
    </row>
    <row r="826" spans="1:12" x14ac:dyDescent="0.3">
      <c r="A826">
        <v>825</v>
      </c>
      <c r="B826" t="s">
        <v>840</v>
      </c>
      <c r="C826">
        <v>68.7</v>
      </c>
      <c r="D826">
        <v>1.142E-2</v>
      </c>
      <c r="E826" s="10">
        <f t="shared" si="87"/>
        <v>1.9104181310042361E-2</v>
      </c>
      <c r="F826">
        <f t="shared" si="88"/>
        <v>1.0192878338278932</v>
      </c>
      <c r="G826">
        <f t="shared" si="89"/>
        <v>68.569365360069597</v>
      </c>
      <c r="H826">
        <f t="shared" si="90"/>
        <v>2.0835035719633823E-2</v>
      </c>
      <c r="J826" s="18">
        <f t="shared" si="91"/>
        <v>-7.431284357178896</v>
      </c>
      <c r="K826">
        <f t="shared" si="92"/>
        <v>-4.8830406361551724</v>
      </c>
      <c r="L826">
        <f t="shared" si="93"/>
        <v>0</v>
      </c>
    </row>
    <row r="827" spans="1:12" x14ac:dyDescent="0.3">
      <c r="A827">
        <v>826</v>
      </c>
      <c r="B827" t="s">
        <v>841</v>
      </c>
      <c r="C827">
        <v>67.849999999999994</v>
      </c>
      <c r="D827">
        <v>1.1160000000000002E-2</v>
      </c>
      <c r="E827" s="10">
        <f t="shared" si="87"/>
        <v>-1.244981294742563E-2</v>
      </c>
      <c r="F827">
        <f t="shared" si="88"/>
        <v>0.98762736535662288</v>
      </c>
      <c r="G827">
        <f t="shared" si="89"/>
        <v>67.723916294196329</v>
      </c>
      <c r="H827">
        <f t="shared" si="90"/>
        <v>2.0029440500811638E-2</v>
      </c>
      <c r="J827" s="18">
        <f t="shared" si="91"/>
        <v>-7.0558669491907748</v>
      </c>
      <c r="K827">
        <f t="shared" si="92"/>
        <v>-4.0375915702819043</v>
      </c>
      <c r="L827">
        <f t="shared" si="93"/>
        <v>0</v>
      </c>
    </row>
    <row r="828" spans="1:12" x14ac:dyDescent="0.3">
      <c r="A828">
        <v>827</v>
      </c>
      <c r="B828" t="s">
        <v>842</v>
      </c>
      <c r="C828">
        <v>68</v>
      </c>
      <c r="D828">
        <v>1.1009999999999999E-2</v>
      </c>
      <c r="E828" s="10">
        <f t="shared" si="87"/>
        <v>2.2083188952287188E-3</v>
      </c>
      <c r="F828">
        <f t="shared" si="88"/>
        <v>1.0022107590272662</v>
      </c>
      <c r="G828">
        <f t="shared" si="89"/>
        <v>67.875334415655061</v>
      </c>
      <c r="H828">
        <f t="shared" si="90"/>
        <v>1.9995403352390858E-2</v>
      </c>
      <c r="J828" s="18">
        <f t="shared" si="91"/>
        <v>-7.0596253219038241</v>
      </c>
      <c r="K828">
        <f t="shared" si="92"/>
        <v>-4.1890096917406368</v>
      </c>
      <c r="L828">
        <f t="shared" si="93"/>
        <v>0</v>
      </c>
    </row>
    <row r="829" spans="1:12" x14ac:dyDescent="0.3">
      <c r="A829">
        <v>828</v>
      </c>
      <c r="B829" t="s">
        <v>843</v>
      </c>
      <c r="C829">
        <v>67.7</v>
      </c>
      <c r="D829">
        <v>1.106E-2</v>
      </c>
      <c r="E829" s="10">
        <f t="shared" si="87"/>
        <v>-4.4215252578773739E-3</v>
      </c>
      <c r="F829">
        <f t="shared" si="88"/>
        <v>0.99558823529411766</v>
      </c>
      <c r="G829">
        <f t="shared" si="89"/>
        <v>67.5753212808564</v>
      </c>
      <c r="H829">
        <f t="shared" si="90"/>
        <v>1.9754449406469261E-2</v>
      </c>
      <c r="J829" s="18">
        <f t="shared" si="91"/>
        <v>-6.9437255869804453</v>
      </c>
      <c r="K829">
        <f t="shared" si="92"/>
        <v>-3.8889965569419758</v>
      </c>
      <c r="L829">
        <f t="shared" si="93"/>
        <v>0</v>
      </c>
    </row>
    <row r="830" spans="1:12" x14ac:dyDescent="0.3">
      <c r="A830">
        <v>829</v>
      </c>
      <c r="B830" t="s">
        <v>844</v>
      </c>
      <c r="C830">
        <v>67.75</v>
      </c>
      <c r="D830">
        <v>1.0960000000000001E-2</v>
      </c>
      <c r="E830" s="10">
        <f t="shared" si="87"/>
        <v>7.382798415809127E-4</v>
      </c>
      <c r="F830">
        <f t="shared" si="88"/>
        <v>1.000738552437223</v>
      </c>
      <c r="G830">
        <f t="shared" si="89"/>
        <v>67.626356295630274</v>
      </c>
      <c r="H830">
        <f t="shared" si="90"/>
        <v>1.9608030980960128E-2</v>
      </c>
      <c r="J830" s="18">
        <f t="shared" si="91"/>
        <v>-6.8974644906273896</v>
      </c>
      <c r="K830">
        <f t="shared" si="92"/>
        <v>-6.5879550044451705</v>
      </c>
      <c r="L830">
        <f t="shared" si="93"/>
        <v>0</v>
      </c>
    </row>
    <row r="831" spans="1:12" x14ac:dyDescent="0.3">
      <c r="A831">
        <v>830</v>
      </c>
      <c r="B831" t="s">
        <v>845</v>
      </c>
      <c r="C831">
        <v>67</v>
      </c>
      <c r="D831">
        <v>1.0860000000000002E-2</v>
      </c>
      <c r="E831" s="10">
        <f t="shared" si="87"/>
        <v>-1.1131840368844181E-2</v>
      </c>
      <c r="F831">
        <f t="shared" si="88"/>
        <v>0.98892988929889303</v>
      </c>
      <c r="G831">
        <f t="shared" si="89"/>
        <v>66.878839683164514</v>
      </c>
      <c r="H831">
        <f t="shared" si="90"/>
        <v>1.982434378655195E-2</v>
      </c>
      <c r="J831" s="18">
        <f t="shared" si="91"/>
        <v>-6.8964731667461896</v>
      </c>
      <c r="K831">
        <f t="shared" si="92"/>
        <v>-6.441861652264862</v>
      </c>
      <c r="L831">
        <f t="shared" si="93"/>
        <v>0</v>
      </c>
    </row>
    <row r="832" spans="1:12" x14ac:dyDescent="0.3">
      <c r="A832">
        <v>831</v>
      </c>
      <c r="B832" t="s">
        <v>846</v>
      </c>
      <c r="C832">
        <v>65.05</v>
      </c>
      <c r="D832">
        <v>1.065E-2</v>
      </c>
      <c r="E832" s="10">
        <f t="shared" si="87"/>
        <v>-2.9536414432451832E-2</v>
      </c>
      <c r="F832">
        <f t="shared" si="88"/>
        <v>0.97089552238805965</v>
      </c>
      <c r="G832">
        <f t="shared" si="89"/>
        <v>64.93463866347453</v>
      </c>
      <c r="H832">
        <f t="shared" si="90"/>
        <v>2.0698327733425049E-2</v>
      </c>
      <c r="J832" s="18">
        <f t="shared" si="91"/>
        <v>-6.9911913338625835</v>
      </c>
      <c r="K832">
        <f t="shared" si="92"/>
        <v>-5.743847644940054</v>
      </c>
      <c r="L832">
        <f t="shared" si="93"/>
        <v>0</v>
      </c>
    </row>
    <row r="833" spans="1:12" x14ac:dyDescent="0.3">
      <c r="A833">
        <v>832</v>
      </c>
      <c r="B833" t="s">
        <v>847</v>
      </c>
      <c r="C833">
        <v>64.45</v>
      </c>
      <c r="D833">
        <v>1.06E-2</v>
      </c>
      <c r="E833" s="10">
        <f t="shared" si="87"/>
        <v>-9.266475573317853E-3</v>
      </c>
      <c r="F833">
        <f t="shared" si="88"/>
        <v>0.99077632590315146</v>
      </c>
      <c r="G833">
        <f t="shared" si="89"/>
        <v>64.336238851935889</v>
      </c>
      <c r="H833">
        <f t="shared" si="90"/>
        <v>2.015057191965015E-2</v>
      </c>
      <c r="J833" s="18">
        <f t="shared" si="91"/>
        <v>-6.7434562716038293</v>
      </c>
      <c r="K833">
        <f t="shared" si="92"/>
        <v>-6.0941836322178986</v>
      </c>
      <c r="L833">
        <f t="shared" si="93"/>
        <v>0</v>
      </c>
    </row>
    <row r="834" spans="1:12" x14ac:dyDescent="0.3">
      <c r="A834">
        <v>833</v>
      </c>
      <c r="B834" t="s">
        <v>848</v>
      </c>
      <c r="C834">
        <v>64.7</v>
      </c>
      <c r="D834">
        <v>1.034E-2</v>
      </c>
      <c r="E834" s="10">
        <f t="shared" si="87"/>
        <v>3.8714721216584072E-3</v>
      </c>
      <c r="F834">
        <f t="shared" si="88"/>
        <v>1.003878975950349</v>
      </c>
      <c r="G834">
        <f t="shared" si="89"/>
        <v>64.588596353713157</v>
      </c>
      <c r="H834">
        <f t="shared" si="90"/>
        <v>1.9857090376067352E-2</v>
      </c>
      <c r="J834" s="18">
        <f t="shared" si="91"/>
        <v>-6.6713075081466604</v>
      </c>
      <c r="K834">
        <f t="shared" si="92"/>
        <v>-6.3465411339951672</v>
      </c>
      <c r="L834">
        <f t="shared" si="93"/>
        <v>0</v>
      </c>
    </row>
    <row r="835" spans="1:12" x14ac:dyDescent="0.3">
      <c r="A835">
        <v>834</v>
      </c>
      <c r="B835" t="s">
        <v>849</v>
      </c>
      <c r="C835">
        <v>63.8</v>
      </c>
      <c r="D835">
        <v>1.0700000000000001E-2</v>
      </c>
      <c r="E835" s="10">
        <f t="shared" ref="E835:E898" si="94">LN(C835/C834)</f>
        <v>-1.4008011156110722E-2</v>
      </c>
      <c r="F835">
        <f t="shared" ref="F835:F898" si="95">C835/C834</f>
        <v>0.98608964451313752</v>
      </c>
      <c r="G835">
        <f t="shared" ref="G835:G898" si="96">C835*EXP(-2/12*D835)</f>
        <v>63.686324723914424</v>
      </c>
      <c r="H835">
        <f t="shared" si="90"/>
        <v>1.9955674952663108E-2</v>
      </c>
      <c r="J835" s="18">
        <f t="shared" si="91"/>
        <v>-6.6107709324357247</v>
      </c>
      <c r="K835">
        <f t="shared" si="92"/>
        <v>-5.4442695041964342</v>
      </c>
      <c r="L835">
        <f t="shared" si="93"/>
        <v>0</v>
      </c>
    </row>
    <row r="836" spans="1:12" x14ac:dyDescent="0.3">
      <c r="A836">
        <v>835</v>
      </c>
      <c r="B836" t="s">
        <v>850</v>
      </c>
      <c r="C836">
        <v>67.150000000000006</v>
      </c>
      <c r="D836">
        <v>1.04E-2</v>
      </c>
      <c r="E836" s="10">
        <f t="shared" si="94"/>
        <v>5.1175732618502563E-2</v>
      </c>
      <c r="F836">
        <f t="shared" si="95"/>
        <v>1.0525078369905958</v>
      </c>
      <c r="G836">
        <f t="shared" si="96"/>
        <v>67.033707482631257</v>
      </c>
      <c r="H836">
        <f t="shared" si="90"/>
        <v>2.1574299667530217E-2</v>
      </c>
      <c r="J836" s="18">
        <f t="shared" si="91"/>
        <v>-7.5226255951885674</v>
      </c>
      <c r="K836">
        <f t="shared" si="92"/>
        <v>-8.7916522629132672</v>
      </c>
      <c r="L836">
        <f t="shared" si="93"/>
        <v>1</v>
      </c>
    </row>
    <row r="837" spans="1:12" x14ac:dyDescent="0.3">
      <c r="A837">
        <v>836</v>
      </c>
      <c r="B837" t="s">
        <v>851</v>
      </c>
      <c r="C837">
        <v>66.05</v>
      </c>
      <c r="D837">
        <v>1.091E-2</v>
      </c>
      <c r="E837" s="10">
        <f t="shared" si="94"/>
        <v>-1.6516892000912411E-2</v>
      </c>
      <c r="F837">
        <f t="shared" si="95"/>
        <v>0.98361876396128056</v>
      </c>
      <c r="G837">
        <f t="shared" si="96"/>
        <v>65.930008208931142</v>
      </c>
      <c r="H837">
        <f t="shared" si="90"/>
        <v>2.1559043065715881E-2</v>
      </c>
      <c r="J837" s="18">
        <f t="shared" si="91"/>
        <v>-7.3935346146970096</v>
      </c>
      <c r="K837">
        <f t="shared" si="92"/>
        <v>-7.6879529892131515</v>
      </c>
      <c r="L837">
        <f t="shared" si="93"/>
        <v>1</v>
      </c>
    </row>
    <row r="838" spans="1:12" x14ac:dyDescent="0.3">
      <c r="A838">
        <v>837</v>
      </c>
      <c r="B838" t="s">
        <v>852</v>
      </c>
      <c r="C838">
        <v>66.349999999999994</v>
      </c>
      <c r="D838">
        <v>1.081E-2</v>
      </c>
      <c r="E838" s="10">
        <f t="shared" si="94"/>
        <v>4.5317298098820989E-3</v>
      </c>
      <c r="F838">
        <f t="shared" si="95"/>
        <v>1.0045420136260408</v>
      </c>
      <c r="G838">
        <f t="shared" si="96"/>
        <v>66.230567038166427</v>
      </c>
      <c r="H838">
        <f t="shared" si="90"/>
        <v>2.1492609150046142E-2</v>
      </c>
      <c r="J838" s="18">
        <f t="shared" si="91"/>
        <v>-7.404352991024111</v>
      </c>
      <c r="K838">
        <f t="shared" si="92"/>
        <v>-7.9885118184484369</v>
      </c>
      <c r="L838">
        <f t="shared" si="93"/>
        <v>1</v>
      </c>
    </row>
    <row r="839" spans="1:12" x14ac:dyDescent="0.3">
      <c r="A839">
        <v>838</v>
      </c>
      <c r="B839" t="s">
        <v>853</v>
      </c>
      <c r="C839">
        <v>65.650000000000006</v>
      </c>
      <c r="D839">
        <v>1.0800000000000001E-2</v>
      </c>
      <c r="E839" s="10">
        <f t="shared" si="94"/>
        <v>-1.0606160029411138E-2</v>
      </c>
      <c r="F839">
        <f t="shared" si="95"/>
        <v>0.98944988696307479</v>
      </c>
      <c r="G839">
        <f t="shared" si="96"/>
        <v>65.531936289216915</v>
      </c>
      <c r="H839">
        <f t="shared" si="90"/>
        <v>2.1577896111220438E-2</v>
      </c>
      <c r="J839" s="18">
        <f t="shared" si="91"/>
        <v>-7.3553204559048293</v>
      </c>
      <c r="K839">
        <f t="shared" si="92"/>
        <v>-7.2898810694989251</v>
      </c>
      <c r="L839">
        <f t="shared" si="93"/>
        <v>0</v>
      </c>
    </row>
    <row r="840" spans="1:12" x14ac:dyDescent="0.3">
      <c r="A840">
        <v>839</v>
      </c>
      <c r="B840" t="s">
        <v>854</v>
      </c>
      <c r="C840">
        <v>61.15</v>
      </c>
      <c r="D840">
        <v>1.0960000000000001E-2</v>
      </c>
      <c r="E840" s="10">
        <f t="shared" si="94"/>
        <v>-7.1007738615623928E-2</v>
      </c>
      <c r="F840">
        <f t="shared" si="95"/>
        <v>0.93145468392993136</v>
      </c>
      <c r="G840">
        <f t="shared" si="96"/>
        <v>61.038401291185103</v>
      </c>
      <c r="H840">
        <f t="shared" si="90"/>
        <v>2.5439064096382202E-2</v>
      </c>
      <c r="J840" s="18">
        <f t="shared" si="91"/>
        <v>-8.0768827853927139</v>
      </c>
      <c r="K840">
        <f t="shared" si="92"/>
        <v>-2.7963460714671129</v>
      </c>
      <c r="L840">
        <f t="shared" si="93"/>
        <v>0</v>
      </c>
    </row>
    <row r="841" spans="1:12" x14ac:dyDescent="0.3">
      <c r="A841">
        <v>840</v>
      </c>
      <c r="B841" t="s">
        <v>855</v>
      </c>
      <c r="C841">
        <v>60.55</v>
      </c>
      <c r="D841">
        <v>1.1209999999999999E-2</v>
      </c>
      <c r="E841" s="10">
        <f t="shared" si="94"/>
        <v>-9.8603921340801402E-3</v>
      </c>
      <c r="F841">
        <f t="shared" si="95"/>
        <v>0.99018806214227306</v>
      </c>
      <c r="G841">
        <f t="shared" si="96"/>
        <v>60.436978030899652</v>
      </c>
      <c r="H841">
        <f t="shared" si="90"/>
        <v>2.4172213058915357E-2</v>
      </c>
      <c r="J841" s="18">
        <f t="shared" si="91"/>
        <v>-7.5990386739566453</v>
      </c>
      <c r="K841">
        <f t="shared" si="92"/>
        <v>-2.1949228111816623</v>
      </c>
      <c r="L841">
        <f t="shared" si="93"/>
        <v>0</v>
      </c>
    </row>
    <row r="842" spans="1:12" x14ac:dyDescent="0.3">
      <c r="A842">
        <v>841</v>
      </c>
      <c r="B842" t="s">
        <v>856</v>
      </c>
      <c r="C842">
        <v>59.3</v>
      </c>
      <c r="D842">
        <v>1.106E-2</v>
      </c>
      <c r="E842" s="10">
        <f t="shared" si="94"/>
        <v>-2.0860163995421521E-2</v>
      </c>
      <c r="F842">
        <f t="shared" si="95"/>
        <v>0.97935590421139551</v>
      </c>
      <c r="G842">
        <f t="shared" si="96"/>
        <v>59.190791018534476</v>
      </c>
      <c r="H842">
        <f t="shared" si="90"/>
        <v>2.417847848541297E-2</v>
      </c>
      <c r="J842" s="18">
        <f t="shared" si="91"/>
        <v>-7.4442785016316488</v>
      </c>
      <c r="K842">
        <f t="shared" si="92"/>
        <v>-0.94873579881648595</v>
      </c>
      <c r="L842">
        <f t="shared" si="93"/>
        <v>0</v>
      </c>
    </row>
    <row r="843" spans="1:12" x14ac:dyDescent="0.3">
      <c r="A843">
        <v>842</v>
      </c>
      <c r="B843" t="s">
        <v>857</v>
      </c>
      <c r="C843">
        <v>58.35</v>
      </c>
      <c r="D843">
        <v>1.111E-2</v>
      </c>
      <c r="E843" s="10">
        <f t="shared" si="94"/>
        <v>-1.6149947271114719E-2</v>
      </c>
      <c r="F843">
        <f t="shared" si="95"/>
        <v>0.98397976391231035</v>
      </c>
      <c r="G843">
        <f t="shared" si="96"/>
        <v>58.24205521971799</v>
      </c>
      <c r="H843">
        <f t="shared" si="90"/>
        <v>2.4301345792307114E-2</v>
      </c>
      <c r="J843" s="18">
        <f t="shared" si="91"/>
        <v>-7.3621814603142939</v>
      </c>
      <c r="K843">
        <f t="shared" si="92"/>
        <v>0.55593987673741907</v>
      </c>
      <c r="L843">
        <f t="shared" si="93"/>
        <v>0</v>
      </c>
    </row>
    <row r="844" spans="1:12" x14ac:dyDescent="0.3">
      <c r="A844">
        <v>843</v>
      </c>
      <c r="B844" t="s">
        <v>858</v>
      </c>
      <c r="C844">
        <v>60</v>
      </c>
      <c r="D844">
        <v>1.137E-2</v>
      </c>
      <c r="E844" s="10">
        <f t="shared" si="94"/>
        <v>2.7885203489535642E-2</v>
      </c>
      <c r="F844">
        <f t="shared" si="95"/>
        <v>1.0282776349614395</v>
      </c>
      <c r="G844">
        <f t="shared" si="96"/>
        <v>59.886407662732303</v>
      </c>
      <c r="H844">
        <f t="shared" si="90"/>
        <v>2.3370817519231861E-2</v>
      </c>
      <c r="J844" s="18">
        <f t="shared" si="91"/>
        <v>-7.2801724589146763</v>
      </c>
      <c r="K844">
        <f t="shared" si="92"/>
        <v>-1.0884125662768938</v>
      </c>
      <c r="L844">
        <f t="shared" si="93"/>
        <v>0</v>
      </c>
    </row>
    <row r="845" spans="1:12" x14ac:dyDescent="0.3">
      <c r="A845">
        <v>844</v>
      </c>
      <c r="B845" t="s">
        <v>859</v>
      </c>
      <c r="C845">
        <v>59.6</v>
      </c>
      <c r="D845">
        <v>1.1009999999999999E-2</v>
      </c>
      <c r="E845" s="10">
        <f t="shared" si="94"/>
        <v>-6.6889881507965401E-3</v>
      </c>
      <c r="F845">
        <f t="shared" si="95"/>
        <v>0.9933333333333334</v>
      </c>
      <c r="G845">
        <f t="shared" si="96"/>
        <v>59.490734281956499</v>
      </c>
      <c r="H845">
        <f t="shared" si="90"/>
        <v>2.3199986575168752E-2</v>
      </c>
      <c r="J845" s="18">
        <f t="shared" si="91"/>
        <v>-7.1792084532126061</v>
      </c>
      <c r="K845">
        <f t="shared" si="92"/>
        <v>-0.69273918550108959</v>
      </c>
      <c r="L845">
        <f t="shared" si="93"/>
        <v>0</v>
      </c>
    </row>
    <row r="846" spans="1:12" x14ac:dyDescent="0.3">
      <c r="A846">
        <v>845</v>
      </c>
      <c r="B846" t="s">
        <v>860</v>
      </c>
      <c r="C846">
        <v>59.3</v>
      </c>
      <c r="D846">
        <v>1.0549999999999999E-2</v>
      </c>
      <c r="E846" s="10">
        <f t="shared" si="94"/>
        <v>-5.046268067624384E-3</v>
      </c>
      <c r="F846">
        <f t="shared" si="95"/>
        <v>0.99496644295302006</v>
      </c>
      <c r="G846">
        <f t="shared" si="96"/>
        <v>59.195822449603845</v>
      </c>
      <c r="H846">
        <f t="shared" si="90"/>
        <v>2.2730911548823778E-2</v>
      </c>
      <c r="J846" s="18">
        <f t="shared" si="91"/>
        <v>-6.9991840129178575</v>
      </c>
      <c r="K846">
        <f t="shared" si="92"/>
        <v>-0.78214370006164557</v>
      </c>
      <c r="L846">
        <f t="shared" si="93"/>
        <v>0</v>
      </c>
    </row>
    <row r="847" spans="1:12" x14ac:dyDescent="0.3">
      <c r="A847">
        <v>846</v>
      </c>
      <c r="B847" t="s">
        <v>861</v>
      </c>
      <c r="C847">
        <v>59.05</v>
      </c>
      <c r="D847">
        <v>1.0500000000000001E-2</v>
      </c>
      <c r="E847" s="10">
        <f t="shared" si="94"/>
        <v>-4.2247633603084943E-3</v>
      </c>
      <c r="F847">
        <f t="shared" si="95"/>
        <v>0.99578414839797635</v>
      </c>
      <c r="G847">
        <f t="shared" si="96"/>
        <v>58.946752867590384</v>
      </c>
      <c r="H847">
        <f t="shared" si="90"/>
        <v>2.2719728715821053E-2</v>
      </c>
      <c r="J847" s="18">
        <f t="shared" si="91"/>
        <v>-6.966305701030687</v>
      </c>
      <c r="K847">
        <f t="shared" si="92"/>
        <v>-2.4739850802240397</v>
      </c>
      <c r="L847">
        <f t="shared" si="93"/>
        <v>0</v>
      </c>
    </row>
    <row r="848" spans="1:12" x14ac:dyDescent="0.3">
      <c r="A848">
        <v>847</v>
      </c>
      <c r="B848" t="s">
        <v>862</v>
      </c>
      <c r="C848">
        <v>59.4</v>
      </c>
      <c r="D848">
        <v>1.0549999999999999E-2</v>
      </c>
      <c r="E848" s="10">
        <f t="shared" si="94"/>
        <v>5.9096837252280007E-3</v>
      </c>
      <c r="F848">
        <f t="shared" si="95"/>
        <v>1.0059271803556309</v>
      </c>
      <c r="G848">
        <f t="shared" si="96"/>
        <v>59.295646770766751</v>
      </c>
      <c r="H848">
        <f t="shared" si="90"/>
        <v>2.2772784205271658E-2</v>
      </c>
      <c r="J848" s="18">
        <f t="shared" si="91"/>
        <v>-7.0239019742220421</v>
      </c>
      <c r="K848">
        <f t="shared" si="92"/>
        <v>-3.3231289998690556</v>
      </c>
      <c r="L848">
        <f t="shared" si="93"/>
        <v>0</v>
      </c>
    </row>
    <row r="849" spans="1:12" x14ac:dyDescent="0.3">
      <c r="A849">
        <v>848</v>
      </c>
      <c r="B849" t="s">
        <v>863</v>
      </c>
      <c r="C849">
        <v>58.9</v>
      </c>
      <c r="D849">
        <v>1.04E-2</v>
      </c>
      <c r="E849" s="10">
        <f t="shared" si="94"/>
        <v>-8.4531357110582388E-3</v>
      </c>
      <c r="F849">
        <f t="shared" si="95"/>
        <v>0.99158249158249157</v>
      </c>
      <c r="G849">
        <f t="shared" si="96"/>
        <v>58.797995096455409</v>
      </c>
      <c r="H849">
        <f t="shared" si="90"/>
        <v>2.2795530654329703E-2</v>
      </c>
      <c r="J849" s="18">
        <f t="shared" si="91"/>
        <v>-6.9719092397193041</v>
      </c>
      <c r="K849">
        <f t="shared" si="92"/>
        <v>-2.8254773255577135</v>
      </c>
      <c r="L849">
        <f t="shared" si="93"/>
        <v>0</v>
      </c>
    </row>
    <row r="850" spans="1:12" x14ac:dyDescent="0.3">
      <c r="A850">
        <v>849</v>
      </c>
      <c r="B850" t="s">
        <v>864</v>
      </c>
      <c r="C850">
        <v>60.3</v>
      </c>
      <c r="D850">
        <v>9.7800000000000005E-3</v>
      </c>
      <c r="E850" s="10">
        <f t="shared" si="94"/>
        <v>2.3491013075598737E-2</v>
      </c>
      <c r="F850">
        <f t="shared" si="95"/>
        <v>1.0237691001697793</v>
      </c>
      <c r="G850">
        <f t="shared" si="96"/>
        <v>60.201791062028725</v>
      </c>
      <c r="H850">
        <f t="shared" si="90"/>
        <v>2.3224382871284536E-2</v>
      </c>
      <c r="J850" s="18">
        <f t="shared" si="91"/>
        <v>-7.2726568299632151</v>
      </c>
      <c r="K850">
        <f t="shared" si="92"/>
        <v>-4.2292732911310296</v>
      </c>
      <c r="L850">
        <f t="shared" si="93"/>
        <v>0</v>
      </c>
    </row>
    <row r="851" spans="1:12" x14ac:dyDescent="0.3">
      <c r="A851">
        <v>850</v>
      </c>
      <c r="B851" t="s">
        <v>865</v>
      </c>
      <c r="C851">
        <v>61.25</v>
      </c>
      <c r="D851">
        <v>9.4299999999999991E-3</v>
      </c>
      <c r="E851" s="10">
        <f t="shared" si="94"/>
        <v>1.5631745691696591E-2</v>
      </c>
      <c r="F851">
        <f t="shared" si="95"/>
        <v>1.0157545605306799</v>
      </c>
      <c r="G851">
        <f t="shared" si="96"/>
        <v>61.153811024969528</v>
      </c>
      <c r="H851">
        <f t="shared" si="90"/>
        <v>2.2337561484618958E-2</v>
      </c>
      <c r="J851" s="18">
        <f t="shared" si="91"/>
        <v>-7.1055678104557254</v>
      </c>
      <c r="K851">
        <f t="shared" si="92"/>
        <v>-5.1812932540718322</v>
      </c>
      <c r="L851">
        <f t="shared" si="93"/>
        <v>0</v>
      </c>
    </row>
    <row r="852" spans="1:12" x14ac:dyDescent="0.3">
      <c r="A852">
        <v>851</v>
      </c>
      <c r="B852" t="s">
        <v>866</v>
      </c>
      <c r="C852">
        <v>61.35</v>
      </c>
      <c r="D852">
        <v>9.1199999999999996E-3</v>
      </c>
      <c r="E852" s="10">
        <f t="shared" si="94"/>
        <v>1.6313217320840971E-3</v>
      </c>
      <c r="F852">
        <f t="shared" si="95"/>
        <v>1.0016326530612245</v>
      </c>
      <c r="G852">
        <f t="shared" si="96"/>
        <v>61.25681883562541</v>
      </c>
      <c r="H852">
        <f t="shared" si="90"/>
        <v>2.069302260540969E-2</v>
      </c>
      <c r="J852" s="18">
        <f t="shared" si="91"/>
        <v>-6.5935282647431084</v>
      </c>
      <c r="K852">
        <f t="shared" si="92"/>
        <v>-5.284301064727714</v>
      </c>
      <c r="L852">
        <f t="shared" si="93"/>
        <v>0</v>
      </c>
    </row>
    <row r="853" spans="1:12" x14ac:dyDescent="0.3">
      <c r="A853">
        <v>852</v>
      </c>
      <c r="B853" t="s">
        <v>867</v>
      </c>
      <c r="C853">
        <v>60.5</v>
      </c>
      <c r="D853">
        <v>8.5599999999999999E-3</v>
      </c>
      <c r="E853" s="10">
        <f t="shared" si="94"/>
        <v>-1.3951806120124673E-2</v>
      </c>
      <c r="F853">
        <f t="shared" si="95"/>
        <v>0.98614506927465362</v>
      </c>
      <c r="G853">
        <f t="shared" si="96"/>
        <v>60.413748207574841</v>
      </c>
      <c r="H853">
        <f t="shared" si="90"/>
        <v>2.0775005922410397E-2</v>
      </c>
      <c r="J853" s="18">
        <f t="shared" si="91"/>
        <v>-6.5285455425205408</v>
      </c>
      <c r="K853">
        <f t="shared" si="92"/>
        <v>-4.4412304366771451</v>
      </c>
      <c r="L853">
        <f t="shared" si="93"/>
        <v>0</v>
      </c>
    </row>
    <row r="854" spans="1:12" x14ac:dyDescent="0.3">
      <c r="A854">
        <v>853</v>
      </c>
      <c r="B854" t="s">
        <v>868</v>
      </c>
      <c r="C854">
        <v>60.1</v>
      </c>
      <c r="D854">
        <v>8.7100000000000007E-3</v>
      </c>
      <c r="E854" s="10">
        <f t="shared" si="94"/>
        <v>-6.633523495633906E-3</v>
      </c>
      <c r="F854">
        <f t="shared" si="95"/>
        <v>0.99338842975206609</v>
      </c>
      <c r="G854">
        <f t="shared" si="96"/>
        <v>60.012818128152112</v>
      </c>
      <c r="H854">
        <f t="shared" si="90"/>
        <v>2.0636123337600468E-2</v>
      </c>
      <c r="J854" s="18">
        <f t="shared" si="91"/>
        <v>-6.4418652589789982</v>
      </c>
      <c r="K854">
        <f t="shared" si="92"/>
        <v>-4.0403003572544165</v>
      </c>
      <c r="L854">
        <f t="shared" si="93"/>
        <v>0</v>
      </c>
    </row>
    <row r="855" spans="1:12" x14ac:dyDescent="0.3">
      <c r="A855">
        <v>854</v>
      </c>
      <c r="B855" t="s">
        <v>869</v>
      </c>
      <c r="C855">
        <v>59.65</v>
      </c>
      <c r="D855">
        <v>8.6099999999999996E-3</v>
      </c>
      <c r="E855" s="10">
        <f t="shared" si="94"/>
        <v>-7.5156929972367689E-3</v>
      </c>
      <c r="F855">
        <f t="shared" si="95"/>
        <v>0.99251247920133112</v>
      </c>
      <c r="G855">
        <f t="shared" si="96"/>
        <v>59.564463637018655</v>
      </c>
      <c r="H855">
        <f t="shared" si="90"/>
        <v>2.0567016594044085E-2</v>
      </c>
      <c r="J855" s="18">
        <f t="shared" si="91"/>
        <v>-6.3723267167622533</v>
      </c>
      <c r="K855">
        <f t="shared" si="92"/>
        <v>-3.5919458661209589</v>
      </c>
      <c r="L855">
        <f t="shared" si="93"/>
        <v>0</v>
      </c>
    </row>
    <row r="856" spans="1:12" x14ac:dyDescent="0.3">
      <c r="A856">
        <v>855</v>
      </c>
      <c r="B856" t="s">
        <v>870</v>
      </c>
      <c r="C856">
        <v>58.5</v>
      </c>
      <c r="D856">
        <v>8.8599999999999998E-3</v>
      </c>
      <c r="E856" s="10">
        <f t="shared" si="94"/>
        <v>-1.9467394306114265E-2</v>
      </c>
      <c r="F856">
        <f t="shared" si="95"/>
        <v>0.98072087175188605</v>
      </c>
      <c r="G856">
        <f t="shared" si="96"/>
        <v>58.4136787495422</v>
      </c>
      <c r="H856">
        <f t="shared" si="90"/>
        <v>2.0271754619740741E-2</v>
      </c>
      <c r="J856" s="18">
        <f t="shared" si="91"/>
        <v>-6.1594991430560686</v>
      </c>
      <c r="K856">
        <f t="shared" si="92"/>
        <v>-2.4411609786445041</v>
      </c>
      <c r="L856">
        <f t="shared" si="93"/>
        <v>0</v>
      </c>
    </row>
    <row r="857" spans="1:12" x14ac:dyDescent="0.3">
      <c r="A857">
        <v>856</v>
      </c>
      <c r="B857" t="s">
        <v>871</v>
      </c>
      <c r="C857">
        <v>56.55</v>
      </c>
      <c r="D857">
        <v>8.199999999999999E-3</v>
      </c>
      <c r="E857" s="10">
        <f t="shared" si="94"/>
        <v>-3.3901551675681457E-2</v>
      </c>
      <c r="F857">
        <f t="shared" si="95"/>
        <v>0.96666666666666656</v>
      </c>
      <c r="G857">
        <f t="shared" si="96"/>
        <v>56.472767787366344</v>
      </c>
      <c r="H857">
        <f t="shared" si="90"/>
        <v>2.0899186113606527E-2</v>
      </c>
      <c r="J857" s="18">
        <f t="shared" si="91"/>
        <v>-6.139145798934301</v>
      </c>
      <c r="K857">
        <f t="shared" si="92"/>
        <v>-0.50025001646864808</v>
      </c>
      <c r="L857">
        <f t="shared" si="93"/>
        <v>0</v>
      </c>
    </row>
    <row r="858" spans="1:12" x14ac:dyDescent="0.3">
      <c r="A858">
        <v>857</v>
      </c>
      <c r="B858" t="s">
        <v>872</v>
      </c>
      <c r="C858">
        <v>56.05</v>
      </c>
      <c r="D858">
        <v>8.3000000000000001E-3</v>
      </c>
      <c r="E858" s="10">
        <f t="shared" si="94"/>
        <v>-8.8810530439605937E-3</v>
      </c>
      <c r="F858">
        <f t="shared" si="95"/>
        <v>0.99115826702033594</v>
      </c>
      <c r="G858">
        <f t="shared" si="96"/>
        <v>55.972517770897696</v>
      </c>
      <c r="H858">
        <f t="shared" si="90"/>
        <v>2.0845673411359279E-2</v>
      </c>
      <c r="J858" s="18">
        <f t="shared" si="91"/>
        <v>-6.0691835621510348</v>
      </c>
      <c r="K858">
        <f t="shared" si="92"/>
        <v>4.1341430899599629E-2</v>
      </c>
      <c r="L858">
        <f t="shared" si="93"/>
        <v>0</v>
      </c>
    </row>
    <row r="859" spans="1:12" x14ac:dyDescent="0.3">
      <c r="A859">
        <v>858</v>
      </c>
      <c r="B859" t="s">
        <v>873</v>
      </c>
      <c r="C859">
        <v>56.3</v>
      </c>
      <c r="D859">
        <v>8.5100000000000002E-3</v>
      </c>
      <c r="E859" s="10">
        <f t="shared" si="94"/>
        <v>4.4503856274758623E-3</v>
      </c>
      <c r="F859">
        <f t="shared" si="95"/>
        <v>1.0044603033006245</v>
      </c>
      <c r="G859">
        <f t="shared" si="96"/>
        <v>56.220204435064986</v>
      </c>
      <c r="H859">
        <f t="shared" si="90"/>
        <v>2.0938054001151819E-2</v>
      </c>
      <c r="J859" s="18">
        <f t="shared" si="91"/>
        <v>-6.123056074195361</v>
      </c>
      <c r="K859">
        <f t="shared" si="92"/>
        <v>-0.20634523326769028</v>
      </c>
      <c r="L859">
        <f t="shared" si="93"/>
        <v>0</v>
      </c>
    </row>
    <row r="860" spans="1:12" x14ac:dyDescent="0.3">
      <c r="A860">
        <v>859</v>
      </c>
      <c r="B860" t="s">
        <v>874</v>
      </c>
      <c r="C860">
        <v>57.45</v>
      </c>
      <c r="D860">
        <v>8.3000000000000001E-3</v>
      </c>
      <c r="E860" s="10">
        <f t="shared" si="94"/>
        <v>2.0220469149120027E-2</v>
      </c>
      <c r="F860">
        <f t="shared" si="95"/>
        <v>1.0204262877442274</v>
      </c>
      <c r="G860">
        <f t="shared" si="96"/>
        <v>57.370582443141352</v>
      </c>
      <c r="H860">
        <f t="shared" si="90"/>
        <v>2.1454701043776905E-2</v>
      </c>
      <c r="J860" s="18">
        <f t="shared" si="91"/>
        <v>-6.4025241741066514</v>
      </c>
      <c r="K860">
        <f t="shared" si="92"/>
        <v>-1.3567232413440564</v>
      </c>
      <c r="L860">
        <f t="shared" si="93"/>
        <v>0</v>
      </c>
    </row>
    <row r="861" spans="1:12" x14ac:dyDescent="0.3">
      <c r="A861">
        <v>860</v>
      </c>
      <c r="B861" t="s">
        <v>875</v>
      </c>
      <c r="C861">
        <v>56.1</v>
      </c>
      <c r="D861">
        <v>9.2200000000000008E-3</v>
      </c>
      <c r="E861" s="10">
        <f t="shared" si="94"/>
        <v>-2.3779191766114063E-2</v>
      </c>
      <c r="F861">
        <f t="shared" si="95"/>
        <v>0.97650130548302871</v>
      </c>
      <c r="G861">
        <f t="shared" si="96"/>
        <v>56.013859201797295</v>
      </c>
      <c r="H861">
        <f t="shared" si="90"/>
        <v>2.1692186284676535E-2</v>
      </c>
      <c r="J861" s="18">
        <f t="shared" si="91"/>
        <v>-6.3203091438466545</v>
      </c>
      <c r="K861">
        <f t="shared" si="92"/>
        <v>1.9000747180834452</v>
      </c>
      <c r="L861">
        <f t="shared" si="93"/>
        <v>0</v>
      </c>
    </row>
    <row r="862" spans="1:12" x14ac:dyDescent="0.3">
      <c r="A862">
        <v>861</v>
      </c>
      <c r="B862" t="s">
        <v>876</v>
      </c>
      <c r="C862">
        <v>58</v>
      </c>
      <c r="D862">
        <v>8.9099999999999995E-3</v>
      </c>
      <c r="E862" s="10">
        <f t="shared" si="94"/>
        <v>3.3307198017768762E-2</v>
      </c>
      <c r="F862">
        <f t="shared" si="95"/>
        <v>1.0338680926916222</v>
      </c>
      <c r="G862">
        <f t="shared" si="96"/>
        <v>57.913933919880741</v>
      </c>
      <c r="H862">
        <f t="shared" si="90"/>
        <v>2.2356971074969721E-2</v>
      </c>
      <c r="J862" s="18">
        <f t="shared" si="91"/>
        <v>-6.7349679255996158</v>
      </c>
      <c r="K862">
        <f t="shared" si="92"/>
        <v>0.40135025123544921</v>
      </c>
      <c r="L862">
        <f t="shared" si="93"/>
        <v>0</v>
      </c>
    </row>
    <row r="863" spans="1:12" x14ac:dyDescent="0.3">
      <c r="A863">
        <v>862</v>
      </c>
      <c r="B863" t="s">
        <v>877</v>
      </c>
      <c r="C863">
        <v>58.4</v>
      </c>
      <c r="D863">
        <v>8.7100000000000007E-3</v>
      </c>
      <c r="E863" s="10">
        <f t="shared" si="94"/>
        <v>6.8728792877620504E-3</v>
      </c>
      <c r="F863">
        <f t="shared" si="95"/>
        <v>1.0068965517241379</v>
      </c>
      <c r="G863">
        <f t="shared" si="96"/>
        <v>58.31528417111619</v>
      </c>
      <c r="H863">
        <f t="shared" si="90"/>
        <v>2.2415591288462485E-2</v>
      </c>
      <c r="J863" s="18">
        <f t="shared" si="91"/>
        <v>-6.7994235680166293</v>
      </c>
      <c r="K863">
        <f t="shared" si="92"/>
        <v>0.39687550588569565</v>
      </c>
      <c r="L863">
        <f t="shared" si="93"/>
        <v>0</v>
      </c>
    </row>
    <row r="864" spans="1:12" x14ac:dyDescent="0.3">
      <c r="A864">
        <v>863</v>
      </c>
      <c r="B864" t="s">
        <v>878</v>
      </c>
      <c r="C864">
        <v>58.9</v>
      </c>
      <c r="D864">
        <v>9.1700000000000011E-3</v>
      </c>
      <c r="E864" s="10">
        <f t="shared" si="94"/>
        <v>8.5252008233596271E-3</v>
      </c>
      <c r="F864">
        <f t="shared" si="95"/>
        <v>1.0085616438356164</v>
      </c>
      <c r="G864">
        <f t="shared" si="96"/>
        <v>58.810049921027485</v>
      </c>
      <c r="H864">
        <f t="shared" si="90"/>
        <v>2.2482832141218757E-2</v>
      </c>
      <c r="J864" s="18">
        <f t="shared" si="91"/>
        <v>-6.8776816037355406</v>
      </c>
      <c r="K864">
        <f t="shared" si="92"/>
        <v>-9.7890244025599316E-2</v>
      </c>
      <c r="L864">
        <f t="shared" si="93"/>
        <v>0</v>
      </c>
    </row>
    <row r="865" spans="1:12" x14ac:dyDescent="0.3">
      <c r="A865">
        <v>864</v>
      </c>
      <c r="B865" t="s">
        <v>879</v>
      </c>
      <c r="C865">
        <v>58.8</v>
      </c>
      <c r="D865">
        <v>8.9700000000000005E-3</v>
      </c>
      <c r="E865" s="10">
        <f t="shared" si="94"/>
        <v>-1.6992357529598016E-3</v>
      </c>
      <c r="F865">
        <f t="shared" si="95"/>
        <v>0.99830220713073003</v>
      </c>
      <c r="G865">
        <f t="shared" si="96"/>
        <v>58.712159677001885</v>
      </c>
      <c r="H865">
        <f t="shared" ref="H865:H928" si="97">SQRT(_xlfn.VAR.S(E836:E865))</f>
        <v>2.2389604080449245E-2</v>
      </c>
      <c r="J865" s="18">
        <f t="shared" ref="J865:J928" si="98">-G865*$P$3*$Q$3*H865</f>
        <v>-6.8377618426150786</v>
      </c>
      <c r="K865">
        <f t="shared" si="92"/>
        <v>1.1988064470126716</v>
      </c>
      <c r="L865">
        <f t="shared" si="93"/>
        <v>0</v>
      </c>
    </row>
    <row r="866" spans="1:12" x14ac:dyDescent="0.3">
      <c r="A866">
        <v>865</v>
      </c>
      <c r="B866" t="s">
        <v>880</v>
      </c>
      <c r="C866">
        <v>61.5</v>
      </c>
      <c r="D866">
        <v>8.6599999999999993E-3</v>
      </c>
      <c r="E866" s="10">
        <f t="shared" si="94"/>
        <v>4.4895319907890946E-2</v>
      </c>
      <c r="F866">
        <f t="shared" si="95"/>
        <v>1.0459183673469388</v>
      </c>
      <c r="G866">
        <f t="shared" si="96"/>
        <v>61.41129902793341</v>
      </c>
      <c r="H866">
        <f t="shared" si="97"/>
        <v>2.1892122594221245E-2</v>
      </c>
      <c r="J866" s="18">
        <f t="shared" si="98"/>
        <v>-6.9931952863744824</v>
      </c>
      <c r="K866">
        <f t="shared" ref="K866:K929" si="99">+MIN(G867-G866,G868-G866,G869-G866,G870-G866,G871-G866,G872-G866,G873-G866,G874-G866,G875-G866,G876-G866)</f>
        <v>-1.5003329039188529</v>
      </c>
      <c r="L866">
        <f t="shared" ref="L866:L929" si="100">+IF(K866&lt;J866,1,0)</f>
        <v>0</v>
      </c>
    </row>
    <row r="867" spans="1:12" x14ac:dyDescent="0.3">
      <c r="A867">
        <v>866</v>
      </c>
      <c r="B867" t="s">
        <v>881</v>
      </c>
      <c r="C867">
        <v>60.5</v>
      </c>
      <c r="D867">
        <v>8.6599999999999993E-3</v>
      </c>
      <c r="E867" s="10">
        <f t="shared" si="94"/>
        <v>-1.6393809775676383E-2</v>
      </c>
      <c r="F867">
        <f t="shared" si="95"/>
        <v>0.98373983739837401</v>
      </c>
      <c r="G867">
        <f t="shared" si="96"/>
        <v>60.412741320162134</v>
      </c>
      <c r="H867">
        <f t="shared" si="97"/>
        <v>2.1889499833196893E-2</v>
      </c>
      <c r="J867" s="18">
        <f t="shared" si="98"/>
        <v>-6.8786606050064627</v>
      </c>
      <c r="K867">
        <f t="shared" si="99"/>
        <v>-0.50177519614757671</v>
      </c>
      <c r="L867">
        <f t="shared" si="100"/>
        <v>0</v>
      </c>
    </row>
    <row r="868" spans="1:12" x14ac:dyDescent="0.3">
      <c r="A868">
        <v>867</v>
      </c>
      <c r="B868" t="s">
        <v>882</v>
      </c>
      <c r="C868">
        <v>60.15</v>
      </c>
      <c r="D868">
        <v>8.8100000000000001E-3</v>
      </c>
      <c r="E868" s="10">
        <f t="shared" si="94"/>
        <v>-5.8019226161079426E-3</v>
      </c>
      <c r="F868">
        <f t="shared" si="95"/>
        <v>0.9942148760330578</v>
      </c>
      <c r="G868">
        <f t="shared" si="96"/>
        <v>60.061744560058742</v>
      </c>
      <c r="H868">
        <f t="shared" si="97"/>
        <v>2.1849372603260982E-2</v>
      </c>
      <c r="J868" s="18">
        <f t="shared" si="98"/>
        <v>-6.8261592219485259</v>
      </c>
      <c r="K868">
        <f t="shared" si="99"/>
        <v>-1.0025685923883358</v>
      </c>
      <c r="L868">
        <f t="shared" si="100"/>
        <v>0</v>
      </c>
    </row>
    <row r="869" spans="1:12" x14ac:dyDescent="0.3">
      <c r="A869">
        <v>868</v>
      </c>
      <c r="B869" t="s">
        <v>883</v>
      </c>
      <c r="C869">
        <v>60.75</v>
      </c>
      <c r="D869">
        <v>9.0699999999999999E-3</v>
      </c>
      <c r="E869" s="10">
        <f t="shared" si="94"/>
        <v>9.9256397999699982E-3</v>
      </c>
      <c r="F869">
        <f t="shared" si="95"/>
        <v>1.0099750623441397</v>
      </c>
      <c r="G869">
        <f t="shared" si="96"/>
        <v>60.658235626047151</v>
      </c>
      <c r="H869">
        <f t="shared" si="97"/>
        <v>2.193305993386294E-2</v>
      </c>
      <c r="J869" s="18">
        <f t="shared" si="98"/>
        <v>-6.9203570126962415</v>
      </c>
      <c r="K869">
        <f t="shared" si="99"/>
        <v>-1.5990596583767456</v>
      </c>
      <c r="L869">
        <f t="shared" si="100"/>
        <v>0</v>
      </c>
    </row>
    <row r="870" spans="1:12" x14ac:dyDescent="0.3">
      <c r="A870">
        <v>869</v>
      </c>
      <c r="B870" t="s">
        <v>884</v>
      </c>
      <c r="C870">
        <v>61.6</v>
      </c>
      <c r="D870">
        <v>9.3200000000000002E-3</v>
      </c>
      <c r="E870" s="10">
        <f t="shared" si="94"/>
        <v>1.3894788318816215E-2</v>
      </c>
      <c r="F870">
        <f t="shared" si="95"/>
        <v>1.0139917695473251</v>
      </c>
      <c r="G870">
        <f t="shared" si="96"/>
        <v>61.50438894381152</v>
      </c>
      <c r="H870">
        <f t="shared" si="97"/>
        <v>1.7908254235220432E-2</v>
      </c>
      <c r="J870" s="18">
        <f t="shared" si="98"/>
        <v>-5.7292643330404101</v>
      </c>
      <c r="K870">
        <f t="shared" si="99"/>
        <v>-2.4452129761411143</v>
      </c>
      <c r="L870">
        <f t="shared" si="100"/>
        <v>0</v>
      </c>
    </row>
    <row r="871" spans="1:12" x14ac:dyDescent="0.3">
      <c r="A871">
        <v>870</v>
      </c>
      <c r="B871" t="s">
        <v>885</v>
      </c>
      <c r="C871">
        <v>60</v>
      </c>
      <c r="D871">
        <v>8.9099999999999995E-3</v>
      </c>
      <c r="E871" s="10">
        <f t="shared" si="94"/>
        <v>-2.6317308317373417E-2</v>
      </c>
      <c r="F871">
        <f t="shared" si="95"/>
        <v>0.97402597402597402</v>
      </c>
      <c r="G871">
        <f t="shared" si="96"/>
        <v>59.910966124014557</v>
      </c>
      <c r="H871">
        <f t="shared" si="97"/>
        <v>1.8471647787013545E-2</v>
      </c>
      <c r="J871" s="18">
        <f t="shared" si="98"/>
        <v>-5.7564066025422935</v>
      </c>
      <c r="K871">
        <f t="shared" si="99"/>
        <v>-1.0010689195897413</v>
      </c>
      <c r="L871">
        <f t="shared" si="100"/>
        <v>0</v>
      </c>
    </row>
    <row r="872" spans="1:12" x14ac:dyDescent="0.3">
      <c r="A872">
        <v>871</v>
      </c>
      <c r="B872" t="s">
        <v>886</v>
      </c>
      <c r="C872">
        <v>60.2</v>
      </c>
      <c r="D872">
        <v>8.9099999999999995E-3</v>
      </c>
      <c r="E872" s="10">
        <f t="shared" si="94"/>
        <v>3.3277900926747457E-3</v>
      </c>
      <c r="F872">
        <f t="shared" si="95"/>
        <v>1.0033333333333334</v>
      </c>
      <c r="G872">
        <f t="shared" si="96"/>
        <v>60.110669344427947</v>
      </c>
      <c r="H872">
        <f t="shared" si="97"/>
        <v>1.8066917201650583E-2</v>
      </c>
      <c r="J872" s="18">
        <f t="shared" si="98"/>
        <v>-5.6490460989310334</v>
      </c>
      <c r="K872">
        <f t="shared" si="99"/>
        <v>-1.2007721400031315</v>
      </c>
      <c r="L872">
        <f t="shared" si="100"/>
        <v>0</v>
      </c>
    </row>
    <row r="873" spans="1:12" x14ac:dyDescent="0.3">
      <c r="A873">
        <v>872</v>
      </c>
      <c r="B873" t="s">
        <v>887</v>
      </c>
      <c r="C873">
        <v>61.3</v>
      </c>
      <c r="D873">
        <v>9.0699999999999999E-3</v>
      </c>
      <c r="E873" s="10">
        <f t="shared" si="94"/>
        <v>1.8107490627390206E-2</v>
      </c>
      <c r="F873">
        <f t="shared" si="95"/>
        <v>1.0182724252491693</v>
      </c>
      <c r="G873">
        <f t="shared" si="96"/>
        <v>61.207404837476382</v>
      </c>
      <c r="H873">
        <f t="shared" si="97"/>
        <v>1.8060751258523574E-2</v>
      </c>
      <c r="J873" s="18">
        <f t="shared" si="98"/>
        <v>-5.7501513772151487</v>
      </c>
      <c r="K873">
        <f t="shared" si="99"/>
        <v>-2.2975076330515662</v>
      </c>
      <c r="L873">
        <f t="shared" si="100"/>
        <v>0</v>
      </c>
    </row>
    <row r="874" spans="1:12" x14ac:dyDescent="0.3">
      <c r="A874">
        <v>873</v>
      </c>
      <c r="B874" t="s">
        <v>888</v>
      </c>
      <c r="C874">
        <v>61</v>
      </c>
      <c r="D874">
        <v>9.1700000000000011E-3</v>
      </c>
      <c r="E874" s="10">
        <f t="shared" si="94"/>
        <v>-4.9059787688544073E-3</v>
      </c>
      <c r="F874">
        <f t="shared" si="95"/>
        <v>0.99510603588907021</v>
      </c>
      <c r="G874">
        <f t="shared" si="96"/>
        <v>60.906842872371421</v>
      </c>
      <c r="H874">
        <f t="shared" si="97"/>
        <v>1.7397970363191011E-2</v>
      </c>
      <c r="J874" s="18">
        <f t="shared" si="98"/>
        <v>-5.5119361182893609</v>
      </c>
      <c r="K874">
        <f t="shared" si="99"/>
        <v>-1.9969456679466049</v>
      </c>
      <c r="L874">
        <f t="shared" si="100"/>
        <v>0</v>
      </c>
    </row>
    <row r="875" spans="1:12" x14ac:dyDescent="0.3">
      <c r="A875">
        <v>874</v>
      </c>
      <c r="B875" t="s">
        <v>889</v>
      </c>
      <c r="C875">
        <v>61.7</v>
      </c>
      <c r="D875">
        <v>9.1199999999999996E-3</v>
      </c>
      <c r="E875" s="10">
        <f t="shared" si="94"/>
        <v>1.1410066738030959E-2</v>
      </c>
      <c r="F875">
        <f t="shared" si="95"/>
        <v>1.0114754098360657</v>
      </c>
      <c r="G875">
        <f t="shared" si="96"/>
        <v>61.606287239740631</v>
      </c>
      <c r="H875">
        <f t="shared" si="97"/>
        <v>1.7451978804246603E-2</v>
      </c>
      <c r="J875" s="18">
        <f t="shared" si="98"/>
        <v>-5.5925414790749421</v>
      </c>
      <c r="K875">
        <f t="shared" si="99"/>
        <v>-2.6963900353158152</v>
      </c>
      <c r="L875">
        <f t="shared" si="100"/>
        <v>0</v>
      </c>
    </row>
    <row r="876" spans="1:12" x14ac:dyDescent="0.3">
      <c r="A876">
        <v>875</v>
      </c>
      <c r="B876" t="s">
        <v>890</v>
      </c>
      <c r="C876">
        <v>62.3</v>
      </c>
      <c r="D876">
        <v>9.0200000000000002E-3</v>
      </c>
      <c r="E876" s="10">
        <f t="shared" si="94"/>
        <v>9.6774948820652178E-3</v>
      </c>
      <c r="F876">
        <f t="shared" si="95"/>
        <v>1.0097244732576984</v>
      </c>
      <c r="G876">
        <f t="shared" si="96"/>
        <v>62.206412697414798</v>
      </c>
      <c r="H876">
        <f t="shared" si="97"/>
        <v>1.7478605141193676E-2</v>
      </c>
      <c r="J876" s="18">
        <f t="shared" si="98"/>
        <v>-5.6556357263358183</v>
      </c>
      <c r="K876">
        <f t="shared" si="99"/>
        <v>-3.2965154929899825</v>
      </c>
      <c r="L876">
        <f t="shared" si="100"/>
        <v>0</v>
      </c>
    </row>
    <row r="877" spans="1:12" x14ac:dyDescent="0.3">
      <c r="A877">
        <v>876</v>
      </c>
      <c r="B877" t="s">
        <v>891</v>
      </c>
      <c r="C877">
        <v>62.3</v>
      </c>
      <c r="D877">
        <v>8.9700000000000005E-3</v>
      </c>
      <c r="E877" s="10">
        <f t="shared" si="94"/>
        <v>0</v>
      </c>
      <c r="F877">
        <f t="shared" si="95"/>
        <v>1</v>
      </c>
      <c r="G877">
        <f t="shared" si="96"/>
        <v>62.206931086347232</v>
      </c>
      <c r="H877">
        <f t="shared" si="97"/>
        <v>1.7446671300578767E-2</v>
      </c>
      <c r="J877" s="18">
        <f t="shared" si="98"/>
        <v>-5.6453497854286496</v>
      </c>
      <c r="K877">
        <f t="shared" si="99"/>
        <v>-3.2970338819224168</v>
      </c>
      <c r="L877">
        <f t="shared" si="100"/>
        <v>0</v>
      </c>
    </row>
    <row r="878" spans="1:12" x14ac:dyDescent="0.3">
      <c r="A878">
        <v>877</v>
      </c>
      <c r="B878" t="s">
        <v>892</v>
      </c>
      <c r="C878">
        <v>59.15</v>
      </c>
      <c r="D878">
        <v>9.2200000000000008E-3</v>
      </c>
      <c r="E878" s="10">
        <f t="shared" si="94"/>
        <v>-5.1884835369011686E-2</v>
      </c>
      <c r="F878">
        <f t="shared" si="95"/>
        <v>0.949438202247191</v>
      </c>
      <c r="G878">
        <f t="shared" si="96"/>
        <v>59.059175967670406</v>
      </c>
      <c r="H878">
        <f t="shared" si="97"/>
        <v>1.998223816696992E-2</v>
      </c>
      <c r="J878" s="18">
        <f t="shared" si="98"/>
        <v>-6.1386237414082139</v>
      </c>
      <c r="K878">
        <f t="shared" si="99"/>
        <v>-0.14927876324559008</v>
      </c>
      <c r="L878">
        <f t="shared" si="100"/>
        <v>0</v>
      </c>
    </row>
    <row r="879" spans="1:12" x14ac:dyDescent="0.3">
      <c r="A879">
        <v>878</v>
      </c>
      <c r="B879" t="s">
        <v>893</v>
      </c>
      <c r="C879">
        <v>59.5</v>
      </c>
      <c r="D879">
        <v>9.2700000000000005E-3</v>
      </c>
      <c r="E879" s="10">
        <f t="shared" si="94"/>
        <v>5.899722127188322E-3</v>
      </c>
      <c r="F879">
        <f t="shared" si="95"/>
        <v>1.0059171597633136</v>
      </c>
      <c r="G879">
        <f t="shared" si="96"/>
        <v>59.408143477435665</v>
      </c>
      <c r="H879">
        <f t="shared" si="97"/>
        <v>1.9948144411312516E-2</v>
      </c>
      <c r="J879" s="18">
        <f t="shared" si="98"/>
        <v>-6.1643598756137239</v>
      </c>
      <c r="K879">
        <f t="shared" si="99"/>
        <v>-0.49824627301084945</v>
      </c>
      <c r="L879">
        <f t="shared" si="100"/>
        <v>0</v>
      </c>
    </row>
    <row r="880" spans="1:12" x14ac:dyDescent="0.3">
      <c r="A880">
        <v>879</v>
      </c>
      <c r="B880" t="s">
        <v>894</v>
      </c>
      <c r="C880">
        <v>59.4</v>
      </c>
      <c r="D880">
        <v>9.2200000000000008E-3</v>
      </c>
      <c r="E880" s="10">
        <f t="shared" si="94"/>
        <v>-1.6820861829848262E-3</v>
      </c>
      <c r="F880">
        <f t="shared" si="95"/>
        <v>0.99831932773109244</v>
      </c>
      <c r="G880">
        <f t="shared" si="96"/>
        <v>59.30879209602066</v>
      </c>
      <c r="H880">
        <f t="shared" si="97"/>
        <v>1.94642141859021E-2</v>
      </c>
      <c r="J880" s="18">
        <f t="shared" si="98"/>
        <v>-6.0047572432303866</v>
      </c>
      <c r="K880">
        <f t="shared" si="99"/>
        <v>-0.39889489159584457</v>
      </c>
      <c r="L880">
        <f t="shared" si="100"/>
        <v>0</v>
      </c>
    </row>
    <row r="881" spans="1:12" x14ac:dyDescent="0.3">
      <c r="A881">
        <v>880</v>
      </c>
      <c r="B881" t="s">
        <v>895</v>
      </c>
      <c r="C881">
        <v>59</v>
      </c>
      <c r="D881">
        <v>9.1700000000000011E-3</v>
      </c>
      <c r="E881" s="10">
        <f t="shared" si="94"/>
        <v>-6.7567824628797625E-3</v>
      </c>
      <c r="F881">
        <f t="shared" si="95"/>
        <v>0.9932659932659933</v>
      </c>
      <c r="G881">
        <f t="shared" si="96"/>
        <v>58.909897204424816</v>
      </c>
      <c r="H881">
        <f t="shared" si="97"/>
        <v>1.9252373565353694E-2</v>
      </c>
      <c r="J881" s="18">
        <f t="shared" si="98"/>
        <v>-5.8994570745353228</v>
      </c>
      <c r="K881">
        <f t="shared" si="99"/>
        <v>1.8461621334232561</v>
      </c>
      <c r="L881">
        <f t="shared" si="100"/>
        <v>0</v>
      </c>
    </row>
    <row r="882" spans="1:12" x14ac:dyDescent="0.3">
      <c r="A882">
        <v>881</v>
      </c>
      <c r="B882" t="s">
        <v>896</v>
      </c>
      <c r="C882">
        <v>60.85</v>
      </c>
      <c r="D882">
        <v>9.2700000000000005E-3</v>
      </c>
      <c r="E882" s="10">
        <f t="shared" si="94"/>
        <v>3.0874375527816734E-2</v>
      </c>
      <c r="F882">
        <f t="shared" si="95"/>
        <v>1.0313559322033898</v>
      </c>
      <c r="G882">
        <f t="shared" si="96"/>
        <v>60.756059337848072</v>
      </c>
      <c r="H882">
        <f t="shared" si="97"/>
        <v>2.0123744386239782E-2</v>
      </c>
      <c r="J882" s="18">
        <f t="shared" si="98"/>
        <v>-6.3597184636898074</v>
      </c>
      <c r="K882">
        <f t="shared" si="99"/>
        <v>0.49504246148518405</v>
      </c>
      <c r="L882">
        <f t="shared" si="100"/>
        <v>0</v>
      </c>
    </row>
    <row r="883" spans="1:12" x14ac:dyDescent="0.3">
      <c r="A883">
        <v>882</v>
      </c>
      <c r="B883" t="s">
        <v>897</v>
      </c>
      <c r="C883">
        <v>61.35</v>
      </c>
      <c r="D883">
        <v>9.6799999999999994E-3</v>
      </c>
      <c r="E883" s="10">
        <f t="shared" si="94"/>
        <v>8.1833517233842294E-3</v>
      </c>
      <c r="F883">
        <f t="shared" si="95"/>
        <v>1.0082169268693508</v>
      </c>
      <c r="G883">
        <f t="shared" si="96"/>
        <v>61.251101799333256</v>
      </c>
      <c r="H883">
        <f t="shared" si="97"/>
        <v>2.0010381545835672E-2</v>
      </c>
      <c r="J883" s="18">
        <f t="shared" si="98"/>
        <v>-6.3754196326414485</v>
      </c>
      <c r="K883">
        <f t="shared" si="99"/>
        <v>-0.24908864385581353</v>
      </c>
      <c r="L883">
        <f t="shared" si="100"/>
        <v>0</v>
      </c>
    </row>
    <row r="884" spans="1:12" x14ac:dyDescent="0.3">
      <c r="A884">
        <v>883</v>
      </c>
      <c r="B884" t="s">
        <v>898</v>
      </c>
      <c r="C884">
        <v>62.95</v>
      </c>
      <c r="D884">
        <v>9.8899999999999995E-3</v>
      </c>
      <c r="E884" s="10">
        <f t="shared" si="94"/>
        <v>2.5745589333435848E-2</v>
      </c>
      <c r="F884">
        <f t="shared" si="95"/>
        <v>1.0260798696006521</v>
      </c>
      <c r="G884">
        <f t="shared" si="96"/>
        <v>62.846322887361247</v>
      </c>
      <c r="H884">
        <f t="shared" si="97"/>
        <v>2.048196353982738E-2</v>
      </c>
      <c r="J884" s="18">
        <f t="shared" si="98"/>
        <v>-6.6956225244727747</v>
      </c>
      <c r="K884">
        <f t="shared" si="99"/>
        <v>-2.4927643744188615</v>
      </c>
      <c r="L884">
        <f t="shared" si="100"/>
        <v>0</v>
      </c>
    </row>
    <row r="885" spans="1:12" x14ac:dyDescent="0.3">
      <c r="A885">
        <v>884</v>
      </c>
      <c r="B885" t="s">
        <v>899</v>
      </c>
      <c r="C885">
        <v>62.75</v>
      </c>
      <c r="D885">
        <v>9.7299999999999991E-3</v>
      </c>
      <c r="E885" s="10">
        <f t="shared" si="94"/>
        <v>-3.1821824784629424E-3</v>
      </c>
      <c r="F885">
        <f t="shared" si="95"/>
        <v>0.9968228752978554</v>
      </c>
      <c r="G885">
        <f t="shared" si="96"/>
        <v>62.648322882145621</v>
      </c>
      <c r="H885">
        <f t="shared" si="97"/>
        <v>2.0431081557753195E-2</v>
      </c>
      <c r="J885" s="18">
        <f t="shared" si="98"/>
        <v>-6.6579465958367345</v>
      </c>
      <c r="K885">
        <f t="shared" si="99"/>
        <v>-2.2947643692032358</v>
      </c>
      <c r="L885">
        <f t="shared" si="100"/>
        <v>0</v>
      </c>
    </row>
    <row r="886" spans="1:12" x14ac:dyDescent="0.3">
      <c r="A886">
        <v>885</v>
      </c>
      <c r="B886" t="s">
        <v>900</v>
      </c>
      <c r="C886">
        <v>63.45</v>
      </c>
      <c r="D886">
        <v>9.3799999999999994E-3</v>
      </c>
      <c r="E886" s="10">
        <f t="shared" si="94"/>
        <v>1.1093616148503477E-2</v>
      </c>
      <c r="F886">
        <f t="shared" si="95"/>
        <v>1.0111553784860559</v>
      </c>
      <c r="G886">
        <f t="shared" si="96"/>
        <v>63.350883995863285</v>
      </c>
      <c r="H886">
        <f t="shared" si="97"/>
        <v>2.0099044699581799E-2</v>
      </c>
      <c r="J886" s="18">
        <f t="shared" si="98"/>
        <v>-6.6231958283592141</v>
      </c>
      <c r="K886">
        <f t="shared" si="99"/>
        <v>-2.9973254829208997</v>
      </c>
      <c r="L886">
        <f t="shared" si="100"/>
        <v>0</v>
      </c>
    </row>
    <row r="887" spans="1:12" x14ac:dyDescent="0.3">
      <c r="A887">
        <v>886</v>
      </c>
      <c r="B887" t="s">
        <v>901</v>
      </c>
      <c r="C887">
        <v>65.05</v>
      </c>
      <c r="D887">
        <v>9.4299999999999991E-3</v>
      </c>
      <c r="E887" s="10">
        <f t="shared" si="94"/>
        <v>2.4904010798117434E-2</v>
      </c>
      <c r="F887">
        <f t="shared" si="95"/>
        <v>1.0252167060677697</v>
      </c>
      <c r="G887">
        <f t="shared" si="96"/>
        <v>64.947843382437028</v>
      </c>
      <c r="H887">
        <f t="shared" si="97"/>
        <v>1.9255422195308434E-2</v>
      </c>
      <c r="J887" s="18">
        <f t="shared" si="98"/>
        <v>-6.5051494833217092</v>
      </c>
      <c r="K887">
        <f t="shared" si="99"/>
        <v>-4.9427264051102853</v>
      </c>
      <c r="L887">
        <f t="shared" si="100"/>
        <v>0</v>
      </c>
    </row>
    <row r="888" spans="1:12" x14ac:dyDescent="0.3">
      <c r="A888">
        <v>887</v>
      </c>
      <c r="B888" t="s">
        <v>902</v>
      </c>
      <c r="C888">
        <v>65</v>
      </c>
      <c r="D888">
        <v>9.7299999999999991E-3</v>
      </c>
      <c r="E888" s="10">
        <f t="shared" si="94"/>
        <v>-7.6893506287716788E-4</v>
      </c>
      <c r="F888">
        <f t="shared" si="95"/>
        <v>0.99923136049192929</v>
      </c>
      <c r="G888">
        <f t="shared" si="96"/>
        <v>64.894677089075145</v>
      </c>
      <c r="H888">
        <f t="shared" si="97"/>
        <v>1.9115043701437212E-2</v>
      </c>
      <c r="J888" s="18">
        <f t="shared" si="98"/>
        <v>-6.4524384667553152</v>
      </c>
      <c r="K888">
        <f t="shared" si="99"/>
        <v>-5.5405124277815432</v>
      </c>
      <c r="L888">
        <f t="shared" si="100"/>
        <v>0</v>
      </c>
    </row>
    <row r="889" spans="1:12" x14ac:dyDescent="0.3">
      <c r="A889">
        <v>888</v>
      </c>
      <c r="B889" t="s">
        <v>903</v>
      </c>
      <c r="C889">
        <v>63.25</v>
      </c>
      <c r="D889">
        <v>9.6799999999999994E-3</v>
      </c>
      <c r="E889" s="10">
        <f t="shared" si="94"/>
        <v>-2.7292142288007512E-2</v>
      </c>
      <c r="F889">
        <f t="shared" si="95"/>
        <v>0.97307692307692306</v>
      </c>
      <c r="G889">
        <f t="shared" si="96"/>
        <v>63.148038937372917</v>
      </c>
      <c r="H889">
        <f t="shared" si="97"/>
        <v>2.0000971195056672E-2</v>
      </c>
      <c r="J889" s="18">
        <f t="shared" si="98"/>
        <v>-6.5697743474784573</v>
      </c>
      <c r="K889">
        <f t="shared" si="99"/>
        <v>-4.0434712679266411</v>
      </c>
      <c r="L889">
        <f t="shared" si="100"/>
        <v>0</v>
      </c>
    </row>
    <row r="890" spans="1:12" x14ac:dyDescent="0.3">
      <c r="A890">
        <v>889</v>
      </c>
      <c r="B890" t="s">
        <v>904</v>
      </c>
      <c r="C890">
        <v>63.9</v>
      </c>
      <c r="D890">
        <v>9.4799999999999988E-3</v>
      </c>
      <c r="E890" s="10">
        <f t="shared" si="94"/>
        <v>1.0224233775859445E-2</v>
      </c>
      <c r="F890">
        <f t="shared" si="95"/>
        <v>1.0102766798418972</v>
      </c>
      <c r="G890">
        <f t="shared" si="96"/>
        <v>63.79911771798966</v>
      </c>
      <c r="H890">
        <f t="shared" si="97"/>
        <v>1.9801632251233738E-2</v>
      </c>
      <c r="J890" s="18">
        <f t="shared" si="98"/>
        <v>-6.5713585518785544</v>
      </c>
      <c r="K890">
        <f t="shared" si="99"/>
        <v>-4.7934054249392872</v>
      </c>
      <c r="L890">
        <f t="shared" si="100"/>
        <v>0</v>
      </c>
    </row>
    <row r="891" spans="1:12" x14ac:dyDescent="0.3">
      <c r="A891">
        <v>890</v>
      </c>
      <c r="B891" t="s">
        <v>905</v>
      </c>
      <c r="C891">
        <v>64.45</v>
      </c>
      <c r="D891">
        <v>9.4799999999999988E-3</v>
      </c>
      <c r="E891" s="10">
        <f t="shared" si="94"/>
        <v>8.5703680017072872E-3</v>
      </c>
      <c r="F891">
        <f t="shared" si="95"/>
        <v>1.0086071987480438</v>
      </c>
      <c r="G891">
        <f t="shared" si="96"/>
        <v>64.348249404138244</v>
      </c>
      <c r="H891">
        <f t="shared" si="97"/>
        <v>1.9131736640921118E-2</v>
      </c>
      <c r="J891" s="18">
        <f t="shared" si="98"/>
        <v>-6.4036948836542988</v>
      </c>
      <c r="K891">
        <f t="shared" si="99"/>
        <v>-5.3425371110878714</v>
      </c>
      <c r="L891">
        <f t="shared" si="100"/>
        <v>0</v>
      </c>
    </row>
    <row r="892" spans="1:12" x14ac:dyDescent="0.3">
      <c r="A892">
        <v>891</v>
      </c>
      <c r="B892" t="s">
        <v>906</v>
      </c>
      <c r="C892">
        <v>63.7</v>
      </c>
      <c r="D892">
        <v>9.6799999999999994E-3</v>
      </c>
      <c r="E892" s="10">
        <f t="shared" si="94"/>
        <v>-1.1705166807078716E-2</v>
      </c>
      <c r="F892">
        <f t="shared" si="95"/>
        <v>0.98836307214895269</v>
      </c>
      <c r="G892">
        <f t="shared" si="96"/>
        <v>63.597313522698101</v>
      </c>
      <c r="H892">
        <f t="shared" si="97"/>
        <v>1.8561322020278149E-2</v>
      </c>
      <c r="J892" s="18">
        <f t="shared" si="98"/>
        <v>-6.1402658742572749</v>
      </c>
      <c r="K892">
        <f t="shared" si="99"/>
        <v>-4.5916012296477291</v>
      </c>
      <c r="L892">
        <f t="shared" si="100"/>
        <v>0</v>
      </c>
    </row>
    <row r="893" spans="1:12" x14ac:dyDescent="0.3">
      <c r="A893">
        <v>892</v>
      </c>
      <c r="B893" t="s">
        <v>907</v>
      </c>
      <c r="C893">
        <v>61.1</v>
      </c>
      <c r="D893">
        <v>9.6299999999999997E-3</v>
      </c>
      <c r="E893" s="10">
        <f t="shared" si="94"/>
        <v>-4.1672696400568074E-2</v>
      </c>
      <c r="F893">
        <f t="shared" si="95"/>
        <v>0.95918367346938771</v>
      </c>
      <c r="G893">
        <f t="shared" si="96"/>
        <v>61.002013155477442</v>
      </c>
      <c r="H893">
        <f t="shared" si="97"/>
        <v>2.026153266999919E-2</v>
      </c>
      <c r="J893" s="18">
        <f t="shared" si="98"/>
        <v>-6.4291855862904344</v>
      </c>
      <c r="K893">
        <f t="shared" si="99"/>
        <v>-1.9963008624270699</v>
      </c>
      <c r="L893">
        <f t="shared" si="100"/>
        <v>0</v>
      </c>
    </row>
    <row r="894" spans="1:12" x14ac:dyDescent="0.3">
      <c r="A894">
        <v>893</v>
      </c>
      <c r="B894" t="s">
        <v>908</v>
      </c>
      <c r="C894">
        <v>60.45</v>
      </c>
      <c r="D894">
        <v>9.58E-3</v>
      </c>
      <c r="E894" s="10">
        <f t="shared" si="94"/>
        <v>-1.0695289116747919E-2</v>
      </c>
      <c r="F894">
        <f t="shared" si="95"/>
        <v>0.98936170212765961</v>
      </c>
      <c r="G894">
        <f t="shared" si="96"/>
        <v>60.353558512942385</v>
      </c>
      <c r="H894">
        <f t="shared" si="97"/>
        <v>2.0335691389451137E-2</v>
      </c>
      <c r="J894" s="18">
        <f t="shared" si="98"/>
        <v>-6.3841241611444666</v>
      </c>
      <c r="K894">
        <f t="shared" si="99"/>
        <v>-1.3478462198920127</v>
      </c>
      <c r="L894">
        <f t="shared" si="100"/>
        <v>0</v>
      </c>
    </row>
    <row r="895" spans="1:12" x14ac:dyDescent="0.3">
      <c r="A895">
        <v>894</v>
      </c>
      <c r="B895" t="s">
        <v>909</v>
      </c>
      <c r="C895">
        <v>61.75</v>
      </c>
      <c r="D895">
        <v>9.58E-3</v>
      </c>
      <c r="E895" s="10">
        <f t="shared" si="94"/>
        <v>2.1277398447284879E-2</v>
      </c>
      <c r="F895">
        <f t="shared" si="95"/>
        <v>1.021505376344086</v>
      </c>
      <c r="G895">
        <f t="shared" si="96"/>
        <v>61.651484502468023</v>
      </c>
      <c r="H895">
        <f t="shared" si="97"/>
        <v>2.0665750548517926E-2</v>
      </c>
      <c r="J895" s="18">
        <f t="shared" si="98"/>
        <v>-6.6272632458589422</v>
      </c>
      <c r="K895">
        <f t="shared" si="99"/>
        <v>-2.6457722094176503</v>
      </c>
      <c r="L895">
        <f t="shared" si="100"/>
        <v>0</v>
      </c>
    </row>
    <row r="896" spans="1:12" x14ac:dyDescent="0.3">
      <c r="A896">
        <v>895</v>
      </c>
      <c r="B896" t="s">
        <v>910</v>
      </c>
      <c r="C896">
        <v>60.45</v>
      </c>
      <c r="D896">
        <v>9.58E-3</v>
      </c>
      <c r="E896" s="10">
        <f t="shared" si="94"/>
        <v>-2.1277398447284851E-2</v>
      </c>
      <c r="F896">
        <f t="shared" si="95"/>
        <v>0.97894736842105268</v>
      </c>
      <c r="G896">
        <f t="shared" si="96"/>
        <v>60.353558512942385</v>
      </c>
      <c r="H896">
        <f t="shared" si="97"/>
        <v>1.9380272674156145E-2</v>
      </c>
      <c r="J896" s="18">
        <f t="shared" si="98"/>
        <v>-6.0841829598589072</v>
      </c>
      <c r="K896">
        <f t="shared" si="99"/>
        <v>-1.3478462198920127</v>
      </c>
      <c r="L896">
        <f t="shared" si="100"/>
        <v>0</v>
      </c>
    </row>
    <row r="897" spans="1:12" x14ac:dyDescent="0.3">
      <c r="A897">
        <v>896</v>
      </c>
      <c r="B897" t="s">
        <v>911</v>
      </c>
      <c r="C897">
        <v>60.1</v>
      </c>
      <c r="D897">
        <v>9.4799999999999988E-3</v>
      </c>
      <c r="E897" s="10">
        <f t="shared" si="94"/>
        <v>-5.8067355196398393E-3</v>
      </c>
      <c r="F897">
        <f t="shared" si="95"/>
        <v>0.99421009098428448</v>
      </c>
      <c r="G897">
        <f t="shared" si="96"/>
        <v>60.005116977326743</v>
      </c>
      <c r="H897">
        <f t="shared" si="97"/>
        <v>1.9177603186764113E-2</v>
      </c>
      <c r="J897" s="18">
        <f t="shared" si="98"/>
        <v>-5.9857988089790473</v>
      </c>
      <c r="K897">
        <f t="shared" si="99"/>
        <v>-0.99940468427637086</v>
      </c>
      <c r="L897">
        <f t="shared" si="100"/>
        <v>0</v>
      </c>
    </row>
    <row r="898" spans="1:12" x14ac:dyDescent="0.3">
      <c r="A898">
        <v>897</v>
      </c>
      <c r="B898" t="s">
        <v>912</v>
      </c>
      <c r="C898">
        <v>59.45</v>
      </c>
      <c r="D898">
        <v>9.6799999999999994E-3</v>
      </c>
      <c r="E898" s="10">
        <f t="shared" si="94"/>
        <v>-1.0874218404371049E-2</v>
      </c>
      <c r="F898">
        <f t="shared" si="95"/>
        <v>0.98918469217970051</v>
      </c>
      <c r="G898">
        <f t="shared" si="96"/>
        <v>59.354164661293602</v>
      </c>
      <c r="H898">
        <f t="shared" si="97"/>
        <v>1.9250722353819822E-2</v>
      </c>
      <c r="J898" s="18">
        <f t="shared" si="98"/>
        <v>-5.9434378840886319</v>
      </c>
      <c r="K898">
        <f t="shared" si="99"/>
        <v>-0.34845236824322967</v>
      </c>
      <c r="L898">
        <f t="shared" si="100"/>
        <v>0</v>
      </c>
    </row>
    <row r="899" spans="1:12" x14ac:dyDescent="0.3">
      <c r="A899">
        <v>898</v>
      </c>
      <c r="B899" t="s">
        <v>913</v>
      </c>
      <c r="C899">
        <v>59.2</v>
      </c>
      <c r="D899">
        <v>9.6799999999999994E-3</v>
      </c>
      <c r="E899" s="10">
        <f t="shared" ref="E899:E962" si="101">LN(C899/C898)</f>
        <v>-4.2140812468308775E-3</v>
      </c>
      <c r="F899">
        <f t="shared" ref="F899:F962" si="102">C899/C898</f>
        <v>0.9957947855340622</v>
      </c>
      <c r="G899">
        <f t="shared" ref="G899:G962" si="103">C899*EXP(-2/12*D899)</f>
        <v>59.104567669446276</v>
      </c>
      <c r="H899">
        <f t="shared" si="97"/>
        <v>1.9162337630199242E-2</v>
      </c>
      <c r="J899" s="18">
        <f t="shared" si="98"/>
        <v>-5.8912714427976791</v>
      </c>
      <c r="K899">
        <f t="shared" si="99"/>
        <v>-9.8855376395903249E-2</v>
      </c>
      <c r="L899">
        <f t="shared" si="100"/>
        <v>0</v>
      </c>
    </row>
    <row r="900" spans="1:12" x14ac:dyDescent="0.3">
      <c r="A900">
        <v>899</v>
      </c>
      <c r="B900" t="s">
        <v>914</v>
      </c>
      <c r="C900">
        <v>59.1</v>
      </c>
      <c r="D900">
        <v>9.58E-3</v>
      </c>
      <c r="E900" s="10">
        <f t="shared" si="101"/>
        <v>-1.6906174779075501E-3</v>
      </c>
      <c r="F900">
        <f t="shared" si="102"/>
        <v>0.99831081081081074</v>
      </c>
      <c r="G900">
        <f t="shared" si="103"/>
        <v>59.005712293050372</v>
      </c>
      <c r="H900">
        <f t="shared" si="97"/>
        <v>1.8958668584541906E-2</v>
      </c>
      <c r="J900" s="18">
        <f t="shared" si="98"/>
        <v>-5.8189066855685487</v>
      </c>
      <c r="K900">
        <f t="shared" si="99"/>
        <v>0.99380446803930766</v>
      </c>
      <c r="L900">
        <f t="shared" si="100"/>
        <v>0</v>
      </c>
    </row>
    <row r="901" spans="1:12" x14ac:dyDescent="0.3">
      <c r="A901">
        <v>900</v>
      </c>
      <c r="B901" t="s">
        <v>915</v>
      </c>
      <c r="C901">
        <v>61.1</v>
      </c>
      <c r="D901">
        <v>9.6799999999999994E-3</v>
      </c>
      <c r="E901" s="10">
        <f t="shared" si="101"/>
        <v>3.3280941765497153E-2</v>
      </c>
      <c r="F901">
        <f t="shared" si="102"/>
        <v>1.0338409475465313</v>
      </c>
      <c r="G901">
        <f t="shared" si="103"/>
        <v>61.001504807485937</v>
      </c>
      <c r="H901">
        <f t="shared" si="97"/>
        <v>1.9373585317563009E-2</v>
      </c>
      <c r="J901" s="18">
        <f t="shared" si="98"/>
        <v>-6.147379842463728</v>
      </c>
      <c r="K901">
        <f t="shared" si="99"/>
        <v>-1.0019880463962565</v>
      </c>
      <c r="L901">
        <f t="shared" si="100"/>
        <v>0</v>
      </c>
    </row>
    <row r="902" spans="1:12" x14ac:dyDescent="0.3">
      <c r="A902">
        <v>901</v>
      </c>
      <c r="B902" t="s">
        <v>916</v>
      </c>
      <c r="C902">
        <v>60.3</v>
      </c>
      <c r="D902">
        <v>9.7800000000000005E-3</v>
      </c>
      <c r="E902" s="10">
        <f t="shared" si="101"/>
        <v>-1.317976244440996E-2</v>
      </c>
      <c r="F902">
        <f t="shared" si="102"/>
        <v>0.98690671031096555</v>
      </c>
      <c r="G902">
        <f t="shared" si="103"/>
        <v>60.201791062028725</v>
      </c>
      <c r="H902">
        <f t="shared" si="97"/>
        <v>1.9527416850534277E-2</v>
      </c>
      <c r="J902" s="18">
        <f t="shared" si="98"/>
        <v>-6.1149612593224534</v>
      </c>
      <c r="K902">
        <f t="shared" si="99"/>
        <v>-0.2022743009390453</v>
      </c>
      <c r="L902">
        <f t="shared" si="100"/>
        <v>0</v>
      </c>
    </row>
    <row r="903" spans="1:12" x14ac:dyDescent="0.3">
      <c r="A903">
        <v>902</v>
      </c>
      <c r="B903" t="s">
        <v>917</v>
      </c>
      <c r="C903">
        <v>60.7</v>
      </c>
      <c r="D903">
        <v>9.9900000000000006E-3</v>
      </c>
      <c r="E903" s="10">
        <f t="shared" si="101"/>
        <v>6.6115943323130106E-3</v>
      </c>
      <c r="F903">
        <f t="shared" si="102"/>
        <v>1.0066334991708128</v>
      </c>
      <c r="G903">
        <f t="shared" si="103"/>
        <v>60.599018590352131</v>
      </c>
      <c r="H903">
        <f t="shared" si="97"/>
        <v>1.9272080085527506E-2</v>
      </c>
      <c r="J903" s="18">
        <f t="shared" si="98"/>
        <v>-6.0748237625028372</v>
      </c>
      <c r="K903">
        <f t="shared" si="99"/>
        <v>-0.59950182926245077</v>
      </c>
      <c r="L903">
        <f t="shared" si="100"/>
        <v>0</v>
      </c>
    </row>
    <row r="904" spans="1:12" x14ac:dyDescent="0.3">
      <c r="A904">
        <v>903</v>
      </c>
      <c r="B904" t="s">
        <v>918</v>
      </c>
      <c r="C904">
        <v>60.3</v>
      </c>
      <c r="D904">
        <v>1.004E-2</v>
      </c>
      <c r="E904" s="10">
        <f t="shared" si="101"/>
        <v>-6.6115943323129299E-3</v>
      </c>
      <c r="F904">
        <f t="shared" si="102"/>
        <v>0.99341021416803943</v>
      </c>
      <c r="G904">
        <f t="shared" si="103"/>
        <v>60.199182374271338</v>
      </c>
      <c r="H904">
        <f t="shared" si="97"/>
        <v>1.9288560295153859E-2</v>
      </c>
      <c r="J904" s="18">
        <f t="shared" si="98"/>
        <v>-6.0399021976049045</v>
      </c>
      <c r="K904">
        <f t="shared" si="99"/>
        <v>-0.19966561318165787</v>
      </c>
      <c r="L904">
        <f t="shared" si="100"/>
        <v>0</v>
      </c>
    </row>
    <row r="905" spans="1:12" x14ac:dyDescent="0.3">
      <c r="A905">
        <v>904</v>
      </c>
      <c r="B905" t="s">
        <v>919</v>
      </c>
      <c r="C905">
        <v>60.1</v>
      </c>
      <c r="D905">
        <v>1.004E-2</v>
      </c>
      <c r="E905" s="10">
        <f t="shared" si="101"/>
        <v>-3.322262191977848E-3</v>
      </c>
      <c r="F905">
        <f t="shared" si="102"/>
        <v>0.99668325041459371</v>
      </c>
      <c r="G905">
        <f t="shared" si="103"/>
        <v>59.99951676108968</v>
      </c>
      <c r="H905">
        <f t="shared" si="97"/>
        <v>1.9165059330135306E-2</v>
      </c>
      <c r="J905" s="18">
        <f t="shared" si="98"/>
        <v>-5.9813252815736764</v>
      </c>
      <c r="K905">
        <f t="shared" si="99"/>
        <v>0.80068909247759024</v>
      </c>
      <c r="L905">
        <f t="shared" si="100"/>
        <v>0</v>
      </c>
    </row>
    <row r="906" spans="1:12" x14ac:dyDescent="0.3">
      <c r="A906">
        <v>905</v>
      </c>
      <c r="B906" t="s">
        <v>920</v>
      </c>
      <c r="C906">
        <v>60.9</v>
      </c>
      <c r="D906">
        <v>9.8399999999999998E-3</v>
      </c>
      <c r="E906" s="10">
        <f t="shared" si="101"/>
        <v>1.3223333174689433E-2</v>
      </c>
      <c r="F906">
        <f t="shared" si="102"/>
        <v>1.0133111480865225</v>
      </c>
      <c r="G906">
        <f t="shared" si="103"/>
        <v>60.80020585356727</v>
      </c>
      <c r="H906">
        <f t="shared" si="97"/>
        <v>1.9243162619363943E-2</v>
      </c>
      <c r="J906" s="18">
        <f t="shared" si="98"/>
        <v>-6.0858465853569816</v>
      </c>
      <c r="K906">
        <f t="shared" si="99"/>
        <v>0.54971223534923297</v>
      </c>
      <c r="L906">
        <f t="shared" si="100"/>
        <v>0</v>
      </c>
    </row>
    <row r="907" spans="1:12" x14ac:dyDescent="0.3">
      <c r="A907">
        <v>906</v>
      </c>
      <c r="B907" t="s">
        <v>921</v>
      </c>
      <c r="C907">
        <v>61.45</v>
      </c>
      <c r="D907">
        <v>9.7800000000000005E-3</v>
      </c>
      <c r="E907" s="10">
        <f t="shared" si="101"/>
        <v>8.9906612961925328E-3</v>
      </c>
      <c r="F907">
        <f t="shared" si="102"/>
        <v>1.0090311986863711</v>
      </c>
      <c r="G907">
        <f t="shared" si="103"/>
        <v>61.349918088916503</v>
      </c>
      <c r="H907">
        <f t="shared" si="97"/>
        <v>1.9325202690294124E-2</v>
      </c>
      <c r="J907" s="18">
        <f t="shared" si="98"/>
        <v>-6.1670510785966579</v>
      </c>
      <c r="K907">
        <f t="shared" si="99"/>
        <v>0.29889490710613842</v>
      </c>
      <c r="L907">
        <f t="shared" si="100"/>
        <v>0</v>
      </c>
    </row>
    <row r="908" spans="1:12" x14ac:dyDescent="0.3">
      <c r="A908">
        <v>907</v>
      </c>
      <c r="B908" t="s">
        <v>922</v>
      </c>
      <c r="C908">
        <v>61.9</v>
      </c>
      <c r="D908">
        <v>1.004E-2</v>
      </c>
      <c r="E908" s="10">
        <f t="shared" si="101"/>
        <v>7.2963436785065611E-3</v>
      </c>
      <c r="F908">
        <f t="shared" si="102"/>
        <v>1.0073230268510984</v>
      </c>
      <c r="G908">
        <f t="shared" si="103"/>
        <v>61.796507279724644</v>
      </c>
      <c r="H908">
        <f t="shared" si="97"/>
        <v>1.6742568281335257E-2</v>
      </c>
      <c r="J908" s="18">
        <f t="shared" si="98"/>
        <v>-5.3817746538163735</v>
      </c>
      <c r="K908">
        <f t="shared" si="99"/>
        <v>-1.394035252672289</v>
      </c>
      <c r="L908">
        <f t="shared" si="100"/>
        <v>0</v>
      </c>
    </row>
    <row r="909" spans="1:12" x14ac:dyDescent="0.3">
      <c r="A909">
        <v>908</v>
      </c>
      <c r="B909" t="s">
        <v>923</v>
      </c>
      <c r="C909">
        <v>61.75</v>
      </c>
      <c r="D909">
        <v>9.8399999999999998E-3</v>
      </c>
      <c r="E909" s="10">
        <f t="shared" si="101"/>
        <v>-2.4262041824638257E-3</v>
      </c>
      <c r="F909">
        <f t="shared" si="102"/>
        <v>0.99757673667205171</v>
      </c>
      <c r="G909">
        <f t="shared" si="103"/>
        <v>61.648812996022642</v>
      </c>
      <c r="H909">
        <f t="shared" si="97"/>
        <v>1.6736381215258851E-2</v>
      </c>
      <c r="J909" s="18">
        <f t="shared" si="98"/>
        <v>-5.3669281240380116</v>
      </c>
      <c r="K909">
        <f t="shared" si="99"/>
        <v>-1.2463409689702871</v>
      </c>
      <c r="L909">
        <f t="shared" si="100"/>
        <v>0</v>
      </c>
    </row>
    <row r="910" spans="1:12" x14ac:dyDescent="0.3">
      <c r="A910">
        <v>909</v>
      </c>
      <c r="B910" t="s">
        <v>924</v>
      </c>
      <c r="C910">
        <v>63.15</v>
      </c>
      <c r="D910">
        <v>9.6299999999999997E-3</v>
      </c>
      <c r="E910" s="10">
        <f t="shared" si="101"/>
        <v>2.2418873288413573E-2</v>
      </c>
      <c r="F910">
        <f t="shared" si="102"/>
        <v>1.022672064777328</v>
      </c>
      <c r="G910">
        <f t="shared" si="103"/>
        <v>63.048725544490999</v>
      </c>
      <c r="H910">
        <f t="shared" si="97"/>
        <v>1.7164381457694999E-2</v>
      </c>
      <c r="J910" s="18">
        <f t="shared" si="98"/>
        <v>-5.629164893256501</v>
      </c>
      <c r="K910">
        <f t="shared" si="99"/>
        <v>-2.6462535174386446</v>
      </c>
      <c r="L910">
        <f t="shared" si="100"/>
        <v>0</v>
      </c>
    </row>
    <row r="911" spans="1:12" x14ac:dyDescent="0.3">
      <c r="A911">
        <v>910</v>
      </c>
      <c r="B911" t="s">
        <v>925</v>
      </c>
      <c r="C911">
        <v>64.55</v>
      </c>
      <c r="D911">
        <v>9.4799999999999988E-3</v>
      </c>
      <c r="E911" s="10">
        <f t="shared" si="101"/>
        <v>2.1927268496151391E-2</v>
      </c>
      <c r="F911">
        <f t="shared" si="102"/>
        <v>1.0221694378463975</v>
      </c>
      <c r="G911">
        <f t="shared" si="103"/>
        <v>64.448091528892533</v>
      </c>
      <c r="H911">
        <f t="shared" si="97"/>
        <v>1.7453902205108621E-2</v>
      </c>
      <c r="J911" s="18">
        <f t="shared" si="98"/>
        <v>-5.8511616993903823</v>
      </c>
      <c r="K911">
        <f t="shared" si="99"/>
        <v>-4.0456195018401786</v>
      </c>
      <c r="L911">
        <f t="shared" si="100"/>
        <v>0</v>
      </c>
    </row>
    <row r="912" spans="1:12" x14ac:dyDescent="0.3">
      <c r="A912">
        <v>911</v>
      </c>
      <c r="B912" t="s">
        <v>926</v>
      </c>
      <c r="C912">
        <v>68.5</v>
      </c>
      <c r="D912">
        <v>9.6799999999999994E-3</v>
      </c>
      <c r="E912" s="10">
        <f t="shared" si="101"/>
        <v>5.939362797552817E-2</v>
      </c>
      <c r="F912">
        <f t="shared" si="102"/>
        <v>1.0611928737412859</v>
      </c>
      <c r="G912">
        <f t="shared" si="103"/>
        <v>68.389575766166715</v>
      </c>
      <c r="H912">
        <f t="shared" si="97"/>
        <v>1.9661669590973034E-2</v>
      </c>
      <c r="J912" s="18">
        <f t="shared" si="98"/>
        <v>-6.9943893476642485</v>
      </c>
      <c r="K912">
        <f t="shared" si="99"/>
        <v>-7.9871037391143602</v>
      </c>
      <c r="L912">
        <f t="shared" si="100"/>
        <v>1</v>
      </c>
    </row>
    <row r="913" spans="1:12" x14ac:dyDescent="0.3">
      <c r="A913">
        <v>912</v>
      </c>
      <c r="B913" t="s">
        <v>927</v>
      </c>
      <c r="C913">
        <v>69.2</v>
      </c>
      <c r="D913">
        <v>9.6799999999999994E-3</v>
      </c>
      <c r="E913" s="10">
        <f t="shared" si="101"/>
        <v>1.0167117355444242E-2</v>
      </c>
      <c r="F913">
        <f t="shared" si="102"/>
        <v>1.0102189781021897</v>
      </c>
      <c r="G913">
        <f t="shared" si="103"/>
        <v>69.088447343339226</v>
      </c>
      <c r="H913">
        <f t="shared" si="97"/>
        <v>1.9679734641542525E-2</v>
      </c>
      <c r="J913" s="18">
        <f t="shared" si="98"/>
        <v>-7.0723569430140225</v>
      </c>
      <c r="K913">
        <f t="shared" si="99"/>
        <v>-8.6859753162868714</v>
      </c>
      <c r="L913">
        <f t="shared" si="100"/>
        <v>1</v>
      </c>
    </row>
    <row r="914" spans="1:12" x14ac:dyDescent="0.3">
      <c r="A914">
        <v>913</v>
      </c>
      <c r="B914" t="s">
        <v>928</v>
      </c>
      <c r="C914">
        <v>69.099999999999994</v>
      </c>
      <c r="D914">
        <v>9.6799999999999994E-3</v>
      </c>
      <c r="E914" s="10">
        <f t="shared" si="101"/>
        <v>-1.4461318499997379E-3</v>
      </c>
      <c r="F914">
        <f t="shared" si="102"/>
        <v>0.99855491329479762</v>
      </c>
      <c r="G914">
        <f t="shared" si="103"/>
        <v>68.98860854660029</v>
      </c>
      <c r="H914">
        <f t="shared" si="97"/>
        <v>1.9266144608809748E-2</v>
      </c>
      <c r="J914" s="18">
        <f t="shared" si="98"/>
        <v>-6.9137186457927546</v>
      </c>
      <c r="K914">
        <f t="shared" si="99"/>
        <v>-8.5861365195479351</v>
      </c>
      <c r="L914">
        <f t="shared" si="100"/>
        <v>1</v>
      </c>
    </row>
    <row r="915" spans="1:12" x14ac:dyDescent="0.3">
      <c r="A915">
        <v>914</v>
      </c>
      <c r="B915" t="s">
        <v>929</v>
      </c>
      <c r="C915">
        <v>70.349999999999994</v>
      </c>
      <c r="D915">
        <v>9.5300000000000003E-3</v>
      </c>
      <c r="E915" s="10">
        <f t="shared" si="101"/>
        <v>1.7928052786773958E-2</v>
      </c>
      <c r="F915">
        <f t="shared" si="102"/>
        <v>1.0180897250361796</v>
      </c>
      <c r="G915">
        <f t="shared" si="103"/>
        <v>70.238349442623672</v>
      </c>
      <c r="H915">
        <f t="shared" si="97"/>
        <v>1.9413464028503864E-2</v>
      </c>
      <c r="J915" s="18">
        <f t="shared" si="98"/>
        <v>-7.0927856176917059</v>
      </c>
      <c r="K915">
        <f t="shared" si="99"/>
        <v>-9.8358774155713178</v>
      </c>
      <c r="L915">
        <f t="shared" si="100"/>
        <v>1</v>
      </c>
    </row>
    <row r="916" spans="1:12" x14ac:dyDescent="0.3">
      <c r="A916">
        <v>915</v>
      </c>
      <c r="B916" t="s">
        <v>930</v>
      </c>
      <c r="C916">
        <v>68.45</v>
      </c>
      <c r="D916">
        <v>9.5300000000000003E-3</v>
      </c>
      <c r="E916" s="10">
        <f t="shared" si="101"/>
        <v>-2.7379231825939994E-2</v>
      </c>
      <c r="F916">
        <f t="shared" si="102"/>
        <v>0.972992181947406</v>
      </c>
      <c r="G916">
        <f t="shared" si="103"/>
        <v>68.341364880562764</v>
      </c>
      <c r="H916">
        <f t="shared" si="97"/>
        <v>2.017170732498285E-2</v>
      </c>
      <c r="J916" s="18">
        <f t="shared" si="98"/>
        <v>-7.1707702322709608</v>
      </c>
      <c r="K916">
        <f t="shared" si="99"/>
        <v>-7.93889285351041</v>
      </c>
      <c r="L916">
        <f t="shared" si="100"/>
        <v>1</v>
      </c>
    </row>
    <row r="917" spans="1:12" x14ac:dyDescent="0.3">
      <c r="A917">
        <v>916</v>
      </c>
      <c r="B917" t="s">
        <v>931</v>
      </c>
      <c r="C917">
        <v>64.05</v>
      </c>
      <c r="D917">
        <v>9.5300000000000003E-3</v>
      </c>
      <c r="E917" s="10">
        <f t="shared" si="101"/>
        <v>-6.6439523391714744E-2</v>
      </c>
      <c r="F917">
        <f t="shared" si="102"/>
        <v>0.93571950328707076</v>
      </c>
      <c r="G917">
        <f t="shared" si="103"/>
        <v>63.948348000000657</v>
      </c>
      <c r="H917">
        <f t="shared" si="97"/>
        <v>2.3325150498393257E-2</v>
      </c>
      <c r="J917" s="18">
        <f t="shared" si="98"/>
        <v>-7.7587772706781379</v>
      </c>
      <c r="K917">
        <f t="shared" si="99"/>
        <v>-3.545875972948302</v>
      </c>
      <c r="L917">
        <f t="shared" si="100"/>
        <v>0</v>
      </c>
    </row>
    <row r="918" spans="1:12" x14ac:dyDescent="0.3">
      <c r="A918">
        <v>917</v>
      </c>
      <c r="B918" t="s">
        <v>932</v>
      </c>
      <c r="C918">
        <v>60.5</v>
      </c>
      <c r="D918">
        <v>9.6799999999999994E-3</v>
      </c>
      <c r="E918" s="10">
        <f t="shared" si="101"/>
        <v>-5.7020663305947419E-2</v>
      </c>
      <c r="F918">
        <f t="shared" si="102"/>
        <v>0.94457455113192823</v>
      </c>
      <c r="G918">
        <f t="shared" si="103"/>
        <v>60.402472027052355</v>
      </c>
      <c r="H918">
        <f t="shared" si="97"/>
        <v>2.5505245459044673E-2</v>
      </c>
      <c r="J918" s="18">
        <f t="shared" si="98"/>
        <v>-8.0135273032370211</v>
      </c>
      <c r="K918">
        <f t="shared" si="99"/>
        <v>0.10135137341665512</v>
      </c>
      <c r="L918">
        <f t="shared" si="100"/>
        <v>0</v>
      </c>
    </row>
    <row r="919" spans="1:12" x14ac:dyDescent="0.3">
      <c r="A919">
        <v>918</v>
      </c>
      <c r="B919" t="s">
        <v>933</v>
      </c>
      <c r="C919">
        <v>61.7</v>
      </c>
      <c r="D919">
        <v>9.58E-3</v>
      </c>
      <c r="E919" s="10">
        <f t="shared" si="101"/>
        <v>1.9640565874546417E-2</v>
      </c>
      <c r="F919">
        <f t="shared" si="102"/>
        <v>1.0198347107438017</v>
      </c>
      <c r="G919">
        <f t="shared" si="103"/>
        <v>61.601564272101655</v>
      </c>
      <c r="H919">
        <f t="shared" si="97"/>
        <v>2.5364210945099341E-2</v>
      </c>
      <c r="J919" s="18">
        <f t="shared" si="98"/>
        <v>-8.1274180197469512</v>
      </c>
      <c r="K919">
        <f t="shared" si="99"/>
        <v>-1.0977408716326451</v>
      </c>
      <c r="L919">
        <f t="shared" si="100"/>
        <v>0</v>
      </c>
    </row>
    <row r="920" spans="1:12" x14ac:dyDescent="0.3">
      <c r="A920">
        <v>919</v>
      </c>
      <c r="B920" t="s">
        <v>934</v>
      </c>
      <c r="C920">
        <v>60.6</v>
      </c>
      <c r="D920">
        <v>9.5300000000000003E-3</v>
      </c>
      <c r="E920" s="10">
        <f t="shared" si="101"/>
        <v>-1.7989037836073342E-2</v>
      </c>
      <c r="F920">
        <f t="shared" si="102"/>
        <v>0.98217179902755269</v>
      </c>
      <c r="G920">
        <f t="shared" si="103"/>
        <v>60.50382340046901</v>
      </c>
      <c r="H920">
        <f t="shared" si="97"/>
        <v>2.5463173730545335E-2</v>
      </c>
      <c r="J920" s="18">
        <f t="shared" si="98"/>
        <v>-8.0137327220000785</v>
      </c>
      <c r="K920">
        <f t="shared" si="99"/>
        <v>2.296873069977778</v>
      </c>
      <c r="L920">
        <f t="shared" si="100"/>
        <v>0</v>
      </c>
    </row>
    <row r="921" spans="1:12" x14ac:dyDescent="0.3">
      <c r="A921">
        <v>920</v>
      </c>
      <c r="B921" t="s">
        <v>935</v>
      </c>
      <c r="C921">
        <v>63</v>
      </c>
      <c r="D921">
        <v>9.58E-3</v>
      </c>
      <c r="E921" s="10">
        <f t="shared" si="101"/>
        <v>3.8839833316263957E-2</v>
      </c>
      <c r="F921">
        <f t="shared" si="102"/>
        <v>1.0396039603960396</v>
      </c>
      <c r="G921">
        <f t="shared" si="103"/>
        <v>62.8994902616273</v>
      </c>
      <c r="H921">
        <f t="shared" si="97"/>
        <v>2.6466872499223318E-2</v>
      </c>
      <c r="J921" s="18">
        <f t="shared" si="98"/>
        <v>-8.6594289209702886</v>
      </c>
      <c r="K921">
        <f t="shared" si="99"/>
        <v>-9.8793791180511903E-2</v>
      </c>
      <c r="L921">
        <f t="shared" si="100"/>
        <v>0</v>
      </c>
    </row>
    <row r="922" spans="1:12" x14ac:dyDescent="0.3">
      <c r="A922">
        <v>921</v>
      </c>
      <c r="B922" t="s">
        <v>936</v>
      </c>
      <c r="C922">
        <v>64.75</v>
      </c>
      <c r="D922">
        <v>9.58E-3</v>
      </c>
      <c r="E922" s="10">
        <f t="shared" si="101"/>
        <v>2.7398974188114347E-2</v>
      </c>
      <c r="F922">
        <f t="shared" si="102"/>
        <v>1.0277777777777777</v>
      </c>
      <c r="G922">
        <f t="shared" si="103"/>
        <v>64.646698324450284</v>
      </c>
      <c r="H922">
        <f t="shared" si="97"/>
        <v>2.6869035873895962E-2</v>
      </c>
      <c r="J922" s="18">
        <f t="shared" si="98"/>
        <v>-9.035203383103136</v>
      </c>
      <c r="K922">
        <f t="shared" si="99"/>
        <v>-1.8460018540034966</v>
      </c>
      <c r="L922">
        <f t="shared" si="100"/>
        <v>0</v>
      </c>
    </row>
    <row r="923" spans="1:12" x14ac:dyDescent="0.3">
      <c r="A923">
        <v>922</v>
      </c>
      <c r="B923" t="s">
        <v>937</v>
      </c>
      <c r="C923">
        <v>64.2</v>
      </c>
      <c r="D923">
        <v>9.4799999999999988E-3</v>
      </c>
      <c r="E923" s="10">
        <f t="shared" si="101"/>
        <v>-8.5304898837316005E-3</v>
      </c>
      <c r="F923">
        <f t="shared" si="102"/>
        <v>0.99150579150579154</v>
      </c>
      <c r="G923">
        <f t="shared" si="103"/>
        <v>64.098644092252528</v>
      </c>
      <c r="H923">
        <f t="shared" si="97"/>
        <v>2.573058463116825E-2</v>
      </c>
      <c r="J923" s="18">
        <f t="shared" si="98"/>
        <v>-8.5790262648415787</v>
      </c>
      <c r="K923">
        <f t="shared" si="99"/>
        <v>-1.29794762180574</v>
      </c>
      <c r="L923">
        <f t="shared" si="100"/>
        <v>0</v>
      </c>
    </row>
    <row r="924" spans="1:12" x14ac:dyDescent="0.3">
      <c r="A924">
        <v>923</v>
      </c>
      <c r="B924" t="s">
        <v>938</v>
      </c>
      <c r="C924">
        <v>65.349999999999994</v>
      </c>
      <c r="D924">
        <v>9.3799999999999994E-3</v>
      </c>
      <c r="E924" s="10">
        <f t="shared" si="101"/>
        <v>1.7754229374315277E-2</v>
      </c>
      <c r="F924">
        <f t="shared" si="102"/>
        <v>1.0179127725856696</v>
      </c>
      <c r="G924">
        <f t="shared" si="103"/>
        <v>65.247915983131051</v>
      </c>
      <c r="H924">
        <f t="shared" si="97"/>
        <v>2.5784119588027E-2</v>
      </c>
      <c r="J924" s="18">
        <f t="shared" si="98"/>
        <v>-8.7510154837496863</v>
      </c>
      <c r="K924">
        <f t="shared" si="99"/>
        <v>-2.6925503539647266</v>
      </c>
      <c r="L924">
        <f t="shared" si="100"/>
        <v>0</v>
      </c>
    </row>
    <row r="925" spans="1:12" x14ac:dyDescent="0.3">
      <c r="A925">
        <v>924</v>
      </c>
      <c r="B925" t="s">
        <v>939</v>
      </c>
      <c r="C925">
        <v>65.05</v>
      </c>
      <c r="D925">
        <v>9.3799999999999994E-3</v>
      </c>
      <c r="E925" s="10">
        <f t="shared" si="101"/>
        <v>-4.601235111716593E-3</v>
      </c>
      <c r="F925">
        <f t="shared" si="102"/>
        <v>0.99540933435348133</v>
      </c>
      <c r="G925">
        <f t="shared" si="103"/>
        <v>64.948384616720347</v>
      </c>
      <c r="H925">
        <f t="shared" si="97"/>
        <v>2.5569641858153577E-2</v>
      </c>
      <c r="J925" s="18">
        <f t="shared" si="98"/>
        <v>-8.6383838775611448</v>
      </c>
      <c r="K925">
        <f t="shared" si="99"/>
        <v>-2.8418216989161564</v>
      </c>
      <c r="L925">
        <f t="shared" si="100"/>
        <v>0</v>
      </c>
    </row>
    <row r="926" spans="1:12" x14ac:dyDescent="0.3">
      <c r="A926">
        <v>925</v>
      </c>
      <c r="B926" t="s">
        <v>940</v>
      </c>
      <c r="C926">
        <v>63.35</v>
      </c>
      <c r="D926">
        <v>9.4799999999999988E-3</v>
      </c>
      <c r="E926" s="10">
        <f t="shared" si="101"/>
        <v>-2.6481298191366125E-2</v>
      </c>
      <c r="F926">
        <f t="shared" si="102"/>
        <v>0.97386625672559579</v>
      </c>
      <c r="G926">
        <f t="shared" si="103"/>
        <v>63.249986031841082</v>
      </c>
      <c r="H926">
        <f t="shared" si="97"/>
        <v>2.57481713553377E-2</v>
      </c>
      <c r="J926" s="18">
        <f t="shared" si="98"/>
        <v>-8.4712271121634419</v>
      </c>
      <c r="K926">
        <f t="shared" si="99"/>
        <v>-2.1424301418972789</v>
      </c>
      <c r="L926">
        <f t="shared" si="100"/>
        <v>0</v>
      </c>
    </row>
    <row r="927" spans="1:12" x14ac:dyDescent="0.3">
      <c r="A927">
        <v>926</v>
      </c>
      <c r="B927" t="s">
        <v>941</v>
      </c>
      <c r="C927">
        <v>63.4</v>
      </c>
      <c r="D927">
        <v>9.5300000000000003E-3</v>
      </c>
      <c r="E927" s="10">
        <f t="shared" si="101"/>
        <v>7.8895467603209979E-4</v>
      </c>
      <c r="F927">
        <f t="shared" si="102"/>
        <v>1.0007892659826361</v>
      </c>
      <c r="G927">
        <f t="shared" si="103"/>
        <v>63.299379597190352</v>
      </c>
      <c r="H927">
        <f t="shared" si="97"/>
        <v>2.5711215506768782E-2</v>
      </c>
      <c r="J927" s="18">
        <f t="shared" si="98"/>
        <v>-8.4656744324263187</v>
      </c>
      <c r="K927">
        <f t="shared" si="99"/>
        <v>-2.840841866208379</v>
      </c>
      <c r="L927">
        <f t="shared" si="100"/>
        <v>0</v>
      </c>
    </row>
    <row r="928" spans="1:12" x14ac:dyDescent="0.3">
      <c r="A928">
        <v>927</v>
      </c>
      <c r="B928" t="s">
        <v>942</v>
      </c>
      <c r="C928">
        <v>62.9</v>
      </c>
      <c r="D928">
        <v>9.4799999999999988E-3</v>
      </c>
      <c r="E928" s="10">
        <f t="shared" si="101"/>
        <v>-7.9176977367853493E-3</v>
      </c>
      <c r="F928">
        <f t="shared" si="102"/>
        <v>0.99211356466876977</v>
      </c>
      <c r="G928">
        <f t="shared" si="103"/>
        <v>62.800696470446788</v>
      </c>
      <c r="H928">
        <f t="shared" si="97"/>
        <v>2.5666659956027842E-2</v>
      </c>
      <c r="J928" s="18">
        <f t="shared" si="98"/>
        <v>-8.3844256452782968</v>
      </c>
      <c r="K928">
        <f t="shared" si="99"/>
        <v>-2.3421587394648142</v>
      </c>
      <c r="L928">
        <f t="shared" si="100"/>
        <v>0</v>
      </c>
    </row>
    <row r="929" spans="1:12" x14ac:dyDescent="0.3">
      <c r="A929">
        <v>928</v>
      </c>
      <c r="B929" t="s">
        <v>943</v>
      </c>
      <c r="C929">
        <v>65.150000000000006</v>
      </c>
      <c r="D929">
        <v>9.4799999999999988E-3</v>
      </c>
      <c r="E929" s="10">
        <f t="shared" si="101"/>
        <v>3.5146139864459414E-2</v>
      </c>
      <c r="F929">
        <f t="shared" si="102"/>
        <v>1.03577106518283</v>
      </c>
      <c r="G929">
        <f t="shared" si="103"/>
        <v>65.047144277418255</v>
      </c>
      <c r="H929">
        <f t="shared" ref="H929:H992" si="104">SQRT(_xlfn.VAR.S(E900:E929))</f>
        <v>2.6341507328695377E-2</v>
      </c>
      <c r="J929" s="18">
        <f t="shared" ref="J929:J992" si="105">-G929*$P$3*$Q$3*H929</f>
        <v>-8.9126809074201088</v>
      </c>
      <c r="K929">
        <f t="shared" si="99"/>
        <v>-4.5886065464362815</v>
      </c>
      <c r="L929">
        <f t="shared" si="100"/>
        <v>0</v>
      </c>
    </row>
    <row r="930" spans="1:12" x14ac:dyDescent="0.3">
      <c r="A930">
        <v>929</v>
      </c>
      <c r="B930" t="s">
        <v>944</v>
      </c>
      <c r="C930">
        <v>64.5</v>
      </c>
      <c r="D930">
        <v>9.2700000000000005E-3</v>
      </c>
      <c r="E930" s="10">
        <f t="shared" si="101"/>
        <v>-1.0027079769127435E-2</v>
      </c>
      <c r="F930">
        <f t="shared" si="102"/>
        <v>0.99002302379125084</v>
      </c>
      <c r="G930">
        <f t="shared" si="103"/>
        <v>64.400424441926063</v>
      </c>
      <c r="H930">
        <f t="shared" si="104"/>
        <v>2.6438587777309192E-2</v>
      </c>
      <c r="J930" s="18">
        <f t="shared" si="105"/>
        <v>-8.8565888479957966</v>
      </c>
      <c r="K930">
        <f t="shared" ref="K930:K993" si="106">+MIN(G931-G930,G932-G930,G933-G930,G934-G930,G935-G930,G936-G930,G937-G930,G938-G930,G939-G930,G940-G930)</f>
        <v>-3.9418867109440896</v>
      </c>
      <c r="L930">
        <f t="shared" ref="L930:L993" si="107">+IF(K930&lt;J930,1,0)</f>
        <v>0</v>
      </c>
    </row>
    <row r="931" spans="1:12" x14ac:dyDescent="0.3">
      <c r="A931">
        <v>930</v>
      </c>
      <c r="B931" t="s">
        <v>945</v>
      </c>
      <c r="C931">
        <v>65.099999999999994</v>
      </c>
      <c r="D931">
        <v>9.3200000000000002E-3</v>
      </c>
      <c r="E931" s="10">
        <f t="shared" si="101"/>
        <v>9.2593254127967262E-3</v>
      </c>
      <c r="F931">
        <f t="shared" si="102"/>
        <v>1.0093023255813953</v>
      </c>
      <c r="G931">
        <f t="shared" si="103"/>
        <v>64.998956497437177</v>
      </c>
      <c r="H931">
        <f t="shared" si="104"/>
        <v>2.5844274418532185E-2</v>
      </c>
      <c r="J931" s="18">
        <f t="shared" si="105"/>
        <v>-8.7379635527498891</v>
      </c>
      <c r="K931">
        <f t="shared" si="106"/>
        <v>-4.5928602133365786</v>
      </c>
      <c r="L931">
        <f t="shared" si="107"/>
        <v>0</v>
      </c>
    </row>
    <row r="932" spans="1:12" x14ac:dyDescent="0.3">
      <c r="A932">
        <v>931</v>
      </c>
      <c r="B932" t="s">
        <v>946</v>
      </c>
      <c r="C932">
        <v>63.2</v>
      </c>
      <c r="D932">
        <v>9.1700000000000011E-3</v>
      </c>
      <c r="E932" s="10">
        <f t="shared" si="101"/>
        <v>-2.9620248061711728E-2</v>
      </c>
      <c r="F932">
        <f t="shared" si="102"/>
        <v>0.97081413210445477</v>
      </c>
      <c r="G932">
        <f t="shared" si="103"/>
        <v>63.103483107112687</v>
      </c>
      <c r="H932">
        <f t="shared" si="104"/>
        <v>2.6349124663112424E-2</v>
      </c>
      <c r="J932" s="18">
        <f t="shared" si="105"/>
        <v>-8.6488631300121348</v>
      </c>
      <c r="K932">
        <f t="shared" si="106"/>
        <v>-2.6973868230120885</v>
      </c>
      <c r="L932">
        <f t="shared" si="107"/>
        <v>0</v>
      </c>
    </row>
    <row r="933" spans="1:12" x14ac:dyDescent="0.3">
      <c r="A933">
        <v>932</v>
      </c>
      <c r="B933" t="s">
        <v>947</v>
      </c>
      <c r="C933">
        <v>63.3</v>
      </c>
      <c r="D933">
        <v>9.2700000000000005E-3</v>
      </c>
      <c r="E933" s="10">
        <f t="shared" si="101"/>
        <v>1.5810279973187732E-3</v>
      </c>
      <c r="F933">
        <f t="shared" si="102"/>
        <v>1.0015822784810127</v>
      </c>
      <c r="G933">
        <f t="shared" si="103"/>
        <v>63.202277010448363</v>
      </c>
      <c r="H933">
        <f t="shared" si="104"/>
        <v>2.6331907207609452E-2</v>
      </c>
      <c r="J933" s="18">
        <f t="shared" si="105"/>
        <v>-8.6567433426847931</v>
      </c>
      <c r="K933">
        <f t="shared" si="106"/>
        <v>-2.7961807263477638</v>
      </c>
      <c r="L933">
        <f t="shared" si="107"/>
        <v>0</v>
      </c>
    </row>
    <row r="934" spans="1:12" x14ac:dyDescent="0.3">
      <c r="A934">
        <v>933</v>
      </c>
      <c r="B934" t="s">
        <v>948</v>
      </c>
      <c r="C934">
        <v>62.65</v>
      </c>
      <c r="D934">
        <v>9.0699999999999999E-3</v>
      </c>
      <c r="E934" s="10">
        <f t="shared" si="101"/>
        <v>-1.0321647808053209E-2</v>
      </c>
      <c r="F934">
        <f t="shared" si="102"/>
        <v>0.98973143759873616</v>
      </c>
      <c r="G934">
        <f t="shared" si="103"/>
        <v>62.555365629166324</v>
      </c>
      <c r="H934">
        <f t="shared" si="104"/>
        <v>2.6379491059872393E-2</v>
      </c>
      <c r="J934" s="18">
        <f t="shared" si="105"/>
        <v>-8.5836199381667662</v>
      </c>
      <c r="K934">
        <f t="shared" si="106"/>
        <v>-2.1492693450657256</v>
      </c>
      <c r="L934">
        <f t="shared" si="107"/>
        <v>0</v>
      </c>
    </row>
    <row r="935" spans="1:12" x14ac:dyDescent="0.3">
      <c r="A935">
        <v>934</v>
      </c>
      <c r="B935" t="s">
        <v>949</v>
      </c>
      <c r="C935">
        <v>62.2</v>
      </c>
      <c r="D935">
        <v>9.0200000000000002E-3</v>
      </c>
      <c r="E935" s="10">
        <f t="shared" si="101"/>
        <v>-7.2086815969435005E-3</v>
      </c>
      <c r="F935">
        <f t="shared" si="102"/>
        <v>0.99281723862729454</v>
      </c>
      <c r="G935">
        <f t="shared" si="103"/>
        <v>62.10656291780419</v>
      </c>
      <c r="H935">
        <f t="shared" si="104"/>
        <v>2.6412365634692372E-2</v>
      </c>
      <c r="J935" s="18">
        <f t="shared" si="105"/>
        <v>-8.5326571698150318</v>
      </c>
      <c r="K935">
        <f t="shared" si="106"/>
        <v>-1.7004666337035914</v>
      </c>
      <c r="L935">
        <f t="shared" si="107"/>
        <v>0</v>
      </c>
    </row>
    <row r="936" spans="1:12" x14ac:dyDescent="0.3">
      <c r="A936">
        <v>935</v>
      </c>
      <c r="B936" t="s">
        <v>950</v>
      </c>
      <c r="C936">
        <v>61.2</v>
      </c>
      <c r="D936">
        <v>9.0699999999999999E-3</v>
      </c>
      <c r="E936" s="10">
        <f t="shared" si="101"/>
        <v>-1.620781022685331E-2</v>
      </c>
      <c r="F936">
        <f t="shared" si="102"/>
        <v>0.98392282958199362</v>
      </c>
      <c r="G936">
        <f t="shared" si="103"/>
        <v>61.107555889943804</v>
      </c>
      <c r="H936">
        <f t="shared" si="104"/>
        <v>2.6494716461784168E-2</v>
      </c>
      <c r="J936" s="18">
        <f t="shared" si="105"/>
        <v>-8.4215821699798354</v>
      </c>
      <c r="K936">
        <f t="shared" si="106"/>
        <v>-0.70145960584320477</v>
      </c>
      <c r="L936">
        <f t="shared" si="107"/>
        <v>0</v>
      </c>
    </row>
    <row r="937" spans="1:12" x14ac:dyDescent="0.3">
      <c r="A937">
        <v>936</v>
      </c>
      <c r="B937" t="s">
        <v>951</v>
      </c>
      <c r="C937">
        <v>60.55</v>
      </c>
      <c r="D937">
        <v>9.0699999999999999E-3</v>
      </c>
      <c r="E937" s="10">
        <f t="shared" si="101"/>
        <v>-1.0677719519179214E-2</v>
      </c>
      <c r="F937">
        <f t="shared" si="102"/>
        <v>0.98937908496732019</v>
      </c>
      <c r="G937">
        <f t="shared" si="103"/>
        <v>60.458537730981973</v>
      </c>
      <c r="H937">
        <f t="shared" si="104"/>
        <v>2.6512105404071725E-2</v>
      </c>
      <c r="J937" s="18">
        <f t="shared" si="105"/>
        <v>-8.3376057876187932</v>
      </c>
      <c r="K937">
        <f t="shared" si="106"/>
        <v>-5.2441446881374532E-2</v>
      </c>
      <c r="L937">
        <f t="shared" si="107"/>
        <v>0</v>
      </c>
    </row>
    <row r="938" spans="1:12" x14ac:dyDescent="0.3">
      <c r="A938">
        <v>937</v>
      </c>
      <c r="B938" t="s">
        <v>952</v>
      </c>
      <c r="C938">
        <v>61.45</v>
      </c>
      <c r="D938">
        <v>9.3799999999999994E-3</v>
      </c>
      <c r="E938" s="10">
        <f t="shared" si="101"/>
        <v>1.4754366012942765E-2</v>
      </c>
      <c r="F938">
        <f t="shared" si="102"/>
        <v>1.0148637489677954</v>
      </c>
      <c r="G938">
        <f t="shared" si="103"/>
        <v>61.354008219791943</v>
      </c>
      <c r="H938">
        <f t="shared" si="104"/>
        <v>2.6622389309568315E-2</v>
      </c>
      <c r="J938" s="18">
        <f t="shared" si="105"/>
        <v>-8.4962928019392692</v>
      </c>
      <c r="K938">
        <f t="shared" si="106"/>
        <v>-0.94791193569134435</v>
      </c>
      <c r="L938">
        <f t="shared" si="107"/>
        <v>0</v>
      </c>
    </row>
    <row r="939" spans="1:12" x14ac:dyDescent="0.3">
      <c r="A939">
        <v>938</v>
      </c>
      <c r="B939" t="s">
        <v>953</v>
      </c>
      <c r="C939">
        <v>61.05</v>
      </c>
      <c r="D939">
        <v>9.3200000000000002E-3</v>
      </c>
      <c r="E939" s="10">
        <f t="shared" si="101"/>
        <v>-6.5306354553301893E-3</v>
      </c>
      <c r="F939">
        <f t="shared" si="102"/>
        <v>0.99349064279902355</v>
      </c>
      <c r="G939">
        <f t="shared" si="103"/>
        <v>60.955242613956059</v>
      </c>
      <c r="H939">
        <f t="shared" si="104"/>
        <v>2.6644531988731669E-2</v>
      </c>
      <c r="J939" s="18">
        <f t="shared" si="105"/>
        <v>-8.4480925126194784</v>
      </c>
      <c r="K939">
        <f t="shared" si="106"/>
        <v>-0.54914632985546064</v>
      </c>
      <c r="L939">
        <f t="shared" si="107"/>
        <v>0</v>
      </c>
    </row>
    <row r="940" spans="1:12" x14ac:dyDescent="0.3">
      <c r="A940">
        <v>939</v>
      </c>
      <c r="B940" t="s">
        <v>954</v>
      </c>
      <c r="C940">
        <v>61.4</v>
      </c>
      <c r="D940">
        <v>9.2200000000000008E-3</v>
      </c>
      <c r="E940" s="10">
        <f t="shared" si="101"/>
        <v>5.7166345963831954E-3</v>
      </c>
      <c r="F940">
        <f t="shared" si="102"/>
        <v>1.0057330057330058</v>
      </c>
      <c r="G940">
        <f t="shared" si="103"/>
        <v>61.305721122822703</v>
      </c>
      <c r="H940">
        <f t="shared" si="104"/>
        <v>2.6324291982771995E-2</v>
      </c>
      <c r="J940" s="18">
        <f t="shared" si="105"/>
        <v>-8.3945458426575783</v>
      </c>
      <c r="K940">
        <f t="shared" si="106"/>
        <v>-1.7004693570141214</v>
      </c>
      <c r="L940">
        <f t="shared" si="107"/>
        <v>0</v>
      </c>
    </row>
    <row r="941" spans="1:12" x14ac:dyDescent="0.3">
      <c r="A941">
        <v>940</v>
      </c>
      <c r="B941" t="s">
        <v>955</v>
      </c>
      <c r="C941">
        <v>60.5</v>
      </c>
      <c r="D941">
        <v>9.3200000000000002E-3</v>
      </c>
      <c r="E941" s="10">
        <f t="shared" si="101"/>
        <v>-1.4766470116301007E-2</v>
      </c>
      <c r="F941">
        <f t="shared" si="102"/>
        <v>0.98534201954397393</v>
      </c>
      <c r="G941">
        <f t="shared" si="103"/>
        <v>60.406096284100599</v>
      </c>
      <c r="H941">
        <f t="shared" si="104"/>
        <v>2.6076609712288729E-2</v>
      </c>
      <c r="J941" s="18">
        <f t="shared" si="105"/>
        <v>-8.1935366022816876</v>
      </c>
      <c r="K941">
        <f t="shared" si="106"/>
        <v>-1.8491780920625231</v>
      </c>
      <c r="L941">
        <f t="shared" si="107"/>
        <v>0</v>
      </c>
    </row>
    <row r="942" spans="1:12" x14ac:dyDescent="0.3">
      <c r="A942">
        <v>941</v>
      </c>
      <c r="B942" t="s">
        <v>956</v>
      </c>
      <c r="C942">
        <v>61.6</v>
      </c>
      <c r="D942">
        <v>9.4799999999999988E-3</v>
      </c>
      <c r="E942" s="10">
        <f t="shared" si="101"/>
        <v>1.8018505502678431E-2</v>
      </c>
      <c r="F942">
        <f t="shared" si="102"/>
        <v>1.0181818181818183</v>
      </c>
      <c r="G942">
        <f t="shared" si="103"/>
        <v>61.502748848641055</v>
      </c>
      <c r="H942">
        <f t="shared" si="104"/>
        <v>2.3694147550083325E-2</v>
      </c>
      <c r="J942" s="18">
        <f t="shared" si="105"/>
        <v>-7.5801031594057902</v>
      </c>
      <c r="K942">
        <f t="shared" si="106"/>
        <v>-2.945830656602979</v>
      </c>
      <c r="L942">
        <f t="shared" si="107"/>
        <v>0</v>
      </c>
    </row>
    <row r="943" spans="1:12" x14ac:dyDescent="0.3">
      <c r="A943">
        <v>942</v>
      </c>
      <c r="B943" t="s">
        <v>957</v>
      </c>
      <c r="C943">
        <v>62.45</v>
      </c>
      <c r="D943">
        <v>9.4299999999999991E-3</v>
      </c>
      <c r="E943" s="10">
        <f t="shared" si="101"/>
        <v>1.37043660321126E-2</v>
      </c>
      <c r="F943">
        <f t="shared" si="102"/>
        <v>1.0137987012987013</v>
      </c>
      <c r="G943">
        <f t="shared" si="103"/>
        <v>62.351926506275056</v>
      </c>
      <c r="H943">
        <f t="shared" si="104"/>
        <v>2.3773373693198031E-2</v>
      </c>
      <c r="J943" s="18">
        <f t="shared" si="105"/>
        <v>-7.7104583265595847</v>
      </c>
      <c r="K943">
        <f t="shared" si="106"/>
        <v>-3.7950083142369806</v>
      </c>
      <c r="L943">
        <f t="shared" si="107"/>
        <v>0</v>
      </c>
    </row>
    <row r="944" spans="1:12" x14ac:dyDescent="0.3">
      <c r="A944">
        <v>943</v>
      </c>
      <c r="B944" t="s">
        <v>958</v>
      </c>
      <c r="C944">
        <v>61.85</v>
      </c>
      <c r="D944">
        <v>9.5300000000000003E-3</v>
      </c>
      <c r="E944" s="10">
        <f t="shared" si="101"/>
        <v>-9.6541377330898008E-3</v>
      </c>
      <c r="F944">
        <f t="shared" si="102"/>
        <v>0.99039231385108084</v>
      </c>
      <c r="G944">
        <f t="shared" si="103"/>
        <v>61.751839559719613</v>
      </c>
      <c r="H944">
        <f t="shared" si="104"/>
        <v>2.3797079844275468E-2</v>
      </c>
      <c r="J944" s="18">
        <f t="shared" si="105"/>
        <v>-7.643866049774096</v>
      </c>
      <c r="K944">
        <f t="shared" si="106"/>
        <v>-3.1949213676815376</v>
      </c>
      <c r="L944">
        <f t="shared" si="107"/>
        <v>0</v>
      </c>
    </row>
    <row r="945" spans="1:12" x14ac:dyDescent="0.3">
      <c r="A945">
        <v>944</v>
      </c>
      <c r="B945" t="s">
        <v>959</v>
      </c>
      <c r="C945">
        <v>62.5</v>
      </c>
      <c r="D945">
        <v>9.5300000000000003E-3</v>
      </c>
      <c r="E945" s="10">
        <f t="shared" si="101"/>
        <v>1.0454457903858979E-2</v>
      </c>
      <c r="F945">
        <f t="shared" si="102"/>
        <v>1.0105092966855296</v>
      </c>
      <c r="G945">
        <f t="shared" si="103"/>
        <v>62.400807962529917</v>
      </c>
      <c r="H945">
        <f t="shared" si="104"/>
        <v>2.3601228680656727E-2</v>
      </c>
      <c r="J945" s="18">
        <f t="shared" si="105"/>
        <v>-7.6606271704287296</v>
      </c>
      <c r="K945">
        <f t="shared" si="106"/>
        <v>-3.8438897704918418</v>
      </c>
      <c r="L945">
        <f t="shared" si="107"/>
        <v>0</v>
      </c>
    </row>
    <row r="946" spans="1:12" x14ac:dyDescent="0.3">
      <c r="A946">
        <v>945</v>
      </c>
      <c r="B946" t="s">
        <v>960</v>
      </c>
      <c r="C946">
        <v>63.1</v>
      </c>
      <c r="D946">
        <v>9.5300000000000003E-3</v>
      </c>
      <c r="E946" s="10">
        <f t="shared" si="101"/>
        <v>9.5542128048117115E-3</v>
      </c>
      <c r="F946">
        <f t="shared" si="102"/>
        <v>1.0096000000000001</v>
      </c>
      <c r="G946">
        <f t="shared" si="103"/>
        <v>62.99985571897021</v>
      </c>
      <c r="H946">
        <f t="shared" si="104"/>
        <v>2.3297946423143659E-2</v>
      </c>
      <c r="J946" s="18">
        <f t="shared" si="105"/>
        <v>-7.6347829972639696</v>
      </c>
      <c r="K946">
        <f t="shared" si="106"/>
        <v>-4.4429375269321341</v>
      </c>
      <c r="L946">
        <f t="shared" si="107"/>
        <v>0</v>
      </c>
    </row>
    <row r="947" spans="1:12" x14ac:dyDescent="0.3">
      <c r="A947">
        <v>946</v>
      </c>
      <c r="B947" t="s">
        <v>961</v>
      </c>
      <c r="C947">
        <v>64.55</v>
      </c>
      <c r="D947">
        <v>9.6799999999999994E-3</v>
      </c>
      <c r="E947" s="10">
        <f t="shared" si="101"/>
        <v>2.2719347745484047E-2</v>
      </c>
      <c r="F947">
        <f t="shared" si="102"/>
        <v>1.0229793977812995</v>
      </c>
      <c r="G947">
        <f t="shared" si="103"/>
        <v>64.445943294979003</v>
      </c>
      <c r="H947">
        <f t="shared" si="104"/>
        <v>2.0394175752903695E-2</v>
      </c>
      <c r="J947" s="18">
        <f t="shared" si="105"/>
        <v>-6.8366168817762736</v>
      </c>
      <c r="K947">
        <f t="shared" si="106"/>
        <v>-5.8890251029409271</v>
      </c>
      <c r="L947">
        <f t="shared" si="107"/>
        <v>0</v>
      </c>
    </row>
    <row r="948" spans="1:12" x14ac:dyDescent="0.3">
      <c r="A948">
        <v>947</v>
      </c>
      <c r="B948" t="s">
        <v>962</v>
      </c>
      <c r="C948">
        <v>64.55</v>
      </c>
      <c r="D948">
        <v>9.8399999999999998E-3</v>
      </c>
      <c r="E948" s="10">
        <f t="shared" si="101"/>
        <v>0</v>
      </c>
      <c r="F948">
        <f t="shared" si="102"/>
        <v>1</v>
      </c>
      <c r="G948">
        <f t="shared" si="103"/>
        <v>64.444224759405046</v>
      </c>
      <c r="H948">
        <f t="shared" si="104"/>
        <v>1.7293067482758762E-2</v>
      </c>
      <c r="J948" s="18">
        <f t="shared" si="105"/>
        <v>-5.7968964212804224</v>
      </c>
      <c r="K948">
        <f t="shared" si="106"/>
        <v>-5.88730656736697</v>
      </c>
      <c r="L948">
        <f t="shared" si="107"/>
        <v>1</v>
      </c>
    </row>
    <row r="949" spans="1:12" x14ac:dyDescent="0.3">
      <c r="A949">
        <v>948</v>
      </c>
      <c r="B949" t="s">
        <v>963</v>
      </c>
      <c r="C949">
        <v>61.3</v>
      </c>
      <c r="D949">
        <v>9.58E-3</v>
      </c>
      <c r="E949" s="10">
        <f t="shared" si="101"/>
        <v>-5.1660274350485834E-2</v>
      </c>
      <c r="F949">
        <f t="shared" si="102"/>
        <v>0.94965143299767618</v>
      </c>
      <c r="G949">
        <f t="shared" si="103"/>
        <v>61.202202429170683</v>
      </c>
      <c r="H949">
        <f t="shared" si="104"/>
        <v>1.9558957105670658E-2</v>
      </c>
      <c r="J949" s="18">
        <f t="shared" si="105"/>
        <v>-6.2266183306917959</v>
      </c>
      <c r="K949">
        <f t="shared" si="106"/>
        <v>-2.6452842371326071</v>
      </c>
      <c r="L949">
        <f t="shared" si="107"/>
        <v>0</v>
      </c>
    </row>
    <row r="950" spans="1:12" x14ac:dyDescent="0.3">
      <c r="A950">
        <v>949</v>
      </c>
      <c r="B950" t="s">
        <v>964</v>
      </c>
      <c r="C950">
        <v>59.7</v>
      </c>
      <c r="D950">
        <v>9.5300000000000003E-3</v>
      </c>
      <c r="E950" s="10">
        <f t="shared" si="101"/>
        <v>-2.6447822543609254E-2</v>
      </c>
      <c r="F950">
        <f t="shared" si="102"/>
        <v>0.97389885807504084</v>
      </c>
      <c r="G950">
        <f t="shared" si="103"/>
        <v>59.605251765808582</v>
      </c>
      <c r="H950">
        <f t="shared" si="104"/>
        <v>1.9882291818333779E-2</v>
      </c>
      <c r="J950" s="18">
        <f t="shared" si="105"/>
        <v>-6.1643951646049908</v>
      </c>
      <c r="K950">
        <f t="shared" si="106"/>
        <v>-1.0483335737705062</v>
      </c>
      <c r="L950">
        <f t="shared" si="107"/>
        <v>0</v>
      </c>
    </row>
    <row r="951" spans="1:12" x14ac:dyDescent="0.3">
      <c r="A951">
        <v>950</v>
      </c>
      <c r="B951" t="s">
        <v>965</v>
      </c>
      <c r="C951">
        <v>58.65</v>
      </c>
      <c r="D951">
        <v>9.5300000000000003E-3</v>
      </c>
      <c r="E951" s="10">
        <f t="shared" si="101"/>
        <v>-1.7744445299071956E-2</v>
      </c>
      <c r="F951">
        <f t="shared" si="102"/>
        <v>0.98241206030150752</v>
      </c>
      <c r="G951">
        <f t="shared" si="103"/>
        <v>58.556918192038076</v>
      </c>
      <c r="H951">
        <f t="shared" si="104"/>
        <v>1.866863749729767E-2</v>
      </c>
      <c r="J951" s="18">
        <f t="shared" si="105"/>
        <v>-5.6863074210724989</v>
      </c>
      <c r="K951">
        <f t="shared" si="106"/>
        <v>2.0495280032477581E-3</v>
      </c>
      <c r="L951">
        <f t="shared" si="107"/>
        <v>0</v>
      </c>
    </row>
    <row r="952" spans="1:12" x14ac:dyDescent="0.3">
      <c r="A952">
        <v>951</v>
      </c>
      <c r="B952" t="s">
        <v>966</v>
      </c>
      <c r="C952">
        <v>58.65</v>
      </c>
      <c r="D952">
        <v>9.3200000000000002E-3</v>
      </c>
      <c r="E952" s="10">
        <f t="shared" si="101"/>
        <v>0</v>
      </c>
      <c r="F952">
        <f t="shared" si="102"/>
        <v>1</v>
      </c>
      <c r="G952">
        <f t="shared" si="103"/>
        <v>58.558967720041323</v>
      </c>
      <c r="H952">
        <f t="shared" si="104"/>
        <v>1.7811859285139311E-2</v>
      </c>
      <c r="J952" s="18">
        <f t="shared" si="105"/>
        <v>-5.4255299907479912</v>
      </c>
      <c r="K952">
        <f t="shared" si="106"/>
        <v>0.34641323205637065</v>
      </c>
      <c r="L952">
        <f t="shared" si="107"/>
        <v>0</v>
      </c>
    </row>
    <row r="953" spans="1:12" x14ac:dyDescent="0.3">
      <c r="A953">
        <v>952</v>
      </c>
      <c r="B953" t="s">
        <v>967</v>
      </c>
      <c r="C953">
        <v>59.75</v>
      </c>
      <c r="D953">
        <v>9.5300000000000003E-3</v>
      </c>
      <c r="E953" s="10">
        <f t="shared" si="101"/>
        <v>1.8581615712135534E-2</v>
      </c>
      <c r="F953">
        <f t="shared" si="102"/>
        <v>1.0187553282182438</v>
      </c>
      <c r="G953">
        <f t="shared" si="103"/>
        <v>59.655172412178601</v>
      </c>
      <c r="H953">
        <f t="shared" si="104"/>
        <v>1.8220351543403984E-2</v>
      </c>
      <c r="J953" s="18">
        <f t="shared" si="105"/>
        <v>-5.6538509841925473</v>
      </c>
      <c r="K953">
        <f t="shared" si="106"/>
        <v>-0.7497914600809068</v>
      </c>
      <c r="L953">
        <f t="shared" si="107"/>
        <v>0</v>
      </c>
    </row>
    <row r="954" spans="1:12" x14ac:dyDescent="0.3">
      <c r="A954">
        <v>953</v>
      </c>
      <c r="B954" t="s">
        <v>968</v>
      </c>
      <c r="C954">
        <v>59.45</v>
      </c>
      <c r="D954">
        <v>9.5300000000000003E-3</v>
      </c>
      <c r="E954" s="10">
        <f t="shared" si="101"/>
        <v>-5.0335676748291787E-3</v>
      </c>
      <c r="F954">
        <f t="shared" si="102"/>
        <v>0.99497907949790798</v>
      </c>
      <c r="G954">
        <f t="shared" si="103"/>
        <v>59.355648533958465</v>
      </c>
      <c r="H954">
        <f t="shared" si="104"/>
        <v>1.7822051930978664E-2</v>
      </c>
      <c r="J954" s="18">
        <f t="shared" si="105"/>
        <v>-5.5024899747370819</v>
      </c>
      <c r="K954">
        <f t="shared" si="106"/>
        <v>-0.45026758186077132</v>
      </c>
      <c r="L954">
        <f t="shared" si="107"/>
        <v>0</v>
      </c>
    </row>
    <row r="955" spans="1:12" x14ac:dyDescent="0.3">
      <c r="A955">
        <v>954</v>
      </c>
      <c r="B955" t="s">
        <v>969</v>
      </c>
      <c r="C955">
        <v>59.7</v>
      </c>
      <c r="D955">
        <v>9.5300000000000003E-3</v>
      </c>
      <c r="E955" s="10">
        <f t="shared" si="101"/>
        <v>4.1963972617654922E-3</v>
      </c>
      <c r="F955">
        <f t="shared" si="102"/>
        <v>1.0042052144659377</v>
      </c>
      <c r="G955">
        <f t="shared" si="103"/>
        <v>59.605251765808582</v>
      </c>
      <c r="H955">
        <f t="shared" si="104"/>
        <v>1.7869735045656115E-2</v>
      </c>
      <c r="J955" s="18">
        <f t="shared" si="105"/>
        <v>-5.5404130124796875</v>
      </c>
      <c r="K955">
        <f t="shared" si="106"/>
        <v>-2.0457871847556319</v>
      </c>
      <c r="L955">
        <f t="shared" si="107"/>
        <v>0</v>
      </c>
    </row>
    <row r="956" spans="1:12" x14ac:dyDescent="0.3">
      <c r="A956">
        <v>955</v>
      </c>
      <c r="B956" t="s">
        <v>970</v>
      </c>
      <c r="C956">
        <v>60.35</v>
      </c>
      <c r="D956">
        <v>9.6299999999999997E-3</v>
      </c>
      <c r="E956" s="10">
        <f t="shared" si="101"/>
        <v>1.082892714498406E-2</v>
      </c>
      <c r="F956">
        <f t="shared" si="102"/>
        <v>1.0108877721943048</v>
      </c>
      <c r="G956">
        <f t="shared" si="103"/>
        <v>60.253215939984671</v>
      </c>
      <c r="H956">
        <f t="shared" si="104"/>
        <v>1.7462842203786053E-2</v>
      </c>
      <c r="J956" s="18">
        <f t="shared" si="105"/>
        <v>-5.4731161157333545</v>
      </c>
      <c r="K956">
        <f t="shared" si="106"/>
        <v>-3.6916153135081231</v>
      </c>
      <c r="L956">
        <f t="shared" si="107"/>
        <v>0</v>
      </c>
    </row>
    <row r="957" spans="1:12" x14ac:dyDescent="0.3">
      <c r="A957">
        <v>956</v>
      </c>
      <c r="B957" t="s">
        <v>971</v>
      </c>
      <c r="C957">
        <v>59.1</v>
      </c>
      <c r="D957">
        <v>9.58E-3</v>
      </c>
      <c r="E957" s="10">
        <f t="shared" si="101"/>
        <v>-2.0930023131488024E-2</v>
      </c>
      <c r="F957">
        <f t="shared" si="102"/>
        <v>0.97928748964374479</v>
      </c>
      <c r="G957">
        <f t="shared" si="103"/>
        <v>59.005712293050372</v>
      </c>
      <c r="H957">
        <f t="shared" si="104"/>
        <v>1.7806478469621558E-2</v>
      </c>
      <c r="J957" s="18">
        <f t="shared" si="105"/>
        <v>-5.4652696813211845</v>
      </c>
      <c r="K957">
        <f t="shared" si="106"/>
        <v>-2.4441116665738249</v>
      </c>
      <c r="L957">
        <f t="shared" si="107"/>
        <v>0</v>
      </c>
    </row>
    <row r="958" spans="1:12" x14ac:dyDescent="0.3">
      <c r="A958">
        <v>957</v>
      </c>
      <c r="B958" t="s">
        <v>972</v>
      </c>
      <c r="C958">
        <v>59.3</v>
      </c>
      <c r="D958">
        <v>9.58E-3</v>
      </c>
      <c r="E958" s="10">
        <f t="shared" si="101"/>
        <v>3.3783815916271906E-3</v>
      </c>
      <c r="F958">
        <f t="shared" si="102"/>
        <v>1.0033840947546531</v>
      </c>
      <c r="G958">
        <f t="shared" si="103"/>
        <v>59.205393214515851</v>
      </c>
      <c r="H958">
        <f t="shared" si="104"/>
        <v>1.780392264880044E-2</v>
      </c>
      <c r="J958" s="18">
        <f t="shared" si="105"/>
        <v>-5.4829775694955405</v>
      </c>
      <c r="K958">
        <f t="shared" si="106"/>
        <v>-2.6437925880393038</v>
      </c>
      <c r="L958">
        <f t="shared" si="107"/>
        <v>0</v>
      </c>
    </row>
    <row r="959" spans="1:12" x14ac:dyDescent="0.3">
      <c r="A959">
        <v>958</v>
      </c>
      <c r="B959" t="s">
        <v>973</v>
      </c>
      <c r="C959">
        <v>59</v>
      </c>
      <c r="D959">
        <v>9.6299999999999997E-3</v>
      </c>
      <c r="E959" s="10">
        <f t="shared" si="101"/>
        <v>-5.0718620979602284E-3</v>
      </c>
      <c r="F959">
        <f t="shared" si="102"/>
        <v>0.99494097807757176</v>
      </c>
      <c r="G959">
        <f t="shared" si="103"/>
        <v>58.905380952097694</v>
      </c>
      <c r="H959">
        <f t="shared" si="104"/>
        <v>1.6369594459170481E-2</v>
      </c>
      <c r="J959" s="18">
        <f t="shared" si="105"/>
        <v>-5.0157096715157898</v>
      </c>
      <c r="K959">
        <f t="shared" si="106"/>
        <v>-2.3437803256211467</v>
      </c>
      <c r="L959">
        <f t="shared" si="107"/>
        <v>0</v>
      </c>
    </row>
    <row r="960" spans="1:12" x14ac:dyDescent="0.3">
      <c r="A960">
        <v>959</v>
      </c>
      <c r="B960" t="s">
        <v>974</v>
      </c>
      <c r="C960">
        <v>60.15</v>
      </c>
      <c r="D960">
        <v>9.5300000000000003E-3</v>
      </c>
      <c r="E960" s="10">
        <f t="shared" si="101"/>
        <v>1.9303998514968512E-2</v>
      </c>
      <c r="F960">
        <f t="shared" si="102"/>
        <v>1.0194915254237289</v>
      </c>
      <c r="G960">
        <f t="shared" si="103"/>
        <v>60.054537583138796</v>
      </c>
      <c r="H960">
        <f t="shared" si="104"/>
        <v>1.6823893054981737E-2</v>
      </c>
      <c r="J960" s="18">
        <f t="shared" si="105"/>
        <v>-5.2554732133273072</v>
      </c>
      <c r="K960">
        <f t="shared" si="106"/>
        <v>-3.4929369566622483</v>
      </c>
      <c r="L960">
        <f t="shared" si="107"/>
        <v>0</v>
      </c>
    </row>
    <row r="961" spans="1:12" x14ac:dyDescent="0.3">
      <c r="A961">
        <v>960</v>
      </c>
      <c r="B961" t="s">
        <v>975</v>
      </c>
      <c r="C961">
        <v>59.5</v>
      </c>
      <c r="D961">
        <v>9.58E-3</v>
      </c>
      <c r="E961" s="10">
        <f t="shared" si="101"/>
        <v>-1.0865129869103764E-2</v>
      </c>
      <c r="F961">
        <f t="shared" si="102"/>
        <v>0.98919368246051542</v>
      </c>
      <c r="G961">
        <f t="shared" si="103"/>
        <v>59.405074135981337</v>
      </c>
      <c r="H961">
        <f t="shared" si="104"/>
        <v>1.6746998077675851E-2</v>
      </c>
      <c r="J961" s="18">
        <f t="shared" si="105"/>
        <v>-5.1748767811488117</v>
      </c>
      <c r="K961">
        <f t="shared" si="106"/>
        <v>-2.8434735095047898</v>
      </c>
      <c r="L961">
        <f t="shared" si="107"/>
        <v>0</v>
      </c>
    </row>
    <row r="962" spans="1:12" x14ac:dyDescent="0.3">
      <c r="A962">
        <v>961</v>
      </c>
      <c r="B962" t="s">
        <v>976</v>
      </c>
      <c r="C962">
        <v>59.25</v>
      </c>
      <c r="D962">
        <v>9.3799999999999994E-3</v>
      </c>
      <c r="E962" s="10">
        <f t="shared" si="101"/>
        <v>-4.2105325363434943E-3</v>
      </c>
      <c r="F962">
        <f t="shared" si="102"/>
        <v>0.99579831932773111</v>
      </c>
      <c r="G962">
        <f t="shared" si="103"/>
        <v>59.157444866113465</v>
      </c>
      <c r="H962">
        <f t="shared" si="104"/>
        <v>1.5979097015764492E-2</v>
      </c>
      <c r="J962" s="18">
        <f t="shared" si="105"/>
        <v>-4.9170105688857761</v>
      </c>
      <c r="K962">
        <f t="shared" si="106"/>
        <v>-2.5958442396369179</v>
      </c>
      <c r="L962">
        <f t="shared" si="107"/>
        <v>0</v>
      </c>
    </row>
    <row r="963" spans="1:12" x14ac:dyDescent="0.3">
      <c r="A963">
        <v>962</v>
      </c>
      <c r="B963" t="s">
        <v>977</v>
      </c>
      <c r="C963">
        <v>59.6</v>
      </c>
      <c r="D963">
        <v>9.4799999999999988E-3</v>
      </c>
      <c r="E963" s="10">
        <f t="shared" ref="E963:E1026" si="108">LN(C963/C962)</f>
        <v>5.8897940560636141E-3</v>
      </c>
      <c r="F963">
        <f t="shared" ref="F963:F1026" si="109">C963/C962</f>
        <v>1.0059071729957807</v>
      </c>
      <c r="G963">
        <f t="shared" ref="G963:G1026" si="110">C963*EXP(-2/12*D963)</f>
        <v>59.505906353555304</v>
      </c>
      <c r="H963">
        <f t="shared" si="104"/>
        <v>1.6033074260125974E-2</v>
      </c>
      <c r="J963" s="18">
        <f t="shared" si="105"/>
        <v>-4.9626812217490626</v>
      </c>
      <c r="K963">
        <f t="shared" si="106"/>
        <v>-2.9443057270787563</v>
      </c>
      <c r="L963">
        <f t="shared" si="107"/>
        <v>0</v>
      </c>
    </row>
    <row r="964" spans="1:12" x14ac:dyDescent="0.3">
      <c r="A964">
        <v>963</v>
      </c>
      <c r="B964" t="s">
        <v>978</v>
      </c>
      <c r="C964">
        <v>59.6</v>
      </c>
      <c r="D964">
        <v>9.58E-3</v>
      </c>
      <c r="E964" s="10">
        <f t="shared" si="108"/>
        <v>0</v>
      </c>
      <c r="F964">
        <f t="shared" si="109"/>
        <v>1</v>
      </c>
      <c r="G964">
        <f t="shared" si="110"/>
        <v>59.50491459671408</v>
      </c>
      <c r="H964">
        <f t="shared" si="104"/>
        <v>1.5959087452738708E-2</v>
      </c>
      <c r="J964" s="18">
        <f t="shared" si="105"/>
        <v>-4.9396979235726528</v>
      </c>
      <c r="K964">
        <f t="shared" si="106"/>
        <v>-2.9433139702375328</v>
      </c>
      <c r="L964">
        <f t="shared" si="107"/>
        <v>0</v>
      </c>
    </row>
    <row r="965" spans="1:12" x14ac:dyDescent="0.3">
      <c r="A965">
        <v>964</v>
      </c>
      <c r="B965" t="s">
        <v>979</v>
      </c>
      <c r="C965">
        <v>57.65</v>
      </c>
      <c r="D965">
        <v>9.4299999999999991E-3</v>
      </c>
      <c r="E965" s="10">
        <f t="shared" si="108"/>
        <v>-3.3265327356236093E-2</v>
      </c>
      <c r="F965">
        <f t="shared" si="109"/>
        <v>0.96728187919463082</v>
      </c>
      <c r="G965">
        <f t="shared" si="110"/>
        <v>57.55946458105295</v>
      </c>
      <c r="H965">
        <f t="shared" si="104"/>
        <v>1.6949591722034897E-2</v>
      </c>
      <c r="J965" s="18">
        <f t="shared" si="105"/>
        <v>-5.0747597606277388</v>
      </c>
      <c r="K965">
        <f t="shared" si="106"/>
        <v>-0.99786395457640253</v>
      </c>
      <c r="L965">
        <f t="shared" si="107"/>
        <v>0</v>
      </c>
    </row>
    <row r="966" spans="1:12" x14ac:dyDescent="0.3">
      <c r="A966">
        <v>965</v>
      </c>
      <c r="B966" t="s">
        <v>980</v>
      </c>
      <c r="C966">
        <v>56.65</v>
      </c>
      <c r="D966">
        <v>9.3699999999999999E-3</v>
      </c>
      <c r="E966" s="10">
        <f t="shared" si="108"/>
        <v>-1.7498259241052673E-2</v>
      </c>
      <c r="F966">
        <f t="shared" si="109"/>
        <v>0.98265394622723334</v>
      </c>
      <c r="G966">
        <f t="shared" si="110"/>
        <v>56.561600626476547</v>
      </c>
      <c r="H966">
        <f t="shared" si="104"/>
        <v>1.6987090777645632E-2</v>
      </c>
      <c r="J966" s="18">
        <f t="shared" si="105"/>
        <v>-4.9978152652209946</v>
      </c>
      <c r="K966">
        <f t="shared" si="106"/>
        <v>0.59706314301809726</v>
      </c>
      <c r="L966">
        <f t="shared" si="107"/>
        <v>0</v>
      </c>
    </row>
    <row r="967" spans="1:12" x14ac:dyDescent="0.3">
      <c r="A967">
        <v>966</v>
      </c>
      <c r="B967" t="s">
        <v>981</v>
      </c>
      <c r="C967">
        <v>57.25</v>
      </c>
      <c r="D967">
        <v>9.58E-3</v>
      </c>
      <c r="E967" s="10">
        <f t="shared" si="108"/>
        <v>1.0535654960333804E-2</v>
      </c>
      <c r="F967">
        <f t="shared" si="109"/>
        <v>1.0105913503971757</v>
      </c>
      <c r="G967">
        <f t="shared" si="110"/>
        <v>57.158663769494645</v>
      </c>
      <c r="H967">
        <f t="shared" si="104"/>
        <v>1.7079447887790644E-2</v>
      </c>
      <c r="J967" s="18">
        <f t="shared" si="105"/>
        <v>-5.0780315591734437</v>
      </c>
      <c r="K967">
        <f t="shared" si="106"/>
        <v>0.24912275161751296</v>
      </c>
      <c r="L967">
        <f t="shared" si="107"/>
        <v>0</v>
      </c>
    </row>
    <row r="968" spans="1:12" x14ac:dyDescent="0.3">
      <c r="A968">
        <v>967</v>
      </c>
      <c r="B968" t="s">
        <v>982</v>
      </c>
      <c r="C968">
        <v>57.5</v>
      </c>
      <c r="D968">
        <v>9.6299999999999997E-3</v>
      </c>
      <c r="E968" s="10">
        <f t="shared" si="108"/>
        <v>4.3573053689556262E-3</v>
      </c>
      <c r="F968">
        <f t="shared" si="109"/>
        <v>1.0043668122270741</v>
      </c>
      <c r="G968">
        <f t="shared" si="110"/>
        <v>57.407786521112158</v>
      </c>
      <c r="H968">
        <f t="shared" si="104"/>
        <v>1.6834248216111743E-2</v>
      </c>
      <c r="J968" s="18">
        <f t="shared" si="105"/>
        <v>-5.026943789968878</v>
      </c>
      <c r="K968">
        <f t="shared" si="106"/>
        <v>0.25200151294780682</v>
      </c>
      <c r="L968">
        <f t="shared" si="107"/>
        <v>0</v>
      </c>
    </row>
    <row r="969" spans="1:12" x14ac:dyDescent="0.3">
      <c r="A969">
        <v>968</v>
      </c>
      <c r="B969" t="s">
        <v>983</v>
      </c>
      <c r="C969">
        <v>57.75</v>
      </c>
      <c r="D969">
        <v>9.3799999999999994E-3</v>
      </c>
      <c r="E969" s="10">
        <f t="shared" si="108"/>
        <v>4.3384015985981411E-3</v>
      </c>
      <c r="F969">
        <f t="shared" si="109"/>
        <v>1.0043478260869565</v>
      </c>
      <c r="G969">
        <f t="shared" si="110"/>
        <v>57.659788034059964</v>
      </c>
      <c r="H969">
        <f t="shared" si="104"/>
        <v>1.6855104540430786E-2</v>
      </c>
      <c r="J969" s="18">
        <f t="shared" si="105"/>
        <v>-5.0552657696339676</v>
      </c>
      <c r="K969">
        <f t="shared" si="106"/>
        <v>1.8461183194953392</v>
      </c>
      <c r="L969">
        <f t="shared" si="107"/>
        <v>0</v>
      </c>
    </row>
    <row r="970" spans="1:12" x14ac:dyDescent="0.3">
      <c r="A970">
        <v>969</v>
      </c>
      <c r="B970" t="s">
        <v>984</v>
      </c>
      <c r="C970">
        <v>59.6</v>
      </c>
      <c r="D970">
        <v>9.4799999999999988E-3</v>
      </c>
      <c r="E970" s="10">
        <f t="shared" si="108"/>
        <v>3.1532224669401199E-2</v>
      </c>
      <c r="F970">
        <f t="shared" si="109"/>
        <v>1.0320346320346321</v>
      </c>
      <c r="G970">
        <f t="shared" si="110"/>
        <v>59.505906353555304</v>
      </c>
      <c r="H970">
        <f t="shared" si="104"/>
        <v>1.7882534612950533E-2</v>
      </c>
      <c r="J970" s="18">
        <f t="shared" si="105"/>
        <v>-5.5351405027590737</v>
      </c>
      <c r="K970">
        <f t="shared" si="106"/>
        <v>0.30361321846485367</v>
      </c>
      <c r="L970">
        <f t="shared" si="107"/>
        <v>0</v>
      </c>
    </row>
    <row r="971" spans="1:12" x14ac:dyDescent="0.3">
      <c r="A971">
        <v>970</v>
      </c>
      <c r="B971" t="s">
        <v>985</v>
      </c>
      <c r="C971">
        <v>62</v>
      </c>
      <c r="D971">
        <v>9.5300000000000003E-3</v>
      </c>
      <c r="E971" s="10">
        <f t="shared" si="108"/>
        <v>3.9478810973787422E-2</v>
      </c>
      <c r="F971">
        <f t="shared" si="109"/>
        <v>1.0402684563758389</v>
      </c>
      <c r="G971">
        <f t="shared" si="110"/>
        <v>61.901601498829677</v>
      </c>
      <c r="H971">
        <f t="shared" si="104"/>
        <v>1.9139966331456013E-2</v>
      </c>
      <c r="J971" s="18">
        <f t="shared" si="105"/>
        <v>-6.1628635915084473</v>
      </c>
      <c r="K971">
        <f t="shared" si="106"/>
        <v>-2.0920819268095201</v>
      </c>
      <c r="L971">
        <f t="shared" si="107"/>
        <v>0</v>
      </c>
    </row>
    <row r="972" spans="1:12" x14ac:dyDescent="0.3">
      <c r="A972">
        <v>971</v>
      </c>
      <c r="B972" t="s">
        <v>986</v>
      </c>
      <c r="C972">
        <v>62.5</v>
      </c>
      <c r="D972">
        <v>9.3799999999999994E-3</v>
      </c>
      <c r="E972" s="10">
        <f t="shared" si="108"/>
        <v>8.0321716972642527E-3</v>
      </c>
      <c r="F972">
        <f t="shared" si="109"/>
        <v>1.0080645161290323</v>
      </c>
      <c r="G972">
        <f t="shared" si="110"/>
        <v>62.402368002229395</v>
      </c>
      <c r="H972">
        <f t="shared" si="104"/>
        <v>1.8916004052556053E-2</v>
      </c>
      <c r="J972" s="18">
        <f t="shared" si="105"/>
        <v>-6.1400225945172204</v>
      </c>
      <c r="K972">
        <f t="shared" si="106"/>
        <v>-2.5928484302092372</v>
      </c>
      <c r="L972">
        <f t="shared" si="107"/>
        <v>0</v>
      </c>
    </row>
    <row r="973" spans="1:12" x14ac:dyDescent="0.3">
      <c r="A973">
        <v>972</v>
      </c>
      <c r="B973" t="s">
        <v>987</v>
      </c>
      <c r="C973">
        <v>60.95</v>
      </c>
      <c r="D973">
        <v>9.2200000000000008E-3</v>
      </c>
      <c r="E973" s="10">
        <f t="shared" si="108"/>
        <v>-2.5112700815075214E-2</v>
      </c>
      <c r="F973">
        <f t="shared" si="109"/>
        <v>0.97520000000000007</v>
      </c>
      <c r="G973">
        <f t="shared" si="110"/>
        <v>60.856412091792251</v>
      </c>
      <c r="H973">
        <f t="shared" si="104"/>
        <v>1.9304090120799845E-2</v>
      </c>
      <c r="J973" s="18">
        <f t="shared" si="105"/>
        <v>-6.110759352180132</v>
      </c>
      <c r="K973">
        <f t="shared" si="106"/>
        <v>-1.3443564768740472</v>
      </c>
      <c r="L973">
        <f t="shared" si="107"/>
        <v>0</v>
      </c>
    </row>
    <row r="974" spans="1:12" x14ac:dyDescent="0.3">
      <c r="A974">
        <v>973</v>
      </c>
      <c r="B974" t="s">
        <v>988</v>
      </c>
      <c r="C974">
        <v>61.9</v>
      </c>
      <c r="D974">
        <v>9.1199999999999996E-3</v>
      </c>
      <c r="E974" s="10">
        <f t="shared" si="108"/>
        <v>1.5466323763269769E-2</v>
      </c>
      <c r="F974">
        <f t="shared" si="109"/>
        <v>1.0155865463494667</v>
      </c>
      <c r="G974">
        <f t="shared" si="110"/>
        <v>61.805983470663612</v>
      </c>
      <c r="H974">
        <f t="shared" si="104"/>
        <v>1.9451509166706956E-2</v>
      </c>
      <c r="J974" s="18">
        <f t="shared" si="105"/>
        <v>-6.2535024480427381</v>
      </c>
      <c r="K974">
        <f t="shared" si="106"/>
        <v>-2.2939278557454088</v>
      </c>
      <c r="L974">
        <f t="shared" si="107"/>
        <v>0</v>
      </c>
    </row>
    <row r="975" spans="1:12" x14ac:dyDescent="0.3">
      <c r="A975">
        <v>974</v>
      </c>
      <c r="B975" t="s">
        <v>989</v>
      </c>
      <c r="C975">
        <v>63.85</v>
      </c>
      <c r="D975">
        <v>9.3200000000000002E-3</v>
      </c>
      <c r="E975" s="10">
        <f t="shared" si="108"/>
        <v>3.1016402787998009E-2</v>
      </c>
      <c r="F975">
        <f t="shared" si="109"/>
        <v>1.0315024232633281</v>
      </c>
      <c r="G975">
        <f t="shared" si="110"/>
        <v>63.75089665685659</v>
      </c>
      <c r="H975">
        <f t="shared" si="104"/>
        <v>2.0180218869789601E-2</v>
      </c>
      <c r="J975" s="18">
        <f t="shared" si="105"/>
        <v>-6.6919343275419783</v>
      </c>
      <c r="K975">
        <f t="shared" si="106"/>
        <v>-4.238841041938386</v>
      </c>
      <c r="L975">
        <f t="shared" si="107"/>
        <v>0</v>
      </c>
    </row>
    <row r="976" spans="1:12" x14ac:dyDescent="0.3">
      <c r="A976">
        <v>975</v>
      </c>
      <c r="B976" t="s">
        <v>990</v>
      </c>
      <c r="C976">
        <v>63.5</v>
      </c>
      <c r="D976">
        <v>9.4299999999999991E-3</v>
      </c>
      <c r="E976" s="10">
        <f t="shared" si="108"/>
        <v>-5.4966765799023855E-3</v>
      </c>
      <c r="F976">
        <f t="shared" si="109"/>
        <v>0.99451840250587309</v>
      </c>
      <c r="G976">
        <f t="shared" si="110"/>
        <v>63.400277552417393</v>
      </c>
      <c r="H976">
        <f t="shared" si="104"/>
        <v>2.0139871071887038E-2</v>
      </c>
      <c r="J976" s="18">
        <f t="shared" si="105"/>
        <v>-6.6418237340451833</v>
      </c>
      <c r="K976">
        <f t="shared" si="106"/>
        <v>-3.8882219374991891</v>
      </c>
      <c r="L976">
        <f t="shared" si="107"/>
        <v>0</v>
      </c>
    </row>
    <row r="977" spans="1:13" x14ac:dyDescent="0.3">
      <c r="A977">
        <v>976</v>
      </c>
      <c r="B977" t="s">
        <v>991</v>
      </c>
      <c r="C977">
        <v>63</v>
      </c>
      <c r="D977">
        <v>9.1199999999999996E-3</v>
      </c>
      <c r="E977" s="10">
        <f t="shared" si="108"/>
        <v>-7.9051795071132611E-3</v>
      </c>
      <c r="F977">
        <f t="shared" si="109"/>
        <v>0.99212598425196852</v>
      </c>
      <c r="G977">
        <f t="shared" si="110"/>
        <v>62.904312740740025</v>
      </c>
      <c r="H977">
        <f t="shared" si="104"/>
        <v>1.9731630665857067E-2</v>
      </c>
      <c r="J977" s="18">
        <f t="shared" si="105"/>
        <v>-6.456288077725163</v>
      </c>
      <c r="K977">
        <f t="shared" si="106"/>
        <v>-3.3922571258218213</v>
      </c>
      <c r="L977">
        <f t="shared" si="107"/>
        <v>0</v>
      </c>
    </row>
    <row r="978" spans="1:13" x14ac:dyDescent="0.3">
      <c r="A978">
        <v>977</v>
      </c>
      <c r="B978" t="s">
        <v>992</v>
      </c>
      <c r="C978">
        <v>62</v>
      </c>
      <c r="D978">
        <v>9.0200000000000002E-3</v>
      </c>
      <c r="E978" s="10">
        <f t="shared" si="108"/>
        <v>-1.6000341346441189E-2</v>
      </c>
      <c r="F978">
        <f t="shared" si="109"/>
        <v>0.98412698412698407</v>
      </c>
      <c r="G978">
        <f t="shared" si="110"/>
        <v>61.906863358582953</v>
      </c>
      <c r="H978">
        <f t="shared" si="104"/>
        <v>1.9924280055044992E-2</v>
      </c>
      <c r="J978" s="18">
        <f t="shared" si="105"/>
        <v>-6.4159495193437186</v>
      </c>
      <c r="K978">
        <f t="shared" si="106"/>
        <v>-2.3948077436647495</v>
      </c>
      <c r="L978">
        <f t="shared" si="107"/>
        <v>0</v>
      </c>
    </row>
    <row r="979" spans="1:13" x14ac:dyDescent="0.3">
      <c r="A979">
        <v>978</v>
      </c>
      <c r="B979" t="s">
        <v>993</v>
      </c>
      <c r="C979">
        <v>63</v>
      </c>
      <c r="D979">
        <v>9.0699999999999999E-3</v>
      </c>
      <c r="E979" s="10">
        <f t="shared" si="108"/>
        <v>1.600034134644112E-2</v>
      </c>
      <c r="F979">
        <f t="shared" si="109"/>
        <v>1.0161290322580645</v>
      </c>
      <c r="G979">
        <f t="shared" si="110"/>
        <v>62.904836945530384</v>
      </c>
      <c r="H979">
        <f t="shared" si="104"/>
        <v>1.7742183183765067E-2</v>
      </c>
      <c r="J979" s="18">
        <f t="shared" si="105"/>
        <v>-5.805379305847052</v>
      </c>
      <c r="K979">
        <f t="shared" si="106"/>
        <v>-3.3927813306121806</v>
      </c>
      <c r="L979">
        <f t="shared" si="107"/>
        <v>0</v>
      </c>
    </row>
    <row r="980" spans="1:13" x14ac:dyDescent="0.3">
      <c r="A980">
        <v>979</v>
      </c>
      <c r="B980" t="s">
        <v>994</v>
      </c>
      <c r="C980">
        <v>59.9</v>
      </c>
      <c r="D980">
        <v>9.0699999999999999E-3</v>
      </c>
      <c r="E980" s="10">
        <f t="shared" si="108"/>
        <v>-5.0458221270129069E-2</v>
      </c>
      <c r="F980">
        <f t="shared" si="109"/>
        <v>0.95079365079365075</v>
      </c>
      <c r="G980">
        <f t="shared" si="110"/>
        <v>59.809519572020157</v>
      </c>
      <c r="H980">
        <f t="shared" si="104"/>
        <v>1.9475786710497815E-2</v>
      </c>
      <c r="J980" s="18">
        <f t="shared" si="105"/>
        <v>-6.0590540159918751</v>
      </c>
      <c r="K980">
        <f t="shared" si="106"/>
        <v>-0.29746395710195372</v>
      </c>
      <c r="L980">
        <f t="shared" si="107"/>
        <v>0</v>
      </c>
    </row>
    <row r="981" spans="1:13" x14ac:dyDescent="0.3">
      <c r="A981">
        <v>980</v>
      </c>
      <c r="B981" t="s">
        <v>995</v>
      </c>
      <c r="C981">
        <v>60</v>
      </c>
      <c r="D981">
        <v>9.0699999999999999E-3</v>
      </c>
      <c r="E981" s="10">
        <f t="shared" si="108"/>
        <v>1.6680571006970134E-3</v>
      </c>
      <c r="F981">
        <f t="shared" si="109"/>
        <v>1.001669449081803</v>
      </c>
      <c r="G981">
        <f t="shared" si="110"/>
        <v>59.909368519552743</v>
      </c>
      <c r="H981">
        <f t="shared" si="104"/>
        <v>1.9182345527194909E-2</v>
      </c>
      <c r="J981" s="18">
        <f t="shared" si="105"/>
        <v>-5.9777252786152228</v>
      </c>
      <c r="K981">
        <f t="shared" si="106"/>
        <v>-0.39731290463453917</v>
      </c>
      <c r="L981">
        <f t="shared" si="107"/>
        <v>0</v>
      </c>
    </row>
    <row r="982" spans="1:13" x14ac:dyDescent="0.3">
      <c r="A982">
        <v>981</v>
      </c>
      <c r="B982" t="s">
        <v>996</v>
      </c>
      <c r="C982">
        <v>61.15</v>
      </c>
      <c r="D982">
        <v>8.9200000000000008E-3</v>
      </c>
      <c r="E982" s="10">
        <f t="shared" si="108"/>
        <v>1.8985299911080566E-2</v>
      </c>
      <c r="F982">
        <f t="shared" si="109"/>
        <v>1.0191666666666666</v>
      </c>
      <c r="G982">
        <f t="shared" si="110"/>
        <v>61.059157876043578</v>
      </c>
      <c r="H982">
        <f t="shared" si="104"/>
        <v>1.9467508470186162E-2</v>
      </c>
      <c r="J982" s="18">
        <f t="shared" si="105"/>
        <v>-6.1830204537906432</v>
      </c>
      <c r="K982">
        <f t="shared" si="106"/>
        <v>-1.5471022611253744</v>
      </c>
      <c r="L982">
        <f t="shared" si="107"/>
        <v>0</v>
      </c>
    </row>
    <row r="983" spans="1:13" x14ac:dyDescent="0.3">
      <c r="A983">
        <v>982</v>
      </c>
      <c r="B983" t="s">
        <v>997</v>
      </c>
      <c r="C983">
        <v>59.6</v>
      </c>
      <c r="D983">
        <v>8.8599999999999998E-3</v>
      </c>
      <c r="E983" s="10">
        <f t="shared" si="108"/>
        <v>-2.5674288061877184E-2</v>
      </c>
      <c r="F983">
        <f t="shared" si="109"/>
        <v>0.97465249386753894</v>
      </c>
      <c r="G983">
        <f t="shared" si="110"/>
        <v>59.512055614918204</v>
      </c>
      <c r="H983">
        <f t="shared" si="104"/>
        <v>1.9794021501337251E-2</v>
      </c>
      <c r="J983" s="18">
        <f t="shared" si="105"/>
        <v>-6.1274318523127578</v>
      </c>
      <c r="K983">
        <f t="shared" si="106"/>
        <v>3.643456282537052</v>
      </c>
      <c r="L983">
        <f t="shared" si="107"/>
        <v>0</v>
      </c>
    </row>
    <row r="984" spans="1:13" x14ac:dyDescent="0.3">
      <c r="A984">
        <v>983</v>
      </c>
      <c r="B984" t="s">
        <v>998</v>
      </c>
      <c r="C984">
        <v>64.3</v>
      </c>
      <c r="D984">
        <v>8.8100000000000001E-3</v>
      </c>
      <c r="E984" s="10">
        <f t="shared" si="108"/>
        <v>7.5904057172269501E-2</v>
      </c>
      <c r="F984">
        <f t="shared" si="109"/>
        <v>1.0788590604026844</v>
      </c>
      <c r="G984">
        <f t="shared" si="110"/>
        <v>64.205655448242339</v>
      </c>
      <c r="H984">
        <f t="shared" si="104"/>
        <v>2.4135811277302653E-2</v>
      </c>
      <c r="J984" s="18">
        <f t="shared" si="105"/>
        <v>-8.0607357801351558</v>
      </c>
      <c r="K984">
        <f t="shared" si="106"/>
        <v>-1.0501435507870838</v>
      </c>
      <c r="L984">
        <f t="shared" si="107"/>
        <v>0</v>
      </c>
    </row>
    <row r="985" spans="1:13" x14ac:dyDescent="0.3">
      <c r="A985">
        <v>984</v>
      </c>
      <c r="B985" t="s">
        <v>999</v>
      </c>
      <c r="C985">
        <v>64.099999999999994</v>
      </c>
      <c r="D985">
        <v>8.9700000000000005E-3</v>
      </c>
      <c r="E985" s="10">
        <f t="shared" si="108"/>
        <v>-3.115267316949423E-3</v>
      </c>
      <c r="F985">
        <f t="shared" si="109"/>
        <v>0.99688958009331252</v>
      </c>
      <c r="G985">
        <f t="shared" si="110"/>
        <v>64.004242096867699</v>
      </c>
      <c r="H985">
        <f t="shared" si="104"/>
        <v>2.4156190508344094E-2</v>
      </c>
      <c r="J985" s="18">
        <f t="shared" si="105"/>
        <v>-8.0422340100178253</v>
      </c>
      <c r="K985">
        <f t="shared" si="106"/>
        <v>-0.84873019941244365</v>
      </c>
      <c r="L985">
        <f t="shared" si="107"/>
        <v>0</v>
      </c>
    </row>
    <row r="986" spans="1:13" x14ac:dyDescent="0.3">
      <c r="A986">
        <v>985</v>
      </c>
      <c r="B986" t="s">
        <v>1000</v>
      </c>
      <c r="C986">
        <v>63.85</v>
      </c>
      <c r="D986">
        <v>9.0200000000000002E-3</v>
      </c>
      <c r="E986" s="10">
        <f t="shared" si="108"/>
        <v>-3.9077814480759712E-3</v>
      </c>
      <c r="F986">
        <f t="shared" si="109"/>
        <v>0.99609984399375984</v>
      </c>
      <c r="G986">
        <f t="shared" si="110"/>
        <v>63.754084281379377</v>
      </c>
      <c r="H986">
        <f t="shared" si="104"/>
        <v>2.4128074115650343E-2</v>
      </c>
      <c r="J986" s="18">
        <f t="shared" si="105"/>
        <v>-8.0014771816934918</v>
      </c>
      <c r="K986">
        <f t="shared" si="106"/>
        <v>-0.59857238392412171</v>
      </c>
      <c r="L986">
        <f t="shared" si="107"/>
        <v>0</v>
      </c>
    </row>
    <row r="987" spans="1:13" x14ac:dyDescent="0.3">
      <c r="A987">
        <v>986</v>
      </c>
      <c r="B987" t="s">
        <v>1001</v>
      </c>
      <c r="C987">
        <v>63.25</v>
      </c>
      <c r="D987">
        <v>8.9700000000000005E-3</v>
      </c>
      <c r="E987" s="10">
        <f t="shared" si="108"/>
        <v>-9.4414548709186741E-3</v>
      </c>
      <c r="F987">
        <f t="shared" si="109"/>
        <v>0.99060297572435396</v>
      </c>
      <c r="G987">
        <f t="shared" si="110"/>
        <v>63.155511897455256</v>
      </c>
      <c r="H987">
        <f t="shared" si="104"/>
        <v>2.3843058795086514E-2</v>
      </c>
      <c r="J987" s="18">
        <f t="shared" si="105"/>
        <v>-7.8327223091178135</v>
      </c>
      <c r="K987">
        <f t="shared" si="106"/>
        <v>0.40056763089279457</v>
      </c>
      <c r="L987">
        <f t="shared" si="107"/>
        <v>0</v>
      </c>
    </row>
    <row r="988" spans="1:13" x14ac:dyDescent="0.3">
      <c r="A988">
        <v>987</v>
      </c>
      <c r="B988" t="s">
        <v>1002</v>
      </c>
      <c r="C988">
        <v>63.95</v>
      </c>
      <c r="D988">
        <v>8.8599999999999998E-3</v>
      </c>
      <c r="E988" s="10">
        <f t="shared" si="108"/>
        <v>1.1006400417222017E-2</v>
      </c>
      <c r="F988">
        <f t="shared" si="109"/>
        <v>1.0110671936758893</v>
      </c>
      <c r="G988">
        <f t="shared" si="110"/>
        <v>63.855636855268784</v>
      </c>
      <c r="H988">
        <f t="shared" si="104"/>
        <v>2.3895987735712314E-2</v>
      </c>
      <c r="J988" s="18">
        <f t="shared" si="105"/>
        <v>-7.9371342835718472</v>
      </c>
      <c r="K988">
        <f t="shared" si="106"/>
        <v>-0.29955732692073411</v>
      </c>
      <c r="L988">
        <f t="shared" si="107"/>
        <v>0</v>
      </c>
    </row>
    <row r="989" spans="1:13" x14ac:dyDescent="0.3">
      <c r="A989">
        <v>988</v>
      </c>
      <c r="B989" t="s">
        <v>1003</v>
      </c>
      <c r="C989">
        <v>63.65</v>
      </c>
      <c r="D989">
        <v>8.8599999999999998E-3</v>
      </c>
      <c r="E989" s="10">
        <f t="shared" si="108"/>
        <v>-4.7022030214361864E-3</v>
      </c>
      <c r="F989">
        <f t="shared" si="109"/>
        <v>0.99530883502736511</v>
      </c>
      <c r="G989">
        <f t="shared" si="110"/>
        <v>63.55607952834805</v>
      </c>
      <c r="H989">
        <f t="shared" si="104"/>
        <v>2.3892034896671001E-2</v>
      </c>
      <c r="J989" s="18">
        <f t="shared" si="105"/>
        <v>-7.8985930874534205</v>
      </c>
      <c r="K989">
        <f t="shared" si="106"/>
        <v>1.293650200382146</v>
      </c>
      <c r="L989">
        <f t="shared" si="107"/>
        <v>0</v>
      </c>
    </row>
    <row r="990" spans="1:13" x14ac:dyDescent="0.3">
      <c r="A990">
        <v>989</v>
      </c>
      <c r="B990" t="s">
        <v>1004</v>
      </c>
      <c r="C990">
        <v>64.95</v>
      </c>
      <c r="D990">
        <v>9.2700000000000005E-3</v>
      </c>
      <c r="E990" s="10">
        <f t="shared" si="108"/>
        <v>2.0218418113193019E-2</v>
      </c>
      <c r="F990">
        <f t="shared" si="109"/>
        <v>1.0204241948153967</v>
      </c>
      <c r="G990">
        <f t="shared" si="110"/>
        <v>64.849729728730196</v>
      </c>
      <c r="H990">
        <f t="shared" si="104"/>
        <v>2.3914746694533216E-2</v>
      </c>
      <c r="J990" s="18">
        <f t="shared" si="105"/>
        <v>-8.0670259914426872</v>
      </c>
      <c r="K990">
        <f t="shared" si="106"/>
        <v>3.4016895974364445</v>
      </c>
      <c r="L990">
        <f t="shared" si="107"/>
        <v>0</v>
      </c>
    </row>
    <row r="991" spans="1:13" s="8" customFormat="1" x14ac:dyDescent="0.3">
      <c r="A991" s="8">
        <v>990</v>
      </c>
      <c r="B991" s="8" t="s">
        <v>1005</v>
      </c>
      <c r="C991" s="8">
        <v>68.599999999999994</v>
      </c>
      <c r="D991" s="8">
        <v>9.1700000000000011E-3</v>
      </c>
      <c r="E991" s="17">
        <f t="shared" si="108"/>
        <v>5.4674791615230839E-2</v>
      </c>
      <c r="F991" s="8">
        <f t="shared" si="109"/>
        <v>1.0561970746728251</v>
      </c>
      <c r="G991" s="8">
        <f t="shared" si="110"/>
        <v>68.495236410568509</v>
      </c>
      <c r="H991" s="8">
        <f t="shared" si="104"/>
        <v>2.5581631615555978E-2</v>
      </c>
      <c r="J991" s="18">
        <f t="shared" si="105"/>
        <v>-9.1144005426592898</v>
      </c>
      <c r="K991" s="8">
        <f t="shared" si="106"/>
        <v>-0.24381708440186856</v>
      </c>
      <c r="L991" s="8">
        <f t="shared" si="107"/>
        <v>0</v>
      </c>
      <c r="M991"/>
    </row>
    <row r="992" spans="1:13" x14ac:dyDescent="0.3">
      <c r="A992">
        <v>991</v>
      </c>
      <c r="B992" t="s">
        <v>1006</v>
      </c>
      <c r="C992">
        <v>70.05</v>
      </c>
      <c r="D992">
        <v>9.2200000000000008E-3</v>
      </c>
      <c r="E992" s="10">
        <f t="shared" si="108"/>
        <v>2.0916738051176515E-2</v>
      </c>
      <c r="F992">
        <f t="shared" si="109"/>
        <v>1.0211370262390671</v>
      </c>
      <c r="G992">
        <f t="shared" si="110"/>
        <v>69.94243916374154</v>
      </c>
      <c r="H992">
        <f t="shared" si="104"/>
        <v>2.5689465537149864E-2</v>
      </c>
      <c r="J992" s="18">
        <f t="shared" si="105"/>
        <v>-9.3462058763241398</v>
      </c>
      <c r="K992">
        <f t="shared" si="106"/>
        <v>-1.691019837574899</v>
      </c>
      <c r="L992">
        <f t="shared" si="107"/>
        <v>0</v>
      </c>
      <c r="M992" s="8"/>
    </row>
    <row r="993" spans="1:12" x14ac:dyDescent="0.3">
      <c r="A993">
        <v>992</v>
      </c>
      <c r="B993" t="s">
        <v>1007</v>
      </c>
      <c r="C993">
        <v>68.849999999999994</v>
      </c>
      <c r="D993">
        <v>8.9700000000000005E-3</v>
      </c>
      <c r="E993" s="10">
        <f t="shared" si="108"/>
        <v>-1.7279047608352176E-2</v>
      </c>
      <c r="F993">
        <f t="shared" si="109"/>
        <v>0.98286937901498928</v>
      </c>
      <c r="G993">
        <f t="shared" si="110"/>
        <v>68.747146152407808</v>
      </c>
      <c r="H993">
        <f t="shared" ref="H993:H1056" si="111">SQRT(_xlfn.VAR.S(E964:E993))</f>
        <v>2.6025931787940861E-2</v>
      </c>
      <c r="J993" s="18">
        <f t="shared" ref="J993:J1056" si="112">-G993*$P$3*$Q$3*H993</f>
        <v>-9.3068017352142913</v>
      </c>
      <c r="K993">
        <f t="shared" si="106"/>
        <v>-0.49572682624116737</v>
      </c>
      <c r="L993">
        <f t="shared" si="107"/>
        <v>0</v>
      </c>
    </row>
    <row r="994" spans="1:12" x14ac:dyDescent="0.3">
      <c r="A994">
        <v>993</v>
      </c>
      <c r="B994" t="s">
        <v>1008</v>
      </c>
      <c r="C994">
        <v>68.349999999999994</v>
      </c>
      <c r="D994">
        <v>8.6599999999999993E-3</v>
      </c>
      <c r="E994" s="10">
        <f t="shared" si="108"/>
        <v>-7.2886620047052722E-3</v>
      </c>
      <c r="F994">
        <f t="shared" si="109"/>
        <v>0.99273783587509079</v>
      </c>
      <c r="G994">
        <f t="shared" si="110"/>
        <v>68.251419326166641</v>
      </c>
      <c r="H994">
        <f t="shared" si="111"/>
        <v>2.6106270235522325E-2</v>
      </c>
      <c r="J994" s="18">
        <f t="shared" si="112"/>
        <v>-9.2682132337586509</v>
      </c>
      <c r="K994">
        <f t="shared" ref="K994:K1057" si="113">+MIN(G995-G994,G996-G994,G997-G994,G998-G994,G999-G994,G1000-G994,G1001-G994,G1002-G994,G1003-G994,G1004-G994)</f>
        <v>0.4499234773016525</v>
      </c>
      <c r="L994">
        <f t="shared" ref="L994:L1057" si="114">+IF(K994&lt;J994,1,0)</f>
        <v>0</v>
      </c>
    </row>
    <row r="995" spans="1:12" x14ac:dyDescent="0.3">
      <c r="A995">
        <v>994</v>
      </c>
      <c r="B995" t="s">
        <v>1009</v>
      </c>
      <c r="C995">
        <v>68.8</v>
      </c>
      <c r="D995">
        <v>8.6099999999999996E-3</v>
      </c>
      <c r="E995" s="10">
        <f t="shared" si="108"/>
        <v>6.5621817693394457E-3</v>
      </c>
      <c r="F995">
        <f t="shared" si="109"/>
        <v>1.0065837600585223</v>
      </c>
      <c r="G995">
        <f t="shared" si="110"/>
        <v>68.701342803468293</v>
      </c>
      <c r="H995">
        <f t="shared" si="111"/>
        <v>2.5109737212345211E-2</v>
      </c>
      <c r="J995" s="18">
        <f t="shared" si="112"/>
        <v>-8.9731906234568743</v>
      </c>
      <c r="K995">
        <f t="shared" si="113"/>
        <v>0.54748007380371178</v>
      </c>
      <c r="L995">
        <f t="shared" si="114"/>
        <v>0</v>
      </c>
    </row>
    <row r="996" spans="1:12" x14ac:dyDescent="0.3">
      <c r="A996">
        <v>995</v>
      </c>
      <c r="B996" t="s">
        <v>1010</v>
      </c>
      <c r="C996">
        <v>70.8</v>
      </c>
      <c r="D996">
        <v>8.6099999999999996E-3</v>
      </c>
      <c r="E996" s="10">
        <f t="shared" si="108"/>
        <v>2.8655255760376148E-2</v>
      </c>
      <c r="F996">
        <f t="shared" si="109"/>
        <v>1.0290697674418605</v>
      </c>
      <c r="G996">
        <f t="shared" si="110"/>
        <v>70.698474861708647</v>
      </c>
      <c r="H996">
        <f t="shared" si="111"/>
        <v>2.5040904647777935E-2</v>
      </c>
      <c r="J996" s="18">
        <f t="shared" si="112"/>
        <v>-9.2087261952378814</v>
      </c>
      <c r="K996">
        <f t="shared" si="113"/>
        <v>-1.4496519844366418</v>
      </c>
      <c r="L996">
        <f t="shared" si="114"/>
        <v>0</v>
      </c>
    </row>
    <row r="997" spans="1:12" x14ac:dyDescent="0.3">
      <c r="A997">
        <v>996</v>
      </c>
      <c r="B997" t="s">
        <v>1011</v>
      </c>
      <c r="C997">
        <v>69.95</v>
      </c>
      <c r="D997">
        <v>8.7100000000000007E-3</v>
      </c>
      <c r="E997" s="10">
        <f t="shared" si="108"/>
        <v>-1.2078299588183825E-2</v>
      </c>
      <c r="F997">
        <f t="shared" si="109"/>
        <v>0.98799435028248594</v>
      </c>
      <c r="G997">
        <f t="shared" si="110"/>
        <v>69.84852958509552</v>
      </c>
      <c r="H997">
        <f t="shared" si="111"/>
        <v>2.5283457578194394E-2</v>
      </c>
      <c r="J997" s="18">
        <f t="shared" si="112"/>
        <v>-9.1861436643554217</v>
      </c>
      <c r="K997">
        <f t="shared" si="113"/>
        <v>-0.59970670782351476</v>
      </c>
      <c r="L997">
        <f t="shared" si="114"/>
        <v>0</v>
      </c>
    </row>
    <row r="998" spans="1:12" x14ac:dyDescent="0.3">
      <c r="A998">
        <v>997</v>
      </c>
      <c r="B998" t="s">
        <v>1012</v>
      </c>
      <c r="C998">
        <v>69.349999999999994</v>
      </c>
      <c r="D998">
        <v>8.7600000000000004E-3</v>
      </c>
      <c r="E998" s="10">
        <f t="shared" si="108"/>
        <v>-8.6145543506496603E-3</v>
      </c>
      <c r="F998">
        <f t="shared" si="109"/>
        <v>0.99142244460328799</v>
      </c>
      <c r="G998">
        <f t="shared" si="110"/>
        <v>69.248822877272005</v>
      </c>
      <c r="H998">
        <f t="shared" si="111"/>
        <v>2.5434989816958721E-2</v>
      </c>
      <c r="J998" s="18">
        <f t="shared" si="112"/>
        <v>-9.1618560553576387</v>
      </c>
      <c r="K998">
        <f t="shared" si="113"/>
        <v>0.20086569822016997</v>
      </c>
      <c r="L998">
        <f t="shared" si="114"/>
        <v>0</v>
      </c>
    </row>
    <row r="999" spans="1:12" x14ac:dyDescent="0.3">
      <c r="A999">
        <v>998</v>
      </c>
      <c r="B999" t="s">
        <v>1013</v>
      </c>
      <c r="C999">
        <v>69.55</v>
      </c>
      <c r="D999">
        <v>8.6599999999999993E-3</v>
      </c>
      <c r="E999" s="10">
        <f t="shared" si="108"/>
        <v>2.8797716086113199E-3</v>
      </c>
      <c r="F999">
        <f t="shared" si="109"/>
        <v>1.0028839221341024</v>
      </c>
      <c r="G999">
        <f t="shared" si="110"/>
        <v>69.449688575492175</v>
      </c>
      <c r="H999">
        <f t="shared" si="111"/>
        <v>2.5440155782662364E-2</v>
      </c>
      <c r="J999" s="18">
        <f t="shared" si="112"/>
        <v>-9.1902974875491203</v>
      </c>
      <c r="K999">
        <f t="shared" si="113"/>
        <v>1.5971002733933943</v>
      </c>
      <c r="L999">
        <f t="shared" si="114"/>
        <v>0</v>
      </c>
    </row>
    <row r="1000" spans="1:12" x14ac:dyDescent="0.3">
      <c r="A1000">
        <v>999</v>
      </c>
      <c r="B1000" t="s">
        <v>1014</v>
      </c>
      <c r="C1000">
        <v>71.150000000000006</v>
      </c>
      <c r="D1000">
        <v>8.7100000000000007E-3</v>
      </c>
      <c r="E1000" s="10">
        <f t="shared" si="108"/>
        <v>2.2744406166409561E-2</v>
      </c>
      <c r="F1000">
        <f t="shared" si="109"/>
        <v>1.0230050323508268</v>
      </c>
      <c r="G1000">
        <f t="shared" si="110"/>
        <v>71.046788848885569</v>
      </c>
      <c r="H1000">
        <f t="shared" si="111"/>
        <v>2.5187723114241042E-2</v>
      </c>
      <c r="J1000" s="18">
        <f t="shared" si="112"/>
        <v>-9.3083534299927937</v>
      </c>
      <c r="K1000">
        <f t="shared" si="113"/>
        <v>2.7947075803138262</v>
      </c>
      <c r="L1000">
        <f t="shared" si="114"/>
        <v>0</v>
      </c>
    </row>
    <row r="1001" spans="1:12" x14ac:dyDescent="0.3">
      <c r="A1001">
        <v>1000</v>
      </c>
      <c r="B1001" t="s">
        <v>1015</v>
      </c>
      <c r="C1001">
        <v>74.7</v>
      </c>
      <c r="D1001">
        <v>8.6599999999999993E-3</v>
      </c>
      <c r="E1001" s="10">
        <f t="shared" si="108"/>
        <v>4.8689767602910196E-2</v>
      </c>
      <c r="F1001">
        <f t="shared" si="109"/>
        <v>1.0498945888966971</v>
      </c>
      <c r="G1001">
        <f t="shared" si="110"/>
        <v>74.592260770514244</v>
      </c>
      <c r="H1001">
        <f t="shared" si="111"/>
        <v>2.5662758027006859E-2</v>
      </c>
      <c r="J1001" s="18">
        <f t="shared" si="112"/>
        <v>-9.9571855398430529</v>
      </c>
      <c r="K1001">
        <f t="shared" si="113"/>
        <v>-0.75076434131484859</v>
      </c>
      <c r="L1001">
        <f t="shared" si="114"/>
        <v>0</v>
      </c>
    </row>
    <row r="1002" spans="1:12" x14ac:dyDescent="0.3">
      <c r="A1002">
        <v>1001</v>
      </c>
      <c r="B1002" t="s">
        <v>1016</v>
      </c>
      <c r="C1002">
        <v>73.95</v>
      </c>
      <c r="D1002">
        <v>8.8100000000000001E-3</v>
      </c>
      <c r="E1002" s="10">
        <f t="shared" si="108"/>
        <v>-1.0090902981962831E-2</v>
      </c>
      <c r="F1002">
        <f t="shared" si="109"/>
        <v>0.98995983935742971</v>
      </c>
      <c r="G1002">
        <f t="shared" si="110"/>
        <v>73.841496429199395</v>
      </c>
      <c r="H1002">
        <f t="shared" si="111"/>
        <v>2.5831178363907449E-2</v>
      </c>
      <c r="J1002" s="18">
        <f t="shared" si="112"/>
        <v>-9.9216569785356707</v>
      </c>
      <c r="K1002">
        <f t="shared" si="113"/>
        <v>-1.3529727562852543</v>
      </c>
      <c r="L1002">
        <f t="shared" si="114"/>
        <v>0</v>
      </c>
    </row>
    <row r="1003" spans="1:12" x14ac:dyDescent="0.3">
      <c r="A1003">
        <v>1002</v>
      </c>
      <c r="B1003" t="s">
        <v>1017</v>
      </c>
      <c r="C1003">
        <v>75.3</v>
      </c>
      <c r="D1003">
        <v>8.7100000000000007E-3</v>
      </c>
      <c r="E1003" s="10">
        <f t="shared" si="108"/>
        <v>1.8090945649039045E-2</v>
      </c>
      <c r="F1003">
        <f t="shared" si="109"/>
        <v>1.0182555780933062</v>
      </c>
      <c r="G1003">
        <f t="shared" si="110"/>
        <v>75.190768802826184</v>
      </c>
      <c r="H1003">
        <f t="shared" si="111"/>
        <v>2.5257390511790892E-2</v>
      </c>
      <c r="J1003" s="18">
        <f t="shared" si="112"/>
        <v>-9.8785341382777272</v>
      </c>
      <c r="K1003">
        <f t="shared" si="113"/>
        <v>-2.7028491984256959</v>
      </c>
      <c r="L1003">
        <f t="shared" si="114"/>
        <v>0</v>
      </c>
    </row>
    <row r="1004" spans="1:12" x14ac:dyDescent="0.3">
      <c r="A1004">
        <v>1003</v>
      </c>
      <c r="B1004" t="s">
        <v>1018</v>
      </c>
      <c r="C1004">
        <v>74.45</v>
      </c>
      <c r="D1004">
        <v>8.7100000000000007E-3</v>
      </c>
      <c r="E1004" s="10">
        <f t="shared" si="108"/>
        <v>-1.1352375675829779E-2</v>
      </c>
      <c r="F1004">
        <f t="shared" si="109"/>
        <v>0.98871181938911035</v>
      </c>
      <c r="G1004">
        <f t="shared" si="110"/>
        <v>74.342001824308227</v>
      </c>
      <c r="H1004">
        <f t="shared" si="111"/>
        <v>2.5423206783599099E-2</v>
      </c>
      <c r="J1004" s="18">
        <f t="shared" si="112"/>
        <v>-9.8311445510214082</v>
      </c>
      <c r="K1004">
        <f t="shared" si="113"/>
        <v>-2.6528471742261956</v>
      </c>
      <c r="L1004">
        <f t="shared" si="114"/>
        <v>0</v>
      </c>
    </row>
    <row r="1005" spans="1:12" x14ac:dyDescent="0.3">
      <c r="A1005">
        <v>1004</v>
      </c>
      <c r="B1005" t="s">
        <v>1019</v>
      </c>
      <c r="C1005">
        <v>77.349999999999994</v>
      </c>
      <c r="D1005">
        <v>8.7899999999999992E-3</v>
      </c>
      <c r="E1005" s="10">
        <f t="shared" si="108"/>
        <v>3.8212817889056942E-2</v>
      </c>
      <c r="F1005">
        <f t="shared" si="109"/>
        <v>1.0389523169912691</v>
      </c>
      <c r="G1005">
        <f t="shared" si="110"/>
        <v>77.236765214732486</v>
      </c>
      <c r="H1005">
        <f t="shared" si="111"/>
        <v>2.5698351123116386E-2</v>
      </c>
      <c r="J1005" s="18">
        <f t="shared" si="112"/>
        <v>-10.324495419173811</v>
      </c>
      <c r="K1005">
        <f t="shared" si="113"/>
        <v>-5.8471474225198818</v>
      </c>
      <c r="L1005">
        <f t="shared" si="114"/>
        <v>0</v>
      </c>
    </row>
    <row r="1006" spans="1:12" x14ac:dyDescent="0.3">
      <c r="A1006">
        <v>1005</v>
      </c>
      <c r="B1006" t="s">
        <v>1020</v>
      </c>
      <c r="C1006">
        <v>78.650000000000006</v>
      </c>
      <c r="D1006">
        <v>9.1700000000000011E-3</v>
      </c>
      <c r="E1006" s="10">
        <f t="shared" si="108"/>
        <v>1.6667052485211862E-2</v>
      </c>
      <c r="F1006">
        <f t="shared" si="109"/>
        <v>1.0168067226890758</v>
      </c>
      <c r="G1006">
        <f t="shared" si="110"/>
        <v>78.529888392000203</v>
      </c>
      <c r="H1006">
        <f t="shared" si="111"/>
        <v>2.5663303310441071E-2</v>
      </c>
      <c r="J1006" s="18">
        <f t="shared" si="112"/>
        <v>-10.483035045330734</v>
      </c>
      <c r="K1006">
        <f t="shared" si="113"/>
        <v>-7.1402705997875984</v>
      </c>
      <c r="L1006">
        <f t="shared" si="114"/>
        <v>0</v>
      </c>
    </row>
    <row r="1007" spans="1:12" x14ac:dyDescent="0.3">
      <c r="A1007">
        <v>1006</v>
      </c>
      <c r="B1007" t="s">
        <v>1021</v>
      </c>
      <c r="C1007">
        <v>76.75</v>
      </c>
      <c r="D1007">
        <v>9.0699999999999999E-3</v>
      </c>
      <c r="E1007" s="10">
        <f t="shared" si="108"/>
        <v>-2.4454243036980388E-2</v>
      </c>
      <c r="F1007">
        <f t="shared" si="109"/>
        <v>0.97584233947870302</v>
      </c>
      <c r="G1007">
        <f t="shared" si="110"/>
        <v>76.634067231261213</v>
      </c>
      <c r="H1007">
        <f t="shared" si="111"/>
        <v>2.6170529898628166E-2</v>
      </c>
      <c r="J1007" s="18">
        <f t="shared" si="112"/>
        <v>-10.432151670780577</v>
      </c>
      <c r="K1007">
        <f t="shared" si="113"/>
        <v>-5.2444494390486085</v>
      </c>
      <c r="L1007">
        <f t="shared" si="114"/>
        <v>0</v>
      </c>
    </row>
    <row r="1008" spans="1:12" x14ac:dyDescent="0.3">
      <c r="A1008">
        <v>1007</v>
      </c>
      <c r="B1008" t="s">
        <v>1022</v>
      </c>
      <c r="C1008">
        <v>75.2</v>
      </c>
      <c r="D1008">
        <v>9.3200000000000002E-3</v>
      </c>
      <c r="E1008" s="10">
        <f t="shared" si="108"/>
        <v>-2.0402155511512334E-2</v>
      </c>
      <c r="F1008">
        <f t="shared" si="109"/>
        <v>0.97980456026058638</v>
      </c>
      <c r="G1008">
        <f t="shared" si="110"/>
        <v>75.083280009328348</v>
      </c>
      <c r="H1008">
        <f t="shared" si="111"/>
        <v>2.6313446759824402E-2</v>
      </c>
      <c r="J1008" s="18">
        <f t="shared" si="112"/>
        <v>-10.276860858138246</v>
      </c>
      <c r="K1008">
        <f t="shared" si="113"/>
        <v>-3.6936622171157438</v>
      </c>
      <c r="L1008">
        <f t="shared" si="114"/>
        <v>0</v>
      </c>
    </row>
    <row r="1009" spans="1:12" x14ac:dyDescent="0.3">
      <c r="A1009">
        <v>1008</v>
      </c>
      <c r="B1009" t="s">
        <v>1023</v>
      </c>
      <c r="C1009">
        <v>75.5</v>
      </c>
      <c r="D1009">
        <v>9.1700000000000011E-3</v>
      </c>
      <c r="E1009" s="10">
        <f t="shared" si="108"/>
        <v>3.9814252991848221E-3</v>
      </c>
      <c r="F1009">
        <f t="shared" si="109"/>
        <v>1.0039893617021276</v>
      </c>
      <c r="G1009">
        <f t="shared" si="110"/>
        <v>75.384698964984295</v>
      </c>
      <c r="H1009">
        <f t="shared" si="111"/>
        <v>2.625420130252637E-2</v>
      </c>
      <c r="J1009" s="18">
        <f t="shared" si="112"/>
        <v>-10.294885395708185</v>
      </c>
      <c r="K1009">
        <f t="shared" si="113"/>
        <v>-3.9950811727716911</v>
      </c>
      <c r="L1009">
        <f t="shared" si="114"/>
        <v>0</v>
      </c>
    </row>
    <row r="1010" spans="1:12" x14ac:dyDescent="0.3">
      <c r="A1010">
        <v>1009</v>
      </c>
      <c r="B1010" t="s">
        <v>1024</v>
      </c>
      <c r="C1010">
        <v>74.95</v>
      </c>
      <c r="D1010">
        <v>9.0699999999999999E-3</v>
      </c>
      <c r="E1010" s="10">
        <f t="shared" si="108"/>
        <v>-7.3114317063722569E-3</v>
      </c>
      <c r="F1010">
        <f t="shared" si="109"/>
        <v>0.99271523178807952</v>
      </c>
      <c r="G1010">
        <f t="shared" si="110"/>
        <v>74.836786175674632</v>
      </c>
      <c r="H1010">
        <f t="shared" si="111"/>
        <v>2.4150353473354137E-2</v>
      </c>
      <c r="J1010" s="18">
        <f t="shared" si="112"/>
        <v>-9.4010880639571983</v>
      </c>
      <c r="K1010">
        <f t="shared" si="113"/>
        <v>-3.4471683834620279</v>
      </c>
      <c r="L1010">
        <f t="shared" si="114"/>
        <v>0</v>
      </c>
    </row>
    <row r="1011" spans="1:12" x14ac:dyDescent="0.3">
      <c r="A1011">
        <v>1010</v>
      </c>
      <c r="B1011" t="s">
        <v>1025</v>
      </c>
      <c r="C1011">
        <v>74.650000000000006</v>
      </c>
      <c r="D1011">
        <v>9.3200000000000002E-3</v>
      </c>
      <c r="E1011" s="10">
        <f t="shared" si="108"/>
        <v>-4.0107005634072513E-3</v>
      </c>
      <c r="F1011">
        <f t="shared" si="109"/>
        <v>0.99599733155436965</v>
      </c>
      <c r="G1011">
        <f t="shared" si="110"/>
        <v>74.534133679472902</v>
      </c>
      <c r="H1011">
        <f t="shared" si="111"/>
        <v>2.4219565718984044E-2</v>
      </c>
      <c r="J1011" s="18">
        <f t="shared" si="112"/>
        <v>-9.3899020095602381</v>
      </c>
      <c r="K1011">
        <f t="shared" si="113"/>
        <v>-4.2927405090930932</v>
      </c>
      <c r="L1011">
        <f t="shared" si="114"/>
        <v>0</v>
      </c>
    </row>
    <row r="1012" spans="1:12" x14ac:dyDescent="0.3">
      <c r="A1012">
        <v>1011</v>
      </c>
      <c r="B1012" t="s">
        <v>1026</v>
      </c>
      <c r="C1012">
        <v>72.599999999999994</v>
      </c>
      <c r="D1012">
        <v>9.2200000000000008E-3</v>
      </c>
      <c r="E1012" s="10">
        <f t="shared" si="108"/>
        <v>-2.7845602154449138E-2</v>
      </c>
      <c r="F1012">
        <f t="shared" si="109"/>
        <v>0.97253851306095096</v>
      </c>
      <c r="G1012">
        <f t="shared" si="110"/>
        <v>72.488523672914141</v>
      </c>
      <c r="H1012">
        <f t="shared" si="111"/>
        <v>2.4937804645716176E-2</v>
      </c>
      <c r="J1012" s="18">
        <f t="shared" si="112"/>
        <v>-9.4030116449178536</v>
      </c>
      <c r="K1012">
        <f t="shared" si="113"/>
        <v>-2.2471305025343327</v>
      </c>
      <c r="L1012">
        <f t="shared" si="114"/>
        <v>0</v>
      </c>
    </row>
    <row r="1013" spans="1:12" x14ac:dyDescent="0.3">
      <c r="A1013">
        <v>1012</v>
      </c>
      <c r="B1013" t="s">
        <v>1027</v>
      </c>
      <c r="C1013">
        <v>72.599999999999994</v>
      </c>
      <c r="D1013">
        <v>9.2700000000000005E-3</v>
      </c>
      <c r="E1013" s="10">
        <f t="shared" si="108"/>
        <v>0</v>
      </c>
      <c r="F1013">
        <f t="shared" si="109"/>
        <v>1</v>
      </c>
      <c r="G1013">
        <f t="shared" si="110"/>
        <v>72.487919604400489</v>
      </c>
      <c r="H1013">
        <f t="shared" si="111"/>
        <v>2.4254408544794315E-2</v>
      </c>
      <c r="J1013" s="18">
        <f t="shared" si="112"/>
        <v>-9.1452551135854829</v>
      </c>
      <c r="K1013">
        <f t="shared" si="113"/>
        <v>-2.2970341701480521</v>
      </c>
      <c r="L1013">
        <f t="shared" si="114"/>
        <v>0</v>
      </c>
    </row>
    <row r="1014" spans="1:12" x14ac:dyDescent="0.3">
      <c r="A1014">
        <v>1013</v>
      </c>
      <c r="B1014" t="s">
        <v>1028</v>
      </c>
      <c r="C1014">
        <v>71.8</v>
      </c>
      <c r="D1014">
        <v>9.2700000000000005E-3</v>
      </c>
      <c r="E1014" s="10">
        <f t="shared" si="108"/>
        <v>-1.1080445776571907E-2</v>
      </c>
      <c r="F1014">
        <f t="shared" si="109"/>
        <v>0.98898071625344353</v>
      </c>
      <c r="G1014">
        <f t="shared" si="110"/>
        <v>71.689154650082031</v>
      </c>
      <c r="H1014">
        <f t="shared" si="111"/>
        <v>2.0605777821826203E-2</v>
      </c>
      <c r="J1014" s="18">
        <f t="shared" si="112"/>
        <v>-7.6839047498468753</v>
      </c>
      <c r="K1014">
        <f t="shared" si="113"/>
        <v>-2.0479958910928104</v>
      </c>
      <c r="L1014">
        <f t="shared" si="114"/>
        <v>0</v>
      </c>
    </row>
    <row r="1015" spans="1:12" x14ac:dyDescent="0.3">
      <c r="A1015">
        <v>1014</v>
      </c>
      <c r="B1015" t="s">
        <v>1029</v>
      </c>
      <c r="C1015">
        <v>71.5</v>
      </c>
      <c r="D1015">
        <v>9.2700000000000005E-3</v>
      </c>
      <c r="E1015" s="10">
        <f t="shared" si="108"/>
        <v>-4.1870263542164643E-3</v>
      </c>
      <c r="F1015">
        <f t="shared" si="109"/>
        <v>0.99582172701949867</v>
      </c>
      <c r="G1015">
        <f t="shared" si="110"/>
        <v>71.389617792212604</v>
      </c>
      <c r="H1015">
        <f t="shared" si="111"/>
        <v>2.0618885799341728E-2</v>
      </c>
      <c r="J1015" s="18">
        <f t="shared" si="112"/>
        <v>-7.6566668462715466</v>
      </c>
      <c r="K1015">
        <f t="shared" si="113"/>
        <v>-1.7484590332233836</v>
      </c>
      <c r="L1015">
        <f t="shared" si="114"/>
        <v>0</v>
      </c>
    </row>
    <row r="1016" spans="1:12" x14ac:dyDescent="0.3">
      <c r="A1016">
        <v>1015</v>
      </c>
      <c r="B1016" t="s">
        <v>1030</v>
      </c>
      <c r="C1016">
        <v>74.150000000000006</v>
      </c>
      <c r="D1016">
        <v>9.1700000000000011E-3</v>
      </c>
      <c r="E1016" s="10">
        <f t="shared" si="108"/>
        <v>3.6392618883979239E-2</v>
      </c>
      <c r="F1016">
        <f t="shared" si="109"/>
        <v>1.0370629370629372</v>
      </c>
      <c r="G1016">
        <f t="shared" si="110"/>
        <v>74.036760639120345</v>
      </c>
      <c r="H1016">
        <f t="shared" si="111"/>
        <v>2.1407781457847563E-2</v>
      </c>
      <c r="J1016" s="18">
        <f t="shared" si="112"/>
        <v>-8.2443908349883834</v>
      </c>
      <c r="K1016">
        <f t="shared" si="113"/>
        <v>-4.3956018801311245</v>
      </c>
      <c r="L1016">
        <f t="shared" si="114"/>
        <v>0</v>
      </c>
    </row>
    <row r="1017" spans="1:12" x14ac:dyDescent="0.3">
      <c r="A1017">
        <v>1016</v>
      </c>
      <c r="B1017" t="s">
        <v>1031</v>
      </c>
      <c r="C1017">
        <v>74.349999999999994</v>
      </c>
      <c r="D1017">
        <v>9.2200000000000008E-3</v>
      </c>
      <c r="E1017" s="10">
        <f t="shared" si="108"/>
        <v>2.693604322222739E-3</v>
      </c>
      <c r="F1017">
        <f t="shared" si="109"/>
        <v>1.0026972353337826</v>
      </c>
      <c r="G1017">
        <f t="shared" si="110"/>
        <v>74.235836571365923</v>
      </c>
      <c r="H1017">
        <f t="shared" si="111"/>
        <v>2.1239777679051903E-2</v>
      </c>
      <c r="J1017" s="18">
        <f t="shared" si="112"/>
        <v>-8.201684787707638</v>
      </c>
      <c r="K1017">
        <f t="shared" si="113"/>
        <v>-4.5946778123767018</v>
      </c>
      <c r="L1017">
        <f t="shared" si="114"/>
        <v>0</v>
      </c>
    </row>
    <row r="1018" spans="1:12" x14ac:dyDescent="0.3">
      <c r="A1018">
        <v>1017</v>
      </c>
      <c r="B1018" t="s">
        <v>1032</v>
      </c>
      <c r="C1018">
        <v>75.150000000000006</v>
      </c>
      <c r="D1018">
        <v>9.1700000000000011E-3</v>
      </c>
      <c r="E1018" s="10">
        <f t="shared" si="108"/>
        <v>1.0702443292819551E-2</v>
      </c>
      <c r="F1018">
        <f t="shared" si="109"/>
        <v>1.0107599193006054</v>
      </c>
      <c r="G1018">
        <f t="shared" si="110"/>
        <v>75.035233473093655</v>
      </c>
      <c r="H1018">
        <f t="shared" si="111"/>
        <v>2.1237078268527658E-2</v>
      </c>
      <c r="J1018" s="18">
        <f t="shared" si="112"/>
        <v>-8.2889497422873148</v>
      </c>
      <c r="K1018">
        <f t="shared" si="113"/>
        <v>-5.3940747141044341</v>
      </c>
      <c r="L1018">
        <f t="shared" si="114"/>
        <v>0</v>
      </c>
    </row>
    <row r="1019" spans="1:12" x14ac:dyDescent="0.3">
      <c r="A1019">
        <v>1018</v>
      </c>
      <c r="B1019" t="s">
        <v>1033</v>
      </c>
      <c r="C1019">
        <v>74</v>
      </c>
      <c r="D1019">
        <v>9.1700000000000011E-3</v>
      </c>
      <c r="E1019" s="10">
        <f t="shared" si="108"/>
        <v>-1.5421022994813816E-2</v>
      </c>
      <c r="F1019">
        <f t="shared" si="109"/>
        <v>0.98469727212242175</v>
      </c>
      <c r="G1019">
        <f t="shared" si="110"/>
        <v>73.886989714024352</v>
      </c>
      <c r="H1019">
        <f t="shared" si="111"/>
        <v>2.1501068349422003E-2</v>
      </c>
      <c r="J1019" s="18">
        <f t="shared" si="112"/>
        <v>-8.263566252486978</v>
      </c>
      <c r="K1019">
        <f t="shared" si="113"/>
        <v>-4.2458309550351316</v>
      </c>
      <c r="L1019">
        <f t="shared" si="114"/>
        <v>0</v>
      </c>
    </row>
    <row r="1020" spans="1:12" x14ac:dyDescent="0.3">
      <c r="A1020">
        <v>1019</v>
      </c>
      <c r="B1020" t="s">
        <v>1034</v>
      </c>
      <c r="C1020">
        <v>74.3</v>
      </c>
      <c r="D1020">
        <v>9.1700000000000011E-3</v>
      </c>
      <c r="E1020" s="10">
        <f t="shared" si="108"/>
        <v>4.0458585195437963E-3</v>
      </c>
      <c r="F1020">
        <f t="shared" si="109"/>
        <v>1.0040540540540541</v>
      </c>
      <c r="G1020">
        <f t="shared" si="110"/>
        <v>74.186531564216338</v>
      </c>
      <c r="H1020">
        <f t="shared" si="111"/>
        <v>2.1308806519429721E-2</v>
      </c>
      <c r="J1020" s="18">
        <f t="shared" si="112"/>
        <v>-8.2228751009522281</v>
      </c>
      <c r="K1020">
        <f t="shared" si="113"/>
        <v>-4.5453728052271174</v>
      </c>
      <c r="L1020">
        <f t="shared" si="114"/>
        <v>0</v>
      </c>
    </row>
    <row r="1021" spans="1:12" x14ac:dyDescent="0.3">
      <c r="A1021">
        <v>1020</v>
      </c>
      <c r="B1021" t="s">
        <v>1035</v>
      </c>
      <c r="C1021">
        <v>70.349999999999994</v>
      </c>
      <c r="D1021">
        <v>9.2700000000000005E-3</v>
      </c>
      <c r="E1021" s="10">
        <f t="shared" si="108"/>
        <v>-5.4628168163315477E-2</v>
      </c>
      <c r="F1021">
        <f t="shared" si="109"/>
        <v>0.94683714670255714</v>
      </c>
      <c r="G1021">
        <f t="shared" si="110"/>
        <v>70.241393170379808</v>
      </c>
      <c r="H1021">
        <f t="shared" si="111"/>
        <v>2.1770425652322522E-2</v>
      </c>
      <c r="J1021" s="18">
        <f t="shared" si="112"/>
        <v>-7.954255515884384</v>
      </c>
      <c r="K1021">
        <f t="shared" si="113"/>
        <v>-0.60023441139058775</v>
      </c>
      <c r="L1021">
        <f t="shared" si="114"/>
        <v>0</v>
      </c>
    </row>
    <row r="1022" spans="1:12" x14ac:dyDescent="0.3">
      <c r="A1022">
        <v>1021</v>
      </c>
      <c r="B1022" t="s">
        <v>1036</v>
      </c>
      <c r="C1022">
        <v>70.650000000000006</v>
      </c>
      <c r="D1022">
        <v>9.2700000000000005E-3</v>
      </c>
      <c r="E1022" s="10">
        <f t="shared" si="108"/>
        <v>4.255325570138491E-3</v>
      </c>
      <c r="F1022">
        <f t="shared" si="109"/>
        <v>1.0042643923240939</v>
      </c>
      <c r="G1022">
        <f t="shared" si="110"/>
        <v>70.54093002824925</v>
      </c>
      <c r="H1022">
        <f t="shared" si="111"/>
        <v>2.1450758642621082E-2</v>
      </c>
      <c r="J1022" s="18">
        <f t="shared" si="112"/>
        <v>-7.8708808519395133</v>
      </c>
      <c r="K1022">
        <f t="shared" si="113"/>
        <v>-0.89977126926002882</v>
      </c>
      <c r="L1022">
        <f t="shared" si="114"/>
        <v>0</v>
      </c>
    </row>
    <row r="1023" spans="1:12" x14ac:dyDescent="0.3">
      <c r="A1023">
        <v>1022</v>
      </c>
      <c r="B1023" t="s">
        <v>1037</v>
      </c>
      <c r="C1023">
        <v>70.3</v>
      </c>
      <c r="D1023">
        <v>9.3200000000000002E-3</v>
      </c>
      <c r="E1023" s="10">
        <f t="shared" si="108"/>
        <v>-4.9663103139173E-3</v>
      </c>
      <c r="F1023">
        <f t="shared" si="109"/>
        <v>0.99504600141542809</v>
      </c>
      <c r="G1023">
        <f t="shared" si="110"/>
        <v>70.190885434252436</v>
      </c>
      <c r="H1023">
        <f t="shared" si="111"/>
        <v>2.1219672685714532E-2</v>
      </c>
      <c r="J1023" s="18">
        <f t="shared" si="112"/>
        <v>-7.7474521413600801</v>
      </c>
      <c r="K1023">
        <f t="shared" si="113"/>
        <v>-0.54972667526321572</v>
      </c>
      <c r="L1023">
        <f t="shared" si="114"/>
        <v>0</v>
      </c>
    </row>
    <row r="1024" spans="1:12" x14ac:dyDescent="0.3">
      <c r="A1024">
        <v>1023</v>
      </c>
      <c r="B1024" t="s">
        <v>1038</v>
      </c>
      <c r="C1024">
        <v>69.75</v>
      </c>
      <c r="D1024">
        <v>9.3699999999999999E-3</v>
      </c>
      <c r="E1024" s="10">
        <f t="shared" si="108"/>
        <v>-7.8543781151441602E-3</v>
      </c>
      <c r="F1024">
        <f t="shared" si="109"/>
        <v>0.99217638691322907</v>
      </c>
      <c r="G1024">
        <f t="shared" si="110"/>
        <v>69.641158758989221</v>
      </c>
      <c r="H1024">
        <f t="shared" si="111"/>
        <v>2.1227261895080882E-2</v>
      </c>
      <c r="J1024" s="18">
        <f t="shared" si="112"/>
        <v>-7.6895241893772841</v>
      </c>
      <c r="K1024">
        <f t="shared" si="113"/>
        <v>2.0442920471193418</v>
      </c>
      <c r="L1024">
        <f t="shared" si="114"/>
        <v>0</v>
      </c>
    </row>
    <row r="1025" spans="1:12" x14ac:dyDescent="0.3">
      <c r="A1025">
        <v>1024</v>
      </c>
      <c r="B1025" t="s">
        <v>1039</v>
      </c>
      <c r="C1025">
        <v>73.099999999999994</v>
      </c>
      <c r="D1025">
        <v>9.4799999999999988E-3</v>
      </c>
      <c r="E1025" s="10">
        <f t="shared" si="108"/>
        <v>4.6910946054257795E-2</v>
      </c>
      <c r="F1025">
        <f t="shared" si="109"/>
        <v>1.0480286738351254</v>
      </c>
      <c r="G1025">
        <f t="shared" si="110"/>
        <v>72.984593195384093</v>
      </c>
      <c r="H1025">
        <f t="shared" si="111"/>
        <v>2.2830763877027014E-2</v>
      </c>
      <c r="J1025" s="18">
        <f t="shared" si="112"/>
        <v>-8.6674458033703399</v>
      </c>
      <c r="K1025">
        <f t="shared" si="113"/>
        <v>-1.2991423892755307</v>
      </c>
      <c r="L1025">
        <f t="shared" si="114"/>
        <v>0</v>
      </c>
    </row>
    <row r="1026" spans="1:12" x14ac:dyDescent="0.3">
      <c r="A1026">
        <v>1025</v>
      </c>
      <c r="B1026" t="s">
        <v>1040</v>
      </c>
      <c r="C1026">
        <v>72.45</v>
      </c>
      <c r="D1026">
        <v>9.5300000000000003E-3</v>
      </c>
      <c r="E1026" s="10">
        <f t="shared" si="108"/>
        <v>-8.931697989041372E-3</v>
      </c>
      <c r="F1026">
        <f t="shared" si="109"/>
        <v>0.99110807113543098</v>
      </c>
      <c r="G1026">
        <f t="shared" si="110"/>
        <v>72.335016590164685</v>
      </c>
      <c r="H1026">
        <f t="shared" si="111"/>
        <v>2.2344899516241648E-2</v>
      </c>
      <c r="J1026" s="18">
        <f t="shared" si="112"/>
        <v>-8.4074925666266083</v>
      </c>
      <c r="K1026">
        <f t="shared" si="113"/>
        <v>-0.6495657840561222</v>
      </c>
      <c r="L1026">
        <f t="shared" si="114"/>
        <v>0</v>
      </c>
    </row>
    <row r="1027" spans="1:12" x14ac:dyDescent="0.3">
      <c r="A1027">
        <v>1026</v>
      </c>
      <c r="B1027" t="s">
        <v>1041</v>
      </c>
      <c r="C1027">
        <v>74.599999999999994</v>
      </c>
      <c r="D1027">
        <v>9.4999999999999998E-3</v>
      </c>
      <c r="E1027" s="10">
        <f t="shared" ref="E1027:E1090" si="115">LN(C1027/C1026)</f>
        <v>2.9243838443023633E-2</v>
      </c>
      <c r="F1027">
        <f t="shared" ref="F1027:F1090" si="116">C1027/C1026</f>
        <v>1.0296756383712904</v>
      </c>
      <c r="G1027">
        <f t="shared" ref="G1027:G1090" si="117">C1027*EXP(-2/12*D1027)</f>
        <v>74.48197679302865</v>
      </c>
      <c r="H1027">
        <f t="shared" si="111"/>
        <v>2.2794794157833795E-2</v>
      </c>
      <c r="J1027" s="18">
        <f t="shared" si="112"/>
        <v>-8.8313352176966422</v>
      </c>
      <c r="K1027">
        <f t="shared" si="113"/>
        <v>-2.7965259869200878</v>
      </c>
      <c r="L1027">
        <f t="shared" si="114"/>
        <v>0</v>
      </c>
    </row>
    <row r="1028" spans="1:12" x14ac:dyDescent="0.3">
      <c r="A1028">
        <v>1027</v>
      </c>
      <c r="B1028" t="s">
        <v>1042</v>
      </c>
      <c r="C1028">
        <v>75.05</v>
      </c>
      <c r="D1028">
        <v>9.4799999999999988E-3</v>
      </c>
      <c r="E1028" s="10">
        <f t="shared" si="115"/>
        <v>6.0140508697558532E-3</v>
      </c>
      <c r="F1028">
        <f t="shared" si="116"/>
        <v>1.0060321715817695</v>
      </c>
      <c r="G1028">
        <f t="shared" si="117"/>
        <v>74.9315146280927</v>
      </c>
      <c r="H1028">
        <f t="shared" si="111"/>
        <v>2.2713003535666503E-2</v>
      </c>
      <c r="J1028" s="18">
        <f t="shared" si="112"/>
        <v>-8.8527577544061948</v>
      </c>
      <c r="K1028">
        <f t="shared" si="113"/>
        <v>-3.2460638219841371</v>
      </c>
      <c r="L1028">
        <f t="shared" si="114"/>
        <v>0</v>
      </c>
    </row>
    <row r="1029" spans="1:12" x14ac:dyDescent="0.3">
      <c r="A1029">
        <v>1028</v>
      </c>
      <c r="B1029" t="s">
        <v>1043</v>
      </c>
      <c r="C1029">
        <v>74.400000000000006</v>
      </c>
      <c r="D1029">
        <v>9.4799999999999988E-3</v>
      </c>
      <c r="E1029" s="10">
        <f t="shared" si="115"/>
        <v>-8.6986162404246135E-3</v>
      </c>
      <c r="F1029">
        <f t="shared" si="116"/>
        <v>0.99133910726182561</v>
      </c>
      <c r="G1029">
        <f t="shared" si="117"/>
        <v>74.28254081718984</v>
      </c>
      <c r="H1029">
        <f t="shared" si="111"/>
        <v>2.2806842687138687E-2</v>
      </c>
      <c r="J1029" s="18">
        <f t="shared" si="112"/>
        <v>-8.8123435099179286</v>
      </c>
      <c r="K1029">
        <f t="shared" si="113"/>
        <v>-2.5970900110812778</v>
      </c>
      <c r="L1029">
        <f t="shared" si="114"/>
        <v>0</v>
      </c>
    </row>
    <row r="1030" spans="1:12" x14ac:dyDescent="0.3">
      <c r="A1030">
        <v>1029</v>
      </c>
      <c r="B1030" t="s">
        <v>1044</v>
      </c>
      <c r="C1030">
        <v>73.7</v>
      </c>
      <c r="D1030">
        <v>9.6299999999999997E-3</v>
      </c>
      <c r="E1030" s="10">
        <f t="shared" si="115"/>
        <v>-9.4531426437552534E-3</v>
      </c>
      <c r="F1030">
        <f t="shared" si="116"/>
        <v>0.99059139784946237</v>
      </c>
      <c r="G1030">
        <f t="shared" si="117"/>
        <v>73.581806375755932</v>
      </c>
      <c r="H1030">
        <f t="shared" si="111"/>
        <v>2.256531041099007E-2</v>
      </c>
      <c r="J1030" s="18">
        <f t="shared" si="112"/>
        <v>-8.6367680823545161</v>
      </c>
      <c r="K1030">
        <f t="shared" si="113"/>
        <v>-1.8963555696473691</v>
      </c>
      <c r="L1030">
        <f t="shared" si="114"/>
        <v>0</v>
      </c>
    </row>
    <row r="1031" spans="1:12" x14ac:dyDescent="0.3">
      <c r="A1031">
        <v>1030</v>
      </c>
      <c r="B1031" t="s">
        <v>1045</v>
      </c>
      <c r="C1031">
        <v>71.8</v>
      </c>
      <c r="D1031">
        <v>9.58E-3</v>
      </c>
      <c r="E1031" s="10">
        <f t="shared" si="115"/>
        <v>-2.611832314111253E-2</v>
      </c>
      <c r="F1031">
        <f t="shared" si="116"/>
        <v>0.97421981004070546</v>
      </c>
      <c r="G1031">
        <f t="shared" si="117"/>
        <v>71.685450806108562</v>
      </c>
      <c r="H1031">
        <f t="shared" si="111"/>
        <v>2.122713561340606E-2</v>
      </c>
      <c r="J1031" s="18">
        <f t="shared" si="112"/>
        <v>-7.9152004153197462</v>
      </c>
      <c r="K1031">
        <f t="shared" si="113"/>
        <v>0.30072114173266584</v>
      </c>
      <c r="L1031">
        <f t="shared" si="114"/>
        <v>0</v>
      </c>
    </row>
    <row r="1032" spans="1:12" x14ac:dyDescent="0.3">
      <c r="A1032">
        <v>1031</v>
      </c>
      <c r="B1032" t="s">
        <v>1046</v>
      </c>
      <c r="C1032">
        <v>72.599999999999994</v>
      </c>
      <c r="D1032">
        <v>9.58E-3</v>
      </c>
      <c r="E1032" s="10">
        <f t="shared" si="115"/>
        <v>1.1080445776571959E-2</v>
      </c>
      <c r="F1032">
        <f t="shared" si="116"/>
        <v>1.0111420612813371</v>
      </c>
      <c r="G1032">
        <f t="shared" si="117"/>
        <v>72.484174491970506</v>
      </c>
      <c r="H1032">
        <f t="shared" si="111"/>
        <v>2.1277349593490529E-2</v>
      </c>
      <c r="J1032" s="18">
        <f t="shared" si="112"/>
        <v>-8.0223245362982141</v>
      </c>
      <c r="K1032">
        <f t="shared" si="113"/>
        <v>-0.49800254412927814</v>
      </c>
      <c r="L1032">
        <f t="shared" si="114"/>
        <v>0</v>
      </c>
    </row>
    <row r="1033" spans="1:12" x14ac:dyDescent="0.3">
      <c r="A1033">
        <v>1032</v>
      </c>
      <c r="B1033" t="s">
        <v>1047</v>
      </c>
      <c r="C1033">
        <v>73.05</v>
      </c>
      <c r="D1033">
        <v>9.4799999999999988E-3</v>
      </c>
      <c r="E1033" s="10">
        <f t="shared" si="115"/>
        <v>6.1792163659581184E-3</v>
      </c>
      <c r="F1033">
        <f t="shared" si="116"/>
        <v>1.0061983471074381</v>
      </c>
      <c r="G1033">
        <f t="shared" si="117"/>
        <v>72.934672133006956</v>
      </c>
      <c r="H1033">
        <f t="shared" si="111"/>
        <v>2.1025913675622097E-2</v>
      </c>
      <c r="J1033" s="18">
        <f t="shared" si="112"/>
        <v>-7.9767946620771761</v>
      </c>
      <c r="K1033">
        <f t="shared" si="113"/>
        <v>-0.94850018516572732</v>
      </c>
      <c r="L1033">
        <f t="shared" si="114"/>
        <v>0</v>
      </c>
    </row>
    <row r="1034" spans="1:12" x14ac:dyDescent="0.3">
      <c r="A1034">
        <v>1033</v>
      </c>
      <c r="B1034" t="s">
        <v>1048</v>
      </c>
      <c r="C1034">
        <v>73.599999999999994</v>
      </c>
      <c r="D1034">
        <v>9.4799999999999988E-3</v>
      </c>
      <c r="E1034" s="10">
        <f t="shared" si="115"/>
        <v>7.5008875381219735E-3</v>
      </c>
      <c r="F1034">
        <f t="shared" si="116"/>
        <v>1.0075290896646132</v>
      </c>
      <c r="G1034">
        <f t="shared" si="117"/>
        <v>73.48380381915554</v>
      </c>
      <c r="H1034">
        <f t="shared" si="111"/>
        <v>2.0987886376573256E-2</v>
      </c>
      <c r="J1034" s="18">
        <f t="shared" si="112"/>
        <v>-8.0223172769734568</v>
      </c>
      <c r="K1034">
        <f t="shared" si="113"/>
        <v>-1.4976318713143115</v>
      </c>
      <c r="L1034">
        <f t="shared" si="114"/>
        <v>0</v>
      </c>
    </row>
    <row r="1035" spans="1:12" x14ac:dyDescent="0.3">
      <c r="A1035">
        <v>1034</v>
      </c>
      <c r="B1035" t="s">
        <v>1049</v>
      </c>
      <c r="C1035">
        <v>72.099999999999994</v>
      </c>
      <c r="D1035">
        <v>9.4799999999999988E-3</v>
      </c>
      <c r="E1035" s="10">
        <f t="shared" si="115"/>
        <v>-2.0590981443927112E-2</v>
      </c>
      <c r="F1035">
        <f t="shared" si="116"/>
        <v>0.97961956521739135</v>
      </c>
      <c r="G1035">
        <f t="shared" si="117"/>
        <v>71.986171947841228</v>
      </c>
      <c r="H1035">
        <f t="shared" si="111"/>
        <v>1.998080182946339E-2</v>
      </c>
      <c r="J1035" s="18">
        <f t="shared" si="112"/>
        <v>-7.4817207170847002</v>
      </c>
      <c r="K1035">
        <f t="shared" si="113"/>
        <v>1.0483423099200309</v>
      </c>
      <c r="L1035">
        <f t="shared" si="114"/>
        <v>0</v>
      </c>
    </row>
    <row r="1036" spans="1:12" x14ac:dyDescent="0.3">
      <c r="A1036">
        <v>1035</v>
      </c>
      <c r="B1036" t="s">
        <v>1050</v>
      </c>
      <c r="C1036">
        <v>73.150000000000006</v>
      </c>
      <c r="D1036">
        <v>9.4799999999999988E-3</v>
      </c>
      <c r="E1036" s="10">
        <f t="shared" si="115"/>
        <v>1.4458083175230136E-2</v>
      </c>
      <c r="F1036">
        <f t="shared" si="116"/>
        <v>1.0145631067961167</v>
      </c>
      <c r="G1036">
        <f t="shared" si="117"/>
        <v>73.034514257761259</v>
      </c>
      <c r="H1036">
        <f t="shared" si="111"/>
        <v>1.9912284347524626E-2</v>
      </c>
      <c r="J1036" s="18">
        <f t="shared" si="112"/>
        <v>-7.564648122278129</v>
      </c>
      <c r="K1036">
        <f t="shared" si="113"/>
        <v>1.4976318713143115</v>
      </c>
      <c r="L1036">
        <f t="shared" si="114"/>
        <v>0</v>
      </c>
    </row>
    <row r="1037" spans="1:12" x14ac:dyDescent="0.3">
      <c r="A1037">
        <v>1036</v>
      </c>
      <c r="B1037" t="s">
        <v>1051</v>
      </c>
      <c r="C1037">
        <v>74.75</v>
      </c>
      <c r="D1037">
        <v>9.4799999999999988E-3</v>
      </c>
      <c r="E1037" s="10">
        <f t="shared" si="115"/>
        <v>2.1637084804662511E-2</v>
      </c>
      <c r="F1037">
        <f t="shared" si="116"/>
        <v>1.0218728639781272</v>
      </c>
      <c r="G1037">
        <f t="shared" si="117"/>
        <v>74.631988253829846</v>
      </c>
      <c r="H1037">
        <f t="shared" si="111"/>
        <v>1.9931411401472893E-2</v>
      </c>
      <c r="J1037" s="18">
        <f t="shared" si="112"/>
        <v>-7.7375339175959033</v>
      </c>
      <c r="K1037">
        <f t="shared" si="113"/>
        <v>-3.4925773407361618</v>
      </c>
      <c r="L1037">
        <f t="shared" si="114"/>
        <v>0</v>
      </c>
    </row>
    <row r="1038" spans="1:12" x14ac:dyDescent="0.3">
      <c r="A1038">
        <v>1037</v>
      </c>
      <c r="B1038" t="s">
        <v>1052</v>
      </c>
      <c r="C1038">
        <v>74.650000000000006</v>
      </c>
      <c r="D1038">
        <v>9.4799999999999988E-3</v>
      </c>
      <c r="E1038" s="10">
        <f t="shared" si="115"/>
        <v>-1.3386882855963484E-3</v>
      </c>
      <c r="F1038">
        <f t="shared" si="116"/>
        <v>0.9986622073578596</v>
      </c>
      <c r="G1038">
        <f t="shared" si="117"/>
        <v>74.532146129075571</v>
      </c>
      <c r="H1038">
        <f t="shared" si="111"/>
        <v>1.9588491464571912E-2</v>
      </c>
      <c r="J1038" s="18">
        <f t="shared" si="112"/>
        <v>-7.5942365218212702</v>
      </c>
      <c r="K1038">
        <f t="shared" si="113"/>
        <v>-3.3927352159818867</v>
      </c>
      <c r="L1038">
        <f t="shared" si="114"/>
        <v>0</v>
      </c>
    </row>
    <row r="1039" spans="1:12" x14ac:dyDescent="0.3">
      <c r="A1039">
        <v>1038</v>
      </c>
      <c r="B1039" t="s">
        <v>1053</v>
      </c>
      <c r="C1039">
        <v>76</v>
      </c>
      <c r="D1039">
        <v>9.4799999999999988E-3</v>
      </c>
      <c r="E1039" s="10">
        <f t="shared" si="115"/>
        <v>1.7922816301131711E-2</v>
      </c>
      <c r="F1039">
        <f t="shared" si="116"/>
        <v>1.0180843938379103</v>
      </c>
      <c r="G1039">
        <f t="shared" si="117"/>
        <v>75.880014813258441</v>
      </c>
      <c r="H1039">
        <f t="shared" si="111"/>
        <v>1.985575607755247E-2</v>
      </c>
      <c r="J1039" s="18">
        <f t="shared" si="112"/>
        <v>-7.8370629755791468</v>
      </c>
      <c r="K1039">
        <f t="shared" si="113"/>
        <v>-4.7406039001647571</v>
      </c>
      <c r="L1039">
        <f t="shared" si="114"/>
        <v>0</v>
      </c>
    </row>
    <row r="1040" spans="1:12" x14ac:dyDescent="0.3">
      <c r="A1040">
        <v>1039</v>
      </c>
      <c r="B1040" t="s">
        <v>1054</v>
      </c>
      <c r="C1040">
        <v>76.55</v>
      </c>
      <c r="D1040">
        <v>9.5300000000000003E-3</v>
      </c>
      <c r="E1040" s="10">
        <f t="shared" si="115"/>
        <v>7.2107818173616214E-3</v>
      </c>
      <c r="F1040">
        <f t="shared" si="116"/>
        <v>1.0072368421052631</v>
      </c>
      <c r="G1040">
        <f t="shared" si="117"/>
        <v>76.428509592506643</v>
      </c>
      <c r="H1040">
        <f t="shared" si="111"/>
        <v>1.9842829430734274E-2</v>
      </c>
      <c r="J1040" s="18">
        <f t="shared" si="112"/>
        <v>-7.888573756167891</v>
      </c>
      <c r="K1040">
        <f t="shared" si="113"/>
        <v>-5.2890986794129589</v>
      </c>
      <c r="L1040">
        <f t="shared" si="114"/>
        <v>0</v>
      </c>
    </row>
    <row r="1041" spans="1:12" x14ac:dyDescent="0.3">
      <c r="A1041">
        <v>1040</v>
      </c>
      <c r="B1041" t="s">
        <v>1055</v>
      </c>
      <c r="C1041">
        <v>75.75</v>
      </c>
      <c r="D1041">
        <v>9.3200000000000002E-3</v>
      </c>
      <c r="E1041" s="10">
        <f t="shared" si="115"/>
        <v>-1.0505677714214189E-2</v>
      </c>
      <c r="F1041">
        <f t="shared" si="116"/>
        <v>0.9895493141737427</v>
      </c>
      <c r="G1041">
        <f t="shared" si="117"/>
        <v>75.632426339183809</v>
      </c>
      <c r="H1041">
        <f t="shared" si="111"/>
        <v>1.9931280288984492E-2</v>
      </c>
      <c r="J1041" s="18">
        <f t="shared" si="112"/>
        <v>-7.8412035931605528</v>
      </c>
      <c r="K1041">
        <f t="shared" si="113"/>
        <v>-4.4930154260901247</v>
      </c>
      <c r="L1041">
        <f t="shared" si="114"/>
        <v>0</v>
      </c>
    </row>
    <row r="1042" spans="1:12" x14ac:dyDescent="0.3">
      <c r="A1042">
        <v>1041</v>
      </c>
      <c r="B1042" t="s">
        <v>1056</v>
      </c>
      <c r="C1042">
        <v>75.2</v>
      </c>
      <c r="D1042">
        <v>9.3200000000000002E-3</v>
      </c>
      <c r="E1042" s="10">
        <f t="shared" si="115"/>
        <v>-7.2872134336843149E-3</v>
      </c>
      <c r="F1042">
        <f t="shared" si="116"/>
        <v>0.99273927392739281</v>
      </c>
      <c r="G1042">
        <f t="shared" si="117"/>
        <v>75.083280009328348</v>
      </c>
      <c r="H1042">
        <f t="shared" si="111"/>
        <v>1.9265845541630564E-2</v>
      </c>
      <c r="J1042" s="18">
        <f t="shared" si="112"/>
        <v>-7.5243815739113629</v>
      </c>
      <c r="K1042">
        <f t="shared" si="113"/>
        <v>-3.9438690962346641</v>
      </c>
      <c r="L1042">
        <f t="shared" si="114"/>
        <v>0</v>
      </c>
    </row>
    <row r="1043" spans="1:12" x14ac:dyDescent="0.3">
      <c r="A1043">
        <v>1042</v>
      </c>
      <c r="B1043" t="s">
        <v>1057</v>
      </c>
      <c r="C1043">
        <v>75.55</v>
      </c>
      <c r="D1043">
        <v>9.3200000000000002E-3</v>
      </c>
      <c r="E1043" s="10">
        <f t="shared" si="115"/>
        <v>4.6434577629543691E-3</v>
      </c>
      <c r="F1043">
        <f t="shared" si="116"/>
        <v>1.0046542553191489</v>
      </c>
      <c r="G1043">
        <f t="shared" si="117"/>
        <v>75.432736764690915</v>
      </c>
      <c r="H1043">
        <f t="shared" si="111"/>
        <v>1.9274748440504981E-2</v>
      </c>
      <c r="J1043" s="18">
        <f t="shared" si="112"/>
        <v>-7.5628952260271936</v>
      </c>
      <c r="K1043">
        <f t="shared" si="113"/>
        <v>-4.2933258515972312</v>
      </c>
      <c r="L1043">
        <f t="shared" si="114"/>
        <v>0</v>
      </c>
    </row>
    <row r="1044" spans="1:12" x14ac:dyDescent="0.3">
      <c r="A1044">
        <v>1043</v>
      </c>
      <c r="B1044" t="s">
        <v>1058</v>
      </c>
      <c r="C1044">
        <v>77.349999999999994</v>
      </c>
      <c r="D1044">
        <v>9.3699999999999999E-3</v>
      </c>
      <c r="E1044" s="10">
        <f t="shared" si="115"/>
        <v>2.3545888300326504E-2</v>
      </c>
      <c r="F1044">
        <f t="shared" si="116"/>
        <v>1.0238252812706816</v>
      </c>
      <c r="G1044">
        <f t="shared" si="117"/>
        <v>77.229299354950768</v>
      </c>
      <c r="H1044">
        <f t="shared" si="111"/>
        <v>1.9541012972534605E-2</v>
      </c>
      <c r="J1044" s="18">
        <f t="shared" si="112"/>
        <v>-7.8499821366302722</v>
      </c>
      <c r="K1044">
        <f t="shared" si="113"/>
        <v>-6.0898884418570844</v>
      </c>
      <c r="L1044">
        <f t="shared" si="114"/>
        <v>0</v>
      </c>
    </row>
    <row r="1045" spans="1:12" x14ac:dyDescent="0.3">
      <c r="A1045">
        <v>1044</v>
      </c>
      <c r="B1045" t="s">
        <v>1059</v>
      </c>
      <c r="C1045">
        <v>76.400000000000006</v>
      </c>
      <c r="D1045">
        <v>9.4299999999999991E-3</v>
      </c>
      <c r="E1045" s="10">
        <f t="shared" si="115"/>
        <v>-1.2357880846600163E-2</v>
      </c>
      <c r="F1045">
        <f t="shared" si="116"/>
        <v>0.98771816418875258</v>
      </c>
      <c r="G1045">
        <f t="shared" si="117"/>
        <v>76.2800189764518</v>
      </c>
      <c r="H1045">
        <f t="shared" si="111"/>
        <v>1.9693516393377401E-2</v>
      </c>
      <c r="J1045" s="18">
        <f t="shared" si="112"/>
        <v>-7.8140027893592112</v>
      </c>
      <c r="K1045">
        <f t="shared" si="113"/>
        <v>-5.1406080633581155</v>
      </c>
      <c r="L1045">
        <f t="shared" si="114"/>
        <v>0</v>
      </c>
    </row>
    <row r="1046" spans="1:12" x14ac:dyDescent="0.3">
      <c r="A1046">
        <v>1045</v>
      </c>
      <c r="B1046" t="s">
        <v>1060</v>
      </c>
      <c r="C1046">
        <v>75.05</v>
      </c>
      <c r="D1046">
        <v>9.3799999999999994E-3</v>
      </c>
      <c r="E1046" s="10">
        <f t="shared" si="115"/>
        <v>-1.7828138093003987E-2</v>
      </c>
      <c r="F1046">
        <f t="shared" si="116"/>
        <v>0.98232984293193704</v>
      </c>
      <c r="G1046">
        <f t="shared" si="117"/>
        <v>74.932763497077062</v>
      </c>
      <c r="H1046">
        <f t="shared" si="111"/>
        <v>1.8921096522880786E-2</v>
      </c>
      <c r="J1046" s="18">
        <f t="shared" si="112"/>
        <v>-7.3749240366395057</v>
      </c>
      <c r="K1046">
        <f t="shared" si="113"/>
        <v>-3.7933525839833777</v>
      </c>
      <c r="L1046">
        <f t="shared" si="114"/>
        <v>0</v>
      </c>
    </row>
    <row r="1047" spans="1:12" x14ac:dyDescent="0.3">
      <c r="A1047">
        <v>1046</v>
      </c>
      <c r="B1047" t="s">
        <v>1061</v>
      </c>
      <c r="C1047">
        <v>71.25</v>
      </c>
      <c r="D1047">
        <v>9.3200000000000002E-3</v>
      </c>
      <c r="E1047" s="10">
        <f t="shared" si="115"/>
        <v>-5.1959738930710986E-2</v>
      </c>
      <c r="F1047">
        <f t="shared" si="116"/>
        <v>0.949367088607595</v>
      </c>
      <c r="G1047">
        <f t="shared" si="117"/>
        <v>71.139410913093684</v>
      </c>
      <c r="H1047">
        <f t="shared" si="111"/>
        <v>2.1188138567029672E-2</v>
      </c>
      <c r="J1047" s="18">
        <f t="shared" si="112"/>
        <v>-7.840478525924655</v>
      </c>
      <c r="K1047">
        <f t="shared" si="113"/>
        <v>0.69831486051599256</v>
      </c>
      <c r="L1047">
        <f t="shared" si="114"/>
        <v>0</v>
      </c>
    </row>
    <row r="1048" spans="1:12" x14ac:dyDescent="0.3">
      <c r="A1048">
        <v>1047</v>
      </c>
      <c r="B1048" t="s">
        <v>1062</v>
      </c>
      <c r="C1048">
        <v>71.95</v>
      </c>
      <c r="D1048">
        <v>9.3699999999999999E-3</v>
      </c>
      <c r="E1048" s="10">
        <f t="shared" si="115"/>
        <v>9.7766141846169913E-3</v>
      </c>
      <c r="F1048">
        <f t="shared" si="116"/>
        <v>1.0098245614035088</v>
      </c>
      <c r="G1048">
        <f t="shared" si="117"/>
        <v>71.837725773609677</v>
      </c>
      <c r="H1048">
        <f t="shared" si="111"/>
        <v>2.1170540621449234E-2</v>
      </c>
      <c r="J1048" s="18">
        <f t="shared" si="112"/>
        <v>-7.9108659271555908</v>
      </c>
      <c r="K1048">
        <f t="shared" si="113"/>
        <v>1.1973054070608669E-3</v>
      </c>
      <c r="L1048">
        <f t="shared" si="114"/>
        <v>0</v>
      </c>
    </row>
    <row r="1049" spans="1:12" x14ac:dyDescent="0.3">
      <c r="A1049">
        <v>1048</v>
      </c>
      <c r="B1049" t="s">
        <v>1063</v>
      </c>
      <c r="C1049">
        <v>72.400000000000006</v>
      </c>
      <c r="D1049">
        <v>9.3200000000000002E-3</v>
      </c>
      <c r="E1049" s="10">
        <f t="shared" si="115"/>
        <v>6.234866058293858E-3</v>
      </c>
      <c r="F1049">
        <f t="shared" si="116"/>
        <v>1.0062543432939541</v>
      </c>
      <c r="G1049">
        <f t="shared" si="117"/>
        <v>72.287625966427839</v>
      </c>
      <c r="H1049">
        <f t="shared" si="111"/>
        <v>2.1046597081335827E-2</v>
      </c>
      <c r="J1049" s="18">
        <f t="shared" si="112"/>
        <v>-7.9138050878789779</v>
      </c>
      <c r="K1049">
        <f t="shared" si="113"/>
        <v>-3.0441119620670207</v>
      </c>
      <c r="L1049">
        <f t="shared" si="114"/>
        <v>0</v>
      </c>
    </row>
    <row r="1050" spans="1:12" x14ac:dyDescent="0.3">
      <c r="A1050">
        <v>1049</v>
      </c>
      <c r="B1050" t="s">
        <v>1064</v>
      </c>
      <c r="C1050">
        <v>73.3</v>
      </c>
      <c r="D1050">
        <v>9.5300000000000003E-3</v>
      </c>
      <c r="E1050" s="10">
        <f t="shared" si="115"/>
        <v>1.2354309500934958E-2</v>
      </c>
      <c r="F1050">
        <f t="shared" si="116"/>
        <v>1.0124309392265192</v>
      </c>
      <c r="G1050">
        <f t="shared" si="117"/>
        <v>73.183667578455086</v>
      </c>
      <c r="H1050">
        <f t="shared" si="111"/>
        <v>2.116591657312978E-2</v>
      </c>
      <c r="J1050" s="18">
        <f t="shared" si="112"/>
        <v>-8.0573225723819846</v>
      </c>
      <c r="K1050">
        <f t="shared" si="113"/>
        <v>-3.9401535740942677</v>
      </c>
      <c r="L1050">
        <f t="shared" si="114"/>
        <v>0</v>
      </c>
    </row>
    <row r="1051" spans="1:12" x14ac:dyDescent="0.3">
      <c r="A1051">
        <v>1050</v>
      </c>
      <c r="B1051" t="s">
        <v>1065</v>
      </c>
      <c r="C1051">
        <v>73.75</v>
      </c>
      <c r="D1051">
        <v>9.4299999999999991E-3</v>
      </c>
      <c r="E1051" s="10">
        <f t="shared" si="115"/>
        <v>6.1203863273234516E-3</v>
      </c>
      <c r="F1051">
        <f t="shared" si="116"/>
        <v>1.0061391541609823</v>
      </c>
      <c r="G1051">
        <f t="shared" si="117"/>
        <v>73.63418062190209</v>
      </c>
      <c r="H1051">
        <f t="shared" si="111"/>
        <v>1.8548140315606729E-2</v>
      </c>
      <c r="J1051" s="18">
        <f t="shared" si="112"/>
        <v>-7.1042679251245149</v>
      </c>
      <c r="K1051">
        <f t="shared" si="113"/>
        <v>-4.390666617541271</v>
      </c>
      <c r="L1051">
        <f t="shared" si="114"/>
        <v>0</v>
      </c>
    </row>
    <row r="1052" spans="1:12" x14ac:dyDescent="0.3">
      <c r="A1052">
        <v>1051</v>
      </c>
      <c r="B1052" t="s">
        <v>1066</v>
      </c>
      <c r="C1052">
        <v>74.099999999999994</v>
      </c>
      <c r="D1052">
        <v>9.3200000000000002E-3</v>
      </c>
      <c r="E1052" s="10">
        <f t="shared" si="115"/>
        <v>4.7345370821119228E-3</v>
      </c>
      <c r="F1052">
        <f t="shared" si="116"/>
        <v>1.0047457627118643</v>
      </c>
      <c r="G1052">
        <f t="shared" si="117"/>
        <v>73.984987349617427</v>
      </c>
      <c r="H1052">
        <f t="shared" si="111"/>
        <v>1.8550735922740536E-2</v>
      </c>
      <c r="J1052" s="18">
        <f t="shared" si="112"/>
        <v>-7.139112859277736</v>
      </c>
      <c r="K1052">
        <f t="shared" si="113"/>
        <v>-4.7414733452566082</v>
      </c>
      <c r="L1052">
        <f t="shared" si="114"/>
        <v>0</v>
      </c>
    </row>
    <row r="1053" spans="1:12" x14ac:dyDescent="0.3">
      <c r="A1053">
        <v>1052</v>
      </c>
      <c r="B1053" t="s">
        <v>1067</v>
      </c>
      <c r="C1053">
        <v>73.400000000000006</v>
      </c>
      <c r="D1053">
        <v>9.4299999999999991E-3</v>
      </c>
      <c r="E1053" s="10">
        <f t="shared" si="115"/>
        <v>-9.4915966815711725E-3</v>
      </c>
      <c r="F1053">
        <f t="shared" si="116"/>
        <v>0.99055330634278016</v>
      </c>
      <c r="G1053">
        <f t="shared" si="117"/>
        <v>73.284730273187975</v>
      </c>
      <c r="H1053">
        <f t="shared" si="111"/>
        <v>1.8624132895096082E-2</v>
      </c>
      <c r="J1053" s="18">
        <f t="shared" si="112"/>
        <v>-7.0995211334414856</v>
      </c>
      <c r="K1053">
        <f t="shared" si="113"/>
        <v>-4.0412162688271565</v>
      </c>
      <c r="L1053">
        <f t="shared" si="114"/>
        <v>0</v>
      </c>
    </row>
    <row r="1054" spans="1:12" x14ac:dyDescent="0.3">
      <c r="A1054">
        <v>1053</v>
      </c>
      <c r="B1054" t="s">
        <v>1068</v>
      </c>
      <c r="C1054">
        <v>71.95</v>
      </c>
      <c r="D1054">
        <v>9.2700000000000005E-3</v>
      </c>
      <c r="E1054" s="10">
        <f t="shared" si="115"/>
        <v>-1.9952502287093058E-2</v>
      </c>
      <c r="F1054">
        <f t="shared" si="116"/>
        <v>0.98024523160762944</v>
      </c>
      <c r="G1054">
        <f t="shared" si="117"/>
        <v>71.838923079016737</v>
      </c>
      <c r="H1054">
        <f t="shared" si="111"/>
        <v>1.8960237633409881E-2</v>
      </c>
      <c r="J1054" s="18">
        <f t="shared" si="112"/>
        <v>-7.0850527831463666</v>
      </c>
      <c r="K1054">
        <f t="shared" si="113"/>
        <v>-2.5954090746559189</v>
      </c>
      <c r="L1054">
        <f t="shared" si="114"/>
        <v>0</v>
      </c>
    </row>
    <row r="1055" spans="1:12" x14ac:dyDescent="0.3">
      <c r="A1055">
        <v>1054</v>
      </c>
      <c r="B1055" t="s">
        <v>1069</v>
      </c>
      <c r="C1055">
        <v>72.8</v>
      </c>
      <c r="D1055">
        <v>9.3799999999999994E-3</v>
      </c>
      <c r="E1055" s="10">
        <f t="shared" si="115"/>
        <v>1.1744521869263315E-2</v>
      </c>
      <c r="F1055">
        <f t="shared" si="116"/>
        <v>1.0118137595552466</v>
      </c>
      <c r="G1055">
        <f t="shared" si="117"/>
        <v>72.6862782489968</v>
      </c>
      <c r="H1055">
        <f t="shared" si="111"/>
        <v>1.701328687891468E-2</v>
      </c>
      <c r="J1055" s="18">
        <f t="shared" si="112"/>
        <v>-6.4325053788573809</v>
      </c>
      <c r="K1055">
        <f t="shared" si="113"/>
        <v>-5.4466417262093643</v>
      </c>
      <c r="L1055">
        <f t="shared" si="114"/>
        <v>0</v>
      </c>
    </row>
    <row r="1056" spans="1:12" x14ac:dyDescent="0.3">
      <c r="A1056">
        <v>1055</v>
      </c>
      <c r="B1056" t="s">
        <v>1070</v>
      </c>
      <c r="C1056">
        <v>73.25</v>
      </c>
      <c r="D1056">
        <v>9.3200000000000002E-3</v>
      </c>
      <c r="E1056" s="10">
        <f t="shared" si="115"/>
        <v>6.1622926945363796E-3</v>
      </c>
      <c r="F1056">
        <f t="shared" si="116"/>
        <v>1.0061813186813187</v>
      </c>
      <c r="G1056">
        <f t="shared" si="117"/>
        <v>73.136306658022633</v>
      </c>
      <c r="H1056">
        <f t="shared" si="111"/>
        <v>1.6967360654220914E-2</v>
      </c>
      <c r="J1056" s="18">
        <f t="shared" si="112"/>
        <v>-6.4548598436368838</v>
      </c>
      <c r="K1056">
        <f t="shared" si="113"/>
        <v>-5.8966701352351976</v>
      </c>
      <c r="L1056">
        <f t="shared" si="114"/>
        <v>0</v>
      </c>
    </row>
    <row r="1057" spans="1:12" x14ac:dyDescent="0.3">
      <c r="A1057">
        <v>1056</v>
      </c>
      <c r="B1057" t="s">
        <v>1071</v>
      </c>
      <c r="C1057">
        <v>72.55</v>
      </c>
      <c r="D1057">
        <v>9.3200000000000002E-3</v>
      </c>
      <c r="E1057" s="10">
        <f t="shared" si="115"/>
        <v>-9.6022685669799098E-3</v>
      </c>
      <c r="F1057">
        <f t="shared" si="116"/>
        <v>0.99044368600682586</v>
      </c>
      <c r="G1057">
        <f t="shared" si="117"/>
        <v>72.437393147297499</v>
      </c>
      <c r="H1057">
        <f t="shared" ref="H1057:H1120" si="118">SQRT(_xlfn.VAR.S(E1028:E1057))</f>
        <v>1.6150145453066374E-2</v>
      </c>
      <c r="J1057" s="18">
        <f t="shared" ref="J1057:J1120" si="119">-G1057*$P$3*$Q$3*H1057</f>
        <v>-6.0852545723841152</v>
      </c>
      <c r="K1057">
        <f t="shared" si="113"/>
        <v>-5.1977566245100633</v>
      </c>
      <c r="L1057">
        <f t="shared" si="114"/>
        <v>0</v>
      </c>
    </row>
    <row r="1058" spans="1:12" x14ac:dyDescent="0.3">
      <c r="A1058">
        <v>1057</v>
      </c>
      <c r="B1058" t="s">
        <v>1072</v>
      </c>
      <c r="C1058">
        <v>72.05</v>
      </c>
      <c r="D1058">
        <v>9.3200000000000002E-3</v>
      </c>
      <c r="E1058" s="10">
        <f t="shared" si="115"/>
        <v>-6.9156568846657435E-3</v>
      </c>
      <c r="F1058">
        <f t="shared" si="116"/>
        <v>0.99310820124052379</v>
      </c>
      <c r="G1058">
        <f t="shared" si="117"/>
        <v>71.938169211065258</v>
      </c>
      <c r="H1058">
        <f t="shared" si="118"/>
        <v>1.6130988586493152E-2</v>
      </c>
      <c r="J1058" s="18">
        <f t="shared" si="119"/>
        <v>-6.0361478039035568</v>
      </c>
      <c r="K1058">
        <f t="shared" ref="K1058:K1121" si="120">+MIN(G1059-G1058,G1060-G1058,G1061-G1058,G1062-G1058,G1063-G1058,G1064-G1058,G1065-G1058,G1066-G1058,G1067-G1058,G1068-G1058)</f>
        <v>-4.6985326882778224</v>
      </c>
      <c r="L1058">
        <f t="shared" ref="L1058:L1121" si="121">+IF(K1058&lt;J1058,1,0)</f>
        <v>0</v>
      </c>
    </row>
    <row r="1059" spans="1:12" x14ac:dyDescent="0.3">
      <c r="A1059">
        <v>1058</v>
      </c>
      <c r="B1059" t="s">
        <v>1073</v>
      </c>
      <c r="C1059">
        <v>69.349999999999994</v>
      </c>
      <c r="D1059">
        <v>9.2200000000000008E-3</v>
      </c>
      <c r="E1059" s="10">
        <f t="shared" si="115"/>
        <v>-3.8194175684690551E-2</v>
      </c>
      <c r="F1059">
        <f t="shared" si="116"/>
        <v>0.96252602359472583</v>
      </c>
      <c r="G1059">
        <f t="shared" si="117"/>
        <v>69.243514004360819</v>
      </c>
      <c r="H1059">
        <f t="shared" si="118"/>
        <v>1.7439519068205178E-2</v>
      </c>
      <c r="J1059" s="18">
        <f t="shared" si="119"/>
        <v>-6.2813516074643827</v>
      </c>
      <c r="K1059">
        <f t="shared" si="120"/>
        <v>-2.0038774815733831</v>
      </c>
      <c r="L1059">
        <f t="shared" si="121"/>
        <v>0</v>
      </c>
    </row>
    <row r="1060" spans="1:12" x14ac:dyDescent="0.3">
      <c r="A1060">
        <v>1059</v>
      </c>
      <c r="B1060" t="s">
        <v>1074</v>
      </c>
      <c r="C1060">
        <v>70.5</v>
      </c>
      <c r="D1060">
        <v>9.2700000000000005E-3</v>
      </c>
      <c r="E1060" s="10">
        <f t="shared" si="115"/>
        <v>1.6446563057382426E-2</v>
      </c>
      <c r="F1060">
        <f t="shared" si="116"/>
        <v>1.0165825522710887</v>
      </c>
      <c r="G1060">
        <f t="shared" si="117"/>
        <v>70.391161599314529</v>
      </c>
      <c r="H1060">
        <f t="shared" si="118"/>
        <v>1.7714304863431771E-2</v>
      </c>
      <c r="J1060" s="18">
        <f t="shared" si="119"/>
        <v>-6.4860717296756327</v>
      </c>
      <c r="K1060">
        <f t="shared" si="120"/>
        <v>-3.1515250765270935</v>
      </c>
      <c r="L1060">
        <f t="shared" si="121"/>
        <v>0</v>
      </c>
    </row>
    <row r="1061" spans="1:12" x14ac:dyDescent="0.3">
      <c r="A1061">
        <v>1060</v>
      </c>
      <c r="B1061" t="s">
        <v>1075</v>
      </c>
      <c r="C1061">
        <v>70.400000000000006</v>
      </c>
      <c r="D1061">
        <v>9.4299999999999991E-3</v>
      </c>
      <c r="E1061" s="10">
        <f t="shared" si="115"/>
        <v>-1.4194466542261431E-3</v>
      </c>
      <c r="F1061">
        <f t="shared" si="116"/>
        <v>0.99858156028368805</v>
      </c>
      <c r="G1061">
        <f t="shared" si="117"/>
        <v>70.289441569924165</v>
      </c>
      <c r="H1061">
        <f t="shared" si="118"/>
        <v>1.7092756284331784E-2</v>
      </c>
      <c r="J1061" s="18">
        <f t="shared" si="119"/>
        <v>-6.2494485056919125</v>
      </c>
      <c r="K1061">
        <f t="shared" si="120"/>
        <v>-3.0498050471367293</v>
      </c>
      <c r="L1061">
        <f t="shared" si="121"/>
        <v>0</v>
      </c>
    </row>
    <row r="1062" spans="1:12" x14ac:dyDescent="0.3">
      <c r="A1062">
        <v>1061</v>
      </c>
      <c r="B1062" t="s">
        <v>1076</v>
      </c>
      <c r="C1062">
        <v>70.05</v>
      </c>
      <c r="D1062">
        <v>9.3699999999999999E-3</v>
      </c>
      <c r="E1062" s="10">
        <f t="shared" si="115"/>
        <v>-4.9839903809808491E-3</v>
      </c>
      <c r="F1062">
        <f t="shared" si="116"/>
        <v>0.99502840909090895</v>
      </c>
      <c r="G1062">
        <f t="shared" si="117"/>
        <v>69.940690624619279</v>
      </c>
      <c r="H1062">
        <f t="shared" si="118"/>
        <v>1.6963531201113678E-2</v>
      </c>
      <c r="J1062" s="18">
        <f t="shared" si="119"/>
        <v>-6.1714281754503135</v>
      </c>
      <c r="K1062">
        <f t="shared" si="120"/>
        <v>-2.8989386144281042</v>
      </c>
      <c r="L1062">
        <f t="shared" si="121"/>
        <v>0</v>
      </c>
    </row>
    <row r="1063" spans="1:12" x14ac:dyDescent="0.3">
      <c r="A1063">
        <v>1062</v>
      </c>
      <c r="B1063" t="s">
        <v>1077</v>
      </c>
      <c r="C1063">
        <v>70.400000000000006</v>
      </c>
      <c r="D1063">
        <v>9.3699999999999999E-3</v>
      </c>
      <c r="E1063" s="10">
        <f t="shared" si="115"/>
        <v>4.9839903809808916E-3</v>
      </c>
      <c r="F1063">
        <f t="shared" si="116"/>
        <v>1.0049964311206283</v>
      </c>
      <c r="G1063">
        <f t="shared" si="117"/>
        <v>70.290144467854361</v>
      </c>
      <c r="H1063">
        <f t="shared" si="118"/>
        <v>1.6947017933027862E-2</v>
      </c>
      <c r="J1063" s="18">
        <f t="shared" si="119"/>
        <v>-6.1962256546671357</v>
      </c>
      <c r="K1063">
        <f t="shared" si="120"/>
        <v>-3.2483924576631864</v>
      </c>
      <c r="L1063">
        <f t="shared" si="121"/>
        <v>0</v>
      </c>
    </row>
    <row r="1064" spans="1:12" x14ac:dyDescent="0.3">
      <c r="A1064">
        <v>1063</v>
      </c>
      <c r="B1064" t="s">
        <v>1078</v>
      </c>
      <c r="C1064">
        <v>69.650000000000006</v>
      </c>
      <c r="D1064">
        <v>9.58E-3</v>
      </c>
      <c r="E1064" s="10">
        <f t="shared" si="115"/>
        <v>-1.0710562938181978E-2</v>
      </c>
      <c r="F1064">
        <f t="shared" si="116"/>
        <v>0.98934659090909094</v>
      </c>
      <c r="G1064">
        <f t="shared" si="117"/>
        <v>69.538880900354627</v>
      </c>
      <c r="H1064">
        <f t="shared" si="118"/>
        <v>1.6949597458461405E-2</v>
      </c>
      <c r="J1064" s="18">
        <f t="shared" si="119"/>
        <v>-6.1309332286883782</v>
      </c>
      <c r="K1064">
        <f t="shared" si="120"/>
        <v>-2.4971288901634523</v>
      </c>
      <c r="L1064">
        <f t="shared" si="121"/>
        <v>0</v>
      </c>
    </row>
    <row r="1065" spans="1:12" x14ac:dyDescent="0.3">
      <c r="A1065">
        <v>1064</v>
      </c>
      <c r="B1065" t="s">
        <v>1079</v>
      </c>
      <c r="C1065">
        <v>67.349999999999994</v>
      </c>
      <c r="D1065">
        <v>9.8399999999999998E-3</v>
      </c>
      <c r="E1065" s="10">
        <f t="shared" si="115"/>
        <v>-3.3579797369441881E-2</v>
      </c>
      <c r="F1065">
        <f t="shared" si="116"/>
        <v>0.96697774587221808</v>
      </c>
      <c r="G1065">
        <f t="shared" si="117"/>
        <v>67.239636522787436</v>
      </c>
      <c r="H1065">
        <f t="shared" si="118"/>
        <v>1.7598590437826401E-2</v>
      </c>
      <c r="J1065" s="18">
        <f t="shared" si="119"/>
        <v>-6.1552081219659938</v>
      </c>
      <c r="K1065">
        <f t="shared" si="120"/>
        <v>-0.19788451259626072</v>
      </c>
      <c r="L1065">
        <f t="shared" si="121"/>
        <v>0</v>
      </c>
    </row>
    <row r="1066" spans="1:12" x14ac:dyDescent="0.3">
      <c r="A1066">
        <v>1065</v>
      </c>
      <c r="B1066" t="s">
        <v>1080</v>
      </c>
      <c r="C1066">
        <v>67.7</v>
      </c>
      <c r="D1066">
        <v>9.58E-3</v>
      </c>
      <c r="E1066" s="10">
        <f t="shared" si="115"/>
        <v>5.1832770618563733E-3</v>
      </c>
      <c r="F1066">
        <f t="shared" si="116"/>
        <v>1.0051967334818115</v>
      </c>
      <c r="G1066">
        <f t="shared" si="117"/>
        <v>67.591991916066164</v>
      </c>
      <c r="H1066">
        <f t="shared" si="118"/>
        <v>1.7374599698742756E-2</v>
      </c>
      <c r="J1066" s="18">
        <f t="shared" si="119"/>
        <v>-6.1087106324363596</v>
      </c>
      <c r="K1066">
        <f t="shared" si="120"/>
        <v>-0.55023990587498872</v>
      </c>
      <c r="L1066">
        <f t="shared" si="121"/>
        <v>0</v>
      </c>
    </row>
    <row r="1067" spans="1:12" x14ac:dyDescent="0.3">
      <c r="A1067">
        <v>1066</v>
      </c>
      <c r="B1067" t="s">
        <v>1081</v>
      </c>
      <c r="C1067">
        <v>67.95</v>
      </c>
      <c r="D1067">
        <v>9.58E-3</v>
      </c>
      <c r="E1067" s="10">
        <f t="shared" si="115"/>
        <v>3.6859606789233345E-3</v>
      </c>
      <c r="F1067">
        <f t="shared" si="116"/>
        <v>1.0036927621861151</v>
      </c>
      <c r="G1067">
        <f t="shared" si="117"/>
        <v>67.841593067898017</v>
      </c>
      <c r="H1067">
        <f t="shared" si="118"/>
        <v>1.6811784979549042E-2</v>
      </c>
      <c r="J1067" s="18">
        <f t="shared" si="119"/>
        <v>-5.932658705834263</v>
      </c>
      <c r="K1067">
        <f t="shared" si="120"/>
        <v>-0.79984105770684266</v>
      </c>
      <c r="L1067">
        <f t="shared" si="121"/>
        <v>0</v>
      </c>
    </row>
    <row r="1068" spans="1:12" x14ac:dyDescent="0.3">
      <c r="A1068">
        <v>1067</v>
      </c>
      <c r="B1068" t="s">
        <v>1082</v>
      </c>
      <c r="C1068">
        <v>68.05</v>
      </c>
      <c r="D1068">
        <v>9.6299999999999997E-3</v>
      </c>
      <c r="E1068" s="10">
        <f t="shared" si="115"/>
        <v>1.47058850032222E-3</v>
      </c>
      <c r="F1068">
        <f t="shared" si="116"/>
        <v>1.0014716703458424</v>
      </c>
      <c r="G1068">
        <f t="shared" si="117"/>
        <v>67.940867352377083</v>
      </c>
      <c r="H1068">
        <f t="shared" si="118"/>
        <v>1.6830204266924668E-2</v>
      </c>
      <c r="J1068" s="18">
        <f t="shared" si="119"/>
        <v>-5.9478495490965742</v>
      </c>
      <c r="K1068">
        <f t="shared" si="120"/>
        <v>-0.89911534218590816</v>
      </c>
      <c r="L1068">
        <f t="shared" si="121"/>
        <v>0</v>
      </c>
    </row>
    <row r="1069" spans="1:12" x14ac:dyDescent="0.3">
      <c r="A1069">
        <v>1068</v>
      </c>
      <c r="B1069" t="s">
        <v>1083</v>
      </c>
      <c r="C1069">
        <v>69.2</v>
      </c>
      <c r="D1069">
        <v>9.7800000000000005E-3</v>
      </c>
      <c r="E1069" s="10">
        <f t="shared" si="115"/>
        <v>1.6758133526148893E-2</v>
      </c>
      <c r="F1069">
        <f t="shared" si="116"/>
        <v>1.0168993387215284</v>
      </c>
      <c r="G1069">
        <f t="shared" si="117"/>
        <v>69.087295878812398</v>
      </c>
      <c r="H1069">
        <f t="shared" si="118"/>
        <v>1.6781344834141013E-2</v>
      </c>
      <c r="J1069" s="18">
        <f t="shared" si="119"/>
        <v>-6.0306546184720391</v>
      </c>
      <c r="K1069">
        <f t="shared" si="120"/>
        <v>-2.0455438686212233</v>
      </c>
      <c r="L1069">
        <f t="shared" si="121"/>
        <v>0</v>
      </c>
    </row>
    <row r="1070" spans="1:12" x14ac:dyDescent="0.3">
      <c r="A1070">
        <v>1069</v>
      </c>
      <c r="B1070" t="s">
        <v>1084</v>
      </c>
      <c r="C1070">
        <v>69</v>
      </c>
      <c r="D1070">
        <v>9.6799999999999994E-3</v>
      </c>
      <c r="E1070" s="10">
        <f t="shared" si="115"/>
        <v>-2.8943580263645261E-3</v>
      </c>
      <c r="F1070">
        <f t="shared" si="116"/>
        <v>0.99710982658959535</v>
      </c>
      <c r="G1070">
        <f t="shared" si="117"/>
        <v>68.888769749861368</v>
      </c>
      <c r="H1070">
        <f t="shared" si="118"/>
        <v>1.6667773280845101E-2</v>
      </c>
      <c r="J1070" s="18">
        <f t="shared" si="119"/>
        <v>-5.9726286613602371</v>
      </c>
      <c r="K1070">
        <f t="shared" si="120"/>
        <v>-1.8470177396701928</v>
      </c>
      <c r="L1070">
        <f t="shared" si="121"/>
        <v>0</v>
      </c>
    </row>
    <row r="1071" spans="1:12" x14ac:dyDescent="0.3">
      <c r="A1071">
        <v>1070</v>
      </c>
      <c r="B1071" t="s">
        <v>1085</v>
      </c>
      <c r="C1071">
        <v>68.05</v>
      </c>
      <c r="D1071">
        <v>9.58E-3</v>
      </c>
      <c r="E1071" s="10">
        <f t="shared" si="115"/>
        <v>-1.3863775499784299E-2</v>
      </c>
      <c r="F1071">
        <f t="shared" si="116"/>
        <v>0.98623188405797102</v>
      </c>
      <c r="G1071">
        <f t="shared" si="117"/>
        <v>67.941433528630753</v>
      </c>
      <c r="H1071">
        <f t="shared" si="118"/>
        <v>1.672788088968968E-2</v>
      </c>
      <c r="J1071" s="18">
        <f t="shared" si="119"/>
        <v>-5.9117373952728993</v>
      </c>
      <c r="K1071">
        <f t="shared" si="120"/>
        <v>-0.89968151843957855</v>
      </c>
      <c r="L1071">
        <f t="shared" si="121"/>
        <v>0</v>
      </c>
    </row>
    <row r="1072" spans="1:12" x14ac:dyDescent="0.3">
      <c r="A1072">
        <v>1071</v>
      </c>
      <c r="B1072" t="s">
        <v>1086</v>
      </c>
      <c r="C1072">
        <v>67.150000000000006</v>
      </c>
      <c r="D1072">
        <v>9.6799999999999994E-3</v>
      </c>
      <c r="E1072" s="10">
        <f t="shared" si="115"/>
        <v>-1.3313806128228325E-2</v>
      </c>
      <c r="F1072">
        <f t="shared" si="116"/>
        <v>0.98677443056576064</v>
      </c>
      <c r="G1072">
        <f t="shared" si="117"/>
        <v>67.041752010191175</v>
      </c>
      <c r="H1072">
        <f t="shared" si="118"/>
        <v>1.6810006193384516E-2</v>
      </c>
      <c r="J1072" s="18">
        <f t="shared" si="119"/>
        <v>-5.8620933402733</v>
      </c>
      <c r="K1072">
        <f t="shared" si="120"/>
        <v>0.59903278043357489</v>
      </c>
      <c r="L1072">
        <f t="shared" si="121"/>
        <v>0</v>
      </c>
    </row>
    <row r="1073" spans="1:12" x14ac:dyDescent="0.3">
      <c r="A1073">
        <v>1072</v>
      </c>
      <c r="B1073" t="s">
        <v>1087</v>
      </c>
      <c r="C1073">
        <v>67.75</v>
      </c>
      <c r="D1073">
        <v>9.6799999999999994E-3</v>
      </c>
      <c r="E1073" s="10">
        <f t="shared" si="115"/>
        <v>8.895536790563683E-3</v>
      </c>
      <c r="F1073">
        <f t="shared" si="116"/>
        <v>1.0089352196574832</v>
      </c>
      <c r="G1073">
        <f t="shared" si="117"/>
        <v>67.64078479062475</v>
      </c>
      <c r="H1073">
        <f t="shared" si="118"/>
        <v>1.6901106357825799E-2</v>
      </c>
      <c r="J1073" s="18">
        <f t="shared" si="119"/>
        <v>-5.9465253297568594</v>
      </c>
      <c r="K1073">
        <f t="shared" si="120"/>
        <v>0.34705617250949672</v>
      </c>
      <c r="L1073">
        <f t="shared" si="121"/>
        <v>0</v>
      </c>
    </row>
    <row r="1074" spans="1:12" x14ac:dyDescent="0.3">
      <c r="A1074">
        <v>1073</v>
      </c>
      <c r="B1074" t="s">
        <v>1088</v>
      </c>
      <c r="C1074">
        <v>70.099999999999994</v>
      </c>
      <c r="D1074">
        <v>8.3000000000000001E-3</v>
      </c>
      <c r="E1074" s="10">
        <f t="shared" si="115"/>
        <v>3.4098334280734104E-2</v>
      </c>
      <c r="F1074">
        <f t="shared" si="116"/>
        <v>1.0346863468634686</v>
      </c>
      <c r="G1074">
        <f t="shared" si="117"/>
        <v>70.003095374485781</v>
      </c>
      <c r="H1074">
        <f t="shared" si="118"/>
        <v>1.7582328895279883E-2</v>
      </c>
      <c r="J1074" s="18">
        <f t="shared" si="119"/>
        <v>-6.4022575985367292</v>
      </c>
      <c r="K1074">
        <f t="shared" si="120"/>
        <v>-2.0152544113515347</v>
      </c>
      <c r="L1074">
        <f t="shared" si="121"/>
        <v>0</v>
      </c>
    </row>
    <row r="1075" spans="1:12" x14ac:dyDescent="0.3">
      <c r="A1075">
        <v>1074</v>
      </c>
      <c r="B1075" t="s">
        <v>1089</v>
      </c>
      <c r="C1075">
        <v>70.2</v>
      </c>
      <c r="D1075">
        <v>9.7800000000000005E-3</v>
      </c>
      <c r="E1075" s="10">
        <f t="shared" si="115"/>
        <v>1.4255169912211687E-3</v>
      </c>
      <c r="F1075">
        <f t="shared" si="116"/>
        <v>1.0014265335235379</v>
      </c>
      <c r="G1075">
        <f t="shared" si="117"/>
        <v>70.085667206540904</v>
      </c>
      <c r="H1075">
        <f t="shared" si="118"/>
        <v>1.7516915929762806E-2</v>
      </c>
      <c r="J1075" s="18">
        <f t="shared" si="119"/>
        <v>-6.3859624182240893</v>
      </c>
      <c r="K1075">
        <f t="shared" si="120"/>
        <v>-2.0978262434066579</v>
      </c>
      <c r="L1075">
        <f t="shared" si="121"/>
        <v>0</v>
      </c>
    </row>
    <row r="1076" spans="1:12" x14ac:dyDescent="0.3">
      <c r="A1076">
        <v>1075</v>
      </c>
      <c r="B1076" t="s">
        <v>1090</v>
      </c>
      <c r="C1076">
        <v>69.150000000000006</v>
      </c>
      <c r="D1076">
        <v>9.8300000000000002E-3</v>
      </c>
      <c r="E1076" s="10">
        <f t="shared" si="115"/>
        <v>-1.5070252920998166E-2</v>
      </c>
      <c r="F1076">
        <f t="shared" si="116"/>
        <v>0.9850427350427351</v>
      </c>
      <c r="G1076">
        <f t="shared" si="117"/>
        <v>69.0368020033455</v>
      </c>
      <c r="H1076">
        <f t="shared" si="118"/>
        <v>1.7442521612257424E-2</v>
      </c>
      <c r="J1076" s="18">
        <f t="shared" si="119"/>
        <v>-6.2636781738922984</v>
      </c>
      <c r="K1076">
        <f t="shared" si="120"/>
        <v>-1.0489610402112532</v>
      </c>
      <c r="L1076">
        <f t="shared" si="121"/>
        <v>0</v>
      </c>
    </row>
    <row r="1077" spans="1:12" x14ac:dyDescent="0.3">
      <c r="A1077">
        <v>1076</v>
      </c>
      <c r="B1077" t="s">
        <v>1091</v>
      </c>
      <c r="C1077">
        <v>68.099999999999994</v>
      </c>
      <c r="D1077">
        <v>9.8899999999999995E-3</v>
      </c>
      <c r="E1077" s="10">
        <f t="shared" si="115"/>
        <v>-1.5300844955300711E-2</v>
      </c>
      <c r="F1077">
        <f t="shared" si="116"/>
        <v>0.98481561822125796</v>
      </c>
      <c r="G1077">
        <f t="shared" si="117"/>
        <v>67.987840963134246</v>
      </c>
      <c r="H1077">
        <f t="shared" si="118"/>
        <v>1.4985752939872258E-2</v>
      </c>
      <c r="J1077" s="18">
        <f t="shared" si="119"/>
        <v>-5.2996759923847883</v>
      </c>
      <c r="K1077">
        <f t="shared" si="120"/>
        <v>0.20035248340946055</v>
      </c>
      <c r="L1077">
        <f t="shared" si="121"/>
        <v>0</v>
      </c>
    </row>
    <row r="1078" spans="1:12" x14ac:dyDescent="0.3">
      <c r="A1078">
        <v>1077</v>
      </c>
      <c r="B1078" t="s">
        <v>1092</v>
      </c>
      <c r="C1078">
        <v>69.900000000000006</v>
      </c>
      <c r="D1078">
        <v>1.0500000000000001E-2</v>
      </c>
      <c r="E1078" s="10">
        <f t="shared" si="115"/>
        <v>2.6088436084298089E-2</v>
      </c>
      <c r="F1078">
        <f t="shared" si="116"/>
        <v>1.0264317180616742</v>
      </c>
      <c r="G1078">
        <f t="shared" si="117"/>
        <v>69.777781971965595</v>
      </c>
      <c r="H1078">
        <f t="shared" si="118"/>
        <v>1.5688715661818998E-2</v>
      </c>
      <c r="J1078" s="18">
        <f t="shared" si="119"/>
        <v>-5.6943486330612609</v>
      </c>
      <c r="K1078">
        <f t="shared" si="120"/>
        <v>-1.5895885254218882</v>
      </c>
      <c r="L1078">
        <f t="shared" si="121"/>
        <v>0</v>
      </c>
    </row>
    <row r="1079" spans="1:12" x14ac:dyDescent="0.3">
      <c r="A1079">
        <v>1078</v>
      </c>
      <c r="B1079" t="s">
        <v>1093</v>
      </c>
      <c r="C1079">
        <v>70.45</v>
      </c>
      <c r="D1079">
        <v>1.06E-2</v>
      </c>
      <c r="E1079" s="10">
        <f t="shared" si="115"/>
        <v>7.8375891049246253E-3</v>
      </c>
      <c r="F1079">
        <f t="shared" si="116"/>
        <v>1.0078683834048641</v>
      </c>
      <c r="G1079">
        <f t="shared" si="117"/>
        <v>70.325648209757688</v>
      </c>
      <c r="H1079">
        <f t="shared" si="118"/>
        <v>1.5716777033902282E-2</v>
      </c>
      <c r="J1079" s="18">
        <f t="shared" si="119"/>
        <v>-5.7493233750519748</v>
      </c>
      <c r="K1079">
        <f t="shared" si="120"/>
        <v>-2.1374547632139809</v>
      </c>
      <c r="L1079">
        <f t="shared" si="121"/>
        <v>0</v>
      </c>
    </row>
    <row r="1080" spans="1:12" x14ac:dyDescent="0.3">
      <c r="A1080">
        <v>1079</v>
      </c>
      <c r="B1080" t="s">
        <v>1094</v>
      </c>
      <c r="C1080">
        <v>69.650000000000006</v>
      </c>
      <c r="D1080">
        <v>1.0289999999999999E-2</v>
      </c>
      <c r="E1080" s="10">
        <f t="shared" si="115"/>
        <v>-1.1420538118874463E-2</v>
      </c>
      <c r="F1080">
        <f t="shared" si="116"/>
        <v>0.98864442867281765</v>
      </c>
      <c r="G1080">
        <f t="shared" si="117"/>
        <v>69.530652619630956</v>
      </c>
      <c r="H1080">
        <f t="shared" si="118"/>
        <v>1.5624007319610165E-2</v>
      </c>
      <c r="J1080" s="18">
        <f t="shared" si="119"/>
        <v>-5.6507779271176037</v>
      </c>
      <c r="K1080">
        <f t="shared" si="120"/>
        <v>-1.3424591730872493</v>
      </c>
      <c r="L1080">
        <f t="shared" si="121"/>
        <v>0</v>
      </c>
    </row>
    <row r="1081" spans="1:12" x14ac:dyDescent="0.3">
      <c r="A1081">
        <v>1080</v>
      </c>
      <c r="B1081" t="s">
        <v>1095</v>
      </c>
      <c r="C1081">
        <v>70.3</v>
      </c>
      <c r="D1081">
        <v>9.8899999999999995E-3</v>
      </c>
      <c r="E1081" s="10">
        <f t="shared" si="115"/>
        <v>9.2890985908044114E-3</v>
      </c>
      <c r="F1081">
        <f t="shared" si="116"/>
        <v>1.0093323761665469</v>
      </c>
      <c r="G1081">
        <f t="shared" si="117"/>
        <v>70.184217616862512</v>
      </c>
      <c r="H1081">
        <f t="shared" si="118"/>
        <v>1.5689291482284495E-2</v>
      </c>
      <c r="J1081" s="18">
        <f t="shared" si="119"/>
        <v>-5.7277268031491486</v>
      </c>
      <c r="K1081">
        <f t="shared" si="120"/>
        <v>-1.9960241703188046</v>
      </c>
      <c r="L1081">
        <f t="shared" si="121"/>
        <v>0</v>
      </c>
    </row>
    <row r="1082" spans="1:12" x14ac:dyDescent="0.3">
      <c r="A1082">
        <v>1081</v>
      </c>
      <c r="B1082" t="s">
        <v>1096</v>
      </c>
      <c r="C1082">
        <v>70.400000000000006</v>
      </c>
      <c r="D1082">
        <v>9.7299999999999991E-3</v>
      </c>
      <c r="E1082" s="10">
        <f t="shared" si="115"/>
        <v>1.4214643473776684E-3</v>
      </c>
      <c r="F1082">
        <f t="shared" si="116"/>
        <v>1.0014224751066858</v>
      </c>
      <c r="G1082">
        <f t="shared" si="117"/>
        <v>70.285927185706015</v>
      </c>
      <c r="H1082">
        <f t="shared" si="118"/>
        <v>1.5654810002541056E-2</v>
      </c>
      <c r="J1082" s="18">
        <f t="shared" si="119"/>
        <v>-5.7234208325305804</v>
      </c>
      <c r="K1082">
        <f t="shared" si="120"/>
        <v>-2.0977337391623081</v>
      </c>
      <c r="L1082">
        <f t="shared" si="121"/>
        <v>0</v>
      </c>
    </row>
    <row r="1083" spans="1:12" x14ac:dyDescent="0.3">
      <c r="A1083">
        <v>1082</v>
      </c>
      <c r="B1083" t="s">
        <v>1097</v>
      </c>
      <c r="C1083">
        <v>68.3</v>
      </c>
      <c r="D1083">
        <v>9.8300000000000002E-3</v>
      </c>
      <c r="E1083" s="10">
        <f t="shared" si="115"/>
        <v>-3.028349658725241E-2</v>
      </c>
      <c r="F1083">
        <f t="shared" si="116"/>
        <v>0.97017045454545447</v>
      </c>
      <c r="G1083">
        <f t="shared" si="117"/>
        <v>68.188193446543707</v>
      </c>
      <c r="H1083">
        <f t="shared" si="118"/>
        <v>1.6451295213648392E-2</v>
      </c>
      <c r="J1083" s="18">
        <f t="shared" si="119"/>
        <v>-5.8351064174806844</v>
      </c>
      <c r="K1083">
        <f t="shared" si="120"/>
        <v>2.4381023262254757</v>
      </c>
      <c r="L1083">
        <f t="shared" si="121"/>
        <v>0</v>
      </c>
    </row>
    <row r="1084" spans="1:12" x14ac:dyDescent="0.3">
      <c r="A1084">
        <v>1083</v>
      </c>
      <c r="B1084" t="s">
        <v>1098</v>
      </c>
      <c r="C1084">
        <v>70.75</v>
      </c>
      <c r="D1084">
        <v>1.0500000000000001E-2</v>
      </c>
      <c r="E1084" s="10">
        <f t="shared" si="115"/>
        <v>3.5242769946602588E-2</v>
      </c>
      <c r="F1084">
        <f t="shared" si="116"/>
        <v>1.0358711566617862</v>
      </c>
      <c r="G1084">
        <f t="shared" si="117"/>
        <v>70.626295772769183</v>
      </c>
      <c r="H1084">
        <f t="shared" si="118"/>
        <v>1.7475201779463666E-2</v>
      </c>
      <c r="J1084" s="18">
        <f t="shared" si="119"/>
        <v>-6.4198980077851164</v>
      </c>
      <c r="K1084">
        <f t="shared" si="120"/>
        <v>0.75237645056367342</v>
      </c>
      <c r="L1084">
        <f t="shared" si="121"/>
        <v>0</v>
      </c>
    </row>
    <row r="1085" spans="1:12" x14ac:dyDescent="0.3">
      <c r="A1085">
        <v>1084</v>
      </c>
      <c r="B1085" t="s">
        <v>1099</v>
      </c>
      <c r="C1085">
        <v>72.95</v>
      </c>
      <c r="D1085">
        <v>1.0289999999999999E-2</v>
      </c>
      <c r="E1085" s="10">
        <f t="shared" si="115"/>
        <v>3.0621738445447688E-2</v>
      </c>
      <c r="F1085">
        <f t="shared" si="116"/>
        <v>1.0310954063604241</v>
      </c>
      <c r="G1085">
        <f t="shared" si="117"/>
        <v>72.824997969879092</v>
      </c>
      <c r="H1085">
        <f t="shared" si="118"/>
        <v>1.8255979336866526E-2</v>
      </c>
      <c r="J1085" s="18">
        <f t="shared" si="119"/>
        <v>-6.9155243893637826</v>
      </c>
      <c r="K1085">
        <f t="shared" si="120"/>
        <v>-1.4463257465462362</v>
      </c>
      <c r="L1085">
        <f t="shared" si="121"/>
        <v>0</v>
      </c>
    </row>
    <row r="1086" spans="1:12" x14ac:dyDescent="0.3">
      <c r="A1086">
        <v>1085</v>
      </c>
      <c r="B1086" t="s">
        <v>1100</v>
      </c>
      <c r="C1086">
        <v>71.5</v>
      </c>
      <c r="D1086">
        <v>1.0189999999999999E-2</v>
      </c>
      <c r="E1086" s="10">
        <f t="shared" si="115"/>
        <v>-2.0076825268832671E-2</v>
      </c>
      <c r="F1086">
        <f t="shared" si="116"/>
        <v>0.98012337217272105</v>
      </c>
      <c r="G1086">
        <f t="shared" si="117"/>
        <v>71.378672223332856</v>
      </c>
      <c r="H1086">
        <f t="shared" si="118"/>
        <v>1.8579650141909623E-2</v>
      </c>
      <c r="J1086" s="18">
        <f t="shared" si="119"/>
        <v>-6.8983543238308265</v>
      </c>
      <c r="K1086">
        <f t="shared" si="120"/>
        <v>0.84795575074151941</v>
      </c>
      <c r="L1086">
        <f t="shared" si="121"/>
        <v>0</v>
      </c>
    </row>
    <row r="1087" spans="1:12" x14ac:dyDescent="0.3">
      <c r="A1087">
        <v>1086</v>
      </c>
      <c r="B1087" t="s">
        <v>1101</v>
      </c>
      <c r="C1087">
        <v>72.349999999999994</v>
      </c>
      <c r="D1087">
        <v>1.0240000000000001E-2</v>
      </c>
      <c r="E1087" s="10">
        <f t="shared" si="115"/>
        <v>1.1818003377530795E-2</v>
      </c>
      <c r="F1087">
        <f t="shared" si="116"/>
        <v>1.0118881118881118</v>
      </c>
      <c r="G1087">
        <f t="shared" si="117"/>
        <v>72.226627974074376</v>
      </c>
      <c r="H1087">
        <f t="shared" si="118"/>
        <v>1.8641441203859382E-2</v>
      </c>
      <c r="J1087" s="18">
        <f t="shared" si="119"/>
        <v>-7.0035192316158055</v>
      </c>
      <c r="K1087">
        <f t="shared" si="120"/>
        <v>4.2926675921011821</v>
      </c>
      <c r="L1087">
        <f t="shared" si="121"/>
        <v>0</v>
      </c>
    </row>
    <row r="1088" spans="1:12" x14ac:dyDescent="0.3">
      <c r="A1088">
        <v>1087</v>
      </c>
      <c r="B1088" t="s">
        <v>1102</v>
      </c>
      <c r="C1088">
        <v>76.650000000000006</v>
      </c>
      <c r="D1088">
        <v>1.0240000000000001E-2</v>
      </c>
      <c r="E1088" s="10">
        <f t="shared" si="115"/>
        <v>5.7734152240330398E-2</v>
      </c>
      <c r="F1088">
        <f t="shared" si="116"/>
        <v>1.0594333102971667</v>
      </c>
      <c r="G1088">
        <f t="shared" si="117"/>
        <v>76.519295566175558</v>
      </c>
      <c r="H1088">
        <f t="shared" si="118"/>
        <v>2.1363504575767377E-2</v>
      </c>
      <c r="J1088" s="18">
        <f t="shared" si="119"/>
        <v>-8.5032111184317074</v>
      </c>
      <c r="K1088">
        <f t="shared" si="120"/>
        <v>1.1427319206548532</v>
      </c>
      <c r="L1088">
        <f t="shared" si="121"/>
        <v>0</v>
      </c>
    </row>
    <row r="1089" spans="1:12" x14ac:dyDescent="0.3">
      <c r="A1089">
        <v>1088</v>
      </c>
      <c r="B1089" t="s">
        <v>1103</v>
      </c>
      <c r="C1089">
        <v>77.8</v>
      </c>
      <c r="D1089">
        <v>1.065E-2</v>
      </c>
      <c r="E1089" s="10">
        <f t="shared" si="115"/>
        <v>1.4891825866522731E-2</v>
      </c>
      <c r="F1089">
        <f t="shared" si="116"/>
        <v>1.015003261578604</v>
      </c>
      <c r="G1089">
        <f t="shared" si="117"/>
        <v>77.662027486830411</v>
      </c>
      <c r="H1089">
        <f t="shared" si="118"/>
        <v>2.0073643871359896E-2</v>
      </c>
      <c r="J1089" s="18">
        <f t="shared" si="119"/>
        <v>-8.1091333071843934</v>
      </c>
      <c r="K1089">
        <f t="shared" si="120"/>
        <v>2.1468522061451409</v>
      </c>
      <c r="L1089">
        <f t="shared" si="121"/>
        <v>0</v>
      </c>
    </row>
    <row r="1090" spans="1:12" x14ac:dyDescent="0.3">
      <c r="A1090">
        <v>1089</v>
      </c>
      <c r="B1090" t="s">
        <v>1104</v>
      </c>
      <c r="C1090">
        <v>80.150000000000006</v>
      </c>
      <c r="D1090">
        <v>1.0749999999999999E-2</v>
      </c>
      <c r="E1090" s="10">
        <f t="shared" si="115"/>
        <v>2.9758447871216252E-2</v>
      </c>
      <c r="F1090">
        <f t="shared" si="116"/>
        <v>1.0302056555269925</v>
      </c>
      <c r="G1090">
        <f t="shared" si="117"/>
        <v>80.006526483405281</v>
      </c>
      <c r="H1090">
        <f t="shared" si="118"/>
        <v>2.0504597657542034E-2</v>
      </c>
      <c r="J1090" s="18">
        <f t="shared" si="119"/>
        <v>-8.5332833806968207</v>
      </c>
      <c r="K1090">
        <f t="shared" si="120"/>
        <v>-0.19764679042972944</v>
      </c>
      <c r="L1090">
        <f t="shared" si="121"/>
        <v>0</v>
      </c>
    </row>
    <row r="1091" spans="1:12" x14ac:dyDescent="0.3">
      <c r="A1091">
        <v>1090</v>
      </c>
      <c r="B1091" t="s">
        <v>1105</v>
      </c>
      <c r="C1091">
        <v>79.95</v>
      </c>
      <c r="D1091">
        <v>1.06E-2</v>
      </c>
      <c r="E1091" s="10">
        <f t="shared" ref="E1091:E1154" si="122">LN(C1091/C1090)</f>
        <v>-2.498439775598744E-3</v>
      </c>
      <c r="F1091">
        <f t="shared" ref="F1091:F1154" si="123">C1091/C1090</f>
        <v>0.99750467872738613</v>
      </c>
      <c r="G1091">
        <f t="shared" ref="G1091:G1154" si="124">C1091*EXP(-2/12*D1091)</f>
        <v>79.808879692975552</v>
      </c>
      <c r="H1091">
        <f t="shared" si="118"/>
        <v>2.0515875986811025E-2</v>
      </c>
      <c r="J1091" s="18">
        <f t="shared" si="119"/>
        <v>-8.5168849434993508</v>
      </c>
      <c r="K1091">
        <f t="shared" si="120"/>
        <v>-2.9922719024398248E-2</v>
      </c>
      <c r="L1091">
        <f t="shared" si="121"/>
        <v>0</v>
      </c>
    </row>
    <row r="1092" spans="1:12" x14ac:dyDescent="0.3">
      <c r="A1092">
        <v>1091</v>
      </c>
      <c r="B1092" t="s">
        <v>1106</v>
      </c>
      <c r="C1092">
        <v>85.55</v>
      </c>
      <c r="D1092">
        <v>1.06E-2</v>
      </c>
      <c r="E1092" s="10">
        <f t="shared" si="122"/>
        <v>6.7699561058239155E-2</v>
      </c>
      <c r="F1092">
        <f t="shared" si="123"/>
        <v>1.0700437773608504</v>
      </c>
      <c r="G1092">
        <f t="shared" si="124"/>
        <v>85.39899509360923</v>
      </c>
      <c r="H1092">
        <f t="shared" si="118"/>
        <v>2.3468270222044708E-2</v>
      </c>
      <c r="J1092" s="18">
        <f t="shared" si="119"/>
        <v>-10.424934646761514</v>
      </c>
      <c r="K1092">
        <f t="shared" si="120"/>
        <v>-7.3743571760192879</v>
      </c>
      <c r="L1092">
        <f t="shared" si="121"/>
        <v>0</v>
      </c>
    </row>
    <row r="1093" spans="1:12" x14ac:dyDescent="0.3">
      <c r="A1093">
        <v>1092</v>
      </c>
      <c r="B1093" t="s">
        <v>1107</v>
      </c>
      <c r="C1093">
        <v>82.9</v>
      </c>
      <c r="D1093">
        <v>1.072E-2</v>
      </c>
      <c r="E1093" s="10">
        <f t="shared" si="122"/>
        <v>-3.1465938196953078E-2</v>
      </c>
      <c r="F1093">
        <f t="shared" si="123"/>
        <v>0.96902396259497381</v>
      </c>
      <c r="G1093">
        <f t="shared" si="124"/>
        <v>82.752017570336022</v>
      </c>
      <c r="H1093">
        <f t="shared" si="118"/>
        <v>2.4479932658140021E-2</v>
      </c>
      <c r="J1093" s="18">
        <f t="shared" si="119"/>
        <v>-10.537274905648923</v>
      </c>
      <c r="K1093">
        <f t="shared" si="120"/>
        <v>-4.7705094241352271</v>
      </c>
      <c r="L1093">
        <f t="shared" si="121"/>
        <v>0</v>
      </c>
    </row>
    <row r="1094" spans="1:12" x14ac:dyDescent="0.3">
      <c r="A1094">
        <v>1093</v>
      </c>
      <c r="B1094" t="s">
        <v>1108</v>
      </c>
      <c r="C1094">
        <v>83.9</v>
      </c>
      <c r="D1094">
        <v>1.1619999999999998E-2</v>
      </c>
      <c r="E1094" s="10">
        <f t="shared" si="122"/>
        <v>1.1990551331911103E-2</v>
      </c>
      <c r="F1094">
        <f t="shared" si="123"/>
        <v>1.0120627261761157</v>
      </c>
      <c r="G1094">
        <f t="shared" si="124"/>
        <v>83.737670906076303</v>
      </c>
      <c r="H1094">
        <f t="shared" si="118"/>
        <v>2.4313520479387219E-2</v>
      </c>
      <c r="J1094" s="18">
        <f t="shared" si="119"/>
        <v>-10.590299073734565</v>
      </c>
      <c r="K1094">
        <f t="shared" si="120"/>
        <v>-7.9476301397982638</v>
      </c>
      <c r="L1094">
        <f t="shared" si="121"/>
        <v>0</v>
      </c>
    </row>
    <row r="1095" spans="1:12" x14ac:dyDescent="0.3">
      <c r="A1095">
        <v>1094</v>
      </c>
      <c r="B1095" t="s">
        <v>1109</v>
      </c>
      <c r="C1095">
        <v>83.1</v>
      </c>
      <c r="D1095">
        <v>1.1619999999999998E-2</v>
      </c>
      <c r="E1095" s="10">
        <f t="shared" si="122"/>
        <v>-9.5809116117580913E-3</v>
      </c>
      <c r="F1095">
        <f t="shared" si="123"/>
        <v>0.99046483909415961</v>
      </c>
      <c r="G1095">
        <f t="shared" si="124"/>
        <v>82.939218740106554</v>
      </c>
      <c r="H1095">
        <f t="shared" si="118"/>
        <v>2.3334486162564647E-2</v>
      </c>
      <c r="J1095" s="18">
        <f t="shared" si="119"/>
        <v>-10.066944693927718</v>
      </c>
      <c r="K1095">
        <f t="shared" si="120"/>
        <v>-7.3986514457385795</v>
      </c>
      <c r="L1095">
        <f t="shared" si="121"/>
        <v>0</v>
      </c>
    </row>
    <row r="1096" spans="1:12" x14ac:dyDescent="0.3">
      <c r="A1096">
        <v>1095</v>
      </c>
      <c r="B1096" t="s">
        <v>1110</v>
      </c>
      <c r="C1096">
        <v>83</v>
      </c>
      <c r="D1096">
        <v>1.1730000000000001E-2</v>
      </c>
      <c r="E1096" s="10">
        <f t="shared" si="122"/>
        <v>-1.2040940648045638E-3</v>
      </c>
      <c r="F1096">
        <f t="shared" si="123"/>
        <v>0.99879663056558365</v>
      </c>
      <c r="G1096">
        <f t="shared" si="124"/>
        <v>82.837893510724513</v>
      </c>
      <c r="H1096">
        <f t="shared" si="118"/>
        <v>2.3380773266792249E-2</v>
      </c>
      <c r="J1096" s="18">
        <f t="shared" si="119"/>
        <v>-10.07459085177147</v>
      </c>
      <c r="K1096">
        <f t="shared" si="120"/>
        <v>-9.3927809719822051</v>
      </c>
      <c r="L1096">
        <f t="shared" si="121"/>
        <v>0</v>
      </c>
    </row>
    <row r="1097" spans="1:12" x14ac:dyDescent="0.3">
      <c r="A1097">
        <v>1096</v>
      </c>
      <c r="B1097" t="s">
        <v>1111</v>
      </c>
      <c r="C1097">
        <v>81.05</v>
      </c>
      <c r="D1097">
        <v>1.196E-2</v>
      </c>
      <c r="E1097" s="10">
        <f t="shared" si="122"/>
        <v>-2.3774359614912817E-2</v>
      </c>
      <c r="F1097">
        <f t="shared" si="123"/>
        <v>0.97650602409638554</v>
      </c>
      <c r="G1097">
        <f t="shared" si="124"/>
        <v>80.888601247531469</v>
      </c>
      <c r="H1097">
        <f t="shared" si="118"/>
        <v>2.4034935218222957E-2</v>
      </c>
      <c r="J1097" s="18">
        <f t="shared" si="119"/>
        <v>-10.112761897996785</v>
      </c>
      <c r="K1097">
        <f t="shared" si="120"/>
        <v>-7.443488708789161</v>
      </c>
      <c r="L1097">
        <f t="shared" si="121"/>
        <v>0</v>
      </c>
    </row>
    <row r="1098" spans="1:12" x14ac:dyDescent="0.3">
      <c r="A1098">
        <v>1097</v>
      </c>
      <c r="B1098" t="s">
        <v>1112</v>
      </c>
      <c r="C1098">
        <v>81.599999999999994</v>
      </c>
      <c r="D1098">
        <v>1.244E-2</v>
      </c>
      <c r="E1098" s="10">
        <f t="shared" si="122"/>
        <v>6.7630137883760901E-3</v>
      </c>
      <c r="F1098">
        <f t="shared" si="123"/>
        <v>1.0067859346082664</v>
      </c>
      <c r="G1098">
        <f t="shared" si="124"/>
        <v>81.430991266263945</v>
      </c>
      <c r="H1098">
        <f t="shared" si="118"/>
        <v>2.4020900184083128E-2</v>
      </c>
      <c r="J1098" s="18">
        <f t="shared" si="119"/>
        <v>-10.174627086045849</v>
      </c>
      <c r="K1098">
        <f t="shared" si="120"/>
        <v>-7.9858787275216372</v>
      </c>
      <c r="L1098">
        <f t="shared" si="121"/>
        <v>0</v>
      </c>
    </row>
    <row r="1099" spans="1:12" x14ac:dyDescent="0.3">
      <c r="A1099">
        <v>1098</v>
      </c>
      <c r="B1099" t="s">
        <v>1113</v>
      </c>
      <c r="C1099">
        <v>83</v>
      </c>
      <c r="D1099">
        <v>1.244E-2</v>
      </c>
      <c r="E1099" s="10">
        <f t="shared" si="122"/>
        <v>1.7011345826536756E-2</v>
      </c>
      <c r="F1099">
        <f t="shared" si="123"/>
        <v>1.0171568627450982</v>
      </c>
      <c r="G1099">
        <f t="shared" si="124"/>
        <v>82.82809160661651</v>
      </c>
      <c r="H1099">
        <f t="shared" si="118"/>
        <v>2.4024835644570749E-2</v>
      </c>
      <c r="J1099" s="18">
        <f t="shared" si="119"/>
        <v>-10.350887324685207</v>
      </c>
      <c r="K1099">
        <f t="shared" si="120"/>
        <v>-9.3829790678742029</v>
      </c>
      <c r="L1099">
        <f t="shared" si="121"/>
        <v>0</v>
      </c>
    </row>
    <row r="1100" spans="1:12" x14ac:dyDescent="0.3">
      <c r="A1100">
        <v>1099</v>
      </c>
      <c r="B1100" t="s">
        <v>1114</v>
      </c>
      <c r="C1100">
        <v>83.25</v>
      </c>
      <c r="D1100">
        <v>1.265E-2</v>
      </c>
      <c r="E1100" s="10">
        <f t="shared" si="122"/>
        <v>3.0075210639553224E-3</v>
      </c>
      <c r="F1100">
        <f t="shared" si="123"/>
        <v>1.0030120481927711</v>
      </c>
      <c r="G1100">
        <f t="shared" si="124"/>
        <v>83.074666146051953</v>
      </c>
      <c r="H1100">
        <f t="shared" si="118"/>
        <v>2.3973080804174492E-2</v>
      </c>
      <c r="J1100" s="18">
        <f t="shared" si="119"/>
        <v>-10.359336836124621</v>
      </c>
      <c r="K1100">
        <f t="shared" si="120"/>
        <v>-11.627249998740254</v>
      </c>
      <c r="L1100">
        <f t="shared" si="121"/>
        <v>1</v>
      </c>
    </row>
    <row r="1101" spans="1:12" x14ac:dyDescent="0.3">
      <c r="A1101">
        <v>1100</v>
      </c>
      <c r="B1101" t="s">
        <v>1115</v>
      </c>
      <c r="C1101">
        <v>79.95</v>
      </c>
      <c r="D1101">
        <v>1.2849999999999999E-2</v>
      </c>
      <c r="E1101" s="10">
        <f t="shared" si="122"/>
        <v>-4.0446689580589897E-2</v>
      </c>
      <c r="F1101">
        <f t="shared" si="123"/>
        <v>0.96036036036036043</v>
      </c>
      <c r="G1101">
        <f t="shared" si="124"/>
        <v>79.778956973951153</v>
      </c>
      <c r="H1101">
        <f t="shared" si="118"/>
        <v>2.520224367960007E-2</v>
      </c>
      <c r="J1101" s="18">
        <f t="shared" si="119"/>
        <v>-10.458443657818215</v>
      </c>
      <c r="K1101">
        <f t="shared" si="120"/>
        <v>-8.3315408266394542</v>
      </c>
      <c r="L1101">
        <f t="shared" si="121"/>
        <v>0</v>
      </c>
    </row>
    <row r="1102" spans="1:12" x14ac:dyDescent="0.3">
      <c r="A1102">
        <v>1101</v>
      </c>
      <c r="B1102" t="s">
        <v>1116</v>
      </c>
      <c r="C1102">
        <v>78.2</v>
      </c>
      <c r="D1102">
        <v>1.3469999999999999E-2</v>
      </c>
      <c r="E1102" s="10">
        <f t="shared" si="122"/>
        <v>-2.2131791728697867E-2</v>
      </c>
      <c r="F1102">
        <f t="shared" si="123"/>
        <v>0.97811131957473418</v>
      </c>
      <c r="G1102">
        <f t="shared" si="124"/>
        <v>78.024637917589942</v>
      </c>
      <c r="H1102">
        <f t="shared" si="118"/>
        <v>2.5477607519747369E-2</v>
      </c>
      <c r="J1102" s="18">
        <f t="shared" si="119"/>
        <v>-10.340223015297751</v>
      </c>
      <c r="K1102">
        <f t="shared" si="120"/>
        <v>-6.5772217702782427</v>
      </c>
      <c r="L1102">
        <f t="shared" si="121"/>
        <v>0</v>
      </c>
    </row>
    <row r="1103" spans="1:12" x14ac:dyDescent="0.3">
      <c r="A1103">
        <v>1102</v>
      </c>
      <c r="B1103" t="s">
        <v>1117</v>
      </c>
      <c r="C1103">
        <v>78.150000000000006</v>
      </c>
      <c r="D1103">
        <v>1.295E-2</v>
      </c>
      <c r="E1103" s="10">
        <f t="shared" si="122"/>
        <v>-6.395906837797636E-4</v>
      </c>
      <c r="F1103">
        <f t="shared" si="123"/>
        <v>0.9993606138107417</v>
      </c>
      <c r="G1103">
        <f t="shared" si="124"/>
        <v>77.981508146200795</v>
      </c>
      <c r="H1103">
        <f t="shared" si="118"/>
        <v>2.5487815315931545E-2</v>
      </c>
      <c r="J1103" s="18">
        <f t="shared" si="119"/>
        <v>-10.338647836493907</v>
      </c>
      <c r="K1103">
        <f t="shared" si="120"/>
        <v>-6.534091998889096</v>
      </c>
      <c r="L1103">
        <f t="shared" si="121"/>
        <v>0</v>
      </c>
    </row>
    <row r="1104" spans="1:12" x14ac:dyDescent="0.3">
      <c r="A1104">
        <v>1103</v>
      </c>
      <c r="B1104" t="s">
        <v>1118</v>
      </c>
      <c r="C1104">
        <v>75.95</v>
      </c>
      <c r="D1104">
        <v>1.265E-2</v>
      </c>
      <c r="E1104" s="10">
        <f t="shared" si="122"/>
        <v>-2.8554827825703757E-2</v>
      </c>
      <c r="F1104">
        <f t="shared" si="123"/>
        <v>0.97184900831733845</v>
      </c>
      <c r="G1104">
        <f t="shared" si="124"/>
        <v>75.79004076627804</v>
      </c>
      <c r="H1104">
        <f t="shared" si="118"/>
        <v>2.5567725574261738E-2</v>
      </c>
      <c r="J1104" s="18">
        <f t="shared" si="119"/>
        <v>-10.079610204164227</v>
      </c>
      <c r="K1104">
        <f t="shared" si="120"/>
        <v>-4.3426246189663402</v>
      </c>
      <c r="L1104">
        <f t="shared" si="121"/>
        <v>0</v>
      </c>
    </row>
    <row r="1105" spans="1:12" x14ac:dyDescent="0.3">
      <c r="A1105">
        <v>1104</v>
      </c>
      <c r="B1105" t="s">
        <v>1119</v>
      </c>
      <c r="C1105">
        <v>75.7</v>
      </c>
      <c r="D1105">
        <v>1.265E-2</v>
      </c>
      <c r="E1105" s="10">
        <f t="shared" si="122"/>
        <v>-3.2970685983787561E-3</v>
      </c>
      <c r="F1105">
        <f t="shared" si="123"/>
        <v>0.99670836076366032</v>
      </c>
      <c r="G1105">
        <f t="shared" si="124"/>
        <v>75.540567294367975</v>
      </c>
      <c r="H1105">
        <f t="shared" si="118"/>
        <v>2.5590191676601527E-2</v>
      </c>
      <c r="J1105" s="18">
        <f t="shared" si="119"/>
        <v>-10.055259461894915</v>
      </c>
      <c r="K1105">
        <f t="shared" si="120"/>
        <v>-5.6326245574622931</v>
      </c>
      <c r="L1105">
        <f t="shared" si="121"/>
        <v>0</v>
      </c>
    </row>
    <row r="1106" spans="1:12" x14ac:dyDescent="0.3">
      <c r="A1106">
        <v>1105</v>
      </c>
      <c r="B1106" t="s">
        <v>1120</v>
      </c>
      <c r="C1106">
        <v>73.599999999999994</v>
      </c>
      <c r="D1106">
        <v>1.264E-2</v>
      </c>
      <c r="E1106" s="10">
        <f t="shared" si="122"/>
        <v>-2.8133134708572621E-2</v>
      </c>
      <c r="F1106">
        <f t="shared" si="123"/>
        <v>0.97225891677675025</v>
      </c>
      <c r="G1106">
        <f t="shared" si="124"/>
        <v>73.445112538742308</v>
      </c>
      <c r="H1106">
        <f t="shared" si="118"/>
        <v>2.6007453123477738E-2</v>
      </c>
      <c r="J1106" s="18">
        <f t="shared" si="119"/>
        <v>-9.9357401673193628</v>
      </c>
      <c r="K1106">
        <f t="shared" si="120"/>
        <v>-4.8844320815628492</v>
      </c>
      <c r="L1106">
        <f t="shared" si="121"/>
        <v>0</v>
      </c>
    </row>
    <row r="1107" spans="1:12" x14ac:dyDescent="0.3">
      <c r="A1107">
        <v>1106</v>
      </c>
      <c r="B1107" t="s">
        <v>1121</v>
      </c>
      <c r="C1107">
        <v>74.099999999999994</v>
      </c>
      <c r="D1107">
        <v>1.2699999999999999E-2</v>
      </c>
      <c r="E1107" s="10">
        <f t="shared" si="122"/>
        <v>6.7705065672107071E-3</v>
      </c>
      <c r="F1107">
        <f t="shared" si="123"/>
        <v>1.0067934782608696</v>
      </c>
      <c r="G1107">
        <f t="shared" si="124"/>
        <v>73.943320877235422</v>
      </c>
      <c r="H1107">
        <f t="shared" si="118"/>
        <v>2.5810288281667985E-2</v>
      </c>
      <c r="J1107" s="18">
        <f t="shared" si="119"/>
        <v>-9.9273036783812039</v>
      </c>
      <c r="K1107">
        <f t="shared" si="120"/>
        <v>-5.3826404200559637</v>
      </c>
      <c r="L1107">
        <f t="shared" si="121"/>
        <v>0</v>
      </c>
    </row>
    <row r="1108" spans="1:12" x14ac:dyDescent="0.3">
      <c r="A1108">
        <v>1107</v>
      </c>
      <c r="B1108" t="s">
        <v>1122</v>
      </c>
      <c r="C1108">
        <v>74.45</v>
      </c>
      <c r="D1108">
        <v>1.2800000000000001E-2</v>
      </c>
      <c r="E1108" s="10">
        <f t="shared" si="122"/>
        <v>4.7122268279768875E-3</v>
      </c>
      <c r="F1108">
        <f t="shared" si="123"/>
        <v>1.0047233468286101</v>
      </c>
      <c r="G1108">
        <f t="shared" si="124"/>
        <v>74.291342628035707</v>
      </c>
      <c r="H1108">
        <f t="shared" si="118"/>
        <v>2.5437995637717502E-2</v>
      </c>
      <c r="J1108" s="18">
        <f t="shared" si="119"/>
        <v>-9.8301602184202128</v>
      </c>
      <c r="K1108">
        <f t="shared" si="120"/>
        <v>-6.6341370460258275</v>
      </c>
      <c r="L1108">
        <f t="shared" si="121"/>
        <v>0</v>
      </c>
    </row>
    <row r="1109" spans="1:12" x14ac:dyDescent="0.3">
      <c r="A1109">
        <v>1108</v>
      </c>
      <c r="B1109" t="s">
        <v>1123</v>
      </c>
      <c r="C1109">
        <v>74.05</v>
      </c>
      <c r="D1109">
        <v>1.2490000000000001E-2</v>
      </c>
      <c r="E1109" s="10">
        <f t="shared" si="122"/>
        <v>-5.3872184162102668E-3</v>
      </c>
      <c r="F1109">
        <f t="shared" si="123"/>
        <v>0.99462726662189382</v>
      </c>
      <c r="G1109">
        <f t="shared" si="124"/>
        <v>73.896012913831996</v>
      </c>
      <c r="H1109">
        <f t="shared" si="118"/>
        <v>2.5449761504903207E-2</v>
      </c>
      <c r="J1109" s="18">
        <f t="shared" si="119"/>
        <v>-9.7823731255596016</v>
      </c>
      <c r="K1109">
        <f t="shared" si="120"/>
        <v>-6.238807331822116</v>
      </c>
      <c r="L1109">
        <f t="shared" si="121"/>
        <v>0</v>
      </c>
    </row>
    <row r="1110" spans="1:12" x14ac:dyDescent="0.3">
      <c r="A1110">
        <v>1109</v>
      </c>
      <c r="B1110" t="s">
        <v>1124</v>
      </c>
      <c r="C1110">
        <v>71.599999999999994</v>
      </c>
      <c r="D1110">
        <v>1.2800000000000001E-2</v>
      </c>
      <c r="E1110" s="10">
        <f t="shared" si="122"/>
        <v>-3.3645466747207954E-2</v>
      </c>
      <c r="F1110">
        <f t="shared" si="123"/>
        <v>0.96691424713031726</v>
      </c>
      <c r="G1110">
        <f t="shared" si="124"/>
        <v>71.447416147311699</v>
      </c>
      <c r="H1110">
        <f t="shared" si="118"/>
        <v>2.6157339787636957E-2</v>
      </c>
      <c r="J1110" s="18">
        <f t="shared" si="119"/>
        <v>-9.7211938167840106</v>
      </c>
      <c r="K1110">
        <f t="shared" si="120"/>
        <v>-3.7902105653018197</v>
      </c>
      <c r="L1110">
        <f t="shared" si="121"/>
        <v>0</v>
      </c>
    </row>
    <row r="1111" spans="1:12" x14ac:dyDescent="0.3">
      <c r="A1111">
        <v>1110</v>
      </c>
      <c r="B1111" t="s">
        <v>1125</v>
      </c>
      <c r="C1111">
        <v>72.55</v>
      </c>
      <c r="D1111">
        <v>1.3000000000000001E-2</v>
      </c>
      <c r="E1111" s="10">
        <f t="shared" si="122"/>
        <v>1.3180905363597038E-2</v>
      </c>
      <c r="F1111">
        <f t="shared" si="123"/>
        <v>1.0132681564245811</v>
      </c>
      <c r="G1111">
        <f t="shared" si="124"/>
        <v>72.392978501384221</v>
      </c>
      <c r="H1111">
        <f t="shared" si="118"/>
        <v>2.6209873254775837E-2</v>
      </c>
      <c r="J1111" s="18">
        <f t="shared" si="119"/>
        <v>-9.8696298858319196</v>
      </c>
      <c r="K1111">
        <f t="shared" si="120"/>
        <v>-4.735772919374341</v>
      </c>
      <c r="L1111">
        <f t="shared" si="121"/>
        <v>0</v>
      </c>
    </row>
    <row r="1112" spans="1:12" x14ac:dyDescent="0.3">
      <c r="A1112">
        <v>1111</v>
      </c>
      <c r="B1112" t="s">
        <v>1126</v>
      </c>
      <c r="C1112">
        <v>71.75</v>
      </c>
      <c r="D1112">
        <v>1.367E-2</v>
      </c>
      <c r="E1112" s="10">
        <f t="shared" si="122"/>
        <v>-1.1088124690466295E-2</v>
      </c>
      <c r="F1112">
        <f t="shared" si="123"/>
        <v>0.98897312198483811</v>
      </c>
      <c r="G1112">
        <f t="shared" si="124"/>
        <v>71.586715662039722</v>
      </c>
      <c r="H1112">
        <f t="shared" si="118"/>
        <v>2.6303106850267797E-2</v>
      </c>
      <c r="J1112" s="18">
        <f t="shared" si="119"/>
        <v>-9.7944259604379251</v>
      </c>
      <c r="K1112">
        <f t="shared" si="120"/>
        <v>-3.9295100800298428</v>
      </c>
      <c r="L1112">
        <f t="shared" si="121"/>
        <v>0</v>
      </c>
    </row>
    <row r="1113" spans="1:12" x14ac:dyDescent="0.3">
      <c r="A1113">
        <v>1112</v>
      </c>
      <c r="B1113" t="s">
        <v>1127</v>
      </c>
      <c r="C1113">
        <v>73.099999999999994</v>
      </c>
      <c r="D1113">
        <v>1.2800000000000001E-2</v>
      </c>
      <c r="E1113" s="10">
        <f t="shared" si="122"/>
        <v>1.8640512116002223E-2</v>
      </c>
      <c r="F1113">
        <f t="shared" si="123"/>
        <v>1.0188153310104529</v>
      </c>
      <c r="G1113">
        <f t="shared" si="124"/>
        <v>72.944219558219061</v>
      </c>
      <c r="H1113">
        <f t="shared" si="118"/>
        <v>2.5832610997537961E-2</v>
      </c>
      <c r="J1113" s="18">
        <f t="shared" si="119"/>
        <v>-9.801638631039669</v>
      </c>
      <c r="K1113">
        <f t="shared" si="120"/>
        <v>-5.287013976209181</v>
      </c>
      <c r="L1113">
        <f t="shared" si="121"/>
        <v>0</v>
      </c>
    </row>
    <row r="1114" spans="1:12" x14ac:dyDescent="0.3">
      <c r="A1114">
        <v>1113</v>
      </c>
      <c r="B1114" t="s">
        <v>1128</v>
      </c>
      <c r="C1114">
        <v>72.75</v>
      </c>
      <c r="D1114">
        <v>1.208E-2</v>
      </c>
      <c r="E1114" s="10">
        <f t="shared" si="122"/>
        <v>-4.7994607041308484E-3</v>
      </c>
      <c r="F1114">
        <f t="shared" si="123"/>
        <v>0.99521203830369365</v>
      </c>
      <c r="G1114">
        <f t="shared" si="124"/>
        <v>72.60367734756349</v>
      </c>
      <c r="H1114">
        <f t="shared" si="118"/>
        <v>2.5093778183964736E-2</v>
      </c>
      <c r="J1114" s="18">
        <f t="shared" si="119"/>
        <v>-9.476853639614621</v>
      </c>
      <c r="K1114">
        <f t="shared" si="120"/>
        <v>-4.9464717655536106</v>
      </c>
      <c r="L1114">
        <f t="shared" si="121"/>
        <v>0</v>
      </c>
    </row>
    <row r="1115" spans="1:12" x14ac:dyDescent="0.3">
      <c r="A1115">
        <v>1114</v>
      </c>
      <c r="B1115" t="s">
        <v>1129</v>
      </c>
      <c r="C1115">
        <v>70.05</v>
      </c>
      <c r="D1115">
        <v>1.218E-2</v>
      </c>
      <c r="E1115" s="10">
        <f t="shared" si="122"/>
        <v>-3.7819633268585978E-2</v>
      </c>
      <c r="F1115">
        <f t="shared" si="123"/>
        <v>0.96288659793814424</v>
      </c>
      <c r="G1115">
        <f t="shared" si="124"/>
        <v>69.907942736905682</v>
      </c>
      <c r="H1115">
        <f t="shared" si="118"/>
        <v>2.5410369602799271E-2</v>
      </c>
      <c r="J1115" s="18">
        <f t="shared" si="119"/>
        <v>-9.2401070878895855</v>
      </c>
      <c r="K1115">
        <f t="shared" si="120"/>
        <v>-2.250737154895802</v>
      </c>
      <c r="L1115">
        <f t="shared" si="121"/>
        <v>0</v>
      </c>
    </row>
    <row r="1116" spans="1:12" x14ac:dyDescent="0.3">
      <c r="A1116">
        <v>1115</v>
      </c>
      <c r="B1116" t="s">
        <v>1130</v>
      </c>
      <c r="C1116">
        <v>68.7</v>
      </c>
      <c r="D1116">
        <v>1.218E-2</v>
      </c>
      <c r="E1116" s="10">
        <f t="shared" si="122"/>
        <v>-1.9460073554712274E-2</v>
      </c>
      <c r="F1116">
        <f t="shared" si="123"/>
        <v>0.98072805139186303</v>
      </c>
      <c r="G1116">
        <f t="shared" si="124"/>
        <v>68.560680457179458</v>
      </c>
      <c r="H1116">
        <f t="shared" si="118"/>
        <v>2.5394942742493286E-2</v>
      </c>
      <c r="J1116" s="18">
        <f t="shared" si="119"/>
        <v>-9.0565305789853028</v>
      </c>
      <c r="K1116">
        <f t="shared" si="120"/>
        <v>-0.9034748751695787</v>
      </c>
      <c r="L1116">
        <f t="shared" si="121"/>
        <v>0</v>
      </c>
    </row>
    <row r="1117" spans="1:12" x14ac:dyDescent="0.3">
      <c r="A1117">
        <v>1116</v>
      </c>
      <c r="B1117" t="s">
        <v>1131</v>
      </c>
      <c r="C1117">
        <v>69.400000000000006</v>
      </c>
      <c r="D1117">
        <v>1.0449999999999999E-2</v>
      </c>
      <c r="E1117" s="10">
        <f t="shared" si="122"/>
        <v>1.0137668284455222E-2</v>
      </c>
      <c r="F1117">
        <f t="shared" si="123"/>
        <v>1.0101892285298399</v>
      </c>
      <c r="G1117">
        <f t="shared" si="124"/>
        <v>69.279233531327591</v>
      </c>
      <c r="H1117">
        <f t="shared" si="118"/>
        <v>2.5366777275053341E-2</v>
      </c>
      <c r="J1117" s="18">
        <f t="shared" si="119"/>
        <v>-9.1412980778647199</v>
      </c>
      <c r="K1117">
        <f t="shared" si="120"/>
        <v>-1.6220279493177117</v>
      </c>
      <c r="L1117">
        <f t="shared" si="121"/>
        <v>0</v>
      </c>
    </row>
    <row r="1118" spans="1:12" x14ac:dyDescent="0.3">
      <c r="A1118">
        <v>1117</v>
      </c>
      <c r="B1118" t="s">
        <v>1132</v>
      </c>
      <c r="C1118">
        <v>67.8</v>
      </c>
      <c r="D1118">
        <v>1.265E-2</v>
      </c>
      <c r="E1118" s="10">
        <f t="shared" si="122"/>
        <v>-2.3324672566409004E-2</v>
      </c>
      <c r="F1118">
        <f t="shared" si="123"/>
        <v>0.97694524495677226</v>
      </c>
      <c r="G1118">
        <f t="shared" si="124"/>
        <v>67.65720558200988</v>
      </c>
      <c r="H1118">
        <f t="shared" si="118"/>
        <v>2.3064796972062915E-2</v>
      </c>
      <c r="J1118" s="18">
        <f t="shared" si="119"/>
        <v>-8.1171429253187242</v>
      </c>
      <c r="K1118">
        <f t="shared" si="120"/>
        <v>0.7420361885723139</v>
      </c>
      <c r="L1118">
        <f t="shared" si="121"/>
        <v>0</v>
      </c>
    </row>
    <row r="1119" spans="1:12" x14ac:dyDescent="0.3">
      <c r="A1119">
        <v>1118</v>
      </c>
      <c r="B1119" t="s">
        <v>1133</v>
      </c>
      <c r="C1119">
        <v>68.849999999999994</v>
      </c>
      <c r="D1119">
        <v>1.2589999999999999E-2</v>
      </c>
      <c r="E1119" s="10">
        <f t="shared" si="122"/>
        <v>1.5368030228313937E-2</v>
      </c>
      <c r="F1119">
        <f t="shared" si="123"/>
        <v>1.0154867256637168</v>
      </c>
      <c r="G1119">
        <f t="shared" si="124"/>
        <v>68.705681217409065</v>
      </c>
      <c r="H1119">
        <f t="shared" si="118"/>
        <v>2.3078470479072178E-2</v>
      </c>
      <c r="J1119" s="18">
        <f t="shared" si="119"/>
        <v>-8.2478199792797628</v>
      </c>
      <c r="K1119">
        <f t="shared" si="120"/>
        <v>-0.30643944682687163</v>
      </c>
      <c r="L1119">
        <f t="shared" si="121"/>
        <v>0</v>
      </c>
    </row>
    <row r="1120" spans="1:12" x14ac:dyDescent="0.3">
      <c r="A1120">
        <v>1119</v>
      </c>
      <c r="B1120" t="s">
        <v>1134</v>
      </c>
      <c r="C1120">
        <v>68.650000000000006</v>
      </c>
      <c r="D1120">
        <v>1.264E-2</v>
      </c>
      <c r="E1120" s="10">
        <f t="shared" si="122"/>
        <v>-2.9090929606836128E-3</v>
      </c>
      <c r="F1120">
        <f t="shared" si="123"/>
        <v>0.99709513435003649</v>
      </c>
      <c r="G1120">
        <f t="shared" si="124"/>
        <v>68.505529562291571</v>
      </c>
      <c r="H1120">
        <f t="shared" si="118"/>
        <v>2.2180317110957342E-2</v>
      </c>
      <c r="J1120" s="18">
        <f t="shared" si="119"/>
        <v>-7.9037442598656016</v>
      </c>
      <c r="K1120">
        <f t="shared" si="120"/>
        <v>-0.10628779170937719</v>
      </c>
      <c r="L1120">
        <f t="shared" si="121"/>
        <v>0</v>
      </c>
    </row>
    <row r="1121" spans="1:12" x14ac:dyDescent="0.3">
      <c r="A1121">
        <v>1120</v>
      </c>
      <c r="B1121" t="s">
        <v>1135</v>
      </c>
      <c r="C1121">
        <v>68.55</v>
      </c>
      <c r="D1121">
        <v>1.321E-2</v>
      </c>
      <c r="E1121" s="10">
        <f t="shared" si="122"/>
        <v>-1.4577262056567365E-3</v>
      </c>
      <c r="F1121">
        <f t="shared" si="123"/>
        <v>0.99854333576110699</v>
      </c>
      <c r="G1121">
        <f t="shared" si="124"/>
        <v>68.399241770582194</v>
      </c>
      <c r="H1121">
        <f t="shared" ref="H1121:H1184" si="125">SQRT(_xlfn.VAR.S(E1092:E1121))</f>
        <v>2.2185440889403253E-2</v>
      </c>
      <c r="J1121" s="18">
        <f t="shared" ref="J1121:J1184" si="126">-G1121*$P$3*$Q$3*H1121</f>
        <v>-7.8933044086544148</v>
      </c>
      <c r="K1121">
        <f t="shared" si="120"/>
        <v>-0.60625109311270364</v>
      </c>
      <c r="L1121">
        <f t="shared" si="121"/>
        <v>0</v>
      </c>
    </row>
    <row r="1122" spans="1:12" x14ac:dyDescent="0.3">
      <c r="A1122">
        <v>1121</v>
      </c>
      <c r="B1122" t="s">
        <v>1136</v>
      </c>
      <c r="C1122">
        <v>69.55</v>
      </c>
      <c r="D1122">
        <v>1.1930000000000001E-2</v>
      </c>
      <c r="E1122" s="10">
        <f t="shared" si="122"/>
        <v>1.4482512361128448E-2</v>
      </c>
      <c r="F1122">
        <f t="shared" si="123"/>
        <v>1.0145878920495988</v>
      </c>
      <c r="G1122">
        <f t="shared" si="124"/>
        <v>69.411848807491921</v>
      </c>
      <c r="H1122">
        <f t="shared" si="125"/>
        <v>1.7869202508236849E-2</v>
      </c>
      <c r="J1122" s="18">
        <f t="shared" si="126"/>
        <v>-6.4517611846239333</v>
      </c>
      <c r="K1122">
        <f t="shared" ref="K1122:K1185" si="127">+MIN(G1123-G1122,G1124-G1122,G1125-G1122,G1126-G1122,G1127-G1122,G1128-G1122,G1129-G1122,G1130-G1122,G1131-G1122,G1132-G1122)</f>
        <v>-1.6188581300224314</v>
      </c>
      <c r="L1122">
        <f t="shared" ref="L1122:L1185" si="128">+IF(K1122&lt;J1122,1,0)</f>
        <v>0</v>
      </c>
    </row>
    <row r="1123" spans="1:12" x14ac:dyDescent="0.3">
      <c r="A1123">
        <v>1122</v>
      </c>
      <c r="B1123" t="s">
        <v>1137</v>
      </c>
      <c r="C1123">
        <v>70.2</v>
      </c>
      <c r="D1123">
        <v>1.183E-2</v>
      </c>
      <c r="E1123" s="10">
        <f t="shared" si="122"/>
        <v>9.3023926623136306E-3</v>
      </c>
      <c r="F1123">
        <f t="shared" si="123"/>
        <v>1.0093457943925235</v>
      </c>
      <c r="G1123">
        <f t="shared" si="124"/>
        <v>70.061725360543605</v>
      </c>
      <c r="H1123">
        <f t="shared" si="125"/>
        <v>1.7482724055785655E-2</v>
      </c>
      <c r="J1123" s="18">
        <f t="shared" si="126"/>
        <v>-6.3713201976810634</v>
      </c>
      <c r="K1123">
        <f t="shared" si="127"/>
        <v>-2.562754272865476</v>
      </c>
      <c r="L1123">
        <f t="shared" si="128"/>
        <v>0</v>
      </c>
    </row>
    <row r="1124" spans="1:12" x14ac:dyDescent="0.3">
      <c r="A1124">
        <v>1123</v>
      </c>
      <c r="B1124" t="s">
        <v>1138</v>
      </c>
      <c r="C1124">
        <v>69.75</v>
      </c>
      <c r="D1124">
        <v>1.336E-2</v>
      </c>
      <c r="E1124" s="10">
        <f t="shared" si="122"/>
        <v>-6.4308903302905144E-3</v>
      </c>
      <c r="F1124">
        <f t="shared" si="123"/>
        <v>0.9935897435897435</v>
      </c>
      <c r="G1124">
        <f t="shared" si="124"/>
        <v>69.594862783532434</v>
      </c>
      <c r="H1124">
        <f t="shared" si="125"/>
        <v>1.7166305045320466E-2</v>
      </c>
      <c r="J1124" s="18">
        <f t="shared" si="126"/>
        <v>-6.2143185137756456</v>
      </c>
      <c r="K1124">
        <f t="shared" si="127"/>
        <v>-3.3040410759306411</v>
      </c>
      <c r="L1124">
        <f t="shared" si="128"/>
        <v>0</v>
      </c>
    </row>
    <row r="1125" spans="1:12" x14ac:dyDescent="0.3">
      <c r="A1125">
        <v>1124</v>
      </c>
      <c r="B1125" t="s">
        <v>1139</v>
      </c>
      <c r="C1125">
        <v>70.2</v>
      </c>
      <c r="D1125">
        <v>1.3309999999999999E-2</v>
      </c>
      <c r="E1125" s="10">
        <f t="shared" si="122"/>
        <v>6.4308903302905526E-3</v>
      </c>
      <c r="F1125">
        <f t="shared" si="123"/>
        <v>1.0064516129032259</v>
      </c>
      <c r="G1125">
        <f t="shared" si="124"/>
        <v>70.044445599546137</v>
      </c>
      <c r="H1125">
        <f t="shared" si="125"/>
        <v>1.730453677284205E-2</v>
      </c>
      <c r="J1125" s="18">
        <f t="shared" si="126"/>
        <v>-6.3048270954485011</v>
      </c>
      <c r="K1125">
        <f t="shared" si="127"/>
        <v>-3.7536238919443434</v>
      </c>
      <c r="L1125">
        <f t="shared" si="128"/>
        <v>0</v>
      </c>
    </row>
    <row r="1126" spans="1:12" x14ac:dyDescent="0.3">
      <c r="A1126">
        <v>1125</v>
      </c>
      <c r="B1126" t="s">
        <v>1140</v>
      </c>
      <c r="C1126">
        <v>71.849999999999994</v>
      </c>
      <c r="D1126">
        <v>1.336E-2</v>
      </c>
      <c r="E1126" s="10">
        <f t="shared" si="122"/>
        <v>2.3232301493268416E-2</v>
      </c>
      <c r="F1126">
        <f t="shared" si="123"/>
        <v>1.0235042735042734</v>
      </c>
      <c r="G1126">
        <f t="shared" si="124"/>
        <v>71.690191985617275</v>
      </c>
      <c r="H1126">
        <f t="shared" si="125"/>
        <v>1.8077582154174571E-2</v>
      </c>
      <c r="J1126" s="18">
        <f t="shared" si="126"/>
        <v>-6.7412368775666565</v>
      </c>
      <c r="K1126">
        <f t="shared" si="127"/>
        <v>-5.399370278015482</v>
      </c>
      <c r="L1126">
        <f t="shared" si="128"/>
        <v>0</v>
      </c>
    </row>
    <row r="1127" spans="1:12" x14ac:dyDescent="0.3">
      <c r="A1127">
        <v>1126</v>
      </c>
      <c r="B1127" t="s">
        <v>1141</v>
      </c>
      <c r="C1127">
        <v>71.349999999999994</v>
      </c>
      <c r="D1127">
        <v>1.3260000000000001E-2</v>
      </c>
      <c r="E1127" s="10">
        <f t="shared" si="122"/>
        <v>-6.9832686021885281E-3</v>
      </c>
      <c r="F1127">
        <f t="shared" si="123"/>
        <v>0.99304105775922058</v>
      </c>
      <c r="G1127">
        <f t="shared" si="124"/>
        <v>71.192490611981384</v>
      </c>
      <c r="H1127">
        <f t="shared" si="125"/>
        <v>1.7726663799529419E-2</v>
      </c>
      <c r="J1127" s="18">
        <f t="shared" si="126"/>
        <v>-6.564485528883921</v>
      </c>
      <c r="K1127">
        <f t="shared" si="127"/>
        <v>-4.9016689043795907</v>
      </c>
      <c r="L1127">
        <f t="shared" si="128"/>
        <v>0</v>
      </c>
    </row>
    <row r="1128" spans="1:12" x14ac:dyDescent="0.3">
      <c r="A1128">
        <v>1127</v>
      </c>
      <c r="B1128" t="s">
        <v>1142</v>
      </c>
      <c r="C1128">
        <v>71.7</v>
      </c>
      <c r="D1128">
        <v>1.341E-2</v>
      </c>
      <c r="E1128" s="10">
        <f t="shared" si="122"/>
        <v>4.8934036827293567E-3</v>
      </c>
      <c r="F1128">
        <f t="shared" si="123"/>
        <v>1.0049053959355292</v>
      </c>
      <c r="G1128">
        <f t="shared" si="124"/>
        <v>71.539929445477043</v>
      </c>
      <c r="H1128">
        <f t="shared" si="125"/>
        <v>1.7689863056378968E-2</v>
      </c>
      <c r="J1128" s="18">
        <f t="shared" si="126"/>
        <v>-6.5828275643327752</v>
      </c>
      <c r="K1128">
        <f t="shared" si="127"/>
        <v>-6.1369241322031201</v>
      </c>
      <c r="L1128">
        <f t="shared" si="128"/>
        <v>0</v>
      </c>
    </row>
    <row r="1129" spans="1:12" x14ac:dyDescent="0.3">
      <c r="A1129">
        <v>1128</v>
      </c>
      <c r="B1129" t="s">
        <v>1143</v>
      </c>
      <c r="C1129">
        <v>69.849999999999994</v>
      </c>
      <c r="D1129">
        <v>1.336E-2</v>
      </c>
      <c r="E1129" s="10">
        <f t="shared" si="122"/>
        <v>-2.6140661902603949E-2</v>
      </c>
      <c r="F1129">
        <f t="shared" si="123"/>
        <v>0.97419804741980465</v>
      </c>
      <c r="G1129">
        <f t="shared" si="124"/>
        <v>69.694640364584089</v>
      </c>
      <c r="H1129">
        <f t="shared" si="125"/>
        <v>1.7650636159017078E-2</v>
      </c>
      <c r="J1129" s="18">
        <f t="shared" si="126"/>
        <v>-6.3988104402613839</v>
      </c>
      <c r="K1129">
        <f t="shared" si="127"/>
        <v>-4.2916350513101662</v>
      </c>
      <c r="L1129">
        <f t="shared" si="128"/>
        <v>0</v>
      </c>
    </row>
    <row r="1130" spans="1:12" x14ac:dyDescent="0.3">
      <c r="A1130">
        <v>1129</v>
      </c>
      <c r="B1130" t="s">
        <v>1144</v>
      </c>
      <c r="C1130">
        <v>68.650000000000006</v>
      </c>
      <c r="D1130">
        <v>1.357E-2</v>
      </c>
      <c r="E1130" s="10">
        <f t="shared" si="122"/>
        <v>-1.7328953488990613E-2</v>
      </c>
      <c r="F1130">
        <f t="shared" si="123"/>
        <v>0.98282032927702234</v>
      </c>
      <c r="G1130">
        <f t="shared" si="124"/>
        <v>68.494912028089573</v>
      </c>
      <c r="H1130">
        <f t="shared" si="125"/>
        <v>1.7693178937329048E-2</v>
      </c>
      <c r="J1130" s="18">
        <f t="shared" si="126"/>
        <v>-6.303818240243233</v>
      </c>
      <c r="K1130">
        <f t="shared" si="127"/>
        <v>-3.09190671481565</v>
      </c>
      <c r="L1130">
        <f t="shared" si="128"/>
        <v>0</v>
      </c>
    </row>
    <row r="1131" spans="1:12" x14ac:dyDescent="0.3">
      <c r="A1131">
        <v>1130</v>
      </c>
      <c r="B1131" t="s">
        <v>1145</v>
      </c>
      <c r="C1131">
        <v>67.95</v>
      </c>
      <c r="D1131">
        <v>1.3879999999999998E-2</v>
      </c>
      <c r="E1131" s="10">
        <f t="shared" si="122"/>
        <v>-1.0248991616827326E-2</v>
      </c>
      <c r="F1131">
        <f t="shared" si="123"/>
        <v>0.98980335032774946</v>
      </c>
      <c r="G1131">
        <f t="shared" si="124"/>
        <v>67.79299067746949</v>
      </c>
      <c r="H1131">
        <f t="shared" si="125"/>
        <v>1.6510513584259326E-2</v>
      </c>
      <c r="J1131" s="18">
        <f t="shared" si="126"/>
        <v>-5.8221699260801314</v>
      </c>
      <c r="K1131">
        <f t="shared" si="127"/>
        <v>-2.3899853641955673</v>
      </c>
      <c r="L1131">
        <f t="shared" si="128"/>
        <v>0</v>
      </c>
    </row>
    <row r="1132" spans="1:12" x14ac:dyDescent="0.3">
      <c r="A1132">
        <v>1131</v>
      </c>
      <c r="B1132" t="s">
        <v>1146</v>
      </c>
      <c r="C1132">
        <v>67.95</v>
      </c>
      <c r="D1132">
        <v>1.3469999999999999E-2</v>
      </c>
      <c r="E1132" s="10">
        <f t="shared" si="122"/>
        <v>0</v>
      </c>
      <c r="F1132">
        <f t="shared" si="123"/>
        <v>1</v>
      </c>
      <c r="G1132">
        <f t="shared" si="124"/>
        <v>67.79762335678052</v>
      </c>
      <c r="H1132">
        <f t="shared" si="125"/>
        <v>1.6230158331888168E-2</v>
      </c>
      <c r="J1132" s="18">
        <f t="shared" si="126"/>
        <v>-5.7236982129196514</v>
      </c>
      <c r="K1132">
        <f t="shared" si="127"/>
        <v>-2.3946180435065969</v>
      </c>
      <c r="L1132">
        <f t="shared" si="128"/>
        <v>0</v>
      </c>
    </row>
    <row r="1133" spans="1:12" x14ac:dyDescent="0.3">
      <c r="A1133">
        <v>1132</v>
      </c>
      <c r="B1133" t="s">
        <v>1147</v>
      </c>
      <c r="C1133">
        <v>67.650000000000006</v>
      </c>
      <c r="D1133">
        <v>1.341E-2</v>
      </c>
      <c r="E1133" s="10">
        <f t="shared" si="122"/>
        <v>-4.4247859803555837E-3</v>
      </c>
      <c r="F1133">
        <f t="shared" si="123"/>
        <v>0.99558498896247249</v>
      </c>
      <c r="G1133">
        <f t="shared" si="124"/>
        <v>67.498971087678129</v>
      </c>
      <c r="H1133">
        <f t="shared" si="125"/>
        <v>1.621234222902641E-2</v>
      </c>
      <c r="J1133" s="18">
        <f t="shared" si="126"/>
        <v>-5.6922296891010467</v>
      </c>
      <c r="K1133">
        <f t="shared" si="127"/>
        <v>-2.0959657744042062</v>
      </c>
      <c r="L1133">
        <f t="shared" si="128"/>
        <v>0</v>
      </c>
    </row>
    <row r="1134" spans="1:12" x14ac:dyDescent="0.3">
      <c r="A1134">
        <v>1133</v>
      </c>
      <c r="B1134" t="s">
        <v>1148</v>
      </c>
      <c r="C1134">
        <v>66.45</v>
      </c>
      <c r="D1134">
        <v>1.439E-2</v>
      </c>
      <c r="E1134" s="10">
        <f t="shared" si="122"/>
        <v>-1.7897569457542787E-2</v>
      </c>
      <c r="F1134">
        <f t="shared" si="123"/>
        <v>0.98226164079822609</v>
      </c>
      <c r="G1134">
        <f t="shared" si="124"/>
        <v>66.290821707601793</v>
      </c>
      <c r="H1134">
        <f t="shared" si="125"/>
        <v>1.5785229463063034E-2</v>
      </c>
      <c r="J1134" s="18">
        <f t="shared" si="126"/>
        <v>-5.4430685314396881</v>
      </c>
      <c r="K1134">
        <f t="shared" si="127"/>
        <v>-0.88781639432787074</v>
      </c>
      <c r="L1134">
        <f t="shared" si="128"/>
        <v>0</v>
      </c>
    </row>
    <row r="1135" spans="1:12" x14ac:dyDescent="0.3">
      <c r="A1135">
        <v>1134</v>
      </c>
      <c r="B1135" t="s">
        <v>1149</v>
      </c>
      <c r="C1135">
        <v>66.45</v>
      </c>
      <c r="D1135">
        <v>1.423E-2</v>
      </c>
      <c r="E1135" s="10">
        <f t="shared" si="122"/>
        <v>0</v>
      </c>
      <c r="F1135">
        <f t="shared" si="123"/>
        <v>1</v>
      </c>
      <c r="G1135">
        <f t="shared" si="124"/>
        <v>66.292589486417612</v>
      </c>
      <c r="H1135">
        <f t="shared" si="125"/>
        <v>1.5805028743375867E-2</v>
      </c>
      <c r="J1135" s="18">
        <f t="shared" si="126"/>
        <v>-5.450041058927102</v>
      </c>
      <c r="K1135">
        <f t="shared" si="127"/>
        <v>-0.88958417314368887</v>
      </c>
      <c r="L1135">
        <f t="shared" si="128"/>
        <v>0</v>
      </c>
    </row>
    <row r="1136" spans="1:12" x14ac:dyDescent="0.3">
      <c r="A1136">
        <v>1135</v>
      </c>
      <c r="B1136" t="s">
        <v>1150</v>
      </c>
      <c r="C1136">
        <v>67.05</v>
      </c>
      <c r="D1136">
        <v>1.4490000000000001E-2</v>
      </c>
      <c r="E1136" s="10">
        <f t="shared" si="122"/>
        <v>8.9888245684330605E-3</v>
      </c>
      <c r="F1136">
        <f t="shared" si="123"/>
        <v>1.0090293453724604</v>
      </c>
      <c r="G1136">
        <f t="shared" si="124"/>
        <v>66.888269618040212</v>
      </c>
      <c r="H1136">
        <f t="shared" si="125"/>
        <v>1.5324193650036629E-2</v>
      </c>
      <c r="J1136" s="18">
        <f t="shared" si="126"/>
        <v>-5.3317170426562992</v>
      </c>
      <c r="K1136">
        <f t="shared" si="127"/>
        <v>-1.4852643047662895</v>
      </c>
      <c r="L1136">
        <f t="shared" si="128"/>
        <v>0</v>
      </c>
    </row>
    <row r="1137" spans="1:12" x14ac:dyDescent="0.3">
      <c r="A1137">
        <v>1136</v>
      </c>
      <c r="B1137" t="s">
        <v>1151</v>
      </c>
      <c r="C1137">
        <v>67.099999999999994</v>
      </c>
      <c r="D1137">
        <v>1.3429999999999999E-2</v>
      </c>
      <c r="E1137" s="10">
        <f t="shared" si="122"/>
        <v>7.4543424994844183E-4</v>
      </c>
      <c r="F1137">
        <f t="shared" si="123"/>
        <v>1.000745712155108</v>
      </c>
      <c r="G1137">
        <f t="shared" si="124"/>
        <v>66.949975798056144</v>
      </c>
      <c r="H1137">
        <f t="shared" si="125"/>
        <v>1.522946771893742E-2</v>
      </c>
      <c r="J1137" s="18">
        <f t="shared" si="126"/>
        <v>-5.3036474768803323</v>
      </c>
      <c r="K1137">
        <f t="shared" si="127"/>
        <v>-1.5469704847822214</v>
      </c>
      <c r="L1137">
        <f t="shared" si="128"/>
        <v>0</v>
      </c>
    </row>
    <row r="1138" spans="1:12" x14ac:dyDescent="0.3">
      <c r="A1138">
        <v>1137</v>
      </c>
      <c r="B1138" t="s">
        <v>1152</v>
      </c>
      <c r="C1138">
        <v>65.55</v>
      </c>
      <c r="D1138">
        <v>1.3469999999999999E-2</v>
      </c>
      <c r="E1138" s="10">
        <f t="shared" si="122"/>
        <v>-2.3370833767927205E-2</v>
      </c>
      <c r="F1138">
        <f t="shared" si="123"/>
        <v>0.97690014903129663</v>
      </c>
      <c r="G1138">
        <f t="shared" si="124"/>
        <v>65.403005313273923</v>
      </c>
      <c r="H1138">
        <f t="shared" si="125"/>
        <v>1.5578593302587712E-2</v>
      </c>
      <c r="J1138" s="18">
        <f t="shared" si="126"/>
        <v>-5.2998727854311269</v>
      </c>
      <c r="K1138">
        <f t="shared" si="127"/>
        <v>4.1052331738484327E-2</v>
      </c>
      <c r="L1138">
        <f t="shared" si="128"/>
        <v>0</v>
      </c>
    </row>
    <row r="1139" spans="1:12" x14ac:dyDescent="0.3">
      <c r="A1139">
        <v>1138</v>
      </c>
      <c r="B1139" t="s">
        <v>1153</v>
      </c>
      <c r="C1139">
        <v>65.599999999999994</v>
      </c>
      <c r="D1139">
        <v>1.4279999999999999E-2</v>
      </c>
      <c r="E1139" s="10">
        <f t="shared" si="122"/>
        <v>7.6248574033439538E-4</v>
      </c>
      <c r="F1139">
        <f t="shared" si="123"/>
        <v>1.0007627765064835</v>
      </c>
      <c r="G1139">
        <f t="shared" si="124"/>
        <v>65.444057645012407</v>
      </c>
      <c r="H1139">
        <f t="shared" si="125"/>
        <v>1.5603469548871493E-2</v>
      </c>
      <c r="J1139" s="18">
        <f t="shared" si="126"/>
        <v>-5.311667691103386</v>
      </c>
      <c r="K1139">
        <f t="shared" si="127"/>
        <v>0.94320507050517222</v>
      </c>
      <c r="L1139">
        <f t="shared" si="128"/>
        <v>0</v>
      </c>
    </row>
    <row r="1140" spans="1:12" x14ac:dyDescent="0.3">
      <c r="A1140">
        <v>1139</v>
      </c>
      <c r="B1140" t="s">
        <v>1154</v>
      </c>
      <c r="C1140">
        <v>68.900000000000006</v>
      </c>
      <c r="D1140">
        <v>1.4279999999999999E-2</v>
      </c>
      <c r="E1140" s="10">
        <f t="shared" si="122"/>
        <v>4.9080482069569727E-2</v>
      </c>
      <c r="F1140">
        <f t="shared" si="123"/>
        <v>1.0503048780487807</v>
      </c>
      <c r="G1140">
        <f t="shared" si="124"/>
        <v>68.736212983862131</v>
      </c>
      <c r="H1140">
        <f t="shared" si="125"/>
        <v>1.7397550607714453E-2</v>
      </c>
      <c r="J1140" s="18">
        <f t="shared" si="126"/>
        <v>-6.2203269163609649</v>
      </c>
      <c r="K1140">
        <f t="shared" si="127"/>
        <v>-2.3489502683445522</v>
      </c>
      <c r="L1140">
        <f t="shared" si="128"/>
        <v>0</v>
      </c>
    </row>
    <row r="1141" spans="1:12" x14ac:dyDescent="0.3">
      <c r="A1141">
        <v>1140</v>
      </c>
      <c r="B1141" t="s">
        <v>1155</v>
      </c>
      <c r="C1141">
        <v>69.2</v>
      </c>
      <c r="D1141">
        <v>1.4690000000000002E-2</v>
      </c>
      <c r="E1141" s="10">
        <f t="shared" si="122"/>
        <v>4.3446846040108922E-3</v>
      </c>
      <c r="F1141">
        <f t="shared" si="123"/>
        <v>1.004354136429608</v>
      </c>
      <c r="G1141">
        <f t="shared" si="124"/>
        <v>69.030782568201602</v>
      </c>
      <c r="H1141">
        <f t="shared" si="125"/>
        <v>1.7218135988660243E-2</v>
      </c>
      <c r="J1141" s="18">
        <f t="shared" si="126"/>
        <v>-6.1825612982107829</v>
      </c>
      <c r="K1141">
        <f t="shared" si="127"/>
        <v>-2.6435198526840225</v>
      </c>
      <c r="L1141">
        <f t="shared" si="128"/>
        <v>0</v>
      </c>
    </row>
    <row r="1142" spans="1:12" x14ac:dyDescent="0.3">
      <c r="A1142">
        <v>1141</v>
      </c>
      <c r="B1142" t="s">
        <v>1156</v>
      </c>
      <c r="C1142">
        <v>66.599999999999994</v>
      </c>
      <c r="D1142">
        <v>1.4690000000000002E-2</v>
      </c>
      <c r="E1142" s="10">
        <f t="shared" si="122"/>
        <v>-3.8296285077280556E-2</v>
      </c>
      <c r="F1142">
        <f t="shared" si="123"/>
        <v>0.96242774566473976</v>
      </c>
      <c r="G1142">
        <f t="shared" si="124"/>
        <v>66.437140448587087</v>
      </c>
      <c r="H1142">
        <f t="shared" si="125"/>
        <v>1.8411665666155683E-2</v>
      </c>
      <c r="J1142" s="18">
        <f t="shared" si="126"/>
        <v>-6.3627302583472645</v>
      </c>
      <c r="K1142">
        <f t="shared" si="127"/>
        <v>-4.9877733069507713E-2</v>
      </c>
      <c r="L1142">
        <f t="shared" si="128"/>
        <v>0</v>
      </c>
    </row>
    <row r="1143" spans="1:12" x14ac:dyDescent="0.3">
      <c r="A1143">
        <v>1142</v>
      </c>
      <c r="B1143" t="s">
        <v>1157</v>
      </c>
      <c r="C1143">
        <v>67.099999999999994</v>
      </c>
      <c r="D1143">
        <v>1.474E-2</v>
      </c>
      <c r="E1143" s="10">
        <f t="shared" si="122"/>
        <v>7.4794664312926532E-3</v>
      </c>
      <c r="F1143">
        <f t="shared" si="123"/>
        <v>1.0075075075075075</v>
      </c>
      <c r="G1143">
        <f t="shared" si="124"/>
        <v>66.935359982291502</v>
      </c>
      <c r="H1143">
        <f t="shared" si="125"/>
        <v>1.8079893788816467E-2</v>
      </c>
      <c r="J1143" s="18">
        <f t="shared" si="126"/>
        <v>-6.2949310692456732</v>
      </c>
      <c r="K1143">
        <f t="shared" si="127"/>
        <v>-0.54809726677392234</v>
      </c>
      <c r="L1143">
        <f t="shared" si="128"/>
        <v>0</v>
      </c>
    </row>
    <row r="1144" spans="1:12" x14ac:dyDescent="0.3">
      <c r="A1144">
        <v>1143</v>
      </c>
      <c r="B1144" t="s">
        <v>1158</v>
      </c>
      <c r="C1144">
        <v>66.55</v>
      </c>
      <c r="D1144">
        <v>1.4690000000000002E-2</v>
      </c>
      <c r="E1144" s="10">
        <f t="shared" si="122"/>
        <v>-8.23049913651548E-3</v>
      </c>
      <c r="F1144">
        <f t="shared" si="123"/>
        <v>0.99180327868852458</v>
      </c>
      <c r="G1144">
        <f t="shared" si="124"/>
        <v>66.387262715517579</v>
      </c>
      <c r="H1144">
        <f t="shared" si="125"/>
        <v>1.8103455742052063E-2</v>
      </c>
      <c r="J1144" s="18">
        <f t="shared" si="126"/>
        <v>-6.2515217626903512</v>
      </c>
      <c r="K1144">
        <f t="shared" si="127"/>
        <v>1.7345931789174074</v>
      </c>
      <c r="L1144">
        <f t="shared" si="128"/>
        <v>0</v>
      </c>
    </row>
    <row r="1145" spans="1:12" x14ac:dyDescent="0.3">
      <c r="A1145">
        <v>1144</v>
      </c>
      <c r="B1145" t="s">
        <v>1159</v>
      </c>
      <c r="C1145">
        <v>69.849999999999994</v>
      </c>
      <c r="D1145">
        <v>1.4690000000000002E-2</v>
      </c>
      <c r="E1145" s="10">
        <f t="shared" si="122"/>
        <v>4.8396540861850239E-2</v>
      </c>
      <c r="F1145">
        <f t="shared" si="123"/>
        <v>1.0495867768595042</v>
      </c>
      <c r="G1145">
        <f t="shared" si="124"/>
        <v>69.67919309810523</v>
      </c>
      <c r="H1145">
        <f t="shared" si="125"/>
        <v>1.9190898398242569E-2</v>
      </c>
      <c r="J1145" s="18">
        <f t="shared" si="126"/>
        <v>-6.9556531850645786</v>
      </c>
      <c r="K1145">
        <f t="shared" si="127"/>
        <v>-2.7100303263216574</v>
      </c>
      <c r="L1145">
        <f t="shared" si="128"/>
        <v>0</v>
      </c>
    </row>
    <row r="1146" spans="1:12" x14ac:dyDescent="0.3">
      <c r="A1146">
        <v>1145</v>
      </c>
      <c r="B1146" t="s">
        <v>1160</v>
      </c>
      <c r="C1146">
        <v>69.45</v>
      </c>
      <c r="D1146">
        <v>1.5109999999999998E-2</v>
      </c>
      <c r="E1146" s="10">
        <f t="shared" si="122"/>
        <v>-5.7430165026178892E-3</v>
      </c>
      <c r="F1146">
        <f t="shared" si="123"/>
        <v>0.99427344309234089</v>
      </c>
      <c r="G1146">
        <f t="shared" si="124"/>
        <v>69.275321791295269</v>
      </c>
      <c r="H1146">
        <f t="shared" si="125"/>
        <v>1.8874410111595775E-2</v>
      </c>
      <c r="J1146" s="18">
        <f t="shared" si="126"/>
        <v>-6.8012922967027656</v>
      </c>
      <c r="K1146">
        <f t="shared" si="127"/>
        <v>-2.3061590195116963</v>
      </c>
      <c r="L1146">
        <f t="shared" si="128"/>
        <v>0</v>
      </c>
    </row>
    <row r="1147" spans="1:12" x14ac:dyDescent="0.3">
      <c r="A1147">
        <v>1146</v>
      </c>
      <c r="B1147" t="s">
        <v>1161</v>
      </c>
      <c r="C1147">
        <v>69.8</v>
      </c>
      <c r="D1147">
        <v>1.532E-2</v>
      </c>
      <c r="E1147" s="10">
        <f t="shared" si="122"/>
        <v>5.0269405679740095E-3</v>
      </c>
      <c r="F1147">
        <f t="shared" si="123"/>
        <v>1.0050395968322534</v>
      </c>
      <c r="G1147">
        <f t="shared" si="124"/>
        <v>69.622004670740552</v>
      </c>
      <c r="H1147">
        <f t="shared" si="125"/>
        <v>1.8806073815129602E-2</v>
      </c>
      <c r="J1147" s="18">
        <f t="shared" si="126"/>
        <v>-6.810580977815218</v>
      </c>
      <c r="K1147">
        <f t="shared" si="127"/>
        <v>-2.6528418989569786</v>
      </c>
      <c r="L1147">
        <f t="shared" si="128"/>
        <v>0</v>
      </c>
    </row>
    <row r="1148" spans="1:12" x14ac:dyDescent="0.3">
      <c r="A1148">
        <v>1147</v>
      </c>
      <c r="B1148" t="s">
        <v>1162</v>
      </c>
      <c r="C1148">
        <v>70.650000000000006</v>
      </c>
      <c r="D1148">
        <v>1.532E-2</v>
      </c>
      <c r="E1148" s="10">
        <f t="shared" si="122"/>
        <v>1.2104099362209689E-2</v>
      </c>
      <c r="F1148">
        <f t="shared" si="123"/>
        <v>1.0121776504297995</v>
      </c>
      <c r="G1148">
        <f t="shared" si="124"/>
        <v>70.4698371058427</v>
      </c>
      <c r="H1148">
        <f t="shared" si="125"/>
        <v>1.8386125409907417E-2</v>
      </c>
      <c r="J1148" s="18">
        <f t="shared" si="126"/>
        <v>-6.7395823812930411</v>
      </c>
      <c r="K1148">
        <f t="shared" si="127"/>
        <v>-3.5006743340591271</v>
      </c>
      <c r="L1148">
        <f t="shared" si="128"/>
        <v>0</v>
      </c>
    </row>
    <row r="1149" spans="1:12" x14ac:dyDescent="0.3">
      <c r="A1149">
        <v>1148</v>
      </c>
      <c r="B1149" t="s">
        <v>1163</v>
      </c>
      <c r="C1149">
        <v>70</v>
      </c>
      <c r="D1149">
        <v>1.537E-2</v>
      </c>
      <c r="E1149" s="10">
        <f t="shared" si="122"/>
        <v>-9.2428670811775301E-3</v>
      </c>
      <c r="F1149">
        <f t="shared" si="123"/>
        <v>0.99079971691436652</v>
      </c>
      <c r="G1149">
        <f t="shared" si="124"/>
        <v>69.82091281210603</v>
      </c>
      <c r="H1149">
        <f t="shared" si="125"/>
        <v>1.8288927681422928E-2</v>
      </c>
      <c r="J1149" s="18">
        <f t="shared" si="126"/>
        <v>-6.642220146374938</v>
      </c>
      <c r="K1149">
        <f t="shared" si="127"/>
        <v>-2.8517500403224574</v>
      </c>
      <c r="L1149">
        <f t="shared" si="128"/>
        <v>0</v>
      </c>
    </row>
    <row r="1150" spans="1:12" x14ac:dyDescent="0.3">
      <c r="A1150">
        <v>1149</v>
      </c>
      <c r="B1150" t="s">
        <v>1164</v>
      </c>
      <c r="C1150">
        <v>68.650000000000006</v>
      </c>
      <c r="D1150">
        <v>1.5469999999999999E-2</v>
      </c>
      <c r="E1150" s="10">
        <f t="shared" si="122"/>
        <v>-1.9474109835378887E-2</v>
      </c>
      <c r="F1150">
        <f t="shared" si="123"/>
        <v>0.98071428571428576</v>
      </c>
      <c r="G1150">
        <f t="shared" si="124"/>
        <v>68.473225406510323</v>
      </c>
      <c r="H1150">
        <f t="shared" si="125"/>
        <v>1.8643651214702028E-2</v>
      </c>
      <c r="J1150" s="18">
        <f t="shared" si="126"/>
        <v>-6.6403543576737674</v>
      </c>
      <c r="K1150">
        <f t="shared" si="127"/>
        <v>-1.5040626347267505</v>
      </c>
      <c r="L1150">
        <f t="shared" si="128"/>
        <v>0</v>
      </c>
    </row>
    <row r="1151" spans="1:12" x14ac:dyDescent="0.3">
      <c r="A1151">
        <v>1150</v>
      </c>
      <c r="B1151" t="s">
        <v>1165</v>
      </c>
      <c r="C1151">
        <v>69.3</v>
      </c>
      <c r="D1151">
        <v>1.583E-2</v>
      </c>
      <c r="E1151" s="10">
        <f t="shared" si="122"/>
        <v>9.4237739818772773E-3</v>
      </c>
      <c r="F1151">
        <f t="shared" si="123"/>
        <v>1.0094683175528039</v>
      </c>
      <c r="G1151">
        <f t="shared" si="124"/>
        <v>69.117404479841284</v>
      </c>
      <c r="H1151">
        <f t="shared" si="125"/>
        <v>1.8720007586090069E-2</v>
      </c>
      <c r="J1151" s="18">
        <f t="shared" si="126"/>
        <v>-6.7302770468654511</v>
      </c>
      <c r="K1151">
        <f t="shared" si="127"/>
        <v>-2.1482417080577108</v>
      </c>
      <c r="L1151">
        <f t="shared" si="128"/>
        <v>0</v>
      </c>
    </row>
    <row r="1152" spans="1:12" x14ac:dyDescent="0.3">
      <c r="A1152">
        <v>1151</v>
      </c>
      <c r="B1152" t="s">
        <v>1166</v>
      </c>
      <c r="C1152">
        <v>70.45</v>
      </c>
      <c r="D1152">
        <v>1.567E-2</v>
      </c>
      <c r="E1152" s="10">
        <f t="shared" si="122"/>
        <v>1.6458332148831797E-2</v>
      </c>
      <c r="F1152">
        <f t="shared" si="123"/>
        <v>1.0165945165945167</v>
      </c>
      <c r="G1152">
        <f t="shared" si="124"/>
        <v>70.266248137085583</v>
      </c>
      <c r="H1152">
        <f t="shared" si="125"/>
        <v>1.8774792266771298E-2</v>
      </c>
      <c r="J1152" s="18">
        <f t="shared" si="126"/>
        <v>-6.8621689451273697</v>
      </c>
      <c r="K1152">
        <f t="shared" si="127"/>
        <v>-3.29708536530201</v>
      </c>
      <c r="L1152">
        <f t="shared" si="128"/>
        <v>0</v>
      </c>
    </row>
    <row r="1153" spans="1:12" x14ac:dyDescent="0.3">
      <c r="A1153">
        <v>1152</v>
      </c>
      <c r="B1153" t="s">
        <v>1167</v>
      </c>
      <c r="C1153">
        <v>70.55</v>
      </c>
      <c r="D1153">
        <v>1.5730000000000001E-2</v>
      </c>
      <c r="E1153" s="10">
        <f t="shared" si="122"/>
        <v>1.4184399541336276E-3</v>
      </c>
      <c r="F1153">
        <f t="shared" si="123"/>
        <v>1.0014194464158976</v>
      </c>
      <c r="G1153">
        <f t="shared" si="124"/>
        <v>70.365283654807527</v>
      </c>
      <c r="H1153">
        <f t="shared" si="125"/>
        <v>1.8701332475402468E-2</v>
      </c>
      <c r="J1153" s="18">
        <f t="shared" si="126"/>
        <v>-6.8449533801897671</v>
      </c>
      <c r="K1153">
        <f t="shared" si="127"/>
        <v>-3.3961208830239542</v>
      </c>
      <c r="L1153">
        <f t="shared" si="128"/>
        <v>0</v>
      </c>
    </row>
    <row r="1154" spans="1:12" x14ac:dyDescent="0.3">
      <c r="A1154">
        <v>1153</v>
      </c>
      <c r="B1154" t="s">
        <v>1168</v>
      </c>
      <c r="C1154">
        <v>68.3</v>
      </c>
      <c r="D1154">
        <v>1.567E-2</v>
      </c>
      <c r="E1154" s="10">
        <f t="shared" si="122"/>
        <v>-3.2411911722078648E-2</v>
      </c>
      <c r="F1154">
        <f t="shared" si="123"/>
        <v>0.96810772501771791</v>
      </c>
      <c r="G1154">
        <f t="shared" si="124"/>
        <v>68.121855894434987</v>
      </c>
      <c r="H1154">
        <f t="shared" si="125"/>
        <v>1.9597452937089734E-2</v>
      </c>
      <c r="J1154" s="18">
        <f t="shared" si="126"/>
        <v>-6.9442540700918434</v>
      </c>
      <c r="K1154">
        <f t="shared" si="127"/>
        <v>-1.1526931226514137</v>
      </c>
      <c r="L1154">
        <f t="shared" si="128"/>
        <v>0</v>
      </c>
    </row>
    <row r="1155" spans="1:12" x14ac:dyDescent="0.3">
      <c r="A1155">
        <v>1154</v>
      </c>
      <c r="B1155" t="s">
        <v>1169</v>
      </c>
      <c r="C1155">
        <v>67.150000000000006</v>
      </c>
      <c r="D1155">
        <v>1.618E-2</v>
      </c>
      <c r="E1155" s="10">
        <f t="shared" ref="E1155:E1218" si="129">LN(C1155/C1154)</f>
        <v>-1.6980843607497728E-2</v>
      </c>
      <c r="F1155">
        <f t="shared" ref="F1155:F1218" si="130">C1155/C1154</f>
        <v>0.98316251830161061</v>
      </c>
      <c r="G1155">
        <f t="shared" ref="G1155:G1218" si="131">C1155*EXP(-2/12*D1155)</f>
        <v>66.969162771783573</v>
      </c>
      <c r="H1155">
        <f t="shared" si="125"/>
        <v>1.9769079568632317E-2</v>
      </c>
      <c r="J1155" s="18">
        <f t="shared" si="126"/>
        <v>-6.8865359590783894</v>
      </c>
      <c r="K1155">
        <f t="shared" si="127"/>
        <v>0.39656494469700476</v>
      </c>
      <c r="L1155">
        <f t="shared" si="128"/>
        <v>0</v>
      </c>
    </row>
    <row r="1156" spans="1:12" x14ac:dyDescent="0.3">
      <c r="A1156">
        <v>1155</v>
      </c>
      <c r="B1156" t="s">
        <v>1170</v>
      </c>
      <c r="C1156">
        <v>67.55</v>
      </c>
      <c r="D1156">
        <v>1.6390000000000002E-2</v>
      </c>
      <c r="E1156" s="10">
        <f t="shared" si="129"/>
        <v>5.9391414369611975E-3</v>
      </c>
      <c r="F1156">
        <f t="shared" si="130"/>
        <v>1.0059568131049887</v>
      </c>
      <c r="G1156">
        <f t="shared" si="131"/>
        <v>67.365727716480578</v>
      </c>
      <c r="H1156">
        <f t="shared" si="125"/>
        <v>1.926944492077471E-2</v>
      </c>
      <c r="J1156" s="18">
        <f t="shared" si="126"/>
        <v>-6.7522375173325635</v>
      </c>
      <c r="K1156">
        <f t="shared" si="127"/>
        <v>2.6439377795251175</v>
      </c>
      <c r="L1156">
        <f t="shared" si="128"/>
        <v>0</v>
      </c>
    </row>
    <row r="1157" spans="1:12" x14ac:dyDescent="0.3">
      <c r="A1157">
        <v>1156</v>
      </c>
      <c r="B1157" t="s">
        <v>1171</v>
      </c>
      <c r="C1157">
        <v>70.2</v>
      </c>
      <c r="D1157">
        <v>1.6289999999999999E-2</v>
      </c>
      <c r="E1157" s="10">
        <f t="shared" si="129"/>
        <v>3.8480246625557588E-2</v>
      </c>
      <c r="F1157">
        <f t="shared" si="130"/>
        <v>1.0392301998519615</v>
      </c>
      <c r="G1157">
        <f t="shared" si="131"/>
        <v>70.009665496005695</v>
      </c>
      <c r="H1157">
        <f t="shared" si="125"/>
        <v>2.0609793434186997E-2</v>
      </c>
      <c r="J1157" s="18">
        <f t="shared" si="126"/>
        <v>-7.5053533272661541</v>
      </c>
      <c r="K1157">
        <f t="shared" si="127"/>
        <v>0.19887266286673366</v>
      </c>
      <c r="L1157">
        <f t="shared" si="128"/>
        <v>0</v>
      </c>
    </row>
    <row r="1158" spans="1:12" x14ac:dyDescent="0.3">
      <c r="A1158">
        <v>1157</v>
      </c>
      <c r="B1158" t="s">
        <v>1172</v>
      </c>
      <c r="C1158">
        <v>70.400000000000006</v>
      </c>
      <c r="D1158">
        <v>1.634E-2</v>
      </c>
      <c r="E1158" s="10">
        <f t="shared" si="129"/>
        <v>2.8449521322313448E-3</v>
      </c>
      <c r="F1158">
        <f t="shared" si="130"/>
        <v>1.0028490028490029</v>
      </c>
      <c r="G1158">
        <f t="shared" si="131"/>
        <v>70.208538158872429</v>
      </c>
      <c r="H1158">
        <f t="shared" si="125"/>
        <v>2.0594553543529605E-2</v>
      </c>
      <c r="J1158" s="18">
        <f t="shared" si="126"/>
        <v>-7.5211077868144383</v>
      </c>
      <c r="K1158">
        <f t="shared" si="127"/>
        <v>2.8915039080117566</v>
      </c>
      <c r="L1158">
        <f t="shared" si="128"/>
        <v>0</v>
      </c>
    </row>
    <row r="1159" spans="1:12" x14ac:dyDescent="0.3">
      <c r="A1159">
        <v>1158</v>
      </c>
      <c r="B1159" t="s">
        <v>1173</v>
      </c>
      <c r="C1159">
        <v>73.55</v>
      </c>
      <c r="D1159">
        <v>1.6390000000000002E-2</v>
      </c>
      <c r="E1159" s="10">
        <f t="shared" si="129"/>
        <v>4.377218388344975E-2</v>
      </c>
      <c r="F1159">
        <f t="shared" si="130"/>
        <v>1.0447443181818181</v>
      </c>
      <c r="G1159">
        <f t="shared" si="131"/>
        <v>73.349360082119119</v>
      </c>
      <c r="H1159">
        <f t="shared" si="125"/>
        <v>2.1539825497661206E-2</v>
      </c>
      <c r="J1159" s="18">
        <f t="shared" si="126"/>
        <v>-8.2182246824535241</v>
      </c>
      <c r="K1159">
        <f t="shared" si="127"/>
        <v>-0.24931801523493391</v>
      </c>
      <c r="L1159">
        <f t="shared" si="128"/>
        <v>0</v>
      </c>
    </row>
    <row r="1160" spans="1:12" x14ac:dyDescent="0.3">
      <c r="A1160">
        <v>1159</v>
      </c>
      <c r="B1160" t="s">
        <v>1174</v>
      </c>
      <c r="C1160">
        <v>74</v>
      </c>
      <c r="D1160">
        <v>1.644E-2</v>
      </c>
      <c r="E1160" s="10">
        <f t="shared" si="129"/>
        <v>6.0996461567231781E-3</v>
      </c>
      <c r="F1160">
        <f t="shared" si="130"/>
        <v>1.0061182868796736</v>
      </c>
      <c r="G1160">
        <f t="shared" si="131"/>
        <v>73.797517527666869</v>
      </c>
      <c r="H1160">
        <f t="shared" si="125"/>
        <v>2.1248088293202055E-2</v>
      </c>
      <c r="J1160" s="18">
        <f t="shared" si="126"/>
        <v>-8.1564488268627855</v>
      </c>
      <c r="K1160">
        <f t="shared" si="127"/>
        <v>-0.69747546078268385</v>
      </c>
      <c r="L1160">
        <f t="shared" si="128"/>
        <v>0</v>
      </c>
    </row>
    <row r="1161" spans="1:12" x14ac:dyDescent="0.3">
      <c r="A1161">
        <v>1160</v>
      </c>
      <c r="B1161" t="s">
        <v>1175</v>
      </c>
      <c r="C1161">
        <v>73.3</v>
      </c>
      <c r="D1161">
        <v>1.6390000000000002E-2</v>
      </c>
      <c r="E1161" s="10">
        <f t="shared" si="129"/>
        <v>-9.5044843115639609E-3</v>
      </c>
      <c r="F1161">
        <f t="shared" si="130"/>
        <v>0.99054054054054053</v>
      </c>
      <c r="G1161">
        <f t="shared" si="131"/>
        <v>73.100042066884185</v>
      </c>
      <c r="H1161">
        <f t="shared" si="125"/>
        <v>2.1233112255327997E-2</v>
      </c>
      <c r="J1161" s="18">
        <f t="shared" si="126"/>
        <v>-8.0736660777697189</v>
      </c>
      <c r="K1161">
        <f t="shared" si="127"/>
        <v>1.39369771927025</v>
      </c>
      <c r="L1161">
        <f t="shared" si="128"/>
        <v>0</v>
      </c>
    </row>
    <row r="1162" spans="1:12" x14ac:dyDescent="0.3">
      <c r="A1162">
        <v>1161</v>
      </c>
      <c r="B1162" t="s">
        <v>1176</v>
      </c>
      <c r="C1162">
        <v>74.7</v>
      </c>
      <c r="D1162">
        <v>1.6590000000000001E-2</v>
      </c>
      <c r="E1162" s="10">
        <f t="shared" si="129"/>
        <v>1.891948324616588E-2</v>
      </c>
      <c r="F1162">
        <f t="shared" si="130"/>
        <v>1.019099590723056</v>
      </c>
      <c r="G1162">
        <f t="shared" si="131"/>
        <v>74.493739786154435</v>
      </c>
      <c r="H1162">
        <f t="shared" si="125"/>
        <v>2.1435492642296737E-2</v>
      </c>
      <c r="J1162" s="18">
        <f t="shared" si="126"/>
        <v>-8.3060156934196385</v>
      </c>
      <c r="K1162">
        <f t="shared" si="127"/>
        <v>0.64820523240963723</v>
      </c>
      <c r="L1162">
        <f t="shared" si="128"/>
        <v>0</v>
      </c>
    </row>
    <row r="1163" spans="1:12" x14ac:dyDescent="0.3">
      <c r="A1163">
        <v>1162</v>
      </c>
      <c r="B1163" t="s">
        <v>1177</v>
      </c>
      <c r="C1163">
        <v>75.349999999999994</v>
      </c>
      <c r="D1163">
        <v>1.6590000000000001E-2</v>
      </c>
      <c r="E1163" s="10">
        <f t="shared" si="129"/>
        <v>8.6638329337327315E-3</v>
      </c>
      <c r="F1163">
        <f t="shared" si="130"/>
        <v>1.0087014725568941</v>
      </c>
      <c r="G1163">
        <f t="shared" si="131"/>
        <v>75.141945018564073</v>
      </c>
      <c r="H1163">
        <f t="shared" si="125"/>
        <v>2.1409040242699569E-2</v>
      </c>
      <c r="J1163" s="18">
        <f t="shared" si="126"/>
        <v>-8.3679510593350059</v>
      </c>
      <c r="K1163">
        <f t="shared" si="127"/>
        <v>1.8409142648376218</v>
      </c>
      <c r="L1163">
        <f t="shared" si="128"/>
        <v>0</v>
      </c>
    </row>
    <row r="1164" spans="1:12" x14ac:dyDescent="0.3">
      <c r="A1164">
        <v>1163</v>
      </c>
      <c r="B1164" t="s">
        <v>1178</v>
      </c>
      <c r="C1164">
        <v>77.2</v>
      </c>
      <c r="D1164">
        <v>1.6899999999999998E-2</v>
      </c>
      <c r="E1164" s="10">
        <f t="shared" si="129"/>
        <v>2.4255531958226079E-2</v>
      </c>
      <c r="F1164">
        <f t="shared" si="130"/>
        <v>1.024552090245521</v>
      </c>
      <c r="G1164">
        <f t="shared" si="131"/>
        <v>76.982859283401694</v>
      </c>
      <c r="H1164">
        <f t="shared" si="125"/>
        <v>2.1333081676741843E-2</v>
      </c>
      <c r="J1164" s="18">
        <f t="shared" si="126"/>
        <v>-8.5425422272782345</v>
      </c>
      <c r="K1164">
        <f t="shared" si="127"/>
        <v>-0.99516098481342397</v>
      </c>
      <c r="L1164">
        <f t="shared" si="128"/>
        <v>0</v>
      </c>
    </row>
    <row r="1165" spans="1:12" x14ac:dyDescent="0.3">
      <c r="A1165">
        <v>1164</v>
      </c>
      <c r="B1165" t="s">
        <v>1179</v>
      </c>
      <c r="C1165">
        <v>81.650000000000006</v>
      </c>
      <c r="D1165">
        <v>1.711E-2</v>
      </c>
      <c r="E1165" s="10">
        <f t="shared" si="129"/>
        <v>5.6042362385743616E-2</v>
      </c>
      <c r="F1165">
        <f t="shared" si="130"/>
        <v>1.0576424870466321</v>
      </c>
      <c r="G1165">
        <f t="shared" si="131"/>
        <v>81.417493090330922</v>
      </c>
      <c r="H1165">
        <f t="shared" si="125"/>
        <v>2.3248084894535594E-2</v>
      </c>
      <c r="J1165" s="18">
        <f t="shared" si="126"/>
        <v>-9.8456503701981415</v>
      </c>
      <c r="K1165">
        <f t="shared" si="127"/>
        <v>-5.4297947917426512</v>
      </c>
      <c r="L1165">
        <f t="shared" si="128"/>
        <v>0</v>
      </c>
    </row>
    <row r="1166" spans="1:12" x14ac:dyDescent="0.3">
      <c r="A1166">
        <v>1165</v>
      </c>
      <c r="B1166" t="s">
        <v>1180</v>
      </c>
      <c r="C1166">
        <v>83.55</v>
      </c>
      <c r="D1166">
        <v>1.6899999999999998E-2</v>
      </c>
      <c r="E1166" s="10">
        <f t="shared" si="129"/>
        <v>2.3003435624928459E-2</v>
      </c>
      <c r="F1166">
        <f t="shared" si="130"/>
        <v>1.0232700551132883</v>
      </c>
      <c r="G1166">
        <f t="shared" si="131"/>
        <v>83.314998615650396</v>
      </c>
      <c r="H1166">
        <f t="shared" si="125"/>
        <v>2.3432281233163366E-2</v>
      </c>
      <c r="J1166" s="18">
        <f t="shared" si="126"/>
        <v>-10.154937694237244</v>
      </c>
      <c r="K1166">
        <f t="shared" si="127"/>
        <v>-7.3273003170621251</v>
      </c>
      <c r="L1166">
        <f t="shared" si="128"/>
        <v>0</v>
      </c>
    </row>
    <row r="1167" spans="1:12" x14ac:dyDescent="0.3">
      <c r="A1167">
        <v>1166</v>
      </c>
      <c r="B1167" t="s">
        <v>1181</v>
      </c>
      <c r="C1167">
        <v>81.05</v>
      </c>
      <c r="D1167">
        <v>1.695E-2</v>
      </c>
      <c r="E1167" s="10">
        <f t="shared" si="129"/>
        <v>-3.037900685971761E-2</v>
      </c>
      <c r="F1167">
        <f t="shared" si="130"/>
        <v>0.97007779772591263</v>
      </c>
      <c r="G1167">
        <f t="shared" si="131"/>
        <v>80.82135686049412</v>
      </c>
      <c r="H1167">
        <f t="shared" si="125"/>
        <v>2.4402957183279832E-2</v>
      </c>
      <c r="J1167" s="18">
        <f t="shared" si="126"/>
        <v>-10.259072425497783</v>
      </c>
      <c r="K1167">
        <f t="shared" si="127"/>
        <v>-4.8336585619058496</v>
      </c>
      <c r="L1167">
        <f t="shared" si="128"/>
        <v>0</v>
      </c>
    </row>
    <row r="1168" spans="1:12" x14ac:dyDescent="0.3">
      <c r="A1168">
        <v>1167</v>
      </c>
      <c r="B1168" t="s">
        <v>1182</v>
      </c>
      <c r="C1168">
        <v>83</v>
      </c>
      <c r="D1168">
        <v>1.7100000000000001E-2</v>
      </c>
      <c r="E1168" s="10">
        <f t="shared" si="129"/>
        <v>2.3774359614912789E-2</v>
      </c>
      <c r="F1168">
        <f t="shared" si="130"/>
        <v>1.0240592227020358</v>
      </c>
      <c r="G1168">
        <f t="shared" si="131"/>
        <v>82.76378676374847</v>
      </c>
      <c r="H1168">
        <f t="shared" si="125"/>
        <v>2.3940228288925221E-2</v>
      </c>
      <c r="J1168" s="18">
        <f t="shared" si="126"/>
        <v>-10.30642722825532</v>
      </c>
      <c r="K1168">
        <f t="shared" si="127"/>
        <v>-6.7760884651601998</v>
      </c>
      <c r="L1168">
        <f t="shared" si="128"/>
        <v>0</v>
      </c>
    </row>
    <row r="1169" spans="1:12" x14ac:dyDescent="0.3">
      <c r="A1169">
        <v>1168</v>
      </c>
      <c r="B1169" t="s">
        <v>1183</v>
      </c>
      <c r="C1169">
        <v>86</v>
      </c>
      <c r="D1169">
        <v>1.7100000000000001E-2</v>
      </c>
      <c r="E1169" s="10">
        <f t="shared" si="129"/>
        <v>3.5506688456909817E-2</v>
      </c>
      <c r="F1169">
        <f t="shared" si="130"/>
        <v>1.036144578313253</v>
      </c>
      <c r="G1169">
        <f t="shared" si="131"/>
        <v>85.755248935932144</v>
      </c>
      <c r="H1169">
        <f t="shared" si="125"/>
        <v>2.4420243643488583E-2</v>
      </c>
      <c r="J1169" s="18">
        <f t="shared" si="126"/>
        <v>-10.893067761290236</v>
      </c>
      <c r="K1169">
        <f t="shared" si="127"/>
        <v>-10.116575498295404</v>
      </c>
      <c r="L1169">
        <f t="shared" si="128"/>
        <v>0</v>
      </c>
    </row>
    <row r="1170" spans="1:12" x14ac:dyDescent="0.3">
      <c r="A1170">
        <v>1169</v>
      </c>
      <c r="B1170" t="s">
        <v>1184</v>
      </c>
      <c r="C1170">
        <v>81.099999999999994</v>
      </c>
      <c r="D1170">
        <v>1.711E-2</v>
      </c>
      <c r="E1170" s="10">
        <f t="shared" si="129"/>
        <v>-5.8664335132140581E-2</v>
      </c>
      <c r="F1170">
        <f t="shared" si="130"/>
        <v>0.94302325581395341</v>
      </c>
      <c r="G1170">
        <f t="shared" si="131"/>
        <v>80.869059272821033</v>
      </c>
      <c r="H1170">
        <f t="shared" si="125"/>
        <v>2.6185475992509311E-2</v>
      </c>
      <c r="J1170" s="18">
        <f t="shared" si="126"/>
        <v>-11.014945800140726</v>
      </c>
      <c r="K1170">
        <f t="shared" si="127"/>
        <v>-6.5760054783667243</v>
      </c>
      <c r="L1170">
        <f t="shared" si="128"/>
        <v>0</v>
      </c>
    </row>
    <row r="1171" spans="1:12" x14ac:dyDescent="0.3">
      <c r="A1171">
        <v>1170</v>
      </c>
      <c r="B1171" t="s">
        <v>1185</v>
      </c>
      <c r="C1171">
        <v>82.4</v>
      </c>
      <c r="D1171">
        <v>1.695E-2</v>
      </c>
      <c r="E1171" s="10">
        <f t="shared" si="129"/>
        <v>1.5902475794058825E-2</v>
      </c>
      <c r="F1171">
        <f t="shared" si="130"/>
        <v>1.0160295930949446</v>
      </c>
      <c r="G1171">
        <f t="shared" si="131"/>
        <v>82.167548492346896</v>
      </c>
      <c r="H1171">
        <f t="shared" si="125"/>
        <v>2.6253827199057833E-2</v>
      </c>
      <c r="J1171" s="18">
        <f t="shared" si="126"/>
        <v>-11.221023006586124</v>
      </c>
      <c r="K1171">
        <f t="shared" si="127"/>
        <v>-8.5769658043278696</v>
      </c>
      <c r="L1171">
        <f t="shared" si="128"/>
        <v>0</v>
      </c>
    </row>
    <row r="1172" spans="1:12" x14ac:dyDescent="0.3">
      <c r="A1172">
        <v>1171</v>
      </c>
      <c r="B1172" t="s">
        <v>1186</v>
      </c>
      <c r="C1172">
        <v>82.35</v>
      </c>
      <c r="D1172">
        <v>1.695E-2</v>
      </c>
      <c r="E1172" s="10">
        <f t="shared" si="129"/>
        <v>-6.0698029177676856E-4</v>
      </c>
      <c r="F1172">
        <f t="shared" si="130"/>
        <v>0.99939320388349506</v>
      </c>
      <c r="G1172">
        <f t="shared" si="131"/>
        <v>82.117689543019011</v>
      </c>
      <c r="H1172">
        <f t="shared" si="125"/>
        <v>2.4938813817734669E-2</v>
      </c>
      <c r="J1172" s="18">
        <f t="shared" si="126"/>
        <v>-10.652511584869826</v>
      </c>
      <c r="K1172">
        <f t="shared" si="127"/>
        <v>-9.0762765746572285</v>
      </c>
      <c r="L1172">
        <f t="shared" si="128"/>
        <v>0</v>
      </c>
    </row>
    <row r="1173" spans="1:12" x14ac:dyDescent="0.3">
      <c r="A1173">
        <v>1172</v>
      </c>
      <c r="B1173" t="s">
        <v>1187</v>
      </c>
      <c r="C1173">
        <v>80.150000000000006</v>
      </c>
      <c r="D1173">
        <v>1.6799999999999999E-2</v>
      </c>
      <c r="E1173" s="10">
        <f t="shared" si="129"/>
        <v>-2.7078577568087236E-2</v>
      </c>
      <c r="F1173">
        <f t="shared" si="130"/>
        <v>0.9732847601700062</v>
      </c>
      <c r="G1173">
        <f t="shared" si="131"/>
        <v>79.925893894963025</v>
      </c>
      <c r="H1173">
        <f t="shared" si="125"/>
        <v>2.5705854876364637E-2</v>
      </c>
      <c r="J1173" s="18">
        <f t="shared" si="126"/>
        <v>-10.687079845863641</v>
      </c>
      <c r="K1173">
        <f t="shared" si="127"/>
        <v>-6.8844809266012419</v>
      </c>
      <c r="L1173">
        <f t="shared" si="128"/>
        <v>0</v>
      </c>
    </row>
    <row r="1174" spans="1:12" x14ac:dyDescent="0.3">
      <c r="A1174">
        <v>1173</v>
      </c>
      <c r="B1174" t="s">
        <v>1188</v>
      </c>
      <c r="C1174">
        <v>76.2</v>
      </c>
      <c r="D1174">
        <v>1.6739999999999998E-2</v>
      </c>
      <c r="E1174" s="10">
        <f t="shared" si="129"/>
        <v>-5.0538416362961441E-2</v>
      </c>
      <c r="F1174">
        <f t="shared" si="130"/>
        <v>0.95071740486587641</v>
      </c>
      <c r="G1174">
        <f t="shared" si="131"/>
        <v>75.987698298588271</v>
      </c>
      <c r="H1174">
        <f t="shared" si="125"/>
        <v>2.759992242156083E-2</v>
      </c>
      <c r="J1174" s="18">
        <f t="shared" si="126"/>
        <v>-10.909143428045624</v>
      </c>
      <c r="K1174">
        <f t="shared" si="127"/>
        <v>-2.9462853302264875</v>
      </c>
      <c r="L1174">
        <f t="shared" si="128"/>
        <v>0</v>
      </c>
    </row>
    <row r="1175" spans="1:12" x14ac:dyDescent="0.3">
      <c r="A1175">
        <v>1174</v>
      </c>
      <c r="B1175" t="s">
        <v>1189</v>
      </c>
      <c r="C1175">
        <v>78.150000000000006</v>
      </c>
      <c r="D1175">
        <v>1.695E-2</v>
      </c>
      <c r="E1175" s="10">
        <f t="shared" si="129"/>
        <v>2.5268594174884983E-2</v>
      </c>
      <c r="F1175">
        <f t="shared" si="130"/>
        <v>1.0255905511811023</v>
      </c>
      <c r="G1175">
        <f t="shared" si="131"/>
        <v>77.92953779947706</v>
      </c>
      <c r="H1175">
        <f t="shared" si="125"/>
        <v>2.6638151863594889E-2</v>
      </c>
      <c r="J1175" s="18">
        <f t="shared" si="126"/>
        <v>-10.798058886602615</v>
      </c>
      <c r="K1175">
        <f t="shared" si="127"/>
        <v>-5.1978174138421167</v>
      </c>
      <c r="L1175">
        <f t="shared" si="128"/>
        <v>0</v>
      </c>
    </row>
    <row r="1176" spans="1:12" x14ac:dyDescent="0.3">
      <c r="A1176">
        <v>1175</v>
      </c>
      <c r="B1176" t="s">
        <v>1190</v>
      </c>
      <c r="C1176">
        <v>77.650000000000006</v>
      </c>
      <c r="D1176">
        <v>1.6899999999999998E-2</v>
      </c>
      <c r="E1176" s="10">
        <f t="shared" si="129"/>
        <v>-6.4185072727894954E-3</v>
      </c>
      <c r="F1176">
        <f t="shared" si="130"/>
        <v>0.99360204734484969</v>
      </c>
      <c r="G1176">
        <f t="shared" si="131"/>
        <v>77.431593566789402</v>
      </c>
      <c r="H1176">
        <f t="shared" si="125"/>
        <v>2.6646730385105715E-2</v>
      </c>
      <c r="J1176" s="18">
        <f t="shared" si="126"/>
        <v>-10.732518001309055</v>
      </c>
      <c r="K1176">
        <f t="shared" si="127"/>
        <v>-4.6998731811544587</v>
      </c>
      <c r="L1176">
        <f t="shared" si="128"/>
        <v>0</v>
      </c>
    </row>
    <row r="1177" spans="1:12" x14ac:dyDescent="0.3">
      <c r="A1177">
        <v>1176</v>
      </c>
      <c r="B1177" t="s">
        <v>1191</v>
      </c>
      <c r="C1177">
        <v>78.150000000000006</v>
      </c>
      <c r="D1177">
        <v>1.685E-2</v>
      </c>
      <c r="E1177" s="10">
        <f t="shared" si="129"/>
        <v>6.4185072727894303E-3</v>
      </c>
      <c r="F1177">
        <f t="shared" si="130"/>
        <v>1.0064391500321956</v>
      </c>
      <c r="G1177">
        <f t="shared" si="131"/>
        <v>77.93083663593066</v>
      </c>
      <c r="H1177">
        <f t="shared" si="125"/>
        <v>2.6650294589744262E-2</v>
      </c>
      <c r="J1177" s="18">
        <f t="shared" si="126"/>
        <v>-10.803161121303733</v>
      </c>
      <c r="K1177">
        <f t="shared" si="127"/>
        <v>-5.1991162502957167</v>
      </c>
      <c r="L1177">
        <f t="shared" si="128"/>
        <v>0</v>
      </c>
    </row>
    <row r="1178" spans="1:12" x14ac:dyDescent="0.3">
      <c r="A1178">
        <v>1177</v>
      </c>
      <c r="B1178" t="s">
        <v>1192</v>
      </c>
      <c r="C1178">
        <v>77.2</v>
      </c>
      <c r="D1178">
        <v>1.6739999999999998E-2</v>
      </c>
      <c r="E1178" s="10">
        <f t="shared" si="129"/>
        <v>-1.2230599836755134E-2</v>
      </c>
      <c r="F1178">
        <f t="shared" si="130"/>
        <v>0.98784388995521433</v>
      </c>
      <c r="G1178">
        <f t="shared" si="131"/>
        <v>76.98491218702118</v>
      </c>
      <c r="H1178">
        <f t="shared" si="125"/>
        <v>2.6757894056503487E-2</v>
      </c>
      <c r="J1178" s="18">
        <f t="shared" si="126"/>
        <v>-10.71512024911071</v>
      </c>
      <c r="K1178">
        <f t="shared" si="127"/>
        <v>-4.2531918013862366</v>
      </c>
      <c r="L1178">
        <f t="shared" si="128"/>
        <v>0</v>
      </c>
    </row>
    <row r="1179" spans="1:12" x14ac:dyDescent="0.3">
      <c r="A1179">
        <v>1178</v>
      </c>
      <c r="B1179" t="s">
        <v>1193</v>
      </c>
      <c r="C1179">
        <v>75.849999999999994</v>
      </c>
      <c r="D1179">
        <v>1.6739999999999998E-2</v>
      </c>
      <c r="E1179" s="10">
        <f t="shared" si="129"/>
        <v>-1.7641751236189294E-2</v>
      </c>
      <c r="F1179">
        <f t="shared" si="130"/>
        <v>0.98251295336787559</v>
      </c>
      <c r="G1179">
        <f t="shared" si="131"/>
        <v>75.63867343763674</v>
      </c>
      <c r="H1179">
        <f t="shared" si="125"/>
        <v>2.6933286106792485E-2</v>
      </c>
      <c r="J1179" s="18">
        <f t="shared" si="126"/>
        <v>-10.596751467334622</v>
      </c>
      <c r="K1179">
        <f t="shared" si="127"/>
        <v>-2.9069530520017963</v>
      </c>
      <c r="L1179">
        <f t="shared" si="128"/>
        <v>0</v>
      </c>
    </row>
    <row r="1180" spans="1:12" x14ac:dyDescent="0.3">
      <c r="A1180">
        <v>1179</v>
      </c>
      <c r="B1180" t="s">
        <v>1194</v>
      </c>
      <c r="C1180">
        <v>74.5</v>
      </c>
      <c r="D1180">
        <v>1.669E-2</v>
      </c>
      <c r="E1180" s="10">
        <f t="shared" si="129"/>
        <v>-1.79585804090273E-2</v>
      </c>
      <c r="F1180">
        <f t="shared" si="130"/>
        <v>0.9822017139090311</v>
      </c>
      <c r="G1180">
        <f t="shared" si="131"/>
        <v>74.293053794454309</v>
      </c>
      <c r="H1180">
        <f t="shared" si="125"/>
        <v>2.6891697775705371E-2</v>
      </c>
      <c r="J1180" s="18">
        <f t="shared" si="126"/>
        <v>-10.392162584723598</v>
      </c>
      <c r="K1180">
        <f t="shared" si="127"/>
        <v>-1.5613334088193653</v>
      </c>
      <c r="L1180">
        <f t="shared" si="128"/>
        <v>0</v>
      </c>
    </row>
    <row r="1181" spans="1:12" x14ac:dyDescent="0.3">
      <c r="A1181">
        <v>1180</v>
      </c>
      <c r="B1181" t="s">
        <v>1195</v>
      </c>
      <c r="C1181">
        <v>73.8</v>
      </c>
      <c r="D1181">
        <v>1.7049999999999999E-2</v>
      </c>
      <c r="E1181" s="10">
        <f t="shared" si="129"/>
        <v>-9.4403937790870727E-3</v>
      </c>
      <c r="F1181">
        <f t="shared" si="130"/>
        <v>0.99060402684563753</v>
      </c>
      <c r="G1181">
        <f t="shared" si="131"/>
        <v>73.590582688019026</v>
      </c>
      <c r="H1181">
        <f t="shared" si="125"/>
        <v>2.6950168198454642E-2</v>
      </c>
      <c r="J1181" s="18">
        <f t="shared" si="126"/>
        <v>-10.316282404335432</v>
      </c>
      <c r="K1181">
        <f t="shared" si="127"/>
        <v>-0.85886230238408245</v>
      </c>
      <c r="L1181">
        <f t="shared" si="128"/>
        <v>0</v>
      </c>
    </row>
    <row r="1182" spans="1:12" x14ac:dyDescent="0.3">
      <c r="A1182">
        <v>1181</v>
      </c>
      <c r="B1182" t="s">
        <v>1196</v>
      </c>
      <c r="C1182">
        <v>73.25</v>
      </c>
      <c r="D1182">
        <v>1.711E-2</v>
      </c>
      <c r="E1182" s="10">
        <f t="shared" si="129"/>
        <v>-7.4804837092500819E-3</v>
      </c>
      <c r="F1182">
        <f t="shared" si="130"/>
        <v>0.99254742547425479</v>
      </c>
      <c r="G1182">
        <f t="shared" si="131"/>
        <v>73.041412968361783</v>
      </c>
      <c r="H1182">
        <f t="shared" si="125"/>
        <v>2.6864551453948667E-2</v>
      </c>
      <c r="J1182" s="18">
        <f t="shared" si="126"/>
        <v>-10.206768397256452</v>
      </c>
      <c r="K1182">
        <f t="shared" si="127"/>
        <v>-0.3096925827268393</v>
      </c>
      <c r="L1182">
        <f t="shared" si="128"/>
        <v>0</v>
      </c>
    </row>
    <row r="1183" spans="1:12" x14ac:dyDescent="0.3">
      <c r="A1183">
        <v>1182</v>
      </c>
      <c r="B1183" t="s">
        <v>1197</v>
      </c>
      <c r="C1183">
        <v>74.650000000000006</v>
      </c>
      <c r="D1183">
        <v>1.72E-2</v>
      </c>
      <c r="E1183" s="10">
        <f t="shared" si="129"/>
        <v>1.8932276088022854E-2</v>
      </c>
      <c r="F1183">
        <f t="shared" si="130"/>
        <v>1.0191126279863483</v>
      </c>
      <c r="G1183">
        <f t="shared" si="131"/>
        <v>74.436309769002648</v>
      </c>
      <c r="H1183">
        <f t="shared" si="125"/>
        <v>2.7056841475677305E-2</v>
      </c>
      <c r="J1183" s="18">
        <f t="shared" si="126"/>
        <v>-10.476143346351838</v>
      </c>
      <c r="K1183">
        <f t="shared" si="127"/>
        <v>-1.7045893833677042</v>
      </c>
      <c r="L1183">
        <f t="shared" si="128"/>
        <v>0</v>
      </c>
    </row>
    <row r="1184" spans="1:12" x14ac:dyDescent="0.3">
      <c r="A1184">
        <v>1183</v>
      </c>
      <c r="B1184" t="s">
        <v>1198</v>
      </c>
      <c r="C1184">
        <v>73.849999999999994</v>
      </c>
      <c r="D1184">
        <v>1.736E-2</v>
      </c>
      <c r="E1184" s="10">
        <f t="shared" si="129"/>
        <v>-1.0774515007810691E-2</v>
      </c>
      <c r="F1184">
        <f t="shared" si="130"/>
        <v>0.98928332217012716</v>
      </c>
      <c r="G1184">
        <f t="shared" si="131"/>
        <v>73.636636148550849</v>
      </c>
      <c r="H1184">
        <f t="shared" si="125"/>
        <v>2.6391335393627788E-2</v>
      </c>
      <c r="J1184" s="18">
        <f t="shared" si="126"/>
        <v>-10.108688350171578</v>
      </c>
      <c r="K1184">
        <f t="shared" si="127"/>
        <v>-0.90491576291590547</v>
      </c>
      <c r="L1184">
        <f t="shared" si="128"/>
        <v>0</v>
      </c>
    </row>
    <row r="1185" spans="1:12" x14ac:dyDescent="0.3">
      <c r="A1185">
        <v>1184</v>
      </c>
      <c r="B1185" t="s">
        <v>1199</v>
      </c>
      <c r="C1185">
        <v>72.95</v>
      </c>
      <c r="D1185">
        <v>1.7979999999999999E-2</v>
      </c>
      <c r="E1185" s="10">
        <f t="shared" si="129"/>
        <v>-1.2261734008594009E-2</v>
      </c>
      <c r="F1185">
        <f t="shared" si="130"/>
        <v>0.98781313473256616</v>
      </c>
      <c r="G1185">
        <f t="shared" si="131"/>
        <v>72.731720385634944</v>
      </c>
      <c r="H1185">
        <f t="shared" ref="H1185:H1248" si="132">SQRT(_xlfn.VAR.S(E1156:E1185))</f>
        <v>2.6284422148875511E-2</v>
      </c>
      <c r="J1185" s="18">
        <f t="shared" ref="J1185:J1248" si="133">-G1185*$P$3*$Q$3*H1185</f>
        <v>-9.9440155491491407</v>
      </c>
      <c r="K1185">
        <f t="shared" si="127"/>
        <v>1.2350406307205759</v>
      </c>
      <c r="L1185">
        <f t="shared" si="128"/>
        <v>0</v>
      </c>
    </row>
    <row r="1186" spans="1:12" x14ac:dyDescent="0.3">
      <c r="A1186">
        <v>1185</v>
      </c>
      <c r="B1186" t="s">
        <v>1200</v>
      </c>
      <c r="C1186">
        <v>74.650000000000006</v>
      </c>
      <c r="D1186">
        <v>1.7979999999999999E-2</v>
      </c>
      <c r="E1186" s="10">
        <f t="shared" si="129"/>
        <v>2.3036249016404789E-2</v>
      </c>
      <c r="F1186">
        <f t="shared" si="130"/>
        <v>1.0233036326250857</v>
      </c>
      <c r="G1186">
        <f t="shared" si="131"/>
        <v>74.426633677692237</v>
      </c>
      <c r="H1186">
        <f t="shared" si="132"/>
        <v>2.6539806486414731E-2</v>
      </c>
      <c r="J1186" s="18">
        <f t="shared" si="133"/>
        <v>-10.274616688318556</v>
      </c>
      <c r="K1186">
        <f t="shared" ref="K1186:K1249" si="134">+MIN(G1187-G1186,G1188-G1186,G1189-G1186,G1190-G1186,G1191-G1186,G1192-G1186,G1193-G1186,G1194-G1186,G1195-G1186,G1196-G1186)</f>
        <v>-0.45987266133671767</v>
      </c>
      <c r="L1186">
        <f t="shared" ref="L1186:L1249" si="135">+IF(K1186&lt;J1186,1,0)</f>
        <v>0</v>
      </c>
    </row>
    <row r="1187" spans="1:12" x14ac:dyDescent="0.3">
      <c r="A1187">
        <v>1186</v>
      </c>
      <c r="B1187" t="s">
        <v>1201</v>
      </c>
      <c r="C1187">
        <v>75.55</v>
      </c>
      <c r="D1187">
        <v>1.8079999999999999E-2</v>
      </c>
      <c r="E1187" s="10">
        <f t="shared" si="129"/>
        <v>1.1984164733549053E-2</v>
      </c>
      <c r="F1187">
        <f t="shared" si="130"/>
        <v>1.0120562625586067</v>
      </c>
      <c r="G1187">
        <f t="shared" si="131"/>
        <v>75.322685326113429</v>
      </c>
      <c r="H1187">
        <f t="shared" si="132"/>
        <v>2.575916766173085E-2</v>
      </c>
      <c r="J1187" s="18">
        <f t="shared" si="133"/>
        <v>-10.092461958383568</v>
      </c>
      <c r="K1187">
        <f t="shared" si="134"/>
        <v>-1.3559243097579099</v>
      </c>
      <c r="L1187">
        <f t="shared" si="135"/>
        <v>0</v>
      </c>
    </row>
    <row r="1188" spans="1:12" x14ac:dyDescent="0.3">
      <c r="A1188">
        <v>1187</v>
      </c>
      <c r="B1188" t="s">
        <v>1202</v>
      </c>
      <c r="C1188">
        <v>75.099999999999994</v>
      </c>
      <c r="D1188">
        <v>1.8280000000000001E-2</v>
      </c>
      <c r="E1188" s="10">
        <f t="shared" si="129"/>
        <v>-5.9741299486595597E-3</v>
      </c>
      <c r="F1188">
        <f t="shared" si="130"/>
        <v>0.99404367968232954</v>
      </c>
      <c r="G1188">
        <f t="shared" si="131"/>
        <v>74.871543525410729</v>
      </c>
      <c r="H1188">
        <f t="shared" si="132"/>
        <v>2.5804766167221556E-2</v>
      </c>
      <c r="J1188" s="18">
        <f t="shared" si="133"/>
        <v>-10.049772141334628</v>
      </c>
      <c r="K1188">
        <f t="shared" si="134"/>
        <v>-0.90478250905520952</v>
      </c>
      <c r="L1188">
        <f t="shared" si="135"/>
        <v>0</v>
      </c>
    </row>
    <row r="1189" spans="1:12" x14ac:dyDescent="0.3">
      <c r="A1189">
        <v>1188</v>
      </c>
      <c r="B1189" t="s">
        <v>1203</v>
      </c>
      <c r="C1189">
        <v>75.599999999999994</v>
      </c>
      <c r="D1189">
        <v>1.8069999999999999E-2</v>
      </c>
      <c r="E1189" s="10">
        <f t="shared" si="129"/>
        <v>6.6357244153982713E-3</v>
      </c>
      <c r="F1189">
        <f t="shared" si="130"/>
        <v>1.0066577896138482</v>
      </c>
      <c r="G1189">
        <f t="shared" si="131"/>
        <v>75.372660507219521</v>
      </c>
      <c r="H1189">
        <f t="shared" si="132"/>
        <v>2.4602181627064724E-2</v>
      </c>
      <c r="J1189" s="18">
        <f t="shared" si="133"/>
        <v>-9.6455493254481635</v>
      </c>
      <c r="K1189">
        <f t="shared" si="134"/>
        <v>-1.4058994908640017</v>
      </c>
      <c r="L1189">
        <f t="shared" si="135"/>
        <v>0</v>
      </c>
    </row>
    <row r="1190" spans="1:12" x14ac:dyDescent="0.3">
      <c r="A1190">
        <v>1189</v>
      </c>
      <c r="B1190" t="s">
        <v>1204</v>
      </c>
      <c r="C1190">
        <v>75.8</v>
      </c>
      <c r="D1190">
        <v>1.8689999999999998E-2</v>
      </c>
      <c r="E1190" s="10">
        <f t="shared" si="129"/>
        <v>2.6420094628387975E-3</v>
      </c>
      <c r="F1190">
        <f t="shared" si="130"/>
        <v>1.0026455026455028</v>
      </c>
      <c r="G1190">
        <f t="shared" si="131"/>
        <v>75.564250370675282</v>
      </c>
      <c r="H1190">
        <f t="shared" si="132"/>
        <v>2.4585155174837302E-2</v>
      </c>
      <c r="J1190" s="18">
        <f t="shared" si="133"/>
        <v>-9.6633749882512809</v>
      </c>
      <c r="K1190">
        <f t="shared" si="134"/>
        <v>-1.5974893543197624</v>
      </c>
      <c r="L1190">
        <f t="shared" si="135"/>
        <v>0</v>
      </c>
    </row>
    <row r="1191" spans="1:12" x14ac:dyDescent="0.3">
      <c r="A1191">
        <v>1190</v>
      </c>
      <c r="B1191" t="s">
        <v>1205</v>
      </c>
      <c r="C1191">
        <v>77.900000000000006</v>
      </c>
      <c r="D1191">
        <v>1.8950000000000002E-2</v>
      </c>
      <c r="E1191" s="10">
        <f t="shared" si="129"/>
        <v>2.7327660228376717E-2</v>
      </c>
      <c r="F1191">
        <f t="shared" si="130"/>
        <v>1.0277044854881268</v>
      </c>
      <c r="G1191">
        <f t="shared" si="131"/>
        <v>77.654353953576319</v>
      </c>
      <c r="H1191">
        <f t="shared" si="132"/>
        <v>2.4969428483456877E-2</v>
      </c>
      <c r="J1191" s="18">
        <f t="shared" si="133"/>
        <v>-10.085882714642141</v>
      </c>
      <c r="K1191">
        <f t="shared" si="134"/>
        <v>-3.6875929372207992</v>
      </c>
      <c r="L1191">
        <f t="shared" si="135"/>
        <v>0</v>
      </c>
    </row>
    <row r="1192" spans="1:12" x14ac:dyDescent="0.3">
      <c r="A1192">
        <v>1191</v>
      </c>
      <c r="B1192" t="s">
        <v>1206</v>
      </c>
      <c r="C1192">
        <v>77.7</v>
      </c>
      <c r="D1192">
        <v>1.8950000000000002E-2</v>
      </c>
      <c r="E1192" s="10">
        <f t="shared" si="129"/>
        <v>-2.5706955031008661E-3</v>
      </c>
      <c r="F1192">
        <f t="shared" si="130"/>
        <v>0.99743260590500638</v>
      </c>
      <c r="G1192">
        <f t="shared" si="131"/>
        <v>77.454984623785364</v>
      </c>
      <c r="H1192">
        <f t="shared" si="132"/>
        <v>2.4775659808437277E-2</v>
      </c>
      <c r="J1192" s="18">
        <f t="shared" si="133"/>
        <v>-9.981920388785241</v>
      </c>
      <c r="K1192">
        <f t="shared" si="134"/>
        <v>-3.4882236074298447</v>
      </c>
      <c r="L1192">
        <f t="shared" si="135"/>
        <v>0</v>
      </c>
    </row>
    <row r="1193" spans="1:12" x14ac:dyDescent="0.3">
      <c r="A1193">
        <v>1192</v>
      </c>
      <c r="B1193" t="s">
        <v>1207</v>
      </c>
      <c r="C1193">
        <v>74.400000000000006</v>
      </c>
      <c r="D1193">
        <v>1.8939999999999999E-2</v>
      </c>
      <c r="E1193" s="10">
        <f t="shared" si="129"/>
        <v>-4.3399315534555484E-2</v>
      </c>
      <c r="F1193">
        <f t="shared" si="130"/>
        <v>0.95752895752895761</v>
      </c>
      <c r="G1193">
        <f t="shared" si="131"/>
        <v>74.165514291322111</v>
      </c>
      <c r="H1193">
        <f t="shared" si="132"/>
        <v>2.6034406143710553E-2</v>
      </c>
      <c r="J1193" s="18">
        <f t="shared" si="133"/>
        <v>-10.043594932862407</v>
      </c>
      <c r="K1193">
        <f t="shared" si="134"/>
        <v>-0.19875327496659168</v>
      </c>
      <c r="L1193">
        <f t="shared" si="135"/>
        <v>0</v>
      </c>
    </row>
    <row r="1194" spans="1:12" x14ac:dyDescent="0.3">
      <c r="A1194">
        <v>1193</v>
      </c>
      <c r="B1194" t="s">
        <v>1208</v>
      </c>
      <c r="C1194">
        <v>74.2</v>
      </c>
      <c r="D1194">
        <v>1.8890000000000001E-2</v>
      </c>
      <c r="E1194" s="10">
        <f t="shared" si="129"/>
        <v>-2.6917916657114146E-3</v>
      </c>
      <c r="F1194">
        <f t="shared" si="130"/>
        <v>0.99731182795698925</v>
      </c>
      <c r="G1194">
        <f t="shared" si="131"/>
        <v>73.96676101635552</v>
      </c>
      <c r="H1194">
        <f t="shared" si="132"/>
        <v>2.5615078142068978E-2</v>
      </c>
      <c r="J1194" s="18">
        <f t="shared" si="133"/>
        <v>-9.8553439836398109</v>
      </c>
      <c r="K1194">
        <f t="shared" si="134"/>
        <v>1.4901285292461353</v>
      </c>
      <c r="L1194">
        <f t="shared" si="135"/>
        <v>0</v>
      </c>
    </row>
    <row r="1195" spans="1:12" x14ac:dyDescent="0.3">
      <c r="A1195">
        <v>1194</v>
      </c>
      <c r="B1195" t="s">
        <v>1209</v>
      </c>
      <c r="C1195">
        <v>75.7</v>
      </c>
      <c r="D1195">
        <v>1.9299999999999998E-2</v>
      </c>
      <c r="E1195" s="10">
        <f t="shared" si="129"/>
        <v>2.00140102700684E-2</v>
      </c>
      <c r="F1195">
        <f t="shared" si="130"/>
        <v>1.0202156334231807</v>
      </c>
      <c r="G1195">
        <f t="shared" si="131"/>
        <v>75.456889545601655</v>
      </c>
      <c r="H1195">
        <f t="shared" si="132"/>
        <v>2.3598057429672595E-2</v>
      </c>
      <c r="J1195" s="18">
        <f t="shared" si="133"/>
        <v>-9.2622106357495806</v>
      </c>
      <c r="K1195">
        <f t="shared" si="134"/>
        <v>1.4439334654856566</v>
      </c>
      <c r="L1195">
        <f t="shared" si="135"/>
        <v>0</v>
      </c>
    </row>
    <row r="1196" spans="1:12" x14ac:dyDescent="0.3">
      <c r="A1196">
        <v>1195</v>
      </c>
      <c r="B1196" t="s">
        <v>1210</v>
      </c>
      <c r="C1196">
        <v>77.150000000000006</v>
      </c>
      <c r="D1196">
        <v>1.941E-2</v>
      </c>
      <c r="E1196" s="10">
        <f t="shared" si="129"/>
        <v>1.8973418365766812E-2</v>
      </c>
      <c r="F1196">
        <f t="shared" si="130"/>
        <v>1.0191545574636725</v>
      </c>
      <c r="G1196">
        <f t="shared" si="131"/>
        <v>76.900823011087311</v>
      </c>
      <c r="H1196">
        <f t="shared" si="132"/>
        <v>2.345880021260165E-2</v>
      </c>
      <c r="J1196" s="18">
        <f t="shared" si="133"/>
        <v>-9.3837468902225822</v>
      </c>
      <c r="K1196">
        <f t="shared" si="134"/>
        <v>0.74757767023091048</v>
      </c>
      <c r="L1196">
        <f t="shared" si="135"/>
        <v>0</v>
      </c>
    </row>
    <row r="1197" spans="1:12" x14ac:dyDescent="0.3">
      <c r="A1197">
        <v>1196</v>
      </c>
      <c r="B1197" t="s">
        <v>1211</v>
      </c>
      <c r="C1197">
        <v>77.900000000000006</v>
      </c>
      <c r="D1197">
        <v>1.941E-2</v>
      </c>
      <c r="E1197" s="10">
        <f t="shared" si="129"/>
        <v>9.6743740675327445E-3</v>
      </c>
      <c r="F1197">
        <f t="shared" si="130"/>
        <v>1.0097213220998056</v>
      </c>
      <c r="G1197">
        <f t="shared" si="131"/>
        <v>77.648400681318222</v>
      </c>
      <c r="H1197">
        <f t="shared" si="132"/>
        <v>2.2961119814917705E-2</v>
      </c>
      <c r="J1197" s="18">
        <f t="shared" si="133"/>
        <v>-9.2739570541256526</v>
      </c>
      <c r="K1197">
        <f t="shared" si="134"/>
        <v>0.39545619567260815</v>
      </c>
      <c r="L1197">
        <f t="shared" si="135"/>
        <v>0</v>
      </c>
    </row>
    <row r="1198" spans="1:12" x14ac:dyDescent="0.3">
      <c r="A1198">
        <v>1197</v>
      </c>
      <c r="B1198" t="s">
        <v>1212</v>
      </c>
      <c r="C1198">
        <v>78.3</v>
      </c>
      <c r="D1198">
        <v>1.966E-2</v>
      </c>
      <c r="E1198" s="10">
        <f t="shared" si="129"/>
        <v>5.1216501200547025E-3</v>
      </c>
      <c r="F1198">
        <f t="shared" si="130"/>
        <v>1.005134788189987</v>
      </c>
      <c r="G1198">
        <f t="shared" si="131"/>
        <v>78.04385687699083</v>
      </c>
      <c r="H1198">
        <f t="shared" si="132"/>
        <v>2.2506166268552348E-2</v>
      </c>
      <c r="J1198" s="18">
        <f t="shared" si="133"/>
        <v>-9.136497661260309</v>
      </c>
      <c r="K1198">
        <f t="shared" si="134"/>
        <v>1.5381647190739898</v>
      </c>
      <c r="L1198">
        <f t="shared" si="135"/>
        <v>0</v>
      </c>
    </row>
    <row r="1199" spans="1:12" x14ac:dyDescent="0.3">
      <c r="A1199">
        <v>1198</v>
      </c>
      <c r="B1199" t="s">
        <v>1213</v>
      </c>
      <c r="C1199">
        <v>79.849999999999994</v>
      </c>
      <c r="D1199">
        <v>2.017E-2</v>
      </c>
      <c r="E1199" s="10">
        <f t="shared" si="129"/>
        <v>1.9602271664264041E-2</v>
      </c>
      <c r="F1199">
        <f t="shared" si="130"/>
        <v>1.0197956577266922</v>
      </c>
      <c r="G1199">
        <f t="shared" si="131"/>
        <v>79.58202159606482</v>
      </c>
      <c r="H1199">
        <f t="shared" si="132"/>
        <v>2.1768834714720856E-2</v>
      </c>
      <c r="J1199" s="18">
        <f t="shared" si="133"/>
        <v>-9.0113456780680732</v>
      </c>
      <c r="K1199">
        <f t="shared" si="134"/>
        <v>0.14258683112873882</v>
      </c>
      <c r="L1199">
        <f t="shared" si="135"/>
        <v>0</v>
      </c>
    </row>
    <row r="1200" spans="1:12" x14ac:dyDescent="0.3">
      <c r="A1200">
        <v>1199</v>
      </c>
      <c r="B1200" t="s">
        <v>1214</v>
      </c>
      <c r="C1200">
        <v>80</v>
      </c>
      <c r="D1200">
        <v>2.069E-2</v>
      </c>
      <c r="E1200" s="10">
        <f t="shared" si="129"/>
        <v>1.8767600128601842E-3</v>
      </c>
      <c r="F1200">
        <f t="shared" si="130"/>
        <v>1.0018785222291797</v>
      </c>
      <c r="G1200">
        <f t="shared" si="131"/>
        <v>79.724608427193559</v>
      </c>
      <c r="H1200">
        <f t="shared" si="132"/>
        <v>1.901169591244322E-2</v>
      </c>
      <c r="J1200" s="18">
        <f t="shared" si="133"/>
        <v>-7.8841114472640283</v>
      </c>
      <c r="K1200">
        <f t="shared" si="134"/>
        <v>0.49974956908448576</v>
      </c>
      <c r="L1200">
        <f t="shared" si="135"/>
        <v>0</v>
      </c>
    </row>
    <row r="1201" spans="1:12" x14ac:dyDescent="0.3">
      <c r="A1201">
        <v>1200</v>
      </c>
      <c r="B1201" t="s">
        <v>1215</v>
      </c>
      <c r="C1201">
        <v>81.349999999999994</v>
      </c>
      <c r="D1201">
        <v>2.053E-2</v>
      </c>
      <c r="E1201" s="10">
        <f t="shared" si="129"/>
        <v>1.6734198991165166E-2</v>
      </c>
      <c r="F1201">
        <f t="shared" si="130"/>
        <v>1.016875</v>
      </c>
      <c r="G1201">
        <f t="shared" si="131"/>
        <v>81.072123088859414</v>
      </c>
      <c r="H1201">
        <f t="shared" si="132"/>
        <v>1.9036961962566046E-2</v>
      </c>
      <c r="J1201" s="18">
        <f t="shared" si="133"/>
        <v>-8.0280244976206152</v>
      </c>
      <c r="K1201">
        <f t="shared" si="134"/>
        <v>-0.84776509258136912</v>
      </c>
      <c r="L1201">
        <f t="shared" si="135"/>
        <v>0</v>
      </c>
    </row>
    <row r="1202" spans="1:12" x14ac:dyDescent="0.3">
      <c r="A1202">
        <v>1201</v>
      </c>
      <c r="B1202" t="s">
        <v>1216</v>
      </c>
      <c r="C1202">
        <v>81.45</v>
      </c>
      <c r="D1202">
        <v>2.145E-2</v>
      </c>
      <c r="E1202" s="10">
        <f t="shared" si="129"/>
        <v>1.2285013830075462E-3</v>
      </c>
      <c r="F1202">
        <f t="shared" si="130"/>
        <v>1.0012292562999388</v>
      </c>
      <c r="G1202">
        <f t="shared" si="131"/>
        <v>81.159336121255365</v>
      </c>
      <c r="H1202">
        <f t="shared" si="132"/>
        <v>1.9039314571526234E-2</v>
      </c>
      <c r="J1202" s="18">
        <f t="shared" si="133"/>
        <v>-8.0376537943381496</v>
      </c>
      <c r="K1202">
        <f t="shared" si="134"/>
        <v>-0.93497812497732014</v>
      </c>
      <c r="L1202">
        <f t="shared" si="135"/>
        <v>0</v>
      </c>
    </row>
    <row r="1203" spans="1:12" x14ac:dyDescent="0.3">
      <c r="A1203">
        <v>1202</v>
      </c>
      <c r="B1203" t="s">
        <v>1217</v>
      </c>
      <c r="C1203">
        <v>80.5</v>
      </c>
      <c r="D1203">
        <v>2.0579999999999998E-2</v>
      </c>
      <c r="E1203" s="10">
        <f t="shared" si="129"/>
        <v>-1.1732150623536532E-2</v>
      </c>
      <c r="F1203">
        <f t="shared" si="130"/>
        <v>0.9883364027010435</v>
      </c>
      <c r="G1203">
        <f t="shared" si="131"/>
        <v>80.224357996278044</v>
      </c>
      <c r="H1203">
        <f t="shared" si="132"/>
        <v>1.8495251921754427E-2</v>
      </c>
      <c r="J1203" s="18">
        <f t="shared" si="133"/>
        <v>-7.7180218202454904</v>
      </c>
      <c r="K1203">
        <f t="shared" si="134"/>
        <v>5.5235643016628586</v>
      </c>
      <c r="L1203">
        <f t="shared" si="135"/>
        <v>0</v>
      </c>
    </row>
    <row r="1204" spans="1:12" x14ac:dyDescent="0.3">
      <c r="A1204">
        <v>1203</v>
      </c>
      <c r="B1204" t="s">
        <v>1218</v>
      </c>
      <c r="C1204">
        <v>91.65</v>
      </c>
      <c r="D1204">
        <v>2.068E-2</v>
      </c>
      <c r="E1204" s="10">
        <f t="shared" si="129"/>
        <v>0.12971978986119631</v>
      </c>
      <c r="F1204">
        <f t="shared" si="130"/>
        <v>1.1385093167701863</v>
      </c>
      <c r="G1204">
        <f t="shared" si="131"/>
        <v>91.334656753704692</v>
      </c>
      <c r="H1204">
        <f t="shared" si="132"/>
        <v>2.8197447274995825E-2</v>
      </c>
      <c r="J1204" s="18">
        <f t="shared" si="133"/>
        <v>-13.396300930874492</v>
      </c>
      <c r="K1204">
        <f t="shared" si="134"/>
        <v>-5.5867344557637892</v>
      </c>
      <c r="L1204">
        <f t="shared" si="135"/>
        <v>0</v>
      </c>
    </row>
    <row r="1205" spans="1:12" x14ac:dyDescent="0.3">
      <c r="A1205">
        <v>1204</v>
      </c>
      <c r="B1205" t="s">
        <v>1219</v>
      </c>
      <c r="C1205">
        <v>86.05</v>
      </c>
      <c r="D1205">
        <v>2.1099999999999997E-2</v>
      </c>
      <c r="E1205" s="10">
        <f t="shared" si="129"/>
        <v>-6.3048451628165678E-2</v>
      </c>
      <c r="F1205">
        <f t="shared" si="130"/>
        <v>0.93889798145117287</v>
      </c>
      <c r="G1205">
        <f t="shared" si="131"/>
        <v>85.747922297940903</v>
      </c>
      <c r="H1205">
        <f t="shared" si="132"/>
        <v>3.0637690018264094E-2</v>
      </c>
      <c r="J1205" s="18">
        <f t="shared" si="133"/>
        <v>-13.665298545293346</v>
      </c>
      <c r="K1205">
        <f t="shared" si="134"/>
        <v>1.1943383617231831</v>
      </c>
      <c r="L1205">
        <f t="shared" si="135"/>
        <v>0</v>
      </c>
    </row>
    <row r="1206" spans="1:12" x14ac:dyDescent="0.3">
      <c r="A1206">
        <v>1205</v>
      </c>
      <c r="B1206" t="s">
        <v>1220</v>
      </c>
      <c r="C1206">
        <v>88.05</v>
      </c>
      <c r="D1206">
        <v>2.1099999999999997E-2</v>
      </c>
      <c r="E1206" s="10">
        <f t="shared" si="129"/>
        <v>2.2976312284666713E-2</v>
      </c>
      <c r="F1206">
        <f t="shared" si="130"/>
        <v>1.0232423009877978</v>
      </c>
      <c r="G1206">
        <f t="shared" si="131"/>
        <v>87.740901317067937</v>
      </c>
      <c r="H1206">
        <f t="shared" si="132"/>
        <v>3.0788809850517948E-2</v>
      </c>
      <c r="J1206" s="18">
        <f t="shared" si="133"/>
        <v>-14.051881976416752</v>
      </c>
      <c r="K1206">
        <f t="shared" si="134"/>
        <v>-0.79864065740385115</v>
      </c>
      <c r="L1206">
        <f t="shared" si="135"/>
        <v>0</v>
      </c>
    </row>
    <row r="1207" spans="1:12" x14ac:dyDescent="0.3">
      <c r="A1207">
        <v>1206</v>
      </c>
      <c r="B1207" t="s">
        <v>1221</v>
      </c>
      <c r="C1207">
        <v>88.9</v>
      </c>
      <c r="D1207">
        <v>2.1349999999999997E-2</v>
      </c>
      <c r="E1207" s="10">
        <f t="shared" si="129"/>
        <v>9.6073075776438657E-3</v>
      </c>
      <c r="F1207">
        <f t="shared" si="130"/>
        <v>1.0096536059057355</v>
      </c>
      <c r="G1207">
        <f t="shared" si="131"/>
        <v>88.58422631387009</v>
      </c>
      <c r="H1207">
        <f t="shared" si="132"/>
        <v>3.0802270966577085E-2</v>
      </c>
      <c r="J1207" s="18">
        <f t="shared" si="133"/>
        <v>-14.193144817917888</v>
      </c>
      <c r="K1207">
        <f t="shared" si="134"/>
        <v>-1.6419656542060039</v>
      </c>
      <c r="L1207">
        <f t="shared" si="135"/>
        <v>0</v>
      </c>
    </row>
    <row r="1208" spans="1:12" x14ac:dyDescent="0.3">
      <c r="A1208">
        <v>1207</v>
      </c>
      <c r="B1208" t="s">
        <v>1222</v>
      </c>
      <c r="C1208">
        <v>87.25</v>
      </c>
      <c r="D1208">
        <v>2.12E-2</v>
      </c>
      <c r="E1208" s="10">
        <f t="shared" si="129"/>
        <v>-1.8734581437322463E-2</v>
      </c>
      <c r="F1208">
        <f t="shared" si="130"/>
        <v>0.98143982002249708</v>
      </c>
      <c r="G1208">
        <f t="shared" si="131"/>
        <v>86.942260659664086</v>
      </c>
      <c r="H1208">
        <f t="shared" si="132"/>
        <v>3.094516118853384E-2</v>
      </c>
      <c r="J1208" s="18">
        <f t="shared" si="133"/>
        <v>-13.994686633655258</v>
      </c>
      <c r="K1208">
        <f t="shared" si="134"/>
        <v>1.6373889207464174</v>
      </c>
      <c r="L1208">
        <f t="shared" si="135"/>
        <v>0</v>
      </c>
    </row>
    <row r="1209" spans="1:12" x14ac:dyDescent="0.3">
      <c r="A1209">
        <v>1208</v>
      </c>
      <c r="B1209" t="s">
        <v>1223</v>
      </c>
      <c r="C1209">
        <v>89.35</v>
      </c>
      <c r="D1209">
        <v>2.1299999999999999E-2</v>
      </c>
      <c r="E1209" s="10">
        <f t="shared" si="129"/>
        <v>2.3783680522900412E-2</v>
      </c>
      <c r="F1209">
        <f t="shared" si="130"/>
        <v>1.0240687679083094</v>
      </c>
      <c r="G1209">
        <f t="shared" si="131"/>
        <v>89.033369851041954</v>
      </c>
      <c r="H1209">
        <f t="shared" si="132"/>
        <v>3.0866646341437428E-2</v>
      </c>
      <c r="J1209" s="18">
        <f t="shared" si="133"/>
        <v>-14.294920948026347</v>
      </c>
      <c r="K1209">
        <f t="shared" si="134"/>
        <v>-0.45372027063145026</v>
      </c>
      <c r="L1209">
        <f t="shared" si="135"/>
        <v>0</v>
      </c>
    </row>
    <row r="1210" spans="1:12" x14ac:dyDescent="0.3">
      <c r="A1210">
        <v>1209</v>
      </c>
      <c r="B1210" t="s">
        <v>1224</v>
      </c>
      <c r="C1210">
        <v>89.25</v>
      </c>
      <c r="D1210">
        <v>2.1659999999999999E-2</v>
      </c>
      <c r="E1210" s="10">
        <f t="shared" si="129"/>
        <v>-1.1198209456885679E-3</v>
      </c>
      <c r="F1210">
        <f t="shared" si="130"/>
        <v>0.99888080581980976</v>
      </c>
      <c r="G1210">
        <f t="shared" si="131"/>
        <v>88.928388358286142</v>
      </c>
      <c r="H1210">
        <f t="shared" si="132"/>
        <v>3.0577856840641921E-2</v>
      </c>
      <c r="J1210" s="18">
        <f t="shared" si="133"/>
        <v>-14.144479330268197</v>
      </c>
      <c r="K1210">
        <f t="shared" si="134"/>
        <v>-0.34873877787563856</v>
      </c>
      <c r="L1210">
        <f t="shared" si="135"/>
        <v>0</v>
      </c>
    </row>
    <row r="1211" spans="1:12" x14ac:dyDescent="0.3">
      <c r="A1211">
        <v>1210</v>
      </c>
      <c r="B1211" t="s">
        <v>1225</v>
      </c>
      <c r="C1211">
        <v>88.9</v>
      </c>
      <c r="D1211">
        <v>2.1659999999999999E-2</v>
      </c>
      <c r="E1211" s="10">
        <f t="shared" si="129"/>
        <v>-3.9292781398895501E-3</v>
      </c>
      <c r="F1211">
        <f t="shared" si="130"/>
        <v>0.99607843137254903</v>
      </c>
      <c r="G1211">
        <f t="shared" si="131"/>
        <v>88.579649580410504</v>
      </c>
      <c r="H1211">
        <f t="shared" si="132"/>
        <v>3.049821416306055E-2</v>
      </c>
      <c r="J1211" s="18">
        <f t="shared" si="133"/>
        <v>-14.052314734536134</v>
      </c>
      <c r="K1211">
        <f t="shared" si="134"/>
        <v>5.5227858239879737</v>
      </c>
      <c r="L1211">
        <f t="shared" si="135"/>
        <v>0</v>
      </c>
    </row>
    <row r="1212" spans="1:12" x14ac:dyDescent="0.3">
      <c r="A1212">
        <v>1211</v>
      </c>
      <c r="B1212" t="s">
        <v>1226</v>
      </c>
      <c r="C1212">
        <v>94.65</v>
      </c>
      <c r="D1212">
        <v>2.1860000000000001E-2</v>
      </c>
      <c r="E1212" s="10">
        <f t="shared" si="129"/>
        <v>6.2673735135472919E-2</v>
      </c>
      <c r="F1212">
        <f t="shared" si="130"/>
        <v>1.0646794150731158</v>
      </c>
      <c r="G1212">
        <f t="shared" si="131"/>
        <v>94.305785924062874</v>
      </c>
      <c r="H1212">
        <f t="shared" si="132"/>
        <v>3.2062141582947269E-2</v>
      </c>
      <c r="J1212" s="18">
        <f t="shared" si="133"/>
        <v>-15.727886518124683</v>
      </c>
      <c r="K1212">
        <f t="shared" si="134"/>
        <v>-3.2428857486010969</v>
      </c>
      <c r="L1212">
        <f t="shared" si="135"/>
        <v>0</v>
      </c>
    </row>
    <row r="1213" spans="1:12" x14ac:dyDescent="0.3">
      <c r="A1213">
        <v>1212</v>
      </c>
      <c r="B1213" t="s">
        <v>1227</v>
      </c>
      <c r="C1213">
        <v>94.45</v>
      </c>
      <c r="D1213">
        <v>2.2120000000000001E-2</v>
      </c>
      <c r="E1213" s="10">
        <f t="shared" si="129"/>
        <v>-2.1152837078133105E-3</v>
      </c>
      <c r="F1213">
        <f t="shared" si="130"/>
        <v>0.99788695192815635</v>
      </c>
      <c r="G1213">
        <f t="shared" si="131"/>
        <v>94.102435404398477</v>
      </c>
      <c r="H1213">
        <f t="shared" si="132"/>
        <v>3.20572584690937E-2</v>
      </c>
      <c r="J1213" s="18">
        <f t="shared" si="133"/>
        <v>-15.691582434602523</v>
      </c>
      <c r="K1213">
        <f t="shared" si="134"/>
        <v>-3.0395352289366997</v>
      </c>
      <c r="L1213">
        <f t="shared" si="135"/>
        <v>0</v>
      </c>
    </row>
    <row r="1214" spans="1:12" x14ac:dyDescent="0.3">
      <c r="A1214">
        <v>1213</v>
      </c>
      <c r="B1214" t="s">
        <v>1228</v>
      </c>
      <c r="C1214">
        <v>95.7</v>
      </c>
      <c r="D1214">
        <v>2.2069999999999999E-2</v>
      </c>
      <c r="E1214" s="10">
        <f t="shared" si="129"/>
        <v>1.3147704511389986E-2</v>
      </c>
      <c r="F1214">
        <f t="shared" si="130"/>
        <v>1.0132345156167284</v>
      </c>
      <c r="G1214">
        <f t="shared" si="131"/>
        <v>95.348630123937156</v>
      </c>
      <c r="H1214">
        <f t="shared" si="132"/>
        <v>3.187522375901583E-2</v>
      </c>
      <c r="J1214" s="18">
        <f t="shared" si="133"/>
        <v>-15.809101967857615</v>
      </c>
      <c r="K1214">
        <f t="shared" si="134"/>
        <v>-4.2857299484753781</v>
      </c>
      <c r="L1214">
        <f t="shared" si="135"/>
        <v>0</v>
      </c>
    </row>
    <row r="1215" spans="1:12" x14ac:dyDescent="0.3">
      <c r="A1215">
        <v>1214</v>
      </c>
      <c r="B1215" t="s">
        <v>1229</v>
      </c>
      <c r="C1215">
        <v>94.9</v>
      </c>
      <c r="D1215">
        <v>2.2069999999999999E-2</v>
      </c>
      <c r="E1215" s="10">
        <f t="shared" si="129"/>
        <v>-8.3945928430263668E-3</v>
      </c>
      <c r="F1215">
        <f t="shared" si="130"/>
        <v>0.99164054336468133</v>
      </c>
      <c r="G1215">
        <f t="shared" si="131"/>
        <v>94.551567385179069</v>
      </c>
      <c r="H1215">
        <f t="shared" si="132"/>
        <v>3.1795503771781267E-2</v>
      </c>
      <c r="J1215" s="18">
        <f t="shared" si="133"/>
        <v>-15.637738396527347</v>
      </c>
      <c r="K1215">
        <f t="shared" si="134"/>
        <v>-3.4886672097172919</v>
      </c>
      <c r="L1215">
        <f t="shared" si="135"/>
        <v>0</v>
      </c>
    </row>
    <row r="1216" spans="1:12" x14ac:dyDescent="0.3">
      <c r="A1216">
        <v>1215</v>
      </c>
      <c r="B1216" t="s">
        <v>1230</v>
      </c>
      <c r="C1216">
        <v>94.9</v>
      </c>
      <c r="D1216">
        <v>2.1860000000000001E-2</v>
      </c>
      <c r="E1216" s="10">
        <f t="shared" si="129"/>
        <v>0</v>
      </c>
      <c r="F1216">
        <f t="shared" si="130"/>
        <v>1</v>
      </c>
      <c r="G1216">
        <f t="shared" si="131"/>
        <v>94.554876747951056</v>
      </c>
      <c r="H1216">
        <f t="shared" si="132"/>
        <v>3.1717116102053265E-2</v>
      </c>
      <c r="J1216" s="18">
        <f t="shared" si="133"/>
        <v>-15.599731572076644</v>
      </c>
      <c r="K1216">
        <f t="shared" si="134"/>
        <v>-3.4919765724892784</v>
      </c>
      <c r="L1216">
        <f t="shared" si="135"/>
        <v>0</v>
      </c>
    </row>
    <row r="1217" spans="1:12" x14ac:dyDescent="0.3">
      <c r="A1217">
        <v>1216</v>
      </c>
      <c r="B1217" t="s">
        <v>1231</v>
      </c>
      <c r="C1217">
        <v>94.5</v>
      </c>
      <c r="D1217">
        <v>2.206E-2</v>
      </c>
      <c r="E1217" s="10">
        <f t="shared" si="129"/>
        <v>-4.2238711161851714E-3</v>
      </c>
      <c r="F1217">
        <f t="shared" si="130"/>
        <v>0.99578503688092723</v>
      </c>
      <c r="G1217">
        <f t="shared" si="131"/>
        <v>94.153192937657465</v>
      </c>
      <c r="H1217">
        <f t="shared" si="132"/>
        <v>3.1784888612898375E-2</v>
      </c>
      <c r="J1217" s="18">
        <f t="shared" si="133"/>
        <v>-15.566653083624564</v>
      </c>
      <c r="K1217">
        <f t="shared" si="134"/>
        <v>-3.0902927621956877</v>
      </c>
      <c r="L1217">
        <f t="shared" si="135"/>
        <v>0</v>
      </c>
    </row>
    <row r="1218" spans="1:12" x14ac:dyDescent="0.3">
      <c r="A1218">
        <v>1217</v>
      </c>
      <c r="B1218" t="s">
        <v>1232</v>
      </c>
      <c r="C1218">
        <v>94.6</v>
      </c>
      <c r="D1218">
        <v>2.2380000000000001E-2</v>
      </c>
      <c r="E1218" s="10">
        <f t="shared" si="129"/>
        <v>1.0576415581354454E-3</v>
      </c>
      <c r="F1218">
        <f t="shared" si="130"/>
        <v>1.001058201058201</v>
      </c>
      <c r="G1218">
        <f t="shared" si="131"/>
        <v>94.247799262719397</v>
      </c>
      <c r="H1218">
        <f t="shared" si="132"/>
        <v>3.1708238307335809E-2</v>
      </c>
      <c r="J1218" s="18">
        <f t="shared" si="133"/>
        <v>-15.544717437831068</v>
      </c>
      <c r="K1218">
        <f t="shared" si="134"/>
        <v>-3.1848990872576195</v>
      </c>
      <c r="L1218">
        <f t="shared" si="135"/>
        <v>0</v>
      </c>
    </row>
    <row r="1219" spans="1:12" x14ac:dyDescent="0.3">
      <c r="A1219">
        <v>1218</v>
      </c>
      <c r="B1219" t="s">
        <v>1233</v>
      </c>
      <c r="C1219">
        <v>95.25</v>
      </c>
      <c r="D1219">
        <v>2.2380000000000001E-2</v>
      </c>
      <c r="E1219" s="10">
        <f t="shared" ref="E1219:E1282" si="136">LN(C1219/C1218)</f>
        <v>6.8475379489778849E-3</v>
      </c>
      <c r="F1219">
        <f t="shared" ref="F1219:F1282" si="137">C1219/C1218</f>
        <v>1.0068710359408035</v>
      </c>
      <c r="G1219">
        <f t="shared" ref="G1219:G1282" si="138">C1219*EXP(-2/12*D1219)</f>
        <v>94.895379278795176</v>
      </c>
      <c r="H1219">
        <f t="shared" si="132"/>
        <v>3.1708017987674253E-2</v>
      </c>
      <c r="J1219" s="18">
        <f t="shared" si="133"/>
        <v>-15.651416997893373</v>
      </c>
      <c r="K1219">
        <f t="shared" si="134"/>
        <v>-3.832479103333398</v>
      </c>
      <c r="L1219">
        <f t="shared" si="135"/>
        <v>0</v>
      </c>
    </row>
    <row r="1220" spans="1:12" x14ac:dyDescent="0.3">
      <c r="A1220">
        <v>1219</v>
      </c>
      <c r="B1220" t="s">
        <v>1234</v>
      </c>
      <c r="C1220">
        <v>95.3</v>
      </c>
      <c r="D1220">
        <v>2.2280000000000001E-2</v>
      </c>
      <c r="E1220" s="10">
        <f t="shared" si="136"/>
        <v>5.2479665334609652E-4</v>
      </c>
      <c r="F1220">
        <f t="shared" si="137"/>
        <v>1.0005249343832021</v>
      </c>
      <c r="G1220">
        <f t="shared" si="138"/>
        <v>94.946775559257944</v>
      </c>
      <c r="H1220">
        <f t="shared" si="132"/>
        <v>3.1722020780660269E-2</v>
      </c>
      <c r="J1220" s="18">
        <f t="shared" si="133"/>
        <v>-15.666809632915195</v>
      </c>
      <c r="K1220">
        <f t="shared" si="134"/>
        <v>-3.8838753837961661</v>
      </c>
      <c r="L1220">
        <f t="shared" si="135"/>
        <v>0</v>
      </c>
    </row>
    <row r="1221" spans="1:12" x14ac:dyDescent="0.3">
      <c r="A1221">
        <v>1220</v>
      </c>
      <c r="B1221" t="s">
        <v>1235</v>
      </c>
      <c r="C1221">
        <v>94.8</v>
      </c>
      <c r="D1221">
        <v>2.2269999999999998E-2</v>
      </c>
      <c r="E1221" s="10">
        <f t="shared" si="136"/>
        <v>-5.260401399180277E-3</v>
      </c>
      <c r="F1221">
        <f t="shared" si="137"/>
        <v>0.99475341028331588</v>
      </c>
      <c r="G1221">
        <f t="shared" si="138"/>
        <v>94.448786197488914</v>
      </c>
      <c r="H1221">
        <f t="shared" si="132"/>
        <v>3.1581937865926182E-2</v>
      </c>
      <c r="J1221" s="18">
        <f t="shared" si="133"/>
        <v>-15.515817273506174</v>
      </c>
      <c r="K1221">
        <f t="shared" si="134"/>
        <v>-3.3858860220271367</v>
      </c>
      <c r="L1221">
        <f t="shared" si="135"/>
        <v>0</v>
      </c>
    </row>
    <row r="1222" spans="1:12" x14ac:dyDescent="0.3">
      <c r="A1222">
        <v>1221</v>
      </c>
      <c r="B1222" t="s">
        <v>1236</v>
      </c>
      <c r="C1222">
        <v>91.4</v>
      </c>
      <c r="D1222">
        <v>2.2170000000000002E-2</v>
      </c>
      <c r="E1222" s="10">
        <f t="shared" si="136"/>
        <v>-3.6523930800871685E-2</v>
      </c>
      <c r="F1222">
        <f t="shared" si="137"/>
        <v>0.96413502109704652</v>
      </c>
      <c r="G1222">
        <f t="shared" si="138"/>
        <v>91.062900175461778</v>
      </c>
      <c r="H1222">
        <f t="shared" si="132"/>
        <v>3.2514474155918023E-2</v>
      </c>
      <c r="J1222" s="18">
        <f t="shared" si="133"/>
        <v>-15.401311789181548</v>
      </c>
      <c r="K1222">
        <f t="shared" si="134"/>
        <v>0.29965489688699165</v>
      </c>
      <c r="L1222">
        <f t="shared" si="135"/>
        <v>0</v>
      </c>
    </row>
    <row r="1223" spans="1:12" x14ac:dyDescent="0.3">
      <c r="A1223">
        <v>1222</v>
      </c>
      <c r="B1223" t="s">
        <v>1237</v>
      </c>
      <c r="C1223">
        <v>91.7</v>
      </c>
      <c r="D1223">
        <v>2.2120000000000001E-2</v>
      </c>
      <c r="E1223" s="10">
        <f t="shared" si="136"/>
        <v>3.2769008023147911E-3</v>
      </c>
      <c r="F1223">
        <f t="shared" si="137"/>
        <v>1.0032822757111597</v>
      </c>
      <c r="G1223">
        <f t="shared" si="138"/>
        <v>91.362555072348769</v>
      </c>
      <c r="H1223">
        <f t="shared" si="132"/>
        <v>3.1187883167541501E-2</v>
      </c>
      <c r="J1223" s="18">
        <f t="shared" si="133"/>
        <v>-14.821550426609512</v>
      </c>
      <c r="K1223">
        <f t="shared" si="134"/>
        <v>6.0791767518768722</v>
      </c>
      <c r="L1223">
        <f t="shared" si="135"/>
        <v>0</v>
      </c>
    </row>
    <row r="1224" spans="1:12" x14ac:dyDescent="0.3">
      <c r="A1224">
        <v>1223</v>
      </c>
      <c r="B1224" t="s">
        <v>1238</v>
      </c>
      <c r="C1224">
        <v>97.8</v>
      </c>
      <c r="D1224">
        <v>2.2019999999999998E-2</v>
      </c>
      <c r="E1224" s="10">
        <f t="shared" si="136"/>
        <v>6.4402197778352516E-2</v>
      </c>
      <c r="F1224">
        <f t="shared" si="137"/>
        <v>1.0665212649945475</v>
      </c>
      <c r="G1224">
        <f t="shared" si="138"/>
        <v>97.441731824225641</v>
      </c>
      <c r="H1224">
        <f t="shared" si="132"/>
        <v>3.2833457198717976E-2</v>
      </c>
      <c r="J1224" s="18">
        <f t="shared" si="133"/>
        <v>-16.641831055034611</v>
      </c>
      <c r="K1224">
        <f t="shared" si="134"/>
        <v>0.20268484002055231</v>
      </c>
      <c r="L1224">
        <f t="shared" si="135"/>
        <v>0</v>
      </c>
    </row>
    <row r="1225" spans="1:12" x14ac:dyDescent="0.3">
      <c r="A1225">
        <v>1224</v>
      </c>
      <c r="B1225" t="s">
        <v>1239</v>
      </c>
      <c r="C1225">
        <v>98</v>
      </c>
      <c r="D1225">
        <v>2.181E-2</v>
      </c>
      <c r="E1225" s="10">
        <f t="shared" si="136"/>
        <v>2.042901629800331E-3</v>
      </c>
      <c r="F1225">
        <f t="shared" si="137"/>
        <v>1.0020449897750512</v>
      </c>
      <c r="G1225">
        <f t="shared" si="138"/>
        <v>97.644416664246194</v>
      </c>
      <c r="H1225">
        <f t="shared" si="132"/>
        <v>3.279337060895561E-2</v>
      </c>
      <c r="J1225" s="18">
        <f t="shared" si="133"/>
        <v>-16.656086707867097</v>
      </c>
      <c r="K1225">
        <f t="shared" si="134"/>
        <v>3.2380395579308185</v>
      </c>
      <c r="L1225">
        <f t="shared" si="135"/>
        <v>0</v>
      </c>
    </row>
    <row r="1226" spans="1:12" x14ac:dyDescent="0.3">
      <c r="A1226">
        <v>1225</v>
      </c>
      <c r="B1226" t="s">
        <v>1240</v>
      </c>
      <c r="C1226">
        <v>102.3</v>
      </c>
      <c r="D1226">
        <v>2.181E-2</v>
      </c>
      <c r="E1226" s="10">
        <f t="shared" si="136"/>
        <v>4.294219428700885E-2</v>
      </c>
      <c r="F1226">
        <f t="shared" si="137"/>
        <v>1.0438775510204081</v>
      </c>
      <c r="G1226">
        <f t="shared" si="138"/>
        <v>101.92881453828964</v>
      </c>
      <c r="H1226">
        <f t="shared" si="132"/>
        <v>3.3342049371160795E-2</v>
      </c>
      <c r="J1226" s="18">
        <f t="shared" si="133"/>
        <v>-17.677822305247943</v>
      </c>
      <c r="K1226">
        <f t="shared" si="134"/>
        <v>-1.0463583161126309</v>
      </c>
      <c r="L1226">
        <f t="shared" si="135"/>
        <v>0</v>
      </c>
    </row>
    <row r="1227" spans="1:12" x14ac:dyDescent="0.3">
      <c r="A1227">
        <v>1226</v>
      </c>
      <c r="B1227" t="s">
        <v>1241</v>
      </c>
      <c r="C1227">
        <v>105.1</v>
      </c>
      <c r="D1227">
        <v>2.1860000000000001E-2</v>
      </c>
      <c r="E1227" s="10">
        <f t="shared" si="136"/>
        <v>2.7002604925324622E-2</v>
      </c>
      <c r="F1227">
        <f t="shared" si="137"/>
        <v>1.0273704789833822</v>
      </c>
      <c r="G1227">
        <f t="shared" si="138"/>
        <v>104.71778236258857</v>
      </c>
      <c r="H1227">
        <f t="shared" si="132"/>
        <v>3.3496608319579749E-2</v>
      </c>
      <c r="J1227" s="18">
        <f t="shared" si="133"/>
        <v>-18.245710178294242</v>
      </c>
      <c r="K1227">
        <f t="shared" si="134"/>
        <v>-6.5962782904063033</v>
      </c>
      <c r="L1227">
        <f t="shared" si="135"/>
        <v>0</v>
      </c>
    </row>
    <row r="1228" spans="1:12" x14ac:dyDescent="0.3">
      <c r="A1228">
        <v>1227</v>
      </c>
      <c r="B1228" t="s">
        <v>1242</v>
      </c>
      <c r="C1228">
        <v>105.05</v>
      </c>
      <c r="D1228">
        <v>2.2019999999999998E-2</v>
      </c>
      <c r="E1228" s="10">
        <f t="shared" si="136"/>
        <v>-4.7585059189596182E-4</v>
      </c>
      <c r="F1228">
        <f t="shared" si="137"/>
        <v>0.99952426260704097</v>
      </c>
      <c r="G1228">
        <f t="shared" si="138"/>
        <v>104.66517308931394</v>
      </c>
      <c r="H1228">
        <f t="shared" si="132"/>
        <v>3.3540181439958017E-2</v>
      </c>
      <c r="J1228" s="18">
        <f t="shared" si="133"/>
        <v>-18.260266192099589</v>
      </c>
      <c r="K1228">
        <f t="shared" si="134"/>
        <v>-8.2353687365623642</v>
      </c>
      <c r="L1228">
        <f t="shared" si="135"/>
        <v>0</v>
      </c>
    </row>
    <row r="1229" spans="1:12" x14ac:dyDescent="0.3">
      <c r="A1229">
        <v>1228</v>
      </c>
      <c r="B1229" t="s">
        <v>1243</v>
      </c>
      <c r="C1229">
        <v>101.25</v>
      </c>
      <c r="D1229">
        <v>2.1819999999999999E-2</v>
      </c>
      <c r="E1229" s="10">
        <f t="shared" si="136"/>
        <v>-3.6843721304360859E-2</v>
      </c>
      <c r="F1229">
        <f t="shared" si="137"/>
        <v>0.96382674916706335</v>
      </c>
      <c r="G1229">
        <f t="shared" si="138"/>
        <v>100.88245622217701</v>
      </c>
      <c r="H1229">
        <f t="shared" si="132"/>
        <v>3.4539481757118108E-2</v>
      </c>
      <c r="J1229" s="18">
        <f t="shared" si="133"/>
        <v>-18.124705773089161</v>
      </c>
      <c r="K1229">
        <f t="shared" si="134"/>
        <v>-5.0005484850660622</v>
      </c>
      <c r="L1229">
        <f t="shared" si="135"/>
        <v>0</v>
      </c>
    </row>
    <row r="1230" spans="1:12" x14ac:dyDescent="0.3">
      <c r="A1230">
        <v>1229</v>
      </c>
      <c r="B1230" t="s">
        <v>1244</v>
      </c>
      <c r="C1230">
        <v>105.1</v>
      </c>
      <c r="D1230">
        <v>2.181E-2</v>
      </c>
      <c r="E1230" s="10">
        <f t="shared" si="136"/>
        <v>3.7319571896256898E-2</v>
      </c>
      <c r="F1230">
        <f t="shared" si="137"/>
        <v>1.0380246913580247</v>
      </c>
      <c r="G1230">
        <f t="shared" si="138"/>
        <v>104.71865501441097</v>
      </c>
      <c r="H1230">
        <f t="shared" si="132"/>
        <v>3.4929786986679902E-2</v>
      </c>
      <c r="J1230" s="18">
        <f t="shared" si="133"/>
        <v>-19.026525756873703</v>
      </c>
      <c r="K1230">
        <f t="shared" si="134"/>
        <v>-9.4858486860864275</v>
      </c>
      <c r="L1230">
        <f t="shared" si="135"/>
        <v>0</v>
      </c>
    </row>
    <row r="1231" spans="1:12" x14ac:dyDescent="0.3">
      <c r="A1231">
        <v>1230</v>
      </c>
      <c r="B1231" t="s">
        <v>1245</v>
      </c>
      <c r="C1231">
        <v>104.7</v>
      </c>
      <c r="D1231">
        <v>2.181E-2</v>
      </c>
      <c r="E1231" s="10">
        <f t="shared" si="136"/>
        <v>-3.8131600064141534E-3</v>
      </c>
      <c r="F1231">
        <f t="shared" si="137"/>
        <v>0.99619410085632742</v>
      </c>
      <c r="G1231">
        <f t="shared" si="138"/>
        <v>104.32010637496508</v>
      </c>
      <c r="H1231">
        <f t="shared" si="132"/>
        <v>3.4976272487017249E-2</v>
      </c>
      <c r="J1231" s="18">
        <f t="shared" si="133"/>
        <v>-18.979337361971158</v>
      </c>
      <c r="K1231">
        <f t="shared" si="134"/>
        <v>-9.0873000466405358</v>
      </c>
      <c r="L1231">
        <f t="shared" si="135"/>
        <v>0</v>
      </c>
    </row>
    <row r="1232" spans="1:12" x14ac:dyDescent="0.3">
      <c r="A1232">
        <v>1231</v>
      </c>
      <c r="B1232" t="s">
        <v>1246</v>
      </c>
      <c r="C1232">
        <v>105.2</v>
      </c>
      <c r="D1232">
        <v>2.2480000000000003E-2</v>
      </c>
      <c r="E1232" s="10">
        <f t="shared" si="136"/>
        <v>4.7641824271183793E-3</v>
      </c>
      <c r="F1232">
        <f t="shared" si="137"/>
        <v>1.0047755491881567</v>
      </c>
      <c r="G1232">
        <f t="shared" si="138"/>
        <v>104.80658811846827</v>
      </c>
      <c r="H1232">
        <f t="shared" si="132"/>
        <v>3.4957186530386229E-2</v>
      </c>
      <c r="J1232" s="18">
        <f t="shared" si="133"/>
        <v>-19.057439761182437</v>
      </c>
      <c r="K1232">
        <f t="shared" si="134"/>
        <v>-9.5737817901437268</v>
      </c>
      <c r="L1232">
        <f t="shared" si="135"/>
        <v>0</v>
      </c>
    </row>
    <row r="1233" spans="1:13" x14ac:dyDescent="0.3">
      <c r="A1233">
        <v>1232</v>
      </c>
      <c r="B1233" t="s">
        <v>1247</v>
      </c>
      <c r="C1233">
        <v>107.95</v>
      </c>
      <c r="D1233">
        <v>2.2120000000000001E-2</v>
      </c>
      <c r="E1233" s="10">
        <f t="shared" si="136"/>
        <v>2.5804856657206915E-2</v>
      </c>
      <c r="F1233">
        <f t="shared" si="137"/>
        <v>1.0261406844106464</v>
      </c>
      <c r="G1233">
        <f t="shared" si="138"/>
        <v>107.55275703446073</v>
      </c>
      <c r="H1233">
        <f t="shared" si="132"/>
        <v>3.4878659281691829E-2</v>
      </c>
      <c r="J1233" s="18">
        <f t="shared" si="133"/>
        <v>-19.512855605686077</v>
      </c>
      <c r="K1233">
        <f t="shared" si="134"/>
        <v>-12.319950706136183</v>
      </c>
      <c r="L1233">
        <f t="shared" si="135"/>
        <v>0</v>
      </c>
    </row>
    <row r="1234" spans="1:13" x14ac:dyDescent="0.3">
      <c r="A1234">
        <v>1233</v>
      </c>
      <c r="B1234" t="s">
        <v>1248</v>
      </c>
      <c r="C1234">
        <v>103.75</v>
      </c>
      <c r="D1234">
        <v>2.197E-2</v>
      </c>
      <c r="E1234" s="10">
        <f t="shared" si="136"/>
        <v>-3.9683997850008736E-2</v>
      </c>
      <c r="F1234">
        <f t="shared" si="137"/>
        <v>0.96109309865678549</v>
      </c>
      <c r="G1234">
        <f t="shared" si="138"/>
        <v>103.37079676494626</v>
      </c>
      <c r="H1234">
        <f t="shared" si="132"/>
        <v>2.7782266128806916E-2</v>
      </c>
      <c r="J1234" s="18">
        <f t="shared" si="133"/>
        <v>-14.938432584309995</v>
      </c>
      <c r="K1234">
        <f t="shared" si="134"/>
        <v>-8.1379904366217204</v>
      </c>
      <c r="L1234">
        <f t="shared" si="135"/>
        <v>0</v>
      </c>
    </row>
    <row r="1235" spans="1:13" s="8" customFormat="1" x14ac:dyDescent="0.3">
      <c r="A1235" s="8">
        <v>1234</v>
      </c>
      <c r="B1235" s="8" t="s">
        <v>1249</v>
      </c>
      <c r="C1235" s="8">
        <v>103.1</v>
      </c>
      <c r="D1235" s="8">
        <v>2.206E-2</v>
      </c>
      <c r="E1235" s="17">
        <f t="shared" si="136"/>
        <v>-6.2847680878935427E-3</v>
      </c>
      <c r="F1235" s="8">
        <f t="shared" si="137"/>
        <v>0.99373493975903604</v>
      </c>
      <c r="G1235" s="8">
        <f t="shared" si="138"/>
        <v>102.72163166002629</v>
      </c>
      <c r="H1235" s="8">
        <f t="shared" si="132"/>
        <v>2.4824548879328119E-2</v>
      </c>
      <c r="J1235" s="18">
        <f t="shared" si="133"/>
        <v>-13.264252327573269</v>
      </c>
      <c r="K1235" s="8">
        <f t="shared" si="134"/>
        <v>-7.4888253317017472</v>
      </c>
      <c r="L1235" s="8">
        <f t="shared" si="135"/>
        <v>0</v>
      </c>
      <c r="M1235"/>
    </row>
    <row r="1236" spans="1:13" x14ac:dyDescent="0.3">
      <c r="A1236">
        <v>1235</v>
      </c>
      <c r="B1236" t="s">
        <v>1250</v>
      </c>
      <c r="C1236">
        <v>101.45</v>
      </c>
      <c r="D1236">
        <v>2.315E-2</v>
      </c>
      <c r="E1236" s="10">
        <f t="shared" si="136"/>
        <v>-1.6133324751090358E-2</v>
      </c>
      <c r="F1236">
        <f t="shared" si="137"/>
        <v>0.98399612027158112</v>
      </c>
      <c r="G1236">
        <f t="shared" si="138"/>
        <v>101.05932624277796</v>
      </c>
      <c r="H1236">
        <f t="shared" si="132"/>
        <v>2.493038715394057E-2</v>
      </c>
      <c r="J1236" s="18">
        <f t="shared" si="133"/>
        <v>-13.105238288146728</v>
      </c>
      <c r="K1236">
        <f t="shared" si="134"/>
        <v>-5.8265199144534137</v>
      </c>
      <c r="L1236">
        <f t="shared" si="135"/>
        <v>0</v>
      </c>
      <c r="M1236" s="8"/>
    </row>
    <row r="1237" spans="1:13" x14ac:dyDescent="0.3">
      <c r="A1237">
        <v>1236</v>
      </c>
      <c r="B1237" t="s">
        <v>1251</v>
      </c>
      <c r="C1237">
        <v>98.5</v>
      </c>
      <c r="D1237">
        <v>2.3099999999999999E-2</v>
      </c>
      <c r="E1237" s="10">
        <f t="shared" si="136"/>
        <v>-2.9509518093780555E-2</v>
      </c>
      <c r="F1237">
        <f t="shared" si="137"/>
        <v>0.97092163627402661</v>
      </c>
      <c r="G1237">
        <f t="shared" si="138"/>
        <v>98.121504072182262</v>
      </c>
      <c r="H1237">
        <f t="shared" si="132"/>
        <v>2.5677799022093876E-2</v>
      </c>
      <c r="J1237" s="18">
        <f t="shared" si="133"/>
        <v>-13.105738334216651</v>
      </c>
      <c r="K1237">
        <f t="shared" si="134"/>
        <v>-2.888697743857719</v>
      </c>
      <c r="L1237">
        <f t="shared" si="135"/>
        <v>0</v>
      </c>
    </row>
    <row r="1238" spans="1:13" x14ac:dyDescent="0.3">
      <c r="A1238">
        <v>1237</v>
      </c>
      <c r="B1238" t="s">
        <v>1252</v>
      </c>
      <c r="C1238">
        <v>96.8</v>
      </c>
      <c r="D1238">
        <v>2.299E-2</v>
      </c>
      <c r="E1238" s="10">
        <f t="shared" si="136"/>
        <v>-1.740955389551194E-2</v>
      </c>
      <c r="F1238">
        <f t="shared" si="137"/>
        <v>0.98274111675126896</v>
      </c>
      <c r="G1238">
        <f t="shared" si="138"/>
        <v>96.429804352751574</v>
      </c>
      <c r="H1238">
        <f t="shared" si="132"/>
        <v>2.5639491858731489E-2</v>
      </c>
      <c r="J1238" s="18">
        <f t="shared" si="133"/>
        <v>-12.860569478757494</v>
      </c>
      <c r="K1238">
        <f t="shared" si="134"/>
        <v>-1.1969980244270317</v>
      </c>
      <c r="L1238">
        <f t="shared" si="135"/>
        <v>0</v>
      </c>
    </row>
    <row r="1239" spans="1:13" x14ac:dyDescent="0.3">
      <c r="A1239">
        <v>1238</v>
      </c>
      <c r="B1239" t="s">
        <v>1253</v>
      </c>
      <c r="C1239">
        <v>96.25</v>
      </c>
      <c r="D1239">
        <v>2.299E-2</v>
      </c>
      <c r="E1239" s="10">
        <f t="shared" si="136"/>
        <v>-5.6980211146376667E-3</v>
      </c>
      <c r="F1239">
        <f t="shared" si="137"/>
        <v>0.99431818181818188</v>
      </c>
      <c r="G1239">
        <f t="shared" si="138"/>
        <v>95.88190773711095</v>
      </c>
      <c r="H1239">
        <f t="shared" si="132"/>
        <v>2.5397599812423392E-2</v>
      </c>
      <c r="J1239" s="18">
        <f t="shared" si="133"/>
        <v>-12.666856275918612</v>
      </c>
      <c r="K1239">
        <f t="shared" si="134"/>
        <v>-0.64910140878640732</v>
      </c>
      <c r="L1239">
        <f t="shared" si="135"/>
        <v>0</v>
      </c>
    </row>
    <row r="1240" spans="1:13" x14ac:dyDescent="0.3">
      <c r="A1240">
        <v>1239</v>
      </c>
      <c r="B1240" t="s">
        <v>1254</v>
      </c>
      <c r="C1240">
        <v>95.6</v>
      </c>
      <c r="D1240">
        <v>2.3090000000000003E-2</v>
      </c>
      <c r="E1240" s="10">
        <f t="shared" si="136"/>
        <v>-6.7761531105380952E-3</v>
      </c>
      <c r="F1240">
        <f t="shared" si="137"/>
        <v>0.99324675324675316</v>
      </c>
      <c r="G1240">
        <f t="shared" si="138"/>
        <v>95.232806328324543</v>
      </c>
      <c r="H1240">
        <f t="shared" si="132"/>
        <v>2.5446191215716302E-2</v>
      </c>
      <c r="J1240" s="18">
        <f t="shared" si="133"/>
        <v>-12.605174705956344</v>
      </c>
      <c r="K1240">
        <f t="shared" si="134"/>
        <v>4.4885145203025445E-2</v>
      </c>
      <c r="L1240">
        <f t="shared" si="135"/>
        <v>0</v>
      </c>
    </row>
    <row r="1241" spans="1:13" x14ac:dyDescent="0.3">
      <c r="A1241">
        <v>1240</v>
      </c>
      <c r="B1241" t="s">
        <v>1255</v>
      </c>
      <c r="C1241">
        <v>95.65</v>
      </c>
      <c r="D1241">
        <v>2.3399999999999997E-2</v>
      </c>
      <c r="E1241" s="10">
        <f t="shared" si="136"/>
        <v>5.2287582890649662E-4</v>
      </c>
      <c r="F1241">
        <f t="shared" si="137"/>
        <v>1.0005230125523015</v>
      </c>
      <c r="G1241">
        <f t="shared" si="138"/>
        <v>95.277691473527568</v>
      </c>
      <c r="H1241">
        <f t="shared" si="132"/>
        <v>2.5421633496519592E-2</v>
      </c>
      <c r="J1241" s="18">
        <f t="shared" si="133"/>
        <v>-12.59894498977768</v>
      </c>
      <c r="K1241">
        <f t="shared" si="134"/>
        <v>3.1908265336234649</v>
      </c>
      <c r="L1241">
        <f t="shared" si="135"/>
        <v>0</v>
      </c>
    </row>
    <row r="1242" spans="1:13" x14ac:dyDescent="0.3">
      <c r="A1242">
        <v>1241</v>
      </c>
      <c r="B1242" t="s">
        <v>1256</v>
      </c>
      <c r="C1242">
        <v>98.85</v>
      </c>
      <c r="D1242">
        <v>2.3199999999999998E-2</v>
      </c>
      <c r="E1242" s="10">
        <f t="shared" si="136"/>
        <v>3.2907853730363958E-2</v>
      </c>
      <c r="F1242">
        <f t="shared" si="137"/>
        <v>1.0334553058024045</v>
      </c>
      <c r="G1242">
        <f t="shared" si="138"/>
        <v>98.468518007151033</v>
      </c>
      <c r="H1242">
        <f t="shared" si="132"/>
        <v>2.3497721881833383E-2</v>
      </c>
      <c r="J1242" s="18">
        <f t="shared" si="133"/>
        <v>-12.035459102825392</v>
      </c>
      <c r="K1242">
        <f t="shared" si="134"/>
        <v>1.2418522646744634</v>
      </c>
      <c r="L1242">
        <f t="shared" si="135"/>
        <v>0</v>
      </c>
    </row>
    <row r="1243" spans="1:13" x14ac:dyDescent="0.3">
      <c r="A1243">
        <v>1242</v>
      </c>
      <c r="B1243" t="s">
        <v>1257</v>
      </c>
      <c r="C1243">
        <v>101.1</v>
      </c>
      <c r="D1243">
        <v>2.3199999999999998E-2</v>
      </c>
      <c r="E1243" s="10">
        <f t="shared" si="136"/>
        <v>2.2506576409799792E-2</v>
      </c>
      <c r="F1243">
        <f t="shared" si="137"/>
        <v>1.0227617602427921</v>
      </c>
      <c r="G1243">
        <f t="shared" si="138"/>
        <v>100.70983480549286</v>
      </c>
      <c r="H1243">
        <f t="shared" si="132"/>
        <v>2.3797087991275029E-2</v>
      </c>
      <c r="J1243" s="18">
        <f t="shared" si="133"/>
        <v>-12.46623187558861</v>
      </c>
      <c r="K1243">
        <f t="shared" si="134"/>
        <v>-0.99946453366736421</v>
      </c>
      <c r="L1243">
        <f t="shared" si="135"/>
        <v>0</v>
      </c>
    </row>
    <row r="1244" spans="1:13" x14ac:dyDescent="0.3">
      <c r="A1244">
        <v>1243</v>
      </c>
      <c r="B1244" t="s">
        <v>1258</v>
      </c>
      <c r="C1244">
        <v>100.1</v>
      </c>
      <c r="D1244">
        <v>2.3399999999999997E-2</v>
      </c>
      <c r="E1244" s="10">
        <f t="shared" si="136"/>
        <v>-9.940439705250801E-3</v>
      </c>
      <c r="F1244">
        <f t="shared" si="137"/>
        <v>0.99010880316518302</v>
      </c>
      <c r="G1244">
        <f t="shared" si="138"/>
        <v>99.710370271825497</v>
      </c>
      <c r="H1244">
        <f t="shared" si="132"/>
        <v>2.3806438618969486E-2</v>
      </c>
      <c r="J1244" s="18">
        <f t="shared" si="133"/>
        <v>-12.347364262195832</v>
      </c>
      <c r="K1244">
        <f t="shared" si="134"/>
        <v>1.8917577428059644</v>
      </c>
      <c r="L1244">
        <f t="shared" si="135"/>
        <v>0</v>
      </c>
    </row>
    <row r="1245" spans="1:13" x14ac:dyDescent="0.3">
      <c r="A1245">
        <v>1244</v>
      </c>
      <c r="B1245" t="s">
        <v>1259</v>
      </c>
      <c r="C1245">
        <v>104.4</v>
      </c>
      <c r="D1245">
        <v>2.3399999999999997E-2</v>
      </c>
      <c r="E1245" s="10">
        <f t="shared" si="136"/>
        <v>4.2059989127363646E-2</v>
      </c>
      <c r="F1245">
        <f t="shared" si="137"/>
        <v>1.0429570429570432</v>
      </c>
      <c r="G1245">
        <f t="shared" si="138"/>
        <v>103.99363293085497</v>
      </c>
      <c r="H1245">
        <f t="shared" si="132"/>
        <v>2.4843070803353292E-2</v>
      </c>
      <c r="J1245" s="18">
        <f t="shared" si="133"/>
        <v>-13.438522658455444</v>
      </c>
      <c r="K1245">
        <f t="shared" si="134"/>
        <v>-2.3915049162235107</v>
      </c>
      <c r="L1245">
        <f t="shared" si="135"/>
        <v>0</v>
      </c>
    </row>
    <row r="1246" spans="1:13" x14ac:dyDescent="0.3">
      <c r="A1246">
        <v>1245</v>
      </c>
      <c r="B1246" t="s">
        <v>1260</v>
      </c>
      <c r="C1246">
        <v>104.1</v>
      </c>
      <c r="D1246">
        <v>2.366E-2</v>
      </c>
      <c r="E1246" s="10">
        <f t="shared" si="136"/>
        <v>-2.8776998276152806E-3</v>
      </c>
      <c r="F1246">
        <f t="shared" si="137"/>
        <v>0.99712643678160906</v>
      </c>
      <c r="G1246">
        <f t="shared" si="138"/>
        <v>103.6903073083129</v>
      </c>
      <c r="H1246">
        <f t="shared" si="132"/>
        <v>2.4861322457142811E-2</v>
      </c>
      <c r="J1246" s="18">
        <f t="shared" si="133"/>
        <v>-13.409169751679608</v>
      </c>
      <c r="K1246">
        <f t="shared" si="134"/>
        <v>-2.088179293681435</v>
      </c>
      <c r="L1246">
        <f t="shared" si="135"/>
        <v>0</v>
      </c>
    </row>
    <row r="1247" spans="1:13" x14ac:dyDescent="0.3">
      <c r="A1247">
        <v>1246</v>
      </c>
      <c r="B1247" t="s">
        <v>1261</v>
      </c>
      <c r="C1247">
        <v>102</v>
      </c>
      <c r="D1247">
        <v>2.3450000000000002E-2</v>
      </c>
      <c r="E1247" s="10">
        <f t="shared" si="136"/>
        <v>-2.0379162336652025E-2</v>
      </c>
      <c r="F1247">
        <f t="shared" si="137"/>
        <v>0.97982708933717588</v>
      </c>
      <c r="G1247">
        <f t="shared" si="138"/>
        <v>101.60212801463146</v>
      </c>
      <c r="H1247">
        <f t="shared" si="132"/>
        <v>2.5197769063548002E-2</v>
      </c>
      <c r="J1247" s="18">
        <f t="shared" si="133"/>
        <v>-13.316938561042802</v>
      </c>
      <c r="K1247">
        <f t="shared" si="134"/>
        <v>1.1846972990445579</v>
      </c>
      <c r="L1247">
        <f t="shared" si="135"/>
        <v>0</v>
      </c>
    </row>
    <row r="1248" spans="1:13" x14ac:dyDescent="0.3">
      <c r="A1248">
        <v>1247</v>
      </c>
      <c r="B1248" t="s">
        <v>1262</v>
      </c>
      <c r="C1248">
        <v>103.25</v>
      </c>
      <c r="D1248">
        <v>2.3399999999999997E-2</v>
      </c>
      <c r="E1248" s="10">
        <f t="shared" si="136"/>
        <v>1.2180418556871013E-2</v>
      </c>
      <c r="F1248">
        <f t="shared" si="137"/>
        <v>1.0122549019607843</v>
      </c>
      <c r="G1248">
        <f t="shared" si="138"/>
        <v>102.84810919646337</v>
      </c>
      <c r="H1248">
        <f t="shared" si="132"/>
        <v>2.5256878579482746E-2</v>
      </c>
      <c r="J1248" s="18">
        <f t="shared" si="133"/>
        <v>-13.511870955043559</v>
      </c>
      <c r="K1248">
        <f t="shared" si="134"/>
        <v>-6.1283882787350308E-2</v>
      </c>
      <c r="L1248">
        <f t="shared" si="135"/>
        <v>0</v>
      </c>
    </row>
    <row r="1249" spans="1:12" x14ac:dyDescent="0.3">
      <c r="A1249">
        <v>1248</v>
      </c>
      <c r="B1249" t="s">
        <v>1263</v>
      </c>
      <c r="C1249">
        <v>104.65</v>
      </c>
      <c r="D1249">
        <v>2.3189999999999999E-2</v>
      </c>
      <c r="E1249" s="10">
        <f t="shared" si="136"/>
        <v>1.3468217050866611E-2</v>
      </c>
      <c r="F1249">
        <f t="shared" si="137"/>
        <v>1.0135593220338983</v>
      </c>
      <c r="G1249">
        <f t="shared" si="138"/>
        <v>104.24630838657917</v>
      </c>
      <c r="H1249">
        <f t="shared" ref="H1249:H1312" si="139">SQRT(_xlfn.VAR.S(E1220:E1249))</f>
        <v>2.5321254380394616E-2</v>
      </c>
      <c r="J1249" s="18">
        <f t="shared" ref="J1249:J1312" si="140">-G1249*$P$3*$Q$3*H1249</f>
        <v>-13.730469929122705</v>
      </c>
      <c r="K1249">
        <f t="shared" si="134"/>
        <v>-1.4594830729031543</v>
      </c>
      <c r="L1249">
        <f t="shared" si="135"/>
        <v>0</v>
      </c>
    </row>
    <row r="1250" spans="1:12" x14ac:dyDescent="0.3">
      <c r="A1250">
        <v>1249</v>
      </c>
      <c r="B1250" t="s">
        <v>1264</v>
      </c>
      <c r="C1250">
        <v>105.75</v>
      </c>
      <c r="D1250">
        <v>2.35E-2</v>
      </c>
      <c r="E1250" s="10">
        <f t="shared" si="136"/>
        <v>1.0456369034378479E-2</v>
      </c>
      <c r="F1250">
        <f t="shared" si="137"/>
        <v>1.0105112279025321</v>
      </c>
      <c r="G1250">
        <f t="shared" si="138"/>
        <v>105.33662255926504</v>
      </c>
      <c r="H1250">
        <f t="shared" si="139"/>
        <v>2.5350827507185352E-2</v>
      </c>
      <c r="J1250" s="18">
        <f t="shared" si="140"/>
        <v>-13.890280954346492</v>
      </c>
      <c r="K1250">
        <f t="shared" ref="K1250:K1313" si="141">+MIN(G1251-G1250,G1252-G1250,G1253-G1250,G1254-G1250,G1255-G1250,G1256-G1250,G1257-G1250,G1258-G1250,G1259-G1250,G1260-G1250)</f>
        <v>-2.5497972455890192</v>
      </c>
      <c r="L1250">
        <f t="shared" ref="L1250:L1313" si="142">+IF(K1250&lt;J1250,1,0)</f>
        <v>0</v>
      </c>
    </row>
    <row r="1251" spans="1:12" x14ac:dyDescent="0.3">
      <c r="A1251">
        <v>1250</v>
      </c>
      <c r="B1251" t="s">
        <v>1265</v>
      </c>
      <c r="C1251">
        <v>105.1</v>
      </c>
      <c r="D1251">
        <v>2.402E-2</v>
      </c>
      <c r="E1251" s="10">
        <f t="shared" si="136"/>
        <v>-6.1655400434819183E-3</v>
      </c>
      <c r="F1251">
        <f t="shared" si="137"/>
        <v>0.99385342789598108</v>
      </c>
      <c r="G1251">
        <f t="shared" si="138"/>
        <v>104.68009074583613</v>
      </c>
      <c r="H1251">
        <f t="shared" si="139"/>
        <v>2.5362110268202408E-2</v>
      </c>
      <c r="J1251" s="18">
        <f t="shared" si="140"/>
        <v>-13.809850511907044</v>
      </c>
      <c r="K1251">
        <f t="shared" si="141"/>
        <v>-1.8932654321601063</v>
      </c>
      <c r="L1251">
        <f t="shared" si="142"/>
        <v>0</v>
      </c>
    </row>
    <row r="1252" spans="1:12" x14ac:dyDescent="0.3">
      <c r="A1252">
        <v>1251</v>
      </c>
      <c r="B1252" t="s">
        <v>1266</v>
      </c>
      <c r="C1252">
        <v>103.2</v>
      </c>
      <c r="D1252">
        <v>2.4070000000000001E-2</v>
      </c>
      <c r="E1252" s="10">
        <f t="shared" si="136"/>
        <v>-1.8243424835443053E-2</v>
      </c>
      <c r="F1252">
        <f t="shared" si="137"/>
        <v>0.98192197906755474</v>
      </c>
      <c r="G1252">
        <f t="shared" si="138"/>
        <v>102.78682531367602</v>
      </c>
      <c r="H1252">
        <f t="shared" si="139"/>
        <v>2.4576304837189065E-2</v>
      </c>
      <c r="J1252" s="18">
        <f t="shared" si="140"/>
        <v>-13.139944729078065</v>
      </c>
      <c r="K1252">
        <f t="shared" si="141"/>
        <v>1.6780453233591572</v>
      </c>
      <c r="L1252">
        <f t="shared" si="142"/>
        <v>0</v>
      </c>
    </row>
    <row r="1253" spans="1:12" x14ac:dyDescent="0.3">
      <c r="A1253">
        <v>1252</v>
      </c>
      <c r="B1253" t="s">
        <v>1267</v>
      </c>
      <c r="C1253">
        <v>105.3</v>
      </c>
      <c r="D1253">
        <v>2.4319999999999998E-2</v>
      </c>
      <c r="E1253" s="10">
        <f t="shared" si="136"/>
        <v>2.0144566092467495E-2</v>
      </c>
      <c r="F1253">
        <f t="shared" si="137"/>
        <v>1.0203488372093024</v>
      </c>
      <c r="G1253">
        <f t="shared" si="138"/>
        <v>104.87404784621366</v>
      </c>
      <c r="H1253">
        <f t="shared" si="139"/>
        <v>2.4750400643064743E-2</v>
      </c>
      <c r="J1253" s="18">
        <f t="shared" si="140"/>
        <v>-13.501740754367908</v>
      </c>
      <c r="K1253">
        <f t="shared" si="141"/>
        <v>-0.40917720917848044</v>
      </c>
      <c r="L1253">
        <f t="shared" si="142"/>
        <v>0</v>
      </c>
    </row>
    <row r="1254" spans="1:12" x14ac:dyDescent="0.3">
      <c r="A1254">
        <v>1253</v>
      </c>
      <c r="B1254" t="s">
        <v>1268</v>
      </c>
      <c r="C1254">
        <v>105.35</v>
      </c>
      <c r="D1254">
        <v>2.4470000000000002E-2</v>
      </c>
      <c r="E1254" s="10">
        <f t="shared" si="136"/>
        <v>4.7472111026812232E-4</v>
      </c>
      <c r="F1254">
        <f t="shared" si="137"/>
        <v>1.000474833808167</v>
      </c>
      <c r="G1254">
        <f t="shared" si="138"/>
        <v>104.92122252637904</v>
      </c>
      <c r="H1254">
        <f t="shared" si="139"/>
        <v>2.2027114154901061E-2</v>
      </c>
      <c r="J1254" s="18">
        <f t="shared" si="140"/>
        <v>-12.021549399818472</v>
      </c>
      <c r="K1254">
        <f t="shared" si="141"/>
        <v>-0.45635188934386406</v>
      </c>
      <c r="L1254">
        <f t="shared" si="142"/>
        <v>0</v>
      </c>
    </row>
    <row r="1255" spans="1:12" x14ac:dyDescent="0.3">
      <c r="A1255">
        <v>1254</v>
      </c>
      <c r="B1255" t="s">
        <v>1269</v>
      </c>
      <c r="C1255">
        <v>105.8</v>
      </c>
      <c r="D1255">
        <v>2.5000000000000001E-2</v>
      </c>
      <c r="E1255" s="10">
        <f t="shared" si="136"/>
        <v>4.2623791740008842E-3</v>
      </c>
      <c r="F1255">
        <f t="shared" si="137"/>
        <v>1.0042714760322733</v>
      </c>
      <c r="G1255">
        <f t="shared" si="138"/>
        <v>105.36008379521263</v>
      </c>
      <c r="H1255">
        <f t="shared" si="139"/>
        <v>2.2029326841049066E-2</v>
      </c>
      <c r="J1255" s="18">
        <f t="shared" si="140"/>
        <v>-12.07304541749582</v>
      </c>
      <c r="K1255">
        <f t="shared" si="141"/>
        <v>-0.89521315817745517</v>
      </c>
      <c r="L1255">
        <f t="shared" si="142"/>
        <v>0</v>
      </c>
    </row>
    <row r="1256" spans="1:12" x14ac:dyDescent="0.3">
      <c r="A1256">
        <v>1255</v>
      </c>
      <c r="B1256" t="s">
        <v>1270</v>
      </c>
      <c r="C1256">
        <v>104.9</v>
      </c>
      <c r="D1256">
        <v>2.4940000000000004E-2</v>
      </c>
      <c r="E1256" s="10">
        <f t="shared" si="136"/>
        <v>-8.5430040219474854E-3</v>
      </c>
      <c r="F1256">
        <f t="shared" si="137"/>
        <v>0.99149338374291118</v>
      </c>
      <c r="G1256">
        <f t="shared" si="138"/>
        <v>104.46487063703518</v>
      </c>
      <c r="H1256">
        <f t="shared" si="139"/>
        <v>2.074217664989008E-2</v>
      </c>
      <c r="J1256" s="18">
        <f t="shared" si="140"/>
        <v>-11.271042827052099</v>
      </c>
      <c r="K1256">
        <f t="shared" si="141"/>
        <v>0.40183628276466266</v>
      </c>
      <c r="L1256">
        <f t="shared" si="142"/>
        <v>0</v>
      </c>
    </row>
    <row r="1257" spans="1:12" x14ac:dyDescent="0.3">
      <c r="A1257">
        <v>1256</v>
      </c>
      <c r="B1257" t="s">
        <v>1271</v>
      </c>
      <c r="C1257">
        <v>105.3</v>
      </c>
      <c r="D1257">
        <v>2.4740000000000002E-2</v>
      </c>
      <c r="E1257" s="10">
        <f t="shared" si="136"/>
        <v>3.80590373767819E-3</v>
      </c>
      <c r="F1257">
        <f t="shared" si="137"/>
        <v>1.0038131553860818</v>
      </c>
      <c r="G1257">
        <f t="shared" si="138"/>
        <v>104.86670691979984</v>
      </c>
      <c r="H1257">
        <f t="shared" si="139"/>
        <v>2.0157243370673872E-2</v>
      </c>
      <c r="J1257" s="18">
        <f t="shared" si="140"/>
        <v>-10.995330049550711</v>
      </c>
      <c r="K1257">
        <f t="shared" si="141"/>
        <v>5.1797032694538956</v>
      </c>
      <c r="L1257">
        <f t="shared" si="142"/>
        <v>0</v>
      </c>
    </row>
    <row r="1258" spans="1:12" x14ac:dyDescent="0.3">
      <c r="A1258">
        <v>1257</v>
      </c>
      <c r="B1258" t="s">
        <v>1272</v>
      </c>
      <c r="C1258">
        <v>110.5</v>
      </c>
      <c r="D1258">
        <v>2.4680000000000001E-2</v>
      </c>
      <c r="E1258" s="10">
        <f t="shared" si="136"/>
        <v>4.8202101817877686E-2</v>
      </c>
      <c r="F1258">
        <f t="shared" si="137"/>
        <v>1.0493827160493827</v>
      </c>
      <c r="G1258">
        <f t="shared" si="138"/>
        <v>110.04641018925373</v>
      </c>
      <c r="H1258">
        <f t="shared" si="139"/>
        <v>2.1988383444659639E-2</v>
      </c>
      <c r="J1258" s="18">
        <f t="shared" si="140"/>
        <v>-12.586607299116114</v>
      </c>
      <c r="K1258">
        <f t="shared" si="141"/>
        <v>1.1863605628157217</v>
      </c>
      <c r="L1258">
        <f t="shared" si="142"/>
        <v>0</v>
      </c>
    </row>
    <row r="1259" spans="1:12" x14ac:dyDescent="0.3">
      <c r="A1259">
        <v>1258</v>
      </c>
      <c r="B1259" t="s">
        <v>1273</v>
      </c>
      <c r="C1259">
        <v>112.75</v>
      </c>
      <c r="D1259">
        <v>2.4680000000000001E-2</v>
      </c>
      <c r="E1259" s="10">
        <f t="shared" si="136"/>
        <v>2.0157457424980152E-2</v>
      </c>
      <c r="F1259">
        <f t="shared" si="137"/>
        <v>1.0203619909502262</v>
      </c>
      <c r="G1259">
        <f t="shared" si="138"/>
        <v>112.28717419763221</v>
      </c>
      <c r="H1259">
        <f t="shared" si="139"/>
        <v>2.0984013183523862E-2</v>
      </c>
      <c r="J1259" s="18">
        <f t="shared" si="140"/>
        <v>-12.256266724004041</v>
      </c>
      <c r="K1259">
        <f t="shared" si="141"/>
        <v>-1.0544034455627553</v>
      </c>
      <c r="L1259">
        <f t="shared" si="142"/>
        <v>0</v>
      </c>
    </row>
    <row r="1260" spans="1:12" x14ac:dyDescent="0.3">
      <c r="A1260">
        <v>1259</v>
      </c>
      <c r="B1260" t="s">
        <v>1274</v>
      </c>
      <c r="C1260">
        <v>111.7</v>
      </c>
      <c r="D1260">
        <v>2.5150000000000002E-2</v>
      </c>
      <c r="E1260" s="10">
        <f t="shared" si="136"/>
        <v>-9.3562723076326716E-3</v>
      </c>
      <c r="F1260">
        <f t="shared" si="137"/>
        <v>0.99068736141906877</v>
      </c>
      <c r="G1260">
        <f t="shared" si="138"/>
        <v>111.23277075206946</v>
      </c>
      <c r="H1260">
        <f t="shared" si="139"/>
        <v>2.0108724910956284E-2</v>
      </c>
      <c r="J1260" s="18">
        <f t="shared" si="140"/>
        <v>-11.634742849779878</v>
      </c>
      <c r="K1260">
        <f t="shared" si="141"/>
        <v>0.69632577781020188</v>
      </c>
      <c r="L1260">
        <f t="shared" si="142"/>
        <v>0</v>
      </c>
    </row>
    <row r="1261" spans="1:12" x14ac:dyDescent="0.3">
      <c r="A1261">
        <v>1260</v>
      </c>
      <c r="B1261" t="s">
        <v>1275</v>
      </c>
      <c r="C1261">
        <v>112.45</v>
      </c>
      <c r="D1261">
        <v>2.5099999999999997E-2</v>
      </c>
      <c r="E1261" s="10">
        <f t="shared" si="136"/>
        <v>6.6919723301696972E-3</v>
      </c>
      <c r="F1261">
        <f t="shared" si="137"/>
        <v>1.0067144136078783</v>
      </c>
      <c r="G1261">
        <f t="shared" si="138"/>
        <v>111.98056674915053</v>
      </c>
      <c r="H1261">
        <f t="shared" si="139"/>
        <v>2.0094924287228789E-2</v>
      </c>
      <c r="J1261" s="18">
        <f t="shared" si="140"/>
        <v>-11.704922324616611</v>
      </c>
      <c r="K1261">
        <f t="shared" si="141"/>
        <v>-5.1470219270868256E-2</v>
      </c>
      <c r="L1261">
        <f t="shared" si="142"/>
        <v>0</v>
      </c>
    </row>
    <row r="1262" spans="1:12" x14ac:dyDescent="0.3">
      <c r="A1262">
        <v>1261</v>
      </c>
      <c r="B1262" t="s">
        <v>1276</v>
      </c>
      <c r="C1262">
        <v>113.85</v>
      </c>
      <c r="D1262">
        <v>2.5099999999999997E-2</v>
      </c>
      <c r="E1262" s="10">
        <f t="shared" si="136"/>
        <v>1.2373114104423894E-2</v>
      </c>
      <c r="F1262">
        <f t="shared" si="137"/>
        <v>1.0124499777678968</v>
      </c>
      <c r="G1262">
        <f t="shared" si="138"/>
        <v>113.37472231561394</v>
      </c>
      <c r="H1262">
        <f t="shared" si="139"/>
        <v>2.0173913485047119E-2</v>
      </c>
      <c r="J1262" s="18">
        <f t="shared" si="140"/>
        <v>-11.897230916801989</v>
      </c>
      <c r="K1262">
        <f t="shared" si="141"/>
        <v>-1.4456257857342791</v>
      </c>
      <c r="L1262">
        <f t="shared" si="142"/>
        <v>0</v>
      </c>
    </row>
    <row r="1263" spans="1:12" x14ac:dyDescent="0.3">
      <c r="A1263">
        <v>1262</v>
      </c>
      <c r="B1263" t="s">
        <v>1277</v>
      </c>
      <c r="C1263">
        <v>113.45</v>
      </c>
      <c r="D1263">
        <v>2.5139999999999999E-2</v>
      </c>
      <c r="E1263" s="10">
        <f t="shared" si="136"/>
        <v>-3.5195812838978448E-3</v>
      </c>
      <c r="F1263">
        <f t="shared" si="137"/>
        <v>0.9964866051822574</v>
      </c>
      <c r="G1263">
        <f t="shared" si="138"/>
        <v>112.97563898033013</v>
      </c>
      <c r="H1263">
        <f t="shared" si="139"/>
        <v>1.9717773971886409E-2</v>
      </c>
      <c r="J1263" s="18">
        <f t="shared" si="140"/>
        <v>-11.587298390811526</v>
      </c>
      <c r="K1263">
        <f t="shared" si="141"/>
        <v>-1.0465424504504739</v>
      </c>
      <c r="L1263">
        <f t="shared" si="142"/>
        <v>0</v>
      </c>
    </row>
    <row r="1264" spans="1:12" x14ac:dyDescent="0.3">
      <c r="A1264">
        <v>1263</v>
      </c>
      <c r="B1264" t="s">
        <v>1278</v>
      </c>
      <c r="C1264">
        <v>112.4</v>
      </c>
      <c r="D1264">
        <v>2.5190000000000001E-2</v>
      </c>
      <c r="E1264" s="10">
        <f t="shared" si="136"/>
        <v>-9.2982737662600148E-3</v>
      </c>
      <c r="F1264">
        <f t="shared" si="137"/>
        <v>0.99074482150727194</v>
      </c>
      <c r="G1264">
        <f t="shared" si="138"/>
        <v>111.92909652987966</v>
      </c>
      <c r="H1264">
        <f t="shared" si="139"/>
        <v>1.8246514561601486E-2</v>
      </c>
      <c r="J1264" s="18">
        <f t="shared" si="140"/>
        <v>-10.62337266989889</v>
      </c>
      <c r="K1264">
        <f t="shared" si="141"/>
        <v>2.6730249016045349</v>
      </c>
      <c r="L1264">
        <f t="shared" si="142"/>
        <v>0</v>
      </c>
    </row>
    <row r="1265" spans="1:12" x14ac:dyDescent="0.3">
      <c r="A1265">
        <v>1264</v>
      </c>
      <c r="B1265" t="s">
        <v>1279</v>
      </c>
      <c r="C1265">
        <v>117.8</v>
      </c>
      <c r="D1265">
        <v>2.571E-2</v>
      </c>
      <c r="E1265" s="10">
        <f t="shared" si="136"/>
        <v>4.6924333757895641E-2</v>
      </c>
      <c r="F1265">
        <f t="shared" si="137"/>
        <v>1.0480427046263345</v>
      </c>
      <c r="G1265">
        <f t="shared" si="138"/>
        <v>117.29630693309741</v>
      </c>
      <c r="H1265">
        <f t="shared" si="139"/>
        <v>1.9860791225532384E-2</v>
      </c>
      <c r="J1265" s="18">
        <f t="shared" si="140"/>
        <v>-12.117705273062402</v>
      </c>
      <c r="K1265">
        <f t="shared" si="141"/>
        <v>-2.6941855016132195</v>
      </c>
      <c r="L1265">
        <f t="shared" si="142"/>
        <v>0</v>
      </c>
    </row>
    <row r="1266" spans="1:12" x14ac:dyDescent="0.3">
      <c r="A1266">
        <v>1265</v>
      </c>
      <c r="B1266" t="s">
        <v>1280</v>
      </c>
      <c r="C1266">
        <v>116.85</v>
      </c>
      <c r="D1266">
        <v>2.571E-2</v>
      </c>
      <c r="E1266" s="10">
        <f t="shared" si="136"/>
        <v>-8.0972102326193618E-3</v>
      </c>
      <c r="F1266">
        <f t="shared" si="137"/>
        <v>0.99193548387096775</v>
      </c>
      <c r="G1266">
        <f t="shared" si="138"/>
        <v>116.35036897395953</v>
      </c>
      <c r="H1266">
        <f t="shared" si="139"/>
        <v>1.9626512249644398E-2</v>
      </c>
      <c r="J1266" s="18">
        <f t="shared" si="140"/>
        <v>-11.87819348241867</v>
      </c>
      <c r="K1266">
        <f t="shared" si="141"/>
        <v>-1.7482475424753403</v>
      </c>
      <c r="L1266">
        <f t="shared" si="142"/>
        <v>0</v>
      </c>
    </row>
    <row r="1267" spans="1:12" x14ac:dyDescent="0.3">
      <c r="A1267">
        <v>1266</v>
      </c>
      <c r="B1267" t="s">
        <v>1281</v>
      </c>
      <c r="C1267">
        <v>117.05</v>
      </c>
      <c r="D1267">
        <v>2.571E-2</v>
      </c>
      <c r="E1267" s="10">
        <f t="shared" si="136"/>
        <v>1.7101329520529131E-3</v>
      </c>
      <c r="F1267">
        <f t="shared" si="137"/>
        <v>1.0017115960633292</v>
      </c>
      <c r="G1267">
        <f t="shared" si="138"/>
        <v>116.54951380746225</v>
      </c>
      <c r="H1267">
        <f t="shared" si="139"/>
        <v>1.8547499491675321E-2</v>
      </c>
      <c r="J1267" s="18">
        <f t="shared" si="140"/>
        <v>-11.244375355478963</v>
      </c>
      <c r="K1267">
        <f t="shared" si="141"/>
        <v>-1.9473923759780547</v>
      </c>
      <c r="L1267">
        <f t="shared" si="142"/>
        <v>0</v>
      </c>
    </row>
    <row r="1268" spans="1:12" x14ac:dyDescent="0.3">
      <c r="A1268">
        <v>1267</v>
      </c>
      <c r="B1268" t="s">
        <v>1282</v>
      </c>
      <c r="C1268">
        <v>118.05</v>
      </c>
      <c r="D1268">
        <v>2.5699999999999997E-2</v>
      </c>
      <c r="E1268" s="10">
        <f t="shared" si="136"/>
        <v>8.5070695946021981E-3</v>
      </c>
      <c r="F1268">
        <f t="shared" si="137"/>
        <v>1.0085433575395131</v>
      </c>
      <c r="G1268">
        <f t="shared" si="138"/>
        <v>117.54543388386901</v>
      </c>
      <c r="H1268">
        <f t="shared" si="139"/>
        <v>1.8027806775525734E-2</v>
      </c>
      <c r="J1268" s="18">
        <f t="shared" si="140"/>
        <v>-11.022704340410733</v>
      </c>
      <c r="K1268">
        <f t="shared" si="141"/>
        <v>-2.9433124523848164</v>
      </c>
      <c r="L1268">
        <f t="shared" si="142"/>
        <v>0</v>
      </c>
    </row>
    <row r="1269" spans="1:12" x14ac:dyDescent="0.3">
      <c r="A1269">
        <v>1268</v>
      </c>
      <c r="B1269" t="s">
        <v>1283</v>
      </c>
      <c r="C1269">
        <v>115.1</v>
      </c>
      <c r="D1269">
        <v>2.6009999999999998E-2</v>
      </c>
      <c r="E1269" s="10">
        <f t="shared" si="136"/>
        <v>-2.5306947803684948E-2</v>
      </c>
      <c r="F1269">
        <f t="shared" si="137"/>
        <v>0.97501058873358748</v>
      </c>
      <c r="G1269">
        <f t="shared" si="138"/>
        <v>114.60212143148419</v>
      </c>
      <c r="H1269">
        <f t="shared" si="139"/>
        <v>1.8827392636527079E-2</v>
      </c>
      <c r="J1269" s="18">
        <f t="shared" si="140"/>
        <v>-11.223345626585953</v>
      </c>
      <c r="K1269">
        <f t="shared" si="141"/>
        <v>0.13558180684935905</v>
      </c>
      <c r="L1269">
        <f t="shared" si="142"/>
        <v>0</v>
      </c>
    </row>
    <row r="1270" spans="1:12" x14ac:dyDescent="0.3">
      <c r="A1270">
        <v>1269</v>
      </c>
      <c r="B1270" t="s">
        <v>1284</v>
      </c>
      <c r="C1270">
        <v>121.55</v>
      </c>
      <c r="D1270">
        <v>2.622E-2</v>
      </c>
      <c r="E1270" s="10">
        <f t="shared" si="136"/>
        <v>5.4524385034295443E-2</v>
      </c>
      <c r="F1270">
        <f t="shared" si="137"/>
        <v>1.0560382276281495</v>
      </c>
      <c r="G1270">
        <f t="shared" si="138"/>
        <v>121.01998542531503</v>
      </c>
      <c r="H1270">
        <f t="shared" si="139"/>
        <v>2.0636816905613409E-2</v>
      </c>
      <c r="J1270" s="18">
        <f t="shared" si="140"/>
        <v>-12.990902040310129</v>
      </c>
      <c r="K1270">
        <f t="shared" si="141"/>
        <v>-6.282282186981476</v>
      </c>
      <c r="L1270">
        <f t="shared" si="142"/>
        <v>0</v>
      </c>
    </row>
    <row r="1271" spans="1:12" x14ac:dyDescent="0.3">
      <c r="A1271">
        <v>1270</v>
      </c>
      <c r="B1271" t="s">
        <v>1285</v>
      </c>
      <c r="C1271">
        <v>119.2</v>
      </c>
      <c r="D1271">
        <v>2.6690000000000002E-2</v>
      </c>
      <c r="E1271" s="10">
        <f t="shared" si="136"/>
        <v>-1.9522946130882974E-2</v>
      </c>
      <c r="F1271">
        <f t="shared" si="137"/>
        <v>0.98066639243109832</v>
      </c>
      <c r="G1271">
        <f t="shared" si="138"/>
        <v>118.67093626500184</v>
      </c>
      <c r="H1271">
        <f t="shared" si="139"/>
        <v>2.1204166095550592E-2</v>
      </c>
      <c r="J1271" s="18">
        <f t="shared" si="140"/>
        <v>-13.088957780345352</v>
      </c>
      <c r="K1271">
        <f t="shared" si="141"/>
        <v>-3.9332330266682902</v>
      </c>
      <c r="L1271">
        <f t="shared" si="142"/>
        <v>0</v>
      </c>
    </row>
    <row r="1272" spans="1:12" x14ac:dyDescent="0.3">
      <c r="A1272">
        <v>1271</v>
      </c>
      <c r="B1272" t="s">
        <v>1286</v>
      </c>
      <c r="C1272">
        <v>115.25</v>
      </c>
      <c r="D1272">
        <v>2.673E-2</v>
      </c>
      <c r="E1272" s="10">
        <f t="shared" si="136"/>
        <v>-3.3699072754491487E-2</v>
      </c>
      <c r="F1272">
        <f t="shared" si="137"/>
        <v>0.96686241610738255</v>
      </c>
      <c r="G1272">
        <f t="shared" si="138"/>
        <v>114.73770323833355</v>
      </c>
      <c r="H1272">
        <f t="shared" si="139"/>
        <v>2.19097506441004E-2</v>
      </c>
      <c r="J1272" s="18">
        <f t="shared" si="140"/>
        <v>-13.076246161297734</v>
      </c>
      <c r="K1272">
        <f t="shared" si="141"/>
        <v>3.7696770558685984</v>
      </c>
      <c r="L1272">
        <f t="shared" si="142"/>
        <v>0</v>
      </c>
    </row>
    <row r="1273" spans="1:12" x14ac:dyDescent="0.3">
      <c r="A1273">
        <v>1272</v>
      </c>
      <c r="B1273" t="s">
        <v>1287</v>
      </c>
      <c r="C1273">
        <v>119.15</v>
      </c>
      <c r="D1273">
        <v>2.724E-2</v>
      </c>
      <c r="E1273" s="10">
        <f t="shared" si="136"/>
        <v>3.3279521667993375E-2</v>
      </c>
      <c r="F1273">
        <f t="shared" si="137"/>
        <v>1.0338394793926249</v>
      </c>
      <c r="G1273">
        <f t="shared" si="138"/>
        <v>118.61028507990065</v>
      </c>
      <c r="H1273">
        <f t="shared" si="139"/>
        <v>2.2289588435651573E-2</v>
      </c>
      <c r="J1273" s="18">
        <f t="shared" si="140"/>
        <v>-13.751937816651512</v>
      </c>
      <c r="K1273">
        <f t="shared" si="141"/>
        <v>-0.10290478569849881</v>
      </c>
      <c r="L1273">
        <f t="shared" si="142"/>
        <v>0</v>
      </c>
    </row>
    <row r="1274" spans="1:12" x14ac:dyDescent="0.3">
      <c r="A1274">
        <v>1273</v>
      </c>
      <c r="B1274" t="s">
        <v>1288</v>
      </c>
      <c r="C1274">
        <v>119.05</v>
      </c>
      <c r="D1274">
        <v>2.741E-2</v>
      </c>
      <c r="E1274" s="10">
        <f t="shared" si="136"/>
        <v>-8.3963061187943629E-4</v>
      </c>
      <c r="F1274">
        <f t="shared" si="137"/>
        <v>0.99916072177926973</v>
      </c>
      <c r="G1274">
        <f t="shared" si="138"/>
        <v>118.50738029420215</v>
      </c>
      <c r="H1274">
        <f t="shared" si="139"/>
        <v>2.2133926820948856E-2</v>
      </c>
      <c r="J1274" s="18">
        <f t="shared" si="140"/>
        <v>-13.644052069809543</v>
      </c>
      <c r="K1274">
        <f t="shared" si="141"/>
        <v>0.30378099779599665</v>
      </c>
      <c r="L1274">
        <f t="shared" si="142"/>
        <v>0</v>
      </c>
    </row>
    <row r="1275" spans="1:12" x14ac:dyDescent="0.3">
      <c r="A1275">
        <v>1274</v>
      </c>
      <c r="B1275" t="s">
        <v>1289</v>
      </c>
      <c r="C1275">
        <v>119.35</v>
      </c>
      <c r="D1275">
        <v>2.7149999999999997E-2</v>
      </c>
      <c r="E1275" s="10">
        <f t="shared" si="136"/>
        <v>2.5167798519673216E-3</v>
      </c>
      <c r="F1275">
        <f t="shared" si="137"/>
        <v>1.002519949601008</v>
      </c>
      <c r="G1275">
        <f t="shared" si="138"/>
        <v>118.81116129199815</v>
      </c>
      <c r="H1275">
        <f t="shared" si="139"/>
        <v>2.1049720084238915E-2</v>
      </c>
      <c r="J1275" s="18">
        <f t="shared" si="140"/>
        <v>-13.008974621487287</v>
      </c>
      <c r="K1275">
        <f t="shared" si="141"/>
        <v>1.5409962086939402</v>
      </c>
      <c r="L1275">
        <f t="shared" si="142"/>
        <v>0</v>
      </c>
    </row>
    <row r="1276" spans="1:12" x14ac:dyDescent="0.3">
      <c r="A1276">
        <v>1275</v>
      </c>
      <c r="B1276" t="s">
        <v>1290</v>
      </c>
      <c r="C1276">
        <v>120.9</v>
      </c>
      <c r="D1276">
        <v>2.725E-2</v>
      </c>
      <c r="E1276" s="10">
        <f t="shared" si="136"/>
        <v>1.2903404835908001E-2</v>
      </c>
      <c r="F1276">
        <f t="shared" si="137"/>
        <v>1.0129870129870131</v>
      </c>
      <c r="G1276">
        <f t="shared" si="138"/>
        <v>120.35215750069209</v>
      </c>
      <c r="H1276">
        <f t="shared" si="139"/>
        <v>2.1057185097449044E-2</v>
      </c>
      <c r="J1276" s="18">
        <f t="shared" si="140"/>
        <v>-13.182376016864328</v>
      </c>
      <c r="K1276">
        <f t="shared" si="141"/>
        <v>0.9426627911382468</v>
      </c>
      <c r="L1276">
        <f t="shared" si="142"/>
        <v>0</v>
      </c>
    </row>
    <row r="1277" spans="1:12" x14ac:dyDescent="0.3">
      <c r="A1277">
        <v>1276</v>
      </c>
      <c r="B1277" t="s">
        <v>1291</v>
      </c>
      <c r="C1277">
        <v>121.85</v>
      </c>
      <c r="D1277">
        <v>2.7400000000000001E-2</v>
      </c>
      <c r="E1277" s="10">
        <f t="shared" si="136"/>
        <v>7.8270224504681501E-3</v>
      </c>
      <c r="F1277">
        <f t="shared" si="137"/>
        <v>1.0078577336641852</v>
      </c>
      <c r="G1277">
        <f t="shared" si="138"/>
        <v>121.29482029183033</v>
      </c>
      <c r="H1277">
        <f t="shared" si="139"/>
        <v>2.0508069764816797E-2</v>
      </c>
      <c r="J1277" s="18">
        <f t="shared" si="140"/>
        <v>-12.939173674006891</v>
      </c>
      <c r="K1277">
        <f t="shared" si="141"/>
        <v>6.125376856531247</v>
      </c>
      <c r="L1277">
        <f t="shared" si="142"/>
        <v>0</v>
      </c>
    </row>
    <row r="1278" spans="1:12" x14ac:dyDescent="0.3">
      <c r="A1278">
        <v>1277</v>
      </c>
      <c r="B1278" t="s">
        <v>1292</v>
      </c>
      <c r="C1278">
        <v>128</v>
      </c>
      <c r="D1278">
        <v>2.724E-2</v>
      </c>
      <c r="E1278" s="10">
        <f t="shared" si="136"/>
        <v>4.9239483848401912E-2</v>
      </c>
      <c r="F1278">
        <f t="shared" si="137"/>
        <v>1.0504718916700861</v>
      </c>
      <c r="G1278">
        <f t="shared" si="138"/>
        <v>127.42019714836158</v>
      </c>
      <c r="H1278">
        <f t="shared" si="139"/>
        <v>2.1962282735417376E-2</v>
      </c>
      <c r="J1278" s="18">
        <f t="shared" si="140"/>
        <v>-14.556442577828788</v>
      </c>
      <c r="K1278">
        <f t="shared" si="141"/>
        <v>1.4895529406697392</v>
      </c>
      <c r="L1278">
        <f t="shared" si="142"/>
        <v>0</v>
      </c>
    </row>
    <row r="1279" spans="1:12" x14ac:dyDescent="0.3">
      <c r="A1279">
        <v>1278</v>
      </c>
      <c r="B1279" t="s">
        <v>1293</v>
      </c>
      <c r="C1279">
        <v>130.65</v>
      </c>
      <c r="D1279">
        <v>2.741E-2</v>
      </c>
      <c r="E1279" s="10">
        <f t="shared" si="136"/>
        <v>2.049172804700437E-2</v>
      </c>
      <c r="F1279">
        <f t="shared" si="137"/>
        <v>1.020703125</v>
      </c>
      <c r="G1279">
        <f t="shared" si="138"/>
        <v>130.05450848750536</v>
      </c>
      <c r="H1279">
        <f t="shared" si="139"/>
        <v>2.206899447994539E-2</v>
      </c>
      <c r="J1279" s="18">
        <f t="shared" si="140"/>
        <v>-14.929575477934716</v>
      </c>
      <c r="K1279">
        <f t="shared" si="141"/>
        <v>-1.144758398474039</v>
      </c>
      <c r="L1279">
        <f t="shared" si="142"/>
        <v>0</v>
      </c>
    </row>
    <row r="1280" spans="1:12" x14ac:dyDescent="0.3">
      <c r="A1280">
        <v>1279</v>
      </c>
      <c r="B1280" t="s">
        <v>1294</v>
      </c>
      <c r="C1280">
        <v>129.5</v>
      </c>
      <c r="D1280">
        <v>2.741E-2</v>
      </c>
      <c r="E1280" s="10">
        <f t="shared" si="136"/>
        <v>-8.8411108270291423E-3</v>
      </c>
      <c r="F1280">
        <f t="shared" si="137"/>
        <v>0.99119785686949857</v>
      </c>
      <c r="G1280">
        <f t="shared" si="138"/>
        <v>128.90975008903132</v>
      </c>
      <c r="H1280">
        <f t="shared" si="139"/>
        <v>2.2257169515472432E-2</v>
      </c>
      <c r="J1280" s="18">
        <f t="shared" si="140"/>
        <v>-14.924342273649426</v>
      </c>
      <c r="K1280">
        <f t="shared" si="141"/>
        <v>-4.2455894608189908</v>
      </c>
      <c r="L1280">
        <f t="shared" si="142"/>
        <v>0</v>
      </c>
    </row>
    <row r="1281" spans="1:12" x14ac:dyDescent="0.3">
      <c r="A1281">
        <v>1280</v>
      </c>
      <c r="B1281" t="s">
        <v>1295</v>
      </c>
      <c r="C1281">
        <v>135.75</v>
      </c>
      <c r="D1281">
        <v>2.7300000000000001E-2</v>
      </c>
      <c r="E1281" s="10">
        <f t="shared" si="136"/>
        <v>4.7134077674452393E-2</v>
      </c>
      <c r="F1281">
        <f t="shared" si="137"/>
        <v>1.0482625482625483</v>
      </c>
      <c r="G1281">
        <f t="shared" si="138"/>
        <v>135.13374055341654</v>
      </c>
      <c r="H1281">
        <f t="shared" si="139"/>
        <v>2.3293529969743113E-2</v>
      </c>
      <c r="J1281" s="18">
        <f t="shared" si="140"/>
        <v>-16.373390010748317</v>
      </c>
      <c r="K1281">
        <f t="shared" si="141"/>
        <v>-14.799032850421156</v>
      </c>
      <c r="L1281">
        <f t="shared" si="142"/>
        <v>0</v>
      </c>
    </row>
    <row r="1282" spans="1:12" x14ac:dyDescent="0.3">
      <c r="A1282">
        <v>1281</v>
      </c>
      <c r="B1282" t="s">
        <v>1296</v>
      </c>
      <c r="C1282">
        <v>134.44999999999999</v>
      </c>
      <c r="D1282">
        <v>2.7349999999999999E-2</v>
      </c>
      <c r="E1282" s="10">
        <f t="shared" si="136"/>
        <v>-9.6225760991712761E-3</v>
      </c>
      <c r="F1282">
        <f t="shared" si="137"/>
        <v>0.9904235727440146</v>
      </c>
      <c r="G1282">
        <f t="shared" si="138"/>
        <v>133.83852679147375</v>
      </c>
      <c r="H1282">
        <f t="shared" si="139"/>
        <v>2.300321455408303E-2</v>
      </c>
      <c r="J1282" s="18">
        <f t="shared" si="140"/>
        <v>-16.014344924875036</v>
      </c>
      <c r="K1282">
        <f t="shared" si="141"/>
        <v>-13.503819088478366</v>
      </c>
      <c r="L1282">
        <f t="shared" si="142"/>
        <v>0</v>
      </c>
    </row>
    <row r="1283" spans="1:12" x14ac:dyDescent="0.3">
      <c r="A1283">
        <v>1282</v>
      </c>
      <c r="B1283" t="s">
        <v>1297</v>
      </c>
      <c r="C1283">
        <v>132.5</v>
      </c>
      <c r="D1283">
        <v>2.7400000000000001E-2</v>
      </c>
      <c r="E1283" s="10">
        <f t="shared" ref="E1283:E1346" si="143">LN(C1283/C1282)</f>
        <v>-1.4609737288596644E-2</v>
      </c>
      <c r="F1283">
        <f t="shared" ref="F1283:F1346" si="144">C1283/C1282</f>
        <v>0.98549646708813698</v>
      </c>
      <c r="G1283">
        <f t="shared" ref="G1283:G1346" si="145">C1283*EXP(-2/12*D1283)</f>
        <v>131.89629617289717</v>
      </c>
      <c r="H1283">
        <f t="shared" si="139"/>
        <v>2.3286488664537079E-2</v>
      </c>
      <c r="J1283" s="18">
        <f t="shared" si="140"/>
        <v>-15.976296341376234</v>
      </c>
      <c r="K1283">
        <f t="shared" si="141"/>
        <v>-11.561588469901778</v>
      </c>
      <c r="L1283">
        <f t="shared" si="142"/>
        <v>0</v>
      </c>
    </row>
    <row r="1284" spans="1:12" x14ac:dyDescent="0.3">
      <c r="A1284">
        <v>1283</v>
      </c>
      <c r="B1284" t="s">
        <v>1298</v>
      </c>
      <c r="C1284">
        <v>135</v>
      </c>
      <c r="D1284">
        <v>2.7770000000000003E-2</v>
      </c>
      <c r="E1284" s="10">
        <f t="shared" si="143"/>
        <v>1.8692133012152546E-2</v>
      </c>
      <c r="F1284">
        <f t="shared" si="144"/>
        <v>1.0188679245283019</v>
      </c>
      <c r="G1284">
        <f t="shared" si="145"/>
        <v>134.37661872098803</v>
      </c>
      <c r="H1284">
        <f t="shared" si="139"/>
        <v>2.333017190033319E-2</v>
      </c>
      <c r="J1284" s="18">
        <f t="shared" si="140"/>
        <v>-16.307265732113081</v>
      </c>
      <c r="K1284">
        <f t="shared" si="141"/>
        <v>-14.041911017992646</v>
      </c>
      <c r="L1284">
        <f t="shared" si="142"/>
        <v>0</v>
      </c>
    </row>
    <row r="1285" spans="1:12" x14ac:dyDescent="0.3">
      <c r="A1285">
        <v>1284</v>
      </c>
      <c r="B1285" t="s">
        <v>1299</v>
      </c>
      <c r="C1285">
        <v>134.6</v>
      </c>
      <c r="D1285">
        <v>2.7770000000000003E-2</v>
      </c>
      <c r="E1285" s="10">
        <f t="shared" si="143"/>
        <v>-2.9673612278021122E-3</v>
      </c>
      <c r="F1285">
        <f t="shared" si="144"/>
        <v>0.99703703703703694</v>
      </c>
      <c r="G1285">
        <f t="shared" si="145"/>
        <v>133.97846577662955</v>
      </c>
      <c r="H1285">
        <f t="shared" si="139"/>
        <v>2.3410159175058457E-2</v>
      </c>
      <c r="J1285" s="18">
        <f t="shared" si="140"/>
        <v>-16.314691557558184</v>
      </c>
      <c r="K1285">
        <f t="shared" si="141"/>
        <v>-13.64375807363416</v>
      </c>
      <c r="L1285">
        <f t="shared" si="142"/>
        <v>0</v>
      </c>
    </row>
    <row r="1286" spans="1:12" x14ac:dyDescent="0.3">
      <c r="A1286">
        <v>1285</v>
      </c>
      <c r="B1286" t="s">
        <v>1300</v>
      </c>
      <c r="C1286">
        <v>135.1</v>
      </c>
      <c r="D1286">
        <v>2.7660000000000001E-2</v>
      </c>
      <c r="E1286" s="10">
        <f t="shared" si="143"/>
        <v>3.70782775552573E-3</v>
      </c>
      <c r="F1286">
        <f t="shared" si="144"/>
        <v>1.0037147102526003</v>
      </c>
      <c r="G1286">
        <f t="shared" si="145"/>
        <v>134.47862237588814</v>
      </c>
      <c r="H1286">
        <f t="shared" si="139"/>
        <v>2.3217236349944805E-2</v>
      </c>
      <c r="J1286" s="18">
        <f t="shared" si="140"/>
        <v>-16.240645045898159</v>
      </c>
      <c r="K1286">
        <f t="shared" si="141"/>
        <v>-14.143914672892748</v>
      </c>
      <c r="L1286">
        <f t="shared" si="142"/>
        <v>0</v>
      </c>
    </row>
    <row r="1287" spans="1:12" x14ac:dyDescent="0.3">
      <c r="A1287">
        <v>1286</v>
      </c>
      <c r="B1287" t="s">
        <v>1301</v>
      </c>
      <c r="C1287">
        <v>131.6</v>
      </c>
      <c r="D1287">
        <v>2.7759999999999996E-2</v>
      </c>
      <c r="E1287" s="10">
        <f t="shared" si="143"/>
        <v>-2.6248226074936327E-2</v>
      </c>
      <c r="F1287">
        <f t="shared" si="144"/>
        <v>0.97409326424870468</v>
      </c>
      <c r="G1287">
        <f t="shared" si="145"/>
        <v>130.992537014654</v>
      </c>
      <c r="H1287">
        <f t="shared" si="139"/>
        <v>2.4057020221506607E-2</v>
      </c>
      <c r="J1287" s="18">
        <f t="shared" si="140"/>
        <v>-16.391846833177347</v>
      </c>
      <c r="K1287">
        <f t="shared" si="141"/>
        <v>-10.657829311658617</v>
      </c>
      <c r="L1287">
        <f t="shared" si="142"/>
        <v>0</v>
      </c>
    </row>
    <row r="1288" spans="1:12" x14ac:dyDescent="0.3">
      <c r="A1288">
        <v>1287</v>
      </c>
      <c r="B1288" t="s">
        <v>1302</v>
      </c>
      <c r="C1288">
        <v>130.65</v>
      </c>
      <c r="D1288">
        <v>2.7859999999999999E-2</v>
      </c>
      <c r="E1288" s="10">
        <f t="shared" si="143"/>
        <v>-7.245026924595198E-3</v>
      </c>
      <c r="F1288">
        <f t="shared" si="144"/>
        <v>0.9927811550151977</v>
      </c>
      <c r="G1288">
        <f t="shared" si="145"/>
        <v>130.04475476513795</v>
      </c>
      <c r="H1288">
        <f t="shared" si="139"/>
        <v>2.2919783071594414E-2</v>
      </c>
      <c r="J1288" s="18">
        <f t="shared" si="140"/>
        <v>-15.503967291359919</v>
      </c>
      <c r="K1288">
        <f t="shared" si="141"/>
        <v>-9.7100470621425643</v>
      </c>
      <c r="L1288">
        <f t="shared" si="142"/>
        <v>0</v>
      </c>
    </row>
    <row r="1289" spans="1:12" x14ac:dyDescent="0.3">
      <c r="A1289">
        <v>1288</v>
      </c>
      <c r="B1289" t="s">
        <v>1303</v>
      </c>
      <c r="C1289">
        <v>131.35</v>
      </c>
      <c r="D1289">
        <v>2.8170000000000001E-2</v>
      </c>
      <c r="E1289" s="10">
        <f t="shared" si="143"/>
        <v>5.3435241649272018E-3</v>
      </c>
      <c r="F1289">
        <f t="shared" si="144"/>
        <v>1.0053578262533485</v>
      </c>
      <c r="G1289">
        <f t="shared" si="145"/>
        <v>130.73475716271122</v>
      </c>
      <c r="H1289">
        <f t="shared" si="139"/>
        <v>2.2753946943915932E-2</v>
      </c>
      <c r="J1289" s="18">
        <f t="shared" si="140"/>
        <v>-15.473455355800777</v>
      </c>
      <c r="K1289">
        <f t="shared" si="141"/>
        <v>-10.400049459715831</v>
      </c>
      <c r="L1289">
        <f t="shared" si="142"/>
        <v>0</v>
      </c>
    </row>
    <row r="1290" spans="1:12" x14ac:dyDescent="0.3">
      <c r="A1290">
        <v>1289</v>
      </c>
      <c r="B1290" t="s">
        <v>1304</v>
      </c>
      <c r="C1290">
        <v>125.25</v>
      </c>
      <c r="D1290">
        <v>2.8130000000000002E-2</v>
      </c>
      <c r="E1290" s="10">
        <f t="shared" si="143"/>
        <v>-4.7553776166574697E-2</v>
      </c>
      <c r="F1290">
        <f t="shared" si="144"/>
        <v>0.95355919299581271</v>
      </c>
      <c r="G1290">
        <f t="shared" si="145"/>
        <v>124.66416062821233</v>
      </c>
      <c r="H1290">
        <f t="shared" si="139"/>
        <v>2.4585206759233352E-2</v>
      </c>
      <c r="J1290" s="18">
        <f t="shared" si="140"/>
        <v>-15.942447036530959</v>
      </c>
      <c r="K1290">
        <f t="shared" si="141"/>
        <v>-4.3294529252169411</v>
      </c>
      <c r="L1290">
        <f t="shared" si="142"/>
        <v>0</v>
      </c>
    </row>
    <row r="1291" spans="1:12" x14ac:dyDescent="0.3">
      <c r="A1291">
        <v>1290</v>
      </c>
      <c r="B1291" t="s">
        <v>1305</v>
      </c>
      <c r="C1291">
        <v>120.9</v>
      </c>
      <c r="D1291">
        <v>2.8119999999999999E-2</v>
      </c>
      <c r="E1291" s="10">
        <f t="shared" si="143"/>
        <v>-3.5347982344227105E-2</v>
      </c>
      <c r="F1291">
        <f t="shared" si="144"/>
        <v>0.96526946107784439</v>
      </c>
      <c r="G1291">
        <f t="shared" si="145"/>
        <v>120.33470770299539</v>
      </c>
      <c r="H1291">
        <f t="shared" si="139"/>
        <v>2.559311320034462E-2</v>
      </c>
      <c r="J1291" s="18">
        <f t="shared" si="140"/>
        <v>-16.019668527321741</v>
      </c>
      <c r="K1291">
        <f t="shared" si="141"/>
        <v>-4.0190447452082765</v>
      </c>
      <c r="L1291">
        <f t="shared" si="142"/>
        <v>0</v>
      </c>
    </row>
    <row r="1292" spans="1:12" x14ac:dyDescent="0.3">
      <c r="A1292">
        <v>1291</v>
      </c>
      <c r="B1292" t="s">
        <v>1306</v>
      </c>
      <c r="C1292">
        <v>122.35</v>
      </c>
      <c r="D1292">
        <v>2.8119999999999999E-2</v>
      </c>
      <c r="E1292" s="10">
        <f t="shared" si="143"/>
        <v>1.1922032267933516E-2</v>
      </c>
      <c r="F1292">
        <f t="shared" si="144"/>
        <v>1.0119933829611247</v>
      </c>
      <c r="G1292">
        <f t="shared" si="145"/>
        <v>121.77792793599242</v>
      </c>
      <c r="H1292">
        <f t="shared" si="139"/>
        <v>2.5587192951889475E-2</v>
      </c>
      <c r="J1292" s="18">
        <f t="shared" si="140"/>
        <v>-16.208048402278752</v>
      </c>
      <c r="K1292">
        <f t="shared" si="141"/>
        <v>-8.7960044323685338</v>
      </c>
      <c r="L1292">
        <f t="shared" si="142"/>
        <v>0</v>
      </c>
    </row>
    <row r="1293" spans="1:12" x14ac:dyDescent="0.3">
      <c r="A1293">
        <v>1292</v>
      </c>
      <c r="B1293" t="s">
        <v>1307</v>
      </c>
      <c r="C1293">
        <v>122.05</v>
      </c>
      <c r="D1293">
        <v>2.818E-2</v>
      </c>
      <c r="E1293" s="10">
        <f t="shared" si="143"/>
        <v>-2.4549930497115464E-3</v>
      </c>
      <c r="F1293">
        <f t="shared" si="144"/>
        <v>0.99754801798120152</v>
      </c>
      <c r="G1293">
        <f t="shared" si="145"/>
        <v>121.47811585917432</v>
      </c>
      <c r="H1293">
        <f t="shared" si="139"/>
        <v>2.5579436989652902E-2</v>
      </c>
      <c r="J1293" s="18">
        <f t="shared" si="140"/>
        <v>-16.163244006201833</v>
      </c>
      <c r="K1293">
        <f t="shared" si="141"/>
        <v>-8.4961923555504342</v>
      </c>
      <c r="L1293">
        <f t="shared" si="142"/>
        <v>0</v>
      </c>
    </row>
    <row r="1294" spans="1:12" x14ac:dyDescent="0.3">
      <c r="A1294">
        <v>1293</v>
      </c>
      <c r="B1294" t="s">
        <v>1308</v>
      </c>
      <c r="C1294">
        <v>125</v>
      </c>
      <c r="D1294">
        <v>2.8130000000000002E-2</v>
      </c>
      <c r="E1294" s="10">
        <f t="shared" si="143"/>
        <v>2.3882940463332149E-2</v>
      </c>
      <c r="F1294">
        <f t="shared" si="144"/>
        <v>1.024170421958214</v>
      </c>
      <c r="G1294">
        <f t="shared" si="145"/>
        <v>124.41532996827578</v>
      </c>
      <c r="H1294">
        <f t="shared" si="139"/>
        <v>2.5771224170781835E-2</v>
      </c>
      <c r="J1294" s="18">
        <f t="shared" si="140"/>
        <v>-16.678171870474802</v>
      </c>
      <c r="K1294">
        <f t="shared" si="141"/>
        <v>-11.433406464651895</v>
      </c>
      <c r="L1294">
        <f t="shared" si="142"/>
        <v>0</v>
      </c>
    </row>
    <row r="1295" spans="1:12" x14ac:dyDescent="0.3">
      <c r="A1295">
        <v>1294</v>
      </c>
      <c r="B1295" t="s">
        <v>1309</v>
      </c>
      <c r="C1295">
        <v>126.4</v>
      </c>
      <c r="D1295">
        <v>2.7660000000000001E-2</v>
      </c>
      <c r="E1295" s="10">
        <f t="shared" si="143"/>
        <v>1.1137744410456021E-2</v>
      </c>
      <c r="F1295">
        <f t="shared" si="144"/>
        <v>1.0112000000000001</v>
      </c>
      <c r="G1295">
        <f t="shared" si="145"/>
        <v>125.81863707114924</v>
      </c>
      <c r="H1295">
        <f t="shared" si="139"/>
        <v>2.4490306770442293E-2</v>
      </c>
      <c r="J1295" s="18">
        <f t="shared" si="140"/>
        <v>-16.02797669195002</v>
      </c>
      <c r="K1295">
        <f t="shared" si="141"/>
        <v>-15.276635844024028</v>
      </c>
      <c r="L1295">
        <f t="shared" si="142"/>
        <v>0</v>
      </c>
    </row>
    <row r="1296" spans="1:12" x14ac:dyDescent="0.3">
      <c r="A1296">
        <v>1295</v>
      </c>
      <c r="B1296" t="s">
        <v>1310</v>
      </c>
      <c r="C1296">
        <v>123.95</v>
      </c>
      <c r="D1296">
        <v>2.7660000000000001E-2</v>
      </c>
      <c r="E1296" s="10">
        <f t="shared" si="143"/>
        <v>-1.9573223231557586E-2</v>
      </c>
      <c r="F1296">
        <f t="shared" si="144"/>
        <v>0.98061708860759489</v>
      </c>
      <c r="G1296">
        <f t="shared" si="145"/>
        <v>123.37990557728598</v>
      </c>
      <c r="H1296">
        <f t="shared" si="139"/>
        <v>2.4747374679209989E-2</v>
      </c>
      <c r="J1296" s="18">
        <f t="shared" si="140"/>
        <v>-15.88228802967412</v>
      </c>
      <c r="K1296">
        <f t="shared" si="141"/>
        <v>-12.83790435016077</v>
      </c>
      <c r="L1296">
        <f t="shared" si="142"/>
        <v>0</v>
      </c>
    </row>
    <row r="1297" spans="1:12" x14ac:dyDescent="0.3">
      <c r="A1297">
        <v>1296</v>
      </c>
      <c r="B1297" t="s">
        <v>1311</v>
      </c>
      <c r="C1297">
        <v>123.05</v>
      </c>
      <c r="D1297">
        <v>2.7349999999999999E-2</v>
      </c>
      <c r="E1297" s="10">
        <f t="shared" si="143"/>
        <v>-7.2874816441347154E-3</v>
      </c>
      <c r="F1297">
        <f t="shared" si="144"/>
        <v>0.99273900766438072</v>
      </c>
      <c r="G1297">
        <f t="shared" si="145"/>
        <v>122.49037353433134</v>
      </c>
      <c r="H1297">
        <f t="shared" si="139"/>
        <v>2.4805040682727233E-2</v>
      </c>
      <c r="J1297" s="18">
        <f t="shared" si="140"/>
        <v>-15.80452338055207</v>
      </c>
      <c r="K1297">
        <f t="shared" si="141"/>
        <v>-11.948372307206128</v>
      </c>
      <c r="L1297">
        <f t="shared" si="142"/>
        <v>0</v>
      </c>
    </row>
    <row r="1298" spans="1:12" x14ac:dyDescent="0.3">
      <c r="A1298">
        <v>1297</v>
      </c>
      <c r="B1298" t="s">
        <v>1312</v>
      </c>
      <c r="C1298">
        <v>126.1</v>
      </c>
      <c r="D1298">
        <v>2.7770000000000003E-2</v>
      </c>
      <c r="E1298" s="10">
        <f t="shared" si="143"/>
        <v>2.4484466133808974E-2</v>
      </c>
      <c r="F1298">
        <f t="shared" si="144"/>
        <v>1.0247866720845185</v>
      </c>
      <c r="G1298">
        <f t="shared" si="145"/>
        <v>125.51771570901178</v>
      </c>
      <c r="H1298">
        <f t="shared" si="139"/>
        <v>2.512642102418737E-2</v>
      </c>
      <c r="J1298" s="18">
        <f t="shared" si="140"/>
        <v>-16.404959410665271</v>
      </c>
      <c r="K1298">
        <f t="shared" si="141"/>
        <v>-14.97571448188657</v>
      </c>
      <c r="L1298">
        <f t="shared" si="142"/>
        <v>0</v>
      </c>
    </row>
    <row r="1299" spans="1:12" x14ac:dyDescent="0.3">
      <c r="A1299">
        <v>1298</v>
      </c>
      <c r="B1299" t="s">
        <v>1313</v>
      </c>
      <c r="C1299">
        <v>124.7</v>
      </c>
      <c r="D1299">
        <v>2.741E-2</v>
      </c>
      <c r="E1299" s="10">
        <f t="shared" si="143"/>
        <v>-1.1164390284883068E-2</v>
      </c>
      <c r="F1299">
        <f t="shared" si="144"/>
        <v>0.98889770023790646</v>
      </c>
      <c r="G1299">
        <f t="shared" si="145"/>
        <v>124.13162807800931</v>
      </c>
      <c r="H1299">
        <f t="shared" si="139"/>
        <v>2.4721980161346198E-2</v>
      </c>
      <c r="J1299" s="18">
        <f t="shared" si="140"/>
        <v>-15.962657879492138</v>
      </c>
      <c r="K1299">
        <f t="shared" si="141"/>
        <v>-13.589626850884102</v>
      </c>
      <c r="L1299">
        <f t="shared" si="142"/>
        <v>0</v>
      </c>
    </row>
    <row r="1300" spans="1:12" x14ac:dyDescent="0.3">
      <c r="A1300">
        <v>1299</v>
      </c>
      <c r="B1300" t="s">
        <v>1314</v>
      </c>
      <c r="C1300">
        <v>121.95</v>
      </c>
      <c r="D1300">
        <v>2.7459999999999998E-2</v>
      </c>
      <c r="E1300" s="10">
        <f t="shared" si="143"/>
        <v>-2.2299728024061428E-2</v>
      </c>
      <c r="F1300">
        <f t="shared" si="144"/>
        <v>0.97794707297514039</v>
      </c>
      <c r="G1300">
        <f t="shared" si="145"/>
        <v>121.3931507287235</v>
      </c>
      <c r="H1300">
        <f t="shared" si="139"/>
        <v>2.3090556531030801E-2</v>
      </c>
      <c r="J1300" s="18">
        <f t="shared" si="140"/>
        <v>-14.580354543080132</v>
      </c>
      <c r="K1300">
        <f t="shared" si="141"/>
        <v>-10.851149501598286</v>
      </c>
      <c r="L1300">
        <f t="shared" si="142"/>
        <v>0</v>
      </c>
    </row>
    <row r="1301" spans="1:12" x14ac:dyDescent="0.3">
      <c r="A1301">
        <v>1300</v>
      </c>
      <c r="B1301" t="s">
        <v>1315</v>
      </c>
      <c r="C1301">
        <v>116.85</v>
      </c>
      <c r="D1301">
        <v>2.75E-2</v>
      </c>
      <c r="E1301" s="10">
        <f t="shared" si="143"/>
        <v>-4.272006367706243E-2</v>
      </c>
      <c r="F1301">
        <f t="shared" si="144"/>
        <v>0.95817958179581786</v>
      </c>
      <c r="G1301">
        <f t="shared" si="145"/>
        <v>116.31566295778711</v>
      </c>
      <c r="H1301">
        <f t="shared" si="139"/>
        <v>2.413542438015116E-2</v>
      </c>
      <c r="J1301" s="18">
        <f t="shared" si="140"/>
        <v>-14.602682428514502</v>
      </c>
      <c r="K1301">
        <f t="shared" si="141"/>
        <v>-5.7736617306618996</v>
      </c>
      <c r="L1301">
        <f t="shared" si="142"/>
        <v>0</v>
      </c>
    </row>
    <row r="1302" spans="1:12" x14ac:dyDescent="0.3">
      <c r="A1302">
        <v>1301</v>
      </c>
      <c r="B1302" t="s">
        <v>1316</v>
      </c>
      <c r="C1302">
        <v>113.5</v>
      </c>
      <c r="D1302">
        <v>2.7450000000000002E-2</v>
      </c>
      <c r="E1302" s="10">
        <f t="shared" si="143"/>
        <v>-2.9088224063409541E-2</v>
      </c>
      <c r="F1302">
        <f t="shared" si="144"/>
        <v>0.97133076593923839</v>
      </c>
      <c r="G1302">
        <f t="shared" si="145"/>
        <v>112.98192350362389</v>
      </c>
      <c r="H1302">
        <f t="shared" si="139"/>
        <v>2.3931620875783238E-2</v>
      </c>
      <c r="J1302" s="18">
        <f t="shared" si="140"/>
        <v>-14.064379582138825</v>
      </c>
      <c r="K1302">
        <f t="shared" si="141"/>
        <v>-2.4399222764986774</v>
      </c>
      <c r="L1302">
        <f t="shared" si="142"/>
        <v>0</v>
      </c>
    </row>
    <row r="1303" spans="1:12" x14ac:dyDescent="0.3">
      <c r="A1303">
        <v>1302</v>
      </c>
      <c r="B1303" t="s">
        <v>1317</v>
      </c>
      <c r="C1303">
        <v>114.85</v>
      </c>
      <c r="D1303">
        <v>2.7450000000000002E-2</v>
      </c>
      <c r="E1303" s="10">
        <f t="shared" si="143"/>
        <v>1.1824092213649742E-2</v>
      </c>
      <c r="F1303">
        <f t="shared" si="144"/>
        <v>1.0118942731277532</v>
      </c>
      <c r="G1303">
        <f t="shared" si="145"/>
        <v>114.32576136027491</v>
      </c>
      <c r="H1303">
        <f t="shared" si="139"/>
        <v>2.3196316731261643E-2</v>
      </c>
      <c r="J1303" s="18">
        <f t="shared" si="140"/>
        <v>-13.794394213622088</v>
      </c>
      <c r="K1303">
        <f t="shared" si="141"/>
        <v>-3.7837601331496984</v>
      </c>
      <c r="L1303">
        <f t="shared" si="142"/>
        <v>0</v>
      </c>
    </row>
    <row r="1304" spans="1:12" x14ac:dyDescent="0.3">
      <c r="A1304">
        <v>1303</v>
      </c>
      <c r="B1304" t="s">
        <v>1318</v>
      </c>
      <c r="C1304">
        <v>114.6</v>
      </c>
      <c r="D1304">
        <v>2.751E-2</v>
      </c>
      <c r="E1304" s="10">
        <f t="shared" si="143"/>
        <v>-2.1791248544680568E-3</v>
      </c>
      <c r="F1304">
        <f t="shared" si="144"/>
        <v>0.99782324771441011</v>
      </c>
      <c r="G1304">
        <f t="shared" si="145"/>
        <v>114.07576173461098</v>
      </c>
      <c r="H1304">
        <f t="shared" si="139"/>
        <v>2.3196838119274248E-2</v>
      </c>
      <c r="J1304" s="18">
        <f t="shared" si="140"/>
        <v>-13.764538972705381</v>
      </c>
      <c r="K1304">
        <f t="shared" si="141"/>
        <v>-3.5337605074857663</v>
      </c>
      <c r="L1304">
        <f t="shared" si="142"/>
        <v>0</v>
      </c>
    </row>
    <row r="1305" spans="1:12" x14ac:dyDescent="0.3">
      <c r="A1305">
        <v>1304</v>
      </c>
      <c r="B1305" t="s">
        <v>1319</v>
      </c>
      <c r="C1305">
        <v>111.05</v>
      </c>
      <c r="D1305">
        <v>2.751E-2</v>
      </c>
      <c r="E1305" s="10">
        <f t="shared" si="143"/>
        <v>-3.1467253940202722E-2</v>
      </c>
      <c r="F1305">
        <f t="shared" si="144"/>
        <v>0.96902268760907506</v>
      </c>
      <c r="G1305">
        <f t="shared" si="145"/>
        <v>110.54200122712521</v>
      </c>
      <c r="H1305">
        <f t="shared" si="139"/>
        <v>2.3826783351786333E-2</v>
      </c>
      <c r="J1305" s="18">
        <f t="shared" si="140"/>
        <v>-13.700368205837638</v>
      </c>
      <c r="K1305">
        <f t="shared" si="141"/>
        <v>0.8942113898338846</v>
      </c>
      <c r="L1305">
        <f t="shared" si="142"/>
        <v>0</v>
      </c>
    </row>
    <row r="1306" spans="1:12" x14ac:dyDescent="0.3">
      <c r="A1306">
        <v>1305</v>
      </c>
      <c r="B1306" t="s">
        <v>1320</v>
      </c>
      <c r="C1306">
        <v>112.55</v>
      </c>
      <c r="D1306">
        <v>2.75E-2</v>
      </c>
      <c r="E1306" s="10">
        <f t="shared" si="143"/>
        <v>1.3417017012304836E-2</v>
      </c>
      <c r="F1306">
        <f t="shared" si="144"/>
        <v>1.0135074290859973</v>
      </c>
      <c r="G1306">
        <f t="shared" si="145"/>
        <v>112.03532619511287</v>
      </c>
      <c r="H1306">
        <f t="shared" si="139"/>
        <v>2.3838342273959801E-2</v>
      </c>
      <c r="J1306" s="18">
        <f t="shared" si="140"/>
        <v>-13.892184251368308</v>
      </c>
      <c r="K1306">
        <f t="shared" si="141"/>
        <v>-0.59911357815377642</v>
      </c>
      <c r="L1306">
        <f t="shared" si="142"/>
        <v>0</v>
      </c>
    </row>
    <row r="1307" spans="1:12" x14ac:dyDescent="0.3">
      <c r="A1307">
        <v>1306</v>
      </c>
      <c r="B1307" t="s">
        <v>1321</v>
      </c>
      <c r="C1307">
        <v>111.95</v>
      </c>
      <c r="D1307">
        <v>2.76E-2</v>
      </c>
      <c r="E1307" s="10">
        <f t="shared" si="143"/>
        <v>-5.3452243079773901E-3</v>
      </c>
      <c r="F1307">
        <f t="shared" si="144"/>
        <v>0.99466903598400713</v>
      </c>
      <c r="G1307">
        <f t="shared" si="145"/>
        <v>111.4362126169591</v>
      </c>
      <c r="H1307">
        <f t="shared" si="139"/>
        <v>2.3764948119000991E-2</v>
      </c>
      <c r="J1307" s="18">
        <f t="shared" si="140"/>
        <v>-13.775352294563547</v>
      </c>
      <c r="K1307">
        <f t="shared" si="141"/>
        <v>5.9958087334407963</v>
      </c>
      <c r="L1307">
        <f t="shared" si="142"/>
        <v>0</v>
      </c>
    </row>
    <row r="1308" spans="1:12" x14ac:dyDescent="0.3">
      <c r="A1308">
        <v>1307</v>
      </c>
      <c r="B1308" t="s">
        <v>1322</v>
      </c>
      <c r="C1308">
        <v>118</v>
      </c>
      <c r="D1308">
        <v>2.895E-2</v>
      </c>
      <c r="E1308" s="10">
        <f t="shared" si="143"/>
        <v>5.2632281420900928E-2</v>
      </c>
      <c r="F1308">
        <f t="shared" si="144"/>
        <v>1.0540419830281376</v>
      </c>
      <c r="G1308">
        <f t="shared" si="145"/>
        <v>117.43202135039989</v>
      </c>
      <c r="H1308">
        <f t="shared" si="139"/>
        <v>2.402787410069104E-2</v>
      </c>
      <c r="J1308" s="18">
        <f t="shared" si="140"/>
        <v>-14.677138239352484</v>
      </c>
      <c r="K1308">
        <f t="shared" si="141"/>
        <v>1.0968782936823942</v>
      </c>
      <c r="L1308">
        <f t="shared" si="142"/>
        <v>0</v>
      </c>
    </row>
    <row r="1309" spans="1:12" x14ac:dyDescent="0.3">
      <c r="A1309">
        <v>1308</v>
      </c>
      <c r="B1309" t="s">
        <v>1323</v>
      </c>
      <c r="C1309">
        <v>121.85</v>
      </c>
      <c r="D1309">
        <v>2.844E-2</v>
      </c>
      <c r="E1309" s="10">
        <f t="shared" si="143"/>
        <v>3.2106155605550322E-2</v>
      </c>
      <c r="F1309">
        <f t="shared" si="144"/>
        <v>1.0326271186440676</v>
      </c>
      <c r="G1309">
        <f t="shared" si="145"/>
        <v>121.27379767832556</v>
      </c>
      <c r="H1309">
        <f t="shared" si="139"/>
        <v>2.45034878782374E-2</v>
      </c>
      <c r="J1309" s="18">
        <f t="shared" si="140"/>
        <v>-15.457326676436121</v>
      </c>
      <c r="K1309">
        <f t="shared" si="141"/>
        <v>-2.7448980342432776</v>
      </c>
      <c r="L1309">
        <f t="shared" si="142"/>
        <v>0</v>
      </c>
    </row>
    <row r="1310" spans="1:12" x14ac:dyDescent="0.3">
      <c r="A1310">
        <v>1309</v>
      </c>
      <c r="B1310" t="s">
        <v>1324</v>
      </c>
      <c r="C1310">
        <v>119.75</v>
      </c>
      <c r="D1310">
        <v>2.8380000000000002E-2</v>
      </c>
      <c r="E1310" s="10">
        <f t="shared" si="143"/>
        <v>-1.7384543780190612E-2</v>
      </c>
      <c r="F1310">
        <f t="shared" si="144"/>
        <v>0.98276569552728765</v>
      </c>
      <c r="G1310">
        <f t="shared" si="145"/>
        <v>119.18491996781565</v>
      </c>
      <c r="H1310">
        <f t="shared" si="139"/>
        <v>2.4631151063796632E-2</v>
      </c>
      <c r="J1310" s="18">
        <f t="shared" si="140"/>
        <v>-15.270227859572337</v>
      </c>
      <c r="K1310">
        <f t="shared" si="141"/>
        <v>-0.65602032373335817</v>
      </c>
      <c r="L1310">
        <f t="shared" si="142"/>
        <v>0</v>
      </c>
    </row>
    <row r="1311" spans="1:12" x14ac:dyDescent="0.3">
      <c r="A1311">
        <v>1310</v>
      </c>
      <c r="B1311" t="s">
        <v>1325</v>
      </c>
      <c r="C1311">
        <v>124.8</v>
      </c>
      <c r="D1311">
        <v>2.8629999999999999E-2</v>
      </c>
      <c r="E1311" s="10">
        <f t="shared" si="143"/>
        <v>4.1306219644302561E-2</v>
      </c>
      <c r="F1311">
        <f t="shared" si="144"/>
        <v>1.0421711899791231</v>
      </c>
      <c r="G1311">
        <f t="shared" si="145"/>
        <v>124.20591451616768</v>
      </c>
      <c r="H1311">
        <f t="shared" si="139"/>
        <v>2.4245264936486158E-2</v>
      </c>
      <c r="J1311" s="18">
        <f t="shared" si="140"/>
        <v>-15.664217747685798</v>
      </c>
      <c r="K1311">
        <f t="shared" si="141"/>
        <v>-5.6770148720853939</v>
      </c>
      <c r="L1311">
        <f t="shared" si="142"/>
        <v>0</v>
      </c>
    </row>
    <row r="1312" spans="1:12" x14ac:dyDescent="0.3">
      <c r="A1312">
        <v>1311</v>
      </c>
      <c r="B1312" t="s">
        <v>1326</v>
      </c>
      <c r="C1312">
        <v>124.4</v>
      </c>
      <c r="D1312">
        <v>2.879E-2</v>
      </c>
      <c r="E1312" s="10">
        <f t="shared" si="143"/>
        <v>-3.2102756302480988E-3</v>
      </c>
      <c r="F1312">
        <f t="shared" si="144"/>
        <v>0.99679487179487192</v>
      </c>
      <c r="G1312">
        <f t="shared" si="145"/>
        <v>123.80451713849804</v>
      </c>
      <c r="H1312">
        <f t="shared" si="139"/>
        <v>2.4211316317443519E-2</v>
      </c>
      <c r="J1312" s="18">
        <f t="shared" si="140"/>
        <v>-15.591733139977052</v>
      </c>
      <c r="K1312">
        <f t="shared" si="141"/>
        <v>-5.275617494415755</v>
      </c>
      <c r="L1312">
        <f t="shared" si="142"/>
        <v>0</v>
      </c>
    </row>
    <row r="1313" spans="1:12" x14ac:dyDescent="0.3">
      <c r="A1313">
        <v>1312</v>
      </c>
      <c r="B1313" t="s">
        <v>1327</v>
      </c>
      <c r="C1313">
        <v>129.6</v>
      </c>
      <c r="D1313">
        <v>2.895E-2</v>
      </c>
      <c r="E1313" s="10">
        <f t="shared" si="143"/>
        <v>4.0950603613095063E-2</v>
      </c>
      <c r="F1313">
        <f t="shared" si="144"/>
        <v>1.0418006430868165</v>
      </c>
      <c r="G1313">
        <f t="shared" si="145"/>
        <v>128.97618616111717</v>
      </c>
      <c r="H1313">
        <f t="shared" ref="H1313:H1376" si="146">SQRT(_xlfn.VAR.S(E1284:E1313))</f>
        <v>2.5358004042919657E-2</v>
      </c>
      <c r="J1313" s="18">
        <f t="shared" ref="J1313:J1376" si="147">-G1313*$P$3*$Q$3*H1313</f>
        <v>-17.012341734994937</v>
      </c>
      <c r="K1313">
        <f t="shared" si="141"/>
        <v>-10.447286517034883</v>
      </c>
      <c r="L1313">
        <f t="shared" si="142"/>
        <v>0</v>
      </c>
    </row>
    <row r="1314" spans="1:12" x14ac:dyDescent="0.3">
      <c r="A1314">
        <v>1313</v>
      </c>
      <c r="B1314" t="s">
        <v>1328</v>
      </c>
      <c r="C1314">
        <v>130.44999999999999</v>
      </c>
      <c r="D1314">
        <v>2.8639999999999999E-2</v>
      </c>
      <c r="E1314" s="10">
        <f t="shared" si="143"/>
        <v>6.5372276645630101E-3</v>
      </c>
      <c r="F1314">
        <f t="shared" si="144"/>
        <v>1.0065586419753085</v>
      </c>
      <c r="G1314">
        <f t="shared" si="145"/>
        <v>129.82880243766556</v>
      </c>
      <c r="H1314">
        <f t="shared" si="146"/>
        <v>2.5132960267375482E-2</v>
      </c>
      <c r="J1314" s="18">
        <f t="shared" si="147"/>
        <v>-16.972827460884506</v>
      </c>
      <c r="K1314">
        <f t="shared" ref="K1314:K1377" si="148">+MIN(G1315-G1314,G1316-G1314,G1317-G1314,G1318-G1314,G1319-G1314,G1320-G1314,G1321-G1314,G1322-G1314,G1323-G1314,G1324-G1314)</f>
        <v>-11.299902793583271</v>
      </c>
      <c r="L1314">
        <f t="shared" ref="L1314:L1377" si="149">+IF(K1314&lt;J1314,1,0)</f>
        <v>0</v>
      </c>
    </row>
    <row r="1315" spans="1:12" x14ac:dyDescent="0.3">
      <c r="A1315">
        <v>1314</v>
      </c>
      <c r="B1315" t="s">
        <v>1329</v>
      </c>
      <c r="C1315">
        <v>128</v>
      </c>
      <c r="D1315">
        <v>2.8490000000000001E-2</v>
      </c>
      <c r="E1315" s="10">
        <f t="shared" si="143"/>
        <v>-1.8959747663120152E-2</v>
      </c>
      <c r="F1315">
        <f t="shared" si="144"/>
        <v>0.98121885779992346</v>
      </c>
      <c r="G1315">
        <f t="shared" si="145"/>
        <v>127.3936540389589</v>
      </c>
      <c r="H1315">
        <f t="shared" si="146"/>
        <v>2.5341728998846992E-2</v>
      </c>
      <c r="J1315" s="18">
        <f t="shared" si="147"/>
        <v>-16.792816316622538</v>
      </c>
      <c r="K1315">
        <f t="shared" si="148"/>
        <v>-8.8647543948766128</v>
      </c>
      <c r="L1315">
        <f t="shared" si="149"/>
        <v>0</v>
      </c>
    </row>
    <row r="1316" spans="1:12" x14ac:dyDescent="0.3">
      <c r="A1316">
        <v>1315</v>
      </c>
      <c r="B1316" t="s">
        <v>1330</v>
      </c>
      <c r="C1316">
        <v>125.15</v>
      </c>
      <c r="D1316">
        <v>2.8690000000000004E-2</v>
      </c>
      <c r="E1316" s="10">
        <f t="shared" si="143"/>
        <v>-2.2517246041833899E-2</v>
      </c>
      <c r="F1316">
        <f t="shared" si="144"/>
        <v>0.97773437500000004</v>
      </c>
      <c r="G1316">
        <f t="shared" si="145"/>
        <v>124.55300287478835</v>
      </c>
      <c r="H1316">
        <f t="shared" si="146"/>
        <v>2.5600609767326116E-2</v>
      </c>
      <c r="J1316" s="18">
        <f t="shared" si="147"/>
        <v>-16.586089813947179</v>
      </c>
      <c r="K1316">
        <f t="shared" si="148"/>
        <v>-6.1064502123660844</v>
      </c>
      <c r="L1316">
        <f t="shared" si="149"/>
        <v>0</v>
      </c>
    </row>
    <row r="1317" spans="1:12" x14ac:dyDescent="0.3">
      <c r="A1317">
        <v>1316</v>
      </c>
      <c r="B1317" t="s">
        <v>1331</v>
      </c>
      <c r="C1317">
        <v>120.7</v>
      </c>
      <c r="D1317">
        <v>2.8679999999999997E-2</v>
      </c>
      <c r="E1317" s="10">
        <f t="shared" si="143"/>
        <v>-3.620488977429747E-2</v>
      </c>
      <c r="F1317">
        <f t="shared" si="144"/>
        <v>0.964442668797443</v>
      </c>
      <c r="G1317">
        <f t="shared" si="145"/>
        <v>120.12443070651413</v>
      </c>
      <c r="H1317">
        <f t="shared" si="146"/>
        <v>2.5980154957311149E-2</v>
      </c>
      <c r="J1317" s="18">
        <f t="shared" si="147"/>
        <v>-16.233515504874539</v>
      </c>
      <c r="K1317">
        <f t="shared" si="148"/>
        <v>-6.8976113485772288</v>
      </c>
      <c r="L1317">
        <f t="shared" si="149"/>
        <v>0</v>
      </c>
    </row>
    <row r="1318" spans="1:12" x14ac:dyDescent="0.3">
      <c r="A1318">
        <v>1317</v>
      </c>
      <c r="B1318" t="s">
        <v>1332</v>
      </c>
      <c r="C1318">
        <v>119.1</v>
      </c>
      <c r="D1318">
        <v>2.8839999999999998E-2</v>
      </c>
      <c r="E1318" s="10">
        <f t="shared" si="143"/>
        <v>-1.3344651742231498E-2</v>
      </c>
      <c r="F1318">
        <f t="shared" si="144"/>
        <v>0.98674399337199659</v>
      </c>
      <c r="G1318">
        <f t="shared" si="145"/>
        <v>118.52889964408229</v>
      </c>
      <c r="H1318">
        <f t="shared" si="146"/>
        <v>2.6039278318031728E-2</v>
      </c>
      <c r="J1318" s="18">
        <f t="shared" si="147"/>
        <v>-16.054348892386709</v>
      </c>
      <c r="K1318">
        <f t="shared" si="148"/>
        <v>-5.3020802861453831</v>
      </c>
      <c r="L1318">
        <f t="shared" si="149"/>
        <v>0</v>
      </c>
    </row>
    <row r="1319" spans="1:12" x14ac:dyDescent="0.3">
      <c r="A1319">
        <v>1318</v>
      </c>
      <c r="B1319" t="s">
        <v>1333</v>
      </c>
      <c r="C1319">
        <v>122.7</v>
      </c>
      <c r="D1319">
        <v>2.8330000000000001E-2</v>
      </c>
      <c r="E1319" s="10">
        <f t="shared" si="143"/>
        <v>2.9778875355611391E-2</v>
      </c>
      <c r="F1319">
        <f t="shared" si="144"/>
        <v>1.0302267002518892</v>
      </c>
      <c r="G1319">
        <f t="shared" si="145"/>
        <v>122.12201709511002</v>
      </c>
      <c r="H1319">
        <f t="shared" si="146"/>
        <v>2.6686159218171752E-2</v>
      </c>
      <c r="J1319" s="18">
        <f t="shared" si="147"/>
        <v>-16.951945301973819</v>
      </c>
      <c r="K1319">
        <f t="shared" si="148"/>
        <v>-8.8951977371731203</v>
      </c>
      <c r="L1319">
        <f t="shared" si="149"/>
        <v>0</v>
      </c>
    </row>
    <row r="1320" spans="1:12" x14ac:dyDescent="0.3">
      <c r="A1320">
        <v>1319</v>
      </c>
      <c r="B1320" t="s">
        <v>1334</v>
      </c>
      <c r="C1320">
        <v>120.35</v>
      </c>
      <c r="D1320">
        <v>2.7719999999999998E-2</v>
      </c>
      <c r="E1320" s="10">
        <f t="shared" si="143"/>
        <v>-1.9338187487784913E-2</v>
      </c>
      <c r="F1320">
        <f t="shared" si="144"/>
        <v>0.98084759576202107</v>
      </c>
      <c r="G1320">
        <f t="shared" si="145"/>
        <v>119.79526542357758</v>
      </c>
      <c r="H1320">
        <f t="shared" si="146"/>
        <v>2.550631471459654E-2</v>
      </c>
      <c r="J1320" s="18">
        <f t="shared" si="147"/>
        <v>-15.893767976252441</v>
      </c>
      <c r="K1320">
        <f t="shared" si="148"/>
        <v>-6.5684460656406713</v>
      </c>
      <c r="L1320">
        <f t="shared" si="149"/>
        <v>0</v>
      </c>
    </row>
    <row r="1321" spans="1:12" x14ac:dyDescent="0.3">
      <c r="A1321">
        <v>1320</v>
      </c>
      <c r="B1321" t="s">
        <v>1335</v>
      </c>
      <c r="C1321">
        <v>121.9</v>
      </c>
      <c r="D1321">
        <v>2.7859999999999999E-2</v>
      </c>
      <c r="E1321" s="10">
        <f t="shared" si="143"/>
        <v>1.279687225814489E-2</v>
      </c>
      <c r="F1321">
        <f t="shared" si="144"/>
        <v>1.012879102617366</v>
      </c>
      <c r="G1321">
        <f t="shared" si="145"/>
        <v>121.33528975025118</v>
      </c>
      <c r="H1321">
        <f t="shared" si="146"/>
        <v>2.4796896425425069E-2</v>
      </c>
      <c r="J1321" s="18">
        <f t="shared" si="147"/>
        <v>-15.650346604110494</v>
      </c>
      <c r="K1321">
        <f t="shared" si="148"/>
        <v>-8.108470392314274</v>
      </c>
      <c r="L1321">
        <f t="shared" si="149"/>
        <v>0</v>
      </c>
    </row>
    <row r="1322" spans="1:12" x14ac:dyDescent="0.3">
      <c r="A1322">
        <v>1321</v>
      </c>
      <c r="B1322" t="s">
        <v>1336</v>
      </c>
      <c r="C1322">
        <v>121.45</v>
      </c>
      <c r="D1322">
        <v>2.843E-2</v>
      </c>
      <c r="E1322" s="10">
        <f t="shared" si="143"/>
        <v>-3.6983810390443556E-3</v>
      </c>
      <c r="F1322">
        <f t="shared" si="144"/>
        <v>0.99630844954881048</v>
      </c>
      <c r="G1322">
        <f t="shared" si="145"/>
        <v>120.8758906515468</v>
      </c>
      <c r="H1322">
        <f t="shared" si="146"/>
        <v>2.4707728794207639E-2</v>
      </c>
      <c r="J1322" s="18">
        <f t="shared" si="147"/>
        <v>-15.535027034304521</v>
      </c>
      <c r="K1322">
        <f t="shared" si="148"/>
        <v>-7.649071293609893</v>
      </c>
      <c r="L1322">
        <f t="shared" si="149"/>
        <v>0</v>
      </c>
    </row>
    <row r="1323" spans="1:12" x14ac:dyDescent="0.3">
      <c r="A1323">
        <v>1322</v>
      </c>
      <c r="B1323" t="s">
        <v>1337</v>
      </c>
      <c r="C1323">
        <v>119.15</v>
      </c>
      <c r="D1323">
        <v>2.8629999999999999E-2</v>
      </c>
      <c r="E1323" s="10">
        <f t="shared" si="143"/>
        <v>-1.9119451903430357E-2</v>
      </c>
      <c r="F1323">
        <f t="shared" si="144"/>
        <v>0.98106216550020586</v>
      </c>
      <c r="G1323">
        <f t="shared" si="145"/>
        <v>118.58281021315209</v>
      </c>
      <c r="H1323">
        <f t="shared" si="146"/>
        <v>2.4945285817361787E-2</v>
      </c>
      <c r="J1323" s="18">
        <f t="shared" si="147"/>
        <v>-15.386850109237724</v>
      </c>
      <c r="K1323">
        <f t="shared" si="148"/>
        <v>-5.3559908552151825</v>
      </c>
      <c r="L1323">
        <f t="shared" si="149"/>
        <v>0</v>
      </c>
    </row>
    <row r="1324" spans="1:12" x14ac:dyDescent="0.3">
      <c r="A1324">
        <v>1323</v>
      </c>
      <c r="B1324" t="s">
        <v>1338</v>
      </c>
      <c r="C1324">
        <v>122.15</v>
      </c>
      <c r="D1324">
        <v>2.844E-2</v>
      </c>
      <c r="E1324" s="10">
        <f t="shared" si="143"/>
        <v>2.4866594158998286E-2</v>
      </c>
      <c r="F1324">
        <f t="shared" si="144"/>
        <v>1.0251783466219051</v>
      </c>
      <c r="G1324">
        <f t="shared" si="145"/>
        <v>121.57237904314705</v>
      </c>
      <c r="H1324">
        <f t="shared" si="146"/>
        <v>2.4979473383593118E-2</v>
      </c>
      <c r="J1324" s="18">
        <f t="shared" si="147"/>
        <v>-15.796384429464577</v>
      </c>
      <c r="K1324">
        <f t="shared" si="148"/>
        <v>-8.3455596852101479</v>
      </c>
      <c r="L1324">
        <f t="shared" si="149"/>
        <v>0</v>
      </c>
    </row>
    <row r="1325" spans="1:12" x14ac:dyDescent="0.3">
      <c r="A1325">
        <v>1324</v>
      </c>
      <c r="B1325" t="s">
        <v>1339</v>
      </c>
      <c r="C1325">
        <v>119.9</v>
      </c>
      <c r="D1325">
        <v>2.8539999999999999E-2</v>
      </c>
      <c r="E1325" s="10">
        <f t="shared" si="143"/>
        <v>-1.8591735670280878E-2</v>
      </c>
      <c r="F1325">
        <f t="shared" si="144"/>
        <v>0.98158002455996729</v>
      </c>
      <c r="G1325">
        <f t="shared" si="145"/>
        <v>119.33102993991309</v>
      </c>
      <c r="H1325">
        <f t="shared" si="146"/>
        <v>2.5080338900408401E-2</v>
      </c>
      <c r="J1325" s="18">
        <f t="shared" si="147"/>
        <v>-15.567765827638876</v>
      </c>
      <c r="K1325">
        <f t="shared" si="148"/>
        <v>-6.10421058197619</v>
      </c>
      <c r="L1325">
        <f t="shared" si="149"/>
        <v>0</v>
      </c>
    </row>
    <row r="1326" spans="1:12" x14ac:dyDescent="0.3">
      <c r="A1326">
        <v>1325</v>
      </c>
      <c r="B1326" t="s">
        <v>1340</v>
      </c>
      <c r="C1326">
        <v>119</v>
      </c>
      <c r="D1326">
        <v>2.7970000000000002E-2</v>
      </c>
      <c r="E1326" s="10">
        <f t="shared" si="143"/>
        <v>-7.5345689219391701E-3</v>
      </c>
      <c r="F1326">
        <f t="shared" si="144"/>
        <v>0.99249374478732277</v>
      </c>
      <c r="G1326">
        <f t="shared" si="145"/>
        <v>118.44655266242226</v>
      </c>
      <c r="H1326">
        <f t="shared" si="146"/>
        <v>2.4881011352165531E-2</v>
      </c>
      <c r="J1326" s="18">
        <f t="shared" si="147"/>
        <v>-15.329569377450991</v>
      </c>
      <c r="K1326">
        <f t="shared" si="148"/>
        <v>-5.2197333044853593</v>
      </c>
      <c r="L1326">
        <f t="shared" si="149"/>
        <v>0</v>
      </c>
    </row>
    <row r="1327" spans="1:12" x14ac:dyDescent="0.3">
      <c r="A1327">
        <v>1326</v>
      </c>
      <c r="B1327" t="s">
        <v>1341</v>
      </c>
      <c r="C1327">
        <v>113.75</v>
      </c>
      <c r="D1327">
        <v>2.7660000000000001E-2</v>
      </c>
      <c r="E1327" s="10">
        <f t="shared" si="143"/>
        <v>-4.5120435280469544E-2</v>
      </c>
      <c r="F1327">
        <f t="shared" si="144"/>
        <v>0.95588235294117652</v>
      </c>
      <c r="G1327">
        <f t="shared" si="145"/>
        <v>113.2268193579369</v>
      </c>
      <c r="H1327">
        <f t="shared" si="146"/>
        <v>2.6119830437130415E-2</v>
      </c>
      <c r="J1327" s="18">
        <f t="shared" si="147"/>
        <v>-15.383641893191593</v>
      </c>
      <c r="K1327">
        <f t="shared" si="148"/>
        <v>1.9371923246230693</v>
      </c>
      <c r="L1327">
        <f t="shared" si="149"/>
        <v>0</v>
      </c>
    </row>
    <row r="1328" spans="1:12" x14ac:dyDescent="0.3">
      <c r="A1328">
        <v>1327</v>
      </c>
      <c r="B1328" t="s">
        <v>1342</v>
      </c>
      <c r="C1328">
        <v>115.7</v>
      </c>
      <c r="D1328">
        <v>2.7859999999999999E-2</v>
      </c>
      <c r="E1328" s="10">
        <f t="shared" si="143"/>
        <v>1.6997576368571077E-2</v>
      </c>
      <c r="F1328">
        <f t="shared" si="144"/>
        <v>1.0171428571428571</v>
      </c>
      <c r="G1328">
        <f t="shared" si="145"/>
        <v>115.16401168255997</v>
      </c>
      <c r="H1328">
        <f t="shared" si="146"/>
        <v>2.5886659869780976E-2</v>
      </c>
      <c r="J1328" s="18">
        <f t="shared" si="147"/>
        <v>-15.507161252972807</v>
      </c>
      <c r="K1328">
        <f t="shared" si="148"/>
        <v>0.33817545676595273</v>
      </c>
      <c r="L1328">
        <f t="shared" si="149"/>
        <v>0</v>
      </c>
    </row>
    <row r="1329" spans="1:12" x14ac:dyDescent="0.3">
      <c r="A1329">
        <v>1328</v>
      </c>
      <c r="B1329" t="s">
        <v>1343</v>
      </c>
      <c r="C1329">
        <v>116.05</v>
      </c>
      <c r="D1329">
        <v>2.8389999999999999E-2</v>
      </c>
      <c r="E1329" s="10">
        <f t="shared" si="143"/>
        <v>3.0204985208151379E-3</v>
      </c>
      <c r="F1329">
        <f t="shared" si="144"/>
        <v>1.0030250648228176</v>
      </c>
      <c r="G1329">
        <f t="shared" si="145"/>
        <v>115.50218713932593</v>
      </c>
      <c r="H1329">
        <f t="shared" si="146"/>
        <v>2.5859451438758965E-2</v>
      </c>
      <c r="J1329" s="18">
        <f t="shared" si="147"/>
        <v>-15.536350721432894</v>
      </c>
      <c r="K1329">
        <f t="shared" si="148"/>
        <v>0.74452217122406239</v>
      </c>
      <c r="L1329">
        <f t="shared" si="149"/>
        <v>0</v>
      </c>
    </row>
    <row r="1330" spans="1:12" x14ac:dyDescent="0.3">
      <c r="A1330">
        <v>1329</v>
      </c>
      <c r="B1330" t="s">
        <v>1344</v>
      </c>
      <c r="C1330">
        <v>116.8</v>
      </c>
      <c r="D1330">
        <v>2.8490000000000001E-2</v>
      </c>
      <c r="E1330" s="10">
        <f t="shared" si="143"/>
        <v>6.4419376736805523E-3</v>
      </c>
      <c r="F1330">
        <f t="shared" si="144"/>
        <v>1.0064627315812149</v>
      </c>
      <c r="G1330">
        <f t="shared" si="145"/>
        <v>116.24670931054999</v>
      </c>
      <c r="H1330">
        <f t="shared" si="146"/>
        <v>2.5628014640989571E-2</v>
      </c>
      <c r="J1330" s="18">
        <f t="shared" si="147"/>
        <v>-15.496553924219485</v>
      </c>
      <c r="K1330">
        <f t="shared" si="148"/>
        <v>0.19827628194427405</v>
      </c>
      <c r="L1330">
        <f t="shared" si="149"/>
        <v>0</v>
      </c>
    </row>
    <row r="1331" spans="1:12" x14ac:dyDescent="0.3">
      <c r="A1331">
        <v>1330</v>
      </c>
      <c r="B1331" t="s">
        <v>1345</v>
      </c>
      <c r="C1331">
        <v>117</v>
      </c>
      <c r="D1331">
        <v>2.8530000000000003E-2</v>
      </c>
      <c r="E1331" s="10">
        <f t="shared" si="143"/>
        <v>1.7108644036293876E-3</v>
      </c>
      <c r="F1331">
        <f t="shared" si="144"/>
        <v>1.0017123287671232</v>
      </c>
      <c r="G1331">
        <f t="shared" si="145"/>
        <v>116.44498559249426</v>
      </c>
      <c r="H1331">
        <f t="shared" si="146"/>
        <v>2.4415219774555658E-2</v>
      </c>
      <c r="J1331" s="18">
        <f t="shared" si="147"/>
        <v>-14.788391183671411</v>
      </c>
      <c r="K1331">
        <f t="shared" si="148"/>
        <v>1.0279842858444397</v>
      </c>
      <c r="L1331">
        <f t="shared" si="149"/>
        <v>0</v>
      </c>
    </row>
    <row r="1332" spans="1:12" x14ac:dyDescent="0.3">
      <c r="A1332">
        <v>1331</v>
      </c>
      <c r="B1332" t="s">
        <v>1346</v>
      </c>
      <c r="C1332">
        <v>118.15</v>
      </c>
      <c r="D1332">
        <v>2.879E-2</v>
      </c>
      <c r="E1332" s="10">
        <f t="shared" si="143"/>
        <v>9.781068835160691E-3</v>
      </c>
      <c r="F1332">
        <f t="shared" si="144"/>
        <v>1.0098290598290598</v>
      </c>
      <c r="G1332">
        <f t="shared" si="145"/>
        <v>117.58443488676483</v>
      </c>
      <c r="H1332">
        <f t="shared" si="146"/>
        <v>2.3840595085387946E-2</v>
      </c>
      <c r="J1332" s="18">
        <f t="shared" si="147"/>
        <v>-14.581641900329666</v>
      </c>
      <c r="K1332">
        <f t="shared" si="148"/>
        <v>-0.11146500842612284</v>
      </c>
      <c r="L1332">
        <f t="shared" si="149"/>
        <v>0</v>
      </c>
    </row>
    <row r="1333" spans="1:12" x14ac:dyDescent="0.3">
      <c r="A1333">
        <v>1332</v>
      </c>
      <c r="B1333" t="s">
        <v>1347</v>
      </c>
      <c r="C1333">
        <v>119.65</v>
      </c>
      <c r="D1333">
        <v>2.9089999999999998E-2</v>
      </c>
      <c r="E1333" s="10">
        <f t="shared" si="143"/>
        <v>1.261581072146542E-2</v>
      </c>
      <c r="F1333">
        <f t="shared" si="144"/>
        <v>1.0126957257723233</v>
      </c>
      <c r="G1333">
        <f t="shared" si="145"/>
        <v>119.07130091329353</v>
      </c>
      <c r="H1333">
        <f t="shared" si="146"/>
        <v>2.3853037539078119E-2</v>
      </c>
      <c r="J1333" s="18">
        <f t="shared" si="147"/>
        <v>-14.77373452659393</v>
      </c>
      <c r="K1333">
        <f t="shared" si="148"/>
        <v>-1.5983310349548248</v>
      </c>
      <c r="L1333">
        <f t="shared" si="149"/>
        <v>0</v>
      </c>
    </row>
    <row r="1334" spans="1:12" x14ac:dyDescent="0.3">
      <c r="A1334">
        <v>1333</v>
      </c>
      <c r="B1334" t="s">
        <v>1348</v>
      </c>
      <c r="C1334">
        <v>122.4</v>
      </c>
      <c r="D1334">
        <v>2.9260000000000001E-2</v>
      </c>
      <c r="E1334" s="10">
        <f t="shared" si="143"/>
        <v>2.2723555723843325E-2</v>
      </c>
      <c r="F1334">
        <f t="shared" si="144"/>
        <v>1.0229837024655244</v>
      </c>
      <c r="G1334">
        <f t="shared" si="145"/>
        <v>121.80454908788531</v>
      </c>
      <c r="H1334">
        <f t="shared" si="146"/>
        <v>2.4156829817867619E-2</v>
      </c>
      <c r="J1334" s="18">
        <f t="shared" si="147"/>
        <v>-15.305338840138749</v>
      </c>
      <c r="K1334">
        <f t="shared" si="148"/>
        <v>-5.9806566790787059</v>
      </c>
      <c r="L1334">
        <f t="shared" si="149"/>
        <v>0</v>
      </c>
    </row>
    <row r="1335" spans="1:12" x14ac:dyDescent="0.3">
      <c r="A1335">
        <v>1334</v>
      </c>
      <c r="B1335" t="s">
        <v>1349</v>
      </c>
      <c r="C1335">
        <v>123.7</v>
      </c>
      <c r="D1335">
        <v>2.9149999999999999E-2</v>
      </c>
      <c r="E1335" s="10">
        <f t="shared" si="143"/>
        <v>1.056490932021647E-2</v>
      </c>
      <c r="F1335">
        <f t="shared" si="144"/>
        <v>1.0106209150326797</v>
      </c>
      <c r="G1335">
        <f t="shared" si="145"/>
        <v>123.10048167581806</v>
      </c>
      <c r="H1335">
        <f t="shared" si="146"/>
        <v>2.3342316133525446E-2</v>
      </c>
      <c r="J1335" s="18">
        <f t="shared" si="147"/>
        <v>-14.94662709673092</v>
      </c>
      <c r="K1335">
        <f t="shared" si="148"/>
        <v>-10.659573980688677</v>
      </c>
      <c r="L1335">
        <f t="shared" si="149"/>
        <v>0</v>
      </c>
    </row>
    <row r="1336" spans="1:12" x14ac:dyDescent="0.3">
      <c r="A1336">
        <v>1335</v>
      </c>
      <c r="B1336" t="s">
        <v>1350</v>
      </c>
      <c r="C1336">
        <v>121.9</v>
      </c>
      <c r="D1336">
        <v>2.92E-2</v>
      </c>
      <c r="E1336" s="10">
        <f t="shared" si="143"/>
        <v>-1.4658242911216337E-2</v>
      </c>
      <c r="F1336">
        <f t="shared" si="144"/>
        <v>0.98544866612772841</v>
      </c>
      <c r="G1336">
        <f t="shared" si="145"/>
        <v>121.30819456128233</v>
      </c>
      <c r="H1336">
        <f t="shared" si="146"/>
        <v>2.3497275392181091E-2</v>
      </c>
      <c r="J1336" s="18">
        <f t="shared" si="147"/>
        <v>-14.826790348677017</v>
      </c>
      <c r="K1336">
        <f t="shared" si="148"/>
        <v>-12.103026879034033</v>
      </c>
      <c r="L1336">
        <f t="shared" si="149"/>
        <v>0</v>
      </c>
    </row>
    <row r="1337" spans="1:12" x14ac:dyDescent="0.3">
      <c r="A1337">
        <v>1336</v>
      </c>
      <c r="B1337" t="s">
        <v>1351</v>
      </c>
      <c r="C1337">
        <v>118.35</v>
      </c>
      <c r="D1337">
        <v>2.9300000000000003E-2</v>
      </c>
      <c r="E1337" s="10">
        <f t="shared" si="143"/>
        <v>-2.9554700527233038E-2</v>
      </c>
      <c r="F1337">
        <f t="shared" si="144"/>
        <v>0.97087776866283826</v>
      </c>
      <c r="G1337">
        <f t="shared" si="145"/>
        <v>117.77346634871192</v>
      </c>
      <c r="H1337">
        <f t="shared" si="146"/>
        <v>2.4187278547928327E-2</v>
      </c>
      <c r="J1337" s="18">
        <f t="shared" si="147"/>
        <v>-14.817466848318997</v>
      </c>
      <c r="K1337">
        <f t="shared" si="148"/>
        <v>-8.5682986664636189</v>
      </c>
      <c r="L1337">
        <f t="shared" si="149"/>
        <v>0</v>
      </c>
    </row>
    <row r="1338" spans="1:12" x14ac:dyDescent="0.3">
      <c r="A1338">
        <v>1337</v>
      </c>
      <c r="B1338" t="s">
        <v>1352</v>
      </c>
      <c r="C1338">
        <v>118.05</v>
      </c>
      <c r="D1338">
        <v>2.9399999999999999E-2</v>
      </c>
      <c r="E1338" s="10">
        <f t="shared" si="143"/>
        <v>-2.5380724284710002E-3</v>
      </c>
      <c r="F1338">
        <f t="shared" si="144"/>
        <v>0.99746514575411915</v>
      </c>
      <c r="G1338">
        <f t="shared" si="145"/>
        <v>117.4729698783387</v>
      </c>
      <c r="H1338">
        <f t="shared" si="146"/>
        <v>2.2209822860322654E-2</v>
      </c>
      <c r="J1338" s="18">
        <f t="shared" si="147"/>
        <v>-13.571334152608536</v>
      </c>
      <c r="K1338">
        <f t="shared" si="148"/>
        <v>-8.2678021960904005</v>
      </c>
      <c r="L1338">
        <f t="shared" si="149"/>
        <v>0</v>
      </c>
    </row>
    <row r="1339" spans="1:12" x14ac:dyDescent="0.3">
      <c r="A1339">
        <v>1338</v>
      </c>
      <c r="B1339" t="s">
        <v>1353</v>
      </c>
      <c r="C1339">
        <v>122</v>
      </c>
      <c r="D1339">
        <v>2.962E-2</v>
      </c>
      <c r="E1339" s="10">
        <f t="shared" si="143"/>
        <v>3.2912781201734756E-2</v>
      </c>
      <c r="F1339">
        <f t="shared" si="144"/>
        <v>1.033460398136383</v>
      </c>
      <c r="G1339">
        <f t="shared" si="145"/>
        <v>121.39921083472572</v>
      </c>
      <c r="H1339">
        <f t="shared" si="146"/>
        <v>2.2250464685125516E-2</v>
      </c>
      <c r="J1339" s="18">
        <f t="shared" si="147"/>
        <v>-14.050586389219697</v>
      </c>
      <c r="K1339">
        <f t="shared" si="148"/>
        <v>-12.38487452313349</v>
      </c>
      <c r="L1339">
        <f t="shared" si="149"/>
        <v>0</v>
      </c>
    </row>
    <row r="1340" spans="1:12" x14ac:dyDescent="0.3">
      <c r="A1340">
        <v>1339</v>
      </c>
      <c r="B1340" t="s">
        <v>1354</v>
      </c>
      <c r="C1340">
        <v>125.55</v>
      </c>
      <c r="D1340">
        <v>2.9609999999999997E-2</v>
      </c>
      <c r="E1340" s="10">
        <f t="shared" si="143"/>
        <v>2.8683040870337542E-2</v>
      </c>
      <c r="F1340">
        <f t="shared" si="144"/>
        <v>1.0290983606557378</v>
      </c>
      <c r="G1340">
        <f t="shared" si="145"/>
        <v>124.93193707463811</v>
      </c>
      <c r="H1340">
        <f t="shared" si="146"/>
        <v>2.2593398145897337E-2</v>
      </c>
      <c r="J1340" s="18">
        <f t="shared" si="147"/>
        <v>-14.682314751557797</v>
      </c>
      <c r="K1340">
        <f t="shared" si="148"/>
        <v>-17.858958179037458</v>
      </c>
      <c r="L1340">
        <f t="shared" si="149"/>
        <v>1</v>
      </c>
    </row>
    <row r="1341" spans="1:12" x14ac:dyDescent="0.3">
      <c r="A1341">
        <v>1340</v>
      </c>
      <c r="B1341" t="s">
        <v>1355</v>
      </c>
      <c r="C1341">
        <v>124.1</v>
      </c>
      <c r="D1341">
        <v>2.981E-2</v>
      </c>
      <c r="E1341" s="10">
        <f t="shared" si="143"/>
        <v>-1.1616393393032515E-2</v>
      </c>
      <c r="F1341">
        <f t="shared" si="144"/>
        <v>0.98845081640780563</v>
      </c>
      <c r="G1341">
        <f t="shared" si="145"/>
        <v>123.48495896293237</v>
      </c>
      <c r="H1341">
        <f t="shared" si="146"/>
        <v>2.1419970797900905E-2</v>
      </c>
      <c r="J1341" s="18">
        <f t="shared" si="147"/>
        <v>-13.758542723809752</v>
      </c>
      <c r="K1341">
        <f t="shared" si="148"/>
        <v>-16.411980067331712</v>
      </c>
      <c r="L1341">
        <f t="shared" si="149"/>
        <v>1</v>
      </c>
    </row>
    <row r="1342" spans="1:12" x14ac:dyDescent="0.3">
      <c r="A1342">
        <v>1341</v>
      </c>
      <c r="B1342" t="s">
        <v>1356</v>
      </c>
      <c r="C1342">
        <v>125.75</v>
      </c>
      <c r="D1342">
        <v>2.9980000000000003E-2</v>
      </c>
      <c r="E1342" s="10">
        <f t="shared" si="143"/>
        <v>1.3208116769287116E-2</v>
      </c>
      <c r="F1342">
        <f t="shared" si="144"/>
        <v>1.0132957292506044</v>
      </c>
      <c r="G1342">
        <f t="shared" si="145"/>
        <v>125.12323633523913</v>
      </c>
      <c r="H1342">
        <f t="shared" si="146"/>
        <v>2.1549429134268987E-2</v>
      </c>
      <c r="J1342" s="18">
        <f t="shared" si="147"/>
        <v>-14.025334870858705</v>
      </c>
      <c r="K1342">
        <f t="shared" si="148"/>
        <v>-18.050257439638472</v>
      </c>
      <c r="L1342">
        <f t="shared" si="149"/>
        <v>1</v>
      </c>
    </row>
    <row r="1343" spans="1:12" x14ac:dyDescent="0.3">
      <c r="A1343">
        <v>1342</v>
      </c>
      <c r="B1343" t="s">
        <v>1357</v>
      </c>
      <c r="C1343">
        <v>121.4</v>
      </c>
      <c r="D1343">
        <v>3.0079999999999999E-2</v>
      </c>
      <c r="E1343" s="10">
        <f t="shared" si="143"/>
        <v>-3.5204930354450631E-2</v>
      </c>
      <c r="F1343">
        <f t="shared" si="144"/>
        <v>0.96540755467196826</v>
      </c>
      <c r="G1343">
        <f t="shared" si="145"/>
        <v>120.79290439119589</v>
      </c>
      <c r="H1343">
        <f t="shared" si="146"/>
        <v>2.1083472549734899E-2</v>
      </c>
      <c r="J1343" s="18">
        <f t="shared" si="147"/>
        <v>-13.247168705169473</v>
      </c>
      <c r="K1343">
        <f t="shared" si="148"/>
        <v>-13.719925495595234</v>
      </c>
      <c r="L1343">
        <f t="shared" si="149"/>
        <v>1</v>
      </c>
    </row>
    <row r="1344" spans="1:12" x14ac:dyDescent="0.3">
      <c r="A1344">
        <v>1343</v>
      </c>
      <c r="B1344" t="s">
        <v>1358</v>
      </c>
      <c r="C1344">
        <v>116.4</v>
      </c>
      <c r="D1344">
        <v>2.9769999999999998E-2</v>
      </c>
      <c r="E1344" s="10">
        <f t="shared" si="143"/>
        <v>-4.2058343328060396E-2</v>
      </c>
      <c r="F1344">
        <f t="shared" si="144"/>
        <v>0.95881383855024716</v>
      </c>
      <c r="G1344">
        <f t="shared" si="145"/>
        <v>115.8238924088066</v>
      </c>
      <c r="H1344">
        <f t="shared" si="146"/>
        <v>2.2226552621207193E-2</v>
      </c>
      <c r="J1344" s="18">
        <f t="shared" si="147"/>
        <v>-13.390899928225069</v>
      </c>
      <c r="K1344">
        <f t="shared" si="148"/>
        <v>-8.7509135132059441</v>
      </c>
      <c r="L1344">
        <f t="shared" si="149"/>
        <v>0</v>
      </c>
    </row>
    <row r="1345" spans="1:12" x14ac:dyDescent="0.3">
      <c r="A1345">
        <v>1344</v>
      </c>
      <c r="B1345" t="s">
        <v>1359</v>
      </c>
      <c r="C1345">
        <v>113</v>
      </c>
      <c r="D1345">
        <v>2.9759999999999998E-2</v>
      </c>
      <c r="E1345" s="10">
        <f t="shared" si="143"/>
        <v>-2.9644716584996886E-2</v>
      </c>
      <c r="F1345">
        <f t="shared" si="144"/>
        <v>0.97079037800687284</v>
      </c>
      <c r="G1345">
        <f t="shared" si="145"/>
        <v>112.44090769512938</v>
      </c>
      <c r="H1345">
        <f t="shared" si="146"/>
        <v>2.2560971564201612E-2</v>
      </c>
      <c r="J1345" s="18">
        <f t="shared" si="147"/>
        <v>-13.195372102393312</v>
      </c>
      <c r="K1345">
        <f t="shared" si="148"/>
        <v>-7.5262845052650817</v>
      </c>
      <c r="L1345">
        <f t="shared" si="149"/>
        <v>0</v>
      </c>
    </row>
    <row r="1346" spans="1:12" x14ac:dyDescent="0.3">
      <c r="A1346">
        <v>1345</v>
      </c>
      <c r="B1346" t="s">
        <v>1360</v>
      </c>
      <c r="C1346">
        <v>109.75</v>
      </c>
      <c r="D1346">
        <v>2.9860000000000001E-2</v>
      </c>
      <c r="E1346" s="10">
        <f t="shared" si="143"/>
        <v>-2.9182766757059827E-2</v>
      </c>
      <c r="F1346">
        <f t="shared" si="144"/>
        <v>0.97123893805309736</v>
      </c>
      <c r="G1346">
        <f t="shared" si="145"/>
        <v>109.2051676822483</v>
      </c>
      <c r="H1346">
        <f t="shared" si="146"/>
        <v>2.277980436001836E-2</v>
      </c>
      <c r="J1346" s="18">
        <f t="shared" si="147"/>
        <v>-12.939952453019957</v>
      </c>
      <c r="K1346">
        <f t="shared" si="148"/>
        <v>-7.0291369883545229</v>
      </c>
      <c r="L1346">
        <f t="shared" si="149"/>
        <v>0</v>
      </c>
    </row>
    <row r="1347" spans="1:12" x14ac:dyDescent="0.3">
      <c r="A1347">
        <v>1346</v>
      </c>
      <c r="B1347" t="s">
        <v>1361</v>
      </c>
      <c r="C1347">
        <v>110.75</v>
      </c>
      <c r="D1347">
        <v>2.9860000000000001E-2</v>
      </c>
      <c r="E1347" s="10">
        <f t="shared" ref="E1347:E1410" si="150">LN(C1347/C1346)</f>
        <v>9.0703569699642789E-3</v>
      </c>
      <c r="F1347">
        <f t="shared" ref="F1347:F1410" si="151">C1347/C1346</f>
        <v>1.0091116173120729</v>
      </c>
      <c r="G1347">
        <f t="shared" ref="G1347:G1410" si="152">C1347*EXP(-2/12*D1347)</f>
        <v>110.2002033786697</v>
      </c>
      <c r="H1347">
        <f t="shared" si="146"/>
        <v>2.2087715067808607E-2</v>
      </c>
      <c r="J1347" s="18">
        <f t="shared" si="147"/>
        <v>-12.66113641050309</v>
      </c>
      <c r="K1347">
        <f t="shared" si="148"/>
        <v>-8.0241726847759196</v>
      </c>
      <c r="L1347">
        <f t="shared" si="149"/>
        <v>0</v>
      </c>
    </row>
    <row r="1348" spans="1:12" x14ac:dyDescent="0.3">
      <c r="A1348">
        <v>1347</v>
      </c>
      <c r="B1348" t="s">
        <v>1362</v>
      </c>
      <c r="C1348">
        <v>111.15</v>
      </c>
      <c r="D1348">
        <v>2.9830000000000002E-2</v>
      </c>
      <c r="E1348" s="10">
        <f t="shared" si="150"/>
        <v>3.6052314849605569E-3</v>
      </c>
      <c r="F1348">
        <f t="shared" si="151"/>
        <v>1.0036117381489842</v>
      </c>
      <c r="G1348">
        <f t="shared" si="152"/>
        <v>110.59877064970902</v>
      </c>
      <c r="H1348">
        <f t="shared" si="146"/>
        <v>2.2027181640273983E-2</v>
      </c>
      <c r="J1348" s="18">
        <f t="shared" si="147"/>
        <v>-12.672104140267606</v>
      </c>
      <c r="K1348">
        <f t="shared" si="148"/>
        <v>-8.4227399558152456</v>
      </c>
      <c r="L1348">
        <f t="shared" si="149"/>
        <v>0</v>
      </c>
    </row>
    <row r="1349" spans="1:12" x14ac:dyDescent="0.3">
      <c r="A1349">
        <v>1348</v>
      </c>
      <c r="B1349" t="s">
        <v>1363</v>
      </c>
      <c r="C1349">
        <v>109.55</v>
      </c>
      <c r="D1349">
        <v>2.9409999999999999E-2</v>
      </c>
      <c r="E1349" s="10">
        <f t="shared" si="150"/>
        <v>-1.4499574368730082E-2</v>
      </c>
      <c r="F1349">
        <f t="shared" si="151"/>
        <v>0.98560503823661716</v>
      </c>
      <c r="G1349">
        <f t="shared" si="152"/>
        <v>109.01433631159223</v>
      </c>
      <c r="H1349">
        <f t="shared" si="146"/>
        <v>2.127397904131564E-2</v>
      </c>
      <c r="J1349" s="18">
        <f t="shared" si="147"/>
        <v>-12.063458729062999</v>
      </c>
      <c r="K1349">
        <f t="shared" si="148"/>
        <v>-6.8383056176984525</v>
      </c>
      <c r="L1349">
        <f t="shared" si="149"/>
        <v>0</v>
      </c>
    </row>
    <row r="1350" spans="1:12" x14ac:dyDescent="0.3">
      <c r="A1350">
        <v>1349</v>
      </c>
      <c r="B1350" t="s">
        <v>1364</v>
      </c>
      <c r="C1350">
        <v>107.6</v>
      </c>
      <c r="D1350">
        <v>2.946E-2</v>
      </c>
      <c r="E1350" s="10">
        <f t="shared" si="150"/>
        <v>-1.7960418313791561E-2</v>
      </c>
      <c r="F1350">
        <f t="shared" si="151"/>
        <v>0.98219990871748053</v>
      </c>
      <c r="G1350">
        <f t="shared" si="152"/>
        <v>107.07297889560066</v>
      </c>
      <c r="H1350">
        <f t="shared" si="146"/>
        <v>2.1240692548306427E-2</v>
      </c>
      <c r="J1350" s="18">
        <f t="shared" si="147"/>
        <v>-11.830090275581918</v>
      </c>
      <c r="K1350">
        <f t="shared" si="148"/>
        <v>-5.5008280380990868</v>
      </c>
      <c r="L1350">
        <f t="shared" si="149"/>
        <v>0</v>
      </c>
    </row>
    <row r="1351" spans="1:12" x14ac:dyDescent="0.3">
      <c r="A1351">
        <v>1350</v>
      </c>
      <c r="B1351" t="s">
        <v>1365</v>
      </c>
      <c r="C1351">
        <v>109</v>
      </c>
      <c r="D1351">
        <v>2.9660000000000002E-2</v>
      </c>
      <c r="E1351" s="10">
        <f t="shared" si="150"/>
        <v>1.2927234501459755E-2</v>
      </c>
      <c r="F1351">
        <f t="shared" si="151"/>
        <v>1.013011152416357</v>
      </c>
      <c r="G1351">
        <f t="shared" si="152"/>
        <v>108.46250626655151</v>
      </c>
      <c r="H1351">
        <f t="shared" si="146"/>
        <v>2.1244203827744383E-2</v>
      </c>
      <c r="J1351" s="18">
        <f t="shared" si="147"/>
        <v>-11.985594923047532</v>
      </c>
      <c r="K1351">
        <f t="shared" si="148"/>
        <v>-6.8903554090499455</v>
      </c>
      <c r="L1351">
        <f t="shared" si="149"/>
        <v>0</v>
      </c>
    </row>
    <row r="1352" spans="1:12" x14ac:dyDescent="0.3">
      <c r="A1352">
        <v>1351</v>
      </c>
      <c r="B1352" t="s">
        <v>1366</v>
      </c>
      <c r="C1352">
        <v>107.75</v>
      </c>
      <c r="D1352">
        <v>2.9860000000000001E-2</v>
      </c>
      <c r="E1352" s="10">
        <f t="shared" si="150"/>
        <v>-1.1534153245286519E-2</v>
      </c>
      <c r="F1352">
        <f t="shared" si="151"/>
        <v>0.98853211009174313</v>
      </c>
      <c r="G1352">
        <f t="shared" si="152"/>
        <v>107.21509628940551</v>
      </c>
      <c r="H1352">
        <f t="shared" si="146"/>
        <v>2.1291937382401305E-2</v>
      </c>
      <c r="J1352" s="18">
        <f t="shared" si="147"/>
        <v>-11.874371192834252</v>
      </c>
      <c r="K1352">
        <f t="shared" si="148"/>
        <v>-5.6429454319039394</v>
      </c>
      <c r="L1352">
        <f t="shared" si="149"/>
        <v>0</v>
      </c>
    </row>
    <row r="1353" spans="1:12" x14ac:dyDescent="0.3">
      <c r="A1353">
        <v>1352</v>
      </c>
      <c r="B1353" t="s">
        <v>1367</v>
      </c>
      <c r="C1353">
        <v>110.8</v>
      </c>
      <c r="D1353">
        <v>3.0079999999999999E-2</v>
      </c>
      <c r="E1353" s="10">
        <f t="shared" si="150"/>
        <v>2.7913045329326203E-2</v>
      </c>
      <c r="F1353">
        <f t="shared" si="151"/>
        <v>1.02830626450116</v>
      </c>
      <c r="G1353">
        <f t="shared" si="152"/>
        <v>110.24591273924632</v>
      </c>
      <c r="H1353">
        <f t="shared" si="146"/>
        <v>2.1863357315069984E-2</v>
      </c>
      <c r="J1353" s="18">
        <f t="shared" si="147"/>
        <v>-12.537728195014896</v>
      </c>
      <c r="K1353">
        <f t="shared" si="148"/>
        <v>-8.6737618817447526</v>
      </c>
      <c r="L1353">
        <f t="shared" si="149"/>
        <v>0</v>
      </c>
    </row>
    <row r="1354" spans="1:12" x14ac:dyDescent="0.3">
      <c r="A1354">
        <v>1353</v>
      </c>
      <c r="B1354" t="s">
        <v>1368</v>
      </c>
      <c r="C1354">
        <v>108.4</v>
      </c>
      <c r="D1354">
        <v>3.0130000000000001E-2</v>
      </c>
      <c r="E1354" s="10">
        <f t="shared" si="150"/>
        <v>-2.1898685307637573E-2</v>
      </c>
      <c r="F1354">
        <f t="shared" si="151"/>
        <v>0.97833935018050544</v>
      </c>
      <c r="G1354">
        <f t="shared" si="152"/>
        <v>107.85701581716077</v>
      </c>
      <c r="H1354">
        <f t="shared" si="146"/>
        <v>2.1515007368007443E-2</v>
      </c>
      <c r="J1354" s="18">
        <f t="shared" si="147"/>
        <v>-12.070615049640073</v>
      </c>
      <c r="K1354">
        <f t="shared" si="148"/>
        <v>-6.2848649596592026</v>
      </c>
      <c r="L1354">
        <f t="shared" si="149"/>
        <v>0</v>
      </c>
    </row>
    <row r="1355" spans="1:12" x14ac:dyDescent="0.3">
      <c r="A1355">
        <v>1354</v>
      </c>
      <c r="B1355" t="s">
        <v>1369</v>
      </c>
      <c r="C1355">
        <v>105.45</v>
      </c>
      <c r="D1355">
        <v>3.0539999999999998E-2</v>
      </c>
      <c r="E1355" s="10">
        <f t="shared" si="150"/>
        <v>-2.7591182080762226E-2</v>
      </c>
      <c r="F1355">
        <f t="shared" si="151"/>
        <v>0.97278597785977861</v>
      </c>
      <c r="G1355">
        <f t="shared" si="152"/>
        <v>104.9146231898643</v>
      </c>
      <c r="H1355">
        <f t="shared" si="146"/>
        <v>2.178677479810387E-2</v>
      </c>
      <c r="J1355" s="18">
        <f t="shared" si="147"/>
        <v>-11.889633566518329</v>
      </c>
      <c r="K1355">
        <f t="shared" si="148"/>
        <v>-3.6975795935964726</v>
      </c>
      <c r="L1355">
        <f t="shared" si="149"/>
        <v>0</v>
      </c>
    </row>
    <row r="1356" spans="1:12" x14ac:dyDescent="0.3">
      <c r="A1356">
        <v>1355</v>
      </c>
      <c r="B1356" t="s">
        <v>1370</v>
      </c>
      <c r="C1356">
        <v>102.7</v>
      </c>
      <c r="D1356">
        <v>3.0689999999999999E-2</v>
      </c>
      <c r="E1356" s="10">
        <f t="shared" si="150"/>
        <v>-2.6424789990271036E-2</v>
      </c>
      <c r="F1356">
        <f t="shared" si="151"/>
        <v>0.97392128971076342</v>
      </c>
      <c r="G1356">
        <f t="shared" si="152"/>
        <v>102.17603069389378</v>
      </c>
      <c r="H1356">
        <f t="shared" si="146"/>
        <v>2.2153945167818132E-2</v>
      </c>
      <c r="J1356" s="18">
        <f t="shared" si="147"/>
        <v>-11.774422199477955</v>
      </c>
      <c r="K1356">
        <f t="shared" si="148"/>
        <v>-0.95898709762595047</v>
      </c>
      <c r="L1356">
        <f t="shared" si="149"/>
        <v>0</v>
      </c>
    </row>
    <row r="1357" spans="1:12" x14ac:dyDescent="0.3">
      <c r="A1357">
        <v>1356</v>
      </c>
      <c r="B1357" t="s">
        <v>1371</v>
      </c>
      <c r="C1357">
        <v>104.3</v>
      </c>
      <c r="D1357">
        <v>3.1099999999999999E-2</v>
      </c>
      <c r="E1357" s="10">
        <f t="shared" si="150"/>
        <v>1.5459245072214247E-2</v>
      </c>
      <c r="F1357">
        <f t="shared" si="151"/>
        <v>1.0155793573515093</v>
      </c>
      <c r="G1357">
        <f t="shared" si="152"/>
        <v>103.7607770268111</v>
      </c>
      <c r="H1357">
        <f t="shared" si="146"/>
        <v>2.1098181299120257E-2</v>
      </c>
      <c r="J1357" s="18">
        <f t="shared" si="147"/>
        <v>-11.387220646537846</v>
      </c>
      <c r="K1357">
        <f t="shared" si="148"/>
        <v>-2.5437334305432699</v>
      </c>
      <c r="L1357">
        <f t="shared" si="149"/>
        <v>0</v>
      </c>
    </row>
    <row r="1358" spans="1:12" x14ac:dyDescent="0.3">
      <c r="A1358">
        <v>1357</v>
      </c>
      <c r="B1358" t="s">
        <v>1372</v>
      </c>
      <c r="C1358">
        <v>103.1</v>
      </c>
      <c r="D1358">
        <v>3.116E-2</v>
      </c>
      <c r="E1358" s="10">
        <f t="shared" si="150"/>
        <v>-1.1571970983812584E-2</v>
      </c>
      <c r="F1358">
        <f t="shared" si="151"/>
        <v>0.98849472674976024</v>
      </c>
      <c r="G1358">
        <f t="shared" si="152"/>
        <v>102.56595526977944</v>
      </c>
      <c r="H1358">
        <f t="shared" si="146"/>
        <v>2.0812345164309996E-2</v>
      </c>
      <c r="J1358" s="18">
        <f t="shared" si="147"/>
        <v>-11.103598505454546</v>
      </c>
      <c r="K1358">
        <f t="shared" si="148"/>
        <v>-1.3489116735116085</v>
      </c>
      <c r="L1358">
        <f t="shared" si="149"/>
        <v>0</v>
      </c>
    </row>
    <row r="1359" spans="1:12" x14ac:dyDescent="0.3">
      <c r="A1359">
        <v>1358</v>
      </c>
      <c r="B1359" t="s">
        <v>1373</v>
      </c>
      <c r="C1359">
        <v>104.65</v>
      </c>
      <c r="D1359">
        <v>3.1009999999999999E-2</v>
      </c>
      <c r="E1359" s="10">
        <f t="shared" si="150"/>
        <v>1.4922057869094651E-2</v>
      </c>
      <c r="F1359">
        <f t="shared" si="151"/>
        <v>1.0150339476236665</v>
      </c>
      <c r="G1359">
        <f t="shared" si="152"/>
        <v>104.11052919997235</v>
      </c>
      <c r="H1359">
        <f t="shared" si="146"/>
        <v>2.1059656447615746E-2</v>
      </c>
      <c r="J1359" s="18">
        <f t="shared" si="147"/>
        <v>-11.404741257440755</v>
      </c>
      <c r="K1359">
        <f t="shared" si="148"/>
        <v>-2.8934856037045193</v>
      </c>
      <c r="L1359">
        <f t="shared" si="149"/>
        <v>0</v>
      </c>
    </row>
    <row r="1360" spans="1:12" x14ac:dyDescent="0.3">
      <c r="A1360">
        <v>1359</v>
      </c>
      <c r="B1360" t="s">
        <v>1374</v>
      </c>
      <c r="C1360">
        <v>102.1</v>
      </c>
      <c r="D1360">
        <v>3.1099999999999999E-2</v>
      </c>
      <c r="E1360" s="10">
        <f t="shared" si="150"/>
        <v>-2.4668723721388931E-2</v>
      </c>
      <c r="F1360">
        <f t="shared" si="151"/>
        <v>0.97563306258958427</v>
      </c>
      <c r="G1360">
        <f t="shared" si="152"/>
        <v>101.57215085750157</v>
      </c>
      <c r="H1360">
        <f t="shared" si="146"/>
        <v>2.1320294835976698E-2</v>
      </c>
      <c r="J1360" s="18">
        <f t="shared" si="147"/>
        <v>-11.264381634322556</v>
      </c>
      <c r="K1360">
        <f t="shared" si="148"/>
        <v>-4.2489545638219539</v>
      </c>
      <c r="L1360">
        <f t="shared" si="149"/>
        <v>0</v>
      </c>
    </row>
    <row r="1361" spans="1:12" x14ac:dyDescent="0.3">
      <c r="A1361">
        <v>1360</v>
      </c>
      <c r="B1361" t="s">
        <v>1375</v>
      </c>
      <c r="C1361">
        <v>102.2</v>
      </c>
      <c r="D1361">
        <v>3.1509999999999996E-2</v>
      </c>
      <c r="E1361" s="10">
        <f t="shared" si="150"/>
        <v>9.7895259898419856E-4</v>
      </c>
      <c r="F1361">
        <f t="shared" si="151"/>
        <v>1.0009794319294809</v>
      </c>
      <c r="G1361">
        <f t="shared" si="152"/>
        <v>101.66468654091963</v>
      </c>
      <c r="H1361">
        <f t="shared" si="146"/>
        <v>2.1313379564712524E-2</v>
      </c>
      <c r="J1361" s="18">
        <f t="shared" si="147"/>
        <v>-11.270986920514199</v>
      </c>
      <c r="K1361">
        <f t="shared" si="148"/>
        <v>-8.0262522684933089</v>
      </c>
      <c r="L1361">
        <f t="shared" si="149"/>
        <v>0</v>
      </c>
    </row>
    <row r="1362" spans="1:12" x14ac:dyDescent="0.3">
      <c r="A1362">
        <v>1361</v>
      </c>
      <c r="B1362" t="s">
        <v>1376</v>
      </c>
      <c r="C1362">
        <v>104.65</v>
      </c>
      <c r="D1362">
        <v>3.1609999999999999E-2</v>
      </c>
      <c r="E1362" s="10">
        <f t="shared" si="150"/>
        <v>2.3689771122404665E-2</v>
      </c>
      <c r="F1362">
        <f t="shared" si="151"/>
        <v>1.023972602739726</v>
      </c>
      <c r="G1362">
        <f t="shared" si="152"/>
        <v>104.10011866758765</v>
      </c>
      <c r="H1362">
        <f t="shared" si="146"/>
        <v>2.178106960939992E-2</v>
      </c>
      <c r="J1362" s="18">
        <f t="shared" si="147"/>
        <v>-11.794239109219093</v>
      </c>
      <c r="K1362">
        <f t="shared" si="148"/>
        <v>-10.461684395161328</v>
      </c>
      <c r="L1362">
        <f t="shared" si="149"/>
        <v>0</v>
      </c>
    </row>
    <row r="1363" spans="1:12" x14ac:dyDescent="0.3">
      <c r="A1363">
        <v>1362</v>
      </c>
      <c r="B1363" t="s">
        <v>1377</v>
      </c>
      <c r="C1363">
        <v>104.5</v>
      </c>
      <c r="D1363">
        <v>3.0899999999999997E-2</v>
      </c>
      <c r="E1363" s="10">
        <f t="shared" si="150"/>
        <v>-1.4343774871431064E-3</v>
      </c>
      <c r="F1363">
        <f t="shared" si="151"/>
        <v>0.99856665074056372</v>
      </c>
      <c r="G1363">
        <f t="shared" si="152"/>
        <v>103.96320842472701</v>
      </c>
      <c r="H1363">
        <f t="shared" si="146"/>
        <v>2.156042246313231E-2</v>
      </c>
      <c r="J1363" s="18">
        <f t="shared" si="147"/>
        <v>-11.659406412755068</v>
      </c>
      <c r="K1363">
        <f t="shared" si="148"/>
        <v>-10.324774152300691</v>
      </c>
      <c r="L1363">
        <f t="shared" si="149"/>
        <v>0</v>
      </c>
    </row>
    <row r="1364" spans="1:12" x14ac:dyDescent="0.3">
      <c r="A1364">
        <v>1363</v>
      </c>
      <c r="B1364" t="s">
        <v>1378</v>
      </c>
      <c r="C1364">
        <v>104.15</v>
      </c>
      <c r="D1364">
        <v>3.1359999999999999E-2</v>
      </c>
      <c r="E1364" s="10">
        <f t="shared" si="150"/>
        <v>-3.354903697884634E-3</v>
      </c>
      <c r="F1364">
        <f t="shared" si="151"/>
        <v>0.99665071770334934</v>
      </c>
      <c r="G1364">
        <f t="shared" si="152"/>
        <v>103.60706277860329</v>
      </c>
      <c r="H1364">
        <f t="shared" si="146"/>
        <v>2.0941260418578155E-2</v>
      </c>
      <c r="J1364" s="18">
        <f t="shared" si="147"/>
        <v>-11.285782595861932</v>
      </c>
      <c r="K1364">
        <f t="shared" si="148"/>
        <v>-9.9686285061769695</v>
      </c>
      <c r="L1364">
        <f t="shared" si="149"/>
        <v>0</v>
      </c>
    </row>
    <row r="1365" spans="1:12" x14ac:dyDescent="0.3">
      <c r="A1365">
        <v>1364</v>
      </c>
      <c r="B1365" t="s">
        <v>1379</v>
      </c>
      <c r="C1365">
        <v>101.75</v>
      </c>
      <c r="D1365">
        <v>3.1509999999999996E-2</v>
      </c>
      <c r="E1365" s="10">
        <f t="shared" si="150"/>
        <v>-2.3313343384276677E-2</v>
      </c>
      <c r="F1365">
        <f t="shared" si="151"/>
        <v>0.97695631301008157</v>
      </c>
      <c r="G1365">
        <f t="shared" si="152"/>
        <v>101.21704359626783</v>
      </c>
      <c r="H1365">
        <f t="shared" si="146"/>
        <v>2.0965095431657945E-2</v>
      </c>
      <c r="J1365" s="18">
        <f t="shared" si="147"/>
        <v>-11.037989898172777</v>
      </c>
      <c r="K1365">
        <f t="shared" si="148"/>
        <v>-7.5786093238415049</v>
      </c>
      <c r="L1365">
        <f t="shared" si="149"/>
        <v>0</v>
      </c>
    </row>
    <row r="1366" spans="1:12" x14ac:dyDescent="0.3">
      <c r="A1366">
        <v>1365</v>
      </c>
      <c r="B1366" t="s">
        <v>1380</v>
      </c>
      <c r="C1366">
        <v>102.35</v>
      </c>
      <c r="D1366">
        <v>3.1609999999999999E-2</v>
      </c>
      <c r="E1366" s="10">
        <f t="shared" si="150"/>
        <v>5.8794877845941259E-3</v>
      </c>
      <c r="F1366">
        <f t="shared" si="151"/>
        <v>1.0058968058968059</v>
      </c>
      <c r="G1366">
        <f t="shared" si="152"/>
        <v>101.8122039715967</v>
      </c>
      <c r="H1366">
        <f t="shared" si="146"/>
        <v>2.1025126640000665E-2</v>
      </c>
      <c r="J1366" s="18">
        <f t="shared" si="147"/>
        <v>-11.13468562800071</v>
      </c>
      <c r="K1366">
        <f t="shared" si="148"/>
        <v>-8.1737696991703785</v>
      </c>
      <c r="L1366">
        <f t="shared" si="149"/>
        <v>0</v>
      </c>
    </row>
    <row r="1367" spans="1:12" x14ac:dyDescent="0.3">
      <c r="A1367">
        <v>1366</v>
      </c>
      <c r="B1367" t="s">
        <v>1381</v>
      </c>
      <c r="C1367">
        <v>102.5</v>
      </c>
      <c r="D1367">
        <v>3.1939999999999996E-2</v>
      </c>
      <c r="E1367" s="10">
        <f t="shared" si="150"/>
        <v>1.4644864711644719E-3</v>
      </c>
      <c r="F1367">
        <f t="shared" si="151"/>
        <v>1.001465559355154</v>
      </c>
      <c r="G1367">
        <f t="shared" si="152"/>
        <v>101.95580807594095</v>
      </c>
      <c r="H1367">
        <f t="shared" si="146"/>
        <v>2.0575928784450293E-2</v>
      </c>
      <c r="J1367" s="18">
        <f t="shared" si="147"/>
        <v>-10.912164889272251</v>
      </c>
      <c r="K1367">
        <f t="shared" si="148"/>
        <v>-8.3173738035146272</v>
      </c>
      <c r="L1367">
        <f t="shared" si="149"/>
        <v>0</v>
      </c>
    </row>
    <row r="1368" spans="1:12" x14ac:dyDescent="0.3">
      <c r="A1368">
        <v>1367</v>
      </c>
      <c r="B1368" t="s">
        <v>1382</v>
      </c>
      <c r="C1368">
        <v>106.15</v>
      </c>
      <c r="D1368">
        <v>3.2039999999999999E-2</v>
      </c>
      <c r="E1368" s="10">
        <f t="shared" si="150"/>
        <v>3.4990389570802263E-2</v>
      </c>
      <c r="F1368">
        <f t="shared" si="151"/>
        <v>1.035609756097561</v>
      </c>
      <c r="G1368">
        <f t="shared" si="152"/>
        <v>105.58466977509408</v>
      </c>
      <c r="H1368">
        <f t="shared" si="146"/>
        <v>2.1820875445884937E-2</v>
      </c>
      <c r="J1368" s="18">
        <f t="shared" si="147"/>
        <v>-11.984296270252312</v>
      </c>
      <c r="K1368">
        <f t="shared" si="148"/>
        <v>-11.946235502667761</v>
      </c>
      <c r="L1368">
        <f t="shared" si="149"/>
        <v>0</v>
      </c>
    </row>
    <row r="1369" spans="1:12" x14ac:dyDescent="0.3">
      <c r="A1369">
        <v>1368</v>
      </c>
      <c r="B1369" t="s">
        <v>1383</v>
      </c>
      <c r="C1369">
        <v>103.25</v>
      </c>
      <c r="D1369">
        <v>3.2080000000000004E-2</v>
      </c>
      <c r="E1369" s="10">
        <f t="shared" si="150"/>
        <v>-2.7699956308122973E-2</v>
      </c>
      <c r="F1369">
        <f t="shared" si="151"/>
        <v>0.97268016957136127</v>
      </c>
      <c r="G1369">
        <f t="shared" si="152"/>
        <v>102.6994298358269</v>
      </c>
      <c r="H1369">
        <f t="shared" si="146"/>
        <v>2.1124083140052999E-2</v>
      </c>
      <c r="J1369" s="18">
        <f t="shared" si="147"/>
        <v>-11.284580038377783</v>
      </c>
      <c r="K1369">
        <f t="shared" si="148"/>
        <v>-9.0609955634005814</v>
      </c>
      <c r="L1369">
        <f t="shared" si="149"/>
        <v>0</v>
      </c>
    </row>
    <row r="1370" spans="1:12" x14ac:dyDescent="0.3">
      <c r="A1370">
        <v>1369</v>
      </c>
      <c r="B1370" t="s">
        <v>1384</v>
      </c>
      <c r="C1370">
        <v>97.85</v>
      </c>
      <c r="D1370">
        <v>3.2390000000000002E-2</v>
      </c>
      <c r="E1370" s="10">
        <f t="shared" si="150"/>
        <v>-5.3717537999056986E-2</v>
      </c>
      <c r="F1370">
        <f t="shared" si="151"/>
        <v>0.94769975786924932</v>
      </c>
      <c r="G1370">
        <f t="shared" si="152"/>
        <v>97.323196293679615</v>
      </c>
      <c r="H1370">
        <f t="shared" si="146"/>
        <v>2.1861981919577892E-2</v>
      </c>
      <c r="J1370" s="18">
        <f t="shared" si="147"/>
        <v>-11.0673946084809</v>
      </c>
      <c r="K1370">
        <f t="shared" si="148"/>
        <v>-3.6847620212532917</v>
      </c>
      <c r="L1370">
        <f t="shared" si="149"/>
        <v>0</v>
      </c>
    </row>
    <row r="1371" spans="1:12" x14ac:dyDescent="0.3">
      <c r="A1371">
        <v>1370</v>
      </c>
      <c r="B1371" t="s">
        <v>1385</v>
      </c>
      <c r="C1371">
        <v>94.15</v>
      </c>
      <c r="D1371">
        <v>3.2690000000000004E-2</v>
      </c>
      <c r="E1371" s="10">
        <f t="shared" si="150"/>
        <v>-3.8546438738923751E-2</v>
      </c>
      <c r="F1371">
        <f t="shared" si="151"/>
        <v>0.9621870209504344</v>
      </c>
      <c r="G1371">
        <f t="shared" si="152"/>
        <v>93.638434272426323</v>
      </c>
      <c r="H1371">
        <f t="shared" si="146"/>
        <v>2.2544694186655782E-2</v>
      </c>
      <c r="J1371" s="18">
        <f t="shared" si="147"/>
        <v>-10.980901412707469</v>
      </c>
      <c r="K1371">
        <f t="shared" si="148"/>
        <v>4.2728825331576417</v>
      </c>
      <c r="L1371">
        <f t="shared" si="149"/>
        <v>0</v>
      </c>
    </row>
    <row r="1372" spans="1:12" x14ac:dyDescent="0.3">
      <c r="A1372">
        <v>1371</v>
      </c>
      <c r="B1372" t="s">
        <v>1386</v>
      </c>
      <c r="C1372">
        <v>98.45</v>
      </c>
      <c r="D1372">
        <v>3.2919999999999998E-2</v>
      </c>
      <c r="E1372" s="10">
        <f t="shared" si="150"/>
        <v>4.4659549981973148E-2</v>
      </c>
      <c r="F1372">
        <f t="shared" si="151"/>
        <v>1.0456718003186405</v>
      </c>
      <c r="G1372">
        <f t="shared" si="152"/>
        <v>97.911316805583965</v>
      </c>
      <c r="H1372">
        <f t="shared" si="146"/>
        <v>2.4286937213595931E-2</v>
      </c>
      <c r="J1372" s="18">
        <f t="shared" si="147"/>
        <v>-12.369300548304151</v>
      </c>
      <c r="K1372">
        <f t="shared" si="148"/>
        <v>0.44770169248026548</v>
      </c>
      <c r="L1372">
        <f t="shared" si="149"/>
        <v>0</v>
      </c>
    </row>
    <row r="1373" spans="1:12" x14ac:dyDescent="0.3">
      <c r="A1373">
        <v>1372</v>
      </c>
      <c r="B1373" t="s">
        <v>1387</v>
      </c>
      <c r="C1373">
        <v>98.9</v>
      </c>
      <c r="D1373">
        <v>3.2910000000000002E-2</v>
      </c>
      <c r="E1373" s="10">
        <f t="shared" si="150"/>
        <v>4.5604335435319235E-3</v>
      </c>
      <c r="F1373">
        <f t="shared" si="151"/>
        <v>1.0045708481462672</v>
      </c>
      <c r="G1373">
        <f t="shared" si="152"/>
        <v>98.359018498064231</v>
      </c>
      <c r="H1373">
        <f t="shared" si="146"/>
        <v>2.3840949604147083E-2</v>
      </c>
      <c r="J1373" s="18">
        <f t="shared" si="147"/>
        <v>-12.197680028186118</v>
      </c>
      <c r="K1373">
        <f t="shared" si="148"/>
        <v>0.43222467733295389</v>
      </c>
      <c r="L1373">
        <f t="shared" si="149"/>
        <v>0</v>
      </c>
    </row>
    <row r="1374" spans="1:12" x14ac:dyDescent="0.3">
      <c r="A1374">
        <v>1373</v>
      </c>
      <c r="B1374" t="s">
        <v>1388</v>
      </c>
      <c r="C1374">
        <v>99.45</v>
      </c>
      <c r="D1374">
        <v>3.3370000000000004E-2</v>
      </c>
      <c r="E1374" s="10">
        <f t="shared" si="150"/>
        <v>5.5457666713147951E-3</v>
      </c>
      <c r="F1374">
        <f t="shared" si="151"/>
        <v>1.0055611729019212</v>
      </c>
      <c r="G1374">
        <f t="shared" si="152"/>
        <v>98.898427502961084</v>
      </c>
      <c r="H1374">
        <f t="shared" si="146"/>
        <v>2.2984387209775584E-2</v>
      </c>
      <c r="J1374" s="18">
        <f t="shared" si="147"/>
        <v>-11.823929085780295</v>
      </c>
      <c r="K1374">
        <f t="shared" si="148"/>
        <v>-0.10718432756389973</v>
      </c>
      <c r="L1374">
        <f t="shared" si="149"/>
        <v>0</v>
      </c>
    </row>
    <row r="1375" spans="1:12" x14ac:dyDescent="0.3">
      <c r="A1375">
        <v>1374</v>
      </c>
      <c r="B1375" t="s">
        <v>1389</v>
      </c>
      <c r="C1375">
        <v>102.1</v>
      </c>
      <c r="D1375">
        <v>3.3620000000000004E-2</v>
      </c>
      <c r="E1375" s="10">
        <f t="shared" si="150"/>
        <v>2.6297719870638572E-2</v>
      </c>
      <c r="F1375">
        <f t="shared" si="151"/>
        <v>1.0266465560583207</v>
      </c>
      <c r="G1375">
        <f t="shared" si="152"/>
        <v>101.52949951155105</v>
      </c>
      <c r="H1375">
        <f t="shared" si="146"/>
        <v>2.3204904912085874E-2</v>
      </c>
      <c r="J1375" s="18">
        <f t="shared" si="147"/>
        <v>-12.254949870031878</v>
      </c>
      <c r="K1375">
        <f t="shared" si="148"/>
        <v>-2.7382563361538672</v>
      </c>
      <c r="L1375">
        <f t="shared" si="149"/>
        <v>0</v>
      </c>
    </row>
    <row r="1376" spans="1:12" x14ac:dyDescent="0.3">
      <c r="A1376">
        <v>1375</v>
      </c>
      <c r="B1376" t="s">
        <v>1390</v>
      </c>
      <c r="C1376">
        <v>101.85</v>
      </c>
      <c r="D1376">
        <v>3.3980000000000003E-2</v>
      </c>
      <c r="E1376" s="10">
        <f t="shared" si="150"/>
        <v>-2.4515824978050731E-3</v>
      </c>
      <c r="F1376">
        <f t="shared" si="151"/>
        <v>0.99755142017629772</v>
      </c>
      <c r="G1376">
        <f t="shared" si="152"/>
        <v>101.27481975605279</v>
      </c>
      <c r="H1376">
        <f t="shared" si="146"/>
        <v>2.2687444449020149E-2</v>
      </c>
      <c r="J1376" s="18">
        <f t="shared" si="147"/>
        <v>-11.951614005085467</v>
      </c>
      <c r="K1376">
        <f t="shared" si="148"/>
        <v>-2.4835765806556083</v>
      </c>
      <c r="L1376">
        <f t="shared" si="149"/>
        <v>0</v>
      </c>
    </row>
    <row r="1377" spans="1:12" x14ac:dyDescent="0.3">
      <c r="A1377">
        <v>1376</v>
      </c>
      <c r="B1377" t="s">
        <v>1391</v>
      </c>
      <c r="C1377">
        <v>99.35</v>
      </c>
      <c r="D1377">
        <v>3.3840000000000002E-2</v>
      </c>
      <c r="E1377" s="10">
        <f t="shared" si="150"/>
        <v>-2.4852173674988993E-2</v>
      </c>
      <c r="F1377">
        <f t="shared" si="151"/>
        <v>0.97545409916543935</v>
      </c>
      <c r="G1377">
        <f t="shared" si="152"/>
        <v>98.791243175397184</v>
      </c>
      <c r="H1377">
        <f t="shared" ref="H1377:H1440" si="153">SQRT(_xlfn.VAR.S(E1348:E1377))</f>
        <v>2.2935398115187588E-2</v>
      </c>
      <c r="J1377" s="18">
        <f t="shared" ref="J1377:J1440" si="154">-G1377*$P$3*$Q$3*H1377</f>
        <v>-11.785940227497475</v>
      </c>
      <c r="K1377">
        <f t="shared" si="148"/>
        <v>2.4406075120913755</v>
      </c>
      <c r="L1377">
        <f t="shared" si="149"/>
        <v>0</v>
      </c>
    </row>
    <row r="1378" spans="1:12" x14ac:dyDescent="0.3">
      <c r="A1378">
        <v>1377</v>
      </c>
      <c r="B1378" t="s">
        <v>1392</v>
      </c>
      <c r="C1378">
        <v>101.8</v>
      </c>
      <c r="D1378">
        <v>3.3579999999999999E-2</v>
      </c>
      <c r="E1378" s="10">
        <f t="shared" si="150"/>
        <v>2.4361135118596503E-2</v>
      </c>
      <c r="F1378">
        <f t="shared" si="151"/>
        <v>1.0246602918973327</v>
      </c>
      <c r="G1378">
        <f t="shared" si="152"/>
        <v>101.23185068748856</v>
      </c>
      <c r="H1378">
        <f t="shared" si="153"/>
        <v>2.3467775706220703E-2</v>
      </c>
      <c r="J1378" s="18">
        <f t="shared" si="154"/>
        <v>-12.357442716312114</v>
      </c>
      <c r="K1378">
        <f t="shared" ref="K1378:K1441" si="155">+MIN(G1379-G1378,G1380-G1378,G1381-G1378,G1382-G1378,G1383-G1378,G1384-G1378,G1385-G1378,G1386-G1378,G1387-G1378,G1388-G1378)</f>
        <v>0.34212131673648116</v>
      </c>
      <c r="L1378">
        <f t="shared" ref="L1378:L1441" si="156">+IF(K1378&lt;J1378,1,0)</f>
        <v>0</v>
      </c>
    </row>
    <row r="1379" spans="1:12" x14ac:dyDescent="0.3">
      <c r="A1379">
        <v>1378</v>
      </c>
      <c r="B1379" t="s">
        <v>1393</v>
      </c>
      <c r="C1379">
        <v>103.15</v>
      </c>
      <c r="D1379">
        <v>3.3889999999999997E-2</v>
      </c>
      <c r="E1379" s="10">
        <f t="shared" si="150"/>
        <v>1.3174135400838576E-2</v>
      </c>
      <c r="F1379">
        <f t="shared" si="151"/>
        <v>1.013261296660118</v>
      </c>
      <c r="G1379">
        <f t="shared" si="152"/>
        <v>102.5690167548056</v>
      </c>
      <c r="H1379">
        <f t="shared" si="153"/>
        <v>2.3541060505641531E-2</v>
      </c>
      <c r="J1379" s="18">
        <f t="shared" si="154"/>
        <v>-12.5597708673575</v>
      </c>
      <c r="K1379">
        <f t="shared" si="155"/>
        <v>-0.9950447505805613</v>
      </c>
      <c r="L1379">
        <f t="shared" si="156"/>
        <v>0</v>
      </c>
    </row>
    <row r="1380" spans="1:12" x14ac:dyDescent="0.3">
      <c r="A1380">
        <v>1379</v>
      </c>
      <c r="B1380" t="s">
        <v>1394</v>
      </c>
      <c r="C1380">
        <v>102.15</v>
      </c>
      <c r="D1380">
        <v>3.3929999999999995E-2</v>
      </c>
      <c r="E1380" s="10">
        <f t="shared" si="150"/>
        <v>-9.7419182536298173E-3</v>
      </c>
      <c r="F1380">
        <f t="shared" si="151"/>
        <v>0.99030538051381478</v>
      </c>
      <c r="G1380">
        <f t="shared" si="152"/>
        <v>101.57397200422504</v>
      </c>
      <c r="H1380">
        <f t="shared" si="153"/>
        <v>2.3396376886336927E-2</v>
      </c>
      <c r="J1380" s="18">
        <f t="shared" si="154"/>
        <v>-12.361482118404801</v>
      </c>
      <c r="K1380">
        <f t="shared" si="155"/>
        <v>-5.9801872064738433</v>
      </c>
      <c r="L1380">
        <f t="shared" si="156"/>
        <v>0</v>
      </c>
    </row>
    <row r="1381" spans="1:12" x14ac:dyDescent="0.3">
      <c r="A1381">
        <v>1380</v>
      </c>
      <c r="B1381" t="s">
        <v>1395</v>
      </c>
      <c r="C1381">
        <v>106.6</v>
      </c>
      <c r="D1381">
        <v>3.424E-2</v>
      </c>
      <c r="E1381" s="10">
        <f t="shared" si="150"/>
        <v>4.2641190468113072E-2</v>
      </c>
      <c r="F1381">
        <f t="shared" si="151"/>
        <v>1.0435633871757219</v>
      </c>
      <c r="G1381">
        <f t="shared" si="152"/>
        <v>105.99340180638686</v>
      </c>
      <c r="H1381">
        <f t="shared" si="153"/>
        <v>2.463458154646404E-2</v>
      </c>
      <c r="J1381" s="18">
        <f t="shared" si="154"/>
        <v>-13.581993585181229</v>
      </c>
      <c r="K1381">
        <f t="shared" si="155"/>
        <v>-10.399617008635659</v>
      </c>
      <c r="L1381">
        <f t="shared" si="156"/>
        <v>0</v>
      </c>
    </row>
    <row r="1382" spans="1:12" x14ac:dyDescent="0.3">
      <c r="A1382">
        <v>1381</v>
      </c>
      <c r="B1382" t="s">
        <v>1396</v>
      </c>
      <c r="C1382">
        <v>105.75</v>
      </c>
      <c r="D1382">
        <v>3.4409999999999996E-2</v>
      </c>
      <c r="E1382" s="10">
        <f t="shared" si="150"/>
        <v>-8.0056938053567617E-3</v>
      </c>
      <c r="F1382">
        <f t="shared" si="151"/>
        <v>0.99202626641651037</v>
      </c>
      <c r="G1382">
        <f t="shared" si="152"/>
        <v>105.14525950088456</v>
      </c>
      <c r="H1382">
        <f t="shared" si="153"/>
        <v>2.4589661644786875E-2</v>
      </c>
      <c r="J1382" s="18">
        <f t="shared" si="154"/>
        <v>-13.44874473984928</v>
      </c>
      <c r="K1382">
        <f t="shared" si="155"/>
        <v>-9.5514747031333656</v>
      </c>
      <c r="L1382">
        <f t="shared" si="156"/>
        <v>0</v>
      </c>
    </row>
    <row r="1383" spans="1:12" x14ac:dyDescent="0.3">
      <c r="A1383">
        <v>1382</v>
      </c>
      <c r="B1383" t="s">
        <v>1397</v>
      </c>
      <c r="C1383">
        <v>106.25</v>
      </c>
      <c r="D1383">
        <v>3.4409999999999996E-2</v>
      </c>
      <c r="E1383" s="10">
        <f t="shared" si="150"/>
        <v>4.7169898781388667E-3</v>
      </c>
      <c r="F1383">
        <f t="shared" si="151"/>
        <v>1.0047281323877069</v>
      </c>
      <c r="G1383">
        <f t="shared" si="152"/>
        <v>105.64240020774454</v>
      </c>
      <c r="H1383">
        <f t="shared" si="153"/>
        <v>2.4019457423909072E-2</v>
      </c>
      <c r="J1383" s="18">
        <f t="shared" si="154"/>
        <v>-13.198997705379423</v>
      </c>
      <c r="K1383">
        <f t="shared" si="155"/>
        <v>-10.89132952376228</v>
      </c>
      <c r="L1383">
        <f t="shared" si="156"/>
        <v>0</v>
      </c>
    </row>
    <row r="1384" spans="1:12" x14ac:dyDescent="0.3">
      <c r="A1384">
        <v>1383</v>
      </c>
      <c r="B1384" t="s">
        <v>1398</v>
      </c>
      <c r="C1384">
        <v>105.35</v>
      </c>
      <c r="D1384">
        <v>3.4549999999999997E-2</v>
      </c>
      <c r="E1384" s="10">
        <f t="shared" si="150"/>
        <v>-8.5066675543281709E-3</v>
      </c>
      <c r="F1384">
        <f t="shared" si="151"/>
        <v>0.99152941176470588</v>
      </c>
      <c r="G1384">
        <f t="shared" si="152"/>
        <v>104.74510285448247</v>
      </c>
      <c r="H1384">
        <f t="shared" si="153"/>
        <v>2.3748223449043194E-2</v>
      </c>
      <c r="J1384" s="18">
        <f t="shared" si="154"/>
        <v>-12.939108503430814</v>
      </c>
      <c r="K1384">
        <f t="shared" si="155"/>
        <v>-9.9940321705002049</v>
      </c>
      <c r="L1384">
        <f t="shared" si="156"/>
        <v>0</v>
      </c>
    </row>
    <row r="1385" spans="1:12" x14ac:dyDescent="0.3">
      <c r="A1385">
        <v>1384</v>
      </c>
      <c r="B1385" t="s">
        <v>1399</v>
      </c>
      <c r="C1385">
        <v>102.3</v>
      </c>
      <c r="D1385">
        <v>3.4959999999999998E-2</v>
      </c>
      <c r="E1385" s="10">
        <f t="shared" si="150"/>
        <v>-2.937846729261721E-2</v>
      </c>
      <c r="F1385">
        <f t="shared" si="151"/>
        <v>0.97104888467014716</v>
      </c>
      <c r="G1385">
        <f t="shared" si="152"/>
        <v>101.70566517692475</v>
      </c>
      <c r="H1385">
        <f t="shared" si="153"/>
        <v>2.3819493120442691E-2</v>
      </c>
      <c r="J1385" s="18">
        <f t="shared" si="154"/>
        <v>-12.601352507025405</v>
      </c>
      <c r="K1385">
        <f t="shared" si="155"/>
        <v>-6.9545944929424905</v>
      </c>
      <c r="L1385">
        <f t="shared" si="156"/>
        <v>0</v>
      </c>
    </row>
    <row r="1386" spans="1:12" x14ac:dyDescent="0.3">
      <c r="A1386">
        <v>1385</v>
      </c>
      <c r="B1386" t="s">
        <v>1400</v>
      </c>
      <c r="C1386">
        <v>102.6</v>
      </c>
      <c r="D1386">
        <v>3.5009999999999999E-2</v>
      </c>
      <c r="E1386" s="10">
        <f t="shared" si="150"/>
        <v>2.9282597790883597E-3</v>
      </c>
      <c r="F1386">
        <f t="shared" si="151"/>
        <v>1.0029325513196481</v>
      </c>
      <c r="G1386">
        <f t="shared" si="152"/>
        <v>102.00307223041132</v>
      </c>
      <c r="H1386">
        <f t="shared" si="153"/>
        <v>2.3337561041107586E-2</v>
      </c>
      <c r="J1386" s="18">
        <f t="shared" si="154"/>
        <v>-12.382496672972465</v>
      </c>
      <c r="K1386">
        <f t="shared" si="155"/>
        <v>-7.2520015464290566</v>
      </c>
      <c r="L1386">
        <f t="shared" si="156"/>
        <v>0</v>
      </c>
    </row>
    <row r="1387" spans="1:12" x14ac:dyDescent="0.3">
      <c r="A1387">
        <v>1386</v>
      </c>
      <c r="B1387" t="s">
        <v>1401</v>
      </c>
      <c r="C1387">
        <v>105.7</v>
      </c>
      <c r="D1387">
        <v>3.3840000000000002E-2</v>
      </c>
      <c r="E1387" s="10">
        <f t="shared" si="150"/>
        <v>2.9766960139522979E-2</v>
      </c>
      <c r="F1387">
        <f t="shared" si="151"/>
        <v>1.0302144249512672</v>
      </c>
      <c r="G1387">
        <f t="shared" si="152"/>
        <v>105.10552998127311</v>
      </c>
      <c r="H1387">
        <f t="shared" si="153"/>
        <v>2.3806547995066374E-2</v>
      </c>
      <c r="J1387" s="18">
        <f t="shared" si="154"/>
        <v>-13.015519083963737</v>
      </c>
      <c r="K1387">
        <f t="shared" si="155"/>
        <v>-10.354459297290845</v>
      </c>
      <c r="L1387">
        <f t="shared" si="156"/>
        <v>0</v>
      </c>
    </row>
    <row r="1388" spans="1:12" x14ac:dyDescent="0.3">
      <c r="A1388">
        <v>1387</v>
      </c>
      <c r="B1388" t="s">
        <v>1402</v>
      </c>
      <c r="C1388">
        <v>106.75</v>
      </c>
      <c r="D1388">
        <v>3.3889999999999997E-2</v>
      </c>
      <c r="E1388" s="10">
        <f t="shared" si="150"/>
        <v>9.8847592325419249E-3</v>
      </c>
      <c r="F1388">
        <f t="shared" si="151"/>
        <v>1.009933774834437</v>
      </c>
      <c r="G1388">
        <f t="shared" si="152"/>
        <v>106.14874007344157</v>
      </c>
      <c r="H1388">
        <f t="shared" si="153"/>
        <v>2.3755346941536269E-2</v>
      </c>
      <c r="J1388" s="18">
        <f t="shared" si="154"/>
        <v>-13.116432296397955</v>
      </c>
      <c r="K1388">
        <f t="shared" si="155"/>
        <v>-13.538526773959404</v>
      </c>
      <c r="L1388">
        <f t="shared" si="156"/>
        <v>1</v>
      </c>
    </row>
    <row r="1389" spans="1:12" x14ac:dyDescent="0.3">
      <c r="A1389">
        <v>1388</v>
      </c>
      <c r="B1389" t="s">
        <v>1403</v>
      </c>
      <c r="C1389">
        <v>104.9</v>
      </c>
      <c r="D1389">
        <v>3.4860000000000002E-2</v>
      </c>
      <c r="E1389" s="10">
        <f t="shared" si="150"/>
        <v>-1.748213670648242E-2</v>
      </c>
      <c r="F1389">
        <f t="shared" si="151"/>
        <v>0.9826697892271663</v>
      </c>
      <c r="G1389">
        <f t="shared" si="152"/>
        <v>104.29229808353692</v>
      </c>
      <c r="H1389">
        <f t="shared" si="153"/>
        <v>2.384453357842977E-2</v>
      </c>
      <c r="J1389" s="18">
        <f t="shared" si="154"/>
        <v>-12.935421045930985</v>
      </c>
      <c r="K1389">
        <f t="shared" si="155"/>
        <v>-13.176429812884606</v>
      </c>
      <c r="L1389">
        <f t="shared" si="156"/>
        <v>1</v>
      </c>
    </row>
    <row r="1390" spans="1:12" x14ac:dyDescent="0.3">
      <c r="A1390">
        <v>1389</v>
      </c>
      <c r="B1390" t="s">
        <v>1404</v>
      </c>
      <c r="C1390">
        <v>96.15</v>
      </c>
      <c r="D1390">
        <v>3.4810000000000001E-2</v>
      </c>
      <c r="E1390" s="10">
        <f t="shared" si="150"/>
        <v>-8.7098043367462755E-2</v>
      </c>
      <c r="F1390">
        <f t="shared" si="151"/>
        <v>0.91658722592945663</v>
      </c>
      <c r="G1390">
        <f t="shared" si="152"/>
        <v>95.593784797751198</v>
      </c>
      <c r="H1390">
        <f t="shared" si="153"/>
        <v>2.8373027257092606E-2</v>
      </c>
      <c r="J1390" s="18">
        <f t="shared" si="154"/>
        <v>-14.108304764459067</v>
      </c>
      <c r="K1390">
        <f t="shared" si="155"/>
        <v>-4.4779165270988841</v>
      </c>
      <c r="L1390">
        <f t="shared" si="156"/>
        <v>0</v>
      </c>
    </row>
    <row r="1391" spans="1:12" x14ac:dyDescent="0.3">
      <c r="A1391">
        <v>1390</v>
      </c>
      <c r="B1391" t="s">
        <v>1405</v>
      </c>
      <c r="C1391">
        <v>96.9</v>
      </c>
      <c r="D1391">
        <v>3.4959999999999998E-2</v>
      </c>
      <c r="E1391" s="10">
        <f t="shared" si="150"/>
        <v>7.7700468619318584E-3</v>
      </c>
      <c r="F1391">
        <f t="shared" si="151"/>
        <v>1.0078003120124805</v>
      </c>
      <c r="G1391">
        <f t="shared" si="152"/>
        <v>96.337037689579759</v>
      </c>
      <c r="H1391">
        <f t="shared" si="153"/>
        <v>2.8424669674492135E-2</v>
      </c>
      <c r="J1391" s="18">
        <f t="shared" si="154"/>
        <v>-14.243877004222258</v>
      </c>
      <c r="K1391">
        <f t="shared" si="155"/>
        <v>-5.2211694189274453</v>
      </c>
      <c r="L1391">
        <f t="shared" si="156"/>
        <v>0</v>
      </c>
    </row>
    <row r="1392" spans="1:12" x14ac:dyDescent="0.3">
      <c r="A1392">
        <v>1391</v>
      </c>
      <c r="B1392" t="s">
        <v>1406</v>
      </c>
      <c r="C1392">
        <v>97.75</v>
      </c>
      <c r="D1392">
        <v>3.5029999999999999E-2</v>
      </c>
      <c r="E1392" s="10">
        <f t="shared" si="150"/>
        <v>8.7336799687546315E-3</v>
      </c>
      <c r="F1392">
        <f t="shared" si="151"/>
        <v>1.0087719298245614</v>
      </c>
      <c r="G1392">
        <f t="shared" si="152"/>
        <v>97.180965639152674</v>
      </c>
      <c r="H1392">
        <f t="shared" si="153"/>
        <v>2.8091852429934852E-2</v>
      </c>
      <c r="J1392" s="18">
        <f t="shared" si="154"/>
        <v>-14.200416715330968</v>
      </c>
      <c r="K1392">
        <f t="shared" si="155"/>
        <v>-6.0650973685003606</v>
      </c>
      <c r="L1392">
        <f t="shared" si="156"/>
        <v>0</v>
      </c>
    </row>
    <row r="1393" spans="1:12" x14ac:dyDescent="0.3">
      <c r="A1393">
        <v>1392</v>
      </c>
      <c r="B1393" t="s">
        <v>1407</v>
      </c>
      <c r="C1393">
        <v>95.3</v>
      </c>
      <c r="D1393">
        <v>3.4660000000000003E-2</v>
      </c>
      <c r="E1393" s="10">
        <f t="shared" si="150"/>
        <v>-2.5383388205318755E-2</v>
      </c>
      <c r="F1393">
        <f t="shared" si="151"/>
        <v>0.97493606138107414</v>
      </c>
      <c r="G1393">
        <f t="shared" si="152"/>
        <v>94.751070683982263</v>
      </c>
      <c r="H1393">
        <f t="shared" si="153"/>
        <v>2.840571344233609E-2</v>
      </c>
      <c r="J1393" s="18">
        <f t="shared" si="154"/>
        <v>-14.000041670639343</v>
      </c>
      <c r="K1393">
        <f t="shared" si="155"/>
        <v>-3.6352024133299494</v>
      </c>
      <c r="L1393">
        <f t="shared" si="156"/>
        <v>0</v>
      </c>
    </row>
    <row r="1394" spans="1:12" x14ac:dyDescent="0.3">
      <c r="A1394">
        <v>1393</v>
      </c>
      <c r="B1394" t="s">
        <v>1408</v>
      </c>
      <c r="C1394">
        <v>96.1</v>
      </c>
      <c r="D1394">
        <v>3.465E-2</v>
      </c>
      <c r="E1394" s="10">
        <f t="shared" si="150"/>
        <v>8.3595053160902873E-3</v>
      </c>
      <c r="F1394">
        <f t="shared" si="151"/>
        <v>1.0083945435466946</v>
      </c>
      <c r="G1394">
        <f t="shared" si="152"/>
        <v>95.546621917172047</v>
      </c>
      <c r="H1394">
        <f t="shared" si="153"/>
        <v>2.848210268230935E-2</v>
      </c>
      <c r="J1394" s="18">
        <f t="shared" si="154"/>
        <v>-14.155554476067023</v>
      </c>
      <c r="K1394">
        <f t="shared" si="155"/>
        <v>-4.430753646519733</v>
      </c>
      <c r="L1394">
        <f t="shared" si="156"/>
        <v>0</v>
      </c>
    </row>
    <row r="1395" spans="1:12" x14ac:dyDescent="0.3">
      <c r="A1395">
        <v>1394</v>
      </c>
      <c r="B1395" t="s">
        <v>1409</v>
      </c>
      <c r="C1395">
        <v>96.35</v>
      </c>
      <c r="D1395">
        <v>3.4910000000000004E-2</v>
      </c>
      <c r="E1395" s="10">
        <f t="shared" si="150"/>
        <v>2.5980788841285371E-3</v>
      </c>
      <c r="F1395">
        <f t="shared" si="151"/>
        <v>1.0026014568158168</v>
      </c>
      <c r="G1395">
        <f t="shared" si="152"/>
        <v>95.791031293358941</v>
      </c>
      <c r="H1395">
        <f t="shared" si="153"/>
        <v>2.8226602910173603E-2</v>
      </c>
      <c r="J1395" s="18">
        <f t="shared" si="154"/>
        <v>-14.064456792896172</v>
      </c>
      <c r="K1395">
        <f t="shared" si="155"/>
        <v>-4.6751630227066272</v>
      </c>
      <c r="L1395">
        <f t="shared" si="156"/>
        <v>0</v>
      </c>
    </row>
    <row r="1396" spans="1:12" x14ac:dyDescent="0.3">
      <c r="A1396">
        <v>1395</v>
      </c>
      <c r="B1396" t="s">
        <v>1410</v>
      </c>
      <c r="C1396">
        <v>98.95</v>
      </c>
      <c r="D1396">
        <v>3.5060000000000001E-2</v>
      </c>
      <c r="E1396" s="10">
        <f t="shared" si="150"/>
        <v>2.6627277188199332E-2</v>
      </c>
      <c r="F1396">
        <f t="shared" si="151"/>
        <v>1.0269849507005708</v>
      </c>
      <c r="G1396">
        <f t="shared" si="152"/>
        <v>98.373488182420544</v>
      </c>
      <c r="H1396">
        <f t="shared" si="153"/>
        <v>2.8672354725461178E-2</v>
      </c>
      <c r="J1396" s="18">
        <f t="shared" si="154"/>
        <v>-14.671716706519168</v>
      </c>
      <c r="K1396">
        <f t="shared" si="155"/>
        <v>-7.3967388270452403</v>
      </c>
      <c r="L1396">
        <f t="shared" si="156"/>
        <v>0</v>
      </c>
    </row>
    <row r="1397" spans="1:12" x14ac:dyDescent="0.3">
      <c r="A1397">
        <v>1396</v>
      </c>
      <c r="B1397" t="s">
        <v>1411</v>
      </c>
      <c r="C1397">
        <v>96.15</v>
      </c>
      <c r="D1397">
        <v>3.4929999999999996E-2</v>
      </c>
      <c r="E1397" s="10">
        <f t="shared" si="150"/>
        <v>-2.8705200013785927E-2</v>
      </c>
      <c r="F1397">
        <f t="shared" si="151"/>
        <v>0.97170288024254681</v>
      </c>
      <c r="G1397">
        <f t="shared" si="152"/>
        <v>95.591872941173875</v>
      </c>
      <c r="H1397">
        <f t="shared" si="153"/>
        <v>2.9104193227195489E-2</v>
      </c>
      <c r="J1397" s="18">
        <f t="shared" si="154"/>
        <v>-14.471582891666957</v>
      </c>
      <c r="K1397">
        <f t="shared" si="155"/>
        <v>-4.6151235857985711</v>
      </c>
      <c r="L1397">
        <f t="shared" si="156"/>
        <v>0</v>
      </c>
    </row>
    <row r="1398" spans="1:12" x14ac:dyDescent="0.3">
      <c r="A1398">
        <v>1397</v>
      </c>
      <c r="B1398" t="s">
        <v>1412</v>
      </c>
      <c r="C1398">
        <v>93.15</v>
      </c>
      <c r="D1398">
        <v>3.4869999999999998E-2</v>
      </c>
      <c r="E1398" s="10">
        <f t="shared" si="150"/>
        <v>-3.1698374987191247E-2</v>
      </c>
      <c r="F1398">
        <f t="shared" si="151"/>
        <v>0.96879875195007803</v>
      </c>
      <c r="G1398">
        <f t="shared" si="152"/>
        <v>92.610213299482169</v>
      </c>
      <c r="H1398">
        <f t="shared" si="153"/>
        <v>2.8715278795965221E-2</v>
      </c>
      <c r="J1398" s="18">
        <f t="shared" si="154"/>
        <v>-13.832842186275121</v>
      </c>
      <c r="K1398">
        <f t="shared" si="155"/>
        <v>-1.6334639441068646</v>
      </c>
      <c r="L1398">
        <f t="shared" si="156"/>
        <v>0</v>
      </c>
    </row>
    <row r="1399" spans="1:12" x14ac:dyDescent="0.3">
      <c r="A1399">
        <v>1398</v>
      </c>
      <c r="B1399" t="s">
        <v>1413</v>
      </c>
      <c r="C1399">
        <v>91.65</v>
      </c>
      <c r="D1399">
        <v>3.5070000000000004E-2</v>
      </c>
      <c r="E1399" s="10">
        <f t="shared" si="150"/>
        <v>-1.62341227618834E-2</v>
      </c>
      <c r="F1399">
        <f t="shared" si="151"/>
        <v>0.98389694041867959</v>
      </c>
      <c r="G1399">
        <f t="shared" si="152"/>
        <v>91.115868270652314</v>
      </c>
      <c r="H1399">
        <f t="shared" si="153"/>
        <v>2.8469092861712949E-2</v>
      </c>
      <c r="J1399" s="18">
        <f t="shared" si="154"/>
        <v>-13.492957352427975</v>
      </c>
      <c r="K1399">
        <f t="shared" si="155"/>
        <v>-2.5793877455334808</v>
      </c>
      <c r="L1399">
        <f t="shared" si="156"/>
        <v>0</v>
      </c>
    </row>
    <row r="1400" spans="1:12" x14ac:dyDescent="0.3">
      <c r="A1400">
        <v>1399</v>
      </c>
      <c r="B1400" t="s">
        <v>1414</v>
      </c>
      <c r="C1400">
        <v>92.6</v>
      </c>
      <c r="D1400">
        <v>3.5319999999999997E-2</v>
      </c>
      <c r="E1400" s="10">
        <f t="shared" si="150"/>
        <v>1.0312167366419517E-2</v>
      </c>
      <c r="F1400">
        <f t="shared" si="151"/>
        <v>1.0103655210038187</v>
      </c>
      <c r="G1400">
        <f t="shared" si="152"/>
        <v>92.056495949750428</v>
      </c>
      <c r="H1400">
        <f t="shared" si="153"/>
        <v>2.6971898774374746E-2</v>
      </c>
      <c r="J1400" s="18">
        <f t="shared" si="154"/>
        <v>-12.915328638297403</v>
      </c>
      <c r="K1400">
        <f t="shared" si="155"/>
        <v>-3.9165335761464206</v>
      </c>
      <c r="L1400">
        <f t="shared" si="156"/>
        <v>0</v>
      </c>
    </row>
    <row r="1401" spans="1:12" x14ac:dyDescent="0.3">
      <c r="A1401">
        <v>1400</v>
      </c>
      <c r="B1401" t="s">
        <v>1415</v>
      </c>
      <c r="C1401">
        <v>94.5</v>
      </c>
      <c r="D1401">
        <v>3.5539999999999995E-2</v>
      </c>
      <c r="E1401" s="10">
        <f t="shared" si="150"/>
        <v>2.0310692847563434E-2</v>
      </c>
      <c r="F1401">
        <f t="shared" si="151"/>
        <v>1.0205183585313176</v>
      </c>
      <c r="G1401">
        <f t="shared" si="152"/>
        <v>93.941899539317149</v>
      </c>
      <c r="H1401">
        <f t="shared" si="153"/>
        <v>2.634297992365563E-2</v>
      </c>
      <c r="J1401" s="18">
        <f t="shared" si="154"/>
        <v>-12.872524853882474</v>
      </c>
      <c r="K1401">
        <f t="shared" si="155"/>
        <v>-5.8019371657131416</v>
      </c>
      <c r="L1401">
        <f t="shared" si="156"/>
        <v>0</v>
      </c>
    </row>
    <row r="1402" spans="1:12" x14ac:dyDescent="0.3">
      <c r="A1402">
        <v>1401</v>
      </c>
      <c r="B1402" t="s">
        <v>1416</v>
      </c>
      <c r="C1402">
        <v>97.75</v>
      </c>
      <c r="D1402">
        <v>3.5029999999999999E-2</v>
      </c>
      <c r="E1402" s="10">
        <f t="shared" si="150"/>
        <v>3.3813364365778108E-2</v>
      </c>
      <c r="F1402">
        <f t="shared" si="151"/>
        <v>1.0343915343915344</v>
      </c>
      <c r="G1402">
        <f t="shared" si="152"/>
        <v>97.180965639152674</v>
      </c>
      <c r="H1402">
        <f t="shared" si="153"/>
        <v>2.5779071349122051E-2</v>
      </c>
      <c r="J1402" s="18">
        <f t="shared" si="154"/>
        <v>-13.031307088232179</v>
      </c>
      <c r="K1402">
        <f t="shared" si="155"/>
        <v>-9.0410032655486674</v>
      </c>
      <c r="L1402">
        <f t="shared" si="156"/>
        <v>0</v>
      </c>
    </row>
    <row r="1403" spans="1:12" x14ac:dyDescent="0.3">
      <c r="A1403">
        <v>1402</v>
      </c>
      <c r="B1403" t="s">
        <v>1417</v>
      </c>
      <c r="C1403">
        <v>101.95</v>
      </c>
      <c r="D1403">
        <v>3.415E-2</v>
      </c>
      <c r="E1403" s="10">
        <f t="shared" si="150"/>
        <v>4.2069298154989145E-2</v>
      </c>
      <c r="F1403">
        <f t="shared" si="151"/>
        <v>1.0429667519181587</v>
      </c>
      <c r="G1403">
        <f t="shared" si="152"/>
        <v>101.37138279349472</v>
      </c>
      <c r="H1403">
        <f t="shared" si="153"/>
        <v>2.6904831914821167E-2</v>
      </c>
      <c r="J1403" s="18">
        <f t="shared" si="154"/>
        <v>-14.186823134585884</v>
      </c>
      <c r="K1403">
        <f t="shared" si="155"/>
        <v>-13.674008173442203</v>
      </c>
      <c r="L1403">
        <f t="shared" si="156"/>
        <v>0</v>
      </c>
    </row>
    <row r="1404" spans="1:12" x14ac:dyDescent="0.3">
      <c r="A1404">
        <v>1403</v>
      </c>
      <c r="B1404" t="s">
        <v>1418</v>
      </c>
      <c r="C1404">
        <v>100</v>
      </c>
      <c r="D1404">
        <v>3.4079999999999999E-2</v>
      </c>
      <c r="E1404" s="10">
        <f t="shared" si="150"/>
        <v>-1.9312311032372801E-2</v>
      </c>
      <c r="F1404">
        <f t="shared" si="151"/>
        <v>0.98087297694948505</v>
      </c>
      <c r="G1404">
        <f t="shared" si="152"/>
        <v>99.433610070158139</v>
      </c>
      <c r="H1404">
        <f t="shared" si="153"/>
        <v>2.7142139595987515E-2</v>
      </c>
      <c r="J1404" s="18">
        <f t="shared" si="154"/>
        <v>-14.03837333306857</v>
      </c>
      <c r="K1404">
        <f t="shared" si="155"/>
        <v>-15.472142299278389</v>
      </c>
      <c r="L1404">
        <f t="shared" si="156"/>
        <v>1</v>
      </c>
    </row>
    <row r="1405" spans="1:12" x14ac:dyDescent="0.3">
      <c r="A1405">
        <v>1404</v>
      </c>
      <c r="B1405" t="s">
        <v>1419</v>
      </c>
      <c r="C1405">
        <v>97.45</v>
      </c>
      <c r="D1405">
        <v>3.449E-2</v>
      </c>
      <c r="E1405" s="10">
        <f t="shared" si="150"/>
        <v>-2.5830760034521515E-2</v>
      </c>
      <c r="F1405">
        <f t="shared" si="151"/>
        <v>0.97450000000000003</v>
      </c>
      <c r="G1405">
        <f t="shared" si="152"/>
        <v>96.89143187263808</v>
      </c>
      <c r="H1405">
        <f t="shared" si="153"/>
        <v>2.7081245488449753E-2</v>
      </c>
      <c r="J1405" s="18">
        <f t="shared" si="154"/>
        <v>-13.648769787943374</v>
      </c>
      <c r="K1405">
        <f t="shared" si="155"/>
        <v>-12.92996410175833</v>
      </c>
      <c r="L1405">
        <f t="shared" si="156"/>
        <v>0</v>
      </c>
    </row>
    <row r="1406" spans="1:12" x14ac:dyDescent="0.3">
      <c r="A1406">
        <v>1405</v>
      </c>
      <c r="B1406" t="s">
        <v>1420</v>
      </c>
      <c r="C1406">
        <v>91.5</v>
      </c>
      <c r="D1406">
        <v>3.4409999999999996E-2</v>
      </c>
      <c r="E1406" s="10">
        <f t="shared" si="150"/>
        <v>-6.3000453672094184E-2</v>
      </c>
      <c r="F1406">
        <f t="shared" si="151"/>
        <v>0.93894304771677783</v>
      </c>
      <c r="G1406">
        <f t="shared" si="152"/>
        <v>90.976749355375304</v>
      </c>
      <c r="H1406">
        <f t="shared" si="153"/>
        <v>2.9314645271922853E-2</v>
      </c>
      <c r="J1406" s="18">
        <f t="shared" si="154"/>
        <v>-13.872494429525105</v>
      </c>
      <c r="K1406">
        <f t="shared" si="155"/>
        <v>-7.0152815844955541</v>
      </c>
      <c r="L1406">
        <f t="shared" si="156"/>
        <v>0</v>
      </c>
    </row>
    <row r="1407" spans="1:12" x14ac:dyDescent="0.3">
      <c r="A1407">
        <v>1406</v>
      </c>
      <c r="B1407" t="s">
        <v>1421</v>
      </c>
      <c r="C1407">
        <v>92.7</v>
      </c>
      <c r="D1407">
        <v>3.4509999999999999E-2</v>
      </c>
      <c r="E1407" s="10">
        <f t="shared" si="150"/>
        <v>1.3029500290333897E-2</v>
      </c>
      <c r="F1407">
        <f t="shared" si="151"/>
        <v>1.0131147540983607</v>
      </c>
      <c r="G1407">
        <f t="shared" si="152"/>
        <v>92.168350899856335</v>
      </c>
      <c r="H1407">
        <f t="shared" si="153"/>
        <v>2.9181973566505353E-2</v>
      </c>
      <c r="J1407" s="18">
        <f t="shared" si="154"/>
        <v>-13.99058831796105</v>
      </c>
      <c r="K1407">
        <f t="shared" si="155"/>
        <v>-8.2068831289765853</v>
      </c>
      <c r="L1407">
        <f t="shared" si="156"/>
        <v>0</v>
      </c>
    </row>
    <row r="1408" spans="1:12" x14ac:dyDescent="0.3">
      <c r="A1408">
        <v>1407</v>
      </c>
      <c r="B1408" t="s">
        <v>1422</v>
      </c>
      <c r="C1408">
        <v>92.2</v>
      </c>
      <c r="D1408">
        <v>3.4500000000000003E-2</v>
      </c>
      <c r="E1408" s="10">
        <f t="shared" si="150"/>
        <v>-5.4083420092613356E-3</v>
      </c>
      <c r="F1408">
        <f t="shared" si="151"/>
        <v>0.99460625674217906</v>
      </c>
      <c r="G1408">
        <f t="shared" si="152"/>
        <v>91.671371264097218</v>
      </c>
      <c r="H1408">
        <f t="shared" si="153"/>
        <v>2.8746686832986389E-2</v>
      </c>
      <c r="J1408" s="18">
        <f t="shared" si="154"/>
        <v>-13.707587480011885</v>
      </c>
      <c r="K1408">
        <f t="shared" si="155"/>
        <v>-7.7099034932174675</v>
      </c>
      <c r="L1408">
        <f t="shared" si="156"/>
        <v>0</v>
      </c>
    </row>
    <row r="1409" spans="1:12" x14ac:dyDescent="0.3">
      <c r="A1409">
        <v>1408</v>
      </c>
      <c r="B1409" t="s">
        <v>1423</v>
      </c>
      <c r="C1409">
        <v>89.05</v>
      </c>
      <c r="D1409">
        <v>3.4700000000000002E-2</v>
      </c>
      <c r="E1409" s="10">
        <f t="shared" si="150"/>
        <v>-3.4762120826877546E-2</v>
      </c>
      <c r="F1409">
        <f t="shared" si="151"/>
        <v>0.96583514099783074</v>
      </c>
      <c r="G1409">
        <f t="shared" si="152"/>
        <v>88.536480525118833</v>
      </c>
      <c r="H1409">
        <f t="shared" si="153"/>
        <v>2.9129023424142694E-2</v>
      </c>
      <c r="J1409" s="18">
        <f t="shared" si="154"/>
        <v>-13.41490740729005</v>
      </c>
      <c r="K1409">
        <f t="shared" si="155"/>
        <v>-4.5750127542390828</v>
      </c>
      <c r="L1409">
        <f t="shared" si="156"/>
        <v>0</v>
      </c>
    </row>
    <row r="1410" spans="1:12" x14ac:dyDescent="0.3">
      <c r="A1410">
        <v>1409</v>
      </c>
      <c r="B1410" t="s">
        <v>1424</v>
      </c>
      <c r="C1410">
        <v>88.65</v>
      </c>
      <c r="D1410">
        <v>3.4620000000000005E-2</v>
      </c>
      <c r="E1410" s="10">
        <f t="shared" si="150"/>
        <v>-4.5019772154536617E-3</v>
      </c>
      <c r="F1410">
        <f t="shared" si="151"/>
        <v>0.99550814149354305</v>
      </c>
      <c r="G1410">
        <f t="shared" si="152"/>
        <v>88.139962373604007</v>
      </c>
      <c r="H1410">
        <f t="shared" si="153"/>
        <v>2.9114692564341328E-2</v>
      </c>
      <c r="J1410" s="18">
        <f t="shared" si="154"/>
        <v>-13.348257313464316</v>
      </c>
      <c r="K1410">
        <f t="shared" si="155"/>
        <v>-4.1784946027242569</v>
      </c>
      <c r="L1410">
        <f t="shared" si="156"/>
        <v>0</v>
      </c>
    </row>
    <row r="1411" spans="1:12" x14ac:dyDescent="0.3">
      <c r="A1411">
        <v>1410</v>
      </c>
      <c r="B1411" t="s">
        <v>1425</v>
      </c>
      <c r="C1411">
        <v>91.4</v>
      </c>
      <c r="D1411">
        <v>3.4000000000000002E-2</v>
      </c>
      <c r="E1411" s="10">
        <f t="shared" ref="E1411:E1474" si="157">LN(C1411/C1410)</f>
        <v>3.0549445939887364E-2</v>
      </c>
      <c r="F1411">
        <f t="shared" ref="F1411:F1474" si="158">C1411/C1410</f>
        <v>1.0310208685843203</v>
      </c>
      <c r="G1411">
        <f t="shared" ref="G1411:G1474" si="159">C1411*EXP(-2/12*D1411)</f>
        <v>90.883531376464404</v>
      </c>
      <c r="H1411">
        <f t="shared" si="153"/>
        <v>2.8513852787473117E-2</v>
      </c>
      <c r="J1411" s="18">
        <f t="shared" si="154"/>
        <v>-13.479711501739672</v>
      </c>
      <c r="K1411">
        <f t="shared" si="155"/>
        <v>-6.9220636055846541</v>
      </c>
      <c r="L1411">
        <f t="shared" si="156"/>
        <v>0</v>
      </c>
    </row>
    <row r="1412" spans="1:12" x14ac:dyDescent="0.3">
      <c r="A1412">
        <v>1411</v>
      </c>
      <c r="B1412" t="s">
        <v>1426</v>
      </c>
      <c r="C1412">
        <v>89.35</v>
      </c>
      <c r="D1412">
        <v>3.3790000000000001E-2</v>
      </c>
      <c r="E1412" s="10">
        <f t="shared" si="157"/>
        <v>-2.2684236854667385E-2</v>
      </c>
      <c r="F1412">
        <f t="shared" si="158"/>
        <v>0.97757111597374169</v>
      </c>
      <c r="G1412">
        <f t="shared" si="159"/>
        <v>88.848224824774832</v>
      </c>
      <c r="H1412">
        <f t="shared" si="153"/>
        <v>2.8690329075101127E-2</v>
      </c>
      <c r="J1412" s="18">
        <f t="shared" si="154"/>
        <v>-13.259397343345173</v>
      </c>
      <c r="K1412">
        <f t="shared" si="155"/>
        <v>-4.8867570538950815</v>
      </c>
      <c r="L1412">
        <f t="shared" si="156"/>
        <v>0</v>
      </c>
    </row>
    <row r="1413" spans="1:12" x14ac:dyDescent="0.3">
      <c r="A1413">
        <v>1412</v>
      </c>
      <c r="B1413" t="s">
        <v>1427</v>
      </c>
      <c r="C1413">
        <v>88.2</v>
      </c>
      <c r="D1413">
        <v>3.4290000000000001E-2</v>
      </c>
      <c r="E1413" s="10">
        <f t="shared" si="157"/>
        <v>-1.2954278592691293E-2</v>
      </c>
      <c r="F1413">
        <f t="shared" si="158"/>
        <v>0.98712926692781211</v>
      </c>
      <c r="G1413">
        <f t="shared" si="159"/>
        <v>87.697374620052514</v>
      </c>
      <c r="H1413">
        <f t="shared" si="153"/>
        <v>2.8652220187948014E-2</v>
      </c>
      <c r="J1413" s="18">
        <f t="shared" si="154"/>
        <v>-13.07026439069695</v>
      </c>
      <c r="K1413">
        <f t="shared" si="155"/>
        <v>-3.7359068491727641</v>
      </c>
      <c r="L1413">
        <f t="shared" si="156"/>
        <v>0</v>
      </c>
    </row>
    <row r="1414" spans="1:12" x14ac:dyDescent="0.3">
      <c r="A1414">
        <v>1413</v>
      </c>
      <c r="B1414" t="s">
        <v>1428</v>
      </c>
      <c r="C1414">
        <v>84.45</v>
      </c>
      <c r="D1414">
        <v>3.4810000000000001E-2</v>
      </c>
      <c r="E1414" s="10">
        <f t="shared" si="157"/>
        <v>-4.344731975893653E-2</v>
      </c>
      <c r="F1414">
        <f t="shared" si="158"/>
        <v>0.95748299319727892</v>
      </c>
      <c r="G1414">
        <f t="shared" si="159"/>
        <v>83.96146777087975</v>
      </c>
      <c r="H1414">
        <f t="shared" si="153"/>
        <v>2.944805567577765E-2</v>
      </c>
      <c r="J1414" s="18">
        <f t="shared" si="154"/>
        <v>-12.861041755055302</v>
      </c>
      <c r="K1414">
        <f t="shared" si="155"/>
        <v>3.6809330823847262</v>
      </c>
      <c r="L1414">
        <f t="shared" si="156"/>
        <v>0</v>
      </c>
    </row>
    <row r="1415" spans="1:12" x14ac:dyDescent="0.3">
      <c r="A1415">
        <v>1414</v>
      </c>
      <c r="B1415" t="s">
        <v>1429</v>
      </c>
      <c r="C1415">
        <v>91.75</v>
      </c>
      <c r="D1415">
        <v>3.5270000000000003E-2</v>
      </c>
      <c r="E1415" s="10">
        <f t="shared" si="157"/>
        <v>8.2907843680870549E-2</v>
      </c>
      <c r="F1415">
        <f t="shared" si="158"/>
        <v>1.0864416814683244</v>
      </c>
      <c r="G1415">
        <f t="shared" si="159"/>
        <v>91.21224501668901</v>
      </c>
      <c r="H1415">
        <f t="shared" si="153"/>
        <v>3.3422121212335933E-2</v>
      </c>
      <c r="J1415" s="18">
        <f t="shared" si="154"/>
        <v>-15.857205547732546</v>
      </c>
      <c r="K1415">
        <f t="shared" si="155"/>
        <v>-3.5698441634245341</v>
      </c>
      <c r="L1415">
        <f t="shared" si="156"/>
        <v>0</v>
      </c>
    </row>
    <row r="1416" spans="1:12" x14ac:dyDescent="0.3">
      <c r="A1416">
        <v>1415</v>
      </c>
      <c r="B1416" t="s">
        <v>1430</v>
      </c>
      <c r="C1416">
        <v>90.35</v>
      </c>
      <c r="D1416">
        <v>3.3639999999999996E-2</v>
      </c>
      <c r="E1416" s="10">
        <f t="shared" si="157"/>
        <v>-1.537646989644227E-2</v>
      </c>
      <c r="F1416">
        <f t="shared" si="158"/>
        <v>0.98474114441416882</v>
      </c>
      <c r="G1416">
        <f t="shared" si="159"/>
        <v>89.844855079516776</v>
      </c>
      <c r="H1416">
        <f t="shared" si="153"/>
        <v>3.3465359324933185E-2</v>
      </c>
      <c r="J1416" s="18">
        <f t="shared" si="154"/>
        <v>-15.639692343827509</v>
      </c>
      <c r="K1416">
        <f t="shared" si="155"/>
        <v>-2.2024542262522999</v>
      </c>
      <c r="L1416">
        <f t="shared" si="156"/>
        <v>0</v>
      </c>
    </row>
    <row r="1417" spans="1:12" x14ac:dyDescent="0.3">
      <c r="A1417">
        <v>1416</v>
      </c>
      <c r="B1417" t="s">
        <v>1431</v>
      </c>
      <c r="C1417">
        <v>91.3</v>
      </c>
      <c r="D1417">
        <v>3.3579999999999999E-2</v>
      </c>
      <c r="E1417" s="10">
        <f t="shared" si="157"/>
        <v>1.0459770562685355E-2</v>
      </c>
      <c r="F1417">
        <f t="shared" si="158"/>
        <v>1.0105146651909243</v>
      </c>
      <c r="G1417">
        <f t="shared" si="159"/>
        <v>90.790451549780997</v>
      </c>
      <c r="H1417">
        <f t="shared" si="153"/>
        <v>3.2970849520983142E-2</v>
      </c>
      <c r="J1417" s="18">
        <f t="shared" si="154"/>
        <v>-15.570760113802509</v>
      </c>
      <c r="K1417">
        <f t="shared" si="155"/>
        <v>-3.1480506965165205</v>
      </c>
      <c r="L1417">
        <f t="shared" si="156"/>
        <v>0</v>
      </c>
    </row>
    <row r="1418" spans="1:12" x14ac:dyDescent="0.3">
      <c r="A1418">
        <v>1417</v>
      </c>
      <c r="B1418" t="s">
        <v>1432</v>
      </c>
      <c r="C1418">
        <v>89</v>
      </c>
      <c r="D1418">
        <v>3.4500000000000003E-2</v>
      </c>
      <c r="E1418" s="10">
        <f t="shared" si="157"/>
        <v>-2.5514417868782946E-2</v>
      </c>
      <c r="F1418">
        <f t="shared" si="158"/>
        <v>0.97480832420591457</v>
      </c>
      <c r="G1418">
        <f t="shared" si="159"/>
        <v>88.489718465343302</v>
      </c>
      <c r="H1418">
        <f t="shared" si="153"/>
        <v>3.3057480747646521E-2</v>
      </c>
      <c r="J1418" s="18">
        <f t="shared" si="154"/>
        <v>-15.216054938969874</v>
      </c>
      <c r="K1418">
        <f t="shared" si="155"/>
        <v>-0.84731761207882528</v>
      </c>
      <c r="L1418">
        <f t="shared" si="156"/>
        <v>0</v>
      </c>
    </row>
    <row r="1419" spans="1:12" x14ac:dyDescent="0.3">
      <c r="A1419">
        <v>1418</v>
      </c>
      <c r="B1419" t="s">
        <v>1433</v>
      </c>
      <c r="C1419">
        <v>88.15</v>
      </c>
      <c r="D1419">
        <v>3.465E-2</v>
      </c>
      <c r="E1419" s="10">
        <f t="shared" si="157"/>
        <v>-9.5964608882605044E-3</v>
      </c>
      <c r="F1419">
        <f t="shared" si="158"/>
        <v>0.99044943820224729</v>
      </c>
      <c r="G1419">
        <f t="shared" si="159"/>
        <v>87.642400853264476</v>
      </c>
      <c r="H1419">
        <f t="shared" si="153"/>
        <v>3.2994832684145783E-2</v>
      </c>
      <c r="J1419" s="18">
        <f t="shared" si="154"/>
        <v>-15.041796090937019</v>
      </c>
      <c r="K1419">
        <f t="shared" si="155"/>
        <v>0.49609253320824109</v>
      </c>
      <c r="L1419">
        <f t="shared" si="156"/>
        <v>0</v>
      </c>
    </row>
    <row r="1420" spans="1:12" x14ac:dyDescent="0.3">
      <c r="A1420">
        <v>1419</v>
      </c>
      <c r="B1420" t="s">
        <v>1434</v>
      </c>
      <c r="C1420">
        <v>88.65</v>
      </c>
      <c r="D1420">
        <v>3.4720000000000001E-2</v>
      </c>
      <c r="E1420" s="10">
        <f t="shared" si="157"/>
        <v>5.6561236763375648E-3</v>
      </c>
      <c r="F1420">
        <f t="shared" si="158"/>
        <v>1.0056721497447532</v>
      </c>
      <c r="G1420">
        <f t="shared" si="159"/>
        <v>88.138493386472717</v>
      </c>
      <c r="H1420">
        <f t="shared" si="153"/>
        <v>2.924687032329347E-2</v>
      </c>
      <c r="J1420" s="18">
        <f t="shared" si="154"/>
        <v>-13.408633572247357</v>
      </c>
      <c r="K1420">
        <f t="shared" si="155"/>
        <v>4.0126543602265627</v>
      </c>
      <c r="L1420">
        <f t="shared" si="156"/>
        <v>0</v>
      </c>
    </row>
    <row r="1421" spans="1:12" x14ac:dyDescent="0.3">
      <c r="A1421">
        <v>1420</v>
      </c>
      <c r="B1421" t="s">
        <v>1435</v>
      </c>
      <c r="C1421">
        <v>93.4</v>
      </c>
      <c r="D1421">
        <v>3.4409999999999996E-2</v>
      </c>
      <c r="E1421" s="10">
        <f t="shared" si="157"/>
        <v>5.2195312714580062E-2</v>
      </c>
      <c r="F1421">
        <f t="shared" si="158"/>
        <v>1.0535815002820079</v>
      </c>
      <c r="G1421">
        <f t="shared" si="159"/>
        <v>92.865884041443209</v>
      </c>
      <c r="H1421">
        <f t="shared" si="153"/>
        <v>3.0875010594182298E-2</v>
      </c>
      <c r="J1421" s="18">
        <f t="shared" si="154"/>
        <v>-14.914297892281128</v>
      </c>
      <c r="K1421">
        <f t="shared" si="155"/>
        <v>-0.71473629474392908</v>
      </c>
      <c r="L1421">
        <f t="shared" si="156"/>
        <v>0</v>
      </c>
    </row>
    <row r="1422" spans="1:12" x14ac:dyDescent="0.3">
      <c r="A1422">
        <v>1421</v>
      </c>
      <c r="B1422" t="s">
        <v>1436</v>
      </c>
      <c r="C1422">
        <v>92.95</v>
      </c>
      <c r="D1422">
        <v>3.4409999999999996E-2</v>
      </c>
      <c r="E1422" s="10">
        <f t="shared" si="157"/>
        <v>-4.8296310673439508E-3</v>
      </c>
      <c r="F1422">
        <f t="shared" si="158"/>
        <v>0.9951820128479657</v>
      </c>
      <c r="G1422">
        <f t="shared" si="159"/>
        <v>92.418457405269223</v>
      </c>
      <c r="H1422">
        <f t="shared" si="153"/>
        <v>3.0823397698092281E-2</v>
      </c>
      <c r="J1422" s="18">
        <f t="shared" si="154"/>
        <v>-14.817629301042427</v>
      </c>
      <c r="K1422">
        <f t="shared" si="155"/>
        <v>-0.2673096585699426</v>
      </c>
      <c r="L1422">
        <f t="shared" si="156"/>
        <v>0</v>
      </c>
    </row>
    <row r="1423" spans="1:12" x14ac:dyDescent="0.3">
      <c r="A1423">
        <v>1422</v>
      </c>
      <c r="B1423" t="s">
        <v>1437</v>
      </c>
      <c r="C1423">
        <v>93.45</v>
      </c>
      <c r="D1423">
        <v>3.5179999999999996E-2</v>
      </c>
      <c r="E1423" s="10">
        <f t="shared" si="157"/>
        <v>5.3648197341189261E-3</v>
      </c>
      <c r="F1423">
        <f t="shared" si="158"/>
        <v>1.005379236148467</v>
      </c>
      <c r="G1423">
        <f t="shared" si="159"/>
        <v>92.903674708806221</v>
      </c>
      <c r="H1423">
        <f t="shared" si="153"/>
        <v>3.0517681629816561E-2</v>
      </c>
      <c r="J1423" s="18">
        <f t="shared" si="154"/>
        <v>-14.747687655598067</v>
      </c>
      <c r="K1423">
        <f t="shared" si="155"/>
        <v>-0.75252696210694126</v>
      </c>
      <c r="L1423">
        <f t="shared" si="156"/>
        <v>0</v>
      </c>
    </row>
    <row r="1424" spans="1:12" x14ac:dyDescent="0.3">
      <c r="A1424">
        <v>1423</v>
      </c>
      <c r="B1424" t="s">
        <v>1438</v>
      </c>
      <c r="C1424">
        <v>92.85</v>
      </c>
      <c r="D1424">
        <v>3.5270000000000003E-2</v>
      </c>
      <c r="E1424" s="10">
        <f t="shared" si="157"/>
        <v>-6.4412461028571051E-3</v>
      </c>
      <c r="F1424">
        <f t="shared" si="158"/>
        <v>0.99357945425361149</v>
      </c>
      <c r="G1424">
        <f t="shared" si="159"/>
        <v>92.305797817979013</v>
      </c>
      <c r="H1424">
        <f t="shared" si="153"/>
        <v>3.0486572078273232E-2</v>
      </c>
      <c r="J1424" s="18">
        <f t="shared" si="154"/>
        <v>-14.637842698541329</v>
      </c>
      <c r="K1424">
        <f t="shared" si="155"/>
        <v>-0.15465007127973251</v>
      </c>
      <c r="L1424">
        <f t="shared" si="156"/>
        <v>0</v>
      </c>
    </row>
    <row r="1425" spans="1:12" x14ac:dyDescent="0.3">
      <c r="A1425">
        <v>1424</v>
      </c>
      <c r="B1425" t="s">
        <v>1439</v>
      </c>
      <c r="C1425">
        <v>92.7</v>
      </c>
      <c r="D1425">
        <v>3.5630000000000002E-2</v>
      </c>
      <c r="E1425" s="10">
        <f t="shared" si="157"/>
        <v>-1.6168152269052834E-3</v>
      </c>
      <c r="F1425">
        <f t="shared" si="158"/>
        <v>0.99838449111470118</v>
      </c>
      <c r="G1425">
        <f t="shared" si="159"/>
        <v>92.15114774669928</v>
      </c>
      <c r="H1425">
        <f t="shared" si="153"/>
        <v>3.0478429820981416E-2</v>
      </c>
      <c r="J1425" s="18">
        <f t="shared" si="154"/>
        <v>-14.609415429341356</v>
      </c>
      <c r="K1425">
        <f t="shared" si="155"/>
        <v>0.7974321858707043</v>
      </c>
      <c r="L1425">
        <f t="shared" si="156"/>
        <v>0</v>
      </c>
    </row>
    <row r="1426" spans="1:12" x14ac:dyDescent="0.3">
      <c r="A1426">
        <v>1425</v>
      </c>
      <c r="B1426" t="s">
        <v>1440</v>
      </c>
      <c r="C1426">
        <v>93.7</v>
      </c>
      <c r="D1426">
        <v>3.5439999999999999E-2</v>
      </c>
      <c r="E1426" s="10">
        <f t="shared" si="157"/>
        <v>1.0729716672567054E-2</v>
      </c>
      <c r="F1426">
        <f t="shared" si="158"/>
        <v>1.0107874865156419</v>
      </c>
      <c r="G1426">
        <f t="shared" si="159"/>
        <v>93.148176655975519</v>
      </c>
      <c r="H1426">
        <f t="shared" si="153"/>
        <v>3.0112356602399179E-2</v>
      </c>
      <c r="J1426" s="18">
        <f t="shared" si="154"/>
        <v>-14.590111256779</v>
      </c>
      <c r="K1426">
        <f t="shared" si="155"/>
        <v>-0.19959672340553425</v>
      </c>
      <c r="L1426">
        <f t="shared" si="156"/>
        <v>0</v>
      </c>
    </row>
    <row r="1427" spans="1:12" x14ac:dyDescent="0.3">
      <c r="A1427">
        <v>1426</v>
      </c>
      <c r="B1427" t="s">
        <v>1441</v>
      </c>
      <c r="C1427">
        <v>93.5</v>
      </c>
      <c r="D1427">
        <v>3.5490000000000001E-2</v>
      </c>
      <c r="E1427" s="10">
        <f t="shared" si="157"/>
        <v>-2.1367529497352197E-3</v>
      </c>
      <c r="F1427">
        <f t="shared" si="158"/>
        <v>0.99786552828175024</v>
      </c>
      <c r="G1427">
        <f t="shared" si="159"/>
        <v>92.948579932569984</v>
      </c>
      <c r="H1427">
        <f t="shared" si="153"/>
        <v>2.9681920420843069E-2</v>
      </c>
      <c r="J1427" s="18">
        <f t="shared" si="154"/>
        <v>-14.350738672520132</v>
      </c>
      <c r="K1427">
        <f t="shared" si="155"/>
        <v>1.3439241511053268</v>
      </c>
      <c r="L1427">
        <f t="shared" si="156"/>
        <v>0</v>
      </c>
    </row>
    <row r="1428" spans="1:12" x14ac:dyDescent="0.3">
      <c r="A1428">
        <v>1427</v>
      </c>
      <c r="B1428" t="s">
        <v>1442</v>
      </c>
      <c r="C1428">
        <v>94.85</v>
      </c>
      <c r="D1428">
        <v>3.5369999999999999E-2</v>
      </c>
      <c r="E1428" s="10">
        <f t="shared" si="157"/>
        <v>1.4335260086381866E-2</v>
      </c>
      <c r="F1428">
        <f t="shared" si="158"/>
        <v>1.0144385026737968</v>
      </c>
      <c r="G1428">
        <f t="shared" si="159"/>
        <v>94.292504083675311</v>
      </c>
      <c r="H1428">
        <f t="shared" si="153"/>
        <v>2.9222878236936464E-2</v>
      </c>
      <c r="J1428" s="18">
        <f t="shared" si="154"/>
        <v>-14.333084404606726</v>
      </c>
      <c r="K1428">
        <f t="shared" si="155"/>
        <v>4.0125956699858847</v>
      </c>
      <c r="L1428">
        <f t="shared" si="156"/>
        <v>0</v>
      </c>
    </row>
    <row r="1429" spans="1:12" x14ac:dyDescent="0.3">
      <c r="A1429">
        <v>1428</v>
      </c>
      <c r="B1429" t="s">
        <v>1443</v>
      </c>
      <c r="C1429">
        <v>98.9</v>
      </c>
      <c r="D1429">
        <v>3.6200000000000003E-2</v>
      </c>
      <c r="E1429" s="10">
        <f t="shared" si="157"/>
        <v>4.1812542247643331E-2</v>
      </c>
      <c r="F1429">
        <f t="shared" si="158"/>
        <v>1.0426989984185557</v>
      </c>
      <c r="G1429">
        <f t="shared" si="159"/>
        <v>98.305099753661196</v>
      </c>
      <c r="H1429">
        <f t="shared" si="153"/>
        <v>2.9981467043353357E-2</v>
      </c>
      <c r="J1429" s="18">
        <f t="shared" si="154"/>
        <v>-15.330927455764124</v>
      </c>
      <c r="K1429">
        <f t="shared" si="155"/>
        <v>0.72766112162098295</v>
      </c>
      <c r="L1429">
        <f t="shared" si="156"/>
        <v>0</v>
      </c>
    </row>
    <row r="1430" spans="1:12" x14ac:dyDescent="0.3">
      <c r="A1430">
        <v>1429</v>
      </c>
      <c r="B1430" t="s">
        <v>1444</v>
      </c>
      <c r="C1430">
        <v>100.75</v>
      </c>
      <c r="D1430">
        <v>3.6040000000000003E-2</v>
      </c>
      <c r="E1430" s="10">
        <f t="shared" si="157"/>
        <v>1.8532962198125918E-2</v>
      </c>
      <c r="F1430">
        <f t="shared" si="158"/>
        <v>1.0187057633973711</v>
      </c>
      <c r="G1430">
        <f t="shared" si="159"/>
        <v>100.14664223192695</v>
      </c>
      <c r="H1430">
        <f t="shared" si="153"/>
        <v>3.0092337939632504E-2</v>
      </c>
      <c r="J1430" s="18">
        <f t="shared" si="154"/>
        <v>-15.675876148859116</v>
      </c>
      <c r="K1430">
        <f t="shared" si="155"/>
        <v>-1.1138813566447681</v>
      </c>
      <c r="L1430">
        <f t="shared" si="156"/>
        <v>0</v>
      </c>
    </row>
    <row r="1431" spans="1:12" x14ac:dyDescent="0.3">
      <c r="A1431">
        <v>1430</v>
      </c>
      <c r="B1431" t="s">
        <v>1445</v>
      </c>
      <c r="C1431">
        <v>101.3</v>
      </c>
      <c r="D1431">
        <v>3.6450000000000003E-2</v>
      </c>
      <c r="E1431" s="10">
        <f t="shared" si="157"/>
        <v>5.4442104278454063E-3</v>
      </c>
      <c r="F1431">
        <f t="shared" si="158"/>
        <v>1.0054590570719604</v>
      </c>
      <c r="G1431">
        <f t="shared" si="159"/>
        <v>100.68646799037658</v>
      </c>
      <c r="H1431">
        <f t="shared" si="153"/>
        <v>2.9916127355282148E-2</v>
      </c>
      <c r="J1431" s="18">
        <f t="shared" si="154"/>
        <v>-15.6680872158234</v>
      </c>
      <c r="K1431">
        <f t="shared" si="155"/>
        <v>-1.6537071150944058</v>
      </c>
      <c r="L1431">
        <f t="shared" si="156"/>
        <v>0</v>
      </c>
    </row>
    <row r="1432" spans="1:12" x14ac:dyDescent="0.3">
      <c r="A1432">
        <v>1431</v>
      </c>
      <c r="B1432" t="s">
        <v>1446</v>
      </c>
      <c r="C1432">
        <v>100.35</v>
      </c>
      <c r="D1432">
        <v>3.6989999999999995E-2</v>
      </c>
      <c r="E1432" s="10">
        <f t="shared" si="157"/>
        <v>-9.4223360122905712E-3</v>
      </c>
      <c r="F1432">
        <f t="shared" si="158"/>
        <v>0.9906219151036525</v>
      </c>
      <c r="G1432">
        <f t="shared" si="159"/>
        <v>99.733245349636235</v>
      </c>
      <c r="H1432">
        <f t="shared" si="153"/>
        <v>2.9383128087312839E-2</v>
      </c>
      <c r="J1432" s="18">
        <f t="shared" si="154"/>
        <v>-15.243246764947616</v>
      </c>
      <c r="K1432">
        <f t="shared" si="155"/>
        <v>-0.70048447435405592</v>
      </c>
      <c r="L1432">
        <f t="shared" si="156"/>
        <v>0</v>
      </c>
    </row>
    <row r="1433" spans="1:12" x14ac:dyDescent="0.3">
      <c r="A1433">
        <v>1432</v>
      </c>
      <c r="B1433" t="s">
        <v>1447</v>
      </c>
      <c r="C1433">
        <v>99.65</v>
      </c>
      <c r="D1433">
        <v>3.7280000000000001E-2</v>
      </c>
      <c r="E1433" s="10">
        <f t="shared" si="157"/>
        <v>-7.0000285835433431E-3</v>
      </c>
      <c r="F1433">
        <f t="shared" si="158"/>
        <v>0.9930244145490783</v>
      </c>
      <c r="G1433">
        <f t="shared" si="159"/>
        <v>99.032760875282179</v>
      </c>
      <c r="H1433">
        <f t="shared" si="153"/>
        <v>2.8358825817318203E-2</v>
      </c>
      <c r="J1433" s="18">
        <f t="shared" si="154"/>
        <v>-14.608533890028495</v>
      </c>
      <c r="K1433">
        <f t="shared" si="155"/>
        <v>-1.316379857503776</v>
      </c>
      <c r="L1433">
        <f t="shared" si="156"/>
        <v>0</v>
      </c>
    </row>
    <row r="1434" spans="1:12" x14ac:dyDescent="0.3">
      <c r="A1434">
        <v>1433</v>
      </c>
      <c r="B1434" t="s">
        <v>1448</v>
      </c>
      <c r="C1434">
        <v>104.1</v>
      </c>
      <c r="D1434">
        <v>3.7690000000000001E-2</v>
      </c>
      <c r="E1434" s="10">
        <f t="shared" si="157"/>
        <v>4.3687928962119434E-2</v>
      </c>
      <c r="F1434">
        <f t="shared" si="158"/>
        <v>1.0446562970396387</v>
      </c>
      <c r="G1434">
        <f t="shared" si="159"/>
        <v>103.44812806463838</v>
      </c>
      <c r="H1434">
        <f t="shared" si="153"/>
        <v>2.9256106747485605E-2</v>
      </c>
      <c r="J1434" s="18">
        <f t="shared" si="154"/>
        <v>-15.742680044271227</v>
      </c>
      <c r="K1434">
        <f t="shared" si="155"/>
        <v>-7.4190342950441703</v>
      </c>
      <c r="L1434">
        <f t="shared" si="156"/>
        <v>0</v>
      </c>
    </row>
    <row r="1435" spans="1:12" x14ac:dyDescent="0.3">
      <c r="A1435">
        <v>1434</v>
      </c>
      <c r="B1435" t="s">
        <v>1449</v>
      </c>
      <c r="C1435">
        <v>104.65</v>
      </c>
      <c r="D1435">
        <v>3.8379999999999997E-2</v>
      </c>
      <c r="E1435" s="10">
        <f t="shared" si="157"/>
        <v>5.269473271085668E-3</v>
      </c>
      <c r="F1435">
        <f t="shared" si="158"/>
        <v>1.0052833813640731</v>
      </c>
      <c r="G1435">
        <f t="shared" si="159"/>
        <v>103.98272527558453</v>
      </c>
      <c r="H1435">
        <f t="shared" si="153"/>
        <v>2.8807722370627609E-2</v>
      </c>
      <c r="J1435" s="18">
        <f t="shared" si="154"/>
        <v>-15.581512742832945</v>
      </c>
      <c r="K1435">
        <f t="shared" si="155"/>
        <v>-7.953631505990316</v>
      </c>
      <c r="L1435">
        <f t="shared" si="156"/>
        <v>0</v>
      </c>
    </row>
    <row r="1436" spans="1:12" x14ac:dyDescent="0.3">
      <c r="A1436">
        <v>1435</v>
      </c>
      <c r="B1436" t="s">
        <v>1450</v>
      </c>
      <c r="C1436">
        <v>104.05</v>
      </c>
      <c r="D1436">
        <v>3.823E-2</v>
      </c>
      <c r="E1436" s="10">
        <f t="shared" si="157"/>
        <v>-5.7498960523653352E-3</v>
      </c>
      <c r="F1436">
        <f t="shared" si="158"/>
        <v>0.99426660296225511</v>
      </c>
      <c r="G1436">
        <f t="shared" si="159"/>
        <v>103.38913572259706</v>
      </c>
      <c r="H1436">
        <f t="shared" si="153"/>
        <v>2.6096207107597944E-2</v>
      </c>
      <c r="J1436" s="18">
        <f t="shared" si="154"/>
        <v>-14.034333608624094</v>
      </c>
      <c r="K1436">
        <f t="shared" si="155"/>
        <v>-7.3600419530028489</v>
      </c>
      <c r="L1436">
        <f t="shared" si="156"/>
        <v>0</v>
      </c>
    </row>
    <row r="1437" spans="1:12" x14ac:dyDescent="0.3">
      <c r="A1437">
        <v>1436</v>
      </c>
      <c r="B1437" t="s">
        <v>1451</v>
      </c>
      <c r="C1437">
        <v>105.7</v>
      </c>
      <c r="D1437">
        <v>3.8490000000000003E-2</v>
      </c>
      <c r="E1437" s="10">
        <f t="shared" si="157"/>
        <v>1.5733340036548481E-2</v>
      </c>
      <c r="F1437">
        <f t="shared" si="158"/>
        <v>1.015857760691975</v>
      </c>
      <c r="G1437">
        <f t="shared" si="159"/>
        <v>105.02410475188951</v>
      </c>
      <c r="H1437">
        <f t="shared" si="153"/>
        <v>2.6132095729498372E-2</v>
      </c>
      <c r="J1437" s="18">
        <f t="shared" si="154"/>
        <v>-14.275874759148563</v>
      </c>
      <c r="K1437">
        <f t="shared" si="155"/>
        <v>-8.9950109822952982</v>
      </c>
      <c r="L1437">
        <f t="shared" si="156"/>
        <v>0</v>
      </c>
    </row>
    <row r="1438" spans="1:12" x14ac:dyDescent="0.3">
      <c r="A1438">
        <v>1437</v>
      </c>
      <c r="B1438" t="s">
        <v>1452</v>
      </c>
      <c r="C1438">
        <v>103.45</v>
      </c>
      <c r="D1438">
        <v>3.8539999999999998E-2</v>
      </c>
      <c r="E1438" s="10">
        <f t="shared" si="157"/>
        <v>-2.1516488684639862E-2</v>
      </c>
      <c r="F1438">
        <f t="shared" si="158"/>
        <v>0.97871333964049201</v>
      </c>
      <c r="G1438">
        <f t="shared" si="159"/>
        <v>102.78763573727447</v>
      </c>
      <c r="H1438">
        <f t="shared" si="153"/>
        <v>2.650289387720928E-2</v>
      </c>
      <c r="J1438" s="18">
        <f t="shared" si="154"/>
        <v>-14.170124791630499</v>
      </c>
      <c r="K1438">
        <f t="shared" si="155"/>
        <v>-6.7585419676802587</v>
      </c>
      <c r="L1438">
        <f t="shared" si="156"/>
        <v>0</v>
      </c>
    </row>
    <row r="1439" spans="1:12" x14ac:dyDescent="0.3">
      <c r="A1439">
        <v>1438</v>
      </c>
      <c r="B1439" t="s">
        <v>1453</v>
      </c>
      <c r="C1439">
        <v>103.15</v>
      </c>
      <c r="D1439">
        <v>3.8580000000000003E-2</v>
      </c>
      <c r="E1439" s="10">
        <f t="shared" si="157"/>
        <v>-2.9041646742911436E-3</v>
      </c>
      <c r="F1439">
        <f t="shared" si="158"/>
        <v>0.99710004833252786</v>
      </c>
      <c r="G1439">
        <f t="shared" si="159"/>
        <v>102.48887330018977</v>
      </c>
      <c r="H1439">
        <f t="shared" si="153"/>
        <v>2.552306564319911E-2</v>
      </c>
      <c r="J1439" s="18">
        <f t="shared" si="154"/>
        <v>-13.606582424802751</v>
      </c>
      <c r="K1439">
        <f t="shared" si="155"/>
        <v>-6.4597795305955543</v>
      </c>
      <c r="L1439">
        <f t="shared" si="156"/>
        <v>0</v>
      </c>
    </row>
    <row r="1440" spans="1:12" x14ac:dyDescent="0.3">
      <c r="A1440">
        <v>1439</v>
      </c>
      <c r="B1440" t="s">
        <v>1454</v>
      </c>
      <c r="C1440">
        <v>103.7</v>
      </c>
      <c r="D1440">
        <v>3.8469999999999997E-2</v>
      </c>
      <c r="E1440" s="10">
        <f t="shared" si="157"/>
        <v>5.3178757182207603E-3</v>
      </c>
      <c r="F1440">
        <f t="shared" si="158"/>
        <v>1.0053320407174018</v>
      </c>
      <c r="G1440">
        <f t="shared" si="159"/>
        <v>103.03723714440545</v>
      </c>
      <c r="H1440">
        <f t="shared" si="153"/>
        <v>2.5461229253076464E-2</v>
      </c>
      <c r="J1440" s="18">
        <f t="shared" si="154"/>
        <v>-13.646242129802264</v>
      </c>
      <c r="K1440">
        <f t="shared" si="155"/>
        <v>-7.0081433748112403</v>
      </c>
      <c r="L1440">
        <f t="shared" si="156"/>
        <v>0</v>
      </c>
    </row>
    <row r="1441" spans="1:12" x14ac:dyDescent="0.3">
      <c r="A1441">
        <v>1440</v>
      </c>
      <c r="B1441" t="s">
        <v>1455</v>
      </c>
      <c r="C1441">
        <v>101.7</v>
      </c>
      <c r="D1441">
        <v>3.8849999999999996E-2</v>
      </c>
      <c r="E1441" s="10">
        <f t="shared" si="157"/>
        <v>-1.9474812180967405E-2</v>
      </c>
      <c r="F1441">
        <f t="shared" si="158"/>
        <v>0.98071359691417548</v>
      </c>
      <c r="G1441">
        <f t="shared" si="159"/>
        <v>101.04361982408037</v>
      </c>
      <c r="H1441">
        <f t="shared" ref="H1441:H1504" si="160">SQRT(_xlfn.VAR.S(E1412:E1441))</f>
        <v>2.5383593422820625E-2</v>
      </c>
      <c r="J1441" s="18">
        <f t="shared" ref="J1441:J1504" si="161">-G1441*$P$3*$Q$3*H1441</f>
        <v>-13.341402898363851</v>
      </c>
      <c r="K1441">
        <f t="shared" si="155"/>
        <v>-5.0145260544861543</v>
      </c>
      <c r="L1441">
        <f t="shared" si="156"/>
        <v>0</v>
      </c>
    </row>
    <row r="1442" spans="1:12" x14ac:dyDescent="0.3">
      <c r="A1442">
        <v>1441</v>
      </c>
      <c r="B1442" t="s">
        <v>1456</v>
      </c>
      <c r="C1442">
        <v>100.15</v>
      </c>
      <c r="D1442">
        <v>3.8740000000000004E-2</v>
      </c>
      <c r="E1442" s="10">
        <f t="shared" si="157"/>
        <v>-1.5358240942686981E-2</v>
      </c>
      <c r="F1442">
        <f t="shared" si="158"/>
        <v>0.98475909537856443</v>
      </c>
      <c r="G1442">
        <f t="shared" si="159"/>
        <v>99.505447901559478</v>
      </c>
      <c r="H1442">
        <f t="shared" si="160"/>
        <v>2.5156638514096108E-2</v>
      </c>
      <c r="J1442" s="18">
        <f t="shared" si="161"/>
        <v>-13.020838994346192</v>
      </c>
      <c r="K1442">
        <f t="shared" ref="K1442:K1505" si="162">+MIN(G1443-G1442,G1444-G1442,G1445-G1442,G1446-G1442,G1447-G1442,G1448-G1442,G1449-G1442,G1450-G1442,G1451-G1442,G1452-G1442)</f>
        <v>-3.476354131965266</v>
      </c>
      <c r="L1442">
        <f t="shared" ref="L1442:L1505" si="163">+IF(K1442&lt;J1442,1,0)</f>
        <v>0</v>
      </c>
    </row>
    <row r="1443" spans="1:12" x14ac:dyDescent="0.3">
      <c r="A1443">
        <v>1442</v>
      </c>
      <c r="B1443" t="s">
        <v>1457</v>
      </c>
      <c r="C1443">
        <v>98.35</v>
      </c>
      <c r="D1443">
        <v>3.8780000000000002E-2</v>
      </c>
      <c r="E1443" s="10">
        <f t="shared" si="157"/>
        <v>-1.8136517276759311E-2</v>
      </c>
      <c r="F1443">
        <f t="shared" si="158"/>
        <v>0.98202695956065889</v>
      </c>
      <c r="G1443">
        <f t="shared" si="159"/>
        <v>97.716381017778403</v>
      </c>
      <c r="H1443">
        <f t="shared" si="160"/>
        <v>2.5293098677869073E-2</v>
      </c>
      <c r="J1443" s="18">
        <f t="shared" si="161"/>
        <v>-12.856090270892162</v>
      </c>
      <c r="K1443">
        <f t="shared" si="162"/>
        <v>-1.687287248184191</v>
      </c>
      <c r="L1443">
        <f t="shared" si="163"/>
        <v>0</v>
      </c>
    </row>
    <row r="1444" spans="1:12" x14ac:dyDescent="0.3">
      <c r="A1444">
        <v>1443</v>
      </c>
      <c r="B1444" t="s">
        <v>1458</v>
      </c>
      <c r="C1444">
        <v>96.65</v>
      </c>
      <c r="D1444">
        <v>3.8670000000000003E-2</v>
      </c>
      <c r="E1444" s="10">
        <f t="shared" si="157"/>
        <v>-1.7436339180728053E-2</v>
      </c>
      <c r="F1444">
        <f t="shared" si="158"/>
        <v>0.98271479410269458</v>
      </c>
      <c r="G1444">
        <f t="shared" si="159"/>
        <v>96.029093769594212</v>
      </c>
      <c r="H1444">
        <f t="shared" si="160"/>
        <v>2.4038334514722787E-2</v>
      </c>
      <c r="J1444" s="18">
        <f t="shared" si="161"/>
        <v>-12.007337158052298</v>
      </c>
      <c r="K1444">
        <f t="shared" si="162"/>
        <v>0.44373246800087429</v>
      </c>
      <c r="L1444">
        <f t="shared" si="163"/>
        <v>0</v>
      </c>
    </row>
    <row r="1445" spans="1:12" x14ac:dyDescent="0.3">
      <c r="A1445">
        <v>1444</v>
      </c>
      <c r="B1445" t="s">
        <v>1459</v>
      </c>
      <c r="C1445">
        <v>97.1</v>
      </c>
      <c r="D1445">
        <v>3.8879999999999998E-2</v>
      </c>
      <c r="E1445" s="10">
        <f t="shared" si="157"/>
        <v>4.6451696429392073E-3</v>
      </c>
      <c r="F1445">
        <f t="shared" si="158"/>
        <v>1.0046559751681323</v>
      </c>
      <c r="G1445">
        <f t="shared" si="159"/>
        <v>96.472826237595086</v>
      </c>
      <c r="H1445">
        <f t="shared" si="160"/>
        <v>1.8941958709865179E-2</v>
      </c>
      <c r="J1445" s="18">
        <f t="shared" si="161"/>
        <v>-9.5053779068281123</v>
      </c>
      <c r="K1445">
        <f t="shared" si="162"/>
        <v>-0.6101854550420569</v>
      </c>
      <c r="L1445">
        <f t="shared" si="163"/>
        <v>0</v>
      </c>
    </row>
    <row r="1446" spans="1:12" x14ac:dyDescent="0.3">
      <c r="A1446">
        <v>1445</v>
      </c>
      <c r="B1446" t="s">
        <v>1460</v>
      </c>
      <c r="C1446">
        <v>101.05</v>
      </c>
      <c r="D1446">
        <v>3.916E-2</v>
      </c>
      <c r="E1446" s="10">
        <f t="shared" si="157"/>
        <v>3.9874068552350733E-2</v>
      </c>
      <c r="F1446">
        <f t="shared" si="158"/>
        <v>1.0406797116374871</v>
      </c>
      <c r="G1446">
        <f t="shared" si="159"/>
        <v>100.39262789117414</v>
      </c>
      <c r="H1446">
        <f t="shared" si="160"/>
        <v>1.986865213006293E-2</v>
      </c>
      <c r="J1446" s="18">
        <f t="shared" si="161"/>
        <v>-10.375516589498702</v>
      </c>
      <c r="K1446">
        <f t="shared" si="162"/>
        <v>-4.5299871086211141</v>
      </c>
      <c r="L1446">
        <f t="shared" si="163"/>
        <v>0</v>
      </c>
    </row>
    <row r="1447" spans="1:12" x14ac:dyDescent="0.3">
      <c r="A1447">
        <v>1446</v>
      </c>
      <c r="B1447" t="s">
        <v>1461</v>
      </c>
      <c r="C1447">
        <v>103.75</v>
      </c>
      <c r="D1447">
        <v>3.9100000000000003E-2</v>
      </c>
      <c r="E1447" s="10">
        <f t="shared" si="157"/>
        <v>2.6368715261177639E-2</v>
      </c>
      <c r="F1447">
        <f t="shared" si="158"/>
        <v>1.0267194458189015</v>
      </c>
      <c r="G1447">
        <f t="shared" si="159"/>
        <v>103.07609402851601</v>
      </c>
      <c r="H1447">
        <f t="shared" si="160"/>
        <v>2.026283842689152E-2</v>
      </c>
      <c r="J1447" s="18">
        <f t="shared" si="161"/>
        <v>-10.864199576664877</v>
      </c>
      <c r="K1447">
        <f t="shared" si="162"/>
        <v>-7.213453245962981</v>
      </c>
      <c r="L1447">
        <f t="shared" si="163"/>
        <v>0</v>
      </c>
    </row>
    <row r="1448" spans="1:12" x14ac:dyDescent="0.3">
      <c r="A1448">
        <v>1447</v>
      </c>
      <c r="B1448" t="s">
        <v>1462</v>
      </c>
      <c r="C1448">
        <v>103.9</v>
      </c>
      <c r="D1448">
        <v>3.925E-2</v>
      </c>
      <c r="E1448" s="10">
        <f t="shared" si="157"/>
        <v>1.4447389943739854E-3</v>
      </c>
      <c r="F1448">
        <f t="shared" si="158"/>
        <v>1.0014457831325301</v>
      </c>
      <c r="G1448">
        <f t="shared" si="159"/>
        <v>103.22253911089446</v>
      </c>
      <c r="H1448">
        <f t="shared" si="160"/>
        <v>1.9479449145728391E-2</v>
      </c>
      <c r="J1448" s="18">
        <f t="shared" si="161"/>
        <v>-10.459013169476808</v>
      </c>
      <c r="K1448">
        <f t="shared" si="162"/>
        <v>-7.3598983283414299</v>
      </c>
      <c r="L1448">
        <f t="shared" si="163"/>
        <v>0</v>
      </c>
    </row>
    <row r="1449" spans="1:12" x14ac:dyDescent="0.3">
      <c r="A1449">
        <v>1448</v>
      </c>
      <c r="B1449" t="s">
        <v>1463</v>
      </c>
      <c r="C1449">
        <v>102.95</v>
      </c>
      <c r="D1449">
        <v>3.909E-2</v>
      </c>
      <c r="E1449" s="10">
        <f t="shared" si="157"/>
        <v>-9.1854646313832763E-3</v>
      </c>
      <c r="F1449">
        <f t="shared" si="158"/>
        <v>0.99085659287776706</v>
      </c>
      <c r="G1449">
        <f t="shared" si="159"/>
        <v>102.28146088087001</v>
      </c>
      <c r="H1449">
        <f t="shared" si="160"/>
        <v>1.9468854900775736E-2</v>
      </c>
      <c r="J1449" s="18">
        <f t="shared" si="161"/>
        <v>-10.358022054463586</v>
      </c>
      <c r="K1449">
        <f t="shared" si="162"/>
        <v>-6.418820098316985</v>
      </c>
      <c r="L1449">
        <f t="shared" si="163"/>
        <v>0</v>
      </c>
    </row>
    <row r="1450" spans="1:12" x14ac:dyDescent="0.3">
      <c r="A1450">
        <v>1449</v>
      </c>
      <c r="B1450" t="s">
        <v>1464</v>
      </c>
      <c r="C1450">
        <v>107.85</v>
      </c>
      <c r="D1450">
        <v>3.9140000000000001E-2</v>
      </c>
      <c r="E1450" s="10">
        <f t="shared" si="157"/>
        <v>4.6497939361366918E-2</v>
      </c>
      <c r="F1450">
        <f t="shared" si="158"/>
        <v>1.0475959203496843</v>
      </c>
      <c r="G1450">
        <f t="shared" si="159"/>
        <v>107.14874823624947</v>
      </c>
      <c r="H1450">
        <f t="shared" si="160"/>
        <v>2.0880556544278752E-2</v>
      </c>
      <c r="J1450" s="18">
        <f t="shared" si="161"/>
        <v>-11.637740591369653</v>
      </c>
      <c r="K1450">
        <f t="shared" si="162"/>
        <v>-11.286107453696445</v>
      </c>
      <c r="L1450">
        <f t="shared" si="163"/>
        <v>0</v>
      </c>
    </row>
    <row r="1451" spans="1:12" x14ac:dyDescent="0.3">
      <c r="A1451">
        <v>1450</v>
      </c>
      <c r="B1451" t="s">
        <v>1465</v>
      </c>
      <c r="C1451">
        <v>106.9</v>
      </c>
      <c r="D1451">
        <v>3.9469999999999998E-2</v>
      </c>
      <c r="E1451" s="10">
        <f t="shared" si="157"/>
        <v>-8.8475548041657137E-3</v>
      </c>
      <c r="F1451">
        <f t="shared" si="158"/>
        <v>0.99119146963375071</v>
      </c>
      <c r="G1451">
        <f t="shared" si="159"/>
        <v>106.19908412344903</v>
      </c>
      <c r="H1451">
        <f t="shared" si="160"/>
        <v>1.9182844127947029E-2</v>
      </c>
      <c r="J1451" s="18">
        <f t="shared" si="161"/>
        <v>-10.596764184472038</v>
      </c>
      <c r="K1451">
        <f t="shared" si="162"/>
        <v>-10.336443340895997</v>
      </c>
      <c r="L1451">
        <f t="shared" si="163"/>
        <v>0</v>
      </c>
    </row>
    <row r="1452" spans="1:12" x14ac:dyDescent="0.3">
      <c r="A1452">
        <v>1451</v>
      </c>
      <c r="B1452" t="s">
        <v>1466</v>
      </c>
      <c r="C1452">
        <v>106.75</v>
      </c>
      <c r="D1452">
        <v>3.9449999999999999E-2</v>
      </c>
      <c r="E1452" s="10">
        <f t="shared" si="157"/>
        <v>-1.4041659222656282E-3</v>
      </c>
      <c r="F1452">
        <f t="shared" si="158"/>
        <v>0.99859681945743684</v>
      </c>
      <c r="G1452">
        <f t="shared" si="159"/>
        <v>106.05042113578358</v>
      </c>
      <c r="H1452">
        <f t="shared" si="160"/>
        <v>1.9135532235296418E-2</v>
      </c>
      <c r="J1452" s="18">
        <f t="shared" si="161"/>
        <v>-10.555831383204318</v>
      </c>
      <c r="K1452">
        <f t="shared" si="162"/>
        <v>-10.525598299294117</v>
      </c>
      <c r="L1452">
        <f t="shared" si="163"/>
        <v>0</v>
      </c>
    </row>
    <row r="1453" spans="1:12" x14ac:dyDescent="0.3">
      <c r="A1453">
        <v>1452</v>
      </c>
      <c r="B1453" t="s">
        <v>1467</v>
      </c>
      <c r="C1453">
        <v>106.95</v>
      </c>
      <c r="D1453">
        <v>3.9559999999999998E-2</v>
      </c>
      <c r="E1453" s="10">
        <f t="shared" si="157"/>
        <v>1.8717834196808347E-3</v>
      </c>
      <c r="F1453">
        <f t="shared" si="158"/>
        <v>1.0018735362997659</v>
      </c>
      <c r="G1453">
        <f t="shared" si="159"/>
        <v>106.24716256688434</v>
      </c>
      <c r="H1453">
        <f t="shared" si="160"/>
        <v>1.9141434010909029E-2</v>
      </c>
      <c r="J1453" s="18">
        <f t="shared" si="161"/>
        <v>-10.578675898465304</v>
      </c>
      <c r="K1453">
        <f t="shared" si="162"/>
        <v>-11.170998400173005</v>
      </c>
      <c r="L1453">
        <f t="shared" si="163"/>
        <v>1</v>
      </c>
    </row>
    <row r="1454" spans="1:12" x14ac:dyDescent="0.3">
      <c r="A1454">
        <v>1453</v>
      </c>
      <c r="B1454" t="s">
        <v>1468</v>
      </c>
      <c r="C1454">
        <v>99.85</v>
      </c>
      <c r="D1454">
        <v>3.95E-2</v>
      </c>
      <c r="E1454" s="10">
        <f t="shared" si="157"/>
        <v>-6.8692375666590505E-2</v>
      </c>
      <c r="F1454">
        <f t="shared" si="158"/>
        <v>0.93361383824216915</v>
      </c>
      <c r="G1454">
        <f t="shared" si="159"/>
        <v>99.194813189580771</v>
      </c>
      <c r="H1454">
        <f t="shared" si="160"/>
        <v>2.3292302837232243E-2</v>
      </c>
      <c r="J1454" s="18">
        <f t="shared" si="161"/>
        <v>-12.018240553351811</v>
      </c>
      <c r="K1454">
        <f t="shared" si="162"/>
        <v>-6.8030504820700486</v>
      </c>
      <c r="L1454">
        <f t="shared" si="163"/>
        <v>0</v>
      </c>
    </row>
    <row r="1455" spans="1:12" x14ac:dyDescent="0.3">
      <c r="A1455">
        <v>1454</v>
      </c>
      <c r="B1455" t="s">
        <v>1469</v>
      </c>
      <c r="C1455">
        <v>96.5</v>
      </c>
      <c r="D1455">
        <v>3.9759999999999997E-2</v>
      </c>
      <c r="E1455" s="10">
        <f t="shared" si="157"/>
        <v>-3.4126051516883964E-2</v>
      </c>
      <c r="F1455">
        <f t="shared" si="158"/>
        <v>0.96644967451176766</v>
      </c>
      <c r="G1455">
        <f t="shared" si="159"/>
        <v>95.862640782553029</v>
      </c>
      <c r="H1455">
        <f t="shared" si="160"/>
        <v>2.4224297424962543E-2</v>
      </c>
      <c r="J1455" s="18">
        <f t="shared" si="161"/>
        <v>-12.079253045098797</v>
      </c>
      <c r="K1455">
        <f t="shared" si="162"/>
        <v>-4.066800970538992</v>
      </c>
      <c r="L1455">
        <f t="shared" si="163"/>
        <v>0</v>
      </c>
    </row>
    <row r="1456" spans="1:12" x14ac:dyDescent="0.3">
      <c r="A1456">
        <v>1455</v>
      </c>
      <c r="B1456" t="s">
        <v>1470</v>
      </c>
      <c r="C1456">
        <v>96.55</v>
      </c>
      <c r="D1456">
        <v>3.9940000000000003E-2</v>
      </c>
      <c r="E1456" s="10">
        <f t="shared" si="157"/>
        <v>5.1800052958311891E-4</v>
      </c>
      <c r="F1456">
        <f t="shared" si="158"/>
        <v>1.0005181347150258</v>
      </c>
      <c r="G1456">
        <f t="shared" si="159"/>
        <v>95.909433218460293</v>
      </c>
      <c r="H1456">
        <f t="shared" si="160"/>
        <v>2.4159453481401465E-2</v>
      </c>
      <c r="J1456" s="18">
        <f t="shared" si="161"/>
        <v>-12.052799466510121</v>
      </c>
      <c r="K1456">
        <f t="shared" si="162"/>
        <v>-5.7573125503862315</v>
      </c>
      <c r="L1456">
        <f t="shared" si="163"/>
        <v>0</v>
      </c>
    </row>
    <row r="1457" spans="1:12" x14ac:dyDescent="0.3">
      <c r="A1457">
        <v>1456</v>
      </c>
      <c r="B1457" t="s">
        <v>1471</v>
      </c>
      <c r="C1457">
        <v>98</v>
      </c>
      <c r="D1457">
        <v>3.9879999999999999E-2</v>
      </c>
      <c r="E1457" s="10">
        <f t="shared" si="157"/>
        <v>1.4906469796048509E-2</v>
      </c>
      <c r="F1457">
        <f t="shared" si="158"/>
        <v>1.0150181253236665</v>
      </c>
      <c r="G1457">
        <f t="shared" si="159"/>
        <v>97.350786609255536</v>
      </c>
      <c r="H1457">
        <f t="shared" si="160"/>
        <v>2.4283247474767816E-2</v>
      </c>
      <c r="J1457" s="18">
        <f t="shared" si="161"/>
        <v>-12.296619409951937</v>
      </c>
      <c r="K1457">
        <f t="shared" si="162"/>
        <v>-7.1986659411814742</v>
      </c>
      <c r="L1457">
        <f t="shared" si="163"/>
        <v>0</v>
      </c>
    </row>
    <row r="1458" spans="1:12" x14ac:dyDescent="0.3">
      <c r="A1458">
        <v>1457</v>
      </c>
      <c r="B1458" t="s">
        <v>1472</v>
      </c>
      <c r="C1458">
        <v>96.8</v>
      </c>
      <c r="D1458">
        <v>3.9969999999999999E-2</v>
      </c>
      <c r="E1458" s="10">
        <f t="shared" si="157"/>
        <v>-1.2320484388040624E-2</v>
      </c>
      <c r="F1458">
        <f t="shared" si="158"/>
        <v>0.98775510204081629</v>
      </c>
      <c r="G1458">
        <f t="shared" si="159"/>
        <v>96.157293790754323</v>
      </c>
      <c r="H1458">
        <f t="shared" si="160"/>
        <v>2.4287608280309052E-2</v>
      </c>
      <c r="J1458" s="18">
        <f t="shared" si="161"/>
        <v>-12.148047535338373</v>
      </c>
      <c r="K1458">
        <f t="shared" si="162"/>
        <v>-6.0051731226802616</v>
      </c>
      <c r="L1458">
        <f t="shared" si="163"/>
        <v>0</v>
      </c>
    </row>
    <row r="1459" spans="1:12" x14ac:dyDescent="0.3">
      <c r="A1459">
        <v>1458</v>
      </c>
      <c r="B1459" t="s">
        <v>1473</v>
      </c>
      <c r="C1459">
        <v>99.05</v>
      </c>
      <c r="D1459">
        <v>3.9660000000000001E-2</v>
      </c>
      <c r="E1459" s="10">
        <f t="shared" si="157"/>
        <v>2.2977778862028678E-2</v>
      </c>
      <c r="F1459">
        <f t="shared" si="158"/>
        <v>1.0232438016528926</v>
      </c>
      <c r="G1459">
        <f t="shared" si="159"/>
        <v>98.397438591435105</v>
      </c>
      <c r="H1459">
        <f t="shared" si="160"/>
        <v>2.3415414258169849E-2</v>
      </c>
      <c r="J1459" s="18">
        <f t="shared" si="161"/>
        <v>-11.984644042967611</v>
      </c>
      <c r="K1459">
        <f t="shared" si="162"/>
        <v>-8.2453179233610427</v>
      </c>
      <c r="L1459">
        <f t="shared" si="163"/>
        <v>0</v>
      </c>
    </row>
    <row r="1460" spans="1:12" x14ac:dyDescent="0.3">
      <c r="A1460">
        <v>1459</v>
      </c>
      <c r="B1460" t="s">
        <v>1474</v>
      </c>
      <c r="C1460">
        <v>98.65</v>
      </c>
      <c r="D1460">
        <v>3.8900000000000004E-2</v>
      </c>
      <c r="E1460" s="10">
        <f t="shared" si="157"/>
        <v>-4.0465406759355484E-3</v>
      </c>
      <c r="F1460">
        <f t="shared" si="158"/>
        <v>0.9959616355376073</v>
      </c>
      <c r="G1460">
        <f t="shared" si="159"/>
        <v>98.012488001139033</v>
      </c>
      <c r="H1460">
        <f t="shared" si="160"/>
        <v>2.3162363790522021E-2</v>
      </c>
      <c r="J1460" s="18">
        <f t="shared" si="161"/>
        <v>-11.808746311368154</v>
      </c>
      <c r="K1460">
        <f t="shared" si="162"/>
        <v>-7.8603673330649713</v>
      </c>
      <c r="L1460">
        <f t="shared" si="163"/>
        <v>0</v>
      </c>
    </row>
    <row r="1461" spans="1:12" x14ac:dyDescent="0.3">
      <c r="A1461">
        <v>1460</v>
      </c>
      <c r="B1461" t="s">
        <v>1475</v>
      </c>
      <c r="C1461">
        <v>97.4</v>
      </c>
      <c r="D1461">
        <v>3.9100000000000003E-2</v>
      </c>
      <c r="E1461" s="10">
        <f t="shared" si="157"/>
        <v>-1.2752021820134974E-2</v>
      </c>
      <c r="F1461">
        <f t="shared" si="158"/>
        <v>0.98732894069944244</v>
      </c>
      <c r="G1461">
        <f t="shared" si="159"/>
        <v>96.767340321710464</v>
      </c>
      <c r="H1461">
        <f t="shared" si="160"/>
        <v>2.3233999567815727E-2</v>
      </c>
      <c r="J1461" s="18">
        <f t="shared" si="161"/>
        <v>-11.694786077559801</v>
      </c>
      <c r="K1461">
        <f t="shared" si="162"/>
        <v>-6.6152196536364016</v>
      </c>
      <c r="L1461">
        <f t="shared" si="163"/>
        <v>0</v>
      </c>
    </row>
    <row r="1462" spans="1:12" x14ac:dyDescent="0.3">
      <c r="A1462">
        <v>1461</v>
      </c>
      <c r="B1462" t="s">
        <v>1476</v>
      </c>
      <c r="C1462">
        <v>96.15</v>
      </c>
      <c r="D1462">
        <v>3.9140000000000001E-2</v>
      </c>
      <c r="E1462" s="10">
        <f t="shared" si="157"/>
        <v>-1.2916738613700688E-2</v>
      </c>
      <c r="F1462">
        <f t="shared" si="158"/>
        <v>0.98716632443531827</v>
      </c>
      <c r="G1462">
        <f t="shared" si="159"/>
        <v>95.524822836489463</v>
      </c>
      <c r="H1462">
        <f t="shared" si="160"/>
        <v>2.3284782636636404E-2</v>
      </c>
      <c r="J1462" s="18">
        <f t="shared" si="161"/>
        <v>-11.569855359569328</v>
      </c>
      <c r="K1462">
        <f t="shared" si="162"/>
        <v>-5.372702168415401</v>
      </c>
      <c r="L1462">
        <f t="shared" si="163"/>
        <v>0</v>
      </c>
    </row>
    <row r="1463" spans="1:12" x14ac:dyDescent="0.3">
      <c r="A1463">
        <v>1462</v>
      </c>
      <c r="B1463" t="s">
        <v>1477</v>
      </c>
      <c r="C1463">
        <v>95.7</v>
      </c>
      <c r="D1463">
        <v>3.9239999999999997E-2</v>
      </c>
      <c r="E1463" s="10">
        <f t="shared" si="157"/>
        <v>-4.6911735758801663E-3</v>
      </c>
      <c r="F1463">
        <f t="shared" si="158"/>
        <v>0.99531981279251169</v>
      </c>
      <c r="G1463">
        <f t="shared" si="159"/>
        <v>95.076164166711337</v>
      </c>
      <c r="H1463">
        <f t="shared" si="160"/>
        <v>2.3269531604413286E-2</v>
      </c>
      <c r="J1463" s="18">
        <f t="shared" si="161"/>
        <v>-11.507971929264698</v>
      </c>
      <c r="K1463">
        <f t="shared" si="162"/>
        <v>-4.9240434986372748</v>
      </c>
      <c r="L1463">
        <f t="shared" si="163"/>
        <v>0</v>
      </c>
    </row>
    <row r="1464" spans="1:12" x14ac:dyDescent="0.3">
      <c r="A1464">
        <v>1463</v>
      </c>
      <c r="B1464" t="s">
        <v>1478</v>
      </c>
      <c r="C1464">
        <v>93</v>
      </c>
      <c r="D1464">
        <v>3.9369999999999995E-2</v>
      </c>
      <c r="E1464" s="10">
        <f t="shared" si="157"/>
        <v>-2.8618805305652677E-2</v>
      </c>
      <c r="F1464">
        <f t="shared" si="158"/>
        <v>0.97178683385579934</v>
      </c>
      <c r="G1464">
        <f t="shared" si="159"/>
        <v>92.391762707510722</v>
      </c>
      <c r="H1464">
        <f t="shared" si="160"/>
        <v>2.2162270429039226E-2</v>
      </c>
      <c r="J1464" s="18">
        <f t="shared" si="161"/>
        <v>-10.650917076443697</v>
      </c>
      <c r="K1464">
        <f t="shared" si="162"/>
        <v>-2.2396420394366601</v>
      </c>
      <c r="L1464">
        <f t="shared" si="163"/>
        <v>0</v>
      </c>
    </row>
    <row r="1465" spans="1:12" x14ac:dyDescent="0.3">
      <c r="A1465">
        <v>1464</v>
      </c>
      <c r="B1465" t="s">
        <v>1479</v>
      </c>
      <c r="C1465">
        <v>92.4</v>
      </c>
      <c r="D1465">
        <v>3.9359999999999999E-2</v>
      </c>
      <c r="E1465" s="10">
        <f t="shared" si="157"/>
        <v>-6.4725145056173669E-3</v>
      </c>
      <c r="F1465">
        <f t="shared" si="158"/>
        <v>0.99354838709677429</v>
      </c>
      <c r="G1465">
        <f t="shared" si="159"/>
        <v>91.795839812014037</v>
      </c>
      <c r="H1465">
        <f t="shared" si="160"/>
        <v>2.2100934932143233E-2</v>
      </c>
      <c r="J1465" s="18">
        <f t="shared" si="161"/>
        <v>-10.552932153084772</v>
      </c>
      <c r="K1465">
        <f t="shared" si="162"/>
        <v>-1.6437191439399754</v>
      </c>
      <c r="L1465">
        <f t="shared" si="163"/>
        <v>0</v>
      </c>
    </row>
    <row r="1466" spans="1:12" x14ac:dyDescent="0.3">
      <c r="A1466">
        <v>1465</v>
      </c>
      <c r="B1466" t="s">
        <v>1480</v>
      </c>
      <c r="C1466">
        <v>90.75</v>
      </c>
      <c r="D1466">
        <v>3.9660000000000001E-2</v>
      </c>
      <c r="E1466" s="10">
        <f t="shared" si="157"/>
        <v>-1.8018505502678365E-2</v>
      </c>
      <c r="F1466">
        <f t="shared" si="158"/>
        <v>0.9821428571428571</v>
      </c>
      <c r="G1466">
        <f t="shared" si="159"/>
        <v>90.152120668074062</v>
      </c>
      <c r="H1466">
        <f t="shared" si="160"/>
        <v>2.2244605257735819E-2</v>
      </c>
      <c r="J1466" s="18">
        <f t="shared" si="161"/>
        <v>-10.431341203063567</v>
      </c>
      <c r="K1466">
        <f t="shared" si="162"/>
        <v>1.0912322425735539</v>
      </c>
      <c r="L1466">
        <f t="shared" si="163"/>
        <v>0</v>
      </c>
    </row>
    <row r="1467" spans="1:12" x14ac:dyDescent="0.3">
      <c r="A1467">
        <v>1466</v>
      </c>
      <c r="B1467" t="s">
        <v>1481</v>
      </c>
      <c r="C1467">
        <v>91.85</v>
      </c>
      <c r="D1467">
        <v>3.9759999999999997E-2</v>
      </c>
      <c r="E1467" s="10">
        <f t="shared" si="157"/>
        <v>1.2048338516174355E-2</v>
      </c>
      <c r="F1467">
        <f t="shared" si="158"/>
        <v>1.012121212121212</v>
      </c>
      <c r="G1467">
        <f t="shared" si="159"/>
        <v>91.243352910647616</v>
      </c>
      <c r="H1467">
        <f t="shared" si="160"/>
        <v>2.2138611236087725E-2</v>
      </c>
      <c r="J1467" s="18">
        <f t="shared" si="161"/>
        <v>-10.507299472132125</v>
      </c>
      <c r="K1467">
        <f t="shared" si="162"/>
        <v>1.3558982706963008</v>
      </c>
      <c r="L1467">
        <f t="shared" si="163"/>
        <v>0</v>
      </c>
    </row>
    <row r="1468" spans="1:12" x14ac:dyDescent="0.3">
      <c r="A1468">
        <v>1467</v>
      </c>
      <c r="B1468" t="s">
        <v>1482</v>
      </c>
      <c r="C1468">
        <v>95.4</v>
      </c>
      <c r="D1468">
        <v>3.8949999999999999E-2</v>
      </c>
      <c r="E1468" s="10">
        <f t="shared" si="157"/>
        <v>3.7921766793106215E-2</v>
      </c>
      <c r="F1468">
        <f t="shared" si="158"/>
        <v>1.0386499727817093</v>
      </c>
      <c r="G1468">
        <f t="shared" si="159"/>
        <v>94.782700818098007</v>
      </c>
      <c r="H1468">
        <f t="shared" si="160"/>
        <v>2.3213622102820512E-2</v>
      </c>
      <c r="J1468" s="18">
        <f t="shared" si="161"/>
        <v>-11.444886511481991</v>
      </c>
      <c r="K1468">
        <f t="shared" si="162"/>
        <v>-2.1834496367540908</v>
      </c>
      <c r="L1468">
        <f t="shared" si="163"/>
        <v>0</v>
      </c>
    </row>
    <row r="1469" spans="1:12" x14ac:dyDescent="0.3">
      <c r="A1469">
        <v>1468</v>
      </c>
      <c r="B1469" t="s">
        <v>1483</v>
      </c>
      <c r="C1469">
        <v>93.2</v>
      </c>
      <c r="D1469">
        <v>3.8800000000000001E-2</v>
      </c>
      <c r="E1469" s="10">
        <f t="shared" si="157"/>
        <v>-2.3330856762695414E-2</v>
      </c>
      <c r="F1469">
        <f t="shared" si="158"/>
        <v>0.97693920335429763</v>
      </c>
      <c r="G1469">
        <f t="shared" si="159"/>
        <v>92.599251181343917</v>
      </c>
      <c r="H1469">
        <f t="shared" si="160"/>
        <v>2.3517392056413129E-2</v>
      </c>
      <c r="J1469" s="18">
        <f t="shared" si="161"/>
        <v>-11.327553828452388</v>
      </c>
      <c r="K1469">
        <f t="shared" si="162"/>
        <v>1.1380565807744318</v>
      </c>
      <c r="L1469">
        <f t="shared" si="163"/>
        <v>0</v>
      </c>
    </row>
    <row r="1470" spans="1:12" x14ac:dyDescent="0.3">
      <c r="A1470">
        <v>1469</v>
      </c>
      <c r="B1470" t="s">
        <v>1484</v>
      </c>
      <c r="C1470">
        <v>94.35</v>
      </c>
      <c r="D1470">
        <v>3.8539999999999998E-2</v>
      </c>
      <c r="E1470" s="10">
        <f t="shared" si="157"/>
        <v>1.2263550123013613E-2</v>
      </c>
      <c r="F1470">
        <f t="shared" si="158"/>
        <v>1.0123390557939913</v>
      </c>
      <c r="G1470">
        <f t="shared" si="159"/>
        <v>93.74590074250213</v>
      </c>
      <c r="H1470">
        <f t="shared" si="160"/>
        <v>2.3639855732820528E-2</v>
      </c>
      <c r="J1470" s="18">
        <f t="shared" si="161"/>
        <v>-11.527539226305683</v>
      </c>
      <c r="K1470">
        <f t="shared" si="162"/>
        <v>-8.5929803837814234E-3</v>
      </c>
      <c r="L1470">
        <f t="shared" si="163"/>
        <v>0</v>
      </c>
    </row>
    <row r="1471" spans="1:12" x14ac:dyDescent="0.3">
      <c r="A1471">
        <v>1470</v>
      </c>
      <c r="B1471" t="s">
        <v>1485</v>
      </c>
      <c r="C1471">
        <v>94.35</v>
      </c>
      <c r="D1471">
        <v>3.909E-2</v>
      </c>
      <c r="E1471" s="10">
        <f t="shared" si="157"/>
        <v>0</v>
      </c>
      <c r="F1471">
        <f t="shared" si="158"/>
        <v>1</v>
      </c>
      <c r="G1471">
        <f t="shared" si="159"/>
        <v>93.737307762118348</v>
      </c>
      <c r="H1471">
        <f t="shared" si="160"/>
        <v>2.3442673611117838E-2</v>
      </c>
      <c r="J1471" s="18">
        <f t="shared" si="161"/>
        <v>-11.430339175774245</v>
      </c>
      <c r="K1471">
        <f t="shared" si="162"/>
        <v>3.7248359743311141</v>
      </c>
      <c r="L1471">
        <f t="shared" si="163"/>
        <v>0</v>
      </c>
    </row>
    <row r="1472" spans="1:12" x14ac:dyDescent="0.3">
      <c r="A1472">
        <v>1471</v>
      </c>
      <c r="B1472" t="s">
        <v>1486</v>
      </c>
      <c r="C1472">
        <v>98.1</v>
      </c>
      <c r="D1472">
        <v>3.9140000000000001E-2</v>
      </c>
      <c r="E1472" s="10">
        <f t="shared" si="157"/>
        <v>3.8976094756758152E-2</v>
      </c>
      <c r="F1472">
        <f t="shared" si="158"/>
        <v>1.0397456279809221</v>
      </c>
      <c r="G1472">
        <f t="shared" si="159"/>
        <v>97.462143736449462</v>
      </c>
      <c r="H1472">
        <f t="shared" si="160"/>
        <v>2.4490527547063566E-2</v>
      </c>
      <c r="J1472" s="18">
        <f t="shared" si="161"/>
        <v>-12.415768337798536</v>
      </c>
      <c r="K1472">
        <f t="shared" si="162"/>
        <v>3.0707951103208728</v>
      </c>
      <c r="L1472">
        <f t="shared" si="163"/>
        <v>0</v>
      </c>
    </row>
    <row r="1473" spans="1:13" x14ac:dyDescent="0.3">
      <c r="A1473">
        <v>1472</v>
      </c>
      <c r="B1473" t="s">
        <v>1487</v>
      </c>
      <c r="C1473">
        <v>102.4</v>
      </c>
      <c r="D1473">
        <v>3.9629999999999999E-2</v>
      </c>
      <c r="E1473" s="10">
        <f t="shared" si="157"/>
        <v>4.289934603409009E-2</v>
      </c>
      <c r="F1473">
        <f t="shared" si="158"/>
        <v>1.0438328236493375</v>
      </c>
      <c r="G1473">
        <f t="shared" si="159"/>
        <v>101.72587674283153</v>
      </c>
      <c r="H1473">
        <f t="shared" si="160"/>
        <v>2.550536702601917E-2</v>
      </c>
      <c r="J1473" s="18">
        <f t="shared" si="161"/>
        <v>-13.495920759811954</v>
      </c>
      <c r="K1473">
        <f t="shared" si="162"/>
        <v>-1.1929378960611956</v>
      </c>
      <c r="L1473">
        <f t="shared" si="163"/>
        <v>0</v>
      </c>
    </row>
    <row r="1474" spans="1:13" x14ac:dyDescent="0.3">
      <c r="A1474">
        <v>1473</v>
      </c>
      <c r="B1474" t="s">
        <v>1488</v>
      </c>
      <c r="C1474">
        <v>101.2</v>
      </c>
      <c r="D1474">
        <v>3.968E-2</v>
      </c>
      <c r="E1474" s="10">
        <f t="shared" si="157"/>
        <v>-1.178795575204224E-2</v>
      </c>
      <c r="F1474">
        <f t="shared" si="158"/>
        <v>0.98828125</v>
      </c>
      <c r="G1474">
        <f t="shared" si="159"/>
        <v>100.53293884677034</v>
      </c>
      <c r="H1474">
        <f t="shared" si="160"/>
        <v>2.5382494271790654E-2</v>
      </c>
      <c r="J1474" s="18">
        <f t="shared" si="161"/>
        <v>-13.273399802113984</v>
      </c>
      <c r="K1474">
        <f t="shared" si="162"/>
        <v>1.3885635581372497</v>
      </c>
      <c r="L1474">
        <f t="shared" si="163"/>
        <v>0</v>
      </c>
    </row>
    <row r="1475" spans="1:13" x14ac:dyDescent="0.3">
      <c r="A1475">
        <v>1474</v>
      </c>
      <c r="B1475" t="s">
        <v>1489</v>
      </c>
      <c r="C1475">
        <v>102.8</v>
      </c>
      <c r="D1475">
        <v>3.9570000000000001E-2</v>
      </c>
      <c r="E1475" s="10">
        <f t="shared" ref="E1475:E1538" si="164">LN(C1475/C1474)</f>
        <v>1.5686596167699473E-2</v>
      </c>
      <c r="F1475">
        <f t="shared" ref="F1475:F1538" si="165">C1475/C1474</f>
        <v>1.0158102766798418</v>
      </c>
      <c r="G1475">
        <f t="shared" ref="G1475:G1538" si="166">C1475*EXP(-2/12*D1475)</f>
        <v>102.12426468639887</v>
      </c>
      <c r="H1475">
        <f t="shared" si="160"/>
        <v>2.5508906574379871E-2</v>
      </c>
      <c r="J1475" s="18">
        <f t="shared" si="161"/>
        <v>-13.550654940363806</v>
      </c>
      <c r="K1475">
        <f t="shared" si="162"/>
        <v>-0.20276228149128883</v>
      </c>
      <c r="L1475">
        <f t="shared" si="163"/>
        <v>0</v>
      </c>
    </row>
    <row r="1476" spans="1:13" x14ac:dyDescent="0.3">
      <c r="A1476">
        <v>1475</v>
      </c>
      <c r="B1476" t="s">
        <v>1490</v>
      </c>
      <c r="C1476">
        <v>102.6</v>
      </c>
      <c r="D1476">
        <v>3.9809999999999998E-2</v>
      </c>
      <c r="E1476" s="10">
        <f t="shared" si="164"/>
        <v>-1.9474202843955666E-3</v>
      </c>
      <c r="F1476">
        <f t="shared" si="165"/>
        <v>0.99805447470817121</v>
      </c>
      <c r="G1476">
        <f t="shared" si="166"/>
        <v>101.92150240490759</v>
      </c>
      <c r="H1476">
        <f t="shared" si="160"/>
        <v>2.4484350573888494E-2</v>
      </c>
      <c r="J1476" s="18">
        <f t="shared" si="161"/>
        <v>-12.980574279666479</v>
      </c>
      <c r="K1476">
        <f t="shared" si="162"/>
        <v>3.5790063762287332</v>
      </c>
      <c r="L1476">
        <f t="shared" si="163"/>
        <v>0</v>
      </c>
    </row>
    <row r="1477" spans="1:13" x14ac:dyDescent="0.3">
      <c r="A1477">
        <v>1476</v>
      </c>
      <c r="B1477" t="s">
        <v>1491</v>
      </c>
      <c r="C1477">
        <v>106.2</v>
      </c>
      <c r="D1477">
        <v>3.9649999999999998E-2</v>
      </c>
      <c r="E1477" s="10">
        <f t="shared" si="164"/>
        <v>3.4486176071169404E-2</v>
      </c>
      <c r="F1477">
        <f t="shared" si="165"/>
        <v>1.0350877192982457</v>
      </c>
      <c r="G1477">
        <f t="shared" si="166"/>
        <v>105.50050878113632</v>
      </c>
      <c r="H1477">
        <f t="shared" si="160"/>
        <v>2.4822523254173577E-2</v>
      </c>
      <c r="J1477" s="18">
        <f t="shared" si="161"/>
        <v>-13.621971925219972</v>
      </c>
      <c r="K1477">
        <f t="shared" si="162"/>
        <v>0.70317740233529946</v>
      </c>
      <c r="L1477">
        <f t="shared" si="163"/>
        <v>0</v>
      </c>
    </row>
    <row r="1478" spans="1:13" x14ac:dyDescent="0.3">
      <c r="A1478">
        <v>1477</v>
      </c>
      <c r="B1478" t="s">
        <v>1492</v>
      </c>
      <c r="C1478">
        <v>107</v>
      </c>
      <c r="D1478">
        <v>3.9369999999999995E-2</v>
      </c>
      <c r="E1478" s="10">
        <f t="shared" si="164"/>
        <v>7.5047256540677924E-3</v>
      </c>
      <c r="F1478">
        <f t="shared" si="165"/>
        <v>1.0075329566854991</v>
      </c>
      <c r="G1478">
        <f t="shared" si="166"/>
        <v>106.30020010434029</v>
      </c>
      <c r="H1478">
        <f t="shared" si="160"/>
        <v>2.485277502251038E-2</v>
      </c>
      <c r="J1478" s="18">
        <f t="shared" si="161"/>
        <v>-13.741953387642313</v>
      </c>
      <c r="K1478">
        <f t="shared" si="162"/>
        <v>-9.6513920868673608E-2</v>
      </c>
      <c r="L1478">
        <f t="shared" si="163"/>
        <v>0</v>
      </c>
    </row>
    <row r="1479" spans="1:13" x14ac:dyDescent="0.3">
      <c r="A1479">
        <v>1478</v>
      </c>
      <c r="B1479" t="s">
        <v>1493</v>
      </c>
      <c r="C1479">
        <v>106.9</v>
      </c>
      <c r="D1479">
        <v>3.9209999999999995E-2</v>
      </c>
      <c r="E1479" s="10">
        <f t="shared" si="164"/>
        <v>-9.3501643090653191E-4</v>
      </c>
      <c r="F1479">
        <f t="shared" si="165"/>
        <v>0.99906542056074776</v>
      </c>
      <c r="G1479">
        <f t="shared" si="166"/>
        <v>106.20368618347162</v>
      </c>
      <c r="H1479">
        <f t="shared" si="160"/>
        <v>2.4781955350279002E-2</v>
      </c>
      <c r="J1479" s="18">
        <f t="shared" si="161"/>
        <v>-13.69035347809794</v>
      </c>
      <c r="K1479">
        <f t="shared" si="162"/>
        <v>0.18522047964601995</v>
      </c>
      <c r="L1479">
        <f t="shared" si="163"/>
        <v>0</v>
      </c>
    </row>
    <row r="1480" spans="1:13" x14ac:dyDescent="0.3">
      <c r="A1480">
        <v>1479</v>
      </c>
      <c r="B1480" t="s">
        <v>1494</v>
      </c>
      <c r="C1480">
        <v>107.1</v>
      </c>
      <c r="D1480">
        <v>3.9969999999999999E-2</v>
      </c>
      <c r="E1480" s="10">
        <f t="shared" si="164"/>
        <v>1.86915942270335E-3</v>
      </c>
      <c r="F1480">
        <f t="shared" si="165"/>
        <v>1.001870907390084</v>
      </c>
      <c r="G1480">
        <f t="shared" si="166"/>
        <v>106.38890666311764</v>
      </c>
      <c r="H1480">
        <f t="shared" si="160"/>
        <v>2.3265541975585658E-2</v>
      </c>
      <c r="J1480" s="18">
        <f t="shared" si="161"/>
        <v>-12.87505284711324</v>
      </c>
      <c r="K1480">
        <f t="shared" si="162"/>
        <v>1.4772757894010482</v>
      </c>
      <c r="L1480">
        <f t="shared" si="163"/>
        <v>0</v>
      </c>
    </row>
    <row r="1481" spans="1:13" s="8" customFormat="1" x14ac:dyDescent="0.3">
      <c r="A1481" s="8">
        <v>1480</v>
      </c>
      <c r="B1481" s="8" t="s">
        <v>1495</v>
      </c>
      <c r="C1481" s="8">
        <v>108.6</v>
      </c>
      <c r="D1481" s="8">
        <v>4.0679999999999994E-2</v>
      </c>
      <c r="E1481" s="17">
        <f t="shared" si="164"/>
        <v>1.3908430046131931E-2</v>
      </c>
      <c r="F1481" s="8">
        <f t="shared" si="165"/>
        <v>1.0140056022408963</v>
      </c>
      <c r="G1481" s="8">
        <f t="shared" si="166"/>
        <v>107.86618245251869</v>
      </c>
      <c r="H1481" s="8">
        <f t="shared" si="160"/>
        <v>2.3345802681063649E-2</v>
      </c>
      <c r="J1481" s="18">
        <f t="shared" si="161"/>
        <v>-13.098863600198207</v>
      </c>
      <c r="K1481" s="8">
        <f t="shared" si="162"/>
        <v>2.0275393325957793</v>
      </c>
      <c r="L1481" s="8">
        <f t="shared" si="163"/>
        <v>0</v>
      </c>
      <c r="M1481"/>
    </row>
    <row r="1482" spans="1:13" x14ac:dyDescent="0.3">
      <c r="A1482">
        <v>1481</v>
      </c>
      <c r="B1482" t="s">
        <v>1496</v>
      </c>
      <c r="C1482">
        <v>110.65</v>
      </c>
      <c r="D1482">
        <v>4.1149999999999999E-2</v>
      </c>
      <c r="E1482" s="10">
        <f t="shared" si="164"/>
        <v>1.8700658997223799E-2</v>
      </c>
      <c r="F1482">
        <f t="shared" si="165"/>
        <v>1.0188766114180481</v>
      </c>
      <c r="G1482">
        <f t="shared" si="166"/>
        <v>109.89372178511447</v>
      </c>
      <c r="H1482">
        <f t="shared" si="160"/>
        <v>2.3575916288017397E-2</v>
      </c>
      <c r="J1482" s="18">
        <f t="shared" si="161"/>
        <v>-13.47661939721036</v>
      </c>
      <c r="K1482">
        <f t="shared" si="162"/>
        <v>6.4726444658781048</v>
      </c>
      <c r="L1482">
        <f t="shared" si="163"/>
        <v>0</v>
      </c>
      <c r="M1482" s="8"/>
    </row>
    <row r="1483" spans="1:13" x14ac:dyDescent="0.3">
      <c r="A1483">
        <v>1482</v>
      </c>
      <c r="B1483" t="s">
        <v>1497</v>
      </c>
      <c r="C1483">
        <v>117.45</v>
      </c>
      <c r="D1483">
        <v>4.1689999999999998E-2</v>
      </c>
      <c r="E1483" s="10">
        <f t="shared" si="164"/>
        <v>5.9640644607863162E-2</v>
      </c>
      <c r="F1483">
        <f t="shared" si="165"/>
        <v>1.061455038409399</v>
      </c>
      <c r="G1483">
        <f t="shared" si="166"/>
        <v>116.6367468987566</v>
      </c>
      <c r="H1483">
        <f t="shared" si="160"/>
        <v>2.5879668600989388E-2</v>
      </c>
      <c r="J1483" s="18">
        <f t="shared" si="161"/>
        <v>-15.701227620977898</v>
      </c>
      <c r="K1483">
        <f t="shared" si="162"/>
        <v>-0.27038064776402848</v>
      </c>
      <c r="L1483">
        <f t="shared" si="163"/>
        <v>0</v>
      </c>
    </row>
    <row r="1484" spans="1:13" x14ac:dyDescent="0.3">
      <c r="A1484">
        <v>1483</v>
      </c>
      <c r="B1484" t="s">
        <v>1498</v>
      </c>
      <c r="C1484">
        <v>119.55</v>
      </c>
      <c r="D1484">
        <v>4.1880000000000001E-2</v>
      </c>
      <c r="E1484" s="10">
        <f t="shared" si="164"/>
        <v>1.772198279941194E-2</v>
      </c>
      <c r="F1484">
        <f t="shared" si="165"/>
        <v>1.0178799489144317</v>
      </c>
      <c r="G1484">
        <f t="shared" si="166"/>
        <v>118.71844649785467</v>
      </c>
      <c r="H1484">
        <f t="shared" si="160"/>
        <v>2.2151477458913028E-2</v>
      </c>
      <c r="J1484" s="18">
        <f t="shared" si="161"/>
        <v>-13.679190688073559</v>
      </c>
      <c r="K1484">
        <f t="shared" si="162"/>
        <v>-2.3520802468621014</v>
      </c>
      <c r="L1484">
        <f t="shared" si="163"/>
        <v>0</v>
      </c>
    </row>
    <row r="1485" spans="1:13" x14ac:dyDescent="0.3">
      <c r="A1485">
        <v>1484</v>
      </c>
      <c r="B1485" t="s">
        <v>1499</v>
      </c>
      <c r="C1485">
        <v>120.15</v>
      </c>
      <c r="D1485">
        <v>4.1980000000000003E-2</v>
      </c>
      <c r="E1485" s="10">
        <f t="shared" si="164"/>
        <v>5.0062682781442224E-3</v>
      </c>
      <c r="F1485">
        <f t="shared" si="165"/>
        <v>1.0050188205771644</v>
      </c>
      <c r="G1485">
        <f t="shared" si="166"/>
        <v>119.31228452538045</v>
      </c>
      <c r="H1485">
        <f t="shared" si="160"/>
        <v>2.0819107855106829E-2</v>
      </c>
      <c r="J1485" s="18">
        <f t="shared" si="161"/>
        <v>-12.92072184327475</v>
      </c>
      <c r="K1485">
        <f t="shared" si="162"/>
        <v>-2.9459182743878785</v>
      </c>
      <c r="L1485">
        <f t="shared" si="163"/>
        <v>0</v>
      </c>
    </row>
    <row r="1486" spans="1:13" x14ac:dyDescent="0.3">
      <c r="A1486">
        <v>1485</v>
      </c>
      <c r="B1486" t="s">
        <v>1500</v>
      </c>
      <c r="C1486">
        <v>119.1</v>
      </c>
      <c r="D1486">
        <v>4.2140000000000004E-2</v>
      </c>
      <c r="E1486" s="10">
        <f t="shared" si="164"/>
        <v>-8.7774858212236323E-3</v>
      </c>
      <c r="F1486">
        <f t="shared" si="165"/>
        <v>0.99126092384519338</v>
      </c>
      <c r="G1486">
        <f t="shared" si="166"/>
        <v>118.26645157061664</v>
      </c>
      <c r="H1486">
        <f t="shared" si="160"/>
        <v>2.0992079629285683E-2</v>
      </c>
      <c r="J1486" s="18">
        <f t="shared" si="161"/>
        <v>-12.913873630733418</v>
      </c>
      <c r="K1486">
        <f t="shared" si="162"/>
        <v>-1.9000853196240683</v>
      </c>
      <c r="L1486">
        <f t="shared" si="163"/>
        <v>0</v>
      </c>
    </row>
    <row r="1487" spans="1:13" x14ac:dyDescent="0.3">
      <c r="A1487">
        <v>1486</v>
      </c>
      <c r="B1487" t="s">
        <v>1501</v>
      </c>
      <c r="C1487">
        <v>117.2</v>
      </c>
      <c r="D1487">
        <v>4.2830000000000007E-2</v>
      </c>
      <c r="E1487" s="10">
        <f t="shared" si="164"/>
        <v>-1.6081599218342162E-2</v>
      </c>
      <c r="F1487">
        <f t="shared" si="165"/>
        <v>0.98404701931150296</v>
      </c>
      <c r="G1487">
        <f t="shared" si="166"/>
        <v>116.36636625099257</v>
      </c>
      <c r="H1487">
        <f t="shared" si="160"/>
        <v>2.1348821008568813E-2</v>
      </c>
      <c r="J1487" s="18">
        <f t="shared" si="161"/>
        <v>-12.922331251357981</v>
      </c>
      <c r="K1487">
        <f t="shared" si="162"/>
        <v>0.34653786783161422</v>
      </c>
      <c r="L1487">
        <f t="shared" si="163"/>
        <v>0</v>
      </c>
    </row>
    <row r="1488" spans="1:13" x14ac:dyDescent="0.3">
      <c r="A1488">
        <v>1487</v>
      </c>
      <c r="B1488" t="s">
        <v>1502</v>
      </c>
      <c r="C1488">
        <v>117.55</v>
      </c>
      <c r="D1488">
        <v>4.2880000000000001E-2</v>
      </c>
      <c r="E1488" s="10">
        <f t="shared" si="164"/>
        <v>2.9818978431662931E-3</v>
      </c>
      <c r="F1488">
        <f t="shared" si="165"/>
        <v>1.0029863481228669</v>
      </c>
      <c r="G1488">
        <f t="shared" si="166"/>
        <v>116.71290411882418</v>
      </c>
      <c r="H1488">
        <f t="shared" si="160"/>
        <v>2.1077986100506717E-2</v>
      </c>
      <c r="J1488" s="18">
        <f t="shared" si="161"/>
        <v>-12.796390654064524</v>
      </c>
      <c r="K1488">
        <f t="shared" si="162"/>
        <v>0.83415099243728719</v>
      </c>
      <c r="L1488">
        <f t="shared" si="163"/>
        <v>0</v>
      </c>
    </row>
    <row r="1489" spans="1:12" x14ac:dyDescent="0.3">
      <c r="A1489">
        <v>1488</v>
      </c>
      <c r="B1489" t="s">
        <v>1503</v>
      </c>
      <c r="C1489">
        <v>119.95</v>
      </c>
      <c r="D1489">
        <v>4.2960000000000005E-2</v>
      </c>
      <c r="E1489" s="10">
        <f t="shared" si="164"/>
        <v>2.0211214299625139E-2</v>
      </c>
      <c r="F1489">
        <f t="shared" si="165"/>
        <v>1.0204168438962145</v>
      </c>
      <c r="G1489">
        <f t="shared" si="166"/>
        <v>119.09422532930148</v>
      </c>
      <c r="H1489">
        <f t="shared" si="160"/>
        <v>2.1009229548522811E-2</v>
      </c>
      <c r="J1489" s="18">
        <f t="shared" si="161"/>
        <v>-13.01488486892403</v>
      </c>
      <c r="K1489">
        <f t="shared" si="162"/>
        <v>-1.5471702180400086</v>
      </c>
      <c r="L1489">
        <f t="shared" si="163"/>
        <v>0</v>
      </c>
    </row>
    <row r="1490" spans="1:12" x14ac:dyDescent="0.3">
      <c r="A1490">
        <v>1489</v>
      </c>
      <c r="B1490" t="s">
        <v>1504</v>
      </c>
      <c r="C1490">
        <v>123.8</v>
      </c>
      <c r="D1490">
        <v>4.3159999999999997E-2</v>
      </c>
      <c r="E1490" s="10">
        <f t="shared" si="164"/>
        <v>3.1592370964792199E-2</v>
      </c>
      <c r="F1490">
        <f t="shared" si="165"/>
        <v>1.0320967069612339</v>
      </c>
      <c r="G1490">
        <f t="shared" si="166"/>
        <v>122.9126606234982</v>
      </c>
      <c r="H1490">
        <f t="shared" si="160"/>
        <v>2.1403140210828307E-2</v>
      </c>
      <c r="J1490" s="18">
        <f t="shared" si="161"/>
        <v>-13.684017371837204</v>
      </c>
      <c r="K1490">
        <f t="shared" si="162"/>
        <v>-5.5868499098533704</v>
      </c>
      <c r="L1490">
        <f t="shared" si="163"/>
        <v>0</v>
      </c>
    </row>
    <row r="1491" spans="1:12" x14ac:dyDescent="0.3">
      <c r="A1491">
        <v>1490</v>
      </c>
      <c r="B1491" t="s">
        <v>1505</v>
      </c>
      <c r="C1491">
        <v>121.6</v>
      </c>
      <c r="D1491">
        <v>4.3220000000000001E-2</v>
      </c>
      <c r="E1491" s="10">
        <f t="shared" si="164"/>
        <v>-1.7930390718429133E-2</v>
      </c>
      <c r="F1491">
        <f t="shared" si="165"/>
        <v>0.9822294022617124</v>
      </c>
      <c r="G1491">
        <f t="shared" si="166"/>
        <v>120.72722189635999</v>
      </c>
      <c r="H1491">
        <f t="shared" si="160"/>
        <v>2.1592723605239773E-2</v>
      </c>
      <c r="J1491" s="18">
        <f t="shared" si="161"/>
        <v>-13.559764073052355</v>
      </c>
      <c r="K1491">
        <f t="shared" si="162"/>
        <v>-4.3434152656769953</v>
      </c>
      <c r="L1491">
        <f t="shared" si="163"/>
        <v>0</v>
      </c>
    </row>
    <row r="1492" spans="1:12" x14ac:dyDescent="0.3">
      <c r="A1492">
        <v>1491</v>
      </c>
      <c r="B1492" t="s">
        <v>1506</v>
      </c>
      <c r="C1492">
        <v>119.4</v>
      </c>
      <c r="D1492">
        <v>4.3289999999999995E-2</v>
      </c>
      <c r="E1492" s="10">
        <f t="shared" si="164"/>
        <v>-1.825776857356488E-2</v>
      </c>
      <c r="F1492">
        <f t="shared" si="165"/>
        <v>0.98190789473684215</v>
      </c>
      <c r="G1492">
        <f t="shared" si="166"/>
        <v>118.54162929593988</v>
      </c>
      <c r="H1492">
        <f t="shared" si="160"/>
        <v>2.1787131780722984E-2</v>
      </c>
      <c r="J1492" s="18">
        <f t="shared" si="161"/>
        <v>-13.434158037764648</v>
      </c>
      <c r="K1492">
        <f t="shared" si="162"/>
        <v>-2.1578226652568873</v>
      </c>
      <c r="L1492">
        <f t="shared" si="163"/>
        <v>0</v>
      </c>
    </row>
    <row r="1493" spans="1:12" x14ac:dyDescent="0.3">
      <c r="A1493">
        <v>1492</v>
      </c>
      <c r="B1493" t="s">
        <v>1507</v>
      </c>
      <c r="C1493">
        <v>118.4</v>
      </c>
      <c r="D1493">
        <v>4.3380000000000002E-2</v>
      </c>
      <c r="E1493" s="10">
        <f t="shared" si="164"/>
        <v>-8.4104785085964036E-3</v>
      </c>
      <c r="F1493">
        <f t="shared" si="165"/>
        <v>0.99162479061976549</v>
      </c>
      <c r="G1493">
        <f t="shared" si="166"/>
        <v>117.54705511126147</v>
      </c>
      <c r="H1493">
        <f t="shared" si="160"/>
        <v>2.1867675258146164E-2</v>
      </c>
      <c r="J1493" s="18">
        <f t="shared" si="161"/>
        <v>-13.370691538021857</v>
      </c>
      <c r="K1493">
        <f t="shared" si="162"/>
        <v>-1.1632484805784742</v>
      </c>
      <c r="L1493">
        <f t="shared" si="163"/>
        <v>0</v>
      </c>
    </row>
    <row r="1494" spans="1:12" x14ac:dyDescent="0.3">
      <c r="A1494">
        <v>1493</v>
      </c>
      <c r="B1494" t="s">
        <v>1508</v>
      </c>
      <c r="C1494">
        <v>120.45</v>
      </c>
      <c r="D1494">
        <v>4.333E-2</v>
      </c>
      <c r="E1494" s="10">
        <f t="shared" si="164"/>
        <v>1.7166006610975129E-2</v>
      </c>
      <c r="F1494">
        <f t="shared" si="165"/>
        <v>1.0173141891891893</v>
      </c>
      <c r="G1494">
        <f t="shared" si="166"/>
        <v>119.58328358530092</v>
      </c>
      <c r="H1494">
        <f t="shared" si="160"/>
        <v>2.0863872783723657E-2</v>
      </c>
      <c r="J1494" s="18">
        <f t="shared" si="161"/>
        <v>-12.977914269248684</v>
      </c>
      <c r="K1494">
        <f t="shared" si="162"/>
        <v>-7.2189954489038826</v>
      </c>
      <c r="L1494">
        <f t="shared" si="163"/>
        <v>0</v>
      </c>
    </row>
    <row r="1495" spans="1:12" x14ac:dyDescent="0.3">
      <c r="A1495">
        <v>1494</v>
      </c>
      <c r="B1495" t="s">
        <v>1509</v>
      </c>
      <c r="C1495">
        <v>122.4</v>
      </c>
      <c r="D1495">
        <v>4.3479999999999998E-2</v>
      </c>
      <c r="E1495" s="10">
        <f t="shared" si="164"/>
        <v>1.6059641017345399E-2</v>
      </c>
      <c r="F1495">
        <f t="shared" si="165"/>
        <v>1.016189290161893</v>
      </c>
      <c r="G1495">
        <f t="shared" si="166"/>
        <v>121.51621411844819</v>
      </c>
      <c r="H1495">
        <f t="shared" si="160"/>
        <v>2.0706755940450735E-2</v>
      </c>
      <c r="J1495" s="18">
        <f t="shared" si="161"/>
        <v>-13.088376993749188</v>
      </c>
      <c r="K1495">
        <f t="shared" si="162"/>
        <v>-9.1519259820511536</v>
      </c>
      <c r="L1495">
        <f t="shared" si="163"/>
        <v>0</v>
      </c>
    </row>
    <row r="1496" spans="1:12" x14ac:dyDescent="0.3">
      <c r="A1496">
        <v>1495</v>
      </c>
      <c r="B1496" t="s">
        <v>1510</v>
      </c>
      <c r="C1496">
        <v>123.05</v>
      </c>
      <c r="D1496">
        <v>4.3970000000000002E-2</v>
      </c>
      <c r="E1496" s="10">
        <f t="shared" si="164"/>
        <v>5.2964067588391443E-3</v>
      </c>
      <c r="F1496">
        <f t="shared" si="165"/>
        <v>1.0053104575163399</v>
      </c>
      <c r="G1496">
        <f t="shared" si="166"/>
        <v>122.15154469423473</v>
      </c>
      <c r="H1496">
        <f t="shared" si="160"/>
        <v>2.0071048098294127E-2</v>
      </c>
      <c r="J1496" s="18">
        <f t="shared" si="161"/>
        <v>-12.752887119255655</v>
      </c>
      <c r="K1496">
        <f t="shared" si="162"/>
        <v>-9.7872565578376935</v>
      </c>
      <c r="L1496">
        <f t="shared" si="163"/>
        <v>0</v>
      </c>
    </row>
    <row r="1497" spans="1:12" x14ac:dyDescent="0.3">
      <c r="A1497">
        <v>1496</v>
      </c>
      <c r="B1497" t="s">
        <v>1511</v>
      </c>
      <c r="C1497">
        <v>122.85</v>
      </c>
      <c r="D1497">
        <v>4.4119999999999999E-2</v>
      </c>
      <c r="E1497" s="10">
        <f t="shared" si="164"/>
        <v>-1.6266778698768214E-3</v>
      </c>
      <c r="F1497">
        <f t="shared" si="165"/>
        <v>0.99837464445347412</v>
      </c>
      <c r="G1497">
        <f t="shared" si="166"/>
        <v>121.94995621653416</v>
      </c>
      <c r="H1497">
        <f t="shared" si="160"/>
        <v>2.0181417677519665E-2</v>
      </c>
      <c r="J1497" s="18">
        <f t="shared" si="161"/>
        <v>-12.80185252941785</v>
      </c>
      <c r="K1497">
        <f t="shared" si="162"/>
        <v>-9.5856680801371255</v>
      </c>
      <c r="L1497">
        <f t="shared" si="163"/>
        <v>0</v>
      </c>
    </row>
    <row r="1498" spans="1:12" x14ac:dyDescent="0.3">
      <c r="A1498">
        <v>1497</v>
      </c>
      <c r="B1498" t="s">
        <v>1512</v>
      </c>
      <c r="C1498">
        <v>124.3</v>
      </c>
      <c r="D1498">
        <v>4.4209999999999999E-2</v>
      </c>
      <c r="E1498" s="10">
        <f t="shared" si="164"/>
        <v>1.1733899549477412E-2</v>
      </c>
      <c r="F1498">
        <f t="shared" si="165"/>
        <v>1.0118030118030119</v>
      </c>
      <c r="G1498">
        <f t="shared" si="166"/>
        <v>123.38748216302109</v>
      </c>
      <c r="H1498">
        <f t="shared" si="160"/>
        <v>1.9472235756984046E-2</v>
      </c>
      <c r="J1498" s="18">
        <f t="shared" si="161"/>
        <v>-12.497594283336982</v>
      </c>
      <c r="K1498">
        <f t="shared" si="162"/>
        <v>-11.023194026624054</v>
      </c>
      <c r="L1498">
        <f t="shared" si="163"/>
        <v>0</v>
      </c>
    </row>
    <row r="1499" spans="1:12" x14ac:dyDescent="0.3">
      <c r="A1499">
        <v>1498</v>
      </c>
      <c r="B1499" t="s">
        <v>1513</v>
      </c>
      <c r="C1499">
        <v>121.9</v>
      </c>
      <c r="D1499">
        <v>4.4359999999999997E-2</v>
      </c>
      <c r="E1499" s="10">
        <f t="shared" si="164"/>
        <v>-1.9496962029439506E-2</v>
      </c>
      <c r="F1499">
        <f t="shared" si="165"/>
        <v>0.98069187449718431</v>
      </c>
      <c r="G1499">
        <f t="shared" si="166"/>
        <v>121.00207608222553</v>
      </c>
      <c r="H1499">
        <f t="shared" si="160"/>
        <v>1.9265431631030113E-2</v>
      </c>
      <c r="J1499" s="18">
        <f t="shared" si="161"/>
        <v>-12.12581857063117</v>
      </c>
      <c r="K1499">
        <f t="shared" si="162"/>
        <v>-12.374225683190232</v>
      </c>
      <c r="L1499">
        <f t="shared" si="163"/>
        <v>1</v>
      </c>
    </row>
    <row r="1500" spans="1:12" x14ac:dyDescent="0.3">
      <c r="A1500">
        <v>1499</v>
      </c>
      <c r="B1500" t="s">
        <v>1514</v>
      </c>
      <c r="C1500">
        <v>118.2</v>
      </c>
      <c r="D1500">
        <v>4.4539999999999996E-2</v>
      </c>
      <c r="E1500" s="10">
        <f t="shared" si="164"/>
        <v>-3.0822931515228084E-2</v>
      </c>
      <c r="F1500">
        <f t="shared" si="165"/>
        <v>0.96964725184577516</v>
      </c>
      <c r="G1500">
        <f t="shared" si="166"/>
        <v>117.32581071364483</v>
      </c>
      <c r="H1500">
        <f t="shared" si="160"/>
        <v>2.0571523414426758E-2</v>
      </c>
      <c r="J1500" s="18">
        <f t="shared" si="161"/>
        <v>-12.554502826490248</v>
      </c>
      <c r="K1500">
        <f t="shared" si="162"/>
        <v>-10.586890403784636</v>
      </c>
      <c r="L1500">
        <f t="shared" si="163"/>
        <v>0</v>
      </c>
    </row>
    <row r="1501" spans="1:12" x14ac:dyDescent="0.3">
      <c r="A1501">
        <v>1500</v>
      </c>
      <c r="B1501" t="s">
        <v>1515</v>
      </c>
      <c r="C1501">
        <v>117.25</v>
      </c>
      <c r="D1501">
        <v>4.4490000000000002E-2</v>
      </c>
      <c r="E1501" s="10">
        <f t="shared" si="164"/>
        <v>-8.0696976456090929E-3</v>
      </c>
      <c r="F1501">
        <f t="shared" si="165"/>
        <v>0.9919627749576988</v>
      </c>
      <c r="G1501">
        <f t="shared" si="166"/>
        <v>116.383806630683</v>
      </c>
      <c r="H1501">
        <f t="shared" si="160"/>
        <v>2.072532338951779E-2</v>
      </c>
      <c r="J1501" s="18">
        <f t="shared" si="161"/>
        <v>-12.546811526606307</v>
      </c>
      <c r="K1501">
        <f t="shared" si="162"/>
        <v>-9.6448863208228062</v>
      </c>
      <c r="L1501">
        <f t="shared" si="163"/>
        <v>0</v>
      </c>
    </row>
    <row r="1502" spans="1:12" x14ac:dyDescent="0.3">
      <c r="A1502">
        <v>1501</v>
      </c>
      <c r="B1502" t="s">
        <v>1516</v>
      </c>
      <c r="C1502">
        <v>118</v>
      </c>
      <c r="D1502">
        <v>4.4539999999999996E-2</v>
      </c>
      <c r="E1502" s="10">
        <f t="shared" si="164"/>
        <v>6.3762171392760638E-3</v>
      </c>
      <c r="F1502">
        <f t="shared" si="165"/>
        <v>1.0063965884861408</v>
      </c>
      <c r="G1502">
        <f t="shared" si="166"/>
        <v>117.1272898833341</v>
      </c>
      <c r="H1502">
        <f t="shared" si="160"/>
        <v>1.9839862614687547E-2</v>
      </c>
      <c r="J1502" s="18">
        <f t="shared" si="161"/>
        <v>-12.087493558979169</v>
      </c>
      <c r="K1502">
        <f t="shared" si="162"/>
        <v>-11.924751677397992</v>
      </c>
      <c r="L1502">
        <f t="shared" si="163"/>
        <v>0</v>
      </c>
    </row>
    <row r="1503" spans="1:12" x14ac:dyDescent="0.3">
      <c r="A1503">
        <v>1502</v>
      </c>
      <c r="B1503" t="s">
        <v>1517</v>
      </c>
      <c r="C1503">
        <v>117.6</v>
      </c>
      <c r="D1503">
        <v>4.4519999999999997E-2</v>
      </c>
      <c r="E1503" s="10">
        <f t="shared" si="164"/>
        <v>-3.3955890011382718E-3</v>
      </c>
      <c r="F1503">
        <f t="shared" si="165"/>
        <v>0.99661016949152537</v>
      </c>
      <c r="G1503">
        <f t="shared" si="166"/>
        <v>116.73063732418854</v>
      </c>
      <c r="H1503">
        <f t="shared" si="160"/>
        <v>1.8648061974182617E-2</v>
      </c>
      <c r="J1503" s="18">
        <f t="shared" si="161"/>
        <v>-11.322910150543034</v>
      </c>
      <c r="K1503">
        <f t="shared" si="162"/>
        <v>-11.528099118252428</v>
      </c>
      <c r="L1503">
        <f t="shared" si="163"/>
        <v>1</v>
      </c>
    </row>
    <row r="1504" spans="1:12" x14ac:dyDescent="0.3">
      <c r="A1504">
        <v>1503</v>
      </c>
      <c r="B1504" t="s">
        <v>1518</v>
      </c>
      <c r="C1504">
        <v>113.2</v>
      </c>
      <c r="D1504">
        <v>4.446E-2</v>
      </c>
      <c r="E1504" s="10">
        <f t="shared" si="164"/>
        <v>-3.8132869695443918E-2</v>
      </c>
      <c r="F1504">
        <f t="shared" si="165"/>
        <v>0.96258503401360551</v>
      </c>
      <c r="G1504">
        <f t="shared" si="166"/>
        <v>112.36428813639704</v>
      </c>
      <c r="H1504">
        <f t="shared" si="160"/>
        <v>2.0017114027857441E-2</v>
      </c>
      <c r="J1504" s="18">
        <f t="shared" si="161"/>
        <v>-11.699552982186502</v>
      </c>
      <c r="K1504">
        <f t="shared" si="162"/>
        <v>-7.1617499304609282</v>
      </c>
      <c r="L1504">
        <f t="shared" si="163"/>
        <v>0</v>
      </c>
    </row>
    <row r="1505" spans="1:12" x14ac:dyDescent="0.3">
      <c r="A1505">
        <v>1504</v>
      </c>
      <c r="B1505" t="s">
        <v>1519</v>
      </c>
      <c r="C1505">
        <v>114.9</v>
      </c>
      <c r="D1505">
        <v>4.4649999999999995E-2</v>
      </c>
      <c r="E1505" s="10">
        <f t="shared" si="164"/>
        <v>1.4906019085627543E-2</v>
      </c>
      <c r="F1505">
        <f t="shared" si="165"/>
        <v>1.0150176678445231</v>
      </c>
      <c r="G1505">
        <f t="shared" si="166"/>
        <v>114.0481261120391</v>
      </c>
      <c r="H1505">
        <f t="shared" ref="H1505:H1568" si="167">SQRT(_xlfn.VAR.S(E1476:E1505))</f>
        <v>2.0001544645617386E-2</v>
      </c>
      <c r="J1505" s="18">
        <f t="shared" ref="J1505:J1568" si="168">-G1505*$P$3*$Q$3*H1505</f>
        <v>-11.865640617705802</v>
      </c>
      <c r="K1505">
        <f t="shared" si="162"/>
        <v>-8.8455879061029918</v>
      </c>
      <c r="L1505">
        <f t="shared" si="163"/>
        <v>0</v>
      </c>
    </row>
    <row r="1506" spans="1:12" x14ac:dyDescent="0.3">
      <c r="A1506">
        <v>1505</v>
      </c>
      <c r="B1506" t="s">
        <v>1520</v>
      </c>
      <c r="C1506">
        <v>113.45</v>
      </c>
      <c r="D1506">
        <v>4.4850000000000001E-2</v>
      </c>
      <c r="E1506" s="10">
        <f t="shared" si="164"/>
        <v>-1.2699973628859234E-2</v>
      </c>
      <c r="F1506">
        <f t="shared" si="165"/>
        <v>0.98738033072236731</v>
      </c>
      <c r="G1506">
        <f t="shared" si="166"/>
        <v>112.60512291211525</v>
      </c>
      <c r="H1506">
        <f t="shared" si="167"/>
        <v>2.0201742983089934E-2</v>
      </c>
      <c r="J1506" s="18">
        <f t="shared" si="168"/>
        <v>-11.832771854984813</v>
      </c>
      <c r="K1506">
        <f t="shared" ref="K1506:K1569" si="169">+MIN(G1507-G1506,G1508-G1506,G1509-G1506,G1510-G1506,G1511-G1506,G1512-G1506,G1513-G1506,G1514-G1506,G1515-G1506,G1516-G1506)</f>
        <v>-7.402584706179141</v>
      </c>
      <c r="L1506">
        <f t="shared" ref="L1506:L1569" si="170">+IF(K1506&lt;J1506,1,0)</f>
        <v>0</v>
      </c>
    </row>
    <row r="1507" spans="1:12" x14ac:dyDescent="0.3">
      <c r="A1507">
        <v>1506</v>
      </c>
      <c r="B1507" t="s">
        <v>1521</v>
      </c>
      <c r="C1507">
        <v>113.8</v>
      </c>
      <c r="D1507">
        <v>4.4900000000000002E-2</v>
      </c>
      <c r="E1507" s="10">
        <f t="shared" si="164"/>
        <v>3.0803104663797692E-3</v>
      </c>
      <c r="F1507">
        <f t="shared" si="165"/>
        <v>1.003085059497576</v>
      </c>
      <c r="G1507">
        <f t="shared" si="166"/>
        <v>112.9515751489828</v>
      </c>
      <c r="H1507">
        <f t="shared" si="167"/>
        <v>1.9327474332846092E-2</v>
      </c>
      <c r="J1507" s="18">
        <f t="shared" si="168"/>
        <v>-11.355516625778638</v>
      </c>
      <c r="K1507">
        <f t="shared" si="169"/>
        <v>-7.7490369430466899</v>
      </c>
      <c r="L1507">
        <f t="shared" si="170"/>
        <v>0</v>
      </c>
    </row>
    <row r="1508" spans="1:12" x14ac:dyDescent="0.3">
      <c r="A1508">
        <v>1507</v>
      </c>
      <c r="B1508" t="s">
        <v>1522</v>
      </c>
      <c r="C1508">
        <v>115.1</v>
      </c>
      <c r="D1508">
        <v>4.4989999999999995E-2</v>
      </c>
      <c r="E1508" s="10">
        <f t="shared" si="164"/>
        <v>1.1358794035606386E-2</v>
      </c>
      <c r="F1508">
        <f t="shared" si="165"/>
        <v>1.0114235500878734</v>
      </c>
      <c r="G1508">
        <f t="shared" si="166"/>
        <v>114.24016950980668</v>
      </c>
      <c r="H1508">
        <f t="shared" si="167"/>
        <v>1.9375983788953114E-2</v>
      </c>
      <c r="J1508" s="18">
        <f t="shared" si="168"/>
        <v>-11.513890685522005</v>
      </c>
      <c r="K1508">
        <f t="shared" si="169"/>
        <v>-9.0376313038705689</v>
      </c>
      <c r="L1508">
        <f t="shared" si="170"/>
        <v>0</v>
      </c>
    </row>
    <row r="1509" spans="1:12" x14ac:dyDescent="0.3">
      <c r="A1509">
        <v>1508</v>
      </c>
      <c r="B1509" t="s">
        <v>1523</v>
      </c>
      <c r="C1509">
        <v>109.45</v>
      </c>
      <c r="D1509">
        <v>4.5240000000000002E-2</v>
      </c>
      <c r="E1509" s="10">
        <f t="shared" si="164"/>
        <v>-5.0333491758964947E-2</v>
      </c>
      <c r="F1509">
        <f t="shared" si="165"/>
        <v>0.95091225021720249</v>
      </c>
      <c r="G1509">
        <f t="shared" si="166"/>
        <v>108.6278503990353</v>
      </c>
      <c r="H1509">
        <f t="shared" si="167"/>
        <v>2.1638881670355225E-2</v>
      </c>
      <c r="J1509" s="18">
        <f t="shared" si="168"/>
        <v>-12.226875728356234</v>
      </c>
      <c r="K1509">
        <f t="shared" si="169"/>
        <v>-3.4253121930991881</v>
      </c>
      <c r="L1509">
        <f t="shared" si="170"/>
        <v>0</v>
      </c>
    </row>
    <row r="1510" spans="1:12" x14ac:dyDescent="0.3">
      <c r="A1510">
        <v>1509</v>
      </c>
      <c r="B1510" t="s">
        <v>1524</v>
      </c>
      <c r="C1510">
        <v>107.55</v>
      </c>
      <c r="D1510">
        <v>4.5419999999999995E-2</v>
      </c>
      <c r="E1510" s="10">
        <f t="shared" si="164"/>
        <v>-1.7511968255132924E-2</v>
      </c>
      <c r="F1510">
        <f t="shared" si="165"/>
        <v>0.98264047510278663</v>
      </c>
      <c r="G1510">
        <f t="shared" si="166"/>
        <v>106.73892030986019</v>
      </c>
      <c r="H1510">
        <f t="shared" si="167"/>
        <v>2.1893242954214201E-2</v>
      </c>
      <c r="J1510" s="18">
        <f t="shared" si="168"/>
        <v>-12.155488104363084</v>
      </c>
      <c r="K1510">
        <f t="shared" si="169"/>
        <v>-1.5363821039240833</v>
      </c>
      <c r="L1510">
        <f t="shared" si="170"/>
        <v>0</v>
      </c>
    </row>
    <row r="1511" spans="1:12" x14ac:dyDescent="0.3">
      <c r="A1511">
        <v>1510</v>
      </c>
      <c r="B1511" t="s">
        <v>1525</v>
      </c>
      <c r="C1511">
        <v>107.8</v>
      </c>
      <c r="D1511">
        <v>4.5370000000000001E-2</v>
      </c>
      <c r="E1511" s="10">
        <f t="shared" si="164"/>
        <v>2.3218027611578216E-3</v>
      </c>
      <c r="F1511">
        <f t="shared" si="165"/>
        <v>1.0023245002324501</v>
      </c>
      <c r="G1511">
        <f t="shared" si="166"/>
        <v>106.98792651727139</v>
      </c>
      <c r="H1511">
        <f t="shared" si="167"/>
        <v>2.1743662273622125E-2</v>
      </c>
      <c r="J1511" s="18">
        <f t="shared" si="168"/>
        <v>-12.100601677419863</v>
      </c>
      <c r="K1511">
        <f t="shared" si="169"/>
        <v>-1.7853883113352822</v>
      </c>
      <c r="L1511">
        <f t="shared" si="170"/>
        <v>0</v>
      </c>
    </row>
    <row r="1512" spans="1:12" x14ac:dyDescent="0.3">
      <c r="A1512">
        <v>1511</v>
      </c>
      <c r="B1512" t="s">
        <v>1526</v>
      </c>
      <c r="C1512">
        <v>106</v>
      </c>
      <c r="D1512">
        <v>4.5309999999999996E-2</v>
      </c>
      <c r="E1512" s="10">
        <f t="shared" si="164"/>
        <v>-1.6838564362829593E-2</v>
      </c>
      <c r="F1512">
        <f t="shared" si="165"/>
        <v>0.98330241187384049</v>
      </c>
      <c r="G1512">
        <f t="shared" si="166"/>
        <v>105.20253820593611</v>
      </c>
      <c r="H1512">
        <f t="shared" si="167"/>
        <v>2.1643683588777697E-2</v>
      </c>
      <c r="J1512" s="18">
        <f t="shared" si="168"/>
        <v>-11.843958991429872</v>
      </c>
      <c r="K1512">
        <f t="shared" si="169"/>
        <v>2.3224635122311099</v>
      </c>
      <c r="L1512">
        <f t="shared" si="170"/>
        <v>0</v>
      </c>
    </row>
    <row r="1513" spans="1:12" x14ac:dyDescent="0.3">
      <c r="A1513">
        <v>1512</v>
      </c>
      <c r="B1513" t="s">
        <v>1527</v>
      </c>
      <c r="C1513">
        <v>109.45</v>
      </c>
      <c r="D1513">
        <v>4.5289999999999997E-2</v>
      </c>
      <c r="E1513" s="10">
        <f t="shared" si="164"/>
        <v>3.2028729856804931E-2</v>
      </c>
      <c r="F1513">
        <f t="shared" si="165"/>
        <v>1.0325471698113209</v>
      </c>
      <c r="G1513">
        <f t="shared" si="166"/>
        <v>108.62694517072043</v>
      </c>
      <c r="H1513">
        <f t="shared" si="167"/>
        <v>1.9431054496915106E-2</v>
      </c>
      <c r="J1513" s="18">
        <f t="shared" si="168"/>
        <v>-10.979269279706855</v>
      </c>
      <c r="K1513">
        <f t="shared" si="169"/>
        <v>-1.1019434525532148</v>
      </c>
      <c r="L1513">
        <f t="shared" si="170"/>
        <v>0</v>
      </c>
    </row>
    <row r="1514" spans="1:12" x14ac:dyDescent="0.3">
      <c r="A1514">
        <v>1513</v>
      </c>
      <c r="B1514" t="s">
        <v>1528</v>
      </c>
      <c r="C1514">
        <v>111.15</v>
      </c>
      <c r="D1514">
        <v>4.5339999999999998E-2</v>
      </c>
      <c r="E1514" s="10">
        <f t="shared" si="164"/>
        <v>1.5412816441333566E-2</v>
      </c>
      <c r="F1514">
        <f t="shared" si="165"/>
        <v>1.0155322064869803</v>
      </c>
      <c r="G1514">
        <f t="shared" si="166"/>
        <v>110.3132420323147</v>
      </c>
      <c r="H1514">
        <f t="shared" si="167"/>
        <v>1.9353213214153848E-2</v>
      </c>
      <c r="J1514" s="18">
        <f t="shared" si="168"/>
        <v>-11.105042635250452</v>
      </c>
      <c r="K1514">
        <f t="shared" si="169"/>
        <v>-4.4262063250379384</v>
      </c>
      <c r="L1514">
        <f t="shared" si="170"/>
        <v>0</v>
      </c>
    </row>
    <row r="1515" spans="1:12" x14ac:dyDescent="0.3">
      <c r="A1515">
        <v>1514</v>
      </c>
      <c r="B1515" t="s">
        <v>1529</v>
      </c>
      <c r="C1515">
        <v>109.5</v>
      </c>
      <c r="D1515">
        <v>4.5579999999999996E-2</v>
      </c>
      <c r="E1515" s="10">
        <f t="shared" si="164"/>
        <v>-1.4956091153650104E-2</v>
      </c>
      <c r="F1515">
        <f t="shared" si="165"/>
        <v>0.98515519568151144</v>
      </c>
      <c r="G1515">
        <f t="shared" si="166"/>
        <v>108.67131660100466</v>
      </c>
      <c r="H1515">
        <f t="shared" si="167"/>
        <v>1.9431792130709797E-2</v>
      </c>
      <c r="J1515" s="18">
        <f t="shared" si="168"/>
        <v>-10.984171001460609</v>
      </c>
      <c r="K1515">
        <f t="shared" si="169"/>
        <v>-2.784280893727896</v>
      </c>
      <c r="L1515">
        <f t="shared" si="170"/>
        <v>0</v>
      </c>
    </row>
    <row r="1516" spans="1:12" x14ac:dyDescent="0.3">
      <c r="A1516">
        <v>1515</v>
      </c>
      <c r="B1516" t="s">
        <v>1530</v>
      </c>
      <c r="C1516">
        <v>110.95</v>
      </c>
      <c r="D1516">
        <v>4.5570000000000006E-2</v>
      </c>
      <c r="E1516" s="10">
        <f t="shared" si="164"/>
        <v>1.3155100122047453E-2</v>
      </c>
      <c r="F1516">
        <f t="shared" si="165"/>
        <v>1.0132420091324201</v>
      </c>
      <c r="G1516">
        <f t="shared" si="166"/>
        <v>110.11052668525883</v>
      </c>
      <c r="H1516">
        <f t="shared" si="167"/>
        <v>1.9622236862212136E-2</v>
      </c>
      <c r="J1516" s="18">
        <f t="shared" si="168"/>
        <v>-11.238720077973086</v>
      </c>
      <c r="K1516">
        <f t="shared" si="169"/>
        <v>-4.2234909779820669</v>
      </c>
      <c r="L1516">
        <f t="shared" si="170"/>
        <v>0</v>
      </c>
    </row>
    <row r="1517" spans="1:12" x14ac:dyDescent="0.3">
      <c r="A1517">
        <v>1516</v>
      </c>
      <c r="B1517" t="s">
        <v>1531</v>
      </c>
      <c r="C1517">
        <v>110.95</v>
      </c>
      <c r="D1517">
        <v>4.5759999999999995E-2</v>
      </c>
      <c r="E1517" s="10">
        <f t="shared" si="164"/>
        <v>0</v>
      </c>
      <c r="F1517">
        <f t="shared" si="165"/>
        <v>1</v>
      </c>
      <c r="G1517">
        <f t="shared" si="166"/>
        <v>110.1070399071214</v>
      </c>
      <c r="H1517">
        <f t="shared" si="167"/>
        <v>1.945347216302707E-2</v>
      </c>
      <c r="J1517" s="18">
        <f t="shared" si="168"/>
        <v>-11.141706548493296</v>
      </c>
      <c r="K1517">
        <f t="shared" si="169"/>
        <v>-5.2092381537385677</v>
      </c>
      <c r="L1517">
        <f t="shared" si="170"/>
        <v>0</v>
      </c>
    </row>
    <row r="1518" spans="1:12" x14ac:dyDescent="0.3">
      <c r="A1518">
        <v>1517</v>
      </c>
      <c r="B1518" t="s">
        <v>1532</v>
      </c>
      <c r="C1518">
        <v>108.35</v>
      </c>
      <c r="D1518">
        <v>4.5860000000000005E-2</v>
      </c>
      <c r="E1518" s="10">
        <f t="shared" si="164"/>
        <v>-2.3712921396234963E-2</v>
      </c>
      <c r="F1518">
        <f t="shared" si="165"/>
        <v>0.97656602073005849</v>
      </c>
      <c r="G1518">
        <f t="shared" si="166"/>
        <v>107.52500171816722</v>
      </c>
      <c r="H1518">
        <f t="shared" si="167"/>
        <v>1.9832764519752702E-2</v>
      </c>
      <c r="J1518" s="18">
        <f t="shared" si="168"/>
        <v>-11.092570923285058</v>
      </c>
      <c r="K1518">
        <f t="shared" si="169"/>
        <v>-3.9199239205053971</v>
      </c>
      <c r="L1518">
        <f t="shared" si="170"/>
        <v>0</v>
      </c>
    </row>
    <row r="1519" spans="1:12" x14ac:dyDescent="0.3">
      <c r="A1519">
        <v>1518</v>
      </c>
      <c r="B1519" t="s">
        <v>1533</v>
      </c>
      <c r="C1519">
        <v>111.8</v>
      </c>
      <c r="D1519">
        <v>4.6020000000000005E-2</v>
      </c>
      <c r="E1519" s="10">
        <f t="shared" si="164"/>
        <v>3.1344832738630771E-2</v>
      </c>
      <c r="F1519">
        <f t="shared" si="165"/>
        <v>1.031841255191509</v>
      </c>
      <c r="G1519">
        <f t="shared" si="166"/>
        <v>110.94577414391793</v>
      </c>
      <c r="H1519">
        <f t="shared" si="167"/>
        <v>2.0373395274535706E-2</v>
      </c>
      <c r="J1519" s="18">
        <f t="shared" si="168"/>
        <v>-11.757464515777876</v>
      </c>
      <c r="K1519">
        <f t="shared" si="169"/>
        <v>-7.3406963462561095</v>
      </c>
      <c r="L1519">
        <f t="shared" si="170"/>
        <v>0</v>
      </c>
    </row>
    <row r="1520" spans="1:12" x14ac:dyDescent="0.3">
      <c r="A1520">
        <v>1519</v>
      </c>
      <c r="B1520" t="s">
        <v>1534</v>
      </c>
      <c r="C1520">
        <v>112.2</v>
      </c>
      <c r="D1520">
        <v>4.5940000000000002E-2</v>
      </c>
      <c r="E1520" s="10">
        <f t="shared" si="164"/>
        <v>3.5714323675971795E-3</v>
      </c>
      <c r="F1520">
        <f t="shared" si="165"/>
        <v>1.0035778175313059</v>
      </c>
      <c r="G1520">
        <f t="shared" si="166"/>
        <v>111.34420245914325</v>
      </c>
      <c r="H1520">
        <f t="shared" si="167"/>
        <v>1.9382042275752014E-2</v>
      </c>
      <c r="J1520" s="18">
        <f t="shared" si="168"/>
        <v>-11.225524600293662</v>
      </c>
      <c r="K1520">
        <f t="shared" si="169"/>
        <v>-7.7391246614814264</v>
      </c>
      <c r="L1520">
        <f t="shared" si="170"/>
        <v>0</v>
      </c>
    </row>
    <row r="1521" spans="1:12" x14ac:dyDescent="0.3">
      <c r="A1521">
        <v>1520</v>
      </c>
      <c r="B1521" t="s">
        <v>1535</v>
      </c>
      <c r="C1521">
        <v>110.1</v>
      </c>
      <c r="D1521">
        <v>4.5940000000000002E-2</v>
      </c>
      <c r="E1521" s="10">
        <f t="shared" si="164"/>
        <v>-1.8893949359961738E-2</v>
      </c>
      <c r="F1521">
        <f t="shared" si="165"/>
        <v>0.98128342245989297</v>
      </c>
      <c r="G1521">
        <f t="shared" si="166"/>
        <v>109.26022006017531</v>
      </c>
      <c r="H1521">
        <f t="shared" si="167"/>
        <v>1.9407939046582647E-2</v>
      </c>
      <c r="J1521" s="18">
        <f t="shared" si="168"/>
        <v>-11.030139144002893</v>
      </c>
      <c r="K1521">
        <f t="shared" si="169"/>
        <v>-5.6551422625134933</v>
      </c>
      <c r="L1521">
        <f t="shared" si="170"/>
        <v>0</v>
      </c>
    </row>
    <row r="1522" spans="1:12" x14ac:dyDescent="0.3">
      <c r="A1522">
        <v>1521</v>
      </c>
      <c r="B1522" t="s">
        <v>1536</v>
      </c>
      <c r="C1522">
        <v>112.1</v>
      </c>
      <c r="D1522">
        <v>4.5919999999999996E-2</v>
      </c>
      <c r="E1522" s="10">
        <f t="shared" si="164"/>
        <v>1.8002286349479993E-2</v>
      </c>
      <c r="F1522">
        <f t="shared" si="165"/>
        <v>1.0181653042688465</v>
      </c>
      <c r="G1522">
        <f t="shared" si="166"/>
        <v>111.24533601921823</v>
      </c>
      <c r="H1522">
        <f t="shared" si="167"/>
        <v>1.957341799999246E-2</v>
      </c>
      <c r="J1522" s="18">
        <f t="shared" si="168"/>
        <v>-11.326297989909918</v>
      </c>
      <c r="K1522">
        <f t="shared" si="169"/>
        <v>-8.3864333373863929</v>
      </c>
      <c r="L1522">
        <f t="shared" si="170"/>
        <v>0</v>
      </c>
    </row>
    <row r="1523" spans="1:12" x14ac:dyDescent="0.3">
      <c r="A1523">
        <v>1522</v>
      </c>
      <c r="B1523" t="s">
        <v>1537</v>
      </c>
      <c r="C1523">
        <v>109</v>
      </c>
      <c r="D1523">
        <v>4.5599999999999995E-2</v>
      </c>
      <c r="E1523" s="10">
        <f t="shared" si="164"/>
        <v>-2.8043447848970497E-2</v>
      </c>
      <c r="F1523">
        <f t="shared" si="165"/>
        <v>0.97234611953612848</v>
      </c>
      <c r="G1523">
        <f t="shared" si="166"/>
        <v>108.17473996039831</v>
      </c>
      <c r="H1523">
        <f t="shared" si="167"/>
        <v>2.0112373066455729E-2</v>
      </c>
      <c r="J1523" s="18">
        <f t="shared" si="168"/>
        <v>-11.316931226550345</v>
      </c>
      <c r="K1523">
        <f t="shared" si="169"/>
        <v>-5.3158372785664767</v>
      </c>
      <c r="L1523">
        <f t="shared" si="170"/>
        <v>0</v>
      </c>
    </row>
    <row r="1524" spans="1:12" x14ac:dyDescent="0.3">
      <c r="A1524">
        <v>1523</v>
      </c>
      <c r="B1524" t="s">
        <v>1538</v>
      </c>
      <c r="C1524">
        <v>106.7</v>
      </c>
      <c r="D1524">
        <v>4.5890000000000007E-2</v>
      </c>
      <c r="E1524" s="10">
        <f t="shared" si="164"/>
        <v>-2.1326723921436048E-2</v>
      </c>
      <c r="F1524">
        <f t="shared" si="165"/>
        <v>0.97889908256880731</v>
      </c>
      <c r="G1524">
        <f t="shared" si="166"/>
        <v>105.88703570727677</v>
      </c>
      <c r="H1524">
        <f t="shared" si="167"/>
        <v>2.0025165133321837E-2</v>
      </c>
      <c r="J1524" s="18">
        <f t="shared" si="168"/>
        <v>-11.029565322865489</v>
      </c>
      <c r="K1524">
        <f t="shared" si="169"/>
        <v>-3.0281330254449301</v>
      </c>
      <c r="L1524">
        <f t="shared" si="170"/>
        <v>0</v>
      </c>
    </row>
    <row r="1525" spans="1:12" x14ac:dyDescent="0.3">
      <c r="A1525">
        <v>1524</v>
      </c>
      <c r="B1525" t="s">
        <v>1539</v>
      </c>
      <c r="C1525">
        <v>106.75</v>
      </c>
      <c r="D1525">
        <v>4.5739999999999996E-2</v>
      </c>
      <c r="E1525" s="10">
        <f t="shared" si="164"/>
        <v>4.6849380102619069E-4</v>
      </c>
      <c r="F1525">
        <f t="shared" si="165"/>
        <v>1.000468603561387</v>
      </c>
      <c r="G1525">
        <f t="shared" si="166"/>
        <v>105.93930319878812</v>
      </c>
      <c r="H1525">
        <f t="shared" si="167"/>
        <v>1.9684953089486978E-2</v>
      </c>
      <c r="J1525" s="18">
        <f t="shared" si="168"/>
        <v>-10.847533421523618</v>
      </c>
      <c r="K1525">
        <f t="shared" si="169"/>
        <v>-3.0804005169562885</v>
      </c>
      <c r="L1525">
        <f t="shared" si="170"/>
        <v>0</v>
      </c>
    </row>
    <row r="1526" spans="1:12" x14ac:dyDescent="0.3">
      <c r="A1526">
        <v>1525</v>
      </c>
      <c r="B1526" t="s">
        <v>1540</v>
      </c>
      <c r="C1526">
        <v>106.85</v>
      </c>
      <c r="D1526">
        <v>4.5570000000000006E-2</v>
      </c>
      <c r="E1526" s="10">
        <f t="shared" si="164"/>
        <v>9.3632965642264808E-4</v>
      </c>
      <c r="F1526">
        <f t="shared" si="165"/>
        <v>1.0009367681498829</v>
      </c>
      <c r="G1526">
        <f t="shared" si="166"/>
        <v>106.04154823181527</v>
      </c>
      <c r="H1526">
        <f t="shared" si="167"/>
        <v>1.9625677940668846E-2</v>
      </c>
      <c r="J1526" s="18">
        <f t="shared" si="168"/>
        <v>-10.825307167053392</v>
      </c>
      <c r="K1526">
        <f t="shared" si="169"/>
        <v>-3.1826455499834339</v>
      </c>
      <c r="L1526">
        <f t="shared" si="170"/>
        <v>0</v>
      </c>
    </row>
    <row r="1527" spans="1:12" x14ac:dyDescent="0.3">
      <c r="A1527">
        <v>1526</v>
      </c>
      <c r="B1527" t="s">
        <v>1541</v>
      </c>
      <c r="C1527">
        <v>105.7</v>
      </c>
      <c r="D1527">
        <v>4.5710000000000001E-2</v>
      </c>
      <c r="E1527" s="10">
        <f t="shared" si="164"/>
        <v>-1.0821088888964601E-2</v>
      </c>
      <c r="F1527">
        <f t="shared" si="165"/>
        <v>0.98923724847917649</v>
      </c>
      <c r="G1527">
        <f t="shared" si="166"/>
        <v>104.89780175338284</v>
      </c>
      <c r="H1527">
        <f t="shared" si="167"/>
        <v>1.9647719272037761E-2</v>
      </c>
      <c r="J1527" s="18">
        <f t="shared" si="168"/>
        <v>-10.720573830256294</v>
      </c>
      <c r="K1527">
        <f t="shared" si="169"/>
        <v>-2.0388990715510005</v>
      </c>
      <c r="L1527">
        <f t="shared" si="170"/>
        <v>0</v>
      </c>
    </row>
    <row r="1528" spans="1:12" x14ac:dyDescent="0.3">
      <c r="A1528">
        <v>1527</v>
      </c>
      <c r="B1528" t="s">
        <v>1542</v>
      </c>
      <c r="C1528">
        <v>104.4</v>
      </c>
      <c r="D1528">
        <v>4.5860000000000005E-2</v>
      </c>
      <c r="E1528" s="10">
        <f t="shared" si="164"/>
        <v>-1.2375217427653589E-2</v>
      </c>
      <c r="F1528">
        <f t="shared" si="165"/>
        <v>0.98770104068117315</v>
      </c>
      <c r="G1528">
        <f t="shared" si="166"/>
        <v>103.60507779766182</v>
      </c>
      <c r="H1528">
        <f t="shared" si="167"/>
        <v>1.9431019829075174E-2</v>
      </c>
      <c r="J1528" s="18">
        <f t="shared" si="168"/>
        <v>-10.471674561198796</v>
      </c>
      <c r="K1528">
        <f t="shared" si="169"/>
        <v>-0.74617511582998475</v>
      </c>
      <c r="L1528">
        <f t="shared" si="170"/>
        <v>0</v>
      </c>
    </row>
    <row r="1529" spans="1:12" x14ac:dyDescent="0.3">
      <c r="A1529">
        <v>1528</v>
      </c>
      <c r="B1529" t="s">
        <v>1543</v>
      </c>
      <c r="C1529">
        <v>104.6</v>
      </c>
      <c r="D1529">
        <v>4.5739999999999996E-2</v>
      </c>
      <c r="E1529" s="10">
        <f t="shared" si="164"/>
        <v>1.913876182283976E-3</v>
      </c>
      <c r="F1529">
        <f t="shared" si="165"/>
        <v>1.0019157088122603</v>
      </c>
      <c r="G1529">
        <f t="shared" si="166"/>
        <v>103.80563105005375</v>
      </c>
      <c r="H1529">
        <f t="shared" si="167"/>
        <v>1.9303971552052438E-2</v>
      </c>
      <c r="J1529" s="18">
        <f t="shared" si="168"/>
        <v>-10.423344275200522</v>
      </c>
      <c r="K1529">
        <f t="shared" si="169"/>
        <v>-0.94672836822191186</v>
      </c>
      <c r="L1529">
        <f t="shared" si="170"/>
        <v>0</v>
      </c>
    </row>
    <row r="1530" spans="1:12" x14ac:dyDescent="0.3">
      <c r="A1530">
        <v>1529</v>
      </c>
      <c r="B1530" t="s">
        <v>1544</v>
      </c>
      <c r="C1530">
        <v>107.1</v>
      </c>
      <c r="D1530">
        <v>4.5789999999999997E-2</v>
      </c>
      <c r="E1530" s="10">
        <f t="shared" si="164"/>
        <v>2.3619425822880569E-2</v>
      </c>
      <c r="F1530">
        <f t="shared" si="165"/>
        <v>1.0239005736137667</v>
      </c>
      <c r="G1530">
        <f t="shared" si="166"/>
        <v>106.28575945813643</v>
      </c>
      <c r="H1530">
        <f t="shared" si="167"/>
        <v>1.9361534972550085E-2</v>
      </c>
      <c r="J1530" s="18">
        <f t="shared" si="168"/>
        <v>-10.704203715004462</v>
      </c>
      <c r="K1530">
        <f t="shared" si="169"/>
        <v>-3.4268567763045894</v>
      </c>
      <c r="L1530">
        <f t="shared" si="170"/>
        <v>0</v>
      </c>
    </row>
    <row r="1531" spans="1:12" x14ac:dyDescent="0.3">
      <c r="A1531">
        <v>1530</v>
      </c>
      <c r="B1531" t="s">
        <v>1545</v>
      </c>
      <c r="C1531">
        <v>105.3</v>
      </c>
      <c r="D1531">
        <v>4.5880000000000004E-2</v>
      </c>
      <c r="E1531" s="10">
        <f t="shared" si="164"/>
        <v>-1.6949558313773205E-2</v>
      </c>
      <c r="F1531">
        <f t="shared" si="165"/>
        <v>0.98319327731092443</v>
      </c>
      <c r="G1531">
        <f t="shared" si="166"/>
        <v>104.49787669321927</v>
      </c>
      <c r="H1531">
        <f t="shared" si="167"/>
        <v>1.9504519306767266E-2</v>
      </c>
      <c r="J1531" s="18">
        <f t="shared" si="168"/>
        <v>-10.601863739280965</v>
      </c>
      <c r="K1531">
        <f t="shared" si="169"/>
        <v>-1.6389740113874325</v>
      </c>
      <c r="L1531">
        <f t="shared" si="170"/>
        <v>0</v>
      </c>
    </row>
    <row r="1532" spans="1:12" x14ac:dyDescent="0.3">
      <c r="A1532">
        <v>1531</v>
      </c>
      <c r="B1532" t="s">
        <v>1546</v>
      </c>
      <c r="C1532">
        <v>103.65</v>
      </c>
      <c r="D1532">
        <v>4.5970000000000004E-2</v>
      </c>
      <c r="E1532" s="10">
        <f t="shared" si="164"/>
        <v>-1.5793580258141128E-2</v>
      </c>
      <c r="F1532">
        <f t="shared" si="165"/>
        <v>0.98433048433048442</v>
      </c>
      <c r="G1532">
        <f t="shared" si="166"/>
        <v>102.85890268183184</v>
      </c>
      <c r="H1532">
        <f t="shared" si="167"/>
        <v>1.953412883368574E-2</v>
      </c>
      <c r="J1532" s="18">
        <f t="shared" si="168"/>
        <v>-10.451423238256684</v>
      </c>
      <c r="K1532">
        <f t="shared" si="169"/>
        <v>0.44312196587675601</v>
      </c>
      <c r="L1532">
        <f t="shared" si="170"/>
        <v>0</v>
      </c>
    </row>
    <row r="1533" spans="1:12" x14ac:dyDescent="0.3">
      <c r="A1533">
        <v>1532</v>
      </c>
      <c r="B1533" t="s">
        <v>1547</v>
      </c>
      <c r="C1533">
        <v>104.1</v>
      </c>
      <c r="D1533">
        <v>4.6170000000000003E-2</v>
      </c>
      <c r="E1533" s="10">
        <f t="shared" si="164"/>
        <v>4.3321367391345169E-3</v>
      </c>
      <c r="F1533">
        <f t="shared" si="165"/>
        <v>1.004341534008683</v>
      </c>
      <c r="G1533">
        <f t="shared" si="166"/>
        <v>103.30202464770859</v>
      </c>
      <c r="H1533">
        <f t="shared" si="167"/>
        <v>1.9597617033836109E-2</v>
      </c>
      <c r="J1533" s="18">
        <f t="shared" si="168"/>
        <v>-10.530563243962465</v>
      </c>
      <c r="K1533">
        <f t="shared" si="169"/>
        <v>3.928207913945414E-2</v>
      </c>
      <c r="L1533">
        <f t="shared" si="170"/>
        <v>0</v>
      </c>
    </row>
    <row r="1534" spans="1:12" x14ac:dyDescent="0.3">
      <c r="A1534">
        <v>1533</v>
      </c>
      <c r="B1534" t="s">
        <v>1548</v>
      </c>
      <c r="C1534">
        <v>105.45</v>
      </c>
      <c r="D1534">
        <v>4.6509999999999996E-2</v>
      </c>
      <c r="E1534" s="10">
        <f t="shared" si="164"/>
        <v>1.2884931303860517E-2</v>
      </c>
      <c r="F1534">
        <f t="shared" si="165"/>
        <v>1.0129682997118157</v>
      </c>
      <c r="G1534">
        <f t="shared" si="166"/>
        <v>104.635746737194</v>
      </c>
      <c r="H1534">
        <f t="shared" si="167"/>
        <v>1.8733896154328369E-2</v>
      </c>
      <c r="J1534" s="18">
        <f t="shared" si="168"/>
        <v>-10.196419318721434</v>
      </c>
      <c r="K1534">
        <f t="shared" si="169"/>
        <v>-1.2944400103459515</v>
      </c>
      <c r="L1534">
        <f t="shared" si="170"/>
        <v>0</v>
      </c>
    </row>
    <row r="1535" spans="1:12" x14ac:dyDescent="0.3">
      <c r="A1535">
        <v>1534</v>
      </c>
      <c r="B1535" t="s">
        <v>1549</v>
      </c>
      <c r="C1535">
        <v>104.15</v>
      </c>
      <c r="D1535">
        <v>4.6769999999999999E-2</v>
      </c>
      <c r="E1535" s="10">
        <f t="shared" si="164"/>
        <v>-1.2404739217802616E-2</v>
      </c>
      <c r="F1535">
        <f t="shared" si="165"/>
        <v>0.9876718824087245</v>
      </c>
      <c r="G1535">
        <f t="shared" si="166"/>
        <v>103.34130672684805</v>
      </c>
      <c r="H1535">
        <f t="shared" si="167"/>
        <v>1.8528178668887452E-2</v>
      </c>
      <c r="J1535" s="18">
        <f t="shared" si="168"/>
        <v>-9.9596982190424246</v>
      </c>
      <c r="K1535">
        <f t="shared" si="169"/>
        <v>0.2119081033863921</v>
      </c>
      <c r="L1535">
        <f t="shared" si="170"/>
        <v>0</v>
      </c>
    </row>
    <row r="1536" spans="1:12" x14ac:dyDescent="0.3">
      <c r="A1536">
        <v>1535</v>
      </c>
      <c r="B1536" t="s">
        <v>1550</v>
      </c>
      <c r="C1536">
        <v>104.9</v>
      </c>
      <c r="D1536">
        <v>4.6559999999999997E-2</v>
      </c>
      <c r="E1536" s="10">
        <f t="shared" si="164"/>
        <v>7.1753476952705741E-3</v>
      </c>
      <c r="F1536">
        <f t="shared" si="165"/>
        <v>1.0072011521843496</v>
      </c>
      <c r="G1536">
        <f t="shared" si="166"/>
        <v>104.08912625918285</v>
      </c>
      <c r="H1536">
        <f t="shared" si="167"/>
        <v>1.8534863967838801E-2</v>
      </c>
      <c r="J1536" s="18">
        <f t="shared" si="168"/>
        <v>-10.035390270101155</v>
      </c>
      <c r="K1536">
        <f t="shared" si="169"/>
        <v>-0.53591142894840971</v>
      </c>
      <c r="L1536">
        <f t="shared" si="170"/>
        <v>0</v>
      </c>
    </row>
    <row r="1537" spans="1:12" x14ac:dyDescent="0.3">
      <c r="A1537">
        <v>1536</v>
      </c>
      <c r="B1537" t="s">
        <v>1551</v>
      </c>
      <c r="C1537">
        <v>105.3</v>
      </c>
      <c r="D1537">
        <v>4.6280000000000002E-2</v>
      </c>
      <c r="E1537" s="10">
        <f t="shared" si="164"/>
        <v>3.80590373767819E-3</v>
      </c>
      <c r="F1537">
        <f t="shared" si="165"/>
        <v>1.0038131553860818</v>
      </c>
      <c r="G1537">
        <f t="shared" si="166"/>
        <v>104.49091040031873</v>
      </c>
      <c r="H1537">
        <f t="shared" si="167"/>
        <v>1.8543019479154384E-2</v>
      </c>
      <c r="J1537" s="18">
        <f t="shared" si="168"/>
        <v>-10.07855959637822</v>
      </c>
      <c r="K1537">
        <f t="shared" si="169"/>
        <v>-0.93769557008428706</v>
      </c>
      <c r="L1537">
        <f t="shared" si="170"/>
        <v>0</v>
      </c>
    </row>
    <row r="1538" spans="1:12" x14ac:dyDescent="0.3">
      <c r="A1538">
        <v>1537</v>
      </c>
      <c r="B1538" t="s">
        <v>1552</v>
      </c>
      <c r="C1538">
        <v>105.95</v>
      </c>
      <c r="D1538">
        <v>4.6020000000000005E-2</v>
      </c>
      <c r="E1538" s="10">
        <f t="shared" si="164"/>
        <v>6.1538655743782859E-3</v>
      </c>
      <c r="F1538">
        <f t="shared" si="165"/>
        <v>1.0061728395061729</v>
      </c>
      <c r="G1538">
        <f t="shared" si="166"/>
        <v>105.14047200848037</v>
      </c>
      <c r="H1538">
        <f t="shared" si="167"/>
        <v>1.8432048045371584E-2</v>
      </c>
      <c r="J1538" s="18">
        <f t="shared" si="168"/>
        <v>-10.080521883537827</v>
      </c>
      <c r="K1538">
        <f t="shared" si="169"/>
        <v>-1.5872571782459346</v>
      </c>
      <c r="L1538">
        <f t="shared" si="170"/>
        <v>0</v>
      </c>
    </row>
    <row r="1539" spans="1:12" x14ac:dyDescent="0.3">
      <c r="A1539">
        <v>1538</v>
      </c>
      <c r="B1539" t="s">
        <v>1553</v>
      </c>
      <c r="C1539">
        <v>105.55</v>
      </c>
      <c r="D1539">
        <v>4.6150000000000004E-2</v>
      </c>
      <c r="E1539" s="10">
        <f t="shared" ref="E1539:E1602" si="171">LN(C1539/C1538)</f>
        <v>-3.782510419978507E-3</v>
      </c>
      <c r="F1539">
        <f t="shared" ref="F1539:F1602" si="172">C1539/C1538</f>
        <v>0.99622463426144403</v>
      </c>
      <c r="G1539">
        <f t="shared" ref="G1539:G1602" si="173">C1539*EXP(-2/12*D1539)</f>
        <v>104.74125885419681</v>
      </c>
      <c r="H1539">
        <f t="shared" si="167"/>
        <v>1.6101137624935178E-2</v>
      </c>
      <c r="J1539" s="18">
        <f t="shared" si="168"/>
        <v>-8.7723076053177476</v>
      </c>
      <c r="K1539">
        <f t="shared" si="169"/>
        <v>-1.1880440239623766</v>
      </c>
      <c r="L1539">
        <f t="shared" si="170"/>
        <v>0</v>
      </c>
    </row>
    <row r="1540" spans="1:12" x14ac:dyDescent="0.3">
      <c r="A1540">
        <v>1539</v>
      </c>
      <c r="B1540" t="s">
        <v>1554</v>
      </c>
      <c r="C1540">
        <v>104.35</v>
      </c>
      <c r="D1540">
        <v>4.5990000000000003E-2</v>
      </c>
      <c r="E1540" s="10">
        <f t="shared" si="171"/>
        <v>-1.1434140771119927E-2</v>
      </c>
      <c r="F1540">
        <f t="shared" si="172"/>
        <v>0.98863098057792509</v>
      </c>
      <c r="G1540">
        <f t="shared" si="173"/>
        <v>103.55321483023444</v>
      </c>
      <c r="H1540">
        <f t="shared" si="167"/>
        <v>1.5926223264053477E-2</v>
      </c>
      <c r="J1540" s="18">
        <f t="shared" si="168"/>
        <v>-8.5785894971281333</v>
      </c>
      <c r="K1540">
        <f t="shared" si="169"/>
        <v>0.33382131283795502</v>
      </c>
      <c r="L1540">
        <f t="shared" si="170"/>
        <v>0</v>
      </c>
    </row>
    <row r="1541" spans="1:12" x14ac:dyDescent="0.3">
      <c r="A1541">
        <v>1540</v>
      </c>
      <c r="B1541" t="s">
        <v>1555</v>
      </c>
      <c r="C1541">
        <v>108.6</v>
      </c>
      <c r="D1541">
        <v>4.5940000000000002E-2</v>
      </c>
      <c r="E1541" s="10">
        <f t="shared" si="171"/>
        <v>3.9920773976625384E-2</v>
      </c>
      <c r="F1541">
        <f t="shared" si="172"/>
        <v>1.0407283181600384</v>
      </c>
      <c r="G1541">
        <f t="shared" si="173"/>
        <v>107.77166120376965</v>
      </c>
      <c r="H1541">
        <f t="shared" si="167"/>
        <v>1.7589730605551267E-2</v>
      </c>
      <c r="J1541" s="18">
        <f t="shared" si="168"/>
        <v>-9.8605982761849429</v>
      </c>
      <c r="K1541">
        <f t="shared" si="169"/>
        <v>-3.8846250606972603</v>
      </c>
      <c r="L1541">
        <f t="shared" si="170"/>
        <v>0</v>
      </c>
    </row>
    <row r="1542" spans="1:12" x14ac:dyDescent="0.3">
      <c r="A1542">
        <v>1541</v>
      </c>
      <c r="B1542" t="s">
        <v>1556</v>
      </c>
      <c r="C1542">
        <v>107</v>
      </c>
      <c r="D1542">
        <v>4.5919999999999996E-2</v>
      </c>
      <c r="E1542" s="10">
        <f t="shared" si="171"/>
        <v>-1.4842573037928852E-2</v>
      </c>
      <c r="F1542">
        <f t="shared" si="172"/>
        <v>0.98526703499079193</v>
      </c>
      <c r="G1542">
        <f t="shared" si="173"/>
        <v>106.18421903707717</v>
      </c>
      <c r="H1542">
        <f t="shared" si="167"/>
        <v>1.7526539608149979E-2</v>
      </c>
      <c r="J1542" s="18">
        <f t="shared" si="168"/>
        <v>-9.6804524597601009</v>
      </c>
      <c r="K1542">
        <f t="shared" si="169"/>
        <v>-2.2971828940047772</v>
      </c>
      <c r="L1542">
        <f t="shared" si="170"/>
        <v>0</v>
      </c>
    </row>
    <row r="1543" spans="1:12" x14ac:dyDescent="0.3">
      <c r="A1543">
        <v>1542</v>
      </c>
      <c r="B1543" t="s">
        <v>1557</v>
      </c>
      <c r="C1543">
        <v>109.45</v>
      </c>
      <c r="D1543">
        <v>4.5970000000000004E-2</v>
      </c>
      <c r="E1543" s="10">
        <f t="shared" si="171"/>
        <v>2.2638989506965714E-2</v>
      </c>
      <c r="F1543">
        <f t="shared" si="172"/>
        <v>1.0228971962616822</v>
      </c>
      <c r="G1543">
        <f t="shared" si="173"/>
        <v>108.61463481453444</v>
      </c>
      <c r="H1543">
        <f t="shared" si="167"/>
        <v>1.701706176830509E-2</v>
      </c>
      <c r="J1543" s="18">
        <f t="shared" si="168"/>
        <v>-9.6141838370499997</v>
      </c>
      <c r="K1543">
        <f t="shared" si="169"/>
        <v>-4.7275986714620473</v>
      </c>
      <c r="L1543">
        <f t="shared" si="170"/>
        <v>0</v>
      </c>
    </row>
    <row r="1544" spans="1:12" x14ac:dyDescent="0.3">
      <c r="A1544">
        <v>1543</v>
      </c>
      <c r="B1544" t="s">
        <v>1558</v>
      </c>
      <c r="C1544">
        <v>107.05</v>
      </c>
      <c r="D1544">
        <v>4.6509999999999996E-2</v>
      </c>
      <c r="E1544" s="10">
        <f t="shared" si="171"/>
        <v>-2.2171808933180229E-2</v>
      </c>
      <c r="F1544">
        <f t="shared" si="172"/>
        <v>0.97807217907720412</v>
      </c>
      <c r="G1544">
        <f t="shared" si="173"/>
        <v>106.22339201722728</v>
      </c>
      <c r="H1544">
        <f t="shared" si="167"/>
        <v>1.7225461050960744E-2</v>
      </c>
      <c r="J1544" s="18">
        <f t="shared" si="168"/>
        <v>-9.5176673346408851</v>
      </c>
      <c r="K1544">
        <f t="shared" si="169"/>
        <v>-2.33635587415489</v>
      </c>
      <c r="L1544">
        <f t="shared" si="170"/>
        <v>0</v>
      </c>
    </row>
    <row r="1545" spans="1:12" x14ac:dyDescent="0.3">
      <c r="A1545">
        <v>1544</v>
      </c>
      <c r="B1545" t="s">
        <v>1559</v>
      </c>
      <c r="C1545">
        <v>108.05</v>
      </c>
      <c r="D1545">
        <v>4.6559999999999997E-2</v>
      </c>
      <c r="E1545" s="10">
        <f t="shared" si="171"/>
        <v>9.2980679172031989E-3</v>
      </c>
      <c r="F1545">
        <f t="shared" si="172"/>
        <v>1.0093414292386735</v>
      </c>
      <c r="G1545">
        <f t="shared" si="173"/>
        <v>107.21477685705153</v>
      </c>
      <c r="H1545">
        <f t="shared" si="167"/>
        <v>1.7129035213430933E-2</v>
      </c>
      <c r="J1545" s="18">
        <f t="shared" si="168"/>
        <v>-9.5527200111009876</v>
      </c>
      <c r="K1545">
        <f t="shared" si="169"/>
        <v>-3.3277407139791393</v>
      </c>
      <c r="L1545">
        <f t="shared" si="170"/>
        <v>0</v>
      </c>
    </row>
    <row r="1546" spans="1:12" x14ac:dyDescent="0.3">
      <c r="A1546">
        <v>1545</v>
      </c>
      <c r="B1546" t="s">
        <v>1560</v>
      </c>
      <c r="C1546">
        <v>108.85</v>
      </c>
      <c r="D1546">
        <v>4.6559999999999997E-2</v>
      </c>
      <c r="E1546" s="10">
        <f t="shared" si="171"/>
        <v>7.3767047276613968E-3</v>
      </c>
      <c r="F1546">
        <f t="shared" si="172"/>
        <v>1.0074039796390559</v>
      </c>
      <c r="G1546">
        <f t="shared" si="173"/>
        <v>108.00859288190706</v>
      </c>
      <c r="H1546">
        <f t="shared" si="167"/>
        <v>1.7002862278559676E-2</v>
      </c>
      <c r="J1546" s="18">
        <f t="shared" si="168"/>
        <v>-9.5525615771727335</v>
      </c>
      <c r="K1546">
        <f t="shared" si="169"/>
        <v>-4.1215567388346699</v>
      </c>
      <c r="L1546">
        <f t="shared" si="170"/>
        <v>0</v>
      </c>
    </row>
    <row r="1547" spans="1:12" x14ac:dyDescent="0.3">
      <c r="A1547">
        <v>1546</v>
      </c>
      <c r="B1547" t="s">
        <v>1561</v>
      </c>
      <c r="C1547">
        <v>108.35</v>
      </c>
      <c r="D1547">
        <v>4.6589999999999999E-2</v>
      </c>
      <c r="E1547" s="10">
        <f t="shared" si="171"/>
        <v>-4.6040596981883741E-3</v>
      </c>
      <c r="F1547">
        <f t="shared" si="172"/>
        <v>0.99540652273771246</v>
      </c>
      <c r="G1547">
        <f t="shared" si="173"/>
        <v>107.51192030542693</v>
      </c>
      <c r="H1547">
        <f t="shared" si="167"/>
        <v>1.7017686548498924E-2</v>
      </c>
      <c r="J1547" s="18">
        <f t="shared" si="168"/>
        <v>-9.5169248439714877</v>
      </c>
      <c r="K1547">
        <f t="shared" si="169"/>
        <v>-3.6248841623545331</v>
      </c>
      <c r="L1547">
        <f t="shared" si="170"/>
        <v>0</v>
      </c>
    </row>
    <row r="1548" spans="1:12" x14ac:dyDescent="0.3">
      <c r="A1548">
        <v>1547</v>
      </c>
      <c r="B1548" t="s">
        <v>1562</v>
      </c>
      <c r="C1548">
        <v>108.15</v>
      </c>
      <c r="D1548">
        <v>4.6689999999999995E-2</v>
      </c>
      <c r="E1548" s="10">
        <f t="shared" si="171"/>
        <v>-1.8475755833001475E-3</v>
      </c>
      <c r="F1548">
        <f t="shared" si="172"/>
        <v>0.9981541301338257</v>
      </c>
      <c r="G1548">
        <f t="shared" si="173"/>
        <v>107.31167874859698</v>
      </c>
      <c r="H1548">
        <f t="shared" si="167"/>
        <v>1.6461227736999474E-2</v>
      </c>
      <c r="J1548" s="18">
        <f t="shared" si="168"/>
        <v>-9.1885866000205656</v>
      </c>
      <c r="K1548">
        <f t="shared" si="169"/>
        <v>-3.424642605524582</v>
      </c>
      <c r="L1548">
        <f t="shared" si="170"/>
        <v>0</v>
      </c>
    </row>
    <row r="1549" spans="1:12" x14ac:dyDescent="0.3">
      <c r="A1549">
        <v>1548</v>
      </c>
      <c r="B1549" t="s">
        <v>1563</v>
      </c>
      <c r="C1549">
        <v>104.75</v>
      </c>
      <c r="D1549">
        <v>4.6769999999999999E-2</v>
      </c>
      <c r="E1549" s="10">
        <f t="shared" si="171"/>
        <v>-3.1942593596820688E-2</v>
      </c>
      <c r="F1549">
        <f t="shared" si="172"/>
        <v>0.96856218215441514</v>
      </c>
      <c r="G1549">
        <f t="shared" si="173"/>
        <v>103.9366479081837</v>
      </c>
      <c r="H1549">
        <f t="shared" si="167"/>
        <v>1.6352490183985637E-2</v>
      </c>
      <c r="J1549" s="18">
        <f t="shared" si="168"/>
        <v>-8.8408109510850377</v>
      </c>
      <c r="K1549">
        <f t="shared" si="169"/>
        <v>-4.9611765111308159E-2</v>
      </c>
      <c r="L1549">
        <f t="shared" si="170"/>
        <v>0</v>
      </c>
    </row>
    <row r="1550" spans="1:12" x14ac:dyDescent="0.3">
      <c r="A1550">
        <v>1549</v>
      </c>
      <c r="B1550" t="s">
        <v>1564</v>
      </c>
      <c r="C1550">
        <v>104.7</v>
      </c>
      <c r="D1550">
        <v>4.6769999999999999E-2</v>
      </c>
      <c r="E1550" s="10">
        <f t="shared" si="171"/>
        <v>-4.7744092575592931E-4</v>
      </c>
      <c r="F1550">
        <f t="shared" si="172"/>
        <v>0.99952267303102627</v>
      </c>
      <c r="G1550">
        <f t="shared" si="173"/>
        <v>103.88703614307239</v>
      </c>
      <c r="H1550">
        <f t="shared" si="167"/>
        <v>1.6320136639652285E-2</v>
      </c>
      <c r="J1550" s="18">
        <f t="shared" si="168"/>
        <v>-8.8191077213028937</v>
      </c>
      <c r="K1550">
        <f t="shared" si="169"/>
        <v>0.54607752602305482</v>
      </c>
      <c r="L1550">
        <f t="shared" si="170"/>
        <v>0</v>
      </c>
    </row>
    <row r="1551" spans="1:12" x14ac:dyDescent="0.3">
      <c r="A1551">
        <v>1550</v>
      </c>
      <c r="B1551" t="s">
        <v>1565</v>
      </c>
      <c r="C1551">
        <v>105.25</v>
      </c>
      <c r="D1551">
        <v>4.675E-2</v>
      </c>
      <c r="E1551" s="10">
        <f t="shared" si="171"/>
        <v>5.2393546859996545E-3</v>
      </c>
      <c r="F1551">
        <f t="shared" si="172"/>
        <v>1.0052531041069723</v>
      </c>
      <c r="G1551">
        <f t="shared" si="173"/>
        <v>104.43311366909545</v>
      </c>
      <c r="H1551">
        <f t="shared" si="167"/>
        <v>1.6067126009030527E-2</v>
      </c>
      <c r="J1551" s="18">
        <f t="shared" si="168"/>
        <v>-8.7280239036626313</v>
      </c>
      <c r="K1551">
        <f t="shared" si="169"/>
        <v>0.23148644539159591</v>
      </c>
      <c r="L1551">
        <f t="shared" si="170"/>
        <v>0</v>
      </c>
    </row>
    <row r="1552" spans="1:12" x14ac:dyDescent="0.3">
      <c r="A1552">
        <v>1551</v>
      </c>
      <c r="B1552" t="s">
        <v>1566</v>
      </c>
      <c r="C1552">
        <v>106.65</v>
      </c>
      <c r="D1552">
        <v>4.6790000000000005E-2</v>
      </c>
      <c r="E1552" s="10">
        <f t="shared" si="171"/>
        <v>1.3213972354868908E-2</v>
      </c>
      <c r="F1552">
        <f t="shared" si="172"/>
        <v>1.0133016627078386</v>
      </c>
      <c r="G1552">
        <f t="shared" si="173"/>
        <v>105.82154224335125</v>
      </c>
      <c r="H1552">
        <f t="shared" si="167"/>
        <v>1.588949447852522E-2</v>
      </c>
      <c r="J1552" s="18">
        <f t="shared" si="168"/>
        <v>-8.7462858627364533</v>
      </c>
      <c r="K1552">
        <f t="shared" si="169"/>
        <v>-1.1569421288642019</v>
      </c>
      <c r="L1552">
        <f t="shared" si="170"/>
        <v>0</v>
      </c>
    </row>
    <row r="1553" spans="1:12" x14ac:dyDescent="0.3">
      <c r="A1553">
        <v>1552</v>
      </c>
      <c r="B1553" t="s">
        <v>1567</v>
      </c>
      <c r="C1553">
        <v>109.2</v>
      </c>
      <c r="D1553">
        <v>4.6900000000000004E-2</v>
      </c>
      <c r="E1553" s="10">
        <f t="shared" si="171"/>
        <v>2.3628618393445169E-2</v>
      </c>
      <c r="F1553">
        <f t="shared" si="172"/>
        <v>1.0239099859353025</v>
      </c>
      <c r="G1553">
        <f t="shared" si="173"/>
        <v>108.34974739979722</v>
      </c>
      <c r="H1553">
        <f t="shared" si="167"/>
        <v>1.5730890738465706E-2</v>
      </c>
      <c r="J1553" s="18">
        <f t="shared" si="168"/>
        <v>-8.8658569227925881</v>
      </c>
      <c r="K1553">
        <f t="shared" si="169"/>
        <v>-3.6851472853101797</v>
      </c>
      <c r="L1553">
        <f t="shared" si="170"/>
        <v>0</v>
      </c>
    </row>
    <row r="1554" spans="1:12" x14ac:dyDescent="0.3">
      <c r="A1554">
        <v>1553</v>
      </c>
      <c r="B1554" t="s">
        <v>1568</v>
      </c>
      <c r="C1554">
        <v>110.1</v>
      </c>
      <c r="D1554">
        <v>4.7030000000000002E-2</v>
      </c>
      <c r="E1554" s="10">
        <f t="shared" si="171"/>
        <v>8.2079804178295818E-3</v>
      </c>
      <c r="F1554">
        <f t="shared" si="172"/>
        <v>1.0082417582417582</v>
      </c>
      <c r="G1554">
        <f t="shared" si="173"/>
        <v>109.24037292303393</v>
      </c>
      <c r="H1554">
        <f t="shared" si="167"/>
        <v>1.5263459234050081E-2</v>
      </c>
      <c r="J1554" s="18">
        <f t="shared" si="168"/>
        <v>-8.6731258014205288</v>
      </c>
      <c r="K1554">
        <f t="shared" si="169"/>
        <v>-4.5757728085468869</v>
      </c>
      <c r="L1554">
        <f t="shared" si="170"/>
        <v>0</v>
      </c>
    </row>
    <row r="1555" spans="1:12" x14ac:dyDescent="0.3">
      <c r="A1555">
        <v>1554</v>
      </c>
      <c r="B1555" t="s">
        <v>1569</v>
      </c>
      <c r="C1555">
        <v>112.9</v>
      </c>
      <c r="D1555">
        <v>4.6969999999999998E-2</v>
      </c>
      <c r="E1555" s="10">
        <f t="shared" si="171"/>
        <v>2.5113427426982204E-2</v>
      </c>
      <c r="F1555">
        <f t="shared" si="172"/>
        <v>1.0254314259763853</v>
      </c>
      <c r="G1555">
        <f t="shared" si="173"/>
        <v>112.01963157137352</v>
      </c>
      <c r="H1555">
        <f t="shared" si="167"/>
        <v>1.5882004717106036E-2</v>
      </c>
      <c r="J1555" s="18">
        <f t="shared" si="168"/>
        <v>-9.2542017063696367</v>
      </c>
      <c r="K1555">
        <f t="shared" si="169"/>
        <v>-7.3550314568864792</v>
      </c>
      <c r="L1555">
        <f t="shared" si="170"/>
        <v>0</v>
      </c>
    </row>
    <row r="1556" spans="1:12" x14ac:dyDescent="0.3">
      <c r="A1556">
        <v>1555</v>
      </c>
      <c r="B1556" t="s">
        <v>1570</v>
      </c>
      <c r="C1556">
        <v>112</v>
      </c>
      <c r="D1556">
        <v>4.7060000000000005E-2</v>
      </c>
      <c r="E1556" s="10">
        <f t="shared" si="171"/>
        <v>-8.0035998605217946E-3</v>
      </c>
      <c r="F1556">
        <f t="shared" si="172"/>
        <v>0.99202834366696191</v>
      </c>
      <c r="G1556">
        <f t="shared" si="173"/>
        <v>111.1249826786912</v>
      </c>
      <c r="H1556">
        <f t="shared" si="167"/>
        <v>1.5983616976244796E-2</v>
      </c>
      <c r="J1556" s="18">
        <f t="shared" si="168"/>
        <v>-9.2390277314124045</v>
      </c>
      <c r="K1556">
        <f t="shared" si="169"/>
        <v>-6.4603825642041528</v>
      </c>
      <c r="L1556">
        <f t="shared" si="170"/>
        <v>0</v>
      </c>
    </row>
    <row r="1557" spans="1:12" x14ac:dyDescent="0.3">
      <c r="A1557">
        <v>1556</v>
      </c>
      <c r="B1557" t="s">
        <v>1571</v>
      </c>
      <c r="C1557">
        <v>111.35</v>
      </c>
      <c r="D1557">
        <v>4.7259999999999996E-2</v>
      </c>
      <c r="E1557" s="10">
        <f t="shared" si="171"/>
        <v>-5.8204775917179473E-3</v>
      </c>
      <c r="F1557">
        <f t="shared" si="172"/>
        <v>0.99419642857142854</v>
      </c>
      <c r="G1557">
        <f t="shared" si="173"/>
        <v>110.47637829689695</v>
      </c>
      <c r="H1557">
        <f t="shared" si="167"/>
        <v>1.5875659001963197E-2</v>
      </c>
      <c r="J1557" s="18">
        <f t="shared" si="168"/>
        <v>-9.1230633606965021</v>
      </c>
      <c r="K1557">
        <f t="shared" si="169"/>
        <v>-5.8117781824099097</v>
      </c>
      <c r="L1557">
        <f t="shared" si="170"/>
        <v>0</v>
      </c>
    </row>
    <row r="1558" spans="1:12" x14ac:dyDescent="0.3">
      <c r="A1558">
        <v>1557</v>
      </c>
      <c r="B1558" t="s">
        <v>1572</v>
      </c>
      <c r="C1558">
        <v>106.7</v>
      </c>
      <c r="D1558">
        <v>4.7449999999999999E-2</v>
      </c>
      <c r="E1558" s="10">
        <f t="shared" si="171"/>
        <v>-4.2657235395668888E-2</v>
      </c>
      <c r="F1558">
        <f t="shared" si="172"/>
        <v>0.95823978446340374</v>
      </c>
      <c r="G1558">
        <f t="shared" si="173"/>
        <v>105.85950865666453</v>
      </c>
      <c r="H1558">
        <f t="shared" si="167"/>
        <v>1.7665584111139797E-2</v>
      </c>
      <c r="J1558" s="18">
        <f t="shared" si="168"/>
        <v>-9.7274134741482499</v>
      </c>
      <c r="K1558">
        <f t="shared" si="169"/>
        <v>-1.1949085421774868</v>
      </c>
      <c r="L1558">
        <f t="shared" si="170"/>
        <v>0</v>
      </c>
    </row>
    <row r="1559" spans="1:12" x14ac:dyDescent="0.3">
      <c r="A1559">
        <v>1558</v>
      </c>
      <c r="B1559" t="s">
        <v>1573</v>
      </c>
      <c r="C1559">
        <v>109</v>
      </c>
      <c r="D1559">
        <v>4.7599999999999996E-2</v>
      </c>
      <c r="E1559" s="10">
        <f t="shared" si="171"/>
        <v>2.1326723921436041E-2</v>
      </c>
      <c r="F1559">
        <f t="shared" si="172"/>
        <v>1.0215557638238051</v>
      </c>
      <c r="G1559">
        <f t="shared" si="173"/>
        <v>108.13868772278495</v>
      </c>
      <c r="H1559">
        <f t="shared" si="167"/>
        <v>1.8061690223025124E-2</v>
      </c>
      <c r="J1559" s="18">
        <f t="shared" si="168"/>
        <v>-10.159655574530685</v>
      </c>
      <c r="K1559">
        <f t="shared" si="169"/>
        <v>-3.4740876082979071</v>
      </c>
      <c r="L1559">
        <f t="shared" si="170"/>
        <v>0</v>
      </c>
    </row>
    <row r="1560" spans="1:12" x14ac:dyDescent="0.3">
      <c r="A1560">
        <v>1559</v>
      </c>
      <c r="B1560" t="s">
        <v>1574</v>
      </c>
      <c r="C1560">
        <v>105.5</v>
      </c>
      <c r="D1560">
        <v>4.7699999999999992E-2</v>
      </c>
      <c r="E1560" s="10">
        <f t="shared" si="171"/>
        <v>-3.2636929313022547E-2</v>
      </c>
      <c r="F1560">
        <f t="shared" si="172"/>
        <v>0.9678899082568807</v>
      </c>
      <c r="G1560">
        <f t="shared" si="173"/>
        <v>104.66460011448704</v>
      </c>
      <c r="H1560">
        <f t="shared" si="167"/>
        <v>1.8585170163662394E-2</v>
      </c>
      <c r="J1560" s="18">
        <f t="shared" si="168"/>
        <v>-10.11826060592716</v>
      </c>
      <c r="K1560">
        <f t="shared" si="169"/>
        <v>-2.7839412724033821</v>
      </c>
      <c r="L1560">
        <f t="shared" si="170"/>
        <v>0</v>
      </c>
    </row>
    <row r="1561" spans="1:12" x14ac:dyDescent="0.3">
      <c r="A1561">
        <v>1560</v>
      </c>
      <c r="B1561" t="s">
        <v>1575</v>
      </c>
      <c r="C1561">
        <v>107.2</v>
      </c>
      <c r="D1561">
        <v>4.7579999999999997E-2</v>
      </c>
      <c r="E1561" s="10">
        <f t="shared" si="171"/>
        <v>1.5985295720580481E-2</v>
      </c>
      <c r="F1561">
        <f t="shared" si="172"/>
        <v>1.0161137440758294</v>
      </c>
      <c r="G1561">
        <f t="shared" si="173"/>
        <v>106.35326573857519</v>
      </c>
      <c r="H1561">
        <f t="shared" si="167"/>
        <v>1.8552797320757142E-2</v>
      </c>
      <c r="J1561" s="18">
        <f t="shared" si="168"/>
        <v>-10.263600302797107</v>
      </c>
      <c r="K1561">
        <f t="shared" si="169"/>
        <v>-5.3608821365934602</v>
      </c>
      <c r="L1561">
        <f t="shared" si="170"/>
        <v>0</v>
      </c>
    </row>
    <row r="1562" spans="1:12" x14ac:dyDescent="0.3">
      <c r="A1562">
        <v>1561</v>
      </c>
      <c r="B1562" t="s">
        <v>1576</v>
      </c>
      <c r="C1562">
        <v>107.1</v>
      </c>
      <c r="D1562">
        <v>4.752E-2</v>
      </c>
      <c r="E1562" s="10">
        <f t="shared" si="171"/>
        <v>-9.3327118299865687E-4</v>
      </c>
      <c r="F1562">
        <f t="shared" si="172"/>
        <v>0.99906716417910435</v>
      </c>
      <c r="G1562">
        <f t="shared" si="173"/>
        <v>106.25511814849375</v>
      </c>
      <c r="H1562">
        <f t="shared" si="167"/>
        <v>1.8296729433546134E-2</v>
      </c>
      <c r="J1562" s="18">
        <f t="shared" si="168"/>
        <v>-10.112599902657079</v>
      </c>
      <c r="K1562">
        <f t="shared" si="169"/>
        <v>-7.4485747532874313</v>
      </c>
      <c r="L1562">
        <f t="shared" si="170"/>
        <v>0</v>
      </c>
    </row>
    <row r="1563" spans="1:12" x14ac:dyDescent="0.3">
      <c r="A1563">
        <v>1562</v>
      </c>
      <c r="B1563" t="s">
        <v>1577</v>
      </c>
      <c r="C1563">
        <v>110.35</v>
      </c>
      <c r="D1563">
        <v>4.7729999999999995E-2</v>
      </c>
      <c r="E1563" s="10">
        <f t="shared" si="171"/>
        <v>2.9894155249042216E-2</v>
      </c>
      <c r="F1563">
        <f t="shared" si="172"/>
        <v>1.030345471521942</v>
      </c>
      <c r="G1563">
        <f t="shared" si="173"/>
        <v>109.4756480955915</v>
      </c>
      <c r="H1563">
        <f t="shared" si="167"/>
        <v>1.903323116274018E-2</v>
      </c>
      <c r="J1563" s="18">
        <f t="shared" si="168"/>
        <v>-10.838509128818101</v>
      </c>
      <c r="K1563">
        <f t="shared" si="169"/>
        <v>-10.669104700385176</v>
      </c>
      <c r="L1563">
        <f t="shared" si="170"/>
        <v>0</v>
      </c>
    </row>
    <row r="1564" spans="1:12" x14ac:dyDescent="0.3">
      <c r="A1564">
        <v>1563</v>
      </c>
      <c r="B1564" t="s">
        <v>1578</v>
      </c>
      <c r="C1564">
        <v>108.85</v>
      </c>
      <c r="D1564">
        <v>4.7969999999999999E-2</v>
      </c>
      <c r="E1564" s="10">
        <f t="shared" si="171"/>
        <v>-1.3686345022189015E-2</v>
      </c>
      <c r="F1564">
        <f t="shared" si="172"/>
        <v>0.98640688717716352</v>
      </c>
      <c r="G1564">
        <f t="shared" si="173"/>
        <v>107.98321384473348</v>
      </c>
      <c r="H1564">
        <f t="shared" si="167"/>
        <v>1.9124542597051319E-2</v>
      </c>
      <c r="J1564" s="18">
        <f t="shared" si="168"/>
        <v>-10.742041020990893</v>
      </c>
      <c r="K1564">
        <f t="shared" si="169"/>
        <v>-10.51883974171335</v>
      </c>
      <c r="L1564">
        <f t="shared" si="170"/>
        <v>0</v>
      </c>
    </row>
    <row r="1565" spans="1:12" x14ac:dyDescent="0.3">
      <c r="A1565">
        <v>1564</v>
      </c>
      <c r="B1565" t="s">
        <v>1579</v>
      </c>
      <c r="C1565">
        <v>107.15</v>
      </c>
      <c r="D1565">
        <v>4.7859999999999993E-2</v>
      </c>
      <c r="E1565" s="10">
        <f t="shared" si="171"/>
        <v>-1.5741065760970327E-2</v>
      </c>
      <c r="F1565">
        <f t="shared" si="172"/>
        <v>0.98438217730822242</v>
      </c>
      <c r="G1565">
        <f t="shared" si="173"/>
        <v>106.29869994885321</v>
      </c>
      <c r="H1565">
        <f t="shared" si="167"/>
        <v>1.9215014444673606E-2</v>
      </c>
      <c r="J1565" s="18">
        <f t="shared" si="168"/>
        <v>-10.624491880123893</v>
      </c>
      <c r="K1565">
        <f t="shared" si="169"/>
        <v>-8.834325845833078</v>
      </c>
      <c r="L1565">
        <f t="shared" si="170"/>
        <v>0</v>
      </c>
    </row>
    <row r="1566" spans="1:12" x14ac:dyDescent="0.3">
      <c r="A1566">
        <v>1565</v>
      </c>
      <c r="B1566" t="s">
        <v>1580</v>
      </c>
      <c r="C1566">
        <v>106.5</v>
      </c>
      <c r="D1566">
        <v>4.7789999999999999E-2</v>
      </c>
      <c r="E1566" s="10">
        <f t="shared" si="171"/>
        <v>-6.0847367701062187E-3</v>
      </c>
      <c r="F1566">
        <f t="shared" si="172"/>
        <v>0.99393373775081661</v>
      </c>
      <c r="G1566">
        <f t="shared" si="173"/>
        <v>105.65509679382176</v>
      </c>
      <c r="H1566">
        <f t="shared" si="167"/>
        <v>1.9219303903339362E-2</v>
      </c>
      <c r="J1566" s="18">
        <f t="shared" si="168"/>
        <v>-10.562521522755899</v>
      </c>
      <c r="K1566">
        <f t="shared" si="169"/>
        <v>-8.1907226908016213</v>
      </c>
      <c r="L1566">
        <f t="shared" si="170"/>
        <v>0</v>
      </c>
    </row>
    <row r="1567" spans="1:12" x14ac:dyDescent="0.3">
      <c r="A1567">
        <v>1566</v>
      </c>
      <c r="B1567" t="s">
        <v>1581</v>
      </c>
      <c r="C1567">
        <v>105.75</v>
      </c>
      <c r="D1567">
        <v>4.7990000000000005E-2</v>
      </c>
      <c r="E1567" s="10">
        <f t="shared" si="171"/>
        <v>-7.067167223092443E-3</v>
      </c>
      <c r="F1567">
        <f t="shared" si="172"/>
        <v>0.99295774647887325</v>
      </c>
      <c r="G1567">
        <f t="shared" si="173"/>
        <v>104.90754983978985</v>
      </c>
      <c r="H1567">
        <f t="shared" si="167"/>
        <v>1.9257385070108931E-2</v>
      </c>
      <c r="J1567" s="18">
        <f t="shared" si="168"/>
        <v>-10.508568493439032</v>
      </c>
      <c r="K1567">
        <f t="shared" si="169"/>
        <v>-7.4431757367697173</v>
      </c>
      <c r="L1567">
        <f t="shared" si="170"/>
        <v>0</v>
      </c>
    </row>
    <row r="1568" spans="1:12" x14ac:dyDescent="0.3">
      <c r="A1568">
        <v>1567</v>
      </c>
      <c r="B1568" t="s">
        <v>1582</v>
      </c>
      <c r="C1568">
        <v>107.05</v>
      </c>
      <c r="D1568">
        <v>4.854E-2</v>
      </c>
      <c r="E1568" s="10">
        <f t="shared" si="171"/>
        <v>1.221819710930447E-2</v>
      </c>
      <c r="F1568">
        <f t="shared" si="172"/>
        <v>1.0122931442080378</v>
      </c>
      <c r="G1568">
        <f t="shared" si="173"/>
        <v>106.18745918190885</v>
      </c>
      <c r="H1568">
        <f t="shared" si="167"/>
        <v>1.935425095639294E-2</v>
      </c>
      <c r="J1568" s="18">
        <f t="shared" si="168"/>
        <v>-10.6902804304552</v>
      </c>
      <c r="K1568">
        <f t="shared" si="169"/>
        <v>-8.7230850788887153</v>
      </c>
      <c r="L1568">
        <f t="shared" si="170"/>
        <v>0</v>
      </c>
    </row>
    <row r="1569" spans="1:12" x14ac:dyDescent="0.3">
      <c r="A1569">
        <v>1568</v>
      </c>
      <c r="B1569" t="s">
        <v>1583</v>
      </c>
      <c r="C1569">
        <v>107.2</v>
      </c>
      <c r="D1569">
        <v>4.854E-2</v>
      </c>
      <c r="E1569" s="10">
        <f t="shared" si="171"/>
        <v>1.4002336010098797E-3</v>
      </c>
      <c r="F1569">
        <f t="shared" si="172"/>
        <v>1.0014012143858011</v>
      </c>
      <c r="G1569">
        <f t="shared" si="173"/>
        <v>106.3362505773062</v>
      </c>
      <c r="H1569">
        <f t="shared" ref="H1569:H1632" si="174">SQRT(_xlfn.VAR.S(E1540:E1569))</f>
        <v>1.9339269532908036E-2</v>
      </c>
      <c r="J1569" s="18">
        <f t="shared" ref="J1569:J1632" si="175">-G1569*$P$3*$Q$3*H1569</f>
        <v>-10.696973251958777</v>
      </c>
      <c r="K1569">
        <f t="shared" si="169"/>
        <v>-8.8718764742860685</v>
      </c>
      <c r="L1569">
        <f t="shared" si="170"/>
        <v>0</v>
      </c>
    </row>
    <row r="1570" spans="1:12" x14ac:dyDescent="0.3">
      <c r="A1570">
        <v>1569</v>
      </c>
      <c r="B1570" t="s">
        <v>1584</v>
      </c>
      <c r="C1570">
        <v>102.7</v>
      </c>
      <c r="D1570">
        <v>4.8059999999999999E-2</v>
      </c>
      <c r="E1570" s="10">
        <f t="shared" si="171"/>
        <v>-4.2884131702189035E-2</v>
      </c>
      <c r="F1570">
        <f t="shared" si="172"/>
        <v>0.95802238805970152</v>
      </c>
      <c r="G1570">
        <f t="shared" si="173"/>
        <v>101.88065884208366</v>
      </c>
      <c r="H1570">
        <f t="shared" si="174"/>
        <v>2.0806227955302167E-2</v>
      </c>
      <c r="J1570" s="18">
        <f t="shared" si="175"/>
        <v>-11.026167808128109</v>
      </c>
      <c r="K1570">
        <f t="shared" ref="K1570:K1633" si="176">+MIN(G1571-G1570,G1572-G1570,G1573-G1570,G1574-G1570,G1575-G1570,G1576-G1570,G1577-G1570,G1578-G1570,G1579-G1570,G1580-G1570)</f>
        <v>-4.4162847390635278</v>
      </c>
      <c r="L1570">
        <f t="shared" ref="L1570:L1633" si="177">+IF(K1570&lt;J1570,1,0)</f>
        <v>0</v>
      </c>
    </row>
    <row r="1571" spans="1:12" x14ac:dyDescent="0.3">
      <c r="A1571">
        <v>1570</v>
      </c>
      <c r="B1571" t="s">
        <v>1585</v>
      </c>
      <c r="C1571">
        <v>101.8</v>
      </c>
      <c r="D1571">
        <v>4.7789999999999999E-2</v>
      </c>
      <c r="E1571" s="10">
        <f t="shared" si="171"/>
        <v>-8.8020128180901821E-3</v>
      </c>
      <c r="F1571">
        <f t="shared" si="172"/>
        <v>0.99123661148977604</v>
      </c>
      <c r="G1571">
        <f t="shared" si="173"/>
        <v>100.99238360198173</v>
      </c>
      <c r="H1571">
        <f t="shared" si="174"/>
        <v>1.9393369085460972E-2</v>
      </c>
      <c r="J1571" s="18">
        <f t="shared" si="175"/>
        <v>-10.187822878412183</v>
      </c>
      <c r="K1571">
        <f t="shared" si="176"/>
        <v>-3.6763234910271336</v>
      </c>
      <c r="L1571">
        <f t="shared" si="177"/>
        <v>0</v>
      </c>
    </row>
    <row r="1572" spans="1:12" x14ac:dyDescent="0.3">
      <c r="A1572">
        <v>1571</v>
      </c>
      <c r="B1572" t="s">
        <v>1586</v>
      </c>
      <c r="C1572">
        <v>99.6</v>
      </c>
      <c r="D1572">
        <v>4.7990000000000005E-2</v>
      </c>
      <c r="E1572" s="10">
        <f t="shared" si="171"/>
        <v>-2.184793952586989E-2</v>
      </c>
      <c r="F1572">
        <f t="shared" si="172"/>
        <v>0.97838899803536339</v>
      </c>
      <c r="G1572">
        <f t="shared" si="173"/>
        <v>98.806543395206319</v>
      </c>
      <c r="H1572">
        <f t="shared" si="174"/>
        <v>1.9592553485188076E-2</v>
      </c>
      <c r="J1572" s="18">
        <f t="shared" si="175"/>
        <v>-10.069693413039261</v>
      </c>
      <c r="K1572">
        <f t="shared" si="176"/>
        <v>-1.4904832842517237</v>
      </c>
      <c r="L1572">
        <f t="shared" si="177"/>
        <v>0</v>
      </c>
    </row>
    <row r="1573" spans="1:12" x14ac:dyDescent="0.3">
      <c r="A1573">
        <v>1572</v>
      </c>
      <c r="B1573" t="s">
        <v>1587</v>
      </c>
      <c r="C1573">
        <v>100.85</v>
      </c>
      <c r="D1573">
        <v>4.8430000000000001E-2</v>
      </c>
      <c r="E1573" s="10">
        <f t="shared" si="171"/>
        <v>1.2472099809668164E-2</v>
      </c>
      <c r="F1573">
        <f t="shared" si="172"/>
        <v>1.0125502008032128</v>
      </c>
      <c r="G1573">
        <f t="shared" si="173"/>
        <v>100.03924887490237</v>
      </c>
      <c r="H1573">
        <f t="shared" si="174"/>
        <v>1.9229274713688335E-2</v>
      </c>
      <c r="J1573" s="18">
        <f t="shared" si="175"/>
        <v>-10.006284042061591</v>
      </c>
      <c r="K1573">
        <f t="shared" si="176"/>
        <v>-2.7231887639477748</v>
      </c>
      <c r="L1573">
        <f t="shared" si="177"/>
        <v>0</v>
      </c>
    </row>
    <row r="1574" spans="1:12" x14ac:dyDescent="0.3">
      <c r="A1574">
        <v>1573</v>
      </c>
      <c r="B1574" t="s">
        <v>1588</v>
      </c>
      <c r="C1574">
        <v>98.25</v>
      </c>
      <c r="D1574">
        <v>4.8170000000000004E-2</v>
      </c>
      <c r="E1574" s="10">
        <f t="shared" si="171"/>
        <v>-2.6119013650850155E-2</v>
      </c>
      <c r="F1574">
        <f t="shared" si="172"/>
        <v>0.97421913733267229</v>
      </c>
      <c r="G1574">
        <f t="shared" si="173"/>
        <v>97.464374103020134</v>
      </c>
      <c r="H1574">
        <f t="shared" si="174"/>
        <v>1.9379820054929383E-2</v>
      </c>
      <c r="J1574" s="18">
        <f t="shared" si="175"/>
        <v>-9.8250583665656546</v>
      </c>
      <c r="K1574">
        <f t="shared" si="176"/>
        <v>-0.14831399206553897</v>
      </c>
      <c r="L1574">
        <f t="shared" si="177"/>
        <v>0</v>
      </c>
    </row>
    <row r="1575" spans="1:12" x14ac:dyDescent="0.3">
      <c r="A1575">
        <v>1574</v>
      </c>
      <c r="B1575" t="s">
        <v>1589</v>
      </c>
      <c r="C1575">
        <v>99.65</v>
      </c>
      <c r="D1575">
        <v>4.8010000000000004E-2</v>
      </c>
      <c r="E1575" s="10">
        <f t="shared" si="171"/>
        <v>1.4148795909433234E-2</v>
      </c>
      <c r="F1575">
        <f t="shared" si="172"/>
        <v>1.0142493638676846</v>
      </c>
      <c r="G1575">
        <f t="shared" si="173"/>
        <v>98.855815553683215</v>
      </c>
      <c r="H1575">
        <f t="shared" si="174"/>
        <v>1.950458418182862E-2</v>
      </c>
      <c r="J1575" s="18">
        <f t="shared" si="175"/>
        <v>-10.029480076510952</v>
      </c>
      <c r="K1575">
        <f t="shared" si="176"/>
        <v>-1.5397554427286195</v>
      </c>
      <c r="L1575">
        <f t="shared" si="177"/>
        <v>0</v>
      </c>
    </row>
    <row r="1576" spans="1:12" x14ac:dyDescent="0.3">
      <c r="A1576">
        <v>1575</v>
      </c>
      <c r="B1576" t="s">
        <v>1590</v>
      </c>
      <c r="C1576">
        <v>100.65</v>
      </c>
      <c r="D1576">
        <v>4.8099999999999997E-2</v>
      </c>
      <c r="E1576" s="10">
        <f t="shared" si="171"/>
        <v>9.9851054269968591E-3</v>
      </c>
      <c r="F1576">
        <f t="shared" si="172"/>
        <v>1.010035122930256</v>
      </c>
      <c r="G1576">
        <f t="shared" si="173"/>
        <v>99.846348108680715</v>
      </c>
      <c r="H1576">
        <f t="shared" si="174"/>
        <v>1.955678582519902E-2</v>
      </c>
      <c r="J1576" s="18">
        <f t="shared" si="175"/>
        <v>-10.157086835728871</v>
      </c>
      <c r="K1576">
        <f t="shared" si="176"/>
        <v>-2.5302879977261199</v>
      </c>
      <c r="L1576">
        <f t="shared" si="177"/>
        <v>0</v>
      </c>
    </row>
    <row r="1577" spans="1:12" x14ac:dyDescent="0.3">
      <c r="A1577">
        <v>1576</v>
      </c>
      <c r="B1577" t="s">
        <v>1591</v>
      </c>
      <c r="C1577">
        <v>99.6</v>
      </c>
      <c r="D1577">
        <v>4.7880000000000006E-2</v>
      </c>
      <c r="E1577" s="10">
        <f t="shared" si="171"/>
        <v>-1.0486987495248075E-2</v>
      </c>
      <c r="F1577">
        <f t="shared" si="172"/>
        <v>0.98956780923994025</v>
      </c>
      <c r="G1577">
        <f t="shared" si="173"/>
        <v>98.808354865106992</v>
      </c>
      <c r="H1577">
        <f t="shared" si="174"/>
        <v>1.9606892548751663E-2</v>
      </c>
      <c r="J1577" s="18">
        <f t="shared" si="175"/>
        <v>-10.077247796195495</v>
      </c>
      <c r="K1577">
        <f t="shared" si="176"/>
        <v>-3.4763122895439267</v>
      </c>
      <c r="L1577">
        <f t="shared" si="177"/>
        <v>0</v>
      </c>
    </row>
    <row r="1578" spans="1:12" x14ac:dyDescent="0.3">
      <c r="A1578">
        <v>1577</v>
      </c>
      <c r="B1578" t="s">
        <v>1592</v>
      </c>
      <c r="C1578">
        <v>101.4</v>
      </c>
      <c r="D1578">
        <v>4.7990000000000005E-2</v>
      </c>
      <c r="E1578" s="10">
        <f t="shared" si="171"/>
        <v>1.7910926566530459E-2</v>
      </c>
      <c r="F1578">
        <f t="shared" si="172"/>
        <v>1.0180722891566267</v>
      </c>
      <c r="G1578">
        <f t="shared" si="173"/>
        <v>100.59220381801127</v>
      </c>
      <c r="H1578">
        <f t="shared" si="174"/>
        <v>1.9968741410111224E-2</v>
      </c>
      <c r="J1578" s="18">
        <f t="shared" si="175"/>
        <v>-10.448513702252722</v>
      </c>
      <c r="K1578">
        <f t="shared" si="176"/>
        <v>-5.3631713567004766</v>
      </c>
      <c r="L1578">
        <f t="shared" si="177"/>
        <v>0</v>
      </c>
    </row>
    <row r="1579" spans="1:12" x14ac:dyDescent="0.3">
      <c r="A1579">
        <v>1578</v>
      </c>
      <c r="B1579" t="s">
        <v>1593</v>
      </c>
      <c r="C1579">
        <v>99.8</v>
      </c>
      <c r="D1579">
        <v>4.8170000000000004E-2</v>
      </c>
      <c r="E1579" s="10">
        <f t="shared" si="171"/>
        <v>-1.590490783966458E-2</v>
      </c>
      <c r="F1579">
        <f t="shared" si="172"/>
        <v>0.98422090729783029</v>
      </c>
      <c r="G1579">
        <f t="shared" si="173"/>
        <v>99.001980004899835</v>
      </c>
      <c r="H1579">
        <f t="shared" si="174"/>
        <v>1.9348648691174575E-2</v>
      </c>
      <c r="J1579" s="18">
        <f t="shared" si="175"/>
        <v>-9.9640069165210008</v>
      </c>
      <c r="K1579">
        <f t="shared" si="176"/>
        <v>-3.7729475435890407</v>
      </c>
      <c r="L1579">
        <f t="shared" si="177"/>
        <v>0</v>
      </c>
    </row>
    <row r="1580" spans="1:12" x14ac:dyDescent="0.3">
      <c r="A1580">
        <v>1579</v>
      </c>
      <c r="B1580" t="s">
        <v>1594</v>
      </c>
      <c r="C1580">
        <v>98.65</v>
      </c>
      <c r="D1580">
        <v>4.8059999999999999E-2</v>
      </c>
      <c r="E1580" s="10">
        <f t="shared" si="171"/>
        <v>-1.1589950848793809E-2</v>
      </c>
      <c r="F1580">
        <f t="shared" si="172"/>
        <v>0.98847695390781576</v>
      </c>
      <c r="G1580">
        <f t="shared" si="173"/>
        <v>97.862969764085236</v>
      </c>
      <c r="H1580">
        <f t="shared" si="174"/>
        <v>1.9432337212922212E-2</v>
      </c>
      <c r="J1580" s="18">
        <f t="shared" si="175"/>
        <v>-9.8919731675383282</v>
      </c>
      <c r="K1580">
        <f t="shared" si="176"/>
        <v>-2.7344026009397169</v>
      </c>
      <c r="L1580">
        <f t="shared" si="177"/>
        <v>0</v>
      </c>
    </row>
    <row r="1581" spans="1:12" x14ac:dyDescent="0.3">
      <c r="A1581">
        <v>1580</v>
      </c>
      <c r="B1581" t="s">
        <v>1595</v>
      </c>
      <c r="C1581">
        <v>98.1</v>
      </c>
      <c r="D1581">
        <v>4.8140000000000002E-2</v>
      </c>
      <c r="E1581" s="10">
        <f t="shared" si="171"/>
        <v>-5.5908658973070997E-3</v>
      </c>
      <c r="F1581">
        <f t="shared" si="172"/>
        <v>0.99442473390775454</v>
      </c>
      <c r="G1581">
        <f t="shared" si="173"/>
        <v>97.316060110954595</v>
      </c>
      <c r="H1581">
        <f t="shared" si="174"/>
        <v>1.9394078688668808E-2</v>
      </c>
      <c r="J1581" s="18">
        <f t="shared" si="175"/>
        <v>-9.8173250794767721</v>
      </c>
      <c r="K1581">
        <f t="shared" si="176"/>
        <v>-2.4394351883665877</v>
      </c>
      <c r="L1581">
        <f t="shared" si="177"/>
        <v>0</v>
      </c>
    </row>
    <row r="1582" spans="1:12" x14ac:dyDescent="0.3">
      <c r="A1582">
        <v>1581</v>
      </c>
      <c r="B1582" t="s">
        <v>1596</v>
      </c>
      <c r="C1582">
        <v>98.75</v>
      </c>
      <c r="D1582">
        <v>4.7980000000000002E-2</v>
      </c>
      <c r="E1582" s="10">
        <f t="shared" si="171"/>
        <v>6.6040372099137991E-3</v>
      </c>
      <c r="F1582">
        <f t="shared" si="172"/>
        <v>1.0066258919469928</v>
      </c>
      <c r="G1582">
        <f t="shared" si="173"/>
        <v>97.963478134542612</v>
      </c>
      <c r="H1582">
        <f t="shared" si="174"/>
        <v>1.9248219927915072E-2</v>
      </c>
      <c r="J1582" s="18">
        <f t="shared" si="175"/>
        <v>-9.8083119259641443</v>
      </c>
      <c r="K1582">
        <f t="shared" si="176"/>
        <v>-3.4357563220425504</v>
      </c>
      <c r="L1582">
        <f t="shared" si="177"/>
        <v>0</v>
      </c>
    </row>
    <row r="1583" spans="1:12" x14ac:dyDescent="0.3">
      <c r="A1583">
        <v>1582</v>
      </c>
      <c r="B1583" t="s">
        <v>1597</v>
      </c>
      <c r="C1583">
        <v>98.95</v>
      </c>
      <c r="D1583">
        <v>4.8019999999999993E-2</v>
      </c>
      <c r="E1583" s="10">
        <f t="shared" si="171"/>
        <v>2.0232682673435387E-3</v>
      </c>
      <c r="F1583">
        <f t="shared" si="172"/>
        <v>1.0020253164556963</v>
      </c>
      <c r="G1583">
        <f t="shared" si="173"/>
        <v>98.161230768479243</v>
      </c>
      <c r="H1583">
        <f t="shared" si="174"/>
        <v>1.8628580280042877E-2</v>
      </c>
      <c r="J1583" s="18">
        <f t="shared" si="175"/>
        <v>-9.5117242942091451</v>
      </c>
      <c r="K1583">
        <f t="shared" si="176"/>
        <v>-3.6335089559791811</v>
      </c>
      <c r="L1583">
        <f t="shared" si="177"/>
        <v>0</v>
      </c>
    </row>
    <row r="1584" spans="1:12" x14ac:dyDescent="0.3">
      <c r="A1584">
        <v>1583</v>
      </c>
      <c r="B1584" t="s">
        <v>1598</v>
      </c>
      <c r="C1584">
        <v>99.95</v>
      </c>
      <c r="D1584">
        <v>4.8170000000000004E-2</v>
      </c>
      <c r="E1584" s="10">
        <f t="shared" si="171"/>
        <v>1.0055388897834243E-2</v>
      </c>
      <c r="F1584">
        <f t="shared" si="172"/>
        <v>1.0101061141990904</v>
      </c>
      <c r="G1584">
        <f t="shared" si="173"/>
        <v>99.150780576049485</v>
      </c>
      <c r="H1584">
        <f t="shared" si="174"/>
        <v>1.8670889868651088E-2</v>
      </c>
      <c r="J1584" s="18">
        <f t="shared" si="175"/>
        <v>-9.629431662408237</v>
      </c>
      <c r="K1584">
        <f t="shared" si="176"/>
        <v>-4.6230587635494231</v>
      </c>
      <c r="L1584">
        <f t="shared" si="177"/>
        <v>0</v>
      </c>
    </row>
    <row r="1585" spans="1:12" x14ac:dyDescent="0.3">
      <c r="A1585">
        <v>1584</v>
      </c>
      <c r="B1585" t="s">
        <v>1599</v>
      </c>
      <c r="C1585">
        <v>101.25</v>
      </c>
      <c r="D1585">
        <v>4.7939999999999997E-2</v>
      </c>
      <c r="E1585" s="10">
        <f t="shared" si="171"/>
        <v>1.2922645040239418E-2</v>
      </c>
      <c r="F1585">
        <f t="shared" si="172"/>
        <v>1.0130065032516258</v>
      </c>
      <c r="G1585">
        <f t="shared" si="173"/>
        <v>100.44423581458834</v>
      </c>
      <c r="H1585">
        <f t="shared" si="174"/>
        <v>1.8158509989900633E-2</v>
      </c>
      <c r="J1585" s="18">
        <f t="shared" si="175"/>
        <v>-9.487345769307769</v>
      </c>
      <c r="K1585">
        <f t="shared" si="176"/>
        <v>-5.9530384411606008</v>
      </c>
      <c r="L1585">
        <f t="shared" si="177"/>
        <v>0</v>
      </c>
    </row>
    <row r="1586" spans="1:12" x14ac:dyDescent="0.3">
      <c r="A1586">
        <v>1585</v>
      </c>
      <c r="B1586" t="s">
        <v>1600</v>
      </c>
      <c r="C1586">
        <v>98.45</v>
      </c>
      <c r="D1586">
        <v>4.793E-2</v>
      </c>
      <c r="E1586" s="10">
        <f t="shared" si="171"/>
        <v>-2.8043900901513954E-2</v>
      </c>
      <c r="F1586">
        <f t="shared" si="172"/>
        <v>0.9723456790123457</v>
      </c>
      <c r="G1586">
        <f t="shared" si="173"/>
        <v>97.666681453678848</v>
      </c>
      <c r="H1586">
        <f t="shared" si="174"/>
        <v>1.8685900160447171E-2</v>
      </c>
      <c r="J1586" s="18">
        <f t="shared" si="175"/>
        <v>-9.4929229532816333</v>
      </c>
      <c r="K1586">
        <f t="shared" si="176"/>
        <v>-3.4795304926067843</v>
      </c>
      <c r="L1586">
        <f t="shared" si="177"/>
        <v>0</v>
      </c>
    </row>
    <row r="1587" spans="1:12" x14ac:dyDescent="0.3">
      <c r="A1587">
        <v>1586</v>
      </c>
      <c r="B1587" t="s">
        <v>1601</v>
      </c>
      <c r="C1587">
        <v>96.1</v>
      </c>
      <c r="D1587">
        <v>4.8140000000000002E-2</v>
      </c>
      <c r="E1587" s="10">
        <f t="shared" si="171"/>
        <v>-2.4159489108887842E-2</v>
      </c>
      <c r="F1587">
        <f t="shared" si="172"/>
        <v>0.97613001523616039</v>
      </c>
      <c r="G1587">
        <f t="shared" si="173"/>
        <v>95.332042575563065</v>
      </c>
      <c r="H1587">
        <f t="shared" si="174"/>
        <v>1.9034144400984224E-2</v>
      </c>
      <c r="J1587" s="18">
        <f t="shared" si="175"/>
        <v>-9.4386907835037519</v>
      </c>
      <c r="K1587">
        <f t="shared" si="176"/>
        <v>-1.1448916144910015</v>
      </c>
      <c r="L1587">
        <f t="shared" si="177"/>
        <v>0</v>
      </c>
    </row>
    <row r="1588" spans="1:12" x14ac:dyDescent="0.3">
      <c r="A1588">
        <v>1587</v>
      </c>
      <c r="B1588" t="s">
        <v>1602</v>
      </c>
      <c r="C1588">
        <v>96</v>
      </c>
      <c r="D1588">
        <v>4.8379999999999999E-2</v>
      </c>
      <c r="E1588" s="10">
        <f t="shared" si="171"/>
        <v>-1.0411245084105038E-3</v>
      </c>
      <c r="F1588">
        <f t="shared" si="172"/>
        <v>0.99895941727367332</v>
      </c>
      <c r="G1588">
        <f t="shared" si="173"/>
        <v>95.229032461310794</v>
      </c>
      <c r="H1588">
        <f t="shared" si="174"/>
        <v>1.7654749318155867E-2</v>
      </c>
      <c r="J1588" s="18">
        <f t="shared" si="175"/>
        <v>-8.7452137272578483</v>
      </c>
      <c r="K1588">
        <f t="shared" si="176"/>
        <v>-1.0418815002387305</v>
      </c>
      <c r="L1588">
        <f t="shared" si="177"/>
        <v>0</v>
      </c>
    </row>
    <row r="1589" spans="1:12" x14ac:dyDescent="0.3">
      <c r="A1589">
        <v>1588</v>
      </c>
      <c r="B1589" t="s">
        <v>1603</v>
      </c>
      <c r="C1589">
        <v>96.45</v>
      </c>
      <c r="D1589">
        <v>4.8379999999999999E-2</v>
      </c>
      <c r="E1589" s="10">
        <f t="shared" si="171"/>
        <v>4.676547883901803E-3</v>
      </c>
      <c r="F1589">
        <f t="shared" si="172"/>
        <v>1.0046875</v>
      </c>
      <c r="G1589">
        <f t="shared" si="173"/>
        <v>95.675418550973191</v>
      </c>
      <c r="H1589">
        <f t="shared" si="174"/>
        <v>1.7099623709566789E-2</v>
      </c>
      <c r="J1589" s="18">
        <f t="shared" si="175"/>
        <v>-8.5099385667188407</v>
      </c>
      <c r="K1589">
        <f t="shared" si="176"/>
        <v>-1.4882675899011275</v>
      </c>
      <c r="L1589">
        <f t="shared" si="177"/>
        <v>0</v>
      </c>
    </row>
    <row r="1590" spans="1:12" x14ac:dyDescent="0.3">
      <c r="A1590">
        <v>1589</v>
      </c>
      <c r="B1590" t="s">
        <v>1604</v>
      </c>
      <c r="C1590">
        <v>95.9</v>
      </c>
      <c r="D1590">
        <v>4.8460000000000003E-2</v>
      </c>
      <c r="E1590" s="10">
        <f t="shared" si="171"/>
        <v>-5.71875746234552E-3</v>
      </c>
      <c r="F1590">
        <f t="shared" si="172"/>
        <v>0.99429756350440646</v>
      </c>
      <c r="G1590">
        <f t="shared" si="173"/>
        <v>95.128567163145519</v>
      </c>
      <c r="H1590">
        <f t="shared" si="174"/>
        <v>1.6233653058842355E-2</v>
      </c>
      <c r="J1590" s="18">
        <f t="shared" si="175"/>
        <v>-8.0327955987782609</v>
      </c>
      <c r="K1590">
        <f t="shared" si="176"/>
        <v>-0.94141620207345511</v>
      </c>
      <c r="L1590">
        <f t="shared" si="177"/>
        <v>0</v>
      </c>
    </row>
    <row r="1591" spans="1:12" x14ac:dyDescent="0.3">
      <c r="A1591">
        <v>1590</v>
      </c>
      <c r="B1591" t="s">
        <v>1605</v>
      </c>
      <c r="C1591">
        <v>95.65</v>
      </c>
      <c r="D1591">
        <v>4.8710000000000003E-2</v>
      </c>
      <c r="E1591" s="10">
        <f t="shared" si="171"/>
        <v>-2.6102860031307069E-3</v>
      </c>
      <c r="F1591">
        <f t="shared" si="172"/>
        <v>0.99739311783107398</v>
      </c>
      <c r="G1591">
        <f t="shared" si="173"/>
        <v>94.876624922588007</v>
      </c>
      <c r="H1591">
        <f t="shared" si="174"/>
        <v>1.5826534448453958E-2</v>
      </c>
      <c r="J1591" s="18">
        <f t="shared" si="175"/>
        <v>-7.8106028397484204</v>
      </c>
      <c r="K1591">
        <f t="shared" si="176"/>
        <v>-1.0537080299401538</v>
      </c>
      <c r="L1591">
        <f t="shared" si="177"/>
        <v>0</v>
      </c>
    </row>
    <row r="1592" spans="1:12" x14ac:dyDescent="0.3">
      <c r="A1592">
        <v>1591</v>
      </c>
      <c r="B1592" t="s">
        <v>1606</v>
      </c>
      <c r="C1592">
        <v>95.3</v>
      </c>
      <c r="D1592">
        <v>4.8819999999999995E-2</v>
      </c>
      <c r="E1592" s="10">
        <f t="shared" si="171"/>
        <v>-3.6658852261055672E-3</v>
      </c>
      <c r="F1592">
        <f t="shared" si="172"/>
        <v>0.99634082592786188</v>
      </c>
      <c r="G1592">
        <f t="shared" si="173"/>
        <v>94.527721812500062</v>
      </c>
      <c r="H1592">
        <f t="shared" si="174"/>
        <v>1.5817327287172823E-2</v>
      </c>
      <c r="J1592" s="18">
        <f t="shared" si="175"/>
        <v>-7.7773526698511581</v>
      </c>
      <c r="K1592">
        <f t="shared" si="176"/>
        <v>-0.70480491985220795</v>
      </c>
      <c r="L1592">
        <f t="shared" si="177"/>
        <v>0</v>
      </c>
    </row>
    <row r="1593" spans="1:12" x14ac:dyDescent="0.3">
      <c r="A1593">
        <v>1592</v>
      </c>
      <c r="B1593" t="s">
        <v>1607</v>
      </c>
      <c r="C1593">
        <v>96.05</v>
      </c>
      <c r="D1593">
        <v>4.8799999999999996E-2</v>
      </c>
      <c r="E1593" s="10">
        <f t="shared" si="171"/>
        <v>7.8390785544092366E-3</v>
      </c>
      <c r="F1593">
        <f t="shared" si="172"/>
        <v>1.0078698845750262</v>
      </c>
      <c r="G1593">
        <f t="shared" si="173"/>
        <v>95.27196164498082</v>
      </c>
      <c r="H1593">
        <f t="shared" si="174"/>
        <v>1.4663332865029457E-2</v>
      </c>
      <c r="J1593" s="18">
        <f t="shared" si="175"/>
        <v>-7.2667011770250456</v>
      </c>
      <c r="K1593">
        <f t="shared" si="176"/>
        <v>-1.4490447523329664</v>
      </c>
      <c r="L1593">
        <f t="shared" si="177"/>
        <v>0</v>
      </c>
    </row>
    <row r="1594" spans="1:12" x14ac:dyDescent="0.3">
      <c r="A1594">
        <v>1593</v>
      </c>
      <c r="B1594" t="s">
        <v>1608</v>
      </c>
      <c r="C1594">
        <v>96.55</v>
      </c>
      <c r="D1594">
        <v>4.8120000000000003E-2</v>
      </c>
      <c r="E1594" s="10">
        <f t="shared" si="171"/>
        <v>5.1921196599577103E-3</v>
      </c>
      <c r="F1594">
        <f t="shared" si="172"/>
        <v>1.0052056220718375</v>
      </c>
      <c r="G1594">
        <f t="shared" si="173"/>
        <v>95.778765783046666</v>
      </c>
      <c r="H1594">
        <f t="shared" si="174"/>
        <v>1.4666197008822946E-2</v>
      </c>
      <c r="J1594" s="18">
        <f t="shared" si="175"/>
        <v>-7.3067837034920107</v>
      </c>
      <c r="K1594">
        <f t="shared" si="176"/>
        <v>-1.955848890398812</v>
      </c>
      <c r="L1594">
        <f t="shared" si="177"/>
        <v>0</v>
      </c>
    </row>
    <row r="1595" spans="1:12" x14ac:dyDescent="0.3">
      <c r="A1595">
        <v>1594</v>
      </c>
      <c r="B1595" t="s">
        <v>1609</v>
      </c>
      <c r="C1595">
        <v>95.25</v>
      </c>
      <c r="D1595">
        <v>4.7990000000000005E-2</v>
      </c>
      <c r="E1595" s="10">
        <f t="shared" si="171"/>
        <v>-1.355599486771307E-2</v>
      </c>
      <c r="F1595">
        <f t="shared" si="172"/>
        <v>0.98653547384774731</v>
      </c>
      <c r="G1595">
        <f t="shared" si="173"/>
        <v>94.491197373427738</v>
      </c>
      <c r="H1595">
        <f t="shared" si="174"/>
        <v>1.4611184692282423E-2</v>
      </c>
      <c r="J1595" s="18">
        <f t="shared" si="175"/>
        <v>-7.1815184969625099</v>
      </c>
      <c r="K1595">
        <f t="shared" si="176"/>
        <v>-0.66828048077988456</v>
      </c>
      <c r="L1595">
        <f t="shared" si="177"/>
        <v>0</v>
      </c>
    </row>
    <row r="1596" spans="1:12" x14ac:dyDescent="0.3">
      <c r="A1596">
        <v>1595</v>
      </c>
      <c r="B1596" t="s">
        <v>1610</v>
      </c>
      <c r="C1596">
        <v>94.95</v>
      </c>
      <c r="D1596">
        <v>4.8399999999999999E-2</v>
      </c>
      <c r="E1596" s="10">
        <f t="shared" si="171"/>
        <v>-3.1545767485154324E-3</v>
      </c>
      <c r="F1596">
        <f t="shared" si="172"/>
        <v>0.99685039370078743</v>
      </c>
      <c r="G1596">
        <f t="shared" si="173"/>
        <v>94.187150961072064</v>
      </c>
      <c r="H1596">
        <f t="shared" si="174"/>
        <v>1.460603651667714E-2</v>
      </c>
      <c r="J1596" s="18">
        <f t="shared" si="175"/>
        <v>-7.1558881373208116</v>
      </c>
      <c r="K1596">
        <f t="shared" si="176"/>
        <v>-0.36423406842421002</v>
      </c>
      <c r="L1596">
        <f t="shared" si="177"/>
        <v>0</v>
      </c>
    </row>
    <row r="1597" spans="1:12" x14ac:dyDescent="0.3">
      <c r="A1597">
        <v>1596</v>
      </c>
      <c r="B1597" t="s">
        <v>1611</v>
      </c>
      <c r="C1597">
        <v>95.45</v>
      </c>
      <c r="D1597">
        <v>4.8869999999999997E-2</v>
      </c>
      <c r="E1597" s="10">
        <f t="shared" si="171"/>
        <v>5.2521129134617652E-3</v>
      </c>
      <c r="F1597">
        <f t="shared" si="172"/>
        <v>1.0052659294365456</v>
      </c>
      <c r="G1597">
        <f t="shared" si="173"/>
        <v>94.675717296862814</v>
      </c>
      <c r="H1597">
        <f t="shared" si="174"/>
        <v>1.4684747980222974E-2</v>
      </c>
      <c r="J1597" s="18">
        <f t="shared" si="175"/>
        <v>-7.2317699499898822</v>
      </c>
      <c r="K1597">
        <f t="shared" si="176"/>
        <v>-0.85280040421496039</v>
      </c>
      <c r="L1597">
        <f t="shared" si="177"/>
        <v>0</v>
      </c>
    </row>
    <row r="1598" spans="1:12" x14ac:dyDescent="0.3">
      <c r="A1598">
        <v>1597</v>
      </c>
      <c r="B1598" t="s">
        <v>1612</v>
      </c>
      <c r="C1598">
        <v>95.1</v>
      </c>
      <c r="D1598">
        <v>4.9109999999999994E-2</v>
      </c>
      <c r="E1598" s="10">
        <f t="shared" si="171"/>
        <v>-3.6735806204120933E-3</v>
      </c>
      <c r="F1598">
        <f t="shared" si="172"/>
        <v>0.9963331587218438</v>
      </c>
      <c r="G1598">
        <f t="shared" si="173"/>
        <v>94.324783401842723</v>
      </c>
      <c r="H1598">
        <f t="shared" si="174"/>
        <v>1.4384903280750354E-2</v>
      </c>
      <c r="J1598" s="18">
        <f t="shared" si="175"/>
        <v>-7.0578473884336557</v>
      </c>
      <c r="K1598">
        <f t="shared" si="176"/>
        <v>-0.50186650919486908</v>
      </c>
      <c r="L1598">
        <f t="shared" si="177"/>
        <v>0</v>
      </c>
    </row>
    <row r="1599" spans="1:12" x14ac:dyDescent="0.3">
      <c r="A1599">
        <v>1598</v>
      </c>
      <c r="B1599" t="s">
        <v>1613</v>
      </c>
      <c r="C1599">
        <v>95.7</v>
      </c>
      <c r="D1599">
        <v>4.8890000000000003E-2</v>
      </c>
      <c r="E1599" s="10">
        <f t="shared" si="171"/>
        <v>6.2893289075641387E-3</v>
      </c>
      <c r="F1599">
        <f t="shared" si="172"/>
        <v>1.0063091482649844</v>
      </c>
      <c r="G1599">
        <f t="shared" si="173"/>
        <v>94.923372905251853</v>
      </c>
      <c r="H1599">
        <f t="shared" si="174"/>
        <v>1.4474968377240403E-2</v>
      </c>
      <c r="J1599" s="18">
        <f t="shared" si="175"/>
        <v>-7.147107029332413</v>
      </c>
      <c r="K1599">
        <f t="shared" si="176"/>
        <v>-1.1004560126039991</v>
      </c>
      <c r="L1599">
        <f t="shared" si="177"/>
        <v>0</v>
      </c>
    </row>
    <row r="1600" spans="1:12" x14ac:dyDescent="0.3">
      <c r="A1600">
        <v>1599</v>
      </c>
      <c r="B1600" t="s">
        <v>1614</v>
      </c>
      <c r="C1600">
        <v>95.3</v>
      </c>
      <c r="D1600">
        <v>4.8869999999999997E-2</v>
      </c>
      <c r="E1600" s="10">
        <f t="shared" si="171"/>
        <v>-4.1884877987522469E-3</v>
      </c>
      <c r="F1600">
        <f t="shared" si="172"/>
        <v>0.99582027168234055</v>
      </c>
      <c r="G1600">
        <f t="shared" si="173"/>
        <v>94.526934084767163</v>
      </c>
      <c r="H1600">
        <f t="shared" si="174"/>
        <v>1.2453416162199266E-2</v>
      </c>
      <c r="J1600" s="18">
        <f t="shared" si="175"/>
        <v>-6.1232723178213551</v>
      </c>
      <c r="K1600">
        <f t="shared" si="176"/>
        <v>-0.70401719211930924</v>
      </c>
      <c r="L1600">
        <f t="shared" si="177"/>
        <v>0</v>
      </c>
    </row>
    <row r="1601" spans="1:12" x14ac:dyDescent="0.3">
      <c r="A1601">
        <v>1600</v>
      </c>
      <c r="B1601" t="s">
        <v>1615</v>
      </c>
      <c r="C1601">
        <v>94.6</v>
      </c>
      <c r="D1601">
        <v>4.9489999999999999E-2</v>
      </c>
      <c r="E1601" s="10">
        <f t="shared" si="171"/>
        <v>-7.372334602323837E-3</v>
      </c>
      <c r="F1601">
        <f t="shared" si="172"/>
        <v>0.99265477439664218</v>
      </c>
      <c r="G1601">
        <f t="shared" si="173"/>
        <v>93.822916892647854</v>
      </c>
      <c r="H1601">
        <f t="shared" si="174"/>
        <v>1.243115530822343E-2</v>
      </c>
      <c r="J1601" s="18">
        <f t="shared" si="175"/>
        <v>-6.0668034307427661</v>
      </c>
      <c r="K1601">
        <f t="shared" si="176"/>
        <v>0.73422539496449701</v>
      </c>
      <c r="L1601">
        <f t="shared" si="177"/>
        <v>0</v>
      </c>
    </row>
    <row r="1602" spans="1:12" x14ac:dyDescent="0.3">
      <c r="A1602">
        <v>1601</v>
      </c>
      <c r="B1602" t="s">
        <v>1616</v>
      </c>
      <c r="C1602">
        <v>95.35</v>
      </c>
      <c r="D1602">
        <v>5.0099999999999999E-2</v>
      </c>
      <c r="E1602" s="10">
        <f t="shared" si="171"/>
        <v>7.896855988595514E-3</v>
      </c>
      <c r="F1602">
        <f t="shared" si="172"/>
        <v>1.0079281183932347</v>
      </c>
      <c r="G1602">
        <f t="shared" si="173"/>
        <v>94.557142287612351</v>
      </c>
      <c r="H1602">
        <f t="shared" si="174"/>
        <v>1.2009290109457126E-2</v>
      </c>
      <c r="J1602" s="18">
        <f t="shared" si="175"/>
        <v>-5.9067851627064707</v>
      </c>
      <c r="K1602">
        <f t="shared" si="176"/>
        <v>2.1364733583099849</v>
      </c>
      <c r="L1602">
        <f t="shared" si="177"/>
        <v>0</v>
      </c>
    </row>
    <row r="1603" spans="1:12" x14ac:dyDescent="0.3">
      <c r="A1603">
        <v>1602</v>
      </c>
      <c r="B1603" t="s">
        <v>1617</v>
      </c>
      <c r="C1603">
        <v>97.7</v>
      </c>
      <c r="D1603">
        <v>5.0199999999999995E-2</v>
      </c>
      <c r="E1603" s="10">
        <f t="shared" ref="E1603:E1666" si="178">LN(C1603/C1602)</f>
        <v>2.4347227002308989E-2</v>
      </c>
      <c r="F1603">
        <f t="shared" ref="F1603:F1666" si="179">C1603/C1602</f>
        <v>1.0246460409019402</v>
      </c>
      <c r="G1603">
        <f t="shared" ref="G1603:G1666" si="180">C1603*EXP(-2/12*D1603)</f>
        <v>96.88598670410191</v>
      </c>
      <c r="H1603">
        <f t="shared" si="174"/>
        <v>1.2662087347363227E-2</v>
      </c>
      <c r="J1603" s="18">
        <f t="shared" si="175"/>
        <v>-6.3812501885417561</v>
      </c>
      <c r="K1603">
        <f t="shared" si="176"/>
        <v>-0.19237105817957456</v>
      </c>
      <c r="L1603">
        <f t="shared" si="177"/>
        <v>0</v>
      </c>
    </row>
    <row r="1604" spans="1:12" x14ac:dyDescent="0.3">
      <c r="A1604">
        <v>1603</v>
      </c>
      <c r="B1604" t="s">
        <v>1618</v>
      </c>
      <c r="C1604">
        <v>97.5</v>
      </c>
      <c r="D1604">
        <v>4.9829999999999999E-2</v>
      </c>
      <c r="E1604" s="10">
        <f t="shared" si="178"/>
        <v>-2.0491810449355693E-3</v>
      </c>
      <c r="F1604">
        <f t="shared" si="179"/>
        <v>0.99795291709314227</v>
      </c>
      <c r="G1604">
        <f t="shared" si="180"/>
        <v>96.693615645922335</v>
      </c>
      <c r="H1604">
        <f t="shared" si="174"/>
        <v>1.1748997988545722E-2</v>
      </c>
      <c r="J1604" s="18">
        <f t="shared" si="175"/>
        <v>-5.9093284587330821</v>
      </c>
      <c r="K1604">
        <f t="shared" si="176"/>
        <v>-0.50468241863875107</v>
      </c>
      <c r="L1604">
        <f t="shared" si="177"/>
        <v>0</v>
      </c>
    </row>
    <row r="1605" spans="1:12" x14ac:dyDescent="0.3">
      <c r="A1605">
        <v>1604</v>
      </c>
      <c r="B1605" t="s">
        <v>1619</v>
      </c>
      <c r="C1605">
        <v>99.5</v>
      </c>
      <c r="D1605">
        <v>4.9759999999999999E-2</v>
      </c>
      <c r="E1605" s="10">
        <f t="shared" si="178"/>
        <v>2.0305266160745523E-2</v>
      </c>
      <c r="F1605">
        <f t="shared" si="179"/>
        <v>1.0205128205128204</v>
      </c>
      <c r="G1605">
        <f t="shared" si="180"/>
        <v>98.678225667653336</v>
      </c>
      <c r="H1605">
        <f t="shared" si="174"/>
        <v>1.205894537833253E-2</v>
      </c>
      <c r="J1605" s="18">
        <f t="shared" si="175"/>
        <v>-6.1897079832474677</v>
      </c>
      <c r="K1605">
        <f t="shared" si="176"/>
        <v>-3.7286822998616884</v>
      </c>
      <c r="L1605">
        <f t="shared" si="177"/>
        <v>0</v>
      </c>
    </row>
    <row r="1606" spans="1:12" x14ac:dyDescent="0.3">
      <c r="A1606">
        <v>1605</v>
      </c>
      <c r="B1606" t="s">
        <v>1620</v>
      </c>
      <c r="C1606">
        <v>102</v>
      </c>
      <c r="D1606">
        <v>4.9739999999999999E-2</v>
      </c>
      <c r="E1606" s="10">
        <f t="shared" si="178"/>
        <v>2.4815169119723993E-2</v>
      </c>
      <c r="F1606">
        <f t="shared" si="179"/>
        <v>1.0251256281407035</v>
      </c>
      <c r="G1606">
        <f t="shared" si="180"/>
        <v>101.1579152638521</v>
      </c>
      <c r="H1606">
        <f t="shared" si="174"/>
        <v>1.2767652207106952E-2</v>
      </c>
      <c r="J1606" s="18">
        <f t="shared" si="175"/>
        <v>-6.7181611171944509</v>
      </c>
      <c r="K1606">
        <f t="shared" si="176"/>
        <v>-6.2083718960604557</v>
      </c>
      <c r="L1606">
        <f t="shared" si="177"/>
        <v>0</v>
      </c>
    </row>
    <row r="1607" spans="1:12" x14ac:dyDescent="0.3">
      <c r="A1607">
        <v>1606</v>
      </c>
      <c r="B1607" t="s">
        <v>1621</v>
      </c>
      <c r="C1607">
        <v>101.85</v>
      </c>
      <c r="D1607">
        <v>4.9939999999999998E-2</v>
      </c>
      <c r="E1607" s="10">
        <f t="shared" si="178"/>
        <v>-1.4716706114563619E-3</v>
      </c>
      <c r="F1607">
        <f t="shared" si="179"/>
        <v>0.99852941176470578</v>
      </c>
      <c r="G1607">
        <f t="shared" si="180"/>
        <v>101.00578670808632</v>
      </c>
      <c r="H1607">
        <f t="shared" si="174"/>
        <v>1.2606576350884654E-2</v>
      </c>
      <c r="J1607" s="18">
        <f t="shared" si="175"/>
        <v>-6.6234294482846909</v>
      </c>
      <c r="K1607">
        <f t="shared" si="176"/>
        <v>-6.0562433402946709</v>
      </c>
      <c r="L1607">
        <f t="shared" si="177"/>
        <v>0</v>
      </c>
    </row>
    <row r="1608" spans="1:12" x14ac:dyDescent="0.3">
      <c r="A1608">
        <v>1607</v>
      </c>
      <c r="B1608" t="s">
        <v>1622</v>
      </c>
      <c r="C1608">
        <v>101.3</v>
      </c>
      <c r="D1608">
        <v>4.9880000000000008E-2</v>
      </c>
      <c r="E1608" s="10">
        <f t="shared" si="178"/>
        <v>-5.4147314181771091E-3</v>
      </c>
      <c r="F1608">
        <f t="shared" si="179"/>
        <v>0.99459990181639668</v>
      </c>
      <c r="G1608">
        <f t="shared" si="180"/>
        <v>100.46135015122903</v>
      </c>
      <c r="H1608">
        <f t="shared" si="174"/>
        <v>1.222485760080691E-2</v>
      </c>
      <c r="J1608" s="18">
        <f t="shared" si="175"/>
        <v>-6.3882561273744081</v>
      </c>
      <c r="K1608">
        <f t="shared" si="176"/>
        <v>-5.511806783437379</v>
      </c>
      <c r="L1608">
        <f t="shared" si="177"/>
        <v>0</v>
      </c>
    </row>
    <row r="1609" spans="1:12" x14ac:dyDescent="0.3">
      <c r="A1609">
        <v>1608</v>
      </c>
      <c r="B1609" t="s">
        <v>1623</v>
      </c>
      <c r="C1609">
        <v>98.4</v>
      </c>
      <c r="D1609">
        <v>4.981E-2</v>
      </c>
      <c r="E1609" s="10">
        <f t="shared" si="178"/>
        <v>-2.9045607196429919E-2</v>
      </c>
      <c r="F1609">
        <f t="shared" si="179"/>
        <v>0.97137216189536035</v>
      </c>
      <c r="G1609">
        <f t="shared" si="180"/>
        <v>97.586497385821019</v>
      </c>
      <c r="H1609">
        <f t="shared" si="174"/>
        <v>1.3022564040145648E-2</v>
      </c>
      <c r="J1609" s="18">
        <f t="shared" si="175"/>
        <v>-6.6103694525951955</v>
      </c>
      <c r="K1609">
        <f t="shared" si="176"/>
        <v>-2.789965978867329</v>
      </c>
      <c r="L1609">
        <f t="shared" si="177"/>
        <v>0</v>
      </c>
    </row>
    <row r="1610" spans="1:12" x14ac:dyDescent="0.3">
      <c r="A1610">
        <v>1609</v>
      </c>
      <c r="B1610" t="s">
        <v>1624</v>
      </c>
      <c r="C1610">
        <v>99.1</v>
      </c>
      <c r="D1610">
        <v>4.9909999999999996E-2</v>
      </c>
      <c r="E1610" s="10">
        <f t="shared" si="178"/>
        <v>7.088637277734536E-3</v>
      </c>
      <c r="F1610">
        <f t="shared" si="179"/>
        <v>1.0071138211382114</v>
      </c>
      <c r="G1610">
        <f t="shared" si="180"/>
        <v>98.279072275540386</v>
      </c>
      <c r="H1610">
        <f t="shared" si="174"/>
        <v>1.2918727625519277E-2</v>
      </c>
      <c r="J1610" s="18">
        <f t="shared" si="175"/>
        <v>-6.6042011216979075</v>
      </c>
      <c r="K1610">
        <f t="shared" si="176"/>
        <v>-5.0185813193943147</v>
      </c>
      <c r="L1610">
        <f t="shared" si="177"/>
        <v>0</v>
      </c>
    </row>
    <row r="1611" spans="1:12" x14ac:dyDescent="0.3">
      <c r="A1611">
        <v>1610</v>
      </c>
      <c r="B1611" t="s">
        <v>1625</v>
      </c>
      <c r="C1611">
        <v>98.35</v>
      </c>
      <c r="D1611">
        <v>5.0220000000000001E-2</v>
      </c>
      <c r="E1611" s="10">
        <f t="shared" si="178"/>
        <v>-7.5968965008742714E-3</v>
      </c>
      <c r="F1611">
        <f t="shared" si="179"/>
        <v>0.99243188698284557</v>
      </c>
      <c r="G1611">
        <f t="shared" si="180"/>
        <v>97.530245956452248</v>
      </c>
      <c r="H1611">
        <f t="shared" si="174"/>
        <v>1.2954618074679547E-2</v>
      </c>
      <c r="J1611" s="18">
        <f t="shared" si="175"/>
        <v>-6.5720889653078718</v>
      </c>
      <c r="K1611">
        <f t="shared" si="176"/>
        <v>-4.2697550003061764</v>
      </c>
      <c r="L1611">
        <f t="shared" si="177"/>
        <v>0</v>
      </c>
    </row>
    <row r="1612" spans="1:12" x14ac:dyDescent="0.3">
      <c r="A1612">
        <v>1611</v>
      </c>
      <c r="B1612" t="s">
        <v>1626</v>
      </c>
      <c r="C1612">
        <v>98.55</v>
      </c>
      <c r="D1612">
        <v>5.0460000000000005E-2</v>
      </c>
      <c r="E1612" s="10">
        <f t="shared" si="178"/>
        <v>2.0314887636611583E-3</v>
      </c>
      <c r="F1612">
        <f t="shared" si="179"/>
        <v>1.0020335536349771</v>
      </c>
      <c r="G1612">
        <f t="shared" si="180"/>
        <v>97.724669877661313</v>
      </c>
      <c r="H1612">
        <f t="shared" si="174"/>
        <v>1.2902063877813843E-2</v>
      </c>
      <c r="J1612" s="18">
        <f t="shared" si="175"/>
        <v>-6.5584754977208828</v>
      </c>
      <c r="K1612">
        <f t="shared" si="176"/>
        <v>-4.4641789215152414</v>
      </c>
      <c r="L1612">
        <f t="shared" si="177"/>
        <v>0</v>
      </c>
    </row>
    <row r="1613" spans="1:12" x14ac:dyDescent="0.3">
      <c r="A1613">
        <v>1612</v>
      </c>
      <c r="B1613" t="s">
        <v>1627</v>
      </c>
      <c r="C1613">
        <v>99.35</v>
      </c>
      <c r="D1613">
        <v>5.0450000000000002E-2</v>
      </c>
      <c r="E1613" s="10">
        <f t="shared" si="178"/>
        <v>8.0849353990966443E-3</v>
      </c>
      <c r="F1613">
        <f t="shared" si="179"/>
        <v>1.0081177067478437</v>
      </c>
      <c r="G1613">
        <f t="shared" si="180"/>
        <v>98.518134286511653</v>
      </c>
      <c r="H1613">
        <f t="shared" si="174"/>
        <v>1.2983147394962698E-2</v>
      </c>
      <c r="J1613" s="18">
        <f t="shared" si="175"/>
        <v>-6.6532779465199416</v>
      </c>
      <c r="K1613">
        <f t="shared" si="176"/>
        <v>-5.2576433303655818</v>
      </c>
      <c r="L1613">
        <f t="shared" si="177"/>
        <v>0</v>
      </c>
    </row>
    <row r="1614" spans="1:12" x14ac:dyDescent="0.3">
      <c r="A1614">
        <v>1613</v>
      </c>
      <c r="B1614" t="s">
        <v>1628</v>
      </c>
      <c r="C1614">
        <v>97</v>
      </c>
      <c r="D1614">
        <v>5.0380000000000001E-2</v>
      </c>
      <c r="E1614" s="10">
        <f t="shared" si="178"/>
        <v>-2.3937990494443027E-2</v>
      </c>
      <c r="F1614">
        <f t="shared" si="179"/>
        <v>0.97634625062908909</v>
      </c>
      <c r="G1614">
        <f t="shared" si="180"/>
        <v>96.188933227283584</v>
      </c>
      <c r="H1614">
        <f t="shared" si="174"/>
        <v>1.355810256894046E-2</v>
      </c>
      <c r="J1614" s="18">
        <f t="shared" si="175"/>
        <v>-6.7836514275999127</v>
      </c>
      <c r="K1614">
        <f t="shared" si="176"/>
        <v>-2.9284422711375129</v>
      </c>
      <c r="L1614">
        <f t="shared" si="177"/>
        <v>0</v>
      </c>
    </row>
    <row r="1615" spans="1:12" x14ac:dyDescent="0.3">
      <c r="A1615">
        <v>1614</v>
      </c>
      <c r="B1615" t="s">
        <v>1629</v>
      </c>
      <c r="C1615">
        <v>95.75</v>
      </c>
      <c r="D1615">
        <v>5.0369999999999998E-2</v>
      </c>
      <c r="E1615" s="10">
        <f t="shared" si="178"/>
        <v>-1.2970350442627404E-2</v>
      </c>
      <c r="F1615">
        <f t="shared" si="179"/>
        <v>0.98711340206185572</v>
      </c>
      <c r="G1615">
        <f t="shared" si="180"/>
        <v>94.949543367791648</v>
      </c>
      <c r="H1615">
        <f t="shared" si="174"/>
        <v>1.3465170714825194E-2</v>
      </c>
      <c r="J1615" s="18">
        <f t="shared" si="175"/>
        <v>-6.6503460590413779</v>
      </c>
      <c r="K1615">
        <f t="shared" si="176"/>
        <v>-1.6890524116455765</v>
      </c>
      <c r="L1615">
        <f t="shared" si="177"/>
        <v>0</v>
      </c>
    </row>
    <row r="1616" spans="1:12" x14ac:dyDescent="0.3">
      <c r="A1616">
        <v>1615</v>
      </c>
      <c r="B1616" t="s">
        <v>1630</v>
      </c>
      <c r="C1616">
        <v>96.1</v>
      </c>
      <c r="D1616">
        <v>5.074E-2</v>
      </c>
      <c r="E1616" s="10">
        <f t="shared" si="178"/>
        <v>3.6486879154913887E-3</v>
      </c>
      <c r="F1616">
        <f t="shared" si="179"/>
        <v>1.0036553524804177</v>
      </c>
      <c r="G1616">
        <f t="shared" si="180"/>
        <v>95.290740973107134</v>
      </c>
      <c r="H1616">
        <f t="shared" si="174"/>
        <v>1.2552499661153035E-2</v>
      </c>
      <c r="J1616" s="18">
        <f t="shared" si="175"/>
        <v>-6.2218626967667827</v>
      </c>
      <c r="K1616">
        <f t="shared" si="176"/>
        <v>-2.0302500169610624</v>
      </c>
      <c r="L1616">
        <f t="shared" si="177"/>
        <v>0</v>
      </c>
    </row>
    <row r="1617" spans="1:12" x14ac:dyDescent="0.3">
      <c r="A1617">
        <v>1616</v>
      </c>
      <c r="B1617" t="s">
        <v>1631</v>
      </c>
      <c r="C1617">
        <v>95.9</v>
      </c>
      <c r="D1617">
        <v>5.0979999999999998E-2</v>
      </c>
      <c r="E1617" s="10">
        <f t="shared" si="178"/>
        <v>-2.0833340868541403E-3</v>
      </c>
      <c r="F1617">
        <f t="shared" si="179"/>
        <v>0.99791883454734664</v>
      </c>
      <c r="G1617">
        <f t="shared" si="180"/>
        <v>95.08862155410209</v>
      </c>
      <c r="H1617">
        <f t="shared" si="174"/>
        <v>1.1758141575397009E-2</v>
      </c>
      <c r="J1617" s="18">
        <f t="shared" si="175"/>
        <v>-5.815763498808356</v>
      </c>
      <c r="K1617">
        <f t="shared" si="176"/>
        <v>-1.8281305979560187</v>
      </c>
      <c r="L1617">
        <f t="shared" si="177"/>
        <v>0</v>
      </c>
    </row>
    <row r="1618" spans="1:12" x14ac:dyDescent="0.3">
      <c r="A1618">
        <v>1617</v>
      </c>
      <c r="B1618" t="s">
        <v>1632</v>
      </c>
      <c r="C1618">
        <v>95.8</v>
      </c>
      <c r="D1618">
        <v>5.076E-2</v>
      </c>
      <c r="E1618" s="10">
        <f t="shared" si="178"/>
        <v>-1.0432969125777857E-3</v>
      </c>
      <c r="F1618">
        <f t="shared" si="179"/>
        <v>0.9989572471324295</v>
      </c>
      <c r="G1618">
        <f t="shared" si="180"/>
        <v>94.992950632304144</v>
      </c>
      <c r="H1618">
        <f t="shared" si="174"/>
        <v>1.1758147772606186E-2</v>
      </c>
      <c r="J1618" s="18">
        <f t="shared" si="175"/>
        <v>-5.809915183102496</v>
      </c>
      <c r="K1618">
        <f t="shared" si="176"/>
        <v>-1.7324596761580722</v>
      </c>
      <c r="L1618">
        <f t="shared" si="177"/>
        <v>0</v>
      </c>
    </row>
    <row r="1619" spans="1:12" x14ac:dyDescent="0.3">
      <c r="A1619">
        <v>1618</v>
      </c>
      <c r="B1619" t="s">
        <v>1633</v>
      </c>
      <c r="C1619">
        <v>95.6</v>
      </c>
      <c r="D1619">
        <v>5.0639999999999998E-2</v>
      </c>
      <c r="E1619" s="10">
        <f t="shared" si="178"/>
        <v>-2.0898649194592421E-3</v>
      </c>
      <c r="F1619">
        <f t="shared" si="179"/>
        <v>0.9979123173277662</v>
      </c>
      <c r="G1619">
        <f t="shared" si="180"/>
        <v>94.79653140695369</v>
      </c>
      <c r="H1619">
        <f t="shared" si="174"/>
        <v>1.172882929588215E-2</v>
      </c>
      <c r="J1619" s="18">
        <f t="shared" si="175"/>
        <v>-5.7834450415511514</v>
      </c>
      <c r="K1619">
        <f t="shared" si="176"/>
        <v>-1.5360404508076186</v>
      </c>
      <c r="L1619">
        <f t="shared" si="177"/>
        <v>0</v>
      </c>
    </row>
    <row r="1620" spans="1:12" x14ac:dyDescent="0.3">
      <c r="A1620">
        <v>1619</v>
      </c>
      <c r="B1620" t="s">
        <v>1634</v>
      </c>
      <c r="C1620">
        <v>94.05</v>
      </c>
      <c r="D1620">
        <v>5.058E-2</v>
      </c>
      <c r="E1620" s="10">
        <f t="shared" si="178"/>
        <v>-1.6346264310316147E-2</v>
      </c>
      <c r="F1620">
        <f t="shared" si="179"/>
        <v>0.98378661087866115</v>
      </c>
      <c r="G1620">
        <f t="shared" si="180"/>
        <v>93.260490956146072</v>
      </c>
      <c r="H1620">
        <f t="shared" si="174"/>
        <v>1.2054270165278106E-2</v>
      </c>
      <c r="J1620" s="18">
        <f t="shared" si="175"/>
        <v>-5.8476062126533046</v>
      </c>
      <c r="K1620">
        <f t="shared" si="176"/>
        <v>1.0363135770248277</v>
      </c>
      <c r="L1620">
        <f t="shared" si="177"/>
        <v>0</v>
      </c>
    </row>
    <row r="1621" spans="1:12" x14ac:dyDescent="0.3">
      <c r="A1621">
        <v>1620</v>
      </c>
      <c r="B1621" t="s">
        <v>1635</v>
      </c>
      <c r="C1621">
        <v>95.1</v>
      </c>
      <c r="D1621">
        <v>5.0890000000000005E-2</v>
      </c>
      <c r="E1621" s="10">
        <f t="shared" si="178"/>
        <v>1.1102413804305104E-2</v>
      </c>
      <c r="F1621">
        <f t="shared" si="179"/>
        <v>1.0111642743221689</v>
      </c>
      <c r="G1621">
        <f t="shared" si="180"/>
        <v>94.296804533170899</v>
      </c>
      <c r="H1621">
        <f t="shared" si="174"/>
        <v>1.2235966219257589E-2</v>
      </c>
      <c r="J1621" s="18">
        <f t="shared" si="175"/>
        <v>-6.0017063953160079</v>
      </c>
      <c r="K1621">
        <f t="shared" si="176"/>
        <v>0.39520128973576618</v>
      </c>
      <c r="L1621">
        <f t="shared" si="177"/>
        <v>0</v>
      </c>
    </row>
    <row r="1622" spans="1:12" x14ac:dyDescent="0.3">
      <c r="A1622">
        <v>1621</v>
      </c>
      <c r="B1622" t="s">
        <v>1636</v>
      </c>
      <c r="C1622">
        <v>95.5</v>
      </c>
      <c r="D1622">
        <v>5.0979999999999998E-2</v>
      </c>
      <c r="E1622" s="10">
        <f t="shared" si="178"/>
        <v>4.1972779353399159E-3</v>
      </c>
      <c r="F1622">
        <f t="shared" si="179"/>
        <v>1.0042060988433228</v>
      </c>
      <c r="G1622">
        <f t="shared" si="180"/>
        <v>94.692005822906665</v>
      </c>
      <c r="H1622">
        <f t="shared" si="174"/>
        <v>1.2243207322433928E-2</v>
      </c>
      <c r="J1622" s="18">
        <f t="shared" si="175"/>
        <v>-6.030426387914698</v>
      </c>
      <c r="K1622">
        <f t="shared" si="176"/>
        <v>1.2933203688800603</v>
      </c>
      <c r="L1622">
        <f t="shared" si="177"/>
        <v>0</v>
      </c>
    </row>
    <row r="1623" spans="1:12" x14ac:dyDescent="0.3">
      <c r="A1623">
        <v>1622</v>
      </c>
      <c r="B1623" t="s">
        <v>1637</v>
      </c>
      <c r="C1623">
        <v>96.8</v>
      </c>
      <c r="D1623">
        <v>5.0709999999999998E-2</v>
      </c>
      <c r="E1623" s="10">
        <f t="shared" si="178"/>
        <v>1.3520746795846684E-2</v>
      </c>
      <c r="F1623">
        <f t="shared" si="179"/>
        <v>1.0136125654450261</v>
      </c>
      <c r="G1623">
        <f t="shared" si="180"/>
        <v>95.985326191786726</v>
      </c>
      <c r="H1623">
        <f t="shared" si="174"/>
        <v>1.2410336282867781E-2</v>
      </c>
      <c r="J1623" s="18">
        <f t="shared" si="175"/>
        <v>-6.1962352123978492</v>
      </c>
      <c r="K1623">
        <f t="shared" si="176"/>
        <v>1.4868885601012209</v>
      </c>
      <c r="L1623">
        <f t="shared" si="177"/>
        <v>0</v>
      </c>
    </row>
    <row r="1624" spans="1:12" x14ac:dyDescent="0.3">
      <c r="A1624">
        <v>1623</v>
      </c>
      <c r="B1624" t="s">
        <v>1638</v>
      </c>
      <c r="C1624">
        <v>99.4</v>
      </c>
      <c r="D1624">
        <v>5.0540000000000002E-2</v>
      </c>
      <c r="E1624" s="10">
        <f t="shared" si="178"/>
        <v>2.6505119379997093E-2</v>
      </c>
      <c r="F1624">
        <f t="shared" si="179"/>
        <v>1.0268595041322315</v>
      </c>
      <c r="G1624">
        <f t="shared" si="180"/>
        <v>98.566237127757532</v>
      </c>
      <c r="H1624">
        <f t="shared" si="174"/>
        <v>1.3281886919897479E-2</v>
      </c>
      <c r="J1624" s="18">
        <f t="shared" si="175"/>
        <v>-6.8096917936963699</v>
      </c>
      <c r="K1624">
        <f t="shared" si="176"/>
        <v>-1.0940223758695851</v>
      </c>
      <c r="L1624">
        <f t="shared" si="177"/>
        <v>0</v>
      </c>
    </row>
    <row r="1625" spans="1:12" x14ac:dyDescent="0.3">
      <c r="A1625">
        <v>1624</v>
      </c>
      <c r="B1625" t="s">
        <v>1639</v>
      </c>
      <c r="C1625">
        <v>99.35</v>
      </c>
      <c r="D1625">
        <v>5.0479999999999997E-2</v>
      </c>
      <c r="E1625" s="10">
        <f t="shared" si="178"/>
        <v>-5.0314466470263914E-4</v>
      </c>
      <c r="F1625">
        <f t="shared" si="179"/>
        <v>0.99949698189134795</v>
      </c>
      <c r="G1625">
        <f t="shared" si="180"/>
        <v>98.517641697071696</v>
      </c>
      <c r="H1625">
        <f t="shared" si="174"/>
        <v>1.3000452542944118E-2</v>
      </c>
      <c r="J1625" s="18">
        <f t="shared" si="175"/>
        <v>-6.6621127443464472</v>
      </c>
      <c r="K1625">
        <f t="shared" si="176"/>
        <v>-1.045426945183749</v>
      </c>
      <c r="L1625">
        <f t="shared" si="177"/>
        <v>0</v>
      </c>
    </row>
    <row r="1626" spans="1:12" x14ac:dyDescent="0.3">
      <c r="A1626">
        <v>1625</v>
      </c>
      <c r="B1626" t="s">
        <v>1640</v>
      </c>
      <c r="C1626">
        <v>98.3</v>
      </c>
      <c r="D1626">
        <v>5.074E-2</v>
      </c>
      <c r="E1626" s="10">
        <f t="shared" si="178"/>
        <v>-1.0624941844704902E-2</v>
      </c>
      <c r="F1626">
        <f t="shared" si="179"/>
        <v>0.9894313034725718</v>
      </c>
      <c r="G1626">
        <f t="shared" si="180"/>
        <v>97.472214751887947</v>
      </c>
      <c r="H1626">
        <f t="shared" si="174"/>
        <v>1.3161343293768528E-2</v>
      </c>
      <c r="J1626" s="18">
        <f t="shared" si="175"/>
        <v>-6.6729911973738449</v>
      </c>
      <c r="K1626">
        <f t="shared" si="176"/>
        <v>2.4320326041111713</v>
      </c>
      <c r="L1626">
        <f t="shared" si="177"/>
        <v>0</v>
      </c>
    </row>
    <row r="1627" spans="1:12" x14ac:dyDescent="0.3">
      <c r="A1627">
        <v>1626</v>
      </c>
      <c r="B1627" t="s">
        <v>1641</v>
      </c>
      <c r="C1627">
        <v>103.7</v>
      </c>
      <c r="D1627">
        <v>5.0880000000000002E-2</v>
      </c>
      <c r="E1627" s="10">
        <f t="shared" si="178"/>
        <v>5.3478088082360847E-2</v>
      </c>
      <c r="F1627">
        <f t="shared" si="179"/>
        <v>1.0549338758901323</v>
      </c>
      <c r="G1627">
        <f t="shared" si="180"/>
        <v>102.82434203716566</v>
      </c>
      <c r="H1627">
        <f t="shared" si="174"/>
        <v>1.6259454870723788E-2</v>
      </c>
      <c r="J1627" s="18">
        <f t="shared" si="175"/>
        <v>-8.6964383137891996</v>
      </c>
      <c r="K1627">
        <f t="shared" si="176"/>
        <v>-2.920094681166546</v>
      </c>
      <c r="L1627">
        <f t="shared" si="177"/>
        <v>0</v>
      </c>
    </row>
    <row r="1628" spans="1:12" x14ac:dyDescent="0.3">
      <c r="A1628">
        <v>1627</v>
      </c>
      <c r="B1628" t="s">
        <v>1642</v>
      </c>
      <c r="C1628">
        <v>105.85</v>
      </c>
      <c r="D1628">
        <v>5.0919999999999993E-2</v>
      </c>
      <c r="E1628" s="10">
        <f t="shared" si="178"/>
        <v>2.0520882345392497E-2</v>
      </c>
      <c r="F1628">
        <f t="shared" si="179"/>
        <v>1.0207328833172613</v>
      </c>
      <c r="G1628">
        <f t="shared" si="180"/>
        <v>104.95548741721458</v>
      </c>
      <c r="H1628">
        <f t="shared" si="174"/>
        <v>1.6527001202870647E-2</v>
      </c>
      <c r="J1628" s="18">
        <f t="shared" si="175"/>
        <v>-9.0227455320116761</v>
      </c>
      <c r="K1628">
        <f t="shared" si="176"/>
        <v>-5.0512400612154664</v>
      </c>
      <c r="L1628">
        <f t="shared" si="177"/>
        <v>0</v>
      </c>
    </row>
    <row r="1629" spans="1:12" x14ac:dyDescent="0.3">
      <c r="A1629">
        <v>1628</v>
      </c>
      <c r="B1629" t="s">
        <v>1643</v>
      </c>
      <c r="C1629">
        <v>105.45</v>
      </c>
      <c r="D1629">
        <v>5.0590000000000003E-2</v>
      </c>
      <c r="E1629" s="10">
        <f t="shared" si="178"/>
        <v>-3.7860906560904721E-3</v>
      </c>
      <c r="F1629">
        <f t="shared" si="179"/>
        <v>0.99622106754841766</v>
      </c>
      <c r="G1629">
        <f t="shared" si="180"/>
        <v>104.56461861571481</v>
      </c>
      <c r="H1629">
        <f t="shared" si="174"/>
        <v>1.6572141975551652E-2</v>
      </c>
      <c r="J1629" s="18">
        <f t="shared" si="175"/>
        <v>-9.0136959356298654</v>
      </c>
      <c r="K1629">
        <f t="shared" si="176"/>
        <v>-4.6603712597156886</v>
      </c>
      <c r="L1629">
        <f t="shared" si="177"/>
        <v>0</v>
      </c>
    </row>
    <row r="1630" spans="1:12" x14ac:dyDescent="0.3">
      <c r="A1630">
        <v>1629</v>
      </c>
      <c r="B1630" t="s">
        <v>1644</v>
      </c>
      <c r="C1630">
        <v>107.15</v>
      </c>
      <c r="D1630">
        <v>5.0679999999999996E-2</v>
      </c>
      <c r="E1630" s="10">
        <f t="shared" si="178"/>
        <v>1.5992814994802526E-2</v>
      </c>
      <c r="F1630">
        <f t="shared" si="179"/>
        <v>1.0161213845424373</v>
      </c>
      <c r="G1630">
        <f t="shared" si="180"/>
        <v>106.2487512987295</v>
      </c>
      <c r="H1630">
        <f t="shared" si="174"/>
        <v>1.6669774982597901E-2</v>
      </c>
      <c r="J1630" s="18">
        <f t="shared" si="175"/>
        <v>-9.2128303263322486</v>
      </c>
      <c r="K1630">
        <f t="shared" si="176"/>
        <v>-6.344503942730384</v>
      </c>
      <c r="L1630">
        <f t="shared" si="177"/>
        <v>0</v>
      </c>
    </row>
    <row r="1631" spans="1:12" x14ac:dyDescent="0.3">
      <c r="A1631">
        <v>1630</v>
      </c>
      <c r="B1631" t="s">
        <v>1645</v>
      </c>
      <c r="C1631">
        <v>107.1</v>
      </c>
      <c r="D1631">
        <v>5.0930000000000003E-2</v>
      </c>
      <c r="E1631" s="10">
        <f t="shared" si="178"/>
        <v>-4.6674446588305116E-4</v>
      </c>
      <c r="F1631">
        <f t="shared" si="179"/>
        <v>0.9995333644423704</v>
      </c>
      <c r="G1631">
        <f t="shared" si="180"/>
        <v>106.19474698011138</v>
      </c>
      <c r="H1631">
        <f t="shared" si="174"/>
        <v>1.655594680615699E-2</v>
      </c>
      <c r="J1631" s="18">
        <f t="shared" si="175"/>
        <v>-9.1452705387539055</v>
      </c>
      <c r="K1631">
        <f t="shared" si="176"/>
        <v>-6.2904996241122575</v>
      </c>
      <c r="L1631">
        <f t="shared" si="177"/>
        <v>0</v>
      </c>
    </row>
    <row r="1632" spans="1:12" x14ac:dyDescent="0.3">
      <c r="A1632">
        <v>1631</v>
      </c>
      <c r="B1632" t="s">
        <v>1646</v>
      </c>
      <c r="C1632">
        <v>107.65</v>
      </c>
      <c r="D1632">
        <v>5.0620000000000005E-2</v>
      </c>
      <c r="E1632" s="10">
        <f t="shared" si="178"/>
        <v>5.1222463566691556E-3</v>
      </c>
      <c r="F1632">
        <f t="shared" si="179"/>
        <v>1.0051353874883289</v>
      </c>
      <c r="G1632">
        <f t="shared" si="180"/>
        <v>106.74561320262147</v>
      </c>
      <c r="H1632">
        <f t="shared" si="174"/>
        <v>1.6541961909575312E-2</v>
      </c>
      <c r="J1632" s="18">
        <f t="shared" si="175"/>
        <v>-9.1849448599031707</v>
      </c>
      <c r="K1632">
        <f t="shared" si="176"/>
        <v>-6.8413658466223524</v>
      </c>
      <c r="L1632">
        <f t="shared" si="177"/>
        <v>0</v>
      </c>
    </row>
    <row r="1633" spans="1:12" x14ac:dyDescent="0.3">
      <c r="A1633">
        <v>1632</v>
      </c>
      <c r="B1633" t="s">
        <v>1647</v>
      </c>
      <c r="C1633">
        <v>105.55</v>
      </c>
      <c r="D1633">
        <v>5.04E-2</v>
      </c>
      <c r="E1633" s="10">
        <f t="shared" si="178"/>
        <v>-1.9700449516042461E-2</v>
      </c>
      <c r="F1633">
        <f t="shared" si="179"/>
        <v>0.98049233627496513</v>
      </c>
      <c r="G1633">
        <f t="shared" si="180"/>
        <v>104.66709339920803</v>
      </c>
      <c r="H1633">
        <f t="shared" ref="H1633:H1696" si="181">SQRT(_xlfn.VAR.S(E1604:E1633))</f>
        <v>1.6632327465221818E-2</v>
      </c>
      <c r="J1633" s="18">
        <f t="shared" ref="J1633:J1696" si="182">-G1633*$P$3*$Q$3*H1633</f>
        <v>-9.0552968440450776</v>
      </c>
      <c r="K1633">
        <f t="shared" si="176"/>
        <v>-4.7628460432089099</v>
      </c>
      <c r="L1633">
        <f t="shared" si="177"/>
        <v>0</v>
      </c>
    </row>
    <row r="1634" spans="1:12" x14ac:dyDescent="0.3">
      <c r="A1634">
        <v>1633</v>
      </c>
      <c r="B1634" t="s">
        <v>1648</v>
      </c>
      <c r="C1634">
        <v>104.3</v>
      </c>
      <c r="D1634">
        <v>5.0380000000000001E-2</v>
      </c>
      <c r="E1634" s="10">
        <f t="shared" si="178"/>
        <v>-1.1913412287602843E-2</v>
      </c>
      <c r="F1634">
        <f t="shared" si="179"/>
        <v>0.98815727143533871</v>
      </c>
      <c r="G1634">
        <f t="shared" si="180"/>
        <v>103.42789418150183</v>
      </c>
      <c r="H1634">
        <f t="shared" si="181"/>
        <v>1.6823326005026475E-2</v>
      </c>
      <c r="J1634" s="18">
        <f t="shared" si="182"/>
        <v>-9.0508432578237699</v>
      </c>
      <c r="K1634">
        <f t="shared" ref="K1634:K1697" si="183">+MIN(G1635-G1634,G1636-G1634,G1637-G1634,G1638-G1634,G1639-G1634,G1640-G1634,G1641-G1634,G1642-G1634,G1643-G1634,G1644-G1634)</f>
        <v>-3.5236468255027091</v>
      </c>
      <c r="L1634">
        <f t="shared" ref="L1634:L1697" si="184">+IF(K1634&lt;J1634,1,0)</f>
        <v>0</v>
      </c>
    </row>
    <row r="1635" spans="1:12" x14ac:dyDescent="0.3">
      <c r="A1635">
        <v>1634</v>
      </c>
      <c r="B1635" t="s">
        <v>1649</v>
      </c>
      <c r="C1635">
        <v>100.75</v>
      </c>
      <c r="D1635">
        <v>5.058E-2</v>
      </c>
      <c r="E1635" s="10">
        <f t="shared" si="178"/>
        <v>-3.4629161179934358E-2</v>
      </c>
      <c r="F1635">
        <f t="shared" si="179"/>
        <v>0.96596356663470762</v>
      </c>
      <c r="G1635">
        <f t="shared" si="180"/>
        <v>99.904247355999118</v>
      </c>
      <c r="H1635">
        <f t="shared" si="181"/>
        <v>1.7753964864029106E-2</v>
      </c>
      <c r="J1635" s="18">
        <f t="shared" si="182"/>
        <v>-9.2261138394016431</v>
      </c>
      <c r="K1635">
        <f t="shared" si="183"/>
        <v>2.0782920257467765</v>
      </c>
      <c r="L1635">
        <f t="shared" si="184"/>
        <v>0</v>
      </c>
    </row>
    <row r="1636" spans="1:12" x14ac:dyDescent="0.3">
      <c r="A1636">
        <v>1635</v>
      </c>
      <c r="B1636" t="s">
        <v>1650</v>
      </c>
      <c r="C1636">
        <v>102.85</v>
      </c>
      <c r="D1636">
        <v>5.0819999999999997E-2</v>
      </c>
      <c r="E1636" s="10">
        <f t="shared" si="178"/>
        <v>2.062941527217383E-2</v>
      </c>
      <c r="F1636">
        <f t="shared" si="179"/>
        <v>1.0208436724565757</v>
      </c>
      <c r="G1636">
        <f t="shared" si="180"/>
        <v>101.98253938174589</v>
      </c>
      <c r="H1636">
        <f t="shared" si="181"/>
        <v>1.7571111420826648E-2</v>
      </c>
      <c r="J1636" s="18">
        <f t="shared" si="182"/>
        <v>-9.3210439352314918</v>
      </c>
      <c r="K1636">
        <f t="shared" si="183"/>
        <v>0.35114128464725525</v>
      </c>
      <c r="L1636">
        <f t="shared" si="184"/>
        <v>0</v>
      </c>
    </row>
    <row r="1637" spans="1:12" x14ac:dyDescent="0.3">
      <c r="A1637">
        <v>1636</v>
      </c>
      <c r="B1637" t="s">
        <v>1651</v>
      </c>
      <c r="C1637">
        <v>104.65</v>
      </c>
      <c r="D1637">
        <v>5.0620000000000005E-2</v>
      </c>
      <c r="E1637" s="10">
        <f t="shared" si="178"/>
        <v>1.734983279304271E-2</v>
      </c>
      <c r="F1637">
        <f t="shared" si="179"/>
        <v>1.0175012153621781</v>
      </c>
      <c r="G1637">
        <f t="shared" si="180"/>
        <v>103.77081673622236</v>
      </c>
      <c r="H1637">
        <f t="shared" si="181"/>
        <v>1.784048501464856E-2</v>
      </c>
      <c r="J1637" s="18">
        <f t="shared" si="182"/>
        <v>-9.6298914678945184</v>
      </c>
      <c r="K1637">
        <f t="shared" si="183"/>
        <v>-1.4371360698292079</v>
      </c>
      <c r="L1637">
        <f t="shared" si="184"/>
        <v>0</v>
      </c>
    </row>
    <row r="1638" spans="1:12" x14ac:dyDescent="0.3">
      <c r="A1638">
        <v>1637</v>
      </c>
      <c r="B1638" t="s">
        <v>1652</v>
      </c>
      <c r="C1638">
        <v>103.55</v>
      </c>
      <c r="D1638">
        <v>5.0499999999999996E-2</v>
      </c>
      <c r="E1638" s="10">
        <f t="shared" si="178"/>
        <v>-1.0566861050415662E-2</v>
      </c>
      <c r="F1638">
        <f t="shared" si="179"/>
        <v>0.98948877209746766</v>
      </c>
      <c r="G1638">
        <f t="shared" si="180"/>
        <v>102.68211165357279</v>
      </c>
      <c r="H1638">
        <f t="shared" si="181"/>
        <v>1.7927991827655958E-2</v>
      </c>
      <c r="J1638" s="18">
        <f t="shared" si="182"/>
        <v>-9.5755987087590899</v>
      </c>
      <c r="K1638">
        <f t="shared" si="183"/>
        <v>-0.34843098717963983</v>
      </c>
      <c r="L1638">
        <f t="shared" si="184"/>
        <v>0</v>
      </c>
    </row>
    <row r="1639" spans="1:12" x14ac:dyDescent="0.3">
      <c r="A1639">
        <v>1638</v>
      </c>
      <c r="B1639" t="s">
        <v>1653</v>
      </c>
      <c r="C1639">
        <v>103.25</v>
      </c>
      <c r="D1639">
        <v>5.074E-2</v>
      </c>
      <c r="E1639" s="10">
        <f t="shared" si="178"/>
        <v>-2.9013560004509482E-3</v>
      </c>
      <c r="F1639">
        <f t="shared" si="179"/>
        <v>0.99710284886528255</v>
      </c>
      <c r="G1639">
        <f t="shared" si="180"/>
        <v>102.38053075414477</v>
      </c>
      <c r="H1639">
        <f t="shared" si="181"/>
        <v>1.7044233436751075E-2</v>
      </c>
      <c r="J1639" s="18">
        <f t="shared" si="182"/>
        <v>-9.0768331200677714</v>
      </c>
      <c r="K1639">
        <f t="shared" si="183"/>
        <v>-4.6850087751622027E-2</v>
      </c>
      <c r="L1639">
        <f t="shared" si="184"/>
        <v>0</v>
      </c>
    </row>
    <row r="1640" spans="1:12" x14ac:dyDescent="0.3">
      <c r="A1640">
        <v>1639</v>
      </c>
      <c r="B1640" t="s">
        <v>1654</v>
      </c>
      <c r="C1640">
        <v>107</v>
      </c>
      <c r="D1640">
        <v>5.0679999999999996E-2</v>
      </c>
      <c r="E1640" s="10">
        <f t="shared" si="178"/>
        <v>3.5675602620763976E-2</v>
      </c>
      <c r="F1640">
        <f t="shared" si="179"/>
        <v>1.036319612590799</v>
      </c>
      <c r="G1640">
        <f t="shared" si="180"/>
        <v>106.10001296280034</v>
      </c>
      <c r="H1640">
        <f t="shared" si="181"/>
        <v>1.8126221922082908E-2</v>
      </c>
      <c r="J1640" s="18">
        <f t="shared" si="182"/>
        <v>-10.003736190494092</v>
      </c>
      <c r="K1640">
        <f t="shared" si="183"/>
        <v>-3.7663322964071853</v>
      </c>
      <c r="L1640">
        <f t="shared" si="184"/>
        <v>0</v>
      </c>
    </row>
    <row r="1641" spans="1:12" x14ac:dyDescent="0.3">
      <c r="A1641">
        <v>1640</v>
      </c>
      <c r="B1641" t="s">
        <v>1655</v>
      </c>
      <c r="C1641">
        <v>108.2</v>
      </c>
      <c r="D1641">
        <v>5.0780000000000006E-2</v>
      </c>
      <c r="E1641" s="10">
        <f t="shared" si="178"/>
        <v>1.1152531950475107E-2</v>
      </c>
      <c r="F1641">
        <f t="shared" si="179"/>
        <v>1.0112149532710282</v>
      </c>
      <c r="G1641">
        <f t="shared" si="180"/>
        <v>107.28813149980741</v>
      </c>
      <c r="H1641">
        <f t="shared" si="181"/>
        <v>1.8087254506461516E-2</v>
      </c>
      <c r="J1641" s="18">
        <f t="shared" si="182"/>
        <v>-10.094012355922576</v>
      </c>
      <c r="K1641">
        <f t="shared" si="183"/>
        <v>-4.9544508334142563</v>
      </c>
      <c r="L1641">
        <f t="shared" si="184"/>
        <v>0</v>
      </c>
    </row>
    <row r="1642" spans="1:12" x14ac:dyDescent="0.3">
      <c r="A1642">
        <v>1641</v>
      </c>
      <c r="B1642" t="s">
        <v>1656</v>
      </c>
      <c r="C1642">
        <v>107.35</v>
      </c>
      <c r="D1642">
        <v>5.0880000000000002E-2</v>
      </c>
      <c r="E1642" s="10">
        <f t="shared" si="178"/>
        <v>-7.8868420875911564E-3</v>
      </c>
      <c r="F1642">
        <f t="shared" si="179"/>
        <v>0.99214417744916816</v>
      </c>
      <c r="G1642">
        <f t="shared" si="180"/>
        <v>106.44352090346898</v>
      </c>
      <c r="H1642">
        <f t="shared" si="181"/>
        <v>1.8199302354890354E-2</v>
      </c>
      <c r="J1642" s="18">
        <f t="shared" si="182"/>
        <v>-10.076587313345675</v>
      </c>
      <c r="K1642">
        <f t="shared" si="183"/>
        <v>-4.1098402370758294</v>
      </c>
      <c r="L1642">
        <f t="shared" si="184"/>
        <v>0</v>
      </c>
    </row>
    <row r="1643" spans="1:12" x14ac:dyDescent="0.3">
      <c r="A1643">
        <v>1642</v>
      </c>
      <c r="B1643" t="s">
        <v>1657</v>
      </c>
      <c r="C1643">
        <v>107.05</v>
      </c>
      <c r="D1643">
        <v>5.0770000000000003E-2</v>
      </c>
      <c r="E1643" s="10">
        <f t="shared" si="178"/>
        <v>-2.7985092890981896E-3</v>
      </c>
      <c r="F1643">
        <f t="shared" si="179"/>
        <v>0.99720540288775039</v>
      </c>
      <c r="G1643">
        <f t="shared" si="180"/>
        <v>106.14800017616571</v>
      </c>
      <c r="H1643">
        <f t="shared" si="181"/>
        <v>1.8199847005002191E-2</v>
      </c>
      <c r="J1643" s="18">
        <f t="shared" si="182"/>
        <v>-10.048912258965707</v>
      </c>
      <c r="K1643">
        <f t="shared" si="183"/>
        <v>-4.5334697065658958</v>
      </c>
      <c r="L1643">
        <f t="shared" si="184"/>
        <v>0</v>
      </c>
    </row>
    <row r="1644" spans="1:12" x14ac:dyDescent="0.3">
      <c r="A1644">
        <v>1643</v>
      </c>
      <c r="B1644" t="s">
        <v>1658</v>
      </c>
      <c r="C1644">
        <v>106.2</v>
      </c>
      <c r="D1644">
        <v>5.0750000000000003E-2</v>
      </c>
      <c r="E1644" s="10">
        <f t="shared" si="178"/>
        <v>-7.9719062278532943E-3</v>
      </c>
      <c r="F1644">
        <f t="shared" si="179"/>
        <v>0.99205978514712756</v>
      </c>
      <c r="G1644">
        <f t="shared" si="180"/>
        <v>105.30551326635673</v>
      </c>
      <c r="H1644">
        <f t="shared" si="181"/>
        <v>1.762479686271427E-2</v>
      </c>
      <c r="J1644" s="18">
        <f t="shared" si="182"/>
        <v>-9.6541652871552479</v>
      </c>
      <c r="K1644">
        <f t="shared" si="183"/>
        <v>-5.8748649281409797</v>
      </c>
      <c r="L1644">
        <f t="shared" si="184"/>
        <v>0</v>
      </c>
    </row>
    <row r="1645" spans="1:12" x14ac:dyDescent="0.3">
      <c r="A1645">
        <v>1644</v>
      </c>
      <c r="B1645" t="s">
        <v>1659</v>
      </c>
      <c r="C1645">
        <v>103.2</v>
      </c>
      <c r="D1645">
        <v>5.058E-2</v>
      </c>
      <c r="E1645" s="10">
        <f t="shared" si="178"/>
        <v>-2.8655255760376062E-2</v>
      </c>
      <c r="F1645">
        <f t="shared" si="179"/>
        <v>0.97175141242937857</v>
      </c>
      <c r="G1645">
        <f t="shared" si="180"/>
        <v>102.33368066639315</v>
      </c>
      <c r="H1645">
        <f t="shared" si="181"/>
        <v>1.8333890022470066E-2</v>
      </c>
      <c r="J1645" s="18">
        <f t="shared" si="182"/>
        <v>-9.759166270031109</v>
      </c>
      <c r="K1645">
        <f t="shared" si="183"/>
        <v>-3.0453528340241434</v>
      </c>
      <c r="L1645">
        <f t="shared" si="184"/>
        <v>0</v>
      </c>
    </row>
    <row r="1646" spans="1:12" x14ac:dyDescent="0.3">
      <c r="A1646">
        <v>1645</v>
      </c>
      <c r="B1646" t="s">
        <v>1660</v>
      </c>
      <c r="C1646">
        <v>103.3</v>
      </c>
      <c r="D1646">
        <v>5.0620000000000005E-2</v>
      </c>
      <c r="E1646" s="10">
        <f t="shared" si="178"/>
        <v>9.6852307813050521E-4</v>
      </c>
      <c r="F1646">
        <f t="shared" si="179"/>
        <v>1.000968992248062</v>
      </c>
      <c r="G1646">
        <f t="shared" si="180"/>
        <v>102.43215832634274</v>
      </c>
      <c r="H1646">
        <f t="shared" si="181"/>
        <v>1.8334617575526652E-2</v>
      </c>
      <c r="J1646" s="18">
        <f t="shared" si="182"/>
        <v>-9.7689453531890749</v>
      </c>
      <c r="K1646">
        <f t="shared" si="183"/>
        <v>-3.1438304939737378</v>
      </c>
      <c r="L1646">
        <f t="shared" si="184"/>
        <v>0</v>
      </c>
    </row>
    <row r="1647" spans="1:12" x14ac:dyDescent="0.3">
      <c r="A1647">
        <v>1646</v>
      </c>
      <c r="B1647" t="s">
        <v>1661</v>
      </c>
      <c r="C1647">
        <v>103.35</v>
      </c>
      <c r="D1647">
        <v>5.0410000000000003E-2</v>
      </c>
      <c r="E1647" s="10">
        <f t="shared" si="178"/>
        <v>4.8391000218447774E-4</v>
      </c>
      <c r="F1647">
        <f t="shared" si="179"/>
        <v>1.000484027105518</v>
      </c>
      <c r="G1647">
        <f t="shared" si="180"/>
        <v>102.48532519105956</v>
      </c>
      <c r="H1647">
        <f t="shared" si="181"/>
        <v>1.8318915057021778E-2</v>
      </c>
      <c r="J1647" s="18">
        <f t="shared" si="182"/>
        <v>-9.7656450040171716</v>
      </c>
      <c r="K1647">
        <f t="shared" si="183"/>
        <v>-3.3464419948221149</v>
      </c>
      <c r="L1647">
        <f t="shared" si="184"/>
        <v>0</v>
      </c>
    </row>
    <row r="1648" spans="1:12" x14ac:dyDescent="0.3">
      <c r="A1648">
        <v>1647</v>
      </c>
      <c r="B1648" t="s">
        <v>1662</v>
      </c>
      <c r="C1648">
        <v>104</v>
      </c>
      <c r="D1648">
        <v>5.0300000000000004E-2</v>
      </c>
      <c r="E1648" s="10">
        <f t="shared" si="178"/>
        <v>6.269613013595395E-3</v>
      </c>
      <c r="F1648">
        <f t="shared" si="179"/>
        <v>1.0062893081761006</v>
      </c>
      <c r="G1648">
        <f t="shared" si="180"/>
        <v>103.1317777166404</v>
      </c>
      <c r="H1648">
        <f t="shared" si="181"/>
        <v>1.8318879717382774E-2</v>
      </c>
      <c r="J1648" s="18">
        <f t="shared" si="182"/>
        <v>-9.82722536141058</v>
      </c>
      <c r="K1648">
        <f t="shared" si="183"/>
        <v>-5.2862586260984585</v>
      </c>
      <c r="L1648">
        <f t="shared" si="184"/>
        <v>0</v>
      </c>
    </row>
    <row r="1649" spans="1:12" x14ac:dyDescent="0.3">
      <c r="A1649">
        <v>1648</v>
      </c>
      <c r="B1649" t="s">
        <v>1663</v>
      </c>
      <c r="C1649">
        <v>103.4</v>
      </c>
      <c r="D1649">
        <v>4.9850000000000005E-2</v>
      </c>
      <c r="E1649" s="10">
        <f t="shared" si="178"/>
        <v>-5.7859370670438875E-3</v>
      </c>
      <c r="F1649">
        <f t="shared" si="179"/>
        <v>0.99423076923076925</v>
      </c>
      <c r="G1649">
        <f t="shared" si="180"/>
        <v>102.54447723874587</v>
      </c>
      <c r="H1649">
        <f t="shared" si="181"/>
        <v>1.8364837300627167E-2</v>
      </c>
      <c r="J1649" s="18">
        <f t="shared" si="182"/>
        <v>-9.7957763528722879</v>
      </c>
      <c r="K1649">
        <f t="shared" si="183"/>
        <v>-4.6989581482039284</v>
      </c>
      <c r="L1649">
        <f t="shared" si="184"/>
        <v>0</v>
      </c>
    </row>
    <row r="1650" spans="1:12" x14ac:dyDescent="0.3">
      <c r="A1650">
        <v>1649</v>
      </c>
      <c r="B1650" t="s">
        <v>1664</v>
      </c>
      <c r="C1650">
        <v>106.45</v>
      </c>
      <c r="D1650">
        <v>4.9640000000000004E-2</v>
      </c>
      <c r="E1650" s="10">
        <f t="shared" si="178"/>
        <v>2.9070429265159688E-2</v>
      </c>
      <c r="F1650">
        <f t="shared" si="179"/>
        <v>1.0294970986460348</v>
      </c>
      <c r="G1650">
        <f t="shared" si="180"/>
        <v>105.57293678758812</v>
      </c>
      <c r="H1650">
        <f t="shared" si="181"/>
        <v>1.8618130409269257E-2</v>
      </c>
      <c r="J1650" s="18">
        <f t="shared" si="182"/>
        <v>-10.224172573621424</v>
      </c>
      <c r="K1650">
        <f t="shared" si="183"/>
        <v>-7.7274176970461781</v>
      </c>
      <c r="L1650">
        <f t="shared" si="184"/>
        <v>0</v>
      </c>
    </row>
    <row r="1651" spans="1:12" x14ac:dyDescent="0.3">
      <c r="A1651">
        <v>1650</v>
      </c>
      <c r="B1651" t="s">
        <v>1665</v>
      </c>
      <c r="C1651">
        <v>106.25</v>
      </c>
      <c r="D1651">
        <v>4.947E-2</v>
      </c>
      <c r="E1651" s="10">
        <f t="shared" si="178"/>
        <v>-1.8805835349622534E-3</v>
      </c>
      <c r="F1651">
        <f t="shared" si="179"/>
        <v>0.99812118365429781</v>
      </c>
      <c r="G1651">
        <f t="shared" si="180"/>
        <v>105.37757028381553</v>
      </c>
      <c r="H1651">
        <f t="shared" si="181"/>
        <v>1.8601314642557147E-2</v>
      </c>
      <c r="J1651" s="18">
        <f t="shared" si="182"/>
        <v>-10.196035062374584</v>
      </c>
      <c r="K1651">
        <f t="shared" si="183"/>
        <v>-7.5320511932735883</v>
      </c>
      <c r="L1651">
        <f t="shared" si="184"/>
        <v>0</v>
      </c>
    </row>
    <row r="1652" spans="1:12" x14ac:dyDescent="0.3">
      <c r="A1652">
        <v>1651</v>
      </c>
      <c r="B1652" t="s">
        <v>1666</v>
      </c>
      <c r="C1652">
        <v>103.5</v>
      </c>
      <c r="D1652">
        <v>4.947E-2</v>
      </c>
      <c r="E1652" s="10">
        <f t="shared" si="178"/>
        <v>-2.6223195099102443E-2</v>
      </c>
      <c r="F1652">
        <f t="shared" si="179"/>
        <v>0.97411764705882353</v>
      </c>
      <c r="G1652">
        <f t="shared" si="180"/>
        <v>102.65015081764619</v>
      </c>
      <c r="H1652">
        <f t="shared" si="181"/>
        <v>1.9385641400300378E-2</v>
      </c>
      <c r="J1652" s="18">
        <f t="shared" si="182"/>
        <v>-10.350927511625548</v>
      </c>
      <c r="K1652">
        <f t="shared" si="183"/>
        <v>-4.8046317271042511</v>
      </c>
      <c r="L1652">
        <f t="shared" si="184"/>
        <v>0</v>
      </c>
    </row>
    <row r="1653" spans="1:12" x14ac:dyDescent="0.3">
      <c r="A1653">
        <v>1652</v>
      </c>
      <c r="B1653" t="s">
        <v>1667</v>
      </c>
      <c r="C1653">
        <v>102.45</v>
      </c>
      <c r="D1653">
        <v>4.913E-2</v>
      </c>
      <c r="E1653" s="10">
        <f t="shared" si="178"/>
        <v>-1.0196738020514981E-2</v>
      </c>
      <c r="F1653">
        <f t="shared" si="179"/>
        <v>0.98985507246376814</v>
      </c>
      <c r="G1653">
        <f t="shared" si="180"/>
        <v>101.61453046959981</v>
      </c>
      <c r="H1653">
        <f t="shared" si="181"/>
        <v>1.9411958069983186E-2</v>
      </c>
      <c r="J1653" s="18">
        <f t="shared" si="182"/>
        <v>-10.260408692210664</v>
      </c>
      <c r="K1653">
        <f t="shared" si="183"/>
        <v>-3.7690113790578721</v>
      </c>
      <c r="L1653">
        <f t="shared" si="184"/>
        <v>0</v>
      </c>
    </row>
    <row r="1654" spans="1:12" x14ac:dyDescent="0.3">
      <c r="A1654">
        <v>1653</v>
      </c>
      <c r="B1654" t="s">
        <v>1668</v>
      </c>
      <c r="C1654">
        <v>100.25</v>
      </c>
      <c r="D1654">
        <v>4.9240000000000006E-2</v>
      </c>
      <c r="E1654" s="10">
        <f t="shared" si="178"/>
        <v>-2.1707808498230195E-2</v>
      </c>
      <c r="F1654">
        <f t="shared" si="179"/>
        <v>0.9785261102977062</v>
      </c>
      <c r="G1654">
        <f t="shared" si="180"/>
        <v>99.430648338215747</v>
      </c>
      <c r="H1654">
        <f t="shared" si="181"/>
        <v>1.9299328703359635E-2</v>
      </c>
      <c r="J1654" s="18">
        <f t="shared" si="182"/>
        <v>-9.9816416644110628</v>
      </c>
      <c r="K1654">
        <f t="shared" si="183"/>
        <v>-1.5851292476738053</v>
      </c>
      <c r="L1654">
        <f t="shared" si="184"/>
        <v>0</v>
      </c>
    </row>
    <row r="1655" spans="1:12" x14ac:dyDescent="0.3">
      <c r="A1655">
        <v>1654</v>
      </c>
      <c r="B1655" t="s">
        <v>1669</v>
      </c>
      <c r="C1655">
        <v>100.1</v>
      </c>
      <c r="D1655">
        <v>4.8849999999999998E-2</v>
      </c>
      <c r="E1655" s="10">
        <f t="shared" si="178"/>
        <v>-1.4973798655037282E-3</v>
      </c>
      <c r="F1655">
        <f t="shared" si="179"/>
        <v>0.99850374064837899</v>
      </c>
      <c r="G1655">
        <f t="shared" si="180"/>
        <v>99.288327832369006</v>
      </c>
      <c r="H1655">
        <f t="shared" si="181"/>
        <v>1.930158024299964E-2</v>
      </c>
      <c r="J1655" s="18">
        <f t="shared" si="182"/>
        <v>-9.9685172295631492</v>
      </c>
      <c r="K1655">
        <f t="shared" si="183"/>
        <v>-1.442808741827065</v>
      </c>
      <c r="L1655">
        <f t="shared" si="184"/>
        <v>0</v>
      </c>
    </row>
    <row r="1656" spans="1:12" x14ac:dyDescent="0.3">
      <c r="A1656">
        <v>1655</v>
      </c>
      <c r="B1656" t="s">
        <v>1670</v>
      </c>
      <c r="C1656">
        <v>100.5</v>
      </c>
      <c r="D1656">
        <v>4.8849999999999998E-2</v>
      </c>
      <c r="E1656" s="10">
        <f t="shared" si="178"/>
        <v>3.9880411779556271E-3</v>
      </c>
      <c r="F1656">
        <f t="shared" si="179"/>
        <v>1.0039960039960041</v>
      </c>
      <c r="G1656">
        <f t="shared" si="180"/>
        <v>99.685084387143718</v>
      </c>
      <c r="H1656">
        <f t="shared" si="181"/>
        <v>1.9201786401809168E-2</v>
      </c>
      <c r="J1656" s="18">
        <f t="shared" si="182"/>
        <v>-9.9566058649731204</v>
      </c>
      <c r="K1656">
        <f t="shared" si="183"/>
        <v>-1.8395652966017764</v>
      </c>
      <c r="L1656">
        <f t="shared" si="184"/>
        <v>0</v>
      </c>
    </row>
    <row r="1657" spans="1:12" x14ac:dyDescent="0.3">
      <c r="A1657">
        <v>1656</v>
      </c>
      <c r="B1657" t="s">
        <v>1671</v>
      </c>
      <c r="C1657">
        <v>99.95</v>
      </c>
      <c r="D1657">
        <v>4.8890000000000003E-2</v>
      </c>
      <c r="E1657" s="10">
        <f t="shared" si="178"/>
        <v>-5.4876665527213353E-3</v>
      </c>
      <c r="F1657">
        <f t="shared" si="179"/>
        <v>0.99452736318407964</v>
      </c>
      <c r="G1657">
        <f t="shared" si="180"/>
        <v>99.138883196237444</v>
      </c>
      <c r="H1657">
        <f t="shared" si="181"/>
        <v>1.6435734852852293E-2</v>
      </c>
      <c r="J1657" s="18">
        <f t="shared" si="182"/>
        <v>-8.4756428764495837</v>
      </c>
      <c r="K1657">
        <f t="shared" si="183"/>
        <v>-1.2933641056955025</v>
      </c>
      <c r="L1657">
        <f t="shared" si="184"/>
        <v>0</v>
      </c>
    </row>
    <row r="1658" spans="1:12" x14ac:dyDescent="0.3">
      <c r="A1658">
        <v>1657</v>
      </c>
      <c r="B1658" t="s">
        <v>1672</v>
      </c>
      <c r="C1658">
        <v>98.65</v>
      </c>
      <c r="D1658">
        <v>4.913E-2</v>
      </c>
      <c r="E1658" s="10">
        <f t="shared" si="178"/>
        <v>-1.3091828477784683E-2</v>
      </c>
      <c r="F1658">
        <f t="shared" si="179"/>
        <v>0.98699349674837422</v>
      </c>
      <c r="G1658">
        <f t="shared" si="180"/>
        <v>97.845519090541941</v>
      </c>
      <c r="H1658">
        <f t="shared" si="181"/>
        <v>1.6043004593062141E-2</v>
      </c>
      <c r="J1658" s="18">
        <f t="shared" si="182"/>
        <v>-8.1651872745025944</v>
      </c>
      <c r="K1658">
        <f t="shared" si="183"/>
        <v>0.54469488299751845</v>
      </c>
      <c r="L1658">
        <f t="shared" si="184"/>
        <v>0</v>
      </c>
    </row>
    <row r="1659" spans="1:12" x14ac:dyDescent="0.3">
      <c r="A1659">
        <v>1658</v>
      </c>
      <c r="B1659" t="s">
        <v>1673</v>
      </c>
      <c r="C1659">
        <v>99.2</v>
      </c>
      <c r="D1659">
        <v>4.9180000000000001E-2</v>
      </c>
      <c r="E1659" s="10">
        <f t="shared" si="178"/>
        <v>5.5597818222026798E-3</v>
      </c>
      <c r="F1659">
        <f t="shared" si="179"/>
        <v>1.0055752660922452</v>
      </c>
      <c r="G1659">
        <f t="shared" si="180"/>
        <v>98.39021397353946</v>
      </c>
      <c r="H1659">
        <f t="shared" si="181"/>
        <v>1.6104741496381123E-2</v>
      </c>
      <c r="J1659" s="18">
        <f t="shared" si="182"/>
        <v>-8.2422382453120466</v>
      </c>
      <c r="K1659">
        <f t="shared" si="183"/>
        <v>1.2374713699009305</v>
      </c>
      <c r="L1659">
        <f t="shared" si="184"/>
        <v>0</v>
      </c>
    </row>
    <row r="1660" spans="1:12" x14ac:dyDescent="0.3">
      <c r="A1660">
        <v>1659</v>
      </c>
      <c r="B1660" t="s">
        <v>1674</v>
      </c>
      <c r="C1660">
        <v>100.45</v>
      </c>
      <c r="D1660">
        <v>4.9320000000000003E-2</v>
      </c>
      <c r="E1660" s="10">
        <f t="shared" si="178"/>
        <v>1.2522076970116397E-2</v>
      </c>
      <c r="F1660">
        <f t="shared" si="179"/>
        <v>1.012600806451613</v>
      </c>
      <c r="G1660">
        <f t="shared" si="180"/>
        <v>99.62768534344039</v>
      </c>
      <c r="H1660">
        <f t="shared" si="181"/>
        <v>1.5982762040373397E-2</v>
      </c>
      <c r="J1660" s="18">
        <f t="shared" si="182"/>
        <v>-8.2826893787123002</v>
      </c>
      <c r="K1660">
        <f t="shared" si="183"/>
        <v>1.4904169845077746</v>
      </c>
      <c r="L1660">
        <f t="shared" si="184"/>
        <v>0</v>
      </c>
    </row>
    <row r="1661" spans="1:12" x14ac:dyDescent="0.3">
      <c r="A1661">
        <v>1660</v>
      </c>
      <c r="B1661" t="s">
        <v>1675</v>
      </c>
      <c r="C1661">
        <v>101.95</v>
      </c>
      <c r="D1661">
        <v>4.9160000000000002E-2</v>
      </c>
      <c r="E1661" s="10">
        <f t="shared" si="178"/>
        <v>1.4822405759520704E-2</v>
      </c>
      <c r="F1661">
        <f t="shared" si="179"/>
        <v>1.0149328023892483</v>
      </c>
      <c r="G1661">
        <f t="shared" si="180"/>
        <v>101.11810232794816</v>
      </c>
      <c r="H1661">
        <f t="shared" si="181"/>
        <v>1.6279371370734437E-2</v>
      </c>
      <c r="J1661" s="18">
        <f t="shared" si="182"/>
        <v>-8.5626075965995092</v>
      </c>
      <c r="K1661">
        <f t="shared" si="183"/>
        <v>1.5888271679760635</v>
      </c>
      <c r="L1661">
        <f t="shared" si="184"/>
        <v>0</v>
      </c>
    </row>
    <row r="1662" spans="1:12" x14ac:dyDescent="0.3">
      <c r="A1662">
        <v>1661</v>
      </c>
      <c r="B1662" t="s">
        <v>1676</v>
      </c>
      <c r="C1662">
        <v>103.55</v>
      </c>
      <c r="D1662">
        <v>4.9050000000000003E-2</v>
      </c>
      <c r="E1662" s="10">
        <f t="shared" si="178"/>
        <v>1.5572090821129019E-2</v>
      </c>
      <c r="F1662">
        <f t="shared" si="179"/>
        <v>1.0156939676311918</v>
      </c>
      <c r="G1662">
        <f t="shared" si="180"/>
        <v>102.70692949592423</v>
      </c>
      <c r="H1662">
        <f t="shared" si="181"/>
        <v>1.6538840618824817E-2</v>
      </c>
      <c r="J1662" s="18">
        <f t="shared" si="182"/>
        <v>-8.8357680884063274</v>
      </c>
      <c r="K1662">
        <f t="shared" si="183"/>
        <v>5.820224242910399E-3</v>
      </c>
      <c r="L1662">
        <f t="shared" si="184"/>
        <v>0</v>
      </c>
    </row>
    <row r="1663" spans="1:12" x14ac:dyDescent="0.3">
      <c r="A1663">
        <v>1662</v>
      </c>
      <c r="B1663" t="s">
        <v>1677</v>
      </c>
      <c r="C1663">
        <v>104.45</v>
      </c>
      <c r="D1663">
        <v>4.8869999999999997E-2</v>
      </c>
      <c r="E1663" s="10">
        <f t="shared" si="178"/>
        <v>8.6539001609817132E-3</v>
      </c>
      <c r="F1663">
        <f t="shared" si="179"/>
        <v>1.0086914534041527</v>
      </c>
      <c r="G1663">
        <f t="shared" si="180"/>
        <v>103.60271002260158</v>
      </c>
      <c r="H1663">
        <f t="shared" si="181"/>
        <v>1.6258524224502177E-2</v>
      </c>
      <c r="J1663" s="18">
        <f t="shared" si="182"/>
        <v>-8.7617677848569127</v>
      </c>
      <c r="K1663">
        <f t="shared" si="183"/>
        <v>-0.88996030243444579</v>
      </c>
      <c r="L1663">
        <f t="shared" si="184"/>
        <v>0</v>
      </c>
    </row>
    <row r="1664" spans="1:12" x14ac:dyDescent="0.3">
      <c r="A1664">
        <v>1663</v>
      </c>
      <c r="B1664" t="s">
        <v>1678</v>
      </c>
      <c r="C1664">
        <v>106.65</v>
      </c>
      <c r="D1664">
        <v>4.9070000000000003E-2</v>
      </c>
      <c r="E1664" s="10">
        <f t="shared" si="178"/>
        <v>2.0843956914784821E-2</v>
      </c>
      <c r="F1664">
        <f t="shared" si="179"/>
        <v>1.0210627094303495</v>
      </c>
      <c r="G1664">
        <f t="shared" si="180"/>
        <v>105.78133769664645</v>
      </c>
      <c r="H1664">
        <f t="shared" si="181"/>
        <v>1.6552424589172686E-2</v>
      </c>
      <c r="J1664" s="18">
        <f t="shared" si="182"/>
        <v>-9.1077305432833437</v>
      </c>
      <c r="K1664">
        <f t="shared" si="183"/>
        <v>-3.5868601390365598</v>
      </c>
      <c r="L1664">
        <f t="shared" si="184"/>
        <v>0</v>
      </c>
    </row>
    <row r="1665" spans="1:12" x14ac:dyDescent="0.3">
      <c r="A1665">
        <v>1664</v>
      </c>
      <c r="B1665" t="s">
        <v>1679</v>
      </c>
      <c r="C1665">
        <v>106.9</v>
      </c>
      <c r="D1665">
        <v>4.8750000000000002E-2</v>
      </c>
      <c r="E1665" s="10">
        <f t="shared" si="178"/>
        <v>2.3413731136400612E-3</v>
      </c>
      <c r="F1665">
        <f t="shared" si="179"/>
        <v>1.002344116268167</v>
      </c>
      <c r="G1665">
        <f t="shared" si="180"/>
        <v>106.03495649808691</v>
      </c>
      <c r="H1665">
        <f t="shared" si="181"/>
        <v>1.5144506619245209E-2</v>
      </c>
      <c r="J1665" s="18">
        <f t="shared" si="182"/>
        <v>-8.3530232938653288</v>
      </c>
      <c r="K1665">
        <f t="shared" si="183"/>
        <v>-4.0262382384207598</v>
      </c>
      <c r="L1665">
        <f t="shared" si="184"/>
        <v>0</v>
      </c>
    </row>
    <row r="1666" spans="1:12" x14ac:dyDescent="0.3">
      <c r="A1666">
        <v>1665</v>
      </c>
      <c r="B1666" t="s">
        <v>1680</v>
      </c>
      <c r="C1666">
        <v>106.9</v>
      </c>
      <c r="D1666">
        <v>4.8639999999999996E-2</v>
      </c>
      <c r="E1666" s="10">
        <f t="shared" si="178"/>
        <v>0</v>
      </c>
      <c r="F1666">
        <f t="shared" si="179"/>
        <v>1</v>
      </c>
      <c r="G1666">
        <f t="shared" si="180"/>
        <v>106.03690049010925</v>
      </c>
      <c r="H1666">
        <f t="shared" si="181"/>
        <v>1.4730985666282668E-2</v>
      </c>
      <c r="J1666" s="18">
        <f t="shared" si="182"/>
        <v>-8.1250928413375689</v>
      </c>
      <c r="K1666">
        <f t="shared" si="183"/>
        <v>-4.0281822304430932</v>
      </c>
      <c r="L1666">
        <f t="shared" si="184"/>
        <v>0</v>
      </c>
    </row>
    <row r="1667" spans="1:12" x14ac:dyDescent="0.3">
      <c r="A1667">
        <v>1666</v>
      </c>
      <c r="B1667" t="s">
        <v>1681</v>
      </c>
      <c r="C1667">
        <v>107.5</v>
      </c>
      <c r="D1667">
        <v>4.8430000000000001E-2</v>
      </c>
      <c r="E1667" s="10">
        <f t="shared" ref="E1667:E1730" si="185">LN(C1667/C1666)</f>
        <v>5.5970295367178133E-3</v>
      </c>
      <c r="F1667">
        <f t="shared" ref="F1667:F1730" si="186">C1667/C1666</f>
        <v>1.0056127221702524</v>
      </c>
      <c r="G1667">
        <f t="shared" ref="G1667:G1730" si="187">C1667*EXP(-2/12*D1667)</f>
        <v>106.63578833963318</v>
      </c>
      <c r="H1667">
        <f t="shared" si="181"/>
        <v>1.4442541638671104E-2</v>
      </c>
      <c r="J1667" s="18">
        <f t="shared" si="182"/>
        <v>-8.0109885844404403</v>
      </c>
      <c r="K1667">
        <f t="shared" si="183"/>
        <v>-4.6270700799670266</v>
      </c>
      <c r="L1667">
        <f t="shared" si="184"/>
        <v>0</v>
      </c>
    </row>
    <row r="1668" spans="1:12" x14ac:dyDescent="0.3">
      <c r="A1668">
        <v>1667</v>
      </c>
      <c r="B1668" t="s">
        <v>1682</v>
      </c>
      <c r="C1668">
        <v>107.65</v>
      </c>
      <c r="D1668">
        <v>4.8509999999999998E-2</v>
      </c>
      <c r="E1668" s="10">
        <f t="shared" si="185"/>
        <v>1.3943762426546218E-3</v>
      </c>
      <c r="F1668">
        <f t="shared" si="186"/>
        <v>1.0013953488372094</v>
      </c>
      <c r="G1668">
        <f t="shared" si="187"/>
        <v>106.78315867795686</v>
      </c>
      <c r="H1668">
        <f t="shared" si="181"/>
        <v>1.4279372474524635E-2</v>
      </c>
      <c r="J1668" s="18">
        <f t="shared" si="182"/>
        <v>-7.9314279992778136</v>
      </c>
      <c r="K1668">
        <f t="shared" si="183"/>
        <v>-4.774440418290709</v>
      </c>
      <c r="L1668">
        <f t="shared" si="184"/>
        <v>0</v>
      </c>
    </row>
    <row r="1669" spans="1:12" x14ac:dyDescent="0.3">
      <c r="A1669">
        <v>1668</v>
      </c>
      <c r="B1669" t="s">
        <v>1683</v>
      </c>
      <c r="C1669">
        <v>103.55</v>
      </c>
      <c r="D1669">
        <v>4.8710000000000003E-2</v>
      </c>
      <c r="E1669" s="10">
        <f t="shared" si="185"/>
        <v>-3.8830635968778907E-2</v>
      </c>
      <c r="F1669">
        <f t="shared" si="186"/>
        <v>0.9619136089177891</v>
      </c>
      <c r="G1669">
        <f t="shared" si="187"/>
        <v>102.71274972016714</v>
      </c>
      <c r="H1669">
        <f t="shared" si="181"/>
        <v>1.6041427302265175E-2</v>
      </c>
      <c r="J1669" s="18">
        <f t="shared" si="182"/>
        <v>-8.5705139062082463</v>
      </c>
      <c r="K1669">
        <f t="shared" si="183"/>
        <v>-1.6629353442270656</v>
      </c>
      <c r="L1669">
        <f t="shared" si="184"/>
        <v>0</v>
      </c>
    </row>
    <row r="1670" spans="1:12" x14ac:dyDescent="0.3">
      <c r="A1670">
        <v>1669</v>
      </c>
      <c r="B1670" t="s">
        <v>1684</v>
      </c>
      <c r="C1670">
        <v>104.25</v>
      </c>
      <c r="D1670">
        <v>4.8600000000000004E-2</v>
      </c>
      <c r="E1670" s="10">
        <f t="shared" si="185"/>
        <v>6.7372728373176578E-3</v>
      </c>
      <c r="F1670">
        <f t="shared" si="186"/>
        <v>1.0067600193143409</v>
      </c>
      <c r="G1670">
        <f t="shared" si="187"/>
        <v>103.40898570613079</v>
      </c>
      <c r="H1670">
        <f t="shared" si="181"/>
        <v>1.463677425670893E-2</v>
      </c>
      <c r="J1670" s="18">
        <f t="shared" si="182"/>
        <v>-7.8730526129642957</v>
      </c>
      <c r="K1670">
        <f t="shared" si="183"/>
        <v>-2.3591713301907191</v>
      </c>
      <c r="L1670">
        <f t="shared" si="184"/>
        <v>0</v>
      </c>
    </row>
    <row r="1671" spans="1:12" x14ac:dyDescent="0.3">
      <c r="A1671">
        <v>1670</v>
      </c>
      <c r="B1671" t="s">
        <v>1685</v>
      </c>
      <c r="C1671">
        <v>104.45</v>
      </c>
      <c r="D1671">
        <v>4.8949999999999994E-2</v>
      </c>
      <c r="E1671" s="10">
        <f t="shared" si="185"/>
        <v>1.9166273236639068E-3</v>
      </c>
      <c r="F1671">
        <f t="shared" si="186"/>
        <v>1.0019184652278177</v>
      </c>
      <c r="G1671">
        <f t="shared" si="187"/>
        <v>103.60132866234369</v>
      </c>
      <c r="H1671">
        <f t="shared" si="181"/>
        <v>1.4471421402778914E-2</v>
      </c>
      <c r="J1671" s="18">
        <f t="shared" si="182"/>
        <v>-7.7985886975539493</v>
      </c>
      <c r="K1671">
        <f t="shared" si="183"/>
        <v>-2.5515142864036164</v>
      </c>
      <c r="L1671">
        <f t="shared" si="184"/>
        <v>0</v>
      </c>
    </row>
    <row r="1672" spans="1:12" x14ac:dyDescent="0.3">
      <c r="A1672">
        <v>1671</v>
      </c>
      <c r="B1672" t="s">
        <v>1686</v>
      </c>
      <c r="C1672">
        <v>104.5</v>
      </c>
      <c r="D1672">
        <v>4.9000000000000002E-2</v>
      </c>
      <c r="E1672" s="10">
        <f t="shared" si="185"/>
        <v>4.7858340229076654E-4</v>
      </c>
      <c r="F1672">
        <f t="shared" si="186"/>
        <v>1.0004786979415987</v>
      </c>
      <c r="G1672">
        <f t="shared" si="187"/>
        <v>103.65005865103353</v>
      </c>
      <c r="H1672">
        <f t="shared" si="181"/>
        <v>1.4418145511821391E-2</v>
      </c>
      <c r="J1672" s="18">
        <f t="shared" si="182"/>
        <v>-7.7735331870467919</v>
      </c>
      <c r="K1672">
        <f t="shared" si="183"/>
        <v>-2.6572335205223965</v>
      </c>
      <c r="L1672">
        <f t="shared" si="184"/>
        <v>0</v>
      </c>
    </row>
    <row r="1673" spans="1:12" x14ac:dyDescent="0.3">
      <c r="A1673">
        <v>1672</v>
      </c>
      <c r="B1673" t="s">
        <v>1687</v>
      </c>
      <c r="C1673">
        <v>103.9</v>
      </c>
      <c r="D1673">
        <v>4.9080000000000006E-2</v>
      </c>
      <c r="E1673" s="10">
        <f t="shared" si="185"/>
        <v>-5.758173299683882E-3</v>
      </c>
      <c r="F1673">
        <f t="shared" si="186"/>
        <v>0.99425837320574173</v>
      </c>
      <c r="G1673">
        <f t="shared" si="187"/>
        <v>103.05356464036743</v>
      </c>
      <c r="H1673">
        <f t="shared" si="181"/>
        <v>1.4441712172594908E-2</v>
      </c>
      <c r="J1673" s="18">
        <f t="shared" si="182"/>
        <v>-7.7414302369066155</v>
      </c>
      <c r="K1673">
        <f t="shared" si="183"/>
        <v>-2.0607395098562904</v>
      </c>
      <c r="L1673">
        <f t="shared" si="184"/>
        <v>0</v>
      </c>
    </row>
    <row r="1674" spans="1:12" x14ac:dyDescent="0.3">
      <c r="A1674">
        <v>1673</v>
      </c>
      <c r="B1674" t="s">
        <v>1688</v>
      </c>
      <c r="C1674">
        <v>103.05</v>
      </c>
      <c r="D1674">
        <v>5.0019999999999995E-2</v>
      </c>
      <c r="E1674" s="10">
        <f t="shared" si="185"/>
        <v>-8.2145907687138087E-3</v>
      </c>
      <c r="F1674">
        <f t="shared" si="186"/>
        <v>0.99181905678537041</v>
      </c>
      <c r="G1674">
        <f t="shared" si="187"/>
        <v>102.19447755760989</v>
      </c>
      <c r="H1674">
        <f t="shared" si="181"/>
        <v>1.4445822083092428E-2</v>
      </c>
      <c r="J1674" s="18">
        <f t="shared" si="182"/>
        <v>-7.6790799655833117</v>
      </c>
      <c r="K1674">
        <f t="shared" si="183"/>
        <v>-1.2016524270987503</v>
      </c>
      <c r="L1674">
        <f t="shared" si="184"/>
        <v>0</v>
      </c>
    </row>
    <row r="1675" spans="1:12" x14ac:dyDescent="0.3">
      <c r="A1675">
        <v>1674</v>
      </c>
      <c r="B1675" t="s">
        <v>1689</v>
      </c>
      <c r="C1675">
        <v>102.85</v>
      </c>
      <c r="D1675">
        <v>4.9279999999999997E-2</v>
      </c>
      <c r="E1675" s="10">
        <f t="shared" si="185"/>
        <v>-1.9426912375018798E-3</v>
      </c>
      <c r="F1675">
        <f t="shared" si="186"/>
        <v>0.99805919456574477</v>
      </c>
      <c r="G1675">
        <f t="shared" si="187"/>
        <v>102.00871825966615</v>
      </c>
      <c r="H1675">
        <f t="shared" si="181"/>
        <v>1.3473162542640011E-2</v>
      </c>
      <c r="J1675" s="18">
        <f t="shared" si="182"/>
        <v>-7.1490171763290045</v>
      </c>
      <c r="K1675">
        <f t="shared" si="183"/>
        <v>-1.0158931291550175</v>
      </c>
      <c r="L1675">
        <f t="shared" si="184"/>
        <v>0</v>
      </c>
    </row>
    <row r="1676" spans="1:12" x14ac:dyDescent="0.3">
      <c r="A1676">
        <v>1675</v>
      </c>
      <c r="B1676" t="s">
        <v>1690</v>
      </c>
      <c r="C1676">
        <v>103.05</v>
      </c>
      <c r="D1676">
        <v>4.9840000000000002E-2</v>
      </c>
      <c r="E1676" s="10">
        <f t="shared" si="185"/>
        <v>1.9426912375018303E-3</v>
      </c>
      <c r="F1676">
        <f t="shared" si="186"/>
        <v>1.0019445794846864</v>
      </c>
      <c r="G1676">
        <f t="shared" si="187"/>
        <v>102.19754343792459</v>
      </c>
      <c r="H1676">
        <f t="shared" si="181"/>
        <v>1.3477033042146114E-2</v>
      </c>
      <c r="J1676" s="18">
        <f t="shared" si="182"/>
        <v>-7.164308034333609</v>
      </c>
      <c r="K1676">
        <f t="shared" si="183"/>
        <v>-1.204718307413458</v>
      </c>
      <c r="L1676">
        <f t="shared" si="184"/>
        <v>0</v>
      </c>
    </row>
    <row r="1677" spans="1:12" x14ac:dyDescent="0.3">
      <c r="A1677">
        <v>1676</v>
      </c>
      <c r="B1677" t="s">
        <v>1691</v>
      </c>
      <c r="C1677">
        <v>103.3</v>
      </c>
      <c r="D1677">
        <v>5.0039999999999994E-2</v>
      </c>
      <c r="E1677" s="10">
        <f t="shared" si="185"/>
        <v>2.423068789124818E-3</v>
      </c>
      <c r="F1677">
        <f t="shared" si="186"/>
        <v>1.002426006792819</v>
      </c>
      <c r="G1677">
        <f t="shared" si="187"/>
        <v>102.44206058024885</v>
      </c>
      <c r="H1677">
        <f t="shared" si="181"/>
        <v>1.348448299232149E-2</v>
      </c>
      <c r="J1677" s="18">
        <f t="shared" si="182"/>
        <v>-7.1854191319389065</v>
      </c>
      <c r="K1677">
        <f t="shared" si="183"/>
        <v>-1.4492354497377136</v>
      </c>
      <c r="L1677">
        <f t="shared" si="184"/>
        <v>0</v>
      </c>
    </row>
    <row r="1678" spans="1:12" x14ac:dyDescent="0.3">
      <c r="A1678">
        <v>1677</v>
      </c>
      <c r="B1678" t="s">
        <v>1692</v>
      </c>
      <c r="C1678">
        <v>104.05</v>
      </c>
      <c r="D1678">
        <v>5.0380000000000001E-2</v>
      </c>
      <c r="E1678" s="10">
        <f t="shared" si="185"/>
        <v>7.2341767140505419E-3</v>
      </c>
      <c r="F1678">
        <f t="shared" si="186"/>
        <v>1.0072604065827686</v>
      </c>
      <c r="G1678">
        <f t="shared" si="187"/>
        <v>103.17998455978203</v>
      </c>
      <c r="H1678">
        <f t="shared" si="181"/>
        <v>1.3501127073798726E-2</v>
      </c>
      <c r="J1678" s="18">
        <f t="shared" si="182"/>
        <v>-7.2461110256461811</v>
      </c>
      <c r="K1678">
        <f t="shared" si="183"/>
        <v>-2.187159429270892</v>
      </c>
      <c r="L1678">
        <f t="shared" si="184"/>
        <v>0</v>
      </c>
    </row>
    <row r="1679" spans="1:12" x14ac:dyDescent="0.3">
      <c r="A1679">
        <v>1678</v>
      </c>
      <c r="B1679" t="s">
        <v>1693</v>
      </c>
      <c r="C1679">
        <v>101.9</v>
      </c>
      <c r="D1679">
        <v>5.0270000000000002E-2</v>
      </c>
      <c r="E1679" s="10">
        <f t="shared" si="185"/>
        <v>-2.0879612610964222E-2</v>
      </c>
      <c r="F1679">
        <f t="shared" si="186"/>
        <v>0.97933685728015385</v>
      </c>
      <c r="G1679">
        <f t="shared" si="187"/>
        <v>101.04981437594007</v>
      </c>
      <c r="H1679">
        <f t="shared" si="181"/>
        <v>1.3996925004681481E-2</v>
      </c>
      <c r="J1679" s="18">
        <f t="shared" si="182"/>
        <v>-7.3571168927970101</v>
      </c>
      <c r="K1679">
        <f t="shared" si="183"/>
        <v>-5.6989245428937352E-2</v>
      </c>
      <c r="L1679">
        <f t="shared" si="184"/>
        <v>0</v>
      </c>
    </row>
    <row r="1680" spans="1:12" x14ac:dyDescent="0.3">
      <c r="A1680">
        <v>1679</v>
      </c>
      <c r="B1680" t="s">
        <v>1694</v>
      </c>
      <c r="C1680">
        <v>102.45</v>
      </c>
      <c r="D1680">
        <v>5.0570000000000004E-2</v>
      </c>
      <c r="E1680" s="10">
        <f t="shared" si="185"/>
        <v>5.3829344562295288E-3</v>
      </c>
      <c r="F1680">
        <f t="shared" si="186"/>
        <v>1.0053974484789008</v>
      </c>
      <c r="G1680">
        <f t="shared" si="187"/>
        <v>101.59014590855148</v>
      </c>
      <c r="H1680">
        <f t="shared" si="181"/>
        <v>1.2896952145640805E-2</v>
      </c>
      <c r="J1680" s="18">
        <f t="shared" si="182"/>
        <v>-6.8151932181171473</v>
      </c>
      <c r="K1680">
        <f t="shared" si="183"/>
        <v>-0.59732077804034134</v>
      </c>
      <c r="L1680">
        <f t="shared" si="184"/>
        <v>0</v>
      </c>
    </row>
    <row r="1681" spans="1:12" x14ac:dyDescent="0.3">
      <c r="A1681">
        <v>1680</v>
      </c>
      <c r="B1681" t="s">
        <v>1695</v>
      </c>
      <c r="C1681">
        <v>102.25</v>
      </c>
      <c r="D1681">
        <v>5.0770000000000003E-2</v>
      </c>
      <c r="E1681" s="10">
        <f t="shared" si="185"/>
        <v>-1.9540797619976343E-3</v>
      </c>
      <c r="F1681">
        <f t="shared" si="186"/>
        <v>0.99804782820888238</v>
      </c>
      <c r="G1681">
        <f t="shared" si="187"/>
        <v>101.3884448202984</v>
      </c>
      <c r="H1681">
        <f t="shared" si="181"/>
        <v>1.2897077796648681E-2</v>
      </c>
      <c r="J1681" s="18">
        <f t="shared" si="182"/>
        <v>-6.8017283308037673</v>
      </c>
      <c r="K1681">
        <f t="shared" si="183"/>
        <v>-0.39561968978726725</v>
      </c>
      <c r="L1681">
        <f t="shared" si="184"/>
        <v>0</v>
      </c>
    </row>
    <row r="1682" spans="1:12" x14ac:dyDescent="0.3">
      <c r="A1682">
        <v>1681</v>
      </c>
      <c r="B1682" t="s">
        <v>1696</v>
      </c>
      <c r="C1682">
        <v>101.85</v>
      </c>
      <c r="D1682">
        <v>5.0709999999999998E-2</v>
      </c>
      <c r="E1682" s="10">
        <f t="shared" si="185"/>
        <v>-3.9196522500963863E-3</v>
      </c>
      <c r="F1682">
        <f t="shared" si="186"/>
        <v>0.99608801955990212</v>
      </c>
      <c r="G1682">
        <f t="shared" si="187"/>
        <v>100.99282513051114</v>
      </c>
      <c r="H1682">
        <f t="shared" si="181"/>
        <v>1.2022806483187641E-2</v>
      </c>
      <c r="J1682" s="18">
        <f t="shared" si="182"/>
        <v>-6.3159092115355442</v>
      </c>
      <c r="K1682">
        <f t="shared" si="183"/>
        <v>0.19781083520773279</v>
      </c>
      <c r="L1682">
        <f t="shared" si="184"/>
        <v>0</v>
      </c>
    </row>
    <row r="1683" spans="1:12" x14ac:dyDescent="0.3">
      <c r="A1683">
        <v>1682</v>
      </c>
      <c r="B1683" t="s">
        <v>1697</v>
      </c>
      <c r="C1683">
        <v>102.05</v>
      </c>
      <c r="D1683">
        <v>5.074E-2</v>
      </c>
      <c r="E1683" s="10">
        <f t="shared" si="185"/>
        <v>1.9617465830389677E-3</v>
      </c>
      <c r="F1683">
        <f t="shared" si="186"/>
        <v>1.0019636720667648</v>
      </c>
      <c r="G1683">
        <f t="shared" si="187"/>
        <v>101.19063596571887</v>
      </c>
      <c r="H1683">
        <f t="shared" si="181"/>
        <v>1.1890102991828858E-2</v>
      </c>
      <c r="J1683" s="18">
        <f t="shared" si="182"/>
        <v>-6.2584306257497282</v>
      </c>
      <c r="K1683">
        <f t="shared" si="183"/>
        <v>4.7525160414686525</v>
      </c>
      <c r="L1683">
        <f t="shared" si="184"/>
        <v>0</v>
      </c>
    </row>
    <row r="1684" spans="1:12" x14ac:dyDescent="0.3">
      <c r="A1684">
        <v>1683</v>
      </c>
      <c r="B1684" t="s">
        <v>1698</v>
      </c>
      <c r="C1684">
        <v>106.85</v>
      </c>
      <c r="D1684">
        <v>5.074E-2</v>
      </c>
      <c r="E1684" s="10">
        <f t="shared" si="185"/>
        <v>4.5963092509302868E-2</v>
      </c>
      <c r="F1684">
        <f t="shared" si="186"/>
        <v>1.0470357667809898</v>
      </c>
      <c r="G1684">
        <f t="shared" si="187"/>
        <v>105.95021511942245</v>
      </c>
      <c r="H1684">
        <f t="shared" si="181"/>
        <v>1.3903909554258864E-2</v>
      </c>
      <c r="J1684" s="18">
        <f t="shared" si="182"/>
        <v>-7.6626374429817261</v>
      </c>
      <c r="K1684">
        <f t="shared" si="183"/>
        <v>-7.0631122349311681E-3</v>
      </c>
      <c r="L1684">
        <f t="shared" si="184"/>
        <v>0</v>
      </c>
    </row>
    <row r="1685" spans="1:12" x14ac:dyDescent="0.3">
      <c r="A1685">
        <v>1684</v>
      </c>
      <c r="B1685" t="s">
        <v>1699</v>
      </c>
      <c r="C1685">
        <v>107.15</v>
      </c>
      <c r="D1685">
        <v>5.0990000000000001E-2</v>
      </c>
      <c r="E1685" s="10">
        <f t="shared" si="185"/>
        <v>2.8037401544295714E-3</v>
      </c>
      <c r="F1685">
        <f t="shared" si="186"/>
        <v>1.0028076743097802</v>
      </c>
      <c r="G1685">
        <f t="shared" si="187"/>
        <v>106.24326192172254</v>
      </c>
      <c r="H1685">
        <f t="shared" si="181"/>
        <v>1.3887431886039416E-2</v>
      </c>
      <c r="J1685" s="18">
        <f t="shared" si="182"/>
        <v>-7.6747252781532698</v>
      </c>
      <c r="K1685">
        <f t="shared" si="183"/>
        <v>-0.3001099145350139</v>
      </c>
      <c r="L1685">
        <f t="shared" si="184"/>
        <v>0</v>
      </c>
    </row>
    <row r="1686" spans="1:12" x14ac:dyDescent="0.3">
      <c r="A1686">
        <v>1685</v>
      </c>
      <c r="B1686" t="s">
        <v>1700</v>
      </c>
      <c r="C1686">
        <v>106.85</v>
      </c>
      <c r="D1686">
        <v>5.1139999999999998E-2</v>
      </c>
      <c r="E1686" s="10">
        <f t="shared" si="185"/>
        <v>-2.8037401544295081E-3</v>
      </c>
      <c r="F1686">
        <f t="shared" si="186"/>
        <v>0.99720018665422294</v>
      </c>
      <c r="G1686">
        <f t="shared" si="187"/>
        <v>105.94315200718752</v>
      </c>
      <c r="H1686">
        <f t="shared" si="181"/>
        <v>1.3913770945597845E-2</v>
      </c>
      <c r="J1686" s="18">
        <f t="shared" si="182"/>
        <v>-7.6675610047817395</v>
      </c>
      <c r="K1686">
        <f t="shared" si="183"/>
        <v>0.7466575005816054</v>
      </c>
      <c r="L1686">
        <f t="shared" si="184"/>
        <v>0</v>
      </c>
    </row>
    <row r="1687" spans="1:12" x14ac:dyDescent="0.3">
      <c r="A1687">
        <v>1686</v>
      </c>
      <c r="B1687" t="s">
        <v>1701</v>
      </c>
      <c r="C1687">
        <v>107.6</v>
      </c>
      <c r="D1687">
        <v>5.0970000000000001E-2</v>
      </c>
      <c r="E1687" s="10">
        <f t="shared" si="185"/>
        <v>6.9946659625274047E-3</v>
      </c>
      <c r="F1687">
        <f t="shared" si="186"/>
        <v>1.0070191857744502</v>
      </c>
      <c r="G1687">
        <f t="shared" si="187"/>
        <v>106.68980950776913</v>
      </c>
      <c r="H1687">
        <f t="shared" si="181"/>
        <v>1.3867389392016581E-2</v>
      </c>
      <c r="J1687" s="18">
        <f t="shared" si="182"/>
        <v>-7.6958598635239479</v>
      </c>
      <c r="K1687">
        <f t="shared" si="183"/>
        <v>0.39786574114555151</v>
      </c>
      <c r="L1687">
        <f t="shared" si="184"/>
        <v>0</v>
      </c>
    </row>
    <row r="1688" spans="1:12" x14ac:dyDescent="0.3">
      <c r="A1688">
        <v>1687</v>
      </c>
      <c r="B1688" t="s">
        <v>1702</v>
      </c>
      <c r="C1688">
        <v>108</v>
      </c>
      <c r="D1688">
        <v>5.0900000000000001E-2</v>
      </c>
      <c r="E1688" s="10">
        <f t="shared" si="185"/>
        <v>3.7105793965357746E-3</v>
      </c>
      <c r="F1688">
        <f t="shared" si="186"/>
        <v>1.0037174721189592</v>
      </c>
      <c r="G1688">
        <f t="shared" si="187"/>
        <v>107.08767524891468</v>
      </c>
      <c r="H1688">
        <f t="shared" si="181"/>
        <v>1.3553443895586778E-2</v>
      </c>
      <c r="J1688" s="18">
        <f t="shared" si="182"/>
        <v>-7.5496819041272447</v>
      </c>
      <c r="K1688">
        <f t="shared" si="183"/>
        <v>3.0341937829234666E-3</v>
      </c>
      <c r="L1688">
        <f t="shared" si="184"/>
        <v>0</v>
      </c>
    </row>
    <row r="1689" spans="1:12" x14ac:dyDescent="0.3">
      <c r="A1689">
        <v>1688</v>
      </c>
      <c r="B1689" t="s">
        <v>1703</v>
      </c>
      <c r="C1689">
        <v>108</v>
      </c>
      <c r="D1689">
        <v>5.0730000000000004E-2</v>
      </c>
      <c r="E1689" s="10">
        <f t="shared" si="185"/>
        <v>0</v>
      </c>
      <c r="F1689">
        <f t="shared" si="186"/>
        <v>1</v>
      </c>
      <c r="G1689">
        <f t="shared" si="187"/>
        <v>107.0907094426976</v>
      </c>
      <c r="H1689">
        <f t="shared" si="181"/>
        <v>1.3555507233917675E-2</v>
      </c>
      <c r="J1689" s="18">
        <f t="shared" si="182"/>
        <v>-7.5510451898006243</v>
      </c>
      <c r="K1689">
        <f t="shared" si="183"/>
        <v>0.24878965284572985</v>
      </c>
      <c r="L1689">
        <f t="shared" si="184"/>
        <v>0</v>
      </c>
    </row>
    <row r="1690" spans="1:12" x14ac:dyDescent="0.3">
      <c r="A1690">
        <v>1689</v>
      </c>
      <c r="B1690" t="s">
        <v>1704</v>
      </c>
      <c r="C1690">
        <v>108.25</v>
      </c>
      <c r="D1690">
        <v>5.0679999999999996E-2</v>
      </c>
      <c r="E1690" s="10">
        <f t="shared" si="185"/>
        <v>2.3121397583796004E-3</v>
      </c>
      <c r="F1690">
        <f t="shared" si="186"/>
        <v>1.0023148148148149</v>
      </c>
      <c r="G1690">
        <f t="shared" si="187"/>
        <v>107.33949909554333</v>
      </c>
      <c r="H1690">
        <f t="shared" si="181"/>
        <v>1.3431463349824983E-2</v>
      </c>
      <c r="J1690" s="18">
        <f t="shared" si="182"/>
        <v>-7.4993288186704117</v>
      </c>
      <c r="K1690">
        <f t="shared" si="183"/>
        <v>0.39968812953758004</v>
      </c>
      <c r="L1690">
        <f t="shared" si="184"/>
        <v>0</v>
      </c>
    </row>
    <row r="1691" spans="1:12" x14ac:dyDescent="0.3">
      <c r="A1691">
        <v>1690</v>
      </c>
      <c r="B1691" t="s">
        <v>1705</v>
      </c>
      <c r="C1691">
        <v>108.65</v>
      </c>
      <c r="D1691">
        <v>5.0509999999999999E-2</v>
      </c>
      <c r="E1691" s="10">
        <f t="shared" si="185"/>
        <v>3.6883398198393649E-3</v>
      </c>
      <c r="F1691">
        <f t="shared" si="186"/>
        <v>1.0036951501154734</v>
      </c>
      <c r="G1691">
        <f t="shared" si="187"/>
        <v>107.73918722508091</v>
      </c>
      <c r="H1691">
        <f t="shared" si="181"/>
        <v>1.3231362136886122E-2</v>
      </c>
      <c r="J1691" s="18">
        <f t="shared" si="182"/>
        <v>-7.4151126229121322</v>
      </c>
      <c r="K1691">
        <f t="shared" si="183"/>
        <v>1.8831587797053118</v>
      </c>
      <c r="L1691">
        <f t="shared" si="184"/>
        <v>0</v>
      </c>
    </row>
    <row r="1692" spans="1:12" x14ac:dyDescent="0.3">
      <c r="A1692">
        <v>1691</v>
      </c>
      <c r="B1692" t="s">
        <v>1706</v>
      </c>
      <c r="C1692">
        <v>110.55</v>
      </c>
      <c r="D1692">
        <v>5.0560000000000001E-2</v>
      </c>
      <c r="E1692" s="10">
        <f t="shared" si="185"/>
        <v>1.7336200601016483E-2</v>
      </c>
      <c r="F1692">
        <f t="shared" si="186"/>
        <v>1.0174873446847674</v>
      </c>
      <c r="G1692">
        <f t="shared" si="187"/>
        <v>109.62234600478622</v>
      </c>
      <c r="H1692">
        <f t="shared" si="181"/>
        <v>1.3296958254280785E-2</v>
      </c>
      <c r="J1692" s="18">
        <f t="shared" si="182"/>
        <v>-7.5821242665038833</v>
      </c>
      <c r="K1692">
        <f t="shared" si="183"/>
        <v>1.8816406566409398</v>
      </c>
      <c r="L1692">
        <f t="shared" si="184"/>
        <v>0</v>
      </c>
    </row>
    <row r="1693" spans="1:12" x14ac:dyDescent="0.3">
      <c r="A1693">
        <v>1692</v>
      </c>
      <c r="B1693" t="s">
        <v>1707</v>
      </c>
      <c r="C1693">
        <v>112.45</v>
      </c>
      <c r="D1693">
        <v>5.0689999999999999E-2</v>
      </c>
      <c r="E1693" s="10">
        <f t="shared" si="185"/>
        <v>1.704077110186953E-2</v>
      </c>
      <c r="F1693">
        <f t="shared" si="186"/>
        <v>1.0171867933061964</v>
      </c>
      <c r="G1693">
        <f t="shared" si="187"/>
        <v>111.50398666142716</v>
      </c>
      <c r="H1693">
        <f t="shared" si="181"/>
        <v>1.3523979851132309E-2</v>
      </c>
      <c r="J1693" s="18">
        <f t="shared" si="182"/>
        <v>-7.8439426710271576</v>
      </c>
      <c r="K1693">
        <f t="shared" si="183"/>
        <v>0.49411364266939017</v>
      </c>
      <c r="L1693">
        <f t="shared" si="184"/>
        <v>0</v>
      </c>
    </row>
    <row r="1694" spans="1:12" x14ac:dyDescent="0.3">
      <c r="A1694">
        <v>1693</v>
      </c>
      <c r="B1694" t="s">
        <v>1708</v>
      </c>
      <c r="C1694">
        <v>113.2</v>
      </c>
      <c r="D1694">
        <v>5.0839999999999996E-2</v>
      </c>
      <c r="E1694" s="10">
        <f t="shared" si="185"/>
        <v>6.6474873637577779E-3</v>
      </c>
      <c r="F1694">
        <f t="shared" si="186"/>
        <v>1.0066696309470875</v>
      </c>
      <c r="G1694">
        <f t="shared" si="187"/>
        <v>112.24487094473743</v>
      </c>
      <c r="H1694">
        <f t="shared" si="181"/>
        <v>1.3100263575383136E-2</v>
      </c>
      <c r="J1694" s="18">
        <f t="shared" si="182"/>
        <v>-7.6486720329785891</v>
      </c>
      <c r="K1694">
        <f t="shared" si="183"/>
        <v>-0.24677064064087517</v>
      </c>
      <c r="L1694">
        <f t="shared" si="184"/>
        <v>0</v>
      </c>
    </row>
    <row r="1695" spans="1:12" x14ac:dyDescent="0.3">
      <c r="A1695">
        <v>1694</v>
      </c>
      <c r="B1695" t="s">
        <v>1709</v>
      </c>
      <c r="C1695">
        <v>112.95</v>
      </c>
      <c r="D1695">
        <v>5.0780000000000006E-2</v>
      </c>
      <c r="E1695" s="10">
        <f t="shared" si="185"/>
        <v>-2.2109228550702994E-3</v>
      </c>
      <c r="F1695">
        <f t="shared" si="186"/>
        <v>0.99779151943462896</v>
      </c>
      <c r="G1695">
        <f t="shared" si="187"/>
        <v>111.99810030409655</v>
      </c>
      <c r="H1695">
        <f t="shared" si="181"/>
        <v>1.312236122175881E-2</v>
      </c>
      <c r="J1695" s="18">
        <f t="shared" si="182"/>
        <v>-7.6447298939575203</v>
      </c>
      <c r="K1695">
        <f t="shared" si="183"/>
        <v>0.14948350504410257</v>
      </c>
      <c r="L1695">
        <f t="shared" si="184"/>
        <v>0</v>
      </c>
    </row>
    <row r="1696" spans="1:12" x14ac:dyDescent="0.3">
      <c r="A1696">
        <v>1695</v>
      </c>
      <c r="B1696" t="s">
        <v>1710</v>
      </c>
      <c r="C1696">
        <v>115.75</v>
      </c>
      <c r="D1696">
        <v>5.0930000000000003E-2</v>
      </c>
      <c r="E1696" s="10">
        <f t="shared" si="185"/>
        <v>2.4487450052331085E-2</v>
      </c>
      <c r="F1696">
        <f t="shared" si="186"/>
        <v>1.0247897299690127</v>
      </c>
      <c r="G1696">
        <f t="shared" si="187"/>
        <v>114.77163364097005</v>
      </c>
      <c r="H1696">
        <f t="shared" si="181"/>
        <v>1.3750825252872856E-2</v>
      </c>
      <c r="J1696" s="18">
        <f t="shared" si="182"/>
        <v>-8.2092376259147937</v>
      </c>
      <c r="K1696">
        <f t="shared" si="183"/>
        <v>-2.6240498318293959</v>
      </c>
      <c r="L1696">
        <f t="shared" si="184"/>
        <v>0</v>
      </c>
    </row>
    <row r="1697" spans="1:12" x14ac:dyDescent="0.3">
      <c r="A1697">
        <v>1696</v>
      </c>
      <c r="B1697" t="s">
        <v>1711</v>
      </c>
      <c r="C1697">
        <v>119.2</v>
      </c>
      <c r="D1697">
        <v>5.0900000000000001E-2</v>
      </c>
      <c r="E1697" s="10">
        <f t="shared" si="185"/>
        <v>2.9370061664905991E-2</v>
      </c>
      <c r="F1697">
        <f t="shared" si="186"/>
        <v>1.029805615550756</v>
      </c>
      <c r="G1697">
        <f t="shared" si="187"/>
        <v>118.19306379324658</v>
      </c>
      <c r="H1697">
        <f t="shared" ref="H1697:H1760" si="188">SQRT(_xlfn.VAR.S(E1668:E1697))</f>
        <v>1.4586067030321235E-2</v>
      </c>
      <c r="J1697" s="18">
        <f t="shared" ref="J1697:J1760" si="189">-G1697*$P$3*$Q$3*H1697</f>
        <v>-8.9674651215192824</v>
      </c>
      <c r="K1697">
        <f t="shared" si="183"/>
        <v>-6.0454799841059241</v>
      </c>
      <c r="L1697">
        <f t="shared" si="184"/>
        <v>0</v>
      </c>
    </row>
    <row r="1698" spans="1:12" x14ac:dyDescent="0.3">
      <c r="A1698">
        <v>1697</v>
      </c>
      <c r="B1698" t="s">
        <v>1712</v>
      </c>
      <c r="C1698">
        <v>115.85</v>
      </c>
      <c r="D1698">
        <v>5.0900000000000001E-2</v>
      </c>
      <c r="E1698" s="10">
        <f t="shared" si="185"/>
        <v>-2.8506503752864211E-2</v>
      </c>
      <c r="F1698">
        <f t="shared" si="186"/>
        <v>0.97189597315436238</v>
      </c>
      <c r="G1698">
        <f t="shared" si="187"/>
        <v>114.87136275543301</v>
      </c>
      <c r="H1698">
        <f t="shared" si="188"/>
        <v>1.5709279822398912E-2</v>
      </c>
      <c r="J1698" s="18">
        <f t="shared" si="189"/>
        <v>-9.3865835365076862</v>
      </c>
      <c r="K1698">
        <f t="shared" ref="K1698:K1761" si="190">+MIN(G1699-G1698,G1700-G1698,G1701-G1698,G1702-G1698,G1703-G1698,G1704-G1698,G1705-G1698,G1706-G1698,G1707-G1698,G1708-G1698)</f>
        <v>-2.7237789462923558</v>
      </c>
      <c r="L1698">
        <f t="shared" ref="L1698:L1761" si="191">+IF(K1698&lt;J1698,1,0)</f>
        <v>0</v>
      </c>
    </row>
    <row r="1699" spans="1:12" x14ac:dyDescent="0.3">
      <c r="A1699">
        <v>1698</v>
      </c>
      <c r="B1699" t="s">
        <v>1713</v>
      </c>
      <c r="C1699">
        <v>115.15</v>
      </c>
      <c r="D1699">
        <v>5.074E-2</v>
      </c>
      <c r="E1699" s="10">
        <f t="shared" si="185"/>
        <v>-6.060624611690958E-3</v>
      </c>
      <c r="F1699">
        <f t="shared" si="186"/>
        <v>0.9939577039274925</v>
      </c>
      <c r="G1699">
        <f t="shared" si="187"/>
        <v>114.18032073936824</v>
      </c>
      <c r="H1699">
        <f t="shared" si="188"/>
        <v>1.3758259108284437E-2</v>
      </c>
      <c r="J1699" s="18">
        <f t="shared" si="189"/>
        <v>-8.1713581020535688</v>
      </c>
      <c r="K1699">
        <f t="shared" si="190"/>
        <v>-2.0327369302275855</v>
      </c>
      <c r="L1699">
        <f t="shared" si="191"/>
        <v>0</v>
      </c>
    </row>
    <row r="1700" spans="1:12" x14ac:dyDescent="0.3">
      <c r="A1700">
        <v>1699</v>
      </c>
      <c r="B1700" t="s">
        <v>1714</v>
      </c>
      <c r="C1700">
        <v>115.8</v>
      </c>
      <c r="D1700">
        <v>5.0730000000000004E-2</v>
      </c>
      <c r="E1700" s="10">
        <f t="shared" si="185"/>
        <v>5.6289388722006615E-3</v>
      </c>
      <c r="F1700">
        <f t="shared" si="186"/>
        <v>1.0056448111159357</v>
      </c>
      <c r="G1700">
        <f t="shared" si="187"/>
        <v>114.82503845800355</v>
      </c>
      <c r="H1700">
        <f t="shared" si="188"/>
        <v>1.3750861892973334E-2</v>
      </c>
      <c r="J1700" s="18">
        <f t="shared" si="189"/>
        <v>-8.2130793812059633</v>
      </c>
      <c r="K1700">
        <f t="shared" si="190"/>
        <v>-2.6774546488628914</v>
      </c>
      <c r="L1700">
        <f t="shared" si="191"/>
        <v>0</v>
      </c>
    </row>
    <row r="1701" spans="1:12" x14ac:dyDescent="0.3">
      <c r="A1701">
        <v>1700</v>
      </c>
      <c r="B1701" t="s">
        <v>1715</v>
      </c>
      <c r="C1701">
        <v>118.15</v>
      </c>
      <c r="D1701">
        <v>5.0770000000000003E-2</v>
      </c>
      <c r="E1701" s="10">
        <f t="shared" si="185"/>
        <v>2.0090438494021975E-2</v>
      </c>
      <c r="F1701">
        <f t="shared" si="186"/>
        <v>1.020293609671848</v>
      </c>
      <c r="G1701">
        <f t="shared" si="187"/>
        <v>117.15447193660887</v>
      </c>
      <c r="H1701">
        <f t="shared" si="188"/>
        <v>1.4075091465810798E-2</v>
      </c>
      <c r="J1701" s="18">
        <f t="shared" si="189"/>
        <v>-8.5772801897141484</v>
      </c>
      <c r="K1701">
        <f t="shared" si="190"/>
        <v>-5.0068881274682155</v>
      </c>
      <c r="L1701">
        <f t="shared" si="191"/>
        <v>0</v>
      </c>
    </row>
    <row r="1702" spans="1:12" x14ac:dyDescent="0.3">
      <c r="A1702">
        <v>1701</v>
      </c>
      <c r="B1702" t="s">
        <v>1716</v>
      </c>
      <c r="C1702">
        <v>116.5</v>
      </c>
      <c r="D1702">
        <v>5.076E-2</v>
      </c>
      <c r="E1702" s="10">
        <f t="shared" si="185"/>
        <v>-1.4063730627161672E-2</v>
      </c>
      <c r="F1702">
        <f t="shared" si="186"/>
        <v>0.98603470165044427</v>
      </c>
      <c r="G1702">
        <f t="shared" si="187"/>
        <v>115.51856731381454</v>
      </c>
      <c r="H1702">
        <f t="shared" si="188"/>
        <v>1.4449834676000663E-2</v>
      </c>
      <c r="J1702" s="18">
        <f t="shared" si="189"/>
        <v>-8.6826875472058944</v>
      </c>
      <c r="K1702">
        <f t="shared" si="190"/>
        <v>-3.3709835046738874</v>
      </c>
      <c r="L1702">
        <f t="shared" si="191"/>
        <v>0</v>
      </c>
    </row>
    <row r="1703" spans="1:12" x14ac:dyDescent="0.3">
      <c r="A1703">
        <v>1702</v>
      </c>
      <c r="B1703" t="s">
        <v>1717</v>
      </c>
      <c r="C1703">
        <v>113.1</v>
      </c>
      <c r="D1703">
        <v>5.074E-2</v>
      </c>
      <c r="E1703" s="10">
        <f t="shared" si="185"/>
        <v>-2.9618889883680589E-2</v>
      </c>
      <c r="F1703">
        <f t="shared" si="186"/>
        <v>0.97081545064377672</v>
      </c>
      <c r="G1703">
        <f t="shared" si="187"/>
        <v>112.14758380914066</v>
      </c>
      <c r="H1703">
        <f t="shared" si="188"/>
        <v>1.5595308280779225E-2</v>
      </c>
      <c r="J1703" s="18">
        <f t="shared" si="189"/>
        <v>-9.0975276869256714</v>
      </c>
      <c r="K1703">
        <f t="shared" si="190"/>
        <v>2.0376848513304822</v>
      </c>
      <c r="L1703">
        <f t="shared" si="191"/>
        <v>0</v>
      </c>
    </row>
    <row r="1704" spans="1:12" x14ac:dyDescent="0.3">
      <c r="A1704">
        <v>1703</v>
      </c>
      <c r="B1704" t="s">
        <v>1718</v>
      </c>
      <c r="C1704">
        <v>115.15</v>
      </c>
      <c r="D1704">
        <v>5.0479999999999997E-2</v>
      </c>
      <c r="E1704" s="10">
        <f t="shared" si="185"/>
        <v>1.7963243144619483E-2</v>
      </c>
      <c r="F1704">
        <f t="shared" si="186"/>
        <v>1.0181255526083113</v>
      </c>
      <c r="G1704">
        <f t="shared" si="187"/>
        <v>114.18526866047114</v>
      </c>
      <c r="H1704">
        <f t="shared" si="188"/>
        <v>1.5688216124614476E-2</v>
      </c>
      <c r="J1704" s="18">
        <f t="shared" si="189"/>
        <v>-9.318009358794562</v>
      </c>
      <c r="K1704">
        <f t="shared" si="190"/>
        <v>0.24809621204305188</v>
      </c>
      <c r="L1704">
        <f t="shared" si="191"/>
        <v>0</v>
      </c>
    </row>
    <row r="1705" spans="1:12" x14ac:dyDescent="0.3">
      <c r="A1705">
        <v>1704</v>
      </c>
      <c r="B1705" t="s">
        <v>1719</v>
      </c>
      <c r="C1705">
        <v>115.4</v>
      </c>
      <c r="D1705">
        <v>5.0469999999999994E-2</v>
      </c>
      <c r="E1705" s="10">
        <f t="shared" si="185"/>
        <v>2.1687278073049478E-3</v>
      </c>
      <c r="F1705">
        <f t="shared" si="186"/>
        <v>1.0021710811984368</v>
      </c>
      <c r="G1705">
        <f t="shared" si="187"/>
        <v>114.43336487251419</v>
      </c>
      <c r="H1705">
        <f t="shared" si="188"/>
        <v>1.5655140345457341E-2</v>
      </c>
      <c r="J1705" s="18">
        <f t="shared" si="189"/>
        <v>-9.3185670479153409</v>
      </c>
      <c r="K1705">
        <f t="shared" si="190"/>
        <v>0.14912548285995797</v>
      </c>
      <c r="L1705">
        <f t="shared" si="191"/>
        <v>0</v>
      </c>
    </row>
    <row r="1706" spans="1:12" x14ac:dyDescent="0.3">
      <c r="A1706">
        <v>1705</v>
      </c>
      <c r="B1706" t="s">
        <v>1720</v>
      </c>
      <c r="C1706">
        <v>115.55</v>
      </c>
      <c r="D1706">
        <v>5.0450000000000002E-2</v>
      </c>
      <c r="E1706" s="10">
        <f t="shared" si="185"/>
        <v>1.2989826463904247E-3</v>
      </c>
      <c r="F1706">
        <f t="shared" si="186"/>
        <v>1.0012998266897746</v>
      </c>
      <c r="G1706">
        <f t="shared" si="187"/>
        <v>114.58249035537415</v>
      </c>
      <c r="H1706">
        <f t="shared" si="188"/>
        <v>1.5658268112266335E-2</v>
      </c>
      <c r="J1706" s="18">
        <f t="shared" si="189"/>
        <v>-9.3325748707637448</v>
      </c>
      <c r="K1706">
        <f t="shared" si="190"/>
        <v>2.4351416642193868</v>
      </c>
      <c r="L1706">
        <f t="shared" si="191"/>
        <v>0</v>
      </c>
    </row>
    <row r="1707" spans="1:12" x14ac:dyDescent="0.3">
      <c r="A1707">
        <v>1706</v>
      </c>
      <c r="B1707" t="s">
        <v>1721</v>
      </c>
      <c r="C1707">
        <v>118</v>
      </c>
      <c r="D1707">
        <v>5.0160000000000003E-2</v>
      </c>
      <c r="E1707" s="10">
        <f t="shared" si="185"/>
        <v>2.098128774527503E-2</v>
      </c>
      <c r="F1707">
        <f t="shared" si="186"/>
        <v>1.0212029424491562</v>
      </c>
      <c r="G1707">
        <f t="shared" si="187"/>
        <v>117.01763201959353</v>
      </c>
      <c r="H1707">
        <f t="shared" si="188"/>
        <v>1.5964912899784009E-2</v>
      </c>
      <c r="J1707" s="18">
        <f t="shared" si="189"/>
        <v>-9.7175628800694032</v>
      </c>
      <c r="K1707">
        <f t="shared" si="190"/>
        <v>0.54463741511762009</v>
      </c>
      <c r="L1707">
        <f t="shared" si="191"/>
        <v>0</v>
      </c>
    </row>
    <row r="1708" spans="1:12" x14ac:dyDescent="0.3">
      <c r="A1708">
        <v>1707</v>
      </c>
      <c r="B1708" t="s">
        <v>1722</v>
      </c>
      <c r="C1708">
        <v>120.35</v>
      </c>
      <c r="D1708">
        <v>5.0259999999999999E-2</v>
      </c>
      <c r="E1708" s="10">
        <f t="shared" si="185"/>
        <v>1.9719539763416082E-2</v>
      </c>
      <c r="F1708">
        <f t="shared" si="186"/>
        <v>1.019915254237288</v>
      </c>
      <c r="G1708">
        <f t="shared" si="187"/>
        <v>119.34607879361999</v>
      </c>
      <c r="H1708">
        <f t="shared" si="188"/>
        <v>1.6201386473114209E-2</v>
      </c>
      <c r="J1708" s="18">
        <f t="shared" si="189"/>
        <v>-10.057726856187109</v>
      </c>
      <c r="K1708">
        <f t="shared" si="190"/>
        <v>-1.7838093589088402</v>
      </c>
      <c r="L1708">
        <f t="shared" si="191"/>
        <v>0</v>
      </c>
    </row>
    <row r="1709" spans="1:12" x14ac:dyDescent="0.3">
      <c r="A1709">
        <v>1708</v>
      </c>
      <c r="B1709" t="s">
        <v>1723</v>
      </c>
      <c r="C1709">
        <v>118.55</v>
      </c>
      <c r="D1709">
        <v>5.0199999999999995E-2</v>
      </c>
      <c r="E1709" s="10">
        <f t="shared" si="185"/>
        <v>-1.5069351717666454E-2</v>
      </c>
      <c r="F1709">
        <f t="shared" si="186"/>
        <v>0.98504362276692981</v>
      </c>
      <c r="G1709">
        <f t="shared" si="187"/>
        <v>117.56226943471115</v>
      </c>
      <c r="H1709">
        <f t="shared" si="188"/>
        <v>1.5915393174634848E-2</v>
      </c>
      <c r="J1709" s="18">
        <f t="shared" si="189"/>
        <v>-9.7325094409209321</v>
      </c>
      <c r="K1709">
        <f t="shared" si="190"/>
        <v>1.1416055047662894</v>
      </c>
      <c r="L1709">
        <f t="shared" si="191"/>
        <v>0</v>
      </c>
    </row>
    <row r="1710" spans="1:12" x14ac:dyDescent="0.3">
      <c r="A1710">
        <v>1709</v>
      </c>
      <c r="B1710" t="s">
        <v>1724</v>
      </c>
      <c r="C1710">
        <v>119.7</v>
      </c>
      <c r="D1710">
        <v>5.0140000000000004E-2</v>
      </c>
      <c r="E1710" s="10">
        <f t="shared" si="185"/>
        <v>9.6538000525129581E-3</v>
      </c>
      <c r="F1710">
        <f t="shared" si="186"/>
        <v>1.00970054829186</v>
      </c>
      <c r="G1710">
        <f t="shared" si="187"/>
        <v>118.70387493947744</v>
      </c>
      <c r="H1710">
        <f t="shared" si="188"/>
        <v>1.5937608217445321E-2</v>
      </c>
      <c r="J1710" s="18">
        <f t="shared" si="189"/>
        <v>-9.8407351488052868</v>
      </c>
      <c r="K1710">
        <f t="shared" si="190"/>
        <v>0.50040848655642378</v>
      </c>
      <c r="L1710">
        <f t="shared" si="191"/>
        <v>0</v>
      </c>
    </row>
    <row r="1711" spans="1:12" x14ac:dyDescent="0.3">
      <c r="A1711">
        <v>1710</v>
      </c>
      <c r="B1711" t="s">
        <v>1725</v>
      </c>
      <c r="C1711">
        <v>123.2</v>
      </c>
      <c r="D1711">
        <v>5.0019999999999995E-2</v>
      </c>
      <c r="E1711" s="10">
        <f t="shared" si="185"/>
        <v>2.8820438535491884E-2</v>
      </c>
      <c r="F1711">
        <f t="shared" si="186"/>
        <v>1.0292397660818713</v>
      </c>
      <c r="G1711">
        <f t="shared" si="187"/>
        <v>122.1771919951241</v>
      </c>
      <c r="H1711">
        <f t="shared" si="188"/>
        <v>1.6444453011551327E-2</v>
      </c>
      <c r="J1711" s="18">
        <f t="shared" si="189"/>
        <v>-10.450788827468839</v>
      </c>
      <c r="K1711">
        <f t="shared" si="190"/>
        <v>-2.9729085690902366</v>
      </c>
      <c r="L1711">
        <f t="shared" si="191"/>
        <v>0</v>
      </c>
    </row>
    <row r="1712" spans="1:12" x14ac:dyDescent="0.3">
      <c r="A1712">
        <v>1711</v>
      </c>
      <c r="B1712" t="s">
        <v>1726</v>
      </c>
      <c r="C1712">
        <v>120.2</v>
      </c>
      <c r="D1712">
        <v>4.9909999999999996E-2</v>
      </c>
      <c r="E1712" s="10">
        <f t="shared" si="185"/>
        <v>-2.4652028998312193E-2</v>
      </c>
      <c r="F1712">
        <f t="shared" si="186"/>
        <v>0.97564935064935066</v>
      </c>
      <c r="G1712">
        <f t="shared" si="187"/>
        <v>119.20428342603387</v>
      </c>
      <c r="H1712">
        <f t="shared" si="188"/>
        <v>1.72984255402494E-2</v>
      </c>
      <c r="J1712" s="18">
        <f t="shared" si="189"/>
        <v>-10.726003603356379</v>
      </c>
      <c r="K1712">
        <f t="shared" si="190"/>
        <v>0.51561023699188979</v>
      </c>
      <c r="L1712">
        <f t="shared" si="191"/>
        <v>0</v>
      </c>
    </row>
    <row r="1713" spans="1:12" x14ac:dyDescent="0.3">
      <c r="A1713">
        <v>1712</v>
      </c>
      <c r="B1713" t="s">
        <v>1727</v>
      </c>
      <c r="C1713">
        <v>123.4</v>
      </c>
      <c r="D1713">
        <v>4.9739999999999999E-2</v>
      </c>
      <c r="E1713" s="10">
        <f t="shared" si="185"/>
        <v>2.6274089370180213E-2</v>
      </c>
      <c r="F1713">
        <f t="shared" si="186"/>
        <v>1.0266222961730449</v>
      </c>
      <c r="G1713">
        <f t="shared" si="187"/>
        <v>122.38124258391521</v>
      </c>
      <c r="H1713">
        <f t="shared" si="188"/>
        <v>1.7690936454164658E-2</v>
      </c>
      <c r="J1713" s="18">
        <f t="shared" si="189"/>
        <v>-11.261731831808305</v>
      </c>
      <c r="K1713">
        <f t="shared" si="190"/>
        <v>-2.6613489208894521</v>
      </c>
      <c r="L1713">
        <f t="shared" si="191"/>
        <v>0</v>
      </c>
    </row>
    <row r="1714" spans="1:12" x14ac:dyDescent="0.3">
      <c r="A1714">
        <v>1713</v>
      </c>
      <c r="B1714" t="s">
        <v>1728</v>
      </c>
      <c r="C1714">
        <v>121.7</v>
      </c>
      <c r="D1714">
        <v>4.9729999999999996E-2</v>
      </c>
      <c r="E1714" s="10">
        <f t="shared" si="185"/>
        <v>-1.3872111477805996E-2</v>
      </c>
      <c r="F1714">
        <f t="shared" si="186"/>
        <v>0.98622366288492702</v>
      </c>
      <c r="G1714">
        <f t="shared" si="187"/>
        <v>120.69547848848086</v>
      </c>
      <c r="H1714">
        <f t="shared" si="188"/>
        <v>1.6394260402898549E-2</v>
      </c>
      <c r="J1714" s="18">
        <f t="shared" si="189"/>
        <v>-10.292534477365075</v>
      </c>
      <c r="K1714">
        <f t="shared" si="190"/>
        <v>-0.97558482545510117</v>
      </c>
      <c r="L1714">
        <f t="shared" si="191"/>
        <v>0</v>
      </c>
    </row>
    <row r="1715" spans="1:12" x14ac:dyDescent="0.3">
      <c r="A1715">
        <v>1714</v>
      </c>
      <c r="B1715" t="s">
        <v>1729</v>
      </c>
      <c r="C1715">
        <v>121.9</v>
      </c>
      <c r="D1715">
        <v>4.9619999999999997E-2</v>
      </c>
      <c r="E1715" s="10">
        <f t="shared" si="185"/>
        <v>1.6420364937443893E-3</v>
      </c>
      <c r="F1715">
        <f t="shared" si="186"/>
        <v>1.0016433853738702</v>
      </c>
      <c r="G1715">
        <f t="shared" si="187"/>
        <v>120.89604407967876</v>
      </c>
      <c r="H1715">
        <f t="shared" si="188"/>
        <v>1.6399379919564468E-2</v>
      </c>
      <c r="J1715" s="18">
        <f t="shared" si="189"/>
        <v>-10.312857527887893</v>
      </c>
      <c r="K1715">
        <f t="shared" si="190"/>
        <v>-1.1761504166530017</v>
      </c>
      <c r="L1715">
        <f t="shared" si="191"/>
        <v>0</v>
      </c>
    </row>
    <row r="1716" spans="1:12" x14ac:dyDescent="0.3">
      <c r="A1716">
        <v>1715</v>
      </c>
      <c r="B1716" t="s">
        <v>1730</v>
      </c>
      <c r="C1716">
        <v>121.85</v>
      </c>
      <c r="D1716">
        <v>4.9439999999999998E-2</v>
      </c>
      <c r="E1716" s="10">
        <f t="shared" si="185"/>
        <v>-4.1025641601073493E-4</v>
      </c>
      <c r="F1716">
        <f t="shared" si="186"/>
        <v>0.99958982772764549</v>
      </c>
      <c r="G1716">
        <f t="shared" si="187"/>
        <v>120.85008132261761</v>
      </c>
      <c r="H1716">
        <f t="shared" si="188"/>
        <v>1.6369428191683001E-2</v>
      </c>
      <c r="J1716" s="18">
        <f t="shared" si="189"/>
        <v>-10.290108563689431</v>
      </c>
      <c r="K1716">
        <f t="shared" si="190"/>
        <v>-1.1301876595918543</v>
      </c>
      <c r="L1716">
        <f t="shared" si="191"/>
        <v>0</v>
      </c>
    </row>
    <row r="1717" spans="1:12" x14ac:dyDescent="0.3">
      <c r="A1717">
        <v>1716</v>
      </c>
      <c r="B1717" t="s">
        <v>1731</v>
      </c>
      <c r="C1717">
        <v>124.7</v>
      </c>
      <c r="D1717">
        <v>4.9279999999999997E-2</v>
      </c>
      <c r="E1717" s="10">
        <f t="shared" si="185"/>
        <v>2.3120072614775607E-2</v>
      </c>
      <c r="F1717">
        <f t="shared" si="186"/>
        <v>1.0233894132129668</v>
      </c>
      <c r="G1717">
        <f t="shared" si="187"/>
        <v>123.6799919006356</v>
      </c>
      <c r="H1717">
        <f t="shared" si="188"/>
        <v>1.6719296369854038E-2</v>
      </c>
      <c r="J1717" s="18">
        <f t="shared" si="189"/>
        <v>-10.756152351055347</v>
      </c>
      <c r="K1717">
        <f t="shared" si="190"/>
        <v>-3.9600982376098415</v>
      </c>
      <c r="L1717">
        <f t="shared" si="191"/>
        <v>0</v>
      </c>
    </row>
    <row r="1718" spans="1:12" x14ac:dyDescent="0.3">
      <c r="A1718">
        <v>1717</v>
      </c>
      <c r="B1718" t="s">
        <v>1732</v>
      </c>
      <c r="C1718">
        <v>123.85</v>
      </c>
      <c r="D1718">
        <v>4.9169999999999998E-2</v>
      </c>
      <c r="E1718" s="10">
        <f t="shared" si="185"/>
        <v>-6.8396967506223075E-3</v>
      </c>
      <c r="F1718">
        <f t="shared" si="186"/>
        <v>0.99318364073777055</v>
      </c>
      <c r="G1718">
        <f t="shared" si="187"/>
        <v>122.83919667358656</v>
      </c>
      <c r="H1718">
        <f t="shared" si="188"/>
        <v>1.6855932680507873E-2</v>
      </c>
      <c r="J1718" s="18">
        <f t="shared" si="189"/>
        <v>-10.77033610540861</v>
      </c>
      <c r="K1718">
        <f t="shared" si="190"/>
        <v>-3.1193030105607988</v>
      </c>
      <c r="L1718">
        <f t="shared" si="191"/>
        <v>0</v>
      </c>
    </row>
    <row r="1719" spans="1:12" x14ac:dyDescent="0.3">
      <c r="A1719">
        <v>1718</v>
      </c>
      <c r="B1719" t="s">
        <v>1733</v>
      </c>
      <c r="C1719">
        <v>124.95</v>
      </c>
      <c r="D1719">
        <v>4.9210000000000004E-2</v>
      </c>
      <c r="E1719" s="10">
        <f t="shared" si="185"/>
        <v>8.8425013455928538E-3</v>
      </c>
      <c r="F1719">
        <f t="shared" si="186"/>
        <v>1.0088817117480824</v>
      </c>
      <c r="G1719">
        <f t="shared" si="187"/>
        <v>123.92939281110129</v>
      </c>
      <c r="H1719">
        <f t="shared" si="188"/>
        <v>1.685067166514044E-2</v>
      </c>
      <c r="J1719" s="18">
        <f t="shared" si="189"/>
        <v>-10.862531252220414</v>
      </c>
      <c r="K1719">
        <f t="shared" si="190"/>
        <v>-4.2094991480755368</v>
      </c>
      <c r="L1719">
        <f t="shared" si="191"/>
        <v>0</v>
      </c>
    </row>
    <row r="1720" spans="1:12" x14ac:dyDescent="0.3">
      <c r="A1720">
        <v>1719</v>
      </c>
      <c r="B1720" t="s">
        <v>1734</v>
      </c>
      <c r="C1720">
        <v>125.05</v>
      </c>
      <c r="D1720">
        <v>4.9210000000000004E-2</v>
      </c>
      <c r="E1720" s="10">
        <f t="shared" si="185"/>
        <v>8.0000004266654113E-4</v>
      </c>
      <c r="F1720">
        <f t="shared" si="186"/>
        <v>1.0008003201280511</v>
      </c>
      <c r="G1720">
        <f t="shared" si="187"/>
        <v>124.02857599862519</v>
      </c>
      <c r="H1720">
        <f t="shared" si="188"/>
        <v>1.68608125025922E-2</v>
      </c>
      <c r="J1720" s="18">
        <f t="shared" si="189"/>
        <v>-10.877767124288228</v>
      </c>
      <c r="K1720">
        <f t="shared" si="190"/>
        <v>-4.3086823355994284</v>
      </c>
      <c r="L1720">
        <f t="shared" si="191"/>
        <v>0</v>
      </c>
    </row>
    <row r="1721" spans="1:12" x14ac:dyDescent="0.3">
      <c r="A1721">
        <v>1720</v>
      </c>
      <c r="B1721" t="s">
        <v>1735</v>
      </c>
      <c r="C1721">
        <v>121.55</v>
      </c>
      <c r="D1721">
        <v>4.8770000000000001E-2</v>
      </c>
      <c r="E1721" s="10">
        <f t="shared" si="185"/>
        <v>-2.8387956561495703E-2</v>
      </c>
      <c r="F1721">
        <f t="shared" si="186"/>
        <v>0.97201119552179127</v>
      </c>
      <c r="G1721">
        <f t="shared" si="187"/>
        <v>120.56600561818701</v>
      </c>
      <c r="H1721">
        <f t="shared" si="188"/>
        <v>1.7918213930182697E-2</v>
      </c>
      <c r="J1721" s="18">
        <f t="shared" si="189"/>
        <v>-11.237225367247946</v>
      </c>
      <c r="K1721">
        <f t="shared" si="190"/>
        <v>-0.84611195516124837</v>
      </c>
      <c r="L1721">
        <f t="shared" si="191"/>
        <v>0</v>
      </c>
    </row>
    <row r="1722" spans="1:12" x14ac:dyDescent="0.3">
      <c r="A1722">
        <v>1721</v>
      </c>
      <c r="B1722" t="s">
        <v>1736</v>
      </c>
      <c r="C1722">
        <v>120.7</v>
      </c>
      <c r="D1722">
        <v>4.8920000000000005E-2</v>
      </c>
      <c r="E1722" s="10">
        <f t="shared" si="185"/>
        <v>-7.0175726586465346E-3</v>
      </c>
      <c r="F1722">
        <f t="shared" si="186"/>
        <v>0.99300699300699302</v>
      </c>
      <c r="G1722">
        <f t="shared" si="187"/>
        <v>119.71989366302576</v>
      </c>
      <c r="H1722">
        <f t="shared" si="188"/>
        <v>1.7832455940753941E-2</v>
      </c>
      <c r="J1722" s="18">
        <f t="shared" si="189"/>
        <v>-11.104959594244987</v>
      </c>
      <c r="K1722">
        <f t="shared" si="190"/>
        <v>2.2719705062415727</v>
      </c>
      <c r="L1722">
        <f t="shared" si="191"/>
        <v>0</v>
      </c>
    </row>
    <row r="1723" spans="1:12" x14ac:dyDescent="0.3">
      <c r="A1723">
        <v>1722</v>
      </c>
      <c r="B1723" t="s">
        <v>1737</v>
      </c>
      <c r="C1723">
        <v>123</v>
      </c>
      <c r="D1723">
        <v>4.938E-2</v>
      </c>
      <c r="E1723" s="10">
        <f t="shared" si="185"/>
        <v>1.8876227268931615E-2</v>
      </c>
      <c r="F1723">
        <f t="shared" si="186"/>
        <v>1.0190555095277547</v>
      </c>
      <c r="G1723">
        <f t="shared" si="187"/>
        <v>121.99186416926733</v>
      </c>
      <c r="H1723">
        <f t="shared" si="188"/>
        <v>1.7885614892762563E-2</v>
      </c>
      <c r="J1723" s="18">
        <f t="shared" si="189"/>
        <v>-11.349435051207879</v>
      </c>
      <c r="K1723">
        <f t="shared" si="190"/>
        <v>-2.5448278515555529</v>
      </c>
      <c r="L1723">
        <f t="shared" si="191"/>
        <v>0</v>
      </c>
    </row>
    <row r="1724" spans="1:12" x14ac:dyDescent="0.3">
      <c r="A1724">
        <v>1723</v>
      </c>
      <c r="B1724" t="s">
        <v>1738</v>
      </c>
      <c r="C1724">
        <v>126.75</v>
      </c>
      <c r="D1724">
        <v>4.947E-2</v>
      </c>
      <c r="E1724" s="10">
        <f t="shared" si="185"/>
        <v>3.0032287098875076E-2</v>
      </c>
      <c r="F1724">
        <f t="shared" si="186"/>
        <v>1.0304878048780488</v>
      </c>
      <c r="G1724">
        <f t="shared" si="187"/>
        <v>125.709242667987</v>
      </c>
      <c r="H1724">
        <f t="shared" si="188"/>
        <v>1.8547868252258671E-2</v>
      </c>
      <c r="J1724" s="18">
        <f t="shared" si="189"/>
        <v>-12.128321840351303</v>
      </c>
      <c r="K1724">
        <f t="shared" si="190"/>
        <v>-6.6144528545106454</v>
      </c>
      <c r="L1724">
        <f t="shared" si="191"/>
        <v>0</v>
      </c>
    </row>
    <row r="1725" spans="1:12" x14ac:dyDescent="0.3">
      <c r="A1725">
        <v>1724</v>
      </c>
      <c r="B1725" t="s">
        <v>1739</v>
      </c>
      <c r="C1725">
        <v>126.35</v>
      </c>
      <c r="D1725">
        <v>4.947E-2</v>
      </c>
      <c r="E1725" s="10">
        <f t="shared" si="185"/>
        <v>-3.1608086370893958E-3</v>
      </c>
      <c r="F1725">
        <f t="shared" si="186"/>
        <v>0.99684418145956599</v>
      </c>
      <c r="G1725">
        <f t="shared" si="187"/>
        <v>125.31252710927146</v>
      </c>
      <c r="H1725">
        <f t="shared" si="188"/>
        <v>1.8559235246967048E-2</v>
      </c>
      <c r="J1725" s="18">
        <f t="shared" si="189"/>
        <v>-12.097456399513415</v>
      </c>
      <c r="K1725">
        <f t="shared" si="190"/>
        <v>-7.9072265687198353</v>
      </c>
      <c r="L1725">
        <f t="shared" si="191"/>
        <v>0</v>
      </c>
    </row>
    <row r="1726" spans="1:12" x14ac:dyDescent="0.3">
      <c r="A1726">
        <v>1725</v>
      </c>
      <c r="B1726" t="s">
        <v>1740</v>
      </c>
      <c r="C1726">
        <v>125.4</v>
      </c>
      <c r="D1726">
        <v>4.9439999999999998E-2</v>
      </c>
      <c r="E1726" s="10">
        <f t="shared" si="185"/>
        <v>-7.5472056353828544E-3</v>
      </c>
      <c r="F1726">
        <f t="shared" si="186"/>
        <v>0.99248120300751885</v>
      </c>
      <c r="G1726">
        <f t="shared" si="187"/>
        <v>124.37094951051498</v>
      </c>
      <c r="H1726">
        <f t="shared" si="188"/>
        <v>1.8243049929859399E-2</v>
      </c>
      <c r="J1726" s="18">
        <f t="shared" si="189"/>
        <v>-11.80200780005686</v>
      </c>
      <c r="K1726">
        <f t="shared" si="190"/>
        <v>-6.9656489699633539</v>
      </c>
      <c r="L1726">
        <f t="shared" si="191"/>
        <v>0</v>
      </c>
    </row>
    <row r="1727" spans="1:12" x14ac:dyDescent="0.3">
      <c r="A1727">
        <v>1726</v>
      </c>
      <c r="B1727" t="s">
        <v>1741</v>
      </c>
      <c r="C1727">
        <v>127.7</v>
      </c>
      <c r="D1727">
        <v>4.9589999999999995E-2</v>
      </c>
      <c r="E1727" s="10">
        <f t="shared" si="185"/>
        <v>1.8175134839673361E-2</v>
      </c>
      <c r="F1727">
        <f t="shared" si="186"/>
        <v>1.0183413078149921</v>
      </c>
      <c r="G1727">
        <f t="shared" si="187"/>
        <v>126.64890911642414</v>
      </c>
      <c r="H1727">
        <f t="shared" si="188"/>
        <v>1.7786839050266148E-2</v>
      </c>
      <c r="J1727" s="18">
        <f t="shared" si="189"/>
        <v>-11.717628617358704</v>
      </c>
      <c r="K1727">
        <f t="shared" si="190"/>
        <v>-9.2436085758725142</v>
      </c>
      <c r="L1727">
        <f t="shared" si="191"/>
        <v>0</v>
      </c>
    </row>
    <row r="1728" spans="1:12" x14ac:dyDescent="0.3">
      <c r="A1728">
        <v>1727</v>
      </c>
      <c r="B1728" t="s">
        <v>1742</v>
      </c>
      <c r="C1728">
        <v>128.9</v>
      </c>
      <c r="D1728">
        <v>4.9630000000000001E-2</v>
      </c>
      <c r="E1728" s="10">
        <f t="shared" si="185"/>
        <v>9.3531469066480879E-3</v>
      </c>
      <c r="F1728">
        <f t="shared" si="186"/>
        <v>1.009397024275646</v>
      </c>
      <c r="G1728">
        <f t="shared" si="187"/>
        <v>127.83817973250287</v>
      </c>
      <c r="H1728">
        <f t="shared" si="188"/>
        <v>1.6844118752758441E-2</v>
      </c>
      <c r="J1728" s="18">
        <f t="shared" si="189"/>
        <v>-11.200782739518642</v>
      </c>
      <c r="K1728">
        <f t="shared" si="190"/>
        <v>-10.432879191951244</v>
      </c>
      <c r="L1728">
        <f t="shared" si="191"/>
        <v>0</v>
      </c>
    </row>
    <row r="1729" spans="1:13" x14ac:dyDescent="0.3">
      <c r="A1729">
        <v>1728</v>
      </c>
      <c r="B1729" t="s">
        <v>1743</v>
      </c>
      <c r="C1729">
        <v>125</v>
      </c>
      <c r="D1729">
        <v>4.9669999999999999E-2</v>
      </c>
      <c r="E1729" s="10">
        <f t="shared" si="185"/>
        <v>-3.0723172642840673E-2</v>
      </c>
      <c r="F1729">
        <f t="shared" si="186"/>
        <v>0.96974398758727687</v>
      </c>
      <c r="G1729">
        <f t="shared" si="187"/>
        <v>123.96947971374335</v>
      </c>
      <c r="H1729">
        <f t="shared" si="188"/>
        <v>1.7898577282064985E-2</v>
      </c>
      <c r="J1729" s="18">
        <f t="shared" si="189"/>
        <v>-11.54177995998546</v>
      </c>
      <c r="K1729">
        <f t="shared" si="190"/>
        <v>-6.5641791731917323</v>
      </c>
      <c r="L1729">
        <f t="shared" si="191"/>
        <v>0</v>
      </c>
    </row>
    <row r="1730" spans="1:13" x14ac:dyDescent="0.3">
      <c r="A1730">
        <v>1729</v>
      </c>
      <c r="B1730" t="s">
        <v>1744</v>
      </c>
      <c r="C1730">
        <v>126.2</v>
      </c>
      <c r="D1730">
        <v>4.9800000000000004E-2</v>
      </c>
      <c r="E1730" s="10">
        <f t="shared" si="185"/>
        <v>9.5542128048117115E-3</v>
      </c>
      <c r="F1730">
        <f t="shared" si="186"/>
        <v>1.0096000000000001</v>
      </c>
      <c r="G1730">
        <f t="shared" si="187"/>
        <v>125.15687495732723</v>
      </c>
      <c r="H1730">
        <f t="shared" si="188"/>
        <v>1.7934765723618722E-2</v>
      </c>
      <c r="J1730" s="18">
        <f t="shared" si="189"/>
        <v>-11.675887970488471</v>
      </c>
      <c r="K1730">
        <f t="shared" si="190"/>
        <v>-7.7515744167756111</v>
      </c>
      <c r="L1730">
        <f t="shared" si="191"/>
        <v>0</v>
      </c>
    </row>
    <row r="1731" spans="1:13" s="8" customFormat="1" x14ac:dyDescent="0.3">
      <c r="A1731" s="8">
        <v>1730</v>
      </c>
      <c r="B1731" s="8" t="s">
        <v>1745</v>
      </c>
      <c r="C1731" s="8">
        <v>123.6</v>
      </c>
      <c r="D1731" s="8">
        <v>5.0410000000000003E-2</v>
      </c>
      <c r="E1731" s="17">
        <f t="shared" ref="E1731:E1794" si="192">LN(C1731/C1730)</f>
        <v>-2.0817405083522467E-2</v>
      </c>
      <c r="F1731" s="8">
        <f t="shared" ref="F1731:F1794" si="193">C1731/C1730</f>
        <v>0.97939778129952448</v>
      </c>
      <c r="G1731" s="8">
        <f t="shared" ref="G1731:G1794" si="194">C1731*EXP(-2/12*D1731)</f>
        <v>122.56590414721782</v>
      </c>
      <c r="H1731" s="8">
        <f t="shared" si="188"/>
        <v>1.8134101304204529E-2</v>
      </c>
      <c r="J1731" s="18">
        <f t="shared" si="189"/>
        <v>-11.561261153296506</v>
      </c>
      <c r="K1731" s="8">
        <f t="shared" si="190"/>
        <v>-5.1606036066662</v>
      </c>
      <c r="L1731" s="8">
        <f t="shared" si="191"/>
        <v>0</v>
      </c>
      <c r="M1731"/>
    </row>
    <row r="1732" spans="1:13" x14ac:dyDescent="0.3">
      <c r="A1732">
        <v>1731</v>
      </c>
      <c r="B1732" t="s">
        <v>1746</v>
      </c>
      <c r="C1732">
        <v>125</v>
      </c>
      <c r="D1732">
        <v>5.024E-2</v>
      </c>
      <c r="E1732" s="10">
        <f t="shared" si="192"/>
        <v>1.1263192278710869E-2</v>
      </c>
      <c r="F1732">
        <f t="shared" si="193"/>
        <v>1.0113268608414241</v>
      </c>
      <c r="G1732">
        <f t="shared" si="194"/>
        <v>123.9577031725651</v>
      </c>
      <c r="H1732">
        <f t="shared" si="188"/>
        <v>1.7973227599763959E-2</v>
      </c>
      <c r="J1732" s="18">
        <f t="shared" si="189"/>
        <v>-11.588816736986901</v>
      </c>
      <c r="K1732">
        <f t="shared" si="190"/>
        <v>-6.5524026320134823</v>
      </c>
      <c r="L1732">
        <f t="shared" si="191"/>
        <v>0</v>
      </c>
      <c r="M1732" s="8"/>
    </row>
    <row r="1733" spans="1:13" x14ac:dyDescent="0.3">
      <c r="A1733">
        <v>1732</v>
      </c>
      <c r="B1733" t="s">
        <v>1747</v>
      </c>
      <c r="C1733">
        <v>120.45</v>
      </c>
      <c r="D1733">
        <v>5.0170000000000006E-2</v>
      </c>
      <c r="E1733" s="10">
        <f t="shared" si="192"/>
        <v>-3.7079008241420741E-2</v>
      </c>
      <c r="F1733">
        <f t="shared" si="193"/>
        <v>0.96360000000000001</v>
      </c>
      <c r="G1733">
        <f t="shared" si="194"/>
        <v>119.44703631771178</v>
      </c>
      <c r="H1733">
        <f t="shared" si="188"/>
        <v>1.8475345637980981E-2</v>
      </c>
      <c r="J1733" s="18">
        <f t="shared" si="189"/>
        <v>-11.479089743135276</v>
      </c>
      <c r="K1733">
        <f t="shared" si="190"/>
        <v>-3.0922232977867878</v>
      </c>
      <c r="L1733">
        <f t="shared" si="191"/>
        <v>0</v>
      </c>
    </row>
    <row r="1734" spans="1:13" x14ac:dyDescent="0.3">
      <c r="A1734">
        <v>1733</v>
      </c>
      <c r="B1734" t="s">
        <v>1748</v>
      </c>
      <c r="C1734">
        <v>120.1</v>
      </c>
      <c r="D1734">
        <v>5.0430000000000003E-2</v>
      </c>
      <c r="E1734" s="10">
        <f t="shared" si="192"/>
        <v>-2.9099999749426001E-3</v>
      </c>
      <c r="F1734">
        <f t="shared" si="193"/>
        <v>0.99709422997094221</v>
      </c>
      <c r="G1734">
        <f t="shared" si="194"/>
        <v>119.09478981347635</v>
      </c>
      <c r="H1734">
        <f t="shared" si="188"/>
        <v>1.8248944834957908E-2</v>
      </c>
      <c r="J1734" s="18">
        <f t="shared" si="189"/>
        <v>-11.304985801621955</v>
      </c>
      <c r="K1734">
        <f t="shared" si="190"/>
        <v>-4.4263243981161509</v>
      </c>
      <c r="L1734">
        <f t="shared" si="191"/>
        <v>0</v>
      </c>
    </row>
    <row r="1735" spans="1:13" x14ac:dyDescent="0.3">
      <c r="A1735">
        <v>1734</v>
      </c>
      <c r="B1735" t="s">
        <v>1749</v>
      </c>
      <c r="C1735">
        <v>118.4</v>
      </c>
      <c r="D1735">
        <v>5.0620000000000005E-2</v>
      </c>
      <c r="E1735" s="10">
        <f t="shared" si="192"/>
        <v>-1.4256006636032475E-2</v>
      </c>
      <c r="F1735">
        <f t="shared" si="193"/>
        <v>0.98584512905911748</v>
      </c>
      <c r="G1735">
        <f t="shared" si="194"/>
        <v>117.40530054055162</v>
      </c>
      <c r="H1735">
        <f t="shared" si="188"/>
        <v>1.8470218723130698E-2</v>
      </c>
      <c r="J1735" s="18">
        <f t="shared" si="189"/>
        <v>-11.279744009401792</v>
      </c>
      <c r="K1735">
        <f t="shared" si="190"/>
        <v>-2.7368351251914191</v>
      </c>
      <c r="L1735">
        <f t="shared" si="191"/>
        <v>0</v>
      </c>
    </row>
    <row r="1736" spans="1:13" x14ac:dyDescent="0.3">
      <c r="A1736">
        <v>1735</v>
      </c>
      <c r="B1736" t="s">
        <v>1750</v>
      </c>
      <c r="C1736">
        <v>120.75</v>
      </c>
      <c r="D1736">
        <v>5.067E-2</v>
      </c>
      <c r="E1736" s="10">
        <f t="shared" si="192"/>
        <v>1.9653570082776815E-2</v>
      </c>
      <c r="F1736">
        <f t="shared" si="193"/>
        <v>1.019847972972973</v>
      </c>
      <c r="G1736">
        <f t="shared" si="194"/>
        <v>119.73455998040694</v>
      </c>
      <c r="H1736">
        <f t="shared" si="188"/>
        <v>1.8786699485860588E-2</v>
      </c>
      <c r="J1736" s="18">
        <f t="shared" si="189"/>
        <v>-11.700637148352923</v>
      </c>
      <c r="K1736">
        <f t="shared" si="190"/>
        <v>-5.0660945650467397</v>
      </c>
      <c r="L1736">
        <f t="shared" si="191"/>
        <v>0</v>
      </c>
    </row>
    <row r="1737" spans="1:13" x14ac:dyDescent="0.3">
      <c r="A1737">
        <v>1736</v>
      </c>
      <c r="B1737" t="s">
        <v>1751</v>
      </c>
      <c r="C1737">
        <v>120.65</v>
      </c>
      <c r="D1737">
        <v>5.076E-2</v>
      </c>
      <c r="E1737" s="10">
        <f t="shared" si="192"/>
        <v>-8.2850046164123416E-4</v>
      </c>
      <c r="F1737">
        <f t="shared" si="193"/>
        <v>0.99917184265010361</v>
      </c>
      <c r="G1737">
        <f t="shared" si="194"/>
        <v>119.6336064069676</v>
      </c>
      <c r="H1737">
        <f t="shared" si="188"/>
        <v>1.8424011324546276E-2</v>
      </c>
      <c r="J1737" s="18">
        <f t="shared" si="189"/>
        <v>-11.465074666662899</v>
      </c>
      <c r="K1737">
        <f t="shared" si="190"/>
        <v>-4.9651409916073987</v>
      </c>
      <c r="L1737">
        <f t="shared" si="191"/>
        <v>0</v>
      </c>
    </row>
    <row r="1738" spans="1:13" x14ac:dyDescent="0.3">
      <c r="A1738">
        <v>1737</v>
      </c>
      <c r="B1738" t="s">
        <v>1752</v>
      </c>
      <c r="C1738">
        <v>120.3</v>
      </c>
      <c r="D1738">
        <v>5.0789999999999995E-2</v>
      </c>
      <c r="E1738" s="10">
        <f t="shared" si="192"/>
        <v>-2.9051690904076115E-3</v>
      </c>
      <c r="F1738">
        <f t="shared" si="193"/>
        <v>0.99709904682967254</v>
      </c>
      <c r="G1738">
        <f t="shared" si="194"/>
        <v>119.28595848590011</v>
      </c>
      <c r="H1738">
        <f t="shared" si="188"/>
        <v>1.8080182692209037E-2</v>
      </c>
      <c r="J1738" s="18">
        <f t="shared" si="189"/>
        <v>-11.218418563458009</v>
      </c>
      <c r="K1738">
        <f t="shared" si="190"/>
        <v>-4.6174930705399078</v>
      </c>
      <c r="L1738">
        <f t="shared" si="191"/>
        <v>0</v>
      </c>
    </row>
    <row r="1739" spans="1:13" x14ac:dyDescent="0.3">
      <c r="A1739">
        <v>1738</v>
      </c>
      <c r="B1739" t="s">
        <v>1753</v>
      </c>
      <c r="C1739">
        <v>121.65</v>
      </c>
      <c r="D1739">
        <v>5.0780000000000006E-2</v>
      </c>
      <c r="E1739" s="10">
        <f t="shared" si="192"/>
        <v>1.1159446248898449E-2</v>
      </c>
      <c r="F1739">
        <f t="shared" si="193"/>
        <v>1.0112219451371571</v>
      </c>
      <c r="G1739">
        <f t="shared" si="194"/>
        <v>120.62478000879456</v>
      </c>
      <c r="H1739">
        <f t="shared" si="188"/>
        <v>1.796081943365439E-2</v>
      </c>
      <c r="J1739" s="18">
        <f t="shared" si="189"/>
        <v>-11.269436004376159</v>
      </c>
      <c r="K1739">
        <f t="shared" si="190"/>
        <v>-5.9563145934343567</v>
      </c>
      <c r="L1739">
        <f t="shared" si="191"/>
        <v>0</v>
      </c>
    </row>
    <row r="1740" spans="1:13" x14ac:dyDescent="0.3">
      <c r="A1740">
        <v>1739</v>
      </c>
      <c r="B1740" t="s">
        <v>1754</v>
      </c>
      <c r="C1740">
        <v>121.6</v>
      </c>
      <c r="D1740">
        <v>5.0979999999999998E-2</v>
      </c>
      <c r="E1740" s="10">
        <f t="shared" si="192"/>
        <v>-4.1109969746512174E-4</v>
      </c>
      <c r="F1740">
        <f t="shared" si="193"/>
        <v>0.99958898479243719</v>
      </c>
      <c r="G1740">
        <f t="shared" si="194"/>
        <v>120.57118228340785</v>
      </c>
      <c r="H1740">
        <f t="shared" si="188"/>
        <v>1.788474300388538E-2</v>
      </c>
      <c r="J1740" s="18">
        <f t="shared" si="189"/>
        <v>-11.216716000985953</v>
      </c>
      <c r="K1740">
        <f t="shared" si="190"/>
        <v>-5.9027168680476478</v>
      </c>
      <c r="L1740">
        <f t="shared" si="191"/>
        <v>0</v>
      </c>
    </row>
    <row r="1741" spans="1:13" x14ac:dyDescent="0.3">
      <c r="A1741">
        <v>1740</v>
      </c>
      <c r="B1741" t="s">
        <v>1755</v>
      </c>
      <c r="C1741">
        <v>119.75</v>
      </c>
      <c r="D1741">
        <v>5.1020000000000003E-2</v>
      </c>
      <c r="E1741" s="10">
        <f t="shared" si="192"/>
        <v>-1.5330733241042005E-2</v>
      </c>
      <c r="F1741">
        <f t="shared" si="193"/>
        <v>0.98478618421052633</v>
      </c>
      <c r="G1741">
        <f t="shared" si="194"/>
        <v>118.73604295037079</v>
      </c>
      <c r="H1741">
        <f t="shared" si="188"/>
        <v>1.7282487651600748E-2</v>
      </c>
      <c r="J1741" s="18">
        <f t="shared" si="189"/>
        <v>-10.674027741663428</v>
      </c>
      <c r="K1741">
        <f t="shared" si="190"/>
        <v>-4.0675775350105852</v>
      </c>
      <c r="L1741">
        <f t="shared" si="191"/>
        <v>0</v>
      </c>
    </row>
    <row r="1742" spans="1:13" x14ac:dyDescent="0.3">
      <c r="A1742">
        <v>1741</v>
      </c>
      <c r="B1742" t="s">
        <v>1756</v>
      </c>
      <c r="C1742">
        <v>119.7</v>
      </c>
      <c r="D1742">
        <v>5.1109999999999996E-2</v>
      </c>
      <c r="E1742" s="10">
        <f t="shared" si="192"/>
        <v>-4.1762372709714903E-4</v>
      </c>
      <c r="F1742">
        <f t="shared" si="193"/>
        <v>0.99958246346555324</v>
      </c>
      <c r="G1742">
        <f t="shared" si="194"/>
        <v>118.68468603084081</v>
      </c>
      <c r="H1742">
        <f t="shared" si="188"/>
        <v>1.6692565301789183E-2</v>
      </c>
      <c r="J1742" s="18">
        <f t="shared" si="189"/>
        <v>-10.305220047950785</v>
      </c>
      <c r="K1742">
        <f t="shared" si="190"/>
        <v>-4.0162206154806057</v>
      </c>
      <c r="L1742">
        <f t="shared" si="191"/>
        <v>0</v>
      </c>
    </row>
    <row r="1743" spans="1:13" x14ac:dyDescent="0.3">
      <c r="A1743">
        <v>1742</v>
      </c>
      <c r="B1743" t="s">
        <v>1757</v>
      </c>
      <c r="C1743">
        <v>117.35</v>
      </c>
      <c r="D1743">
        <v>5.1100000000000007E-2</v>
      </c>
      <c r="E1743" s="10">
        <f t="shared" si="192"/>
        <v>-1.9827690266895029E-2</v>
      </c>
      <c r="F1743">
        <f t="shared" si="193"/>
        <v>0.98036758563074344</v>
      </c>
      <c r="G1743">
        <f t="shared" si="194"/>
        <v>116.35481301992499</v>
      </c>
      <c r="H1743">
        <f t="shared" si="188"/>
        <v>1.6294448678109981E-2</v>
      </c>
      <c r="J1743" s="18">
        <f t="shared" si="189"/>
        <v>-9.8619665220100163</v>
      </c>
      <c r="K1743">
        <f t="shared" si="190"/>
        <v>-1.6863476045647872</v>
      </c>
      <c r="L1743">
        <f t="shared" si="191"/>
        <v>0</v>
      </c>
    </row>
    <row r="1744" spans="1:13" x14ac:dyDescent="0.3">
      <c r="A1744">
        <v>1743</v>
      </c>
      <c r="B1744" t="s">
        <v>1758</v>
      </c>
      <c r="C1744">
        <v>115.65</v>
      </c>
      <c r="D1744">
        <v>5.1139999999999998E-2</v>
      </c>
      <c r="E1744" s="10">
        <f t="shared" si="192"/>
        <v>-1.4592533619584248E-2</v>
      </c>
      <c r="F1744">
        <f t="shared" si="193"/>
        <v>0.98551342138900733</v>
      </c>
      <c r="G1744">
        <f t="shared" si="194"/>
        <v>114.6684654153602</v>
      </c>
      <c r="H1744">
        <f t="shared" si="188"/>
        <v>1.6313562741681952E-2</v>
      </c>
      <c r="J1744" s="18">
        <f t="shared" si="189"/>
        <v>-9.7304364064479536</v>
      </c>
      <c r="K1744">
        <f t="shared" si="190"/>
        <v>0.34530429106760607</v>
      </c>
      <c r="L1744">
        <f t="shared" si="191"/>
        <v>0</v>
      </c>
    </row>
    <row r="1745" spans="1:12" x14ac:dyDescent="0.3">
      <c r="A1745">
        <v>1744</v>
      </c>
      <c r="B1745" t="s">
        <v>1759</v>
      </c>
      <c r="C1745">
        <v>116.95</v>
      </c>
      <c r="D1745">
        <v>5.1189999999999999E-2</v>
      </c>
      <c r="E1745" s="10">
        <f t="shared" si="192"/>
        <v>1.1178104352739806E-2</v>
      </c>
      <c r="F1745">
        <f t="shared" si="193"/>
        <v>1.011240812797233</v>
      </c>
      <c r="G1745">
        <f t="shared" si="194"/>
        <v>115.9564658609318</v>
      </c>
      <c r="H1745">
        <f t="shared" si="188"/>
        <v>1.6473046664440306E-2</v>
      </c>
      <c r="J1745" s="18">
        <f t="shared" si="189"/>
        <v>-9.9359271746276647</v>
      </c>
      <c r="K1745">
        <f t="shared" si="190"/>
        <v>-0.94269615450399158</v>
      </c>
      <c r="L1745">
        <f t="shared" si="191"/>
        <v>0</v>
      </c>
    </row>
    <row r="1746" spans="1:12" x14ac:dyDescent="0.3">
      <c r="A1746">
        <v>1745</v>
      </c>
      <c r="B1746" t="s">
        <v>1760</v>
      </c>
      <c r="C1746">
        <v>116</v>
      </c>
      <c r="D1746">
        <v>5.1230000000000005E-2</v>
      </c>
      <c r="E1746" s="10">
        <f t="shared" si="192"/>
        <v>-8.1563019238234148E-3</v>
      </c>
      <c r="F1746">
        <f t="shared" si="193"/>
        <v>0.99187687045746042</v>
      </c>
      <c r="G1746">
        <f t="shared" si="194"/>
        <v>115.01376970642781</v>
      </c>
      <c r="H1746">
        <f t="shared" si="188"/>
        <v>1.6517938403437744E-2</v>
      </c>
      <c r="J1746" s="18">
        <f t="shared" si="189"/>
        <v>-9.8820075427850878</v>
      </c>
      <c r="K1746">
        <f t="shared" si="190"/>
        <v>-0.45018390229392935</v>
      </c>
      <c r="L1746">
        <f t="shared" si="191"/>
        <v>0</v>
      </c>
    </row>
    <row r="1747" spans="1:12" x14ac:dyDescent="0.3">
      <c r="A1747">
        <v>1746</v>
      </c>
      <c r="B1747" t="s">
        <v>1761</v>
      </c>
      <c r="C1747">
        <v>116.3</v>
      </c>
      <c r="D1747">
        <v>5.1210000000000006E-2</v>
      </c>
      <c r="E1747" s="10">
        <f t="shared" si="192"/>
        <v>2.5828684182540168E-3</v>
      </c>
      <c r="F1747">
        <f t="shared" si="193"/>
        <v>1.0025862068965516</v>
      </c>
      <c r="G1747">
        <f t="shared" si="194"/>
        <v>115.31160348221196</v>
      </c>
      <c r="H1747">
        <f t="shared" si="188"/>
        <v>1.5869226100783274E-2</v>
      </c>
      <c r="J1747" s="18">
        <f t="shared" si="189"/>
        <v>-9.5184944241124629</v>
      </c>
      <c r="K1747">
        <f t="shared" si="190"/>
        <v>-1.5408090930387317</v>
      </c>
      <c r="L1747">
        <f t="shared" si="191"/>
        <v>0</v>
      </c>
    </row>
    <row r="1748" spans="1:12" x14ac:dyDescent="0.3">
      <c r="A1748">
        <v>1747</v>
      </c>
      <c r="B1748" t="s">
        <v>1762</v>
      </c>
      <c r="C1748">
        <v>116.6</v>
      </c>
      <c r="D1748">
        <v>5.1100000000000007E-2</v>
      </c>
      <c r="E1748" s="10">
        <f t="shared" si="192"/>
        <v>2.5762143917732456E-3</v>
      </c>
      <c r="F1748">
        <f t="shared" si="193"/>
        <v>1.0025795356835769</v>
      </c>
      <c r="G1748">
        <f t="shared" si="194"/>
        <v>115.61117339687476</v>
      </c>
      <c r="H1748">
        <f t="shared" si="188"/>
        <v>1.5869961013508151E-2</v>
      </c>
      <c r="J1748" s="18">
        <f t="shared" si="189"/>
        <v>-9.5436646295848337</v>
      </c>
      <c r="K1748">
        <f t="shared" si="190"/>
        <v>-2.6829374192367226</v>
      </c>
      <c r="L1748">
        <f t="shared" si="191"/>
        <v>0</v>
      </c>
    </row>
    <row r="1749" spans="1:12" x14ac:dyDescent="0.3">
      <c r="A1749">
        <v>1748</v>
      </c>
      <c r="B1749" t="s">
        <v>1763</v>
      </c>
      <c r="C1749">
        <v>116.55</v>
      </c>
      <c r="D1749">
        <v>5.1249999999999997E-2</v>
      </c>
      <c r="E1749" s="10">
        <f t="shared" si="192"/>
        <v>-4.2890843462578895E-4</v>
      </c>
      <c r="F1749">
        <f t="shared" si="193"/>
        <v>0.99957118353344776</v>
      </c>
      <c r="G1749">
        <f t="shared" si="194"/>
        <v>115.55870841818191</v>
      </c>
      <c r="H1749">
        <f t="shared" si="188"/>
        <v>1.5741071309514125E-2</v>
      </c>
      <c r="J1749" s="18">
        <f t="shared" si="189"/>
        <v>-9.4618588730165722</v>
      </c>
      <c r="K1749">
        <f t="shared" si="190"/>
        <v>-2.8297055068589287</v>
      </c>
      <c r="L1749">
        <f t="shared" si="191"/>
        <v>0</v>
      </c>
    </row>
    <row r="1750" spans="1:12" x14ac:dyDescent="0.3">
      <c r="A1750">
        <v>1749</v>
      </c>
      <c r="B1750" t="s">
        <v>1764</v>
      </c>
      <c r="C1750">
        <v>117.65</v>
      </c>
      <c r="D1750">
        <v>5.1029999999999999E-2</v>
      </c>
      <c r="E1750" s="10">
        <f t="shared" si="192"/>
        <v>9.3937496916054533E-3</v>
      </c>
      <c r="F1750">
        <f t="shared" si="193"/>
        <v>1.0094380094380095</v>
      </c>
      <c r="G1750">
        <f t="shared" si="194"/>
        <v>116.65362982022077</v>
      </c>
      <c r="H1750">
        <f t="shared" si="188"/>
        <v>1.5877407925333188E-2</v>
      </c>
      <c r="J1750" s="18">
        <f t="shared" si="189"/>
        <v>-9.6342377718711738</v>
      </c>
      <c r="K1750">
        <f t="shared" si="190"/>
        <v>-3.9246269088977925</v>
      </c>
      <c r="L1750">
        <f t="shared" si="191"/>
        <v>0</v>
      </c>
    </row>
    <row r="1751" spans="1:12" x14ac:dyDescent="0.3">
      <c r="A1751">
        <v>1750</v>
      </c>
      <c r="B1751" t="s">
        <v>1765</v>
      </c>
      <c r="C1751">
        <v>118.75</v>
      </c>
      <c r="D1751">
        <v>5.0970000000000001E-2</v>
      </c>
      <c r="E1751" s="10">
        <f t="shared" si="192"/>
        <v>9.3063277413789926E-3</v>
      </c>
      <c r="F1751">
        <f t="shared" si="193"/>
        <v>1.0093497662558435</v>
      </c>
      <c r="G1751">
        <f t="shared" si="194"/>
        <v>117.74549144096268</v>
      </c>
      <c r="H1751">
        <f t="shared" si="188"/>
        <v>1.5196788474998706E-2</v>
      </c>
      <c r="J1751" s="18">
        <f t="shared" si="189"/>
        <v>-9.3075548841608242</v>
      </c>
      <c r="K1751">
        <f t="shared" si="190"/>
        <v>-5.0164885296397017</v>
      </c>
      <c r="L1751">
        <f t="shared" si="191"/>
        <v>0</v>
      </c>
    </row>
    <row r="1752" spans="1:12" x14ac:dyDescent="0.3">
      <c r="A1752">
        <v>1751</v>
      </c>
      <c r="B1752" t="s">
        <v>1766</v>
      </c>
      <c r="C1752">
        <v>118.35</v>
      </c>
      <c r="D1752">
        <v>5.1109999999999996E-2</v>
      </c>
      <c r="E1752" s="10">
        <f t="shared" si="192"/>
        <v>-3.3741069547576471E-3</v>
      </c>
      <c r="F1752">
        <f t="shared" si="193"/>
        <v>0.99663157894736842</v>
      </c>
      <c r="G1752">
        <f t="shared" si="194"/>
        <v>117.34613694026741</v>
      </c>
      <c r="H1752">
        <f t="shared" si="188"/>
        <v>1.5159707928091097E-2</v>
      </c>
      <c r="J1752" s="18">
        <f t="shared" si="189"/>
        <v>-9.2533530368342483</v>
      </c>
      <c r="K1752">
        <f t="shared" si="190"/>
        <v>-5.1128640329520181</v>
      </c>
      <c r="L1752">
        <f t="shared" si="191"/>
        <v>0</v>
      </c>
    </row>
    <row r="1753" spans="1:12" x14ac:dyDescent="0.3">
      <c r="A1753">
        <v>1752</v>
      </c>
      <c r="B1753" t="s">
        <v>1767</v>
      </c>
      <c r="C1753">
        <v>116.6</v>
      </c>
      <c r="D1753">
        <v>5.1150000000000001E-2</v>
      </c>
      <c r="E1753" s="10">
        <f t="shared" si="192"/>
        <v>-1.4897062043600902E-2</v>
      </c>
      <c r="F1753">
        <f t="shared" si="193"/>
        <v>0.98521335023236167</v>
      </c>
      <c r="G1753">
        <f t="shared" si="194"/>
        <v>115.61020997444406</v>
      </c>
      <c r="H1753">
        <f t="shared" si="188"/>
        <v>1.4911237792285495E-2</v>
      </c>
      <c r="J1753" s="18">
        <f t="shared" si="189"/>
        <v>-8.9670457719842052</v>
      </c>
      <c r="K1753">
        <f t="shared" si="190"/>
        <v>-3.3797428638787466</v>
      </c>
      <c r="L1753">
        <f t="shared" si="191"/>
        <v>0</v>
      </c>
    </row>
    <row r="1754" spans="1:12" x14ac:dyDescent="0.3">
      <c r="A1754">
        <v>1753</v>
      </c>
      <c r="B1754" t="s">
        <v>1768</v>
      </c>
      <c r="C1754">
        <v>116.5</v>
      </c>
      <c r="D1754">
        <v>5.135E-2</v>
      </c>
      <c r="E1754" s="10">
        <f t="shared" si="192"/>
        <v>-8.5800091063670714E-4</v>
      </c>
      <c r="F1754">
        <f t="shared" si="193"/>
        <v>0.99914236706689541</v>
      </c>
      <c r="G1754">
        <f t="shared" si="194"/>
        <v>115.50720854651058</v>
      </c>
      <c r="H1754">
        <f t="shared" si="188"/>
        <v>1.3652023460954231E-2</v>
      </c>
      <c r="J1754" s="18">
        <f t="shared" si="189"/>
        <v>-8.2024882127910441</v>
      </c>
      <c r="K1754">
        <f t="shared" si="190"/>
        <v>-3.2767414359452687</v>
      </c>
      <c r="L1754">
        <f t="shared" si="191"/>
        <v>0</v>
      </c>
    </row>
    <row r="1755" spans="1:12" x14ac:dyDescent="0.3">
      <c r="A1755">
        <v>1754</v>
      </c>
      <c r="B1755" t="s">
        <v>1769</v>
      </c>
      <c r="C1755">
        <v>116.85</v>
      </c>
      <c r="D1755">
        <v>5.1399999999999994E-2</v>
      </c>
      <c r="E1755" s="10">
        <f t="shared" si="192"/>
        <v>2.9997879791117E-3</v>
      </c>
      <c r="F1755">
        <f t="shared" si="193"/>
        <v>1.0030042918454936</v>
      </c>
      <c r="G1755">
        <f t="shared" si="194"/>
        <v>115.85326046338268</v>
      </c>
      <c r="H1755">
        <f t="shared" si="188"/>
        <v>1.3692850492242909E-2</v>
      </c>
      <c r="J1755" s="18">
        <f t="shared" si="189"/>
        <v>-8.2516657467748811</v>
      </c>
      <c r="K1755">
        <f t="shared" si="190"/>
        <v>-3.6227933528173679</v>
      </c>
      <c r="L1755">
        <f t="shared" si="191"/>
        <v>0</v>
      </c>
    </row>
    <row r="1756" spans="1:12" x14ac:dyDescent="0.3">
      <c r="A1756">
        <v>1755</v>
      </c>
      <c r="B1756" t="s">
        <v>1770</v>
      </c>
      <c r="C1756">
        <v>115.55</v>
      </c>
      <c r="D1756">
        <v>5.144E-2</v>
      </c>
      <c r="E1756" s="10">
        <f t="shared" si="192"/>
        <v>-1.1187724264477231E-2</v>
      </c>
      <c r="F1756">
        <f t="shared" si="193"/>
        <v>0.98887462558836114</v>
      </c>
      <c r="G1756">
        <f t="shared" si="194"/>
        <v>114.56358580413388</v>
      </c>
      <c r="H1756">
        <f t="shared" si="188"/>
        <v>1.3754150318028839E-2</v>
      </c>
      <c r="J1756" s="18">
        <f t="shared" si="189"/>
        <v>-8.1963381124648382</v>
      </c>
      <c r="K1756">
        <f t="shared" si="190"/>
        <v>-2.333118693568565</v>
      </c>
      <c r="L1756">
        <f t="shared" si="191"/>
        <v>0</v>
      </c>
    </row>
    <row r="1757" spans="1:12" x14ac:dyDescent="0.3">
      <c r="A1757">
        <v>1756</v>
      </c>
      <c r="B1757" t="s">
        <v>1771</v>
      </c>
      <c r="C1757">
        <v>114.75</v>
      </c>
      <c r="D1757">
        <v>5.142E-2</v>
      </c>
      <c r="E1757" s="10">
        <f t="shared" si="192"/>
        <v>-6.9474877797351536E-3</v>
      </c>
      <c r="F1757">
        <f t="shared" si="193"/>
        <v>0.99307659022068373</v>
      </c>
      <c r="G1757">
        <f t="shared" si="194"/>
        <v>113.77079438917323</v>
      </c>
      <c r="H1757">
        <f t="shared" si="188"/>
        <v>1.3190913584804368E-2</v>
      </c>
      <c r="J1757" s="18">
        <f t="shared" si="189"/>
        <v>-7.8062987223362148</v>
      </c>
      <c r="K1757">
        <f t="shared" si="190"/>
        <v>-1.5403272786079185</v>
      </c>
      <c r="L1757">
        <f t="shared" si="191"/>
        <v>0</v>
      </c>
    </row>
    <row r="1758" spans="1:12" x14ac:dyDescent="0.3">
      <c r="A1758">
        <v>1757</v>
      </c>
      <c r="B1758" t="s">
        <v>1772</v>
      </c>
      <c r="C1758">
        <v>113.9</v>
      </c>
      <c r="D1758">
        <v>5.1409999999999997E-2</v>
      </c>
      <c r="E1758" s="10">
        <f t="shared" si="192"/>
        <v>-7.4349784875179783E-3</v>
      </c>
      <c r="F1758">
        <f t="shared" si="193"/>
        <v>0.99259259259259269</v>
      </c>
      <c r="G1758">
        <f t="shared" si="194"/>
        <v>112.92823597763804</v>
      </c>
      <c r="H1758">
        <f t="shared" si="188"/>
        <v>1.2978409209181809E-2</v>
      </c>
      <c r="J1758" s="18">
        <f t="shared" si="189"/>
        <v>-7.6236598023732256</v>
      </c>
      <c r="K1758">
        <f t="shared" si="190"/>
        <v>-0.69776886707272467</v>
      </c>
      <c r="L1758">
        <f t="shared" si="191"/>
        <v>0</v>
      </c>
    </row>
    <row r="1759" spans="1:12" x14ac:dyDescent="0.3">
      <c r="A1759">
        <v>1758</v>
      </c>
      <c r="B1759" t="s">
        <v>1773</v>
      </c>
      <c r="C1759">
        <v>113.7</v>
      </c>
      <c r="D1759">
        <v>5.1459999999999999E-2</v>
      </c>
      <c r="E1759" s="10">
        <f t="shared" si="192"/>
        <v>-1.7574696966460861E-3</v>
      </c>
      <c r="F1759">
        <f t="shared" si="193"/>
        <v>0.99824407374890256</v>
      </c>
      <c r="G1759">
        <f t="shared" si="194"/>
        <v>112.72900291132298</v>
      </c>
      <c r="H1759">
        <f t="shared" si="188"/>
        <v>1.1969564607627959E-2</v>
      </c>
      <c r="J1759" s="18">
        <f t="shared" si="189"/>
        <v>-7.0186489270265175</v>
      </c>
      <c r="K1759">
        <f t="shared" si="190"/>
        <v>-0.49853580075766502</v>
      </c>
      <c r="L1759">
        <f t="shared" si="191"/>
        <v>0</v>
      </c>
    </row>
    <row r="1760" spans="1:12" x14ac:dyDescent="0.3">
      <c r="A1760">
        <v>1759</v>
      </c>
      <c r="B1760" t="s">
        <v>1774</v>
      </c>
      <c r="C1760">
        <v>114.05</v>
      </c>
      <c r="D1760">
        <v>5.1399999999999994E-2</v>
      </c>
      <c r="E1760" s="10">
        <f t="shared" si="192"/>
        <v>3.07354797390667E-3</v>
      </c>
      <c r="F1760">
        <f t="shared" si="193"/>
        <v>1.0030782761653474</v>
      </c>
      <c r="G1760">
        <f t="shared" si="194"/>
        <v>113.07714467992123</v>
      </c>
      <c r="H1760">
        <f t="shared" si="188"/>
        <v>1.178934532515649E-2</v>
      </c>
      <c r="J1760" s="18">
        <f t="shared" si="189"/>
        <v>-6.9343222959460773</v>
      </c>
      <c r="K1760">
        <f t="shared" si="190"/>
        <v>-0.84667756935591854</v>
      </c>
      <c r="L1760">
        <f t="shared" si="191"/>
        <v>0</v>
      </c>
    </row>
    <row r="1761" spans="1:12" x14ac:dyDescent="0.3">
      <c r="A1761">
        <v>1760</v>
      </c>
      <c r="B1761" t="s">
        <v>1775</v>
      </c>
      <c r="C1761">
        <v>115.3</v>
      </c>
      <c r="D1761">
        <v>5.1390000000000005E-2</v>
      </c>
      <c r="E1761" s="10">
        <f t="shared" si="192"/>
        <v>1.0900478544616296E-2</v>
      </c>
      <c r="F1761">
        <f t="shared" si="193"/>
        <v>1.0109601052170101</v>
      </c>
      <c r="G1761">
        <f t="shared" si="194"/>
        <v>114.31667261088116</v>
      </c>
      <c r="H1761">
        <f t="shared" ref="H1761:H1824" si="195">SQRT(_xlfn.VAR.S(E1732:E1761))</f>
        <v>1.1591686548499945E-2</v>
      </c>
      <c r="J1761" s="18">
        <f t="shared" ref="J1761:J1824" si="196">-G1761*$P$3*$Q$3*H1761</f>
        <v>-6.892800431966549</v>
      </c>
      <c r="K1761">
        <f t="shared" si="190"/>
        <v>-2.0862055003158417</v>
      </c>
      <c r="L1761">
        <f t="shared" si="191"/>
        <v>0</v>
      </c>
    </row>
    <row r="1762" spans="1:12" x14ac:dyDescent="0.3">
      <c r="A1762">
        <v>1761</v>
      </c>
      <c r="B1762" t="s">
        <v>1776</v>
      </c>
      <c r="C1762">
        <v>113.2</v>
      </c>
      <c r="D1762">
        <v>5.1459999999999999E-2</v>
      </c>
      <c r="E1762" s="10">
        <f t="shared" si="192"/>
        <v>-1.8381261505930734E-2</v>
      </c>
      <c r="F1762">
        <f t="shared" si="193"/>
        <v>0.98178664353859502</v>
      </c>
      <c r="G1762">
        <f t="shared" si="194"/>
        <v>112.2332729073154</v>
      </c>
      <c r="H1762">
        <f t="shared" si="195"/>
        <v>1.165745034315286E-2</v>
      </c>
      <c r="J1762" s="18">
        <f t="shared" si="196"/>
        <v>-6.8055730912345336</v>
      </c>
      <c r="K1762">
        <f t="shared" ref="K1762:K1825" si="197">+MIN(G1763-G1762,G1764-G1762,G1765-G1762,G1766-G1762,G1767-G1762,G1768-G1762,G1769-G1762,G1770-G1762,G1771-G1762,G1772-G1762)</f>
        <v>-2.6142155235797588</v>
      </c>
      <c r="L1762">
        <f t="shared" ref="L1762:L1825" si="198">+IF(K1762&lt;J1762,1,0)</f>
        <v>0</v>
      </c>
    </row>
    <row r="1763" spans="1:12" x14ac:dyDescent="0.3">
      <c r="A1763">
        <v>1762</v>
      </c>
      <c r="B1763" t="s">
        <v>1777</v>
      </c>
      <c r="C1763">
        <v>113.2</v>
      </c>
      <c r="D1763">
        <v>5.1609999999999996E-2</v>
      </c>
      <c r="E1763" s="10">
        <f t="shared" si="192"/>
        <v>0</v>
      </c>
      <c r="F1763">
        <f t="shared" si="193"/>
        <v>1</v>
      </c>
      <c r="G1763">
        <f t="shared" si="194"/>
        <v>112.23046711056531</v>
      </c>
      <c r="H1763">
        <f t="shared" si="195"/>
        <v>9.7652056263491296E-3</v>
      </c>
      <c r="J1763" s="18">
        <f t="shared" si="196"/>
        <v>-5.7007456399193988</v>
      </c>
      <c r="K1763">
        <f t="shared" si="197"/>
        <v>-2.6114097268296774</v>
      </c>
      <c r="L1763">
        <f t="shared" si="198"/>
        <v>0</v>
      </c>
    </row>
    <row r="1764" spans="1:12" x14ac:dyDescent="0.3">
      <c r="A1764">
        <v>1763</v>
      </c>
      <c r="B1764" t="s">
        <v>1778</v>
      </c>
      <c r="C1764">
        <v>115.15</v>
      </c>
      <c r="D1764">
        <v>5.16E-2</v>
      </c>
      <c r="E1764" s="10">
        <f t="shared" si="192"/>
        <v>1.7079460497611765E-2</v>
      </c>
      <c r="F1764">
        <f t="shared" si="193"/>
        <v>1.0172261484098941</v>
      </c>
      <c r="G1764">
        <f t="shared" si="194"/>
        <v>114.1639560662252</v>
      </c>
      <c r="H1764">
        <f t="shared" si="195"/>
        <v>1.0369162458554557E-2</v>
      </c>
      <c r="J1764" s="18">
        <f t="shared" si="196"/>
        <v>-6.1576101465613551</v>
      </c>
      <c r="K1764">
        <f t="shared" si="197"/>
        <v>-4.5448986824895599</v>
      </c>
      <c r="L1764">
        <f t="shared" si="198"/>
        <v>0</v>
      </c>
    </row>
    <row r="1765" spans="1:12" x14ac:dyDescent="0.3">
      <c r="A1765">
        <v>1764</v>
      </c>
      <c r="B1765" t="s">
        <v>1779</v>
      </c>
      <c r="C1765">
        <v>118.9</v>
      </c>
      <c r="D1765">
        <v>5.16E-2</v>
      </c>
      <c r="E1765" s="10">
        <f t="shared" si="192"/>
        <v>3.2047177430041859E-2</v>
      </c>
      <c r="F1765">
        <f t="shared" si="193"/>
        <v>1.0325662179765522</v>
      </c>
      <c r="G1765">
        <f t="shared" si="194"/>
        <v>117.88184434454342</v>
      </c>
      <c r="H1765">
        <f t="shared" si="195"/>
        <v>1.174486245991916E-2</v>
      </c>
      <c r="J1765" s="18">
        <f t="shared" si="196"/>
        <v>-7.2016889206585173</v>
      </c>
      <c r="K1765">
        <f t="shared" si="197"/>
        <v>-8.2627869608077873</v>
      </c>
      <c r="L1765">
        <f t="shared" si="198"/>
        <v>1</v>
      </c>
    </row>
    <row r="1766" spans="1:12" x14ac:dyDescent="0.3">
      <c r="A1766">
        <v>1765</v>
      </c>
      <c r="B1766" t="s">
        <v>1780</v>
      </c>
      <c r="C1766">
        <v>119.25</v>
      </c>
      <c r="D1766">
        <v>5.1680000000000004E-2</v>
      </c>
      <c r="E1766" s="10">
        <f t="shared" si="192"/>
        <v>2.9393260717144004E-3</v>
      </c>
      <c r="F1766">
        <f t="shared" si="193"/>
        <v>1.0029436501261564</v>
      </c>
      <c r="G1766">
        <f t="shared" si="194"/>
        <v>118.22727087639896</v>
      </c>
      <c r="H1766">
        <f t="shared" si="195"/>
        <v>1.1169651513433378E-2</v>
      </c>
      <c r="J1766" s="18">
        <f t="shared" si="196"/>
        <v>-6.8690517578997641</v>
      </c>
      <c r="K1766">
        <f t="shared" si="197"/>
        <v>-8.6082134926633245</v>
      </c>
      <c r="L1766">
        <f t="shared" si="198"/>
        <v>1</v>
      </c>
    </row>
    <row r="1767" spans="1:12" x14ac:dyDescent="0.3">
      <c r="A1767">
        <v>1766</v>
      </c>
      <c r="B1767" t="s">
        <v>1781</v>
      </c>
      <c r="C1767">
        <v>117.85</v>
      </c>
      <c r="D1767">
        <v>5.1569999999999998E-2</v>
      </c>
      <c r="E1767" s="10">
        <f t="shared" si="192"/>
        <v>-1.180950038631055E-2</v>
      </c>
      <c r="F1767">
        <f t="shared" si="193"/>
        <v>0.98825995807127875</v>
      </c>
      <c r="G1767">
        <f t="shared" si="194"/>
        <v>116.84141983225295</v>
      </c>
      <c r="H1767">
        <f t="shared" si="195"/>
        <v>1.136188403356183E-2</v>
      </c>
      <c r="J1767" s="18">
        <f t="shared" si="196"/>
        <v>-6.9053656273465842</v>
      </c>
      <c r="K1767">
        <f t="shared" si="197"/>
        <v>-7.2223624485173161</v>
      </c>
      <c r="L1767">
        <f t="shared" si="198"/>
        <v>1</v>
      </c>
    </row>
    <row r="1768" spans="1:12" x14ac:dyDescent="0.3">
      <c r="A1768">
        <v>1767</v>
      </c>
      <c r="B1768" t="s">
        <v>1782</v>
      </c>
      <c r="C1768">
        <v>117.3</v>
      </c>
      <c r="D1768">
        <v>5.1089999999999997E-2</v>
      </c>
      <c r="E1768" s="10">
        <f t="shared" si="192"/>
        <v>-4.6778737227102674E-3</v>
      </c>
      <c r="F1768">
        <f t="shared" si="193"/>
        <v>0.99533305048790843</v>
      </c>
      <c r="G1768">
        <f t="shared" si="194"/>
        <v>116.30543088727825</v>
      </c>
      <c r="H1768">
        <f t="shared" si="195"/>
        <v>1.1377901433138739E-2</v>
      </c>
      <c r="J1768" s="18">
        <f t="shared" si="196"/>
        <v>-6.8833786801148573</v>
      </c>
      <c r="K1768">
        <f t="shared" si="197"/>
        <v>-7.0285087993140962</v>
      </c>
      <c r="L1768">
        <f t="shared" si="198"/>
        <v>1</v>
      </c>
    </row>
    <row r="1769" spans="1:12" x14ac:dyDescent="0.3">
      <c r="A1769">
        <v>1768</v>
      </c>
      <c r="B1769" t="s">
        <v>1783</v>
      </c>
      <c r="C1769">
        <v>117.7</v>
      </c>
      <c r="D1769">
        <v>5.1139999999999998E-2</v>
      </c>
      <c r="E1769" s="10">
        <f t="shared" si="192"/>
        <v>3.4042586068013872E-3</v>
      </c>
      <c r="F1769">
        <f t="shared" si="193"/>
        <v>1.0034100596760445</v>
      </c>
      <c r="G1769">
        <f t="shared" si="194"/>
        <v>116.70106683430951</v>
      </c>
      <c r="H1769">
        <f t="shared" si="195"/>
        <v>1.1182247315761109E-2</v>
      </c>
      <c r="J1769" s="18">
        <f t="shared" si="196"/>
        <v>-6.7880247955348167</v>
      </c>
      <c r="K1769">
        <f t="shared" si="197"/>
        <v>-8.6130122060996257</v>
      </c>
      <c r="L1769">
        <f t="shared" si="198"/>
        <v>1</v>
      </c>
    </row>
    <row r="1770" spans="1:12" x14ac:dyDescent="0.3">
      <c r="A1770">
        <v>1769</v>
      </c>
      <c r="B1770" t="s">
        <v>1784</v>
      </c>
      <c r="C1770">
        <v>116</v>
      </c>
      <c r="D1770">
        <v>5.0970000000000001E-2</v>
      </c>
      <c r="E1770" s="10">
        <f t="shared" si="192"/>
        <v>-1.4548823159866461E-2</v>
      </c>
      <c r="F1770">
        <f t="shared" si="193"/>
        <v>0.98555649957519109</v>
      </c>
      <c r="G1770">
        <f t="shared" si="194"/>
        <v>115.01875374443513</v>
      </c>
      <c r="H1770">
        <f t="shared" si="195"/>
        <v>1.1446972517574833E-2</v>
      </c>
      <c r="J1770" s="18">
        <f t="shared" si="196"/>
        <v>-6.8485526419995155</v>
      </c>
      <c r="K1770">
        <f t="shared" si="197"/>
        <v>-6.9306991162252416</v>
      </c>
      <c r="L1770">
        <f t="shared" si="198"/>
        <v>1</v>
      </c>
    </row>
    <row r="1771" spans="1:12" x14ac:dyDescent="0.3">
      <c r="A1771">
        <v>1770</v>
      </c>
      <c r="B1771" t="s">
        <v>1785</v>
      </c>
      <c r="C1771">
        <v>114.35</v>
      </c>
      <c r="D1771">
        <v>5.0900000000000001E-2</v>
      </c>
      <c r="E1771" s="10">
        <f t="shared" si="192"/>
        <v>-1.4326270637574514E-2</v>
      </c>
      <c r="F1771">
        <f t="shared" si="193"/>
        <v>0.9857758620689655</v>
      </c>
      <c r="G1771">
        <f t="shared" si="194"/>
        <v>113.38403393253142</v>
      </c>
      <c r="H1771">
        <f t="shared" si="195"/>
        <v>1.1406737840882161E-2</v>
      </c>
      <c r="J1771" s="18">
        <f t="shared" si="196"/>
        <v>-6.7274869662022416</v>
      </c>
      <c r="K1771">
        <f t="shared" si="197"/>
        <v>-5.2959793043215342</v>
      </c>
      <c r="L1771">
        <f t="shared" si="198"/>
        <v>0</v>
      </c>
    </row>
    <row r="1772" spans="1:12" x14ac:dyDescent="0.3">
      <c r="A1772">
        <v>1771</v>
      </c>
      <c r="B1772" t="s">
        <v>1786</v>
      </c>
      <c r="C1772">
        <v>110.55</v>
      </c>
      <c r="D1772">
        <v>5.074E-2</v>
      </c>
      <c r="E1772" s="10">
        <f t="shared" si="192"/>
        <v>-3.3796013165334836E-2</v>
      </c>
      <c r="F1772">
        <f t="shared" si="193"/>
        <v>0.96676869261040665</v>
      </c>
      <c r="G1772">
        <f t="shared" si="194"/>
        <v>109.61905738373564</v>
      </c>
      <c r="H1772">
        <f t="shared" si="195"/>
        <v>1.2832445630213294E-2</v>
      </c>
      <c r="J1772" s="18">
        <f t="shared" si="196"/>
        <v>-7.3170327137012885</v>
      </c>
      <c r="K1772">
        <f t="shared" si="197"/>
        <v>-2.9130653610481403</v>
      </c>
      <c r="L1772">
        <f t="shared" si="198"/>
        <v>0</v>
      </c>
    </row>
    <row r="1773" spans="1:12" x14ac:dyDescent="0.3">
      <c r="A1773">
        <v>1772</v>
      </c>
      <c r="B1773" t="s">
        <v>1787</v>
      </c>
      <c r="C1773">
        <v>112</v>
      </c>
      <c r="D1773">
        <v>5.083E-2</v>
      </c>
      <c r="E1773" s="10">
        <f t="shared" si="192"/>
        <v>1.3030963991639291E-2</v>
      </c>
      <c r="F1773">
        <f t="shared" si="193"/>
        <v>1.0131162369968341</v>
      </c>
      <c r="G1773">
        <f t="shared" si="194"/>
        <v>111.0551810795403</v>
      </c>
      <c r="H1773">
        <f t="shared" si="195"/>
        <v>1.2717559683318601E-2</v>
      </c>
      <c r="J1773" s="18">
        <f t="shared" si="196"/>
        <v>-7.3465275172221203</v>
      </c>
      <c r="K1773">
        <f t="shared" si="197"/>
        <v>-4.3491890568528078</v>
      </c>
      <c r="L1773">
        <f t="shared" si="198"/>
        <v>0</v>
      </c>
    </row>
    <row r="1774" spans="1:12" x14ac:dyDescent="0.3">
      <c r="A1774">
        <v>1773</v>
      </c>
      <c r="B1774" t="s">
        <v>1788</v>
      </c>
      <c r="C1774">
        <v>111.1</v>
      </c>
      <c r="D1774">
        <v>5.0819999999999997E-2</v>
      </c>
      <c r="E1774" s="10">
        <f t="shared" si="192"/>
        <v>-8.0681746495103145E-3</v>
      </c>
      <c r="F1774">
        <f t="shared" si="193"/>
        <v>0.99196428571428563</v>
      </c>
      <c r="G1774">
        <f t="shared" si="194"/>
        <v>110.16295697921214</v>
      </c>
      <c r="H1774">
        <f t="shared" si="195"/>
        <v>1.2541495124534211E-2</v>
      </c>
      <c r="J1774" s="18">
        <f t="shared" si="196"/>
        <v>-7.1866153210858856</v>
      </c>
      <c r="K1774">
        <f t="shared" si="197"/>
        <v>-3.4569649565246436</v>
      </c>
      <c r="L1774">
        <f t="shared" si="198"/>
        <v>0</v>
      </c>
    </row>
    <row r="1775" spans="1:12" x14ac:dyDescent="0.3">
      <c r="A1775">
        <v>1774</v>
      </c>
      <c r="B1775" t="s">
        <v>1789</v>
      </c>
      <c r="C1775">
        <v>111.1</v>
      </c>
      <c r="D1775">
        <v>5.076E-2</v>
      </c>
      <c r="E1775" s="10">
        <f t="shared" si="192"/>
        <v>0</v>
      </c>
      <c r="F1775">
        <f t="shared" si="193"/>
        <v>1</v>
      </c>
      <c r="G1775">
        <f t="shared" si="194"/>
        <v>110.16405861429008</v>
      </c>
      <c r="H1775">
        <f t="shared" si="195"/>
        <v>1.2320935356879866E-2</v>
      </c>
      <c r="J1775" s="18">
        <f t="shared" si="196"/>
        <v>-7.0602992218446188</v>
      </c>
      <c r="K1775">
        <f t="shared" si="197"/>
        <v>-3.4580665916025879</v>
      </c>
      <c r="L1775">
        <f t="shared" si="198"/>
        <v>0</v>
      </c>
    </row>
    <row r="1776" spans="1:12" x14ac:dyDescent="0.3">
      <c r="A1776">
        <v>1775</v>
      </c>
      <c r="B1776" t="s">
        <v>1790</v>
      </c>
      <c r="C1776">
        <v>111.5</v>
      </c>
      <c r="D1776">
        <v>5.0639999999999998E-2</v>
      </c>
      <c r="E1776" s="10">
        <f t="shared" si="192"/>
        <v>3.5938942545892623E-3</v>
      </c>
      <c r="F1776">
        <f t="shared" si="193"/>
        <v>1.0036003600360037</v>
      </c>
      <c r="G1776">
        <f t="shared" si="194"/>
        <v>110.562900124219</v>
      </c>
      <c r="H1776">
        <f t="shared" si="195"/>
        <v>1.2295702384598799E-2</v>
      </c>
      <c r="J1776" s="18">
        <f t="shared" si="196"/>
        <v>-7.071348888826039</v>
      </c>
      <c r="K1776">
        <f t="shared" si="197"/>
        <v>-3.8569081015315021</v>
      </c>
      <c r="L1776">
        <f t="shared" si="198"/>
        <v>0</v>
      </c>
    </row>
    <row r="1777" spans="1:12" x14ac:dyDescent="0.3">
      <c r="A1777">
        <v>1776</v>
      </c>
      <c r="B1777" t="s">
        <v>1791</v>
      </c>
      <c r="C1777">
        <v>111</v>
      </c>
      <c r="D1777">
        <v>5.0679999999999996E-2</v>
      </c>
      <c r="E1777" s="10">
        <f t="shared" si="192"/>
        <v>-4.4943895878393264E-3</v>
      </c>
      <c r="F1777">
        <f t="shared" si="193"/>
        <v>0.99551569506726456</v>
      </c>
      <c r="G1777">
        <f t="shared" si="194"/>
        <v>110.06636858757791</v>
      </c>
      <c r="H1777">
        <f t="shared" si="195"/>
        <v>1.228615092013589E-2</v>
      </c>
      <c r="J1777" s="18">
        <f t="shared" si="196"/>
        <v>-7.0341234251506917</v>
      </c>
      <c r="K1777">
        <f t="shared" si="197"/>
        <v>-3.3603765648904158</v>
      </c>
      <c r="L1777">
        <f t="shared" si="198"/>
        <v>0</v>
      </c>
    </row>
    <row r="1778" spans="1:12" x14ac:dyDescent="0.3">
      <c r="A1778">
        <v>1777</v>
      </c>
      <c r="B1778" t="s">
        <v>1792</v>
      </c>
      <c r="C1778">
        <v>110.2</v>
      </c>
      <c r="D1778">
        <v>5.0469999999999994E-2</v>
      </c>
      <c r="E1778" s="10">
        <f t="shared" si="192"/>
        <v>-7.2333045935199488E-3</v>
      </c>
      <c r="F1778">
        <f t="shared" si="193"/>
        <v>0.99279279279279287</v>
      </c>
      <c r="G1778">
        <f t="shared" si="194"/>
        <v>109.27692208796415</v>
      </c>
      <c r="H1778">
        <f t="shared" si="195"/>
        <v>1.2302941832553106E-2</v>
      </c>
      <c r="J1778" s="18">
        <f t="shared" si="196"/>
        <v>-6.9932157240945338</v>
      </c>
      <c r="K1778">
        <f t="shared" si="197"/>
        <v>-2.5709300652766558</v>
      </c>
      <c r="L1778">
        <f t="shared" si="198"/>
        <v>0</v>
      </c>
    </row>
    <row r="1779" spans="1:12" x14ac:dyDescent="0.3">
      <c r="A1779">
        <v>1778</v>
      </c>
      <c r="B1779" t="s">
        <v>1793</v>
      </c>
      <c r="C1779">
        <v>109</v>
      </c>
      <c r="D1779">
        <v>5.0410000000000003E-2</v>
      </c>
      <c r="E1779" s="10">
        <f t="shared" si="192"/>
        <v>-1.0949014489670469E-2</v>
      </c>
      <c r="F1779">
        <f t="shared" si="193"/>
        <v>0.98911070780399268</v>
      </c>
      <c r="G1779">
        <f t="shared" si="194"/>
        <v>108.08805462820989</v>
      </c>
      <c r="H1779">
        <f t="shared" si="195"/>
        <v>1.2409568734961917E-2</v>
      </c>
      <c r="J1779" s="18">
        <f t="shared" si="196"/>
        <v>-6.977083008763052</v>
      </c>
      <c r="K1779">
        <f t="shared" si="197"/>
        <v>-1.3820626055223926</v>
      </c>
      <c r="L1779">
        <f t="shared" si="198"/>
        <v>0</v>
      </c>
    </row>
    <row r="1780" spans="1:12" x14ac:dyDescent="0.3">
      <c r="A1780">
        <v>1779</v>
      </c>
      <c r="B1780" t="s">
        <v>1794</v>
      </c>
      <c r="C1780">
        <v>109.65</v>
      </c>
      <c r="D1780">
        <v>5.0189999999999999E-2</v>
      </c>
      <c r="E1780" s="10">
        <f t="shared" si="192"/>
        <v>5.9455926347535427E-3</v>
      </c>
      <c r="F1780">
        <f t="shared" si="193"/>
        <v>1.0059633027522936</v>
      </c>
      <c r="G1780">
        <f t="shared" si="194"/>
        <v>108.73660335755987</v>
      </c>
      <c r="H1780">
        <f t="shared" si="195"/>
        <v>1.2313771739330962E-2</v>
      </c>
      <c r="J1780" s="18">
        <f t="shared" si="196"/>
        <v>-6.9647633115971299</v>
      </c>
      <c r="K1780">
        <f t="shared" si="197"/>
        <v>-2.0306113348723756</v>
      </c>
      <c r="L1780">
        <f t="shared" si="198"/>
        <v>0</v>
      </c>
    </row>
    <row r="1781" spans="1:12" x14ac:dyDescent="0.3">
      <c r="A1781">
        <v>1780</v>
      </c>
      <c r="B1781" t="s">
        <v>1795</v>
      </c>
      <c r="C1781">
        <v>109.45</v>
      </c>
      <c r="D1781">
        <v>5.0019999999999995E-2</v>
      </c>
      <c r="E1781" s="10">
        <f t="shared" si="192"/>
        <v>-1.8256508950253113E-3</v>
      </c>
      <c r="F1781">
        <f t="shared" si="193"/>
        <v>0.99817601459188321</v>
      </c>
      <c r="G1781">
        <f t="shared" si="194"/>
        <v>108.54134467423972</v>
      </c>
      <c r="H1781">
        <f t="shared" si="195"/>
        <v>1.2116636357036921E-2</v>
      </c>
      <c r="J1781" s="18">
        <f t="shared" si="196"/>
        <v>-6.8409556086212913</v>
      </c>
      <c r="K1781">
        <f t="shared" si="197"/>
        <v>-1.8353526515522276</v>
      </c>
      <c r="L1781">
        <f t="shared" si="198"/>
        <v>0</v>
      </c>
    </row>
    <row r="1782" spans="1:12" x14ac:dyDescent="0.3">
      <c r="A1782">
        <v>1781</v>
      </c>
      <c r="B1782" t="s">
        <v>1796</v>
      </c>
      <c r="C1782">
        <v>107.6</v>
      </c>
      <c r="D1782">
        <v>5.006E-2</v>
      </c>
      <c r="E1782" s="10">
        <f t="shared" si="192"/>
        <v>-1.704717624118797E-2</v>
      </c>
      <c r="F1782">
        <f t="shared" si="193"/>
        <v>0.98309730470534484</v>
      </c>
      <c r="G1782">
        <f t="shared" si="194"/>
        <v>106.7059920226875</v>
      </c>
      <c r="H1782">
        <f t="shared" si="195"/>
        <v>1.2396085274194392E-2</v>
      </c>
      <c r="J1782" s="18">
        <f t="shared" si="196"/>
        <v>-6.8803869498696359</v>
      </c>
      <c r="K1782">
        <f t="shared" si="197"/>
        <v>0.98989642924348686</v>
      </c>
      <c r="L1782">
        <f t="shared" si="198"/>
        <v>0</v>
      </c>
    </row>
    <row r="1783" spans="1:12" x14ac:dyDescent="0.3">
      <c r="A1783">
        <v>1782</v>
      </c>
      <c r="B1783" t="s">
        <v>1797</v>
      </c>
      <c r="C1783">
        <v>108.9</v>
      </c>
      <c r="D1783">
        <v>5.0309999999999994E-2</v>
      </c>
      <c r="E1783" s="10">
        <f t="shared" si="192"/>
        <v>1.2009382211230867E-2</v>
      </c>
      <c r="F1783">
        <f t="shared" si="193"/>
        <v>1.0120817843866172</v>
      </c>
      <c r="G1783">
        <f t="shared" si="194"/>
        <v>107.99069110519311</v>
      </c>
      <c r="H1783">
        <f t="shared" si="195"/>
        <v>1.2491663699206092E-2</v>
      </c>
      <c r="J1783" s="18">
        <f t="shared" si="196"/>
        <v>-7.0169132075790541</v>
      </c>
      <c r="K1783">
        <f t="shared" si="197"/>
        <v>-0.29480265326212418</v>
      </c>
      <c r="L1783">
        <f t="shared" si="198"/>
        <v>0</v>
      </c>
    </row>
    <row r="1784" spans="1:12" x14ac:dyDescent="0.3">
      <c r="A1784">
        <v>1783</v>
      </c>
      <c r="B1784" t="s">
        <v>1798</v>
      </c>
      <c r="C1784">
        <v>112.5</v>
      </c>
      <c r="D1784">
        <v>5.0300000000000004E-2</v>
      </c>
      <c r="E1784" s="10">
        <f t="shared" si="192"/>
        <v>3.252319170555993E-2</v>
      </c>
      <c r="F1784">
        <f t="shared" si="193"/>
        <v>1.0330578512396693</v>
      </c>
      <c r="G1784">
        <f t="shared" si="194"/>
        <v>111.56081724155813</v>
      </c>
      <c r="H1784">
        <f t="shared" si="195"/>
        <v>1.4016154578511087E-2</v>
      </c>
      <c r="J1784" s="18">
        <f t="shared" si="196"/>
        <v>-8.1335486022715635</v>
      </c>
      <c r="K1784">
        <f t="shared" si="197"/>
        <v>-3.8649287896271431</v>
      </c>
      <c r="L1784">
        <f t="shared" si="198"/>
        <v>0</v>
      </c>
    </row>
    <row r="1785" spans="1:12" x14ac:dyDescent="0.3">
      <c r="A1785">
        <v>1784</v>
      </c>
      <c r="B1785" t="s">
        <v>1799</v>
      </c>
      <c r="C1785">
        <v>111.75</v>
      </c>
      <c r="D1785">
        <v>5.0250000000000003E-2</v>
      </c>
      <c r="E1785" s="10">
        <f t="shared" si="192"/>
        <v>-6.688988150796652E-3</v>
      </c>
      <c r="F1785">
        <f t="shared" si="193"/>
        <v>0.99333333333333329</v>
      </c>
      <c r="G1785">
        <f t="shared" si="194"/>
        <v>110.81800193944939</v>
      </c>
      <c r="H1785">
        <f t="shared" si="195"/>
        <v>1.4028508793964511E-2</v>
      </c>
      <c r="J1785" s="18">
        <f t="shared" si="196"/>
        <v>-8.0865136664658497</v>
      </c>
      <c r="K1785">
        <f t="shared" si="197"/>
        <v>-3.1221134875184049</v>
      </c>
      <c r="L1785">
        <f t="shared" si="198"/>
        <v>0</v>
      </c>
    </row>
    <row r="1786" spans="1:12" x14ac:dyDescent="0.3">
      <c r="A1786">
        <v>1785</v>
      </c>
      <c r="B1786" t="s">
        <v>1800</v>
      </c>
      <c r="C1786">
        <v>113.35</v>
      </c>
      <c r="D1786">
        <v>5.0279999999999998E-2</v>
      </c>
      <c r="E1786" s="10">
        <f t="shared" si="192"/>
        <v>1.4216143459859826E-2</v>
      </c>
      <c r="F1786">
        <f t="shared" si="193"/>
        <v>1.0143176733780761</v>
      </c>
      <c r="G1786">
        <f t="shared" si="194"/>
        <v>112.40409587374501</v>
      </c>
      <c r="H1786">
        <f t="shared" si="195"/>
        <v>1.4188599101543773E-2</v>
      </c>
      <c r="J1786" s="18">
        <f t="shared" si="196"/>
        <v>-8.2958550501571668</v>
      </c>
      <c r="K1786">
        <f t="shared" si="197"/>
        <v>-4.7082074218140235</v>
      </c>
      <c r="L1786">
        <f t="shared" si="198"/>
        <v>0</v>
      </c>
    </row>
    <row r="1787" spans="1:12" x14ac:dyDescent="0.3">
      <c r="A1787">
        <v>1786</v>
      </c>
      <c r="B1787" t="s">
        <v>1801</v>
      </c>
      <c r="C1787">
        <v>114.35</v>
      </c>
      <c r="D1787">
        <v>5.0430000000000003E-2</v>
      </c>
      <c r="E1787" s="10">
        <f t="shared" si="192"/>
        <v>8.7835435152521218E-3</v>
      </c>
      <c r="F1787">
        <f t="shared" si="193"/>
        <v>1.0088222320247022</v>
      </c>
      <c r="G1787">
        <f t="shared" si="194"/>
        <v>113.39291602973374</v>
      </c>
      <c r="H1787">
        <f t="shared" si="195"/>
        <v>1.4238083939313457E-2</v>
      </c>
      <c r="J1787" s="18">
        <f t="shared" si="196"/>
        <v>-8.398021330314501</v>
      </c>
      <c r="K1787">
        <f t="shared" si="197"/>
        <v>-5.697027577802757</v>
      </c>
      <c r="L1787">
        <f t="shared" si="198"/>
        <v>0</v>
      </c>
    </row>
    <row r="1788" spans="1:12" x14ac:dyDescent="0.3">
      <c r="A1788">
        <v>1787</v>
      </c>
      <c r="B1788" t="s">
        <v>1802</v>
      </c>
      <c r="C1788">
        <v>112.45</v>
      </c>
      <c r="D1788">
        <v>5.0099999999999999E-2</v>
      </c>
      <c r="E1788" s="10">
        <f t="shared" si="192"/>
        <v>-1.6755242063465341E-2</v>
      </c>
      <c r="F1788">
        <f t="shared" si="193"/>
        <v>0.98338434630520344</v>
      </c>
      <c r="G1788">
        <f t="shared" si="194"/>
        <v>111.514951759224</v>
      </c>
      <c r="H1788">
        <f t="shared" si="195"/>
        <v>1.4502511001487868E-2</v>
      </c>
      <c r="J1788" s="18">
        <f t="shared" si="196"/>
        <v>-8.4123203950056435</v>
      </c>
      <c r="K1788">
        <f t="shared" si="197"/>
        <v>-3.8190633072930211</v>
      </c>
      <c r="L1788">
        <f t="shared" si="198"/>
        <v>0</v>
      </c>
    </row>
    <row r="1789" spans="1:12" x14ac:dyDescent="0.3">
      <c r="A1789">
        <v>1788</v>
      </c>
      <c r="B1789" t="s">
        <v>1803</v>
      </c>
      <c r="C1789">
        <v>112.7</v>
      </c>
      <c r="D1789">
        <v>5.0250000000000003E-2</v>
      </c>
      <c r="E1789" s="10">
        <f t="shared" si="192"/>
        <v>2.2207426404058967E-3</v>
      </c>
      <c r="F1789">
        <f t="shared" si="193"/>
        <v>1.0022232103156958</v>
      </c>
      <c r="G1789">
        <f t="shared" si="194"/>
        <v>111.76007891343129</v>
      </c>
      <c r="H1789">
        <f t="shared" si="195"/>
        <v>1.4508113507471904E-2</v>
      </c>
      <c r="J1789" s="18">
        <f t="shared" si="196"/>
        <v>-8.4340689103393558</v>
      </c>
      <c r="K1789">
        <f t="shared" si="197"/>
        <v>-4.0641904615003028</v>
      </c>
      <c r="L1789">
        <f t="shared" si="198"/>
        <v>0</v>
      </c>
    </row>
    <row r="1790" spans="1:12" x14ac:dyDescent="0.3">
      <c r="A1790">
        <v>1789</v>
      </c>
      <c r="B1790" t="s">
        <v>1804</v>
      </c>
      <c r="C1790">
        <v>110.6</v>
      </c>
      <c r="D1790">
        <v>5.0300000000000004E-2</v>
      </c>
      <c r="E1790" s="10">
        <f t="shared" si="192"/>
        <v>-1.8809331957496227E-2</v>
      </c>
      <c r="F1790">
        <f t="shared" si="193"/>
        <v>0.98136645962732916</v>
      </c>
      <c r="G1790">
        <f t="shared" si="194"/>
        <v>109.67667899481181</v>
      </c>
      <c r="H1790">
        <f t="shared" si="195"/>
        <v>1.4878322692442247E-2</v>
      </c>
      <c r="J1790" s="18">
        <f t="shared" si="196"/>
        <v>-8.48804680994912</v>
      </c>
      <c r="K1790">
        <f t="shared" si="197"/>
        <v>-1.9807905428808255</v>
      </c>
      <c r="L1790">
        <f t="shared" si="198"/>
        <v>0</v>
      </c>
    </row>
    <row r="1791" spans="1:12" x14ac:dyDescent="0.3">
      <c r="A1791">
        <v>1790</v>
      </c>
      <c r="B1791" t="s">
        <v>1805</v>
      </c>
      <c r="C1791">
        <v>109.25</v>
      </c>
      <c r="D1791">
        <v>5.0170000000000006E-2</v>
      </c>
      <c r="E1791" s="10">
        <f t="shared" si="192"/>
        <v>-1.2281255112534894E-2</v>
      </c>
      <c r="F1791">
        <f t="shared" si="193"/>
        <v>0.98779385171790235</v>
      </c>
      <c r="G1791">
        <f t="shared" si="194"/>
        <v>108.34029653557502</v>
      </c>
      <c r="H1791">
        <f t="shared" si="195"/>
        <v>1.4839595754940494E-2</v>
      </c>
      <c r="J1791" s="18">
        <f t="shared" si="196"/>
        <v>-8.3627976985966441</v>
      </c>
      <c r="K1791">
        <f t="shared" si="197"/>
        <v>-0.78760256514959792</v>
      </c>
      <c r="L1791">
        <f t="shared" si="198"/>
        <v>0</v>
      </c>
    </row>
    <row r="1792" spans="1:12" x14ac:dyDescent="0.3">
      <c r="A1792">
        <v>1791</v>
      </c>
      <c r="B1792" t="s">
        <v>1806</v>
      </c>
      <c r="C1792">
        <v>108.6</v>
      </c>
      <c r="D1792">
        <v>5.0160000000000003E-2</v>
      </c>
      <c r="E1792" s="10">
        <f t="shared" si="192"/>
        <v>-5.9674264758645158E-3</v>
      </c>
      <c r="F1792">
        <f t="shared" si="193"/>
        <v>0.99405034324942787</v>
      </c>
      <c r="G1792">
        <f t="shared" si="194"/>
        <v>107.69588845193098</v>
      </c>
      <c r="H1792">
        <f t="shared" si="195"/>
        <v>1.4531064196134242E-2</v>
      </c>
      <c r="J1792" s="18">
        <f t="shared" si="196"/>
        <v>-8.140218181782231</v>
      </c>
      <c r="K1792">
        <f t="shared" si="197"/>
        <v>-0.14319448150556013</v>
      </c>
      <c r="L1792">
        <f t="shared" si="198"/>
        <v>0</v>
      </c>
    </row>
    <row r="1793" spans="1:12" x14ac:dyDescent="0.3">
      <c r="A1793">
        <v>1792</v>
      </c>
      <c r="B1793" t="s">
        <v>1807</v>
      </c>
      <c r="C1793">
        <v>110.75</v>
      </c>
      <c r="D1793">
        <v>5.0259999999999999E-2</v>
      </c>
      <c r="E1793" s="10">
        <f t="shared" si="192"/>
        <v>1.9604001425409988E-2</v>
      </c>
      <c r="F1793">
        <f t="shared" si="193"/>
        <v>1.0197974217311234</v>
      </c>
      <c r="G1793">
        <f t="shared" si="194"/>
        <v>109.82615892308613</v>
      </c>
      <c r="H1793">
        <f t="shared" si="195"/>
        <v>1.502770671050738E-2</v>
      </c>
      <c r="J1793" s="18">
        <f t="shared" si="196"/>
        <v>-8.5849546613498156</v>
      </c>
      <c r="K1793">
        <f t="shared" si="197"/>
        <v>-2.2734649526607029</v>
      </c>
      <c r="L1793">
        <f t="shared" si="198"/>
        <v>0</v>
      </c>
    </row>
    <row r="1794" spans="1:12" x14ac:dyDescent="0.3">
      <c r="A1794">
        <v>1793</v>
      </c>
      <c r="B1794" t="s">
        <v>1808</v>
      </c>
      <c r="C1794">
        <v>110.55</v>
      </c>
      <c r="D1794">
        <v>5.0250000000000003E-2</v>
      </c>
      <c r="E1794" s="10">
        <f t="shared" si="192"/>
        <v>-1.8075016217897128E-3</v>
      </c>
      <c r="F1794">
        <f t="shared" si="193"/>
        <v>0.99819413092550791</v>
      </c>
      <c r="G1794">
        <f t="shared" si="194"/>
        <v>109.62800997231436</v>
      </c>
      <c r="H1794">
        <f t="shared" si="195"/>
        <v>1.4646695377052432E-2</v>
      </c>
      <c r="J1794" s="18">
        <f t="shared" si="196"/>
        <v>-8.3521960593187501</v>
      </c>
      <c r="K1794">
        <f t="shared" si="197"/>
        <v>-2.0753160018889361</v>
      </c>
      <c r="L1794">
        <f t="shared" si="198"/>
        <v>0</v>
      </c>
    </row>
    <row r="1795" spans="1:12" x14ac:dyDescent="0.3">
      <c r="A1795">
        <v>1794</v>
      </c>
      <c r="B1795" t="s">
        <v>1809</v>
      </c>
      <c r="C1795">
        <v>110.85</v>
      </c>
      <c r="D1795">
        <v>5.0069999999999996E-2</v>
      </c>
      <c r="E1795" s="10">
        <f t="shared" ref="E1795:E1858" si="199">LN(C1795/C1794)</f>
        <v>2.710028758865158E-3</v>
      </c>
      <c r="F1795">
        <f t="shared" ref="F1795:F1858" si="200">C1795/C1794</f>
        <v>1.0027137042062415</v>
      </c>
      <c r="G1795">
        <f t="shared" ref="G1795:G1858" si="201">C1795*EXP(-2/12*D1795)</f>
        <v>109.928805778804</v>
      </c>
      <c r="H1795">
        <f t="shared" si="195"/>
        <v>1.3252383912198224E-2</v>
      </c>
      <c r="J1795" s="18">
        <f t="shared" si="196"/>
        <v>-7.577832810154125</v>
      </c>
      <c r="K1795">
        <f t="shared" si="197"/>
        <v>-3.1145657940057419</v>
      </c>
      <c r="L1795">
        <f t="shared" si="198"/>
        <v>0</v>
      </c>
    </row>
    <row r="1796" spans="1:12" x14ac:dyDescent="0.3">
      <c r="A1796">
        <v>1795</v>
      </c>
      <c r="B1796" t="s">
        <v>1810</v>
      </c>
      <c r="C1796">
        <v>111.8</v>
      </c>
      <c r="D1796">
        <v>5.0010000000000006E-2</v>
      </c>
      <c r="E1796" s="10">
        <f t="shared" si="199"/>
        <v>8.5336246586784417E-3</v>
      </c>
      <c r="F1796">
        <f t="shared" si="200"/>
        <v>1.0085701398285973</v>
      </c>
      <c r="G1796">
        <f t="shared" si="201"/>
        <v>110.87201973017279</v>
      </c>
      <c r="H1796">
        <f t="shared" si="195"/>
        <v>1.3368040174320975E-2</v>
      </c>
      <c r="J1796" s="18">
        <f t="shared" si="196"/>
        <v>-7.7095530589010055</v>
      </c>
      <c r="K1796">
        <f t="shared" si="197"/>
        <v>-5.3965011115738264</v>
      </c>
      <c r="L1796">
        <f t="shared" si="198"/>
        <v>0</v>
      </c>
    </row>
    <row r="1797" spans="1:12" x14ac:dyDescent="0.3">
      <c r="A1797">
        <v>1796</v>
      </c>
      <c r="B1797" t="s">
        <v>1811</v>
      </c>
      <c r="C1797">
        <v>109.25</v>
      </c>
      <c r="D1797">
        <v>4.9739999999999999E-2</v>
      </c>
      <c r="E1797" s="10">
        <f t="shared" si="199"/>
        <v>-2.3072726745299206E-2</v>
      </c>
      <c r="F1797">
        <f t="shared" si="200"/>
        <v>0.97719141323792491</v>
      </c>
      <c r="G1797">
        <f t="shared" si="201"/>
        <v>108.34806120172395</v>
      </c>
      <c r="H1797">
        <f t="shared" si="195"/>
        <v>1.379986054402983E-2</v>
      </c>
      <c r="J1797" s="18">
        <f t="shared" si="196"/>
        <v>-7.7774162399175122</v>
      </c>
      <c r="K1797">
        <f t="shared" si="197"/>
        <v>-4.8054729480920315</v>
      </c>
      <c r="L1797">
        <f t="shared" si="198"/>
        <v>0</v>
      </c>
    </row>
    <row r="1798" spans="1:12" x14ac:dyDescent="0.3">
      <c r="A1798">
        <v>1797</v>
      </c>
      <c r="B1798" t="s">
        <v>1812</v>
      </c>
      <c r="C1798">
        <v>109.45</v>
      </c>
      <c r="D1798">
        <v>4.999E-2</v>
      </c>
      <c r="E1798" s="10">
        <f t="shared" si="199"/>
        <v>1.8289899931724968E-3</v>
      </c>
      <c r="F1798">
        <f t="shared" si="200"/>
        <v>1.0018306636155607</v>
      </c>
      <c r="G1798">
        <f t="shared" si="201"/>
        <v>108.54188738231986</v>
      </c>
      <c r="H1798">
        <f t="shared" si="195"/>
        <v>1.381599492423824E-2</v>
      </c>
      <c r="J1798" s="18">
        <f t="shared" si="196"/>
        <v>-7.8004388144388814</v>
      </c>
      <c r="K1798">
        <f t="shared" si="197"/>
        <v>-5.047853555714795</v>
      </c>
      <c r="L1798">
        <f t="shared" si="198"/>
        <v>0</v>
      </c>
    </row>
    <row r="1799" spans="1:12" x14ac:dyDescent="0.3">
      <c r="A1799">
        <v>1798</v>
      </c>
      <c r="B1799" t="s">
        <v>1813</v>
      </c>
      <c r="C1799">
        <v>112.85</v>
      </c>
      <c r="D1799">
        <v>5.0039999999999994E-2</v>
      </c>
      <c r="E1799" s="10">
        <f t="shared" si="199"/>
        <v>3.0591679294672609E-2</v>
      </c>
      <c r="F1799">
        <f t="shared" si="200"/>
        <v>1.0310644129739606</v>
      </c>
      <c r="G1799">
        <f t="shared" si="201"/>
        <v>111.91274478684494</v>
      </c>
      <c r="H1799">
        <f t="shared" si="195"/>
        <v>1.5041023260973028E-2</v>
      </c>
      <c r="J1799" s="18">
        <f t="shared" si="196"/>
        <v>-8.7558120578927117</v>
      </c>
      <c r="K1799">
        <f t="shared" si="197"/>
        <v>-9.0110452485442494</v>
      </c>
      <c r="L1799">
        <f t="shared" si="198"/>
        <v>1</v>
      </c>
    </row>
    <row r="1800" spans="1:12" x14ac:dyDescent="0.3">
      <c r="A1800">
        <v>1799</v>
      </c>
      <c r="B1800" t="s">
        <v>1814</v>
      </c>
      <c r="C1800">
        <v>112.85</v>
      </c>
      <c r="D1800">
        <v>4.9909999999999996E-2</v>
      </c>
      <c r="E1800" s="10">
        <f t="shared" si="199"/>
        <v>0</v>
      </c>
      <c r="F1800">
        <f t="shared" si="200"/>
        <v>1</v>
      </c>
      <c r="G1800">
        <f t="shared" si="201"/>
        <v>111.91516958925058</v>
      </c>
      <c r="H1800">
        <f t="shared" si="195"/>
        <v>1.4835685079785615E-2</v>
      </c>
      <c r="J1800" s="18">
        <f t="shared" si="196"/>
        <v>-8.6364659207121885</v>
      </c>
      <c r="K1800">
        <f t="shared" si="197"/>
        <v>-9.0134700509498913</v>
      </c>
      <c r="L1800">
        <f t="shared" si="198"/>
        <v>1</v>
      </c>
    </row>
    <row r="1801" spans="1:12" x14ac:dyDescent="0.3">
      <c r="A1801">
        <v>1800</v>
      </c>
      <c r="B1801" t="s">
        <v>1815</v>
      </c>
      <c r="C1801">
        <v>108.45</v>
      </c>
      <c r="D1801">
        <v>4.9850000000000005E-2</v>
      </c>
      <c r="E1801" s="10">
        <f t="shared" si="199"/>
        <v>-3.9770265990661233E-2</v>
      </c>
      <c r="F1801">
        <f t="shared" si="200"/>
        <v>0.96101019051838732</v>
      </c>
      <c r="G1801">
        <f t="shared" si="201"/>
        <v>107.55269397042542</v>
      </c>
      <c r="H1801">
        <f t="shared" si="195"/>
        <v>1.6285154814015681E-2</v>
      </c>
      <c r="J1801" s="18">
        <f t="shared" si="196"/>
        <v>-9.1107196956724561</v>
      </c>
      <c r="K1801">
        <f t="shared" si="197"/>
        <v>-5.2305709195870236</v>
      </c>
      <c r="L1801">
        <f t="shared" si="198"/>
        <v>0</v>
      </c>
    </row>
    <row r="1802" spans="1:12" x14ac:dyDescent="0.3">
      <c r="A1802">
        <v>1801</v>
      </c>
      <c r="B1802" t="s">
        <v>1816</v>
      </c>
      <c r="C1802">
        <v>109.6</v>
      </c>
      <c r="D1802">
        <v>4.9790000000000001E-2</v>
      </c>
      <c r="E1802" s="10">
        <f t="shared" si="199"/>
        <v>1.0548137241031737E-2</v>
      </c>
      <c r="F1802">
        <f t="shared" si="200"/>
        <v>1.0106039649608114</v>
      </c>
      <c r="G1802">
        <f t="shared" si="201"/>
        <v>108.69426590595305</v>
      </c>
      <c r="H1802">
        <f t="shared" si="195"/>
        <v>1.5257711987461299E-2</v>
      </c>
      <c r="J1802" s="18">
        <f t="shared" si="196"/>
        <v>-8.6265182819510375</v>
      </c>
      <c r="K1802">
        <f t="shared" si="197"/>
        <v>-7.6684443967841958</v>
      </c>
      <c r="L1802">
        <f t="shared" si="198"/>
        <v>0</v>
      </c>
    </row>
    <row r="1803" spans="1:12" x14ac:dyDescent="0.3">
      <c r="A1803">
        <v>1802</v>
      </c>
      <c r="B1803" t="s">
        <v>1817</v>
      </c>
      <c r="C1803">
        <v>109.35</v>
      </c>
      <c r="D1803">
        <v>4.9680000000000002E-2</v>
      </c>
      <c r="E1803" s="10">
        <f t="shared" si="199"/>
        <v>-2.2836273911383035E-3</v>
      </c>
      <c r="F1803">
        <f t="shared" si="200"/>
        <v>0.99771897810218979</v>
      </c>
      <c r="G1803">
        <f t="shared" si="201"/>
        <v>108.44832010623188</v>
      </c>
      <c r="H1803">
        <f t="shared" si="195"/>
        <v>1.5051537875381835E-2</v>
      </c>
      <c r="J1803" s="18">
        <f t="shared" si="196"/>
        <v>-8.4906943133831838</v>
      </c>
      <c r="K1803">
        <f t="shared" si="197"/>
        <v>-7.5704441393889539</v>
      </c>
      <c r="L1803">
        <f t="shared" si="198"/>
        <v>0</v>
      </c>
    </row>
    <row r="1804" spans="1:12" x14ac:dyDescent="0.3">
      <c r="A1804">
        <v>1803</v>
      </c>
      <c r="B1804" t="s">
        <v>1818</v>
      </c>
      <c r="C1804">
        <v>108.5</v>
      </c>
      <c r="D1804">
        <v>4.9619999999999997E-2</v>
      </c>
      <c r="E1804" s="10">
        <f t="shared" si="199"/>
        <v>-7.8035741422625444E-3</v>
      </c>
      <c r="F1804">
        <f t="shared" si="200"/>
        <v>0.99222679469593056</v>
      </c>
      <c r="G1804">
        <f t="shared" si="201"/>
        <v>107.60640510783547</v>
      </c>
      <c r="H1804">
        <f t="shared" si="195"/>
        <v>1.5047207744462714E-2</v>
      </c>
      <c r="J1804" s="18">
        <f t="shared" si="196"/>
        <v>-8.4223549518607967</v>
      </c>
      <c r="K1804">
        <f t="shared" si="197"/>
        <v>-7.0755322542634218</v>
      </c>
      <c r="L1804">
        <f t="shared" si="198"/>
        <v>0</v>
      </c>
    </row>
    <row r="1805" spans="1:12" x14ac:dyDescent="0.3">
      <c r="A1805">
        <v>1804</v>
      </c>
      <c r="B1805" t="s">
        <v>1819</v>
      </c>
      <c r="C1805">
        <v>107.7</v>
      </c>
      <c r="D1805">
        <v>4.9550000000000004E-2</v>
      </c>
      <c r="E1805" s="10">
        <f t="shared" si="199"/>
        <v>-7.4005888181712847E-3</v>
      </c>
      <c r="F1805">
        <f t="shared" si="200"/>
        <v>0.99262672811059915</v>
      </c>
      <c r="G1805">
        <f t="shared" si="201"/>
        <v>106.81423998479826</v>
      </c>
      <c r="H1805">
        <f t="shared" si="195"/>
        <v>1.5094409944983992E-2</v>
      </c>
      <c r="J1805" s="18">
        <f t="shared" si="196"/>
        <v>-8.3865781059125322</v>
      </c>
      <c r="K1805">
        <f t="shared" si="197"/>
        <v>-6.283367131226214</v>
      </c>
      <c r="L1805">
        <f t="shared" si="198"/>
        <v>0</v>
      </c>
    </row>
    <row r="1806" spans="1:12" x14ac:dyDescent="0.3">
      <c r="A1806">
        <v>1805</v>
      </c>
      <c r="B1806" t="s">
        <v>1820</v>
      </c>
      <c r="C1806">
        <v>106.35</v>
      </c>
      <c r="D1806">
        <v>4.9540000000000001E-2</v>
      </c>
      <c r="E1806" s="10">
        <f t="shared" si="199"/>
        <v>-1.2614042516096716E-2</v>
      </c>
      <c r="F1806">
        <f t="shared" si="200"/>
        <v>0.98746518105849579</v>
      </c>
      <c r="G1806">
        <f t="shared" si="201"/>
        <v>105.47551861859897</v>
      </c>
      <c r="H1806">
        <f t="shared" si="195"/>
        <v>1.5212577042383288E-2</v>
      </c>
      <c r="J1806" s="18">
        <f t="shared" si="196"/>
        <v>-8.3462994192469964</v>
      </c>
      <c r="K1806">
        <f t="shared" si="197"/>
        <v>-4.9446457650269195</v>
      </c>
      <c r="L1806">
        <f t="shared" si="198"/>
        <v>0</v>
      </c>
    </row>
    <row r="1807" spans="1:12" x14ac:dyDescent="0.3">
      <c r="A1807">
        <v>1806</v>
      </c>
      <c r="B1807" t="s">
        <v>1821</v>
      </c>
      <c r="C1807">
        <v>104.4</v>
      </c>
      <c r="D1807">
        <v>4.9480000000000003E-2</v>
      </c>
      <c r="E1807" s="10">
        <f t="shared" si="199"/>
        <v>-1.8505866197707711E-2</v>
      </c>
      <c r="F1807">
        <f t="shared" si="200"/>
        <v>0.9816643159379409</v>
      </c>
      <c r="G1807">
        <f t="shared" si="201"/>
        <v>103.54258825363192</v>
      </c>
      <c r="H1807">
        <f t="shared" si="195"/>
        <v>1.5517291108918333E-2</v>
      </c>
      <c r="J1807" s="18">
        <f t="shared" si="196"/>
        <v>-8.3574622797652705</v>
      </c>
      <c r="K1807">
        <f t="shared" si="197"/>
        <v>-3.0117154000598703</v>
      </c>
      <c r="L1807">
        <f t="shared" si="198"/>
        <v>0</v>
      </c>
    </row>
    <row r="1808" spans="1:12" x14ac:dyDescent="0.3">
      <c r="A1808">
        <v>1807</v>
      </c>
      <c r="B1808" t="s">
        <v>1822</v>
      </c>
      <c r="C1808">
        <v>104.35</v>
      </c>
      <c r="D1808">
        <v>4.9419999999999999E-2</v>
      </c>
      <c r="E1808" s="10">
        <f t="shared" si="199"/>
        <v>-4.7904192532864903E-4</v>
      </c>
      <c r="F1808">
        <f t="shared" si="200"/>
        <v>0.99952107279693481</v>
      </c>
      <c r="G1808">
        <f t="shared" si="201"/>
        <v>103.49403382660506</v>
      </c>
      <c r="H1808">
        <f t="shared" si="195"/>
        <v>1.5488365100736812E-2</v>
      </c>
      <c r="J1808" s="18">
        <f t="shared" si="196"/>
        <v>-8.3379712372981061</v>
      </c>
      <c r="K1808">
        <f t="shared" si="197"/>
        <v>-2.9631609730330126</v>
      </c>
      <c r="L1808">
        <f t="shared" si="198"/>
        <v>0</v>
      </c>
    </row>
    <row r="1809" spans="1:12" x14ac:dyDescent="0.3">
      <c r="A1809">
        <v>1808</v>
      </c>
      <c r="B1809" t="s">
        <v>1823</v>
      </c>
      <c r="C1809">
        <v>103.75</v>
      </c>
      <c r="D1809">
        <v>4.9259999999999998E-2</v>
      </c>
      <c r="E1809" s="10">
        <f t="shared" si="199"/>
        <v>-5.7664744124020298E-3</v>
      </c>
      <c r="F1809">
        <f t="shared" si="200"/>
        <v>0.99425011978917111</v>
      </c>
      <c r="G1809">
        <f t="shared" si="201"/>
        <v>102.90169953830069</v>
      </c>
      <c r="H1809">
        <f t="shared" si="195"/>
        <v>1.5411724208315122E-2</v>
      </c>
      <c r="J1809" s="18">
        <f t="shared" si="196"/>
        <v>-8.2492274267432144</v>
      </c>
      <c r="K1809">
        <f t="shared" si="197"/>
        <v>-2.370826684728641</v>
      </c>
      <c r="L1809">
        <f t="shared" si="198"/>
        <v>0</v>
      </c>
    </row>
    <row r="1810" spans="1:12" x14ac:dyDescent="0.3">
      <c r="A1810">
        <v>1809</v>
      </c>
      <c r="B1810" t="s">
        <v>1824</v>
      </c>
      <c r="C1810">
        <v>103.75</v>
      </c>
      <c r="D1810">
        <v>4.913E-2</v>
      </c>
      <c r="E1810" s="10">
        <f t="shared" si="199"/>
        <v>0</v>
      </c>
      <c r="F1810">
        <f t="shared" si="200"/>
        <v>1</v>
      </c>
      <c r="G1810">
        <f t="shared" si="201"/>
        <v>102.90392909927751</v>
      </c>
      <c r="H1810">
        <f t="shared" si="195"/>
        <v>1.5348841585377821E-2</v>
      </c>
      <c r="J1810" s="18">
        <f t="shared" si="196"/>
        <v>-8.2157470923823173</v>
      </c>
      <c r="K1810">
        <f t="shared" si="197"/>
        <v>-2.373056245705456</v>
      </c>
      <c r="L1810">
        <f t="shared" si="198"/>
        <v>0</v>
      </c>
    </row>
    <row r="1811" spans="1:12" x14ac:dyDescent="0.3">
      <c r="A1811">
        <v>1810</v>
      </c>
      <c r="B1811" t="s">
        <v>1825</v>
      </c>
      <c r="C1811">
        <v>103.15</v>
      </c>
      <c r="D1811">
        <v>4.8349999999999997E-2</v>
      </c>
      <c r="E1811" s="10">
        <f t="shared" si="199"/>
        <v>-5.7999195935467835E-3</v>
      </c>
      <c r="F1811">
        <f t="shared" si="200"/>
        <v>0.99421686746987958</v>
      </c>
      <c r="G1811">
        <f t="shared" si="201"/>
        <v>102.3221230508384</v>
      </c>
      <c r="H1811">
        <f t="shared" si="195"/>
        <v>1.536582246707489E-2</v>
      </c>
      <c r="J1811" s="18">
        <f t="shared" si="196"/>
        <v>-8.1783342139740149</v>
      </c>
      <c r="K1811">
        <f t="shared" si="197"/>
        <v>-1.7912501972663506</v>
      </c>
      <c r="L1811">
        <f t="shared" si="198"/>
        <v>0</v>
      </c>
    </row>
    <row r="1812" spans="1:12" x14ac:dyDescent="0.3">
      <c r="A1812">
        <v>1811</v>
      </c>
      <c r="B1812" t="s">
        <v>1826</v>
      </c>
      <c r="C1812">
        <v>101.85</v>
      </c>
      <c r="D1812">
        <v>4.8750000000000002E-2</v>
      </c>
      <c r="E1812" s="10">
        <f t="shared" si="199"/>
        <v>-1.2683096844446129E-2</v>
      </c>
      <c r="F1812">
        <f t="shared" si="200"/>
        <v>0.98739699466795916</v>
      </c>
      <c r="G1812">
        <f t="shared" si="201"/>
        <v>101.02582150916885</v>
      </c>
      <c r="H1812">
        <f t="shared" si="195"/>
        <v>1.5238352562063158E-2</v>
      </c>
      <c r="J1812" s="18">
        <f t="shared" si="196"/>
        <v>-8.0077389841659379</v>
      </c>
      <c r="K1812">
        <f t="shared" si="197"/>
        <v>-0.49494865559680079</v>
      </c>
      <c r="L1812">
        <f t="shared" si="198"/>
        <v>0</v>
      </c>
    </row>
    <row r="1813" spans="1:12" x14ac:dyDescent="0.3">
      <c r="A1813">
        <v>1812</v>
      </c>
      <c r="B1813" t="s">
        <v>1827</v>
      </c>
      <c r="C1813">
        <v>101.7</v>
      </c>
      <c r="D1813">
        <v>4.87E-2</v>
      </c>
      <c r="E1813" s="10">
        <f t="shared" si="199"/>
        <v>-1.4738396183004415E-3</v>
      </c>
      <c r="F1813">
        <f t="shared" si="200"/>
        <v>0.99852724594992648</v>
      </c>
      <c r="G1813">
        <f t="shared" si="201"/>
        <v>100.87787596684292</v>
      </c>
      <c r="H1813">
        <f t="shared" si="195"/>
        <v>1.501325297727848E-2</v>
      </c>
      <c r="J1813" s="18">
        <f t="shared" si="196"/>
        <v>-7.8778958085163504</v>
      </c>
      <c r="K1813">
        <f t="shared" si="197"/>
        <v>-0.34700311327087263</v>
      </c>
      <c r="L1813">
        <f t="shared" si="198"/>
        <v>0</v>
      </c>
    </row>
    <row r="1814" spans="1:12" x14ac:dyDescent="0.3">
      <c r="A1814">
        <v>1813</v>
      </c>
      <c r="B1814" t="s">
        <v>1828</v>
      </c>
      <c r="C1814">
        <v>101.35</v>
      </c>
      <c r="D1814">
        <v>4.8689999999999997E-2</v>
      </c>
      <c r="E1814" s="10">
        <f t="shared" si="199"/>
        <v>-3.447430156505255E-3</v>
      </c>
      <c r="F1814">
        <f t="shared" si="200"/>
        <v>0.9965585054080629</v>
      </c>
      <c r="G1814">
        <f t="shared" si="201"/>
        <v>100.53087285357205</v>
      </c>
      <c r="H1814">
        <f t="shared" si="195"/>
        <v>1.3497764647231436E-2</v>
      </c>
      <c r="J1814" s="18">
        <f t="shared" si="196"/>
        <v>-7.0583112456302777</v>
      </c>
      <c r="K1814">
        <f t="shared" si="197"/>
        <v>0.54959794871832912</v>
      </c>
      <c r="L1814">
        <f t="shared" si="198"/>
        <v>0</v>
      </c>
    </row>
    <row r="1815" spans="1:12" x14ac:dyDescent="0.3">
      <c r="A1815">
        <v>1814</v>
      </c>
      <c r="B1815" t="s">
        <v>1829</v>
      </c>
      <c r="C1815">
        <v>103</v>
      </c>
      <c r="D1815">
        <v>4.8559999999999999E-2</v>
      </c>
      <c r="E1815" s="10">
        <f t="shared" si="199"/>
        <v>1.6149115331626863E-2</v>
      </c>
      <c r="F1815">
        <f t="shared" si="200"/>
        <v>1.0162802170695611</v>
      </c>
      <c r="G1815">
        <f t="shared" si="201"/>
        <v>102.16975093977632</v>
      </c>
      <c r="H1815">
        <f t="shared" si="195"/>
        <v>1.3947040081661814E-2</v>
      </c>
      <c r="J1815" s="18">
        <f t="shared" si="196"/>
        <v>-7.4121446192547831</v>
      </c>
      <c r="K1815">
        <f t="shared" si="197"/>
        <v>-1.0892801374859431</v>
      </c>
      <c r="L1815">
        <f t="shared" si="198"/>
        <v>0</v>
      </c>
    </row>
    <row r="1816" spans="1:12" x14ac:dyDescent="0.3">
      <c r="A1816">
        <v>1815</v>
      </c>
      <c r="B1816" t="s">
        <v>1830</v>
      </c>
      <c r="C1816">
        <v>101.9</v>
      </c>
      <c r="D1816">
        <v>4.845E-2</v>
      </c>
      <c r="E1816" s="10">
        <f t="shared" si="199"/>
        <v>-1.0737048000956569E-2</v>
      </c>
      <c r="F1816">
        <f t="shared" si="200"/>
        <v>0.98932038834951463</v>
      </c>
      <c r="G1816">
        <f t="shared" si="201"/>
        <v>101.08047080229038</v>
      </c>
      <c r="H1816">
        <f t="shared" si="195"/>
        <v>1.3643073672612867E-2</v>
      </c>
      <c r="J1816" s="18">
        <f t="shared" si="196"/>
        <v>-7.1732997823723457</v>
      </c>
      <c r="K1816">
        <f t="shared" si="197"/>
        <v>0.34211387431753337</v>
      </c>
      <c r="L1816">
        <f t="shared" si="198"/>
        <v>0</v>
      </c>
    </row>
    <row r="1817" spans="1:12" x14ac:dyDescent="0.3">
      <c r="A1817">
        <v>1816</v>
      </c>
      <c r="B1817" t="s">
        <v>1831</v>
      </c>
      <c r="C1817">
        <v>102.25</v>
      </c>
      <c r="D1817">
        <v>4.8750000000000002E-2</v>
      </c>
      <c r="E1817" s="10">
        <f t="shared" si="199"/>
        <v>3.428854694232012E-3</v>
      </c>
      <c r="F1817">
        <f t="shared" si="200"/>
        <v>1.0034347399411188</v>
      </c>
      <c r="G1817">
        <f t="shared" si="201"/>
        <v>101.42258467660791</v>
      </c>
      <c r="H1817">
        <f t="shared" si="195"/>
        <v>1.3510540976038857E-2</v>
      </c>
      <c r="J1817" s="18">
        <f t="shared" si="196"/>
        <v>-7.1276589916190582</v>
      </c>
      <c r="K1817">
        <f t="shared" si="197"/>
        <v>0.55404705379720554</v>
      </c>
      <c r="L1817">
        <f t="shared" si="198"/>
        <v>0</v>
      </c>
    </row>
    <row r="1818" spans="1:12" x14ac:dyDescent="0.3">
      <c r="A1818">
        <v>1817</v>
      </c>
      <c r="B1818" t="s">
        <v>1832</v>
      </c>
      <c r="C1818">
        <v>103.25</v>
      </c>
      <c r="D1818">
        <v>4.8479999999999995E-2</v>
      </c>
      <c r="E1818" s="10">
        <f t="shared" si="199"/>
        <v>9.7324369182310543E-3</v>
      </c>
      <c r="F1818">
        <f t="shared" si="200"/>
        <v>1.0097799511002445</v>
      </c>
      <c r="G1818">
        <f t="shared" si="201"/>
        <v>102.41910135106856</v>
      </c>
      <c r="H1818">
        <f t="shared" si="195"/>
        <v>1.3495337739906538E-2</v>
      </c>
      <c r="J1818" s="18">
        <f t="shared" si="196"/>
        <v>-7.1895915686668586</v>
      </c>
      <c r="K1818">
        <f t="shared" si="197"/>
        <v>-0.44246962066344508</v>
      </c>
      <c r="L1818">
        <f t="shared" si="198"/>
        <v>0</v>
      </c>
    </row>
    <row r="1819" spans="1:12" x14ac:dyDescent="0.3">
      <c r="A1819">
        <v>1818</v>
      </c>
      <c r="B1819" t="s">
        <v>1833</v>
      </c>
      <c r="C1819">
        <v>103.6</v>
      </c>
      <c r="D1819">
        <v>4.8320000000000002E-2</v>
      </c>
      <c r="E1819" s="10">
        <f t="shared" si="199"/>
        <v>3.3840979842404942E-3</v>
      </c>
      <c r="F1819">
        <f t="shared" si="200"/>
        <v>1.0033898305084745</v>
      </c>
      <c r="G1819">
        <f t="shared" si="201"/>
        <v>102.76902521627828</v>
      </c>
      <c r="H1819">
        <f t="shared" si="195"/>
        <v>1.3512057582332027E-2</v>
      </c>
      <c r="J1819" s="18">
        <f t="shared" si="196"/>
        <v>-7.2230933080424835</v>
      </c>
      <c r="K1819">
        <f t="shared" si="197"/>
        <v>-0.79239348587316272</v>
      </c>
      <c r="L1819">
        <f t="shared" si="198"/>
        <v>0</v>
      </c>
    </row>
    <row r="1820" spans="1:12" x14ac:dyDescent="0.3">
      <c r="A1820">
        <v>1819</v>
      </c>
      <c r="B1820" t="s">
        <v>1834</v>
      </c>
      <c r="C1820">
        <v>102.8</v>
      </c>
      <c r="D1820">
        <v>4.8250000000000001E-2</v>
      </c>
      <c r="E1820" s="10">
        <f t="shared" si="199"/>
        <v>-7.7519768043179359E-3</v>
      </c>
      <c r="F1820">
        <f t="shared" si="200"/>
        <v>0.99227799227799229</v>
      </c>
      <c r="G1820">
        <f t="shared" si="201"/>
        <v>101.97663173040512</v>
      </c>
      <c r="H1820">
        <f t="shared" si="195"/>
        <v>1.3207866994309222E-2</v>
      </c>
      <c r="J1820" s="18">
        <f t="shared" si="196"/>
        <v>-7.0060438413835229</v>
      </c>
      <c r="K1820">
        <f t="shared" si="197"/>
        <v>1.3915432613627559</v>
      </c>
      <c r="L1820">
        <f t="shared" si="198"/>
        <v>0</v>
      </c>
    </row>
    <row r="1821" spans="1:12" x14ac:dyDescent="0.3">
      <c r="A1821">
        <v>1820</v>
      </c>
      <c r="B1821" t="s">
        <v>1835</v>
      </c>
      <c r="C1821">
        <v>104.2</v>
      </c>
      <c r="D1821">
        <v>4.8090000000000001E-2</v>
      </c>
      <c r="E1821" s="10">
        <f t="shared" si="199"/>
        <v>1.3526776298201763E-2</v>
      </c>
      <c r="F1821">
        <f t="shared" si="200"/>
        <v>1.0136186770428015</v>
      </c>
      <c r="G1821">
        <f t="shared" si="201"/>
        <v>103.36817499176787</v>
      </c>
      <c r="H1821">
        <f t="shared" si="195"/>
        <v>1.3383930539273961E-2</v>
      </c>
      <c r="J1821" s="18">
        <f t="shared" si="196"/>
        <v>-7.196312649099645</v>
      </c>
      <c r="K1821">
        <f t="shared" si="197"/>
        <v>0.44934912035716934</v>
      </c>
      <c r="L1821">
        <f t="shared" si="198"/>
        <v>0</v>
      </c>
    </row>
    <row r="1822" spans="1:12" x14ac:dyDescent="0.3">
      <c r="A1822">
        <v>1821</v>
      </c>
      <c r="B1822" t="s">
        <v>1836</v>
      </c>
      <c r="C1822">
        <v>104.65</v>
      </c>
      <c r="D1822">
        <v>4.7919999999999997E-2</v>
      </c>
      <c r="E1822" s="10">
        <f t="shared" si="199"/>
        <v>4.3093195727422588E-3</v>
      </c>
      <c r="F1822">
        <f t="shared" si="200"/>
        <v>1.0043186180422266</v>
      </c>
      <c r="G1822">
        <f t="shared" si="201"/>
        <v>103.81752411212504</v>
      </c>
      <c r="H1822">
        <f t="shared" si="195"/>
        <v>1.3399205172238937E-2</v>
      </c>
      <c r="J1822" s="18">
        <f t="shared" si="196"/>
        <v>-7.2358441671547311</v>
      </c>
      <c r="K1822">
        <f t="shared" si="197"/>
        <v>2.591376361276545</v>
      </c>
      <c r="L1822">
        <f t="shared" si="198"/>
        <v>0</v>
      </c>
    </row>
    <row r="1823" spans="1:12" x14ac:dyDescent="0.3">
      <c r="A1823">
        <v>1822</v>
      </c>
      <c r="B1823" t="s">
        <v>1837</v>
      </c>
      <c r="C1823">
        <v>107.25</v>
      </c>
      <c r="D1823">
        <v>4.7240000000000004E-2</v>
      </c>
      <c r="E1823" s="10">
        <f t="shared" si="199"/>
        <v>2.454110891611766E-2</v>
      </c>
      <c r="F1823">
        <f t="shared" si="200"/>
        <v>1.0248447204968945</v>
      </c>
      <c r="G1823">
        <f t="shared" si="201"/>
        <v>106.40890047340159</v>
      </c>
      <c r="H1823">
        <f t="shared" si="195"/>
        <v>1.3691116644210395E-2</v>
      </c>
      <c r="J1823" s="18">
        <f t="shared" si="196"/>
        <v>-7.5780301141031012</v>
      </c>
      <c r="K1823">
        <f t="shared" si="197"/>
        <v>2.2243878221343749</v>
      </c>
      <c r="L1823">
        <f t="shared" si="198"/>
        <v>0</v>
      </c>
    </row>
    <row r="1824" spans="1:12" x14ac:dyDescent="0.3">
      <c r="A1824">
        <v>1823</v>
      </c>
      <c r="B1824" t="s">
        <v>1838</v>
      </c>
      <c r="C1824">
        <v>110.35</v>
      </c>
      <c r="D1824">
        <v>4.7230000000000001E-2</v>
      </c>
      <c r="E1824" s="10">
        <f t="shared" si="199"/>
        <v>2.8494574894619051E-2</v>
      </c>
      <c r="F1824">
        <f t="shared" si="200"/>
        <v>1.0289044289044289</v>
      </c>
      <c r="G1824">
        <f t="shared" si="201"/>
        <v>109.48477144640047</v>
      </c>
      <c r="H1824">
        <f t="shared" si="195"/>
        <v>1.4714398906703138E-2</v>
      </c>
      <c r="J1824" s="18">
        <f t="shared" si="196"/>
        <v>-8.3798403037464038</v>
      </c>
      <c r="K1824">
        <f t="shared" si="197"/>
        <v>-0.85148315086451021</v>
      </c>
      <c r="L1824">
        <f t="shared" si="198"/>
        <v>0</v>
      </c>
    </row>
    <row r="1825" spans="1:12" x14ac:dyDescent="0.3">
      <c r="A1825">
        <v>1824</v>
      </c>
      <c r="B1825" t="s">
        <v>1839</v>
      </c>
      <c r="C1825">
        <v>109.5</v>
      </c>
      <c r="D1825">
        <v>4.768E-2</v>
      </c>
      <c r="E1825" s="10">
        <f t="shared" si="199"/>
        <v>-7.7325834461898111E-3</v>
      </c>
      <c r="F1825">
        <f t="shared" si="200"/>
        <v>0.99229723606705944</v>
      </c>
      <c r="G1825">
        <f t="shared" si="201"/>
        <v>108.63328829553596</v>
      </c>
      <c r="H1825">
        <f t="shared" ref="H1825:H1888" si="202">SQRT(_xlfn.VAR.S(E1796:E1825))</f>
        <v>1.4770013375749999E-2</v>
      </c>
      <c r="J1825" s="18">
        <f t="shared" ref="J1825:J1888" si="203">-G1825*$P$3*$Q$3*H1825</f>
        <v>-8.3460948292666401</v>
      </c>
      <c r="K1825">
        <f t="shared" si="197"/>
        <v>1.1831804475819041</v>
      </c>
      <c r="L1825">
        <f t="shared" si="198"/>
        <v>0</v>
      </c>
    </row>
    <row r="1826" spans="1:12" x14ac:dyDescent="0.3">
      <c r="A1826">
        <v>1825</v>
      </c>
      <c r="B1826" t="s">
        <v>1840</v>
      </c>
      <c r="C1826">
        <v>112</v>
      </c>
      <c r="D1826">
        <v>4.8039999999999999E-2</v>
      </c>
      <c r="E1826" s="10">
        <f t="shared" si="199"/>
        <v>2.2574322038538975E-2</v>
      </c>
      <c r="F1826">
        <f t="shared" si="200"/>
        <v>1.0228310502283104</v>
      </c>
      <c r="G1826">
        <f t="shared" si="201"/>
        <v>111.10683374705677</v>
      </c>
      <c r="H1826">
        <f t="shared" si="202"/>
        <v>1.5276893969302955E-2</v>
      </c>
      <c r="J1826" s="18">
        <f t="shared" si="203"/>
        <v>-8.8290776525877597</v>
      </c>
      <c r="K1826">
        <f t="shared" ref="K1826:K1889" si="204">+MIN(G1827-G1826,G1828-G1826,G1829-G1826,G1830-G1826,G1831-G1826,G1832-G1826,G1833-G1826,G1834-G1826,G1835-G1826,G1836-G1826)</f>
        <v>-1.2903650039389021</v>
      </c>
      <c r="L1826">
        <f t="shared" ref="L1826:L1889" si="205">+IF(K1826&lt;J1826,1,0)</f>
        <v>0</v>
      </c>
    </row>
    <row r="1827" spans="1:12" x14ac:dyDescent="0.3">
      <c r="A1827">
        <v>1826</v>
      </c>
      <c r="B1827" t="s">
        <v>1841</v>
      </c>
      <c r="C1827">
        <v>111.55</v>
      </c>
      <c r="D1827">
        <v>4.8669999999999998E-2</v>
      </c>
      <c r="E1827" s="10">
        <f t="shared" si="199"/>
        <v>-4.025950416553065E-3</v>
      </c>
      <c r="F1827">
        <f t="shared" si="200"/>
        <v>0.99598214285714282</v>
      </c>
      <c r="G1827">
        <f t="shared" si="201"/>
        <v>110.64880362711217</v>
      </c>
      <c r="H1827">
        <f t="shared" si="202"/>
        <v>1.4665954701426068E-2</v>
      </c>
      <c r="J1827" s="18">
        <f t="shared" si="203"/>
        <v>-8.4410517418718349</v>
      </c>
      <c r="K1827">
        <f t="shared" si="204"/>
        <v>-0.83233488399430655</v>
      </c>
      <c r="L1827">
        <f t="shared" si="205"/>
        <v>0</v>
      </c>
    </row>
    <row r="1828" spans="1:12" x14ac:dyDescent="0.3">
      <c r="A1828">
        <v>1827</v>
      </c>
      <c r="B1828" t="s">
        <v>1842</v>
      </c>
      <c r="C1828">
        <v>112.05</v>
      </c>
      <c r="D1828">
        <v>4.8799999999999996E-2</v>
      </c>
      <c r="E1828" s="10">
        <f t="shared" si="199"/>
        <v>4.4722793683944981E-3</v>
      </c>
      <c r="F1828">
        <f t="shared" si="200"/>
        <v>1.0044822949350067</v>
      </c>
      <c r="G1828">
        <f t="shared" si="201"/>
        <v>111.14235608870486</v>
      </c>
      <c r="H1828">
        <f t="shared" si="202"/>
        <v>1.4680938148697363E-2</v>
      </c>
      <c r="J1828" s="18">
        <f t="shared" si="203"/>
        <v>-8.4873655707017495</v>
      </c>
      <c r="K1828">
        <f t="shared" si="204"/>
        <v>-1.3258873455869917</v>
      </c>
      <c r="L1828">
        <f t="shared" si="205"/>
        <v>0</v>
      </c>
    </row>
    <row r="1829" spans="1:12" x14ac:dyDescent="0.3">
      <c r="A1829">
        <v>1828</v>
      </c>
      <c r="B1829" t="s">
        <v>1843</v>
      </c>
      <c r="C1829">
        <v>113.35</v>
      </c>
      <c r="D1829">
        <v>4.8760000000000005E-2</v>
      </c>
      <c r="E1829" s="10">
        <f t="shared" si="199"/>
        <v>1.1535176706602066E-2</v>
      </c>
      <c r="F1829">
        <f t="shared" si="200"/>
        <v>1.0116019634091924</v>
      </c>
      <c r="G1829">
        <f t="shared" si="201"/>
        <v>112.43257518526016</v>
      </c>
      <c r="H1829">
        <f t="shared" si="202"/>
        <v>1.372802230801602E-2</v>
      </c>
      <c r="J1829" s="18">
        <f t="shared" si="203"/>
        <v>-8.0285965564244037</v>
      </c>
      <c r="K1829">
        <f t="shared" si="204"/>
        <v>-2.6161064421422964</v>
      </c>
      <c r="L1829">
        <f t="shared" si="205"/>
        <v>0</v>
      </c>
    </row>
    <row r="1830" spans="1:12" x14ac:dyDescent="0.3">
      <c r="A1830">
        <v>1829</v>
      </c>
      <c r="B1830" t="s">
        <v>1844</v>
      </c>
      <c r="C1830">
        <v>112.9</v>
      </c>
      <c r="D1830">
        <v>4.861E-2</v>
      </c>
      <c r="E1830" s="10">
        <f t="shared" si="199"/>
        <v>-3.9779057979216007E-3</v>
      </c>
      <c r="F1830">
        <f t="shared" si="200"/>
        <v>0.99602999558888405</v>
      </c>
      <c r="G1830">
        <f t="shared" si="201"/>
        <v>111.9890170562517</v>
      </c>
      <c r="H1830">
        <f t="shared" si="202"/>
        <v>1.3748690173161828E-2</v>
      </c>
      <c r="J1830" s="18">
        <f t="shared" si="203"/>
        <v>-8.0089624715127314</v>
      </c>
      <c r="K1830">
        <f t="shared" si="204"/>
        <v>-2.1725483131338308</v>
      </c>
      <c r="L1830">
        <f t="shared" si="205"/>
        <v>0</v>
      </c>
    </row>
    <row r="1831" spans="1:12" x14ac:dyDescent="0.3">
      <c r="A1831">
        <v>1830</v>
      </c>
      <c r="B1831" t="s">
        <v>1845</v>
      </c>
      <c r="C1831">
        <v>110.7</v>
      </c>
      <c r="D1831">
        <v>4.8079999999999998E-2</v>
      </c>
      <c r="E1831" s="10">
        <f t="shared" si="199"/>
        <v>-1.9678631441025211E-2</v>
      </c>
      <c r="F1831">
        <f t="shared" si="200"/>
        <v>0.98051372896368461</v>
      </c>
      <c r="G1831">
        <f t="shared" si="201"/>
        <v>109.81646874311787</v>
      </c>
      <c r="H1831">
        <f t="shared" si="202"/>
        <v>1.2138984390159023E-2</v>
      </c>
      <c r="J1831" s="18">
        <f t="shared" si="203"/>
        <v>-6.9340876651700745</v>
      </c>
      <c r="K1831">
        <f t="shared" si="204"/>
        <v>0.64260294356577674</v>
      </c>
      <c r="L1831">
        <f t="shared" si="205"/>
        <v>0</v>
      </c>
    </row>
    <row r="1832" spans="1:12" x14ac:dyDescent="0.3">
      <c r="A1832">
        <v>1831</v>
      </c>
      <c r="B1832" t="s">
        <v>1846</v>
      </c>
      <c r="C1832">
        <v>111.35</v>
      </c>
      <c r="D1832">
        <v>4.82E-2</v>
      </c>
      <c r="E1832" s="10">
        <f t="shared" si="199"/>
        <v>5.8545539887853767E-3</v>
      </c>
      <c r="F1832">
        <f t="shared" si="200"/>
        <v>1.0058717253839204</v>
      </c>
      <c r="G1832">
        <f t="shared" si="201"/>
        <v>110.45907168668364</v>
      </c>
      <c r="H1832">
        <f t="shared" si="202"/>
        <v>1.2037294043516764E-2</v>
      </c>
      <c r="J1832" s="18">
        <f t="shared" si="203"/>
        <v>-6.916235283312802</v>
      </c>
      <c r="K1832">
        <f t="shared" si="204"/>
        <v>0.56595208818060883</v>
      </c>
      <c r="L1832">
        <f t="shared" si="205"/>
        <v>0</v>
      </c>
    </row>
    <row r="1833" spans="1:12" x14ac:dyDescent="0.3">
      <c r="A1833">
        <v>1832</v>
      </c>
      <c r="B1833" t="s">
        <v>1847</v>
      </c>
      <c r="C1833">
        <v>111.9</v>
      </c>
      <c r="D1833">
        <v>4.7100000000000003E-2</v>
      </c>
      <c r="E1833" s="10">
        <f t="shared" si="199"/>
        <v>4.9272216145030238E-3</v>
      </c>
      <c r="F1833">
        <f t="shared" si="200"/>
        <v>1.0049393803322857</v>
      </c>
      <c r="G1833">
        <f t="shared" si="201"/>
        <v>111.02502377486425</v>
      </c>
      <c r="H1833">
        <f t="shared" si="202"/>
        <v>1.205119995405407E-2</v>
      </c>
      <c r="J1833" s="18">
        <f t="shared" si="203"/>
        <v>-6.9597023745647864</v>
      </c>
      <c r="K1833">
        <f t="shared" si="204"/>
        <v>1.539568588939062</v>
      </c>
      <c r="L1833">
        <f t="shared" si="205"/>
        <v>0</v>
      </c>
    </row>
    <row r="1834" spans="1:12" x14ac:dyDescent="0.3">
      <c r="A1834">
        <v>1833</v>
      </c>
      <c r="B1834" t="s">
        <v>1848</v>
      </c>
      <c r="C1834">
        <v>117.4</v>
      </c>
      <c r="D1834">
        <v>4.7190000000000003E-2</v>
      </c>
      <c r="E1834" s="10">
        <f t="shared" si="199"/>
        <v>4.7981292076116483E-2</v>
      </c>
      <c r="F1834">
        <f t="shared" si="200"/>
        <v>1.0491510277033065</v>
      </c>
      <c r="G1834">
        <f t="shared" si="201"/>
        <v>116.48027057702012</v>
      </c>
      <c r="H1834">
        <f t="shared" si="202"/>
        <v>1.4696420403193992E-2</v>
      </c>
      <c r="J1834" s="18">
        <f t="shared" si="203"/>
        <v>-8.9043749301898334</v>
      </c>
      <c r="K1834">
        <f t="shared" si="204"/>
        <v>-3.9156782132168075</v>
      </c>
      <c r="L1834">
        <f t="shared" si="205"/>
        <v>0</v>
      </c>
    </row>
    <row r="1835" spans="1:12" x14ac:dyDescent="0.3">
      <c r="A1835">
        <v>1834</v>
      </c>
      <c r="B1835" t="s">
        <v>1849</v>
      </c>
      <c r="C1835">
        <v>115.3</v>
      </c>
      <c r="D1835">
        <v>4.7550000000000002E-2</v>
      </c>
      <c r="E1835" s="10">
        <f t="shared" si="199"/>
        <v>-1.8049480118982802E-2</v>
      </c>
      <c r="F1835">
        <f t="shared" si="200"/>
        <v>0.9821124361158432</v>
      </c>
      <c r="G1835">
        <f t="shared" si="201"/>
        <v>114.38985869840202</v>
      </c>
      <c r="H1835">
        <f t="shared" si="202"/>
        <v>1.5070823280892048E-2</v>
      </c>
      <c r="J1835" s="18">
        <f t="shared" si="203"/>
        <v>-8.9673475363855939</v>
      </c>
      <c r="K1835">
        <f t="shared" si="204"/>
        <v>-1.8252663345987088</v>
      </c>
      <c r="L1835">
        <f t="shared" si="205"/>
        <v>0</v>
      </c>
    </row>
    <row r="1836" spans="1:12" x14ac:dyDescent="0.3">
      <c r="A1836">
        <v>1835</v>
      </c>
      <c r="B1836" t="s">
        <v>1850</v>
      </c>
      <c r="C1836">
        <v>116.55</v>
      </c>
      <c r="D1836">
        <v>4.7840000000000001E-2</v>
      </c>
      <c r="E1836" s="10">
        <f t="shared" si="199"/>
        <v>1.0782938206752813E-2</v>
      </c>
      <c r="F1836">
        <f t="shared" si="200"/>
        <v>1.0108412836079792</v>
      </c>
      <c r="G1836">
        <f t="shared" si="201"/>
        <v>115.62440295056089</v>
      </c>
      <c r="H1836">
        <f t="shared" si="202"/>
        <v>1.4878024530573094E-2</v>
      </c>
      <c r="J1836" s="18">
        <f t="shared" si="203"/>
        <v>-8.9481709861097336</v>
      </c>
      <c r="K1836">
        <f t="shared" si="204"/>
        <v>-3.1395344605885072</v>
      </c>
      <c r="L1836">
        <f t="shared" si="205"/>
        <v>0</v>
      </c>
    </row>
    <row r="1837" spans="1:12" x14ac:dyDescent="0.3">
      <c r="A1837">
        <v>1836</v>
      </c>
      <c r="B1837" t="s">
        <v>1851</v>
      </c>
      <c r="C1837">
        <v>116.45</v>
      </c>
      <c r="D1837">
        <v>4.7789999999999999E-2</v>
      </c>
      <c r="E1837" s="10">
        <f t="shared" si="199"/>
        <v>-8.5836915141608561E-4</v>
      </c>
      <c r="F1837">
        <f t="shared" si="200"/>
        <v>0.99914199914199919</v>
      </c>
      <c r="G1837">
        <f t="shared" si="201"/>
        <v>115.52615982761073</v>
      </c>
      <c r="H1837">
        <f t="shared" si="202"/>
        <v>1.4335213278307351E-2</v>
      </c>
      <c r="J1837" s="18">
        <f t="shared" si="203"/>
        <v>-8.6143794265079823</v>
      </c>
      <c r="K1837">
        <f t="shared" si="204"/>
        <v>-3.0412913376383415</v>
      </c>
      <c r="L1837">
        <f t="shared" si="205"/>
        <v>0</v>
      </c>
    </row>
    <row r="1838" spans="1:12" x14ac:dyDescent="0.3">
      <c r="A1838">
        <v>1837</v>
      </c>
      <c r="B1838" t="s">
        <v>1852</v>
      </c>
      <c r="C1838">
        <v>116.95</v>
      </c>
      <c r="D1838">
        <v>4.7830000000000004E-2</v>
      </c>
      <c r="E1838" s="10">
        <f t="shared" si="199"/>
        <v>4.2844966998379858E-3</v>
      </c>
      <c r="F1838">
        <f t="shared" si="200"/>
        <v>1.004293688278231</v>
      </c>
      <c r="G1838">
        <f t="shared" si="201"/>
        <v>116.02141966718222</v>
      </c>
      <c r="H1838">
        <f t="shared" si="202"/>
        <v>1.4314369535929601E-2</v>
      </c>
      <c r="J1838" s="18">
        <f t="shared" si="203"/>
        <v>-8.6387300007353982</v>
      </c>
      <c r="K1838">
        <f t="shared" si="204"/>
        <v>-3.5365511772098301</v>
      </c>
      <c r="L1838">
        <f t="shared" si="205"/>
        <v>0</v>
      </c>
    </row>
    <row r="1839" spans="1:12" x14ac:dyDescent="0.3">
      <c r="A1839">
        <v>1838</v>
      </c>
      <c r="B1839" t="s">
        <v>1853</v>
      </c>
      <c r="C1839">
        <v>114.85</v>
      </c>
      <c r="D1839">
        <v>4.7599999999999996E-2</v>
      </c>
      <c r="E1839" s="10">
        <f t="shared" si="199"/>
        <v>-1.8119563895080876E-2</v>
      </c>
      <c r="F1839">
        <f t="shared" si="200"/>
        <v>0.98204360837964932</v>
      </c>
      <c r="G1839">
        <f t="shared" si="201"/>
        <v>113.94246132992524</v>
      </c>
      <c r="H1839">
        <f t="shared" si="202"/>
        <v>1.4769486126291078E-2</v>
      </c>
      <c r="J1839" s="18">
        <f t="shared" si="203"/>
        <v>-8.7536762906083254</v>
      </c>
      <c r="K1839">
        <f t="shared" si="204"/>
        <v>-1.4575928399528522</v>
      </c>
      <c r="L1839">
        <f t="shared" si="205"/>
        <v>0</v>
      </c>
    </row>
    <row r="1840" spans="1:12" x14ac:dyDescent="0.3">
      <c r="A1840">
        <v>1839</v>
      </c>
      <c r="B1840" t="s">
        <v>1854</v>
      </c>
      <c r="C1840">
        <v>115.4</v>
      </c>
      <c r="D1840">
        <v>4.718E-2</v>
      </c>
      <c r="E1840" s="10">
        <f t="shared" si="199"/>
        <v>4.7774249388921044E-3</v>
      </c>
      <c r="F1840">
        <f t="shared" si="200"/>
        <v>1.004788855028298</v>
      </c>
      <c r="G1840">
        <f t="shared" si="201"/>
        <v>114.49612970737222</v>
      </c>
      <c r="H1840">
        <f t="shared" si="202"/>
        <v>1.4757446016608311E-2</v>
      </c>
      <c r="J1840" s="18">
        <f t="shared" si="203"/>
        <v>-8.7890414038820062</v>
      </c>
      <c r="K1840">
        <f t="shared" si="204"/>
        <v>-5.3549760149677468</v>
      </c>
      <c r="L1840">
        <f t="shared" si="205"/>
        <v>0</v>
      </c>
    </row>
    <row r="1841" spans="1:12" x14ac:dyDescent="0.3">
      <c r="A1841">
        <v>1840</v>
      </c>
      <c r="B1841" t="s">
        <v>1855</v>
      </c>
      <c r="C1841">
        <v>113.45</v>
      </c>
      <c r="D1841">
        <v>4.7009999999999996E-2</v>
      </c>
      <c r="E1841" s="10">
        <f t="shared" si="199"/>
        <v>-1.7042142848148419E-2</v>
      </c>
      <c r="F1841">
        <f t="shared" si="200"/>
        <v>0.98310225303292897</v>
      </c>
      <c r="G1841">
        <f t="shared" si="201"/>
        <v>112.56459236380331</v>
      </c>
      <c r="H1841">
        <f t="shared" si="202"/>
        <v>1.5140749758086982E-2</v>
      </c>
      <c r="J1841" s="18">
        <f t="shared" si="203"/>
        <v>-8.8652030087313562</v>
      </c>
      <c r="K1841">
        <f t="shared" si="204"/>
        <v>-3.4906833274684885</v>
      </c>
      <c r="L1841">
        <f t="shared" si="205"/>
        <v>0</v>
      </c>
    </row>
    <row r="1842" spans="1:12" x14ac:dyDescent="0.3">
      <c r="A1842">
        <v>1841</v>
      </c>
      <c r="B1842" t="s">
        <v>1856</v>
      </c>
      <c r="C1842">
        <v>114.6</v>
      </c>
      <c r="D1842">
        <v>4.6379999999999998E-2</v>
      </c>
      <c r="E1842" s="10">
        <f t="shared" si="199"/>
        <v>1.0085593054788315E-2</v>
      </c>
      <c r="F1842">
        <f t="shared" si="200"/>
        <v>1.0101366240634639</v>
      </c>
      <c r="G1842">
        <f t="shared" si="201"/>
        <v>113.71755703609496</v>
      </c>
      <c r="H1842">
        <f t="shared" si="202"/>
        <v>1.4887083901994318E-2</v>
      </c>
      <c r="J1842" s="18">
        <f t="shared" si="203"/>
        <v>-8.8059589761166102</v>
      </c>
      <c r="K1842">
        <f t="shared" si="204"/>
        <v>-4.6436479997601339</v>
      </c>
      <c r="L1842">
        <f t="shared" si="205"/>
        <v>0</v>
      </c>
    </row>
    <row r="1843" spans="1:12" x14ac:dyDescent="0.3">
      <c r="A1843">
        <v>1842</v>
      </c>
      <c r="B1843" t="s">
        <v>1857</v>
      </c>
      <c r="C1843">
        <v>114.75</v>
      </c>
      <c r="D1843">
        <v>4.632E-2</v>
      </c>
      <c r="E1843" s="10">
        <f t="shared" si="199"/>
        <v>1.3080446600153889E-3</v>
      </c>
      <c r="F1843">
        <f t="shared" si="200"/>
        <v>1.0013089005235603</v>
      </c>
      <c r="G1843">
        <f t="shared" si="201"/>
        <v>113.86754067575089</v>
      </c>
      <c r="H1843">
        <f t="shared" si="202"/>
        <v>1.4860894409368903E-2</v>
      </c>
      <c r="J1843" s="18">
        <f t="shared" si="203"/>
        <v>-8.8020613210781455</v>
      </c>
      <c r="K1843">
        <f t="shared" si="204"/>
        <v>-4.7936316394160627</v>
      </c>
      <c r="L1843">
        <f t="shared" si="205"/>
        <v>0</v>
      </c>
    </row>
    <row r="1844" spans="1:12" x14ac:dyDescent="0.3">
      <c r="A1844">
        <v>1843</v>
      </c>
      <c r="B1844" t="s">
        <v>1858</v>
      </c>
      <c r="C1844">
        <v>114.7</v>
      </c>
      <c r="D1844">
        <v>4.5530000000000001E-2</v>
      </c>
      <c r="E1844" s="10">
        <f t="shared" si="199"/>
        <v>-4.3582480532949072E-4</v>
      </c>
      <c r="F1844">
        <f t="shared" si="200"/>
        <v>0.99956427015250549</v>
      </c>
      <c r="G1844">
        <f t="shared" si="201"/>
        <v>113.8329122030577</v>
      </c>
      <c r="H1844">
        <f t="shared" si="202"/>
        <v>1.481879401313476E-2</v>
      </c>
      <c r="J1844" s="18">
        <f t="shared" si="203"/>
        <v>-8.7744561597782447</v>
      </c>
      <c r="K1844">
        <f t="shared" si="204"/>
        <v>-4.7590031667228772</v>
      </c>
      <c r="L1844">
        <f t="shared" si="205"/>
        <v>0</v>
      </c>
    </row>
    <row r="1845" spans="1:12" x14ac:dyDescent="0.3">
      <c r="A1845">
        <v>1844</v>
      </c>
      <c r="B1845" t="s">
        <v>1859</v>
      </c>
      <c r="C1845">
        <v>115.2</v>
      </c>
      <c r="D1845">
        <v>4.4999999999999998E-2</v>
      </c>
      <c r="E1845" s="10">
        <f t="shared" si="199"/>
        <v>4.3497241264658423E-3</v>
      </c>
      <c r="F1845">
        <f t="shared" si="200"/>
        <v>1.004359197907585</v>
      </c>
      <c r="G1845">
        <f t="shared" si="201"/>
        <v>114.33923191516475</v>
      </c>
      <c r="H1845">
        <f t="shared" si="202"/>
        <v>1.4644200421788642E-2</v>
      </c>
      <c r="J1845" s="18">
        <f t="shared" si="203"/>
        <v>-8.7096446257149758</v>
      </c>
      <c r="K1845">
        <f t="shared" si="204"/>
        <v>-5.2653228788299202</v>
      </c>
      <c r="L1845">
        <f t="shared" si="205"/>
        <v>0</v>
      </c>
    </row>
    <row r="1846" spans="1:12" x14ac:dyDescent="0.3">
      <c r="A1846">
        <v>1845</v>
      </c>
      <c r="B1846" t="s">
        <v>1860</v>
      </c>
      <c r="C1846">
        <v>113.35</v>
      </c>
      <c r="D1846">
        <v>4.5970000000000004E-2</v>
      </c>
      <c r="E1846" s="10">
        <f t="shared" si="199"/>
        <v>-1.618937130825299E-2</v>
      </c>
      <c r="F1846">
        <f t="shared" si="200"/>
        <v>0.9839409722222221</v>
      </c>
      <c r="G1846">
        <f t="shared" si="201"/>
        <v>112.48486848997238</v>
      </c>
      <c r="H1846">
        <f t="shared" si="202"/>
        <v>1.4862165964355434E-2</v>
      </c>
      <c r="J1846" s="18">
        <f t="shared" si="203"/>
        <v>-8.6959235344843009</v>
      </c>
      <c r="K1846">
        <f t="shared" si="204"/>
        <v>-4.2718628156957124</v>
      </c>
      <c r="L1846">
        <f t="shared" si="205"/>
        <v>0</v>
      </c>
    </row>
    <row r="1847" spans="1:12" x14ac:dyDescent="0.3">
      <c r="A1847">
        <v>1846</v>
      </c>
      <c r="B1847" t="s">
        <v>1861</v>
      </c>
      <c r="C1847">
        <v>115</v>
      </c>
      <c r="D1847">
        <v>4.6689999999999995E-2</v>
      </c>
      <c r="E1847" s="10">
        <f t="shared" si="199"/>
        <v>1.445175140971219E-2</v>
      </c>
      <c r="F1847">
        <f t="shared" si="200"/>
        <v>1.0145566828407588</v>
      </c>
      <c r="G1847">
        <f t="shared" si="201"/>
        <v>114.10858119360751</v>
      </c>
      <c r="H1847">
        <f t="shared" si="202"/>
        <v>1.4994742987616853E-2</v>
      </c>
      <c r="J1847" s="18">
        <f t="shared" si="203"/>
        <v>-8.9001398801855007</v>
      </c>
      <c r="K1847">
        <f t="shared" si="204"/>
        <v>-6.6946213009138518</v>
      </c>
      <c r="L1847">
        <f t="shared" si="205"/>
        <v>0</v>
      </c>
    </row>
    <row r="1848" spans="1:12" x14ac:dyDescent="0.3">
      <c r="A1848">
        <v>1847</v>
      </c>
      <c r="B1848" t="s">
        <v>1862</v>
      </c>
      <c r="C1848">
        <v>114.55</v>
      </c>
      <c r="D1848">
        <v>4.6740000000000004E-2</v>
      </c>
      <c r="E1848" s="10">
        <f t="shared" si="199"/>
        <v>-3.920719463745604E-3</v>
      </c>
      <c r="F1848">
        <f t="shared" si="200"/>
        <v>0.99608695652173906</v>
      </c>
      <c r="G1848">
        <f t="shared" si="201"/>
        <v>113.66112217418954</v>
      </c>
      <c r="H1848">
        <f t="shared" si="202"/>
        <v>1.5019327010486463E-2</v>
      </c>
      <c r="J1848" s="18">
        <f t="shared" si="203"/>
        <v>-8.8797740123147442</v>
      </c>
      <c r="K1848">
        <f t="shared" si="204"/>
        <v>-7.2873308446168323</v>
      </c>
      <c r="L1848">
        <f t="shared" si="205"/>
        <v>0</v>
      </c>
    </row>
    <row r="1849" spans="1:12" x14ac:dyDescent="0.3">
      <c r="A1849">
        <v>1848</v>
      </c>
      <c r="B1849" t="s">
        <v>1863</v>
      </c>
      <c r="C1849">
        <v>113.6</v>
      </c>
      <c r="D1849">
        <v>4.6820000000000001E-2</v>
      </c>
      <c r="E1849" s="10">
        <f t="shared" si="199"/>
        <v>-8.3279026124536207E-3</v>
      </c>
      <c r="F1849">
        <f t="shared" si="200"/>
        <v>0.99170667830641634</v>
      </c>
      <c r="G1849">
        <f t="shared" si="201"/>
        <v>112.71699102071236</v>
      </c>
      <c r="H1849">
        <f t="shared" si="202"/>
        <v>1.5172851524167124E-2</v>
      </c>
      <c r="J1849" s="18">
        <f t="shared" si="203"/>
        <v>-8.896027061873216</v>
      </c>
      <c r="K1849">
        <f t="shared" si="204"/>
        <v>-6.5376725652756136</v>
      </c>
      <c r="L1849">
        <f t="shared" si="205"/>
        <v>0</v>
      </c>
    </row>
    <row r="1850" spans="1:12" x14ac:dyDescent="0.3">
      <c r="A1850">
        <v>1849</v>
      </c>
      <c r="B1850" t="s">
        <v>1864</v>
      </c>
      <c r="C1850">
        <v>110</v>
      </c>
      <c r="D1850">
        <v>4.7030000000000002E-2</v>
      </c>
      <c r="E1850" s="10">
        <f t="shared" si="199"/>
        <v>-3.2203140494634706E-2</v>
      </c>
      <c r="F1850">
        <f t="shared" si="200"/>
        <v>0.96830985915492962</v>
      </c>
      <c r="G1850">
        <f t="shared" si="201"/>
        <v>109.14115369240447</v>
      </c>
      <c r="H1850">
        <f t="shared" si="202"/>
        <v>1.6382784446731278E-2</v>
      </c>
      <c r="J1850" s="18">
        <f t="shared" si="203"/>
        <v>-9.3007026092854428</v>
      </c>
      <c r="K1850">
        <f t="shared" si="204"/>
        <v>-2.9618352369677297</v>
      </c>
      <c r="L1850">
        <f t="shared" si="205"/>
        <v>0</v>
      </c>
    </row>
    <row r="1851" spans="1:12" x14ac:dyDescent="0.3">
      <c r="A1851">
        <v>1850</v>
      </c>
      <c r="B1851" t="s">
        <v>1865</v>
      </c>
      <c r="C1851">
        <v>109.95</v>
      </c>
      <c r="D1851">
        <v>4.8000000000000001E-2</v>
      </c>
      <c r="E1851" s="10">
        <f t="shared" si="199"/>
        <v>-4.5464879164595749E-4</v>
      </c>
      <c r="F1851">
        <f t="shared" si="200"/>
        <v>0.99954545454545463</v>
      </c>
      <c r="G1851">
        <f t="shared" si="201"/>
        <v>109.07390903633483</v>
      </c>
      <c r="H1851">
        <f t="shared" si="202"/>
        <v>1.6249443878228315E-2</v>
      </c>
      <c r="J1851" s="18">
        <f t="shared" si="203"/>
        <v>-9.2193198136440202</v>
      </c>
      <c r="K1851">
        <f t="shared" si="204"/>
        <v>-2.8945905808980825</v>
      </c>
      <c r="L1851">
        <f t="shared" si="205"/>
        <v>0</v>
      </c>
    </row>
    <row r="1852" spans="1:12" x14ac:dyDescent="0.3">
      <c r="A1852">
        <v>1851</v>
      </c>
      <c r="B1852" t="s">
        <v>1866</v>
      </c>
      <c r="C1852">
        <v>110.4</v>
      </c>
      <c r="D1852">
        <v>4.7579999999999997E-2</v>
      </c>
      <c r="E1852" s="10">
        <f t="shared" si="199"/>
        <v>4.0844168422248554E-3</v>
      </c>
      <c r="F1852">
        <f t="shared" si="200"/>
        <v>1.004092769440655</v>
      </c>
      <c r="G1852">
        <f t="shared" si="201"/>
        <v>109.52799008898042</v>
      </c>
      <c r="H1852">
        <f t="shared" si="202"/>
        <v>1.6248293554349532E-2</v>
      </c>
      <c r="J1852" s="18">
        <f t="shared" si="203"/>
        <v>-9.2570450131083053</v>
      </c>
      <c r="K1852">
        <f t="shared" si="204"/>
        <v>-3.3486716335436739</v>
      </c>
      <c r="L1852">
        <f t="shared" si="205"/>
        <v>0</v>
      </c>
    </row>
    <row r="1853" spans="1:12" x14ac:dyDescent="0.3">
      <c r="A1853">
        <v>1852</v>
      </c>
      <c r="B1853" t="s">
        <v>1867</v>
      </c>
      <c r="C1853">
        <v>110.8</v>
      </c>
      <c r="D1853">
        <v>4.7569999999999994E-2</v>
      </c>
      <c r="E1853" s="10">
        <f t="shared" si="199"/>
        <v>3.6166404701885148E-3</v>
      </c>
      <c r="F1853">
        <f t="shared" si="200"/>
        <v>1.0036231884057971</v>
      </c>
      <c r="G1853">
        <f t="shared" si="201"/>
        <v>109.92501384098479</v>
      </c>
      <c r="H1853">
        <f t="shared" si="202"/>
        <v>1.5676732918475249E-2</v>
      </c>
      <c r="J1853" s="18">
        <f t="shared" si="203"/>
        <v>-8.9637882555495842</v>
      </c>
      <c r="K1853">
        <f t="shared" si="204"/>
        <v>-3.7456953855480464</v>
      </c>
      <c r="L1853">
        <f t="shared" si="205"/>
        <v>0</v>
      </c>
    </row>
    <row r="1854" spans="1:12" x14ac:dyDescent="0.3">
      <c r="A1854">
        <v>1853</v>
      </c>
      <c r="B1854" t="s">
        <v>1868</v>
      </c>
      <c r="C1854">
        <v>111</v>
      </c>
      <c r="D1854">
        <v>4.7569999999999994E-2</v>
      </c>
      <c r="E1854" s="10">
        <f t="shared" si="199"/>
        <v>1.8034269991507267E-3</v>
      </c>
      <c r="F1854">
        <f t="shared" si="200"/>
        <v>1.0018050541516246</v>
      </c>
      <c r="G1854">
        <f t="shared" si="201"/>
        <v>110.12343444358585</v>
      </c>
      <c r="H1854">
        <f t="shared" si="202"/>
        <v>1.4800452098746825E-2</v>
      </c>
      <c r="J1854" s="18">
        <f t="shared" si="203"/>
        <v>-8.4780159570993536</v>
      </c>
      <c r="K1854">
        <f t="shared" si="204"/>
        <v>-3.9441159881491075</v>
      </c>
      <c r="L1854">
        <f t="shared" si="205"/>
        <v>0</v>
      </c>
    </row>
    <row r="1855" spans="1:12" x14ac:dyDescent="0.3">
      <c r="A1855">
        <v>1854</v>
      </c>
      <c r="B1855" t="s">
        <v>1869</v>
      </c>
      <c r="C1855">
        <v>110.2</v>
      </c>
      <c r="D1855">
        <v>4.7910000000000001E-2</v>
      </c>
      <c r="E1855" s="10">
        <f t="shared" si="199"/>
        <v>-7.2333045935199488E-3</v>
      </c>
      <c r="F1855">
        <f t="shared" si="200"/>
        <v>0.99279279279279287</v>
      </c>
      <c r="G1855">
        <f t="shared" si="201"/>
        <v>109.32355685609809</v>
      </c>
      <c r="H1855">
        <f t="shared" si="202"/>
        <v>1.4791507512377018E-2</v>
      </c>
      <c r="J1855" s="18">
        <f t="shared" si="203"/>
        <v>-8.4113497592971456</v>
      </c>
      <c r="K1855">
        <f t="shared" si="204"/>
        <v>-3.1442384006613509</v>
      </c>
      <c r="L1855">
        <f t="shared" si="205"/>
        <v>0</v>
      </c>
    </row>
    <row r="1856" spans="1:12" x14ac:dyDescent="0.3">
      <c r="A1856">
        <v>1855</v>
      </c>
      <c r="B1856" t="s">
        <v>1870</v>
      </c>
      <c r="C1856">
        <v>109.1</v>
      </c>
      <c r="D1856">
        <v>4.8979999999999996E-2</v>
      </c>
      <c r="E1856" s="10">
        <f t="shared" si="199"/>
        <v>-1.0032003879789086E-2</v>
      </c>
      <c r="F1856">
        <f t="shared" si="200"/>
        <v>0.99001814882032657</v>
      </c>
      <c r="G1856">
        <f t="shared" si="201"/>
        <v>108.21300567427667</v>
      </c>
      <c r="H1856">
        <f t="shared" si="202"/>
        <v>1.4280836044864152E-2</v>
      </c>
      <c r="J1856" s="18">
        <f t="shared" si="203"/>
        <v>-8.0384551634013253</v>
      </c>
      <c r="K1856">
        <f t="shared" si="204"/>
        <v>-2.0336872188399298</v>
      </c>
      <c r="L1856">
        <f t="shared" si="205"/>
        <v>0</v>
      </c>
    </row>
    <row r="1857" spans="1:12" x14ac:dyDescent="0.3">
      <c r="A1857">
        <v>1856</v>
      </c>
      <c r="B1857" t="s">
        <v>1871</v>
      </c>
      <c r="C1857">
        <v>108.3</v>
      </c>
      <c r="D1857">
        <v>4.929E-2</v>
      </c>
      <c r="E1857" s="10">
        <f t="shared" si="199"/>
        <v>-7.3597388320801567E-3</v>
      </c>
      <c r="F1857">
        <f t="shared" si="200"/>
        <v>0.99266727772685615</v>
      </c>
      <c r="G1857">
        <f t="shared" si="201"/>
        <v>107.41395989269365</v>
      </c>
      <c r="H1857">
        <f t="shared" si="202"/>
        <v>1.4319124545315776E-2</v>
      </c>
      <c r="J1857" s="18">
        <f t="shared" si="203"/>
        <v>-8.0004919871115572</v>
      </c>
      <c r="K1857">
        <f t="shared" si="204"/>
        <v>-1.2346414372569114</v>
      </c>
      <c r="L1857">
        <f t="shared" si="205"/>
        <v>0</v>
      </c>
    </row>
    <row r="1858" spans="1:12" x14ac:dyDescent="0.3">
      <c r="A1858">
        <v>1857</v>
      </c>
      <c r="B1858" t="s">
        <v>1872</v>
      </c>
      <c r="C1858">
        <v>107.25</v>
      </c>
      <c r="D1858">
        <v>4.922E-2</v>
      </c>
      <c r="E1858" s="10">
        <f t="shared" si="199"/>
        <v>-9.7425961988185927E-3</v>
      </c>
      <c r="F1858">
        <f t="shared" si="200"/>
        <v>0.99030470914127422</v>
      </c>
      <c r="G1858">
        <f t="shared" si="201"/>
        <v>106.37379132957271</v>
      </c>
      <c r="H1858">
        <f t="shared" si="202"/>
        <v>1.4367400645358144E-2</v>
      </c>
      <c r="J1858" s="18">
        <f t="shared" si="203"/>
        <v>-7.9497293195105856</v>
      </c>
      <c r="K1858">
        <f t="shared" si="204"/>
        <v>-0.19447287413596825</v>
      </c>
      <c r="L1858">
        <f t="shared" si="205"/>
        <v>0</v>
      </c>
    </row>
    <row r="1859" spans="1:12" x14ac:dyDescent="0.3">
      <c r="A1859">
        <v>1858</v>
      </c>
      <c r="B1859" t="s">
        <v>1873</v>
      </c>
      <c r="C1859">
        <v>107.05</v>
      </c>
      <c r="D1859">
        <v>4.9000000000000002E-2</v>
      </c>
      <c r="E1859" s="10">
        <f t="shared" ref="E1859:E1922" si="206">LN(C1859/C1858)</f>
        <v>-1.8665427724345531E-3</v>
      </c>
      <c r="F1859">
        <f t="shared" ref="F1859:F1922" si="207">C1859/C1858</f>
        <v>0.99813519813519813</v>
      </c>
      <c r="G1859">
        <f t="shared" ref="G1859:G1922" si="208">C1859*EXP(-2/12*D1859)</f>
        <v>106.17931845543674</v>
      </c>
      <c r="H1859">
        <f t="shared" si="202"/>
        <v>1.4156225797166857E-2</v>
      </c>
      <c r="J1859" s="18">
        <f t="shared" si="203"/>
        <v>-7.8185625534721872</v>
      </c>
      <c r="K1859">
        <f t="shared" si="204"/>
        <v>0.68575706495443001</v>
      </c>
      <c r="L1859">
        <f t="shared" si="205"/>
        <v>0</v>
      </c>
    </row>
    <row r="1860" spans="1:12" x14ac:dyDescent="0.3">
      <c r="A1860">
        <v>1859</v>
      </c>
      <c r="B1860" t="s">
        <v>1874</v>
      </c>
      <c r="C1860">
        <v>108.5</v>
      </c>
      <c r="D1860">
        <v>4.9149999999999999E-2</v>
      </c>
      <c r="E1860" s="10">
        <f t="shared" si="206"/>
        <v>1.3454157944822446E-2</v>
      </c>
      <c r="F1860">
        <f t="shared" si="207"/>
        <v>1.0135450723960766</v>
      </c>
      <c r="G1860">
        <f t="shared" si="208"/>
        <v>107.61483460638664</v>
      </c>
      <c r="H1860">
        <f t="shared" si="202"/>
        <v>1.4423496915871942E-2</v>
      </c>
      <c r="J1860" s="18">
        <f t="shared" si="203"/>
        <v>-8.0738784914077861</v>
      </c>
      <c r="K1860">
        <f t="shared" si="204"/>
        <v>-0.74975908599546415</v>
      </c>
      <c r="L1860">
        <f t="shared" si="205"/>
        <v>0</v>
      </c>
    </row>
    <row r="1861" spans="1:12" x14ac:dyDescent="0.3">
      <c r="A1861">
        <v>1860</v>
      </c>
      <c r="B1861" t="s">
        <v>1875</v>
      </c>
      <c r="C1861">
        <v>109.2</v>
      </c>
      <c r="D1861">
        <v>4.9299999999999997E-2</v>
      </c>
      <c r="E1861" s="10">
        <f t="shared" si="206"/>
        <v>6.4308903302905526E-3</v>
      </c>
      <c r="F1861">
        <f t="shared" si="207"/>
        <v>1.0064516129032259</v>
      </c>
      <c r="G1861">
        <f t="shared" si="208"/>
        <v>108.30641616766148</v>
      </c>
      <c r="H1861">
        <f t="shared" si="202"/>
        <v>1.4061023546773516E-2</v>
      </c>
      <c r="J1861" s="18">
        <f t="shared" si="203"/>
        <v>-7.9215582758790628</v>
      </c>
      <c r="K1861">
        <f t="shared" si="204"/>
        <v>-1.4413406472703088</v>
      </c>
      <c r="L1861">
        <f t="shared" si="205"/>
        <v>0</v>
      </c>
    </row>
    <row r="1862" spans="1:12" x14ac:dyDescent="0.3">
      <c r="A1862">
        <v>1861</v>
      </c>
      <c r="B1862" t="s">
        <v>1876</v>
      </c>
      <c r="C1862">
        <v>109.4</v>
      </c>
      <c r="D1862">
        <v>4.9390000000000003E-2</v>
      </c>
      <c r="E1862" s="10">
        <f t="shared" si="206"/>
        <v>1.8298266770761572E-3</v>
      </c>
      <c r="F1862">
        <f t="shared" si="207"/>
        <v>1.0018315018315018</v>
      </c>
      <c r="G1862">
        <f t="shared" si="208"/>
        <v>108.50315200774918</v>
      </c>
      <c r="H1862">
        <f t="shared" si="202"/>
        <v>1.4017883976583106E-2</v>
      </c>
      <c r="J1862" s="18">
        <f t="shared" si="203"/>
        <v>-7.9115998995657808</v>
      </c>
      <c r="K1862">
        <f t="shared" si="204"/>
        <v>-1.6380764873580063</v>
      </c>
      <c r="L1862">
        <f t="shared" si="205"/>
        <v>0</v>
      </c>
    </row>
    <row r="1863" spans="1:12" x14ac:dyDescent="0.3">
      <c r="A1863">
        <v>1862</v>
      </c>
      <c r="B1863" t="s">
        <v>1877</v>
      </c>
      <c r="C1863">
        <v>107.75</v>
      </c>
      <c r="D1863">
        <v>4.9480000000000003E-2</v>
      </c>
      <c r="E1863" s="10">
        <f t="shared" si="206"/>
        <v>-1.5197161004023659E-2</v>
      </c>
      <c r="F1863">
        <f t="shared" si="207"/>
        <v>0.98491773308957953</v>
      </c>
      <c r="G1863">
        <f t="shared" si="208"/>
        <v>106.86507552039117</v>
      </c>
      <c r="H1863">
        <f t="shared" si="202"/>
        <v>1.4224801541333817E-2</v>
      </c>
      <c r="J1863" s="18">
        <f t="shared" si="203"/>
        <v>-7.9071779676528493</v>
      </c>
      <c r="K1863">
        <f t="shared" si="204"/>
        <v>1.4916538729519573</v>
      </c>
      <c r="L1863">
        <f t="shared" si="205"/>
        <v>0</v>
      </c>
    </row>
    <row r="1864" spans="1:12" x14ac:dyDescent="0.3">
      <c r="A1864">
        <v>1863</v>
      </c>
      <c r="B1864" t="s">
        <v>1878</v>
      </c>
      <c r="C1864">
        <v>109.25</v>
      </c>
      <c r="D1864">
        <v>4.9259999999999998E-2</v>
      </c>
      <c r="E1864" s="10">
        <f t="shared" si="206"/>
        <v>1.3825104991842335E-2</v>
      </c>
      <c r="F1864">
        <f t="shared" si="207"/>
        <v>1.0139211136890951</v>
      </c>
      <c r="G1864">
        <f t="shared" si="208"/>
        <v>108.35672939334313</v>
      </c>
      <c r="H1864">
        <f t="shared" si="202"/>
        <v>1.1191114455660064E-2</v>
      </c>
      <c r="J1864" s="18">
        <f t="shared" si="203"/>
        <v>-6.3076665410823844</v>
      </c>
      <c r="K1864">
        <f t="shared" si="204"/>
        <v>1.3391446998148808</v>
      </c>
      <c r="L1864">
        <f t="shared" si="205"/>
        <v>0</v>
      </c>
    </row>
    <row r="1865" spans="1:12" x14ac:dyDescent="0.3">
      <c r="A1865">
        <v>1864</v>
      </c>
      <c r="B1865" t="s">
        <v>1879</v>
      </c>
      <c r="C1865">
        <v>110.6</v>
      </c>
      <c r="D1865">
        <v>4.9249999999999995E-2</v>
      </c>
      <c r="E1865" s="10">
        <f t="shared" si="206"/>
        <v>1.2281255112534788E-2</v>
      </c>
      <c r="F1865">
        <f t="shared" si="207"/>
        <v>1.0123569794050342</v>
      </c>
      <c r="G1865">
        <f t="shared" si="208"/>
        <v>109.69587409315801</v>
      </c>
      <c r="H1865">
        <f t="shared" si="202"/>
        <v>1.1098078660937233E-2</v>
      </c>
      <c r="J1865" s="18">
        <f t="shared" si="203"/>
        <v>-6.3325349060942928</v>
      </c>
      <c r="K1865">
        <f t="shared" si="204"/>
        <v>0.79953729094364689</v>
      </c>
      <c r="L1865">
        <f t="shared" si="205"/>
        <v>0</v>
      </c>
    </row>
    <row r="1866" spans="1:12" x14ac:dyDescent="0.3">
      <c r="A1866">
        <v>1865</v>
      </c>
      <c r="B1866" t="s">
        <v>1880</v>
      </c>
      <c r="C1866">
        <v>112.5</v>
      </c>
      <c r="D1866">
        <v>4.9349999999999998E-2</v>
      </c>
      <c r="E1866" s="10">
        <f t="shared" si="206"/>
        <v>1.7033132556240456E-2</v>
      </c>
      <c r="F1866">
        <f t="shared" si="207"/>
        <v>1.0171790235081375</v>
      </c>
      <c r="G1866">
        <f t="shared" si="208"/>
        <v>111.57848243607903</v>
      </c>
      <c r="H1866">
        <f t="shared" si="202"/>
        <v>1.1389268890220825E-2</v>
      </c>
      <c r="J1866" s="18">
        <f t="shared" si="203"/>
        <v>-6.6102182264592795</v>
      </c>
      <c r="K1866">
        <f t="shared" si="204"/>
        <v>-1.0830710519773703</v>
      </c>
      <c r="L1866">
        <f t="shared" si="205"/>
        <v>0</v>
      </c>
    </row>
    <row r="1867" spans="1:12" x14ac:dyDescent="0.3">
      <c r="A1867">
        <v>1866</v>
      </c>
      <c r="B1867" t="s">
        <v>1881</v>
      </c>
      <c r="C1867">
        <v>112.75</v>
      </c>
      <c r="D1867">
        <v>4.9450000000000001E-2</v>
      </c>
      <c r="E1867" s="10">
        <f t="shared" si="206"/>
        <v>2.21975673831281E-3</v>
      </c>
      <c r="F1867">
        <f t="shared" si="207"/>
        <v>1.0022222222222221</v>
      </c>
      <c r="G1867">
        <f t="shared" si="208"/>
        <v>111.82457086089136</v>
      </c>
      <c r="H1867">
        <f t="shared" si="202"/>
        <v>1.1406108856649352E-2</v>
      </c>
      <c r="J1867" s="18">
        <f t="shared" si="203"/>
        <v>-6.6345924910632119</v>
      </c>
      <c r="K1867">
        <f t="shared" si="204"/>
        <v>-1.3291594767896981</v>
      </c>
      <c r="L1867">
        <f t="shared" si="205"/>
        <v>0</v>
      </c>
    </row>
    <row r="1868" spans="1:12" x14ac:dyDescent="0.3">
      <c r="A1868">
        <v>1867</v>
      </c>
      <c r="B1868" t="s">
        <v>1882</v>
      </c>
      <c r="C1868">
        <v>114</v>
      </c>
      <c r="D1868">
        <v>4.9530000000000005E-2</v>
      </c>
      <c r="E1868" s="10">
        <f t="shared" si="206"/>
        <v>1.1025470011707641E-2</v>
      </c>
      <c r="F1868">
        <f t="shared" si="207"/>
        <v>1.0110864745011086</v>
      </c>
      <c r="G1868">
        <f t="shared" si="208"/>
        <v>113.06280360023997</v>
      </c>
      <c r="H1868">
        <f t="shared" si="202"/>
        <v>1.158042383799548E-2</v>
      </c>
      <c r="J1868" s="18">
        <f t="shared" si="203"/>
        <v>-6.810573836015914</v>
      </c>
      <c r="K1868">
        <f t="shared" si="204"/>
        <v>-2.567392216138316</v>
      </c>
      <c r="L1868">
        <f t="shared" si="205"/>
        <v>0</v>
      </c>
    </row>
    <row r="1869" spans="1:12" x14ac:dyDescent="0.3">
      <c r="A1869">
        <v>1868</v>
      </c>
      <c r="B1869" t="s">
        <v>1883</v>
      </c>
      <c r="C1869">
        <v>112.35</v>
      </c>
      <c r="D1869">
        <v>4.9569999999999996E-2</v>
      </c>
      <c r="E1869" s="10">
        <f t="shared" si="206"/>
        <v>-1.4579449763157386E-2</v>
      </c>
      <c r="F1869">
        <f t="shared" si="207"/>
        <v>0.98552631578947358</v>
      </c>
      <c r="G1869">
        <f t="shared" si="208"/>
        <v>111.42562544499424</v>
      </c>
      <c r="H1869">
        <f t="shared" si="202"/>
        <v>1.1415255698795489E-2</v>
      </c>
      <c r="J1869" s="18">
        <f t="shared" si="203"/>
        <v>-6.6162243777034551</v>
      </c>
      <c r="K1869">
        <f t="shared" si="204"/>
        <v>-0.93021406089258107</v>
      </c>
      <c r="L1869">
        <f t="shared" si="205"/>
        <v>0</v>
      </c>
    </row>
    <row r="1870" spans="1:12" x14ac:dyDescent="0.3">
      <c r="A1870">
        <v>1869</v>
      </c>
      <c r="B1870" t="s">
        <v>1884</v>
      </c>
      <c r="C1870">
        <v>115.75</v>
      </c>
      <c r="D1870">
        <v>4.9930000000000002E-2</v>
      </c>
      <c r="E1870" s="10">
        <f t="shared" si="206"/>
        <v>2.9813694335005345E-2</v>
      </c>
      <c r="F1870">
        <f t="shared" si="207"/>
        <v>1.0302625723186472</v>
      </c>
      <c r="G1870">
        <f t="shared" si="208"/>
        <v>114.79076384071591</v>
      </c>
      <c r="H1870">
        <f t="shared" si="202"/>
        <v>1.2677438105356285E-2</v>
      </c>
      <c r="J1870" s="18">
        <f t="shared" si="203"/>
        <v>-7.5696874024918701</v>
      </c>
      <c r="K1870">
        <f t="shared" si="204"/>
        <v>-4.2953524566142534</v>
      </c>
      <c r="L1870">
        <f t="shared" si="205"/>
        <v>0</v>
      </c>
    </row>
    <row r="1871" spans="1:12" x14ac:dyDescent="0.3">
      <c r="A1871">
        <v>1870</v>
      </c>
      <c r="B1871" t="s">
        <v>1885</v>
      </c>
      <c r="C1871">
        <v>114.2</v>
      </c>
      <c r="D1871">
        <v>4.9710000000000004E-2</v>
      </c>
      <c r="E1871" s="10">
        <f t="shared" si="206"/>
        <v>-1.3481395744433581E-2</v>
      </c>
      <c r="F1871">
        <f t="shared" si="207"/>
        <v>0.98660907127429809</v>
      </c>
      <c r="G1871">
        <f t="shared" si="208"/>
        <v>113.25776161221501</v>
      </c>
      <c r="H1871">
        <f t="shared" si="202"/>
        <v>1.2527180877843229E-2</v>
      </c>
      <c r="J1871" s="18">
        <f t="shared" si="203"/>
        <v>-7.3800758078772954</v>
      </c>
      <c r="K1871">
        <f t="shared" si="204"/>
        <v>-2.7623502281133483</v>
      </c>
      <c r="L1871">
        <f t="shared" si="205"/>
        <v>0</v>
      </c>
    </row>
    <row r="1872" spans="1:12" x14ac:dyDescent="0.3">
      <c r="A1872">
        <v>1871</v>
      </c>
      <c r="B1872" t="s">
        <v>1886</v>
      </c>
      <c r="C1872">
        <v>111.4</v>
      </c>
      <c r="D1872">
        <v>4.8920000000000005E-2</v>
      </c>
      <c r="E1872" s="10">
        <f t="shared" si="206"/>
        <v>-2.4823969728726122E-2</v>
      </c>
      <c r="F1872">
        <f t="shared" si="207"/>
        <v>0.97548161120840637</v>
      </c>
      <c r="G1872">
        <f t="shared" si="208"/>
        <v>110.49541138410166</v>
      </c>
      <c r="H1872">
        <f t="shared" si="202"/>
        <v>1.3183322888501627E-2</v>
      </c>
      <c r="J1872" s="18">
        <f t="shared" si="203"/>
        <v>-7.5771979448248601</v>
      </c>
      <c r="K1872">
        <f t="shared" si="204"/>
        <v>1.3004364773083807</v>
      </c>
      <c r="L1872">
        <f t="shared" si="205"/>
        <v>0</v>
      </c>
    </row>
    <row r="1873" spans="1:12" x14ac:dyDescent="0.3">
      <c r="A1873">
        <v>1872</v>
      </c>
      <c r="B1873" t="s">
        <v>1887</v>
      </c>
      <c r="C1873">
        <v>112.7</v>
      </c>
      <c r="D1873">
        <v>4.8330000000000005E-2</v>
      </c>
      <c r="E1873" s="10">
        <f t="shared" si="206"/>
        <v>1.1602093552546979E-2</v>
      </c>
      <c r="F1873">
        <f t="shared" si="207"/>
        <v>1.0116696588868941</v>
      </c>
      <c r="G1873">
        <f t="shared" si="208"/>
        <v>111.79584786141004</v>
      </c>
      <c r="H1873">
        <f t="shared" si="202"/>
        <v>1.3376511717970368E-2</v>
      </c>
      <c r="J1873" s="18">
        <f t="shared" si="203"/>
        <v>-7.7787183856148134</v>
      </c>
      <c r="K1873">
        <f t="shared" si="204"/>
        <v>0.24799433864554032</v>
      </c>
      <c r="L1873">
        <f t="shared" si="205"/>
        <v>0</v>
      </c>
    </row>
    <row r="1874" spans="1:12" x14ac:dyDescent="0.3">
      <c r="A1874">
        <v>1873</v>
      </c>
      <c r="B1874" t="s">
        <v>1888</v>
      </c>
      <c r="C1874">
        <v>112.95</v>
      </c>
      <c r="D1874">
        <v>4.8330000000000005E-2</v>
      </c>
      <c r="E1874" s="10">
        <f t="shared" si="206"/>
        <v>2.2158218682815597E-3</v>
      </c>
      <c r="F1874">
        <f t="shared" si="207"/>
        <v>1.002218278615794</v>
      </c>
      <c r="G1874">
        <f t="shared" si="208"/>
        <v>112.04384220005558</v>
      </c>
      <c r="H1874">
        <f t="shared" si="202"/>
        <v>1.3386396985413523E-2</v>
      </c>
      <c r="J1874" s="18">
        <f t="shared" si="203"/>
        <v>-7.8017349896048938</v>
      </c>
      <c r="K1874">
        <f t="shared" si="204"/>
        <v>0.14150431866691804</v>
      </c>
      <c r="L1874">
        <f t="shared" si="205"/>
        <v>0</v>
      </c>
    </row>
    <row r="1875" spans="1:12" x14ac:dyDescent="0.3">
      <c r="A1875">
        <v>1874</v>
      </c>
      <c r="B1875" t="s">
        <v>1889</v>
      </c>
      <c r="C1875">
        <v>114.3</v>
      </c>
      <c r="D1875">
        <v>4.9200000000000001E-2</v>
      </c>
      <c r="E1875" s="10">
        <f t="shared" si="206"/>
        <v>1.1881327886752686E-2</v>
      </c>
      <c r="F1875">
        <f t="shared" si="207"/>
        <v>1.0119521912350598</v>
      </c>
      <c r="G1875">
        <f t="shared" si="208"/>
        <v>113.36657228393663</v>
      </c>
      <c r="H1875">
        <f t="shared" si="202"/>
        <v>1.3550350427442612E-2</v>
      </c>
      <c r="J1875" s="18">
        <f t="shared" si="203"/>
        <v>-7.9905200015552316</v>
      </c>
      <c r="K1875">
        <f t="shared" si="204"/>
        <v>-1.1812257652141369</v>
      </c>
      <c r="L1875">
        <f t="shared" si="205"/>
        <v>0</v>
      </c>
    </row>
    <row r="1876" spans="1:12" x14ac:dyDescent="0.3">
      <c r="A1876">
        <v>1875</v>
      </c>
      <c r="B1876" t="s">
        <v>1890</v>
      </c>
      <c r="C1876">
        <v>113.1</v>
      </c>
      <c r="D1876">
        <v>4.8719999999999999E-2</v>
      </c>
      <c r="E1876" s="10">
        <f t="shared" si="206"/>
        <v>-1.0554187678690256E-2</v>
      </c>
      <c r="F1876">
        <f t="shared" si="207"/>
        <v>0.98950131233595795</v>
      </c>
      <c r="G1876">
        <f t="shared" si="208"/>
        <v>112.1853465187225</v>
      </c>
      <c r="H1876">
        <f t="shared" si="202"/>
        <v>1.335965496821101E-2</v>
      </c>
      <c r="J1876" s="18">
        <f t="shared" si="203"/>
        <v>-7.7959828732196881</v>
      </c>
      <c r="K1876">
        <f t="shared" si="204"/>
        <v>3.0749299222638484</v>
      </c>
      <c r="L1876">
        <f t="shared" si="205"/>
        <v>0</v>
      </c>
    </row>
    <row r="1877" spans="1:12" x14ac:dyDescent="0.3">
      <c r="A1877">
        <v>1876</v>
      </c>
      <c r="B1877" t="s">
        <v>1891</v>
      </c>
      <c r="C1877">
        <v>116.2</v>
      </c>
      <c r="D1877">
        <v>4.8719999999999999E-2</v>
      </c>
      <c r="E1877" s="10">
        <f t="shared" si="206"/>
        <v>2.7040461295736243E-2</v>
      </c>
      <c r="F1877">
        <f t="shared" si="207"/>
        <v>1.0274093722369586</v>
      </c>
      <c r="G1877">
        <f t="shared" si="208"/>
        <v>115.26027644098635</v>
      </c>
      <c r="H1877">
        <f t="shared" si="202"/>
        <v>1.4013337250342107E-2</v>
      </c>
      <c r="J1877" s="18">
        <f t="shared" si="203"/>
        <v>-8.4015754420578297</v>
      </c>
      <c r="K1877">
        <f t="shared" si="204"/>
        <v>-4.5831057512977793</v>
      </c>
      <c r="L1877">
        <f t="shared" si="205"/>
        <v>0</v>
      </c>
    </row>
    <row r="1878" spans="1:12" x14ac:dyDescent="0.3">
      <c r="A1878">
        <v>1877</v>
      </c>
      <c r="B1878" t="s">
        <v>1892</v>
      </c>
      <c r="C1878">
        <v>117.65</v>
      </c>
      <c r="D1878">
        <v>4.8120000000000003E-2</v>
      </c>
      <c r="E1878" s="10">
        <f t="shared" si="206"/>
        <v>1.2401270755560695E-2</v>
      </c>
      <c r="F1878">
        <f t="shared" si="207"/>
        <v>1.0124784853700517</v>
      </c>
      <c r="G1878">
        <f t="shared" si="208"/>
        <v>116.71022055282694</v>
      </c>
      <c r="H1878">
        <f t="shared" si="202"/>
        <v>1.4158071463275796E-2</v>
      </c>
      <c r="J1878" s="18">
        <f t="shared" si="203"/>
        <v>-8.5951308069519907</v>
      </c>
      <c r="K1878">
        <f t="shared" si="204"/>
        <v>-6.0330498631383733</v>
      </c>
      <c r="L1878">
        <f t="shared" si="205"/>
        <v>0</v>
      </c>
    </row>
    <row r="1879" spans="1:12" x14ac:dyDescent="0.3">
      <c r="A1879">
        <v>1878</v>
      </c>
      <c r="B1879" t="s">
        <v>1893</v>
      </c>
      <c r="C1879">
        <v>118.4</v>
      </c>
      <c r="D1879">
        <v>4.8070000000000002E-2</v>
      </c>
      <c r="E1879" s="10">
        <f t="shared" si="206"/>
        <v>6.3546072765338444E-3</v>
      </c>
      <c r="F1879">
        <f t="shared" si="207"/>
        <v>1.0063748406289843</v>
      </c>
      <c r="G1879">
        <f t="shared" si="208"/>
        <v>117.45520839794983</v>
      </c>
      <c r="H1879">
        <f t="shared" si="202"/>
        <v>1.408200407520757E-2</v>
      </c>
      <c r="J1879" s="18">
        <f t="shared" si="203"/>
        <v>-8.6035214543266907</v>
      </c>
      <c r="K1879">
        <f t="shared" si="204"/>
        <v>-6.7780377082612659</v>
      </c>
      <c r="L1879">
        <f t="shared" si="205"/>
        <v>0</v>
      </c>
    </row>
    <row r="1880" spans="1:12" x14ac:dyDescent="0.3">
      <c r="A1880">
        <v>1879</v>
      </c>
      <c r="B1880" t="s">
        <v>1894</v>
      </c>
      <c r="C1880">
        <v>117.45</v>
      </c>
      <c r="D1880">
        <v>4.8940000000000004E-2</v>
      </c>
      <c r="E1880" s="10">
        <f t="shared" si="206"/>
        <v>-8.0560113449835435E-3</v>
      </c>
      <c r="F1880">
        <f t="shared" si="207"/>
        <v>0.99197635135135132</v>
      </c>
      <c r="G1880">
        <f t="shared" si="208"/>
        <v>116.49589594417667</v>
      </c>
      <c r="H1880">
        <f t="shared" si="202"/>
        <v>1.272057928090739E-2</v>
      </c>
      <c r="J1880" s="18">
        <f t="shared" si="203"/>
        <v>-7.7082717219935164</v>
      </c>
      <c r="K1880">
        <f t="shared" si="204"/>
        <v>-5.8187252544881005</v>
      </c>
      <c r="L1880">
        <f t="shared" si="205"/>
        <v>0</v>
      </c>
    </row>
    <row r="1881" spans="1:12" x14ac:dyDescent="0.3">
      <c r="A1881">
        <v>1880</v>
      </c>
      <c r="B1881" t="s">
        <v>1895</v>
      </c>
      <c r="C1881">
        <v>118.5</v>
      </c>
      <c r="D1881">
        <v>4.9189999999999998E-2</v>
      </c>
      <c r="E1881" s="10">
        <f t="shared" si="206"/>
        <v>8.9002494702640784E-3</v>
      </c>
      <c r="F1881">
        <f t="shared" si="207"/>
        <v>1.0089399744572158</v>
      </c>
      <c r="G1881">
        <f t="shared" si="208"/>
        <v>117.53246899005403</v>
      </c>
      <c r="H1881">
        <f t="shared" si="202"/>
        <v>1.2768227920757108E-2</v>
      </c>
      <c r="J1881" s="18">
        <f t="shared" si="203"/>
        <v>-7.8059899269794517</v>
      </c>
      <c r="K1881">
        <f t="shared" si="204"/>
        <v>-6.8552983003654617</v>
      </c>
      <c r="L1881">
        <f t="shared" si="205"/>
        <v>0</v>
      </c>
    </row>
    <row r="1882" spans="1:12" x14ac:dyDescent="0.3">
      <c r="A1882">
        <v>1881</v>
      </c>
      <c r="B1882" t="s">
        <v>1896</v>
      </c>
      <c r="C1882">
        <v>119.5</v>
      </c>
      <c r="D1882">
        <v>4.7469999999999998E-2</v>
      </c>
      <c r="E1882" s="10">
        <f t="shared" si="206"/>
        <v>8.4034107963793792E-3</v>
      </c>
      <c r="F1882">
        <f t="shared" si="207"/>
        <v>1.0084388185654007</v>
      </c>
      <c r="G1882">
        <f t="shared" si="208"/>
        <v>118.55828600909786</v>
      </c>
      <c r="H1882">
        <f t="shared" si="202"/>
        <v>1.2811030055159786E-2</v>
      </c>
      <c r="J1882" s="18">
        <f t="shared" si="203"/>
        <v>-7.9005161061425406</v>
      </c>
      <c r="K1882">
        <f t="shared" si="204"/>
        <v>-7.8811153194092896</v>
      </c>
      <c r="L1882">
        <f t="shared" si="205"/>
        <v>0</v>
      </c>
    </row>
    <row r="1883" spans="1:12" x14ac:dyDescent="0.3">
      <c r="A1883">
        <v>1882</v>
      </c>
      <c r="B1883" t="s">
        <v>1897</v>
      </c>
      <c r="C1883">
        <v>120.6</v>
      </c>
      <c r="D1883">
        <v>4.5319999999999999E-2</v>
      </c>
      <c r="E1883" s="10">
        <f t="shared" si="206"/>
        <v>9.1629129215197447E-3</v>
      </c>
      <c r="F1883">
        <f t="shared" si="207"/>
        <v>1.0092050209205021</v>
      </c>
      <c r="G1883">
        <f t="shared" si="208"/>
        <v>119.69249964097489</v>
      </c>
      <c r="H1883">
        <f t="shared" si="202"/>
        <v>1.2865510067913683E-2</v>
      </c>
      <c r="J1883" s="18">
        <f t="shared" si="203"/>
        <v>-8.0100171587022189</v>
      </c>
      <c r="K1883">
        <f t="shared" si="204"/>
        <v>-9.0153289512863211</v>
      </c>
      <c r="L1883">
        <f t="shared" si="205"/>
        <v>1</v>
      </c>
    </row>
    <row r="1884" spans="1:12" x14ac:dyDescent="0.3">
      <c r="A1884">
        <v>1883</v>
      </c>
      <c r="B1884" t="s">
        <v>1898</v>
      </c>
      <c r="C1884">
        <v>120.75</v>
      </c>
      <c r="D1884">
        <v>4.5270000000000005E-2</v>
      </c>
      <c r="E1884" s="10">
        <f t="shared" si="206"/>
        <v>1.2430082395970227E-3</v>
      </c>
      <c r="F1884">
        <f t="shared" si="207"/>
        <v>1.0012437810945274</v>
      </c>
      <c r="G1884">
        <f t="shared" si="208"/>
        <v>119.84236959143713</v>
      </c>
      <c r="H1884">
        <f t="shared" si="202"/>
        <v>1.2867451374337285E-2</v>
      </c>
      <c r="J1884" s="18">
        <f t="shared" si="203"/>
        <v>-8.0212568633594632</v>
      </c>
      <c r="K1884">
        <f t="shared" si="204"/>
        <v>-9.1651989017485676</v>
      </c>
      <c r="L1884">
        <f t="shared" si="205"/>
        <v>1</v>
      </c>
    </row>
    <row r="1885" spans="1:12" x14ac:dyDescent="0.3">
      <c r="A1885">
        <v>1884</v>
      </c>
      <c r="B1885" t="s">
        <v>1899</v>
      </c>
      <c r="C1885">
        <v>119.15</v>
      </c>
      <c r="D1885">
        <v>4.5710000000000001E-2</v>
      </c>
      <c r="E1885" s="10">
        <f t="shared" si="206"/>
        <v>-1.3339088987930866E-2</v>
      </c>
      <c r="F1885">
        <f t="shared" si="207"/>
        <v>0.98674948240165639</v>
      </c>
      <c r="G1885">
        <f t="shared" si="208"/>
        <v>118.24572449305171</v>
      </c>
      <c r="H1885">
        <f t="shared" si="202"/>
        <v>1.3078287267852576E-2</v>
      </c>
      <c r="J1885" s="18">
        <f t="shared" si="203"/>
        <v>-8.044069601352497</v>
      </c>
      <c r="K1885">
        <f t="shared" si="204"/>
        <v>-7.5685538033631445</v>
      </c>
      <c r="L1885">
        <f t="shared" si="205"/>
        <v>0</v>
      </c>
    </row>
    <row r="1886" spans="1:12" x14ac:dyDescent="0.3">
      <c r="A1886">
        <v>1885</v>
      </c>
      <c r="B1886" t="s">
        <v>1900</v>
      </c>
      <c r="C1886">
        <v>119.2</v>
      </c>
      <c r="D1886">
        <v>4.0149999999999998E-2</v>
      </c>
      <c r="E1886" s="10">
        <f t="shared" si="206"/>
        <v>4.1955108649819196E-4</v>
      </c>
      <c r="F1886">
        <f t="shared" si="207"/>
        <v>1.000419639110365</v>
      </c>
      <c r="G1886">
        <f t="shared" si="208"/>
        <v>118.40501618319365</v>
      </c>
      <c r="H1886">
        <f t="shared" si="202"/>
        <v>1.2867617562966777E-2</v>
      </c>
      <c r="J1886" s="18">
        <f t="shared" si="203"/>
        <v>-7.9251546716860526</v>
      </c>
      <c r="K1886">
        <f t="shared" si="204"/>
        <v>-7.727845493505086</v>
      </c>
      <c r="L1886">
        <f t="shared" si="205"/>
        <v>0</v>
      </c>
    </row>
    <row r="1887" spans="1:12" x14ac:dyDescent="0.3">
      <c r="A1887">
        <v>1886</v>
      </c>
      <c r="B1887" t="s">
        <v>1901</v>
      </c>
      <c r="C1887">
        <v>111.3</v>
      </c>
      <c r="D1887">
        <v>3.3669999999999999E-2</v>
      </c>
      <c r="E1887" s="10">
        <f t="shared" si="206"/>
        <v>-6.857349634975024E-2</v>
      </c>
      <c r="F1887">
        <f t="shared" si="207"/>
        <v>0.9337248322147651</v>
      </c>
      <c r="G1887">
        <f t="shared" si="208"/>
        <v>110.67717068968857</v>
      </c>
      <c r="H1887">
        <f t="shared" si="202"/>
        <v>1.8275914109710759E-2</v>
      </c>
      <c r="J1887" s="18">
        <f t="shared" si="203"/>
        <v>-10.521475722690159</v>
      </c>
      <c r="K1887">
        <f t="shared" si="204"/>
        <v>0.4061881672248262</v>
      </c>
      <c r="L1887">
        <f t="shared" si="205"/>
        <v>0</v>
      </c>
    </row>
    <row r="1888" spans="1:12" x14ac:dyDescent="0.3">
      <c r="A1888">
        <v>1887</v>
      </c>
      <c r="B1888" t="s">
        <v>1902</v>
      </c>
      <c r="C1888">
        <v>115.55</v>
      </c>
      <c r="D1888">
        <v>3.7130000000000003E-2</v>
      </c>
      <c r="E1888" s="10">
        <f t="shared" si="206"/>
        <v>3.7474078438890536E-2</v>
      </c>
      <c r="F1888">
        <f t="shared" si="207"/>
        <v>1.0381850853548966</v>
      </c>
      <c r="G1888">
        <f t="shared" si="208"/>
        <v>114.83714604719391</v>
      </c>
      <c r="H1888">
        <f t="shared" si="202"/>
        <v>1.9329561422758632E-2</v>
      </c>
      <c r="J1888" s="18">
        <f t="shared" si="203"/>
        <v>-11.546328030911875</v>
      </c>
      <c r="K1888">
        <f t="shared" si="204"/>
        <v>-3.7537871902805193</v>
      </c>
      <c r="L1888">
        <f t="shared" si="205"/>
        <v>0</v>
      </c>
    </row>
    <row r="1889" spans="1:12" x14ac:dyDescent="0.3">
      <c r="A1889">
        <v>1888</v>
      </c>
      <c r="B1889" t="s">
        <v>1903</v>
      </c>
      <c r="C1889">
        <v>114.85</v>
      </c>
      <c r="D1889">
        <v>2.4639999999999999E-2</v>
      </c>
      <c r="E1889" s="10">
        <f t="shared" si="206"/>
        <v>-6.0764075852824933E-3</v>
      </c>
      <c r="F1889">
        <f t="shared" si="207"/>
        <v>0.99394201644309821</v>
      </c>
      <c r="G1889">
        <f t="shared" si="208"/>
        <v>114.37931646502012</v>
      </c>
      <c r="H1889">
        <f t="shared" ref="H1889:H1952" si="209">SQRT(_xlfn.VAR.S(E1860:E1889))</f>
        <v>1.9377461864567711E-2</v>
      </c>
      <c r="J1889" s="18">
        <f t="shared" ref="J1889:J1952" si="210">-G1889*$P$3*$Q$3*H1889</f>
        <v>-11.528794243469184</v>
      </c>
      <c r="K1889">
        <f t="shared" si="204"/>
        <v>-3.2959576081067326</v>
      </c>
      <c r="L1889">
        <f t="shared" si="205"/>
        <v>0</v>
      </c>
    </row>
    <row r="1890" spans="1:12" x14ac:dyDescent="0.3">
      <c r="A1890">
        <v>1889</v>
      </c>
      <c r="B1890" t="s">
        <v>1904</v>
      </c>
      <c r="C1890">
        <v>114.25</v>
      </c>
      <c r="D1890">
        <v>2.8929999999999997E-2</v>
      </c>
      <c r="E1890" s="10">
        <f t="shared" si="206"/>
        <v>-5.2378993607931062E-3</v>
      </c>
      <c r="F1890">
        <f t="shared" si="207"/>
        <v>0.99477579451458431</v>
      </c>
      <c r="G1890">
        <f t="shared" si="208"/>
        <v>113.70045052021911</v>
      </c>
      <c r="H1890">
        <f t="shared" si="209"/>
        <v>1.9308307642361057E-2</v>
      </c>
      <c r="J1890" s="18">
        <f t="shared" si="210"/>
        <v>-11.419468634921925</v>
      </c>
      <c r="K1890">
        <f t="shared" ref="K1890:K1953" si="211">+MIN(G1891-G1890,G1892-G1890,G1893-G1890,G1894-G1890,G1895-G1890,G1896-G1890,G1897-G1890,G1898-G1890,G1899-G1890,G1900-G1890)</f>
        <v>-2.6170916633057146</v>
      </c>
      <c r="L1890">
        <f t="shared" ref="L1890:L1953" si="212">+IF(K1890&lt;J1890,1,0)</f>
        <v>0</v>
      </c>
    </row>
    <row r="1891" spans="1:12" x14ac:dyDescent="0.3">
      <c r="A1891">
        <v>1890</v>
      </c>
      <c r="B1891" t="s">
        <v>1905</v>
      </c>
      <c r="C1891">
        <v>114.45</v>
      </c>
      <c r="D1891">
        <v>3.5590000000000004E-2</v>
      </c>
      <c r="E1891" s="10">
        <f t="shared" si="206"/>
        <v>1.7490166242615523E-3</v>
      </c>
      <c r="F1891">
        <f t="shared" si="207"/>
        <v>1.0017505470459518</v>
      </c>
      <c r="G1891">
        <f t="shared" si="208"/>
        <v>113.77313021758182</v>
      </c>
      <c r="H1891">
        <f t="shared" si="209"/>
        <v>1.9287839115011321E-2</v>
      </c>
      <c r="J1891" s="18">
        <f t="shared" si="210"/>
        <v>-11.414654804308221</v>
      </c>
      <c r="K1891">
        <f t="shared" si="211"/>
        <v>-2.6897713606684306</v>
      </c>
      <c r="L1891">
        <f t="shared" si="212"/>
        <v>0</v>
      </c>
    </row>
    <row r="1892" spans="1:12" x14ac:dyDescent="0.3">
      <c r="A1892">
        <v>1891</v>
      </c>
      <c r="B1892" t="s">
        <v>1906</v>
      </c>
      <c r="C1892">
        <v>115.85</v>
      </c>
      <c r="D1892">
        <v>3.5750000000000004E-2</v>
      </c>
      <c r="E1892" s="10">
        <f t="shared" si="206"/>
        <v>1.2158204479809363E-2</v>
      </c>
      <c r="F1892">
        <f t="shared" si="207"/>
        <v>1.0122324159021405</v>
      </c>
      <c r="G1892">
        <f t="shared" si="208"/>
        <v>115.16177944315976</v>
      </c>
      <c r="H1892">
        <f t="shared" si="209"/>
        <v>1.9384660294729645E-2</v>
      </c>
      <c r="J1892" s="18">
        <f t="shared" si="210"/>
        <v>-11.611974196217815</v>
      </c>
      <c r="K1892">
        <f t="shared" si="211"/>
        <v>-4.0784205862463665</v>
      </c>
      <c r="L1892">
        <f t="shared" si="212"/>
        <v>0</v>
      </c>
    </row>
    <row r="1893" spans="1:12" x14ac:dyDescent="0.3">
      <c r="A1893">
        <v>1892</v>
      </c>
      <c r="B1893" t="s">
        <v>1907</v>
      </c>
      <c r="C1893">
        <v>114.65</v>
      </c>
      <c r="D1893">
        <v>3.9269999999999999E-2</v>
      </c>
      <c r="E1893" s="10">
        <f t="shared" si="206"/>
        <v>-1.0412241574471646E-2</v>
      </c>
      <c r="F1893">
        <f t="shared" si="207"/>
        <v>0.98964177816141574</v>
      </c>
      <c r="G1893">
        <f t="shared" si="208"/>
        <v>113.90206603384119</v>
      </c>
      <c r="H1893">
        <f t="shared" si="209"/>
        <v>1.9258326238119194E-2</v>
      </c>
      <c r="J1893" s="18">
        <f t="shared" si="210"/>
        <v>-11.410105019378349</v>
      </c>
      <c r="K1893">
        <f t="shared" si="211"/>
        <v>-2.818707176927802</v>
      </c>
      <c r="L1893">
        <f t="shared" si="212"/>
        <v>0</v>
      </c>
    </row>
    <row r="1894" spans="1:12" x14ac:dyDescent="0.3">
      <c r="A1894">
        <v>1893</v>
      </c>
      <c r="B1894" t="s">
        <v>1908</v>
      </c>
      <c r="C1894">
        <v>113.1</v>
      </c>
      <c r="D1894">
        <v>4.2359999999999995E-2</v>
      </c>
      <c r="E1894" s="10">
        <f t="shared" si="206"/>
        <v>-1.3611626181838808E-2</v>
      </c>
      <c r="F1894">
        <f t="shared" si="207"/>
        <v>0.98648059310946346</v>
      </c>
      <c r="G1894">
        <f t="shared" si="208"/>
        <v>112.30432603403501</v>
      </c>
      <c r="H1894">
        <f t="shared" si="209"/>
        <v>1.9332119803685655E-2</v>
      </c>
      <c r="J1894" s="18">
        <f t="shared" si="210"/>
        <v>-11.293159561333489</v>
      </c>
      <c r="K1894">
        <f t="shared" si="211"/>
        <v>-1.2209671771216222</v>
      </c>
      <c r="L1894">
        <f t="shared" si="212"/>
        <v>0</v>
      </c>
    </row>
    <row r="1895" spans="1:12" x14ac:dyDescent="0.3">
      <c r="A1895">
        <v>1894</v>
      </c>
      <c r="B1895" t="s">
        <v>1909</v>
      </c>
      <c r="C1895">
        <v>113.65</v>
      </c>
      <c r="D1895">
        <v>4.1710000000000004E-2</v>
      </c>
      <c r="E1895" s="10">
        <f t="shared" si="206"/>
        <v>4.8511671764775843E-3</v>
      </c>
      <c r="F1895">
        <f t="shared" si="207"/>
        <v>1.0048629531388154</v>
      </c>
      <c r="G1895">
        <f t="shared" si="208"/>
        <v>112.86268283720489</v>
      </c>
      <c r="H1895">
        <f t="shared" si="209"/>
        <v>1.9231990743102841E-2</v>
      </c>
      <c r="J1895" s="18">
        <f t="shared" si="210"/>
        <v>-11.290524343552573</v>
      </c>
      <c r="K1895">
        <f t="shared" si="211"/>
        <v>-1.779323980291494</v>
      </c>
      <c r="L1895">
        <f t="shared" si="212"/>
        <v>0</v>
      </c>
    </row>
    <row r="1896" spans="1:12" x14ac:dyDescent="0.3">
      <c r="A1896">
        <v>1895</v>
      </c>
      <c r="B1896" t="s">
        <v>1910</v>
      </c>
      <c r="C1896">
        <v>112.65</v>
      </c>
      <c r="D1896">
        <v>3.8589999999999999E-2</v>
      </c>
      <c r="E1896" s="10">
        <f t="shared" si="206"/>
        <v>-8.8378834202987623E-3</v>
      </c>
      <c r="F1896">
        <f t="shared" si="207"/>
        <v>0.99120105587329521</v>
      </c>
      <c r="G1896">
        <f t="shared" si="208"/>
        <v>111.92779772173</v>
      </c>
      <c r="H1896">
        <f t="shared" si="209"/>
        <v>1.9063237394425697E-2</v>
      </c>
      <c r="J1896" s="18">
        <f t="shared" si="210"/>
        <v>-11.098751188274164</v>
      </c>
      <c r="K1896">
        <f t="shared" si="211"/>
        <v>-0.84443886481660968</v>
      </c>
      <c r="L1896">
        <f t="shared" si="212"/>
        <v>0</v>
      </c>
    </row>
    <row r="1897" spans="1:12" x14ac:dyDescent="0.3">
      <c r="A1897">
        <v>1896</v>
      </c>
      <c r="B1897" t="s">
        <v>1911</v>
      </c>
      <c r="C1897">
        <v>111.75</v>
      </c>
      <c r="D1897">
        <v>3.5900000000000001E-2</v>
      </c>
      <c r="E1897" s="10">
        <f t="shared" si="206"/>
        <v>-8.0214333845752273E-3</v>
      </c>
      <c r="F1897">
        <f t="shared" si="207"/>
        <v>0.99201065246338216</v>
      </c>
      <c r="G1897">
        <f t="shared" si="208"/>
        <v>111.08335885691339</v>
      </c>
      <c r="H1897">
        <f t="shared" si="209"/>
        <v>1.9114566848279748E-2</v>
      </c>
      <c r="J1897" s="18">
        <f t="shared" si="210"/>
        <v>-11.044675607439631</v>
      </c>
      <c r="K1897">
        <f t="shared" si="211"/>
        <v>0.5733068603606597</v>
      </c>
      <c r="L1897">
        <f t="shared" si="212"/>
        <v>0</v>
      </c>
    </row>
    <row r="1898" spans="1:12" x14ac:dyDescent="0.3">
      <c r="A1898">
        <v>1897</v>
      </c>
      <c r="B1898" t="s">
        <v>1912</v>
      </c>
      <c r="C1898">
        <v>112.65</v>
      </c>
      <c r="D1898">
        <v>3.8620000000000002E-2</v>
      </c>
      <c r="E1898" s="10">
        <f t="shared" si="206"/>
        <v>8.0214333845753053E-3</v>
      </c>
      <c r="F1898">
        <f t="shared" si="207"/>
        <v>1.0080536912751679</v>
      </c>
      <c r="G1898">
        <f t="shared" si="208"/>
        <v>111.9272380841405</v>
      </c>
      <c r="H1898">
        <f t="shared" si="209"/>
        <v>1.9061000768333832E-2</v>
      </c>
      <c r="J1898" s="18">
        <f t="shared" si="210"/>
        <v>-11.097393521691121</v>
      </c>
      <c r="K1898">
        <f t="shared" si="211"/>
        <v>-0.27057236686644615</v>
      </c>
      <c r="L1898">
        <f t="shared" si="212"/>
        <v>0</v>
      </c>
    </row>
    <row r="1899" spans="1:12" x14ac:dyDescent="0.3">
      <c r="A1899">
        <v>1898</v>
      </c>
      <c r="B1899" t="s">
        <v>1913</v>
      </c>
      <c r="C1899">
        <v>114.55</v>
      </c>
      <c r="D1899">
        <v>4.199E-2</v>
      </c>
      <c r="E1899" s="10">
        <f t="shared" si="206"/>
        <v>1.6725742021250996E-2</v>
      </c>
      <c r="F1899">
        <f t="shared" si="207"/>
        <v>1.016866400355082</v>
      </c>
      <c r="G1899">
        <f t="shared" si="208"/>
        <v>113.75113952307663</v>
      </c>
      <c r="H1899">
        <f t="shared" si="209"/>
        <v>1.9114641263889807E-2</v>
      </c>
      <c r="J1899" s="18">
        <f t="shared" si="210"/>
        <v>-11.309968838331205</v>
      </c>
      <c r="K1899">
        <f t="shared" si="211"/>
        <v>-2.0944738058025791</v>
      </c>
      <c r="L1899">
        <f t="shared" si="212"/>
        <v>0</v>
      </c>
    </row>
    <row r="1900" spans="1:12" x14ac:dyDescent="0.3">
      <c r="A1900">
        <v>1899</v>
      </c>
      <c r="B1900" t="s">
        <v>1914</v>
      </c>
      <c r="C1900">
        <v>112.45</v>
      </c>
      <c r="D1900">
        <v>4.2480000000000004E-2</v>
      </c>
      <c r="E1900" s="10">
        <f t="shared" si="206"/>
        <v>-1.8502730494179817E-2</v>
      </c>
      <c r="F1900">
        <f t="shared" si="207"/>
        <v>0.98166739415102577</v>
      </c>
      <c r="G1900">
        <f t="shared" si="208"/>
        <v>111.65666571727405</v>
      </c>
      <c r="H1900">
        <f t="shared" si="209"/>
        <v>1.8600944889975553E-2</v>
      </c>
      <c r="J1900" s="18">
        <f t="shared" si="210"/>
        <v>-10.803367790576864</v>
      </c>
      <c r="K1900">
        <f t="shared" si="211"/>
        <v>1.0873538245351426</v>
      </c>
      <c r="L1900">
        <f t="shared" si="212"/>
        <v>0</v>
      </c>
    </row>
    <row r="1901" spans="1:12" x14ac:dyDescent="0.3">
      <c r="A1901">
        <v>1900</v>
      </c>
      <c r="B1901" t="s">
        <v>1915</v>
      </c>
      <c r="C1901">
        <v>113.55</v>
      </c>
      <c r="D1901">
        <v>4.274E-2</v>
      </c>
      <c r="E1901" s="10">
        <f t="shared" si="206"/>
        <v>9.734590146242738E-3</v>
      </c>
      <c r="F1901">
        <f t="shared" si="207"/>
        <v>1.0097821253890618</v>
      </c>
      <c r="G1901">
        <f t="shared" si="208"/>
        <v>112.74401954180919</v>
      </c>
      <c r="H1901">
        <f t="shared" si="209"/>
        <v>1.8545074775894562E-2</v>
      </c>
      <c r="J1901" s="18">
        <f t="shared" si="210"/>
        <v>-10.875809792654991</v>
      </c>
      <c r="K1901">
        <f t="shared" si="211"/>
        <v>0.25845583905189073</v>
      </c>
      <c r="L1901">
        <f t="shared" si="212"/>
        <v>0</v>
      </c>
    </row>
    <row r="1902" spans="1:12" x14ac:dyDescent="0.3">
      <c r="A1902">
        <v>1901</v>
      </c>
      <c r="B1902" t="s">
        <v>1916</v>
      </c>
      <c r="C1902">
        <v>113.75</v>
      </c>
      <c r="D1902">
        <v>3.9559999999999998E-2</v>
      </c>
      <c r="E1902" s="10">
        <f t="shared" si="206"/>
        <v>1.7597892794923103E-3</v>
      </c>
      <c r="F1902">
        <f t="shared" si="207"/>
        <v>1.0017613386173492</v>
      </c>
      <c r="G1902">
        <f t="shared" si="208"/>
        <v>113.00247538086109</v>
      </c>
      <c r="H1902">
        <f t="shared" si="209"/>
        <v>1.7953100832814557E-2</v>
      </c>
      <c r="J1902" s="18">
        <f t="shared" si="210"/>
        <v>-10.552781056867655</v>
      </c>
      <c r="K1902">
        <f t="shared" si="211"/>
        <v>2.4406334546805653</v>
      </c>
      <c r="L1902">
        <f t="shared" si="212"/>
        <v>0</v>
      </c>
    </row>
    <row r="1903" spans="1:12" x14ac:dyDescent="0.3">
      <c r="A1903">
        <v>1902</v>
      </c>
      <c r="B1903" t="s">
        <v>1917</v>
      </c>
      <c r="C1903">
        <v>117.05</v>
      </c>
      <c r="D1903">
        <v>3.8830000000000003E-2</v>
      </c>
      <c r="E1903" s="10">
        <f t="shared" si="206"/>
        <v>2.859813610586005E-2</v>
      </c>
      <c r="F1903">
        <f t="shared" si="207"/>
        <v>1.0290109890109891</v>
      </c>
      <c r="G1903">
        <f t="shared" si="208"/>
        <v>116.29493730901325</v>
      </c>
      <c r="H1903">
        <f t="shared" si="209"/>
        <v>1.8566807022814737E-2</v>
      </c>
      <c r="J1903" s="18">
        <f t="shared" si="210"/>
        <v>-11.231494093037595</v>
      </c>
      <c r="K1903">
        <f t="shared" si="211"/>
        <v>-0.85182847347159907</v>
      </c>
      <c r="L1903">
        <f t="shared" si="212"/>
        <v>0</v>
      </c>
    </row>
    <row r="1904" spans="1:12" x14ac:dyDescent="0.3">
      <c r="A1904">
        <v>1903</v>
      </c>
      <c r="B1904" t="s">
        <v>1918</v>
      </c>
      <c r="C1904">
        <v>116.55</v>
      </c>
      <c r="D1904">
        <v>3.9070000000000001E-2</v>
      </c>
      <c r="E1904" s="10">
        <f t="shared" si="206"/>
        <v>-4.2808284551536565E-3</v>
      </c>
      <c r="F1904">
        <f t="shared" si="207"/>
        <v>0.99572832123024346</v>
      </c>
      <c r="G1904">
        <f t="shared" si="208"/>
        <v>115.7935308604097</v>
      </c>
      <c r="H1904">
        <f t="shared" si="209"/>
        <v>1.8593171489920339E-2</v>
      </c>
      <c r="J1904" s="18">
        <f t="shared" si="210"/>
        <v>-11.19894914478612</v>
      </c>
      <c r="K1904">
        <f t="shared" si="211"/>
        <v>-0.35042202486805252</v>
      </c>
      <c r="L1904">
        <f t="shared" si="212"/>
        <v>0</v>
      </c>
    </row>
    <row r="1905" spans="1:12" x14ac:dyDescent="0.3">
      <c r="A1905">
        <v>1904</v>
      </c>
      <c r="B1905" t="s">
        <v>1919</v>
      </c>
      <c r="C1905">
        <v>117.1</v>
      </c>
      <c r="D1905">
        <v>3.984E-2</v>
      </c>
      <c r="E1905" s="10">
        <f t="shared" si="206"/>
        <v>4.7079051219054606E-3</v>
      </c>
      <c r="F1905">
        <f t="shared" si="207"/>
        <v>1.0047190047190047</v>
      </c>
      <c r="G1905">
        <f t="shared" si="208"/>
        <v>116.32503174195134</v>
      </c>
      <c r="H1905">
        <f t="shared" si="209"/>
        <v>1.8494885010749671E-2</v>
      </c>
      <c r="J1905" s="18">
        <f t="shared" si="210"/>
        <v>-11.190881984009437</v>
      </c>
      <c r="K1905">
        <f t="shared" si="211"/>
        <v>-0.88192290640968451</v>
      </c>
      <c r="L1905">
        <f t="shared" si="212"/>
        <v>0</v>
      </c>
    </row>
    <row r="1906" spans="1:12" x14ac:dyDescent="0.3">
      <c r="A1906">
        <v>1905</v>
      </c>
      <c r="B1906" t="s">
        <v>1920</v>
      </c>
      <c r="C1906">
        <v>116.2</v>
      </c>
      <c r="D1906">
        <v>3.9209999999999995E-2</v>
      </c>
      <c r="E1906" s="10">
        <f t="shared" si="206"/>
        <v>-7.7154261858607357E-3</v>
      </c>
      <c r="F1906">
        <f t="shared" si="207"/>
        <v>0.99231426131511535</v>
      </c>
      <c r="G1906">
        <f t="shared" si="208"/>
        <v>115.44310883554165</v>
      </c>
      <c r="H1906">
        <f t="shared" si="209"/>
        <v>1.8441941039486168E-2</v>
      </c>
      <c r="J1906" s="18">
        <f t="shared" si="210"/>
        <v>-11.074245409886458</v>
      </c>
      <c r="K1906">
        <f t="shared" si="211"/>
        <v>1.8311084718047397</v>
      </c>
      <c r="L1906">
        <f t="shared" si="212"/>
        <v>0</v>
      </c>
    </row>
    <row r="1907" spans="1:12" x14ac:dyDescent="0.3">
      <c r="A1907">
        <v>1906</v>
      </c>
      <c r="B1907" t="s">
        <v>1921</v>
      </c>
      <c r="C1907">
        <v>118.05</v>
      </c>
      <c r="D1907">
        <v>3.9559999999999998E-2</v>
      </c>
      <c r="E1907" s="10">
        <f t="shared" si="206"/>
        <v>1.579541911371108E-2</v>
      </c>
      <c r="F1907">
        <f t="shared" si="207"/>
        <v>1.01592082616179</v>
      </c>
      <c r="G1907">
        <f t="shared" si="208"/>
        <v>117.27421730734639</v>
      </c>
      <c r="H1907">
        <f t="shared" si="209"/>
        <v>1.8001355872089286E-2</v>
      </c>
      <c r="J1907" s="18">
        <f t="shared" si="210"/>
        <v>-10.98113577519365</v>
      </c>
      <c r="K1907">
        <f t="shared" si="211"/>
        <v>6.9066036947421168</v>
      </c>
      <c r="L1907">
        <f t="shared" si="212"/>
        <v>0</v>
      </c>
    </row>
    <row r="1908" spans="1:12" x14ac:dyDescent="0.3">
      <c r="A1908">
        <v>1907</v>
      </c>
      <c r="B1908" t="s">
        <v>1922</v>
      </c>
      <c r="C1908">
        <v>125</v>
      </c>
      <c r="D1908">
        <v>3.9449999999999999E-2</v>
      </c>
      <c r="E1908" s="10">
        <f t="shared" si="206"/>
        <v>5.7205473770779211E-2</v>
      </c>
      <c r="F1908">
        <f t="shared" si="207"/>
        <v>1.058873358746294</v>
      </c>
      <c r="G1908">
        <f t="shared" si="208"/>
        <v>124.18082100208851</v>
      </c>
      <c r="H1908">
        <f t="shared" si="209"/>
        <v>2.0679822193082769E-2</v>
      </c>
      <c r="J1908" s="18">
        <f t="shared" si="210"/>
        <v>-13.357981194615196</v>
      </c>
      <c r="K1908">
        <f t="shared" si="211"/>
        <v>1.6785802281437014</v>
      </c>
      <c r="L1908">
        <f t="shared" si="212"/>
        <v>0</v>
      </c>
    </row>
    <row r="1909" spans="1:12" x14ac:dyDescent="0.3">
      <c r="A1909">
        <v>1908</v>
      </c>
      <c r="B1909" t="s">
        <v>1923</v>
      </c>
      <c r="C1909">
        <v>126.7</v>
      </c>
      <c r="D1909">
        <v>3.9940000000000003E-2</v>
      </c>
      <c r="E1909" s="10">
        <f t="shared" si="206"/>
        <v>1.3508350024792299E-2</v>
      </c>
      <c r="F1909">
        <f t="shared" si="207"/>
        <v>1.0136000000000001</v>
      </c>
      <c r="G1909">
        <f t="shared" si="208"/>
        <v>125.85940123023221</v>
      </c>
      <c r="H1909">
        <f t="shared" si="209"/>
        <v>2.0772564806533694E-2</v>
      </c>
      <c r="J1909" s="18">
        <f t="shared" si="210"/>
        <v>-13.599260233227257</v>
      </c>
      <c r="K1909">
        <f t="shared" si="211"/>
        <v>1.9536269218976088</v>
      </c>
      <c r="L1909">
        <f t="shared" si="212"/>
        <v>0</v>
      </c>
    </row>
    <row r="1910" spans="1:12" x14ac:dyDescent="0.3">
      <c r="A1910">
        <v>1909</v>
      </c>
      <c r="B1910" t="s">
        <v>1924</v>
      </c>
      <c r="C1910">
        <v>131.35</v>
      </c>
      <c r="D1910">
        <v>3.8960000000000002E-2</v>
      </c>
      <c r="E1910" s="10">
        <f t="shared" si="206"/>
        <v>3.6043428804455498E-2</v>
      </c>
      <c r="F1910">
        <f t="shared" si="207"/>
        <v>1.0367008681925809</v>
      </c>
      <c r="G1910">
        <f t="shared" si="208"/>
        <v>130.49986376269959</v>
      </c>
      <c r="H1910">
        <f t="shared" si="209"/>
        <v>2.1562815801820692E-2</v>
      </c>
      <c r="J1910" s="18">
        <f t="shared" si="210"/>
        <v>-14.637099729146025</v>
      </c>
      <c r="K1910">
        <f t="shared" si="211"/>
        <v>-2.6868356105697728</v>
      </c>
      <c r="L1910">
        <f t="shared" si="212"/>
        <v>0</v>
      </c>
    </row>
    <row r="1911" spans="1:12" x14ac:dyDescent="0.3">
      <c r="A1911">
        <v>1910</v>
      </c>
      <c r="B1911" t="s">
        <v>1925</v>
      </c>
      <c r="C1911">
        <v>133.15</v>
      </c>
      <c r="D1911">
        <v>3.678E-2</v>
      </c>
      <c r="E1911" s="10">
        <f t="shared" si="206"/>
        <v>1.361079612839256E-2</v>
      </c>
      <c r="F1911">
        <f t="shared" si="207"/>
        <v>1.0137038446897604</v>
      </c>
      <c r="G1911">
        <f t="shared" si="208"/>
        <v>132.33628707817124</v>
      </c>
      <c r="H1911">
        <f t="shared" si="209"/>
        <v>2.1618853175125418E-2</v>
      </c>
      <c r="J1911" s="18">
        <f t="shared" si="210"/>
        <v>-14.881650412101939</v>
      </c>
      <c r="K1911">
        <f t="shared" si="211"/>
        <v>-4.5232589260414215</v>
      </c>
      <c r="L1911">
        <f t="shared" si="212"/>
        <v>0</v>
      </c>
    </row>
    <row r="1912" spans="1:12" x14ac:dyDescent="0.3">
      <c r="A1912">
        <v>1911</v>
      </c>
      <c r="B1912" t="s">
        <v>1926</v>
      </c>
      <c r="C1912">
        <v>129.9</v>
      </c>
      <c r="D1912">
        <v>3.6970000000000003E-2</v>
      </c>
      <c r="E1912" s="10">
        <f t="shared" si="206"/>
        <v>-2.4711388583387391E-2</v>
      </c>
      <c r="F1912">
        <f t="shared" si="207"/>
        <v>0.97559143822756289</v>
      </c>
      <c r="G1912">
        <f t="shared" si="208"/>
        <v>129.10206034364683</v>
      </c>
      <c r="H1912">
        <f t="shared" si="209"/>
        <v>2.2217330488845756E-2</v>
      </c>
      <c r="J1912" s="18">
        <f t="shared" si="210"/>
        <v>-14.919853170365908</v>
      </c>
      <c r="K1912">
        <f t="shared" si="211"/>
        <v>-1.2890321915170091</v>
      </c>
      <c r="L1912">
        <f t="shared" si="212"/>
        <v>0</v>
      </c>
    </row>
    <row r="1913" spans="1:12" x14ac:dyDescent="0.3">
      <c r="A1913">
        <v>1912</v>
      </c>
      <c r="B1913" t="s">
        <v>1927</v>
      </c>
      <c r="C1913">
        <v>132.4</v>
      </c>
      <c r="D1913">
        <v>3.7539999999999997E-2</v>
      </c>
      <c r="E1913" s="10">
        <f t="shared" si="206"/>
        <v>1.9062719826353897E-2</v>
      </c>
      <c r="F1913">
        <f t="shared" si="207"/>
        <v>1.0192455735180908</v>
      </c>
      <c r="G1913">
        <f t="shared" si="208"/>
        <v>131.57420339425764</v>
      </c>
      <c r="H1913">
        <f t="shared" si="209"/>
        <v>2.2388243465459791E-2</v>
      </c>
      <c r="J1913" s="18">
        <f t="shared" si="210"/>
        <v>-15.32252261386426</v>
      </c>
      <c r="K1913">
        <f t="shared" si="211"/>
        <v>-3.7611752421278197</v>
      </c>
      <c r="L1913">
        <f t="shared" si="212"/>
        <v>0</v>
      </c>
    </row>
    <row r="1914" spans="1:12" x14ac:dyDescent="0.3">
      <c r="A1914">
        <v>1913</v>
      </c>
      <c r="B1914" t="s">
        <v>1928</v>
      </c>
      <c r="C1914">
        <v>133.1</v>
      </c>
      <c r="D1914">
        <v>3.7510000000000002E-2</v>
      </c>
      <c r="E1914" s="10">
        <f t="shared" si="206"/>
        <v>5.2730818981580408E-3</v>
      </c>
      <c r="F1914">
        <f t="shared" si="207"/>
        <v>1.005287009063444</v>
      </c>
      <c r="G1914">
        <f t="shared" si="208"/>
        <v>132.27049875095886</v>
      </c>
      <c r="H1914">
        <f t="shared" si="209"/>
        <v>2.2388735474131827E-2</v>
      </c>
      <c r="J1914" s="18">
        <f t="shared" si="210"/>
        <v>-15.403948460576034</v>
      </c>
      <c r="K1914">
        <f t="shared" si="211"/>
        <v>-4.4574705988290475</v>
      </c>
      <c r="L1914">
        <f t="shared" si="212"/>
        <v>0</v>
      </c>
    </row>
    <row r="1915" spans="1:12" x14ac:dyDescent="0.3">
      <c r="A1915">
        <v>1914</v>
      </c>
      <c r="B1915" t="s">
        <v>1929</v>
      </c>
      <c r="C1915">
        <v>128.6</v>
      </c>
      <c r="D1915">
        <v>3.6830000000000002E-2</v>
      </c>
      <c r="E1915" s="10">
        <f t="shared" si="206"/>
        <v>-3.4393913597546989E-2</v>
      </c>
      <c r="F1915">
        <f t="shared" si="207"/>
        <v>0.96619083395942895</v>
      </c>
      <c r="G1915">
        <f t="shared" si="208"/>
        <v>127.81302815212982</v>
      </c>
      <c r="H1915">
        <f t="shared" si="209"/>
        <v>2.3240368915349845E-2</v>
      </c>
      <c r="J1915" s="18">
        <f t="shared" si="210"/>
        <v>-15.451037359403593</v>
      </c>
      <c r="K1915">
        <f t="shared" si="211"/>
        <v>5.2038194782028313E-2</v>
      </c>
      <c r="L1915">
        <f t="shared" si="212"/>
        <v>0</v>
      </c>
    </row>
    <row r="1916" spans="1:12" x14ac:dyDescent="0.3">
      <c r="A1916">
        <v>1915</v>
      </c>
      <c r="B1916" t="s">
        <v>1930</v>
      </c>
      <c r="C1916">
        <v>128.80000000000001</v>
      </c>
      <c r="D1916">
        <v>3.61E-2</v>
      </c>
      <c r="E1916" s="10">
        <f t="shared" si="206"/>
        <v>1.5540018667343205E-3</v>
      </c>
      <c r="F1916">
        <f t="shared" si="207"/>
        <v>1.0015552099533438</v>
      </c>
      <c r="G1916">
        <f t="shared" si="208"/>
        <v>128.02737996269914</v>
      </c>
      <c r="H1916">
        <f t="shared" si="209"/>
        <v>2.3237715563181469E-2</v>
      </c>
      <c r="J1916" s="18">
        <f t="shared" si="210"/>
        <v>-15.475182877982341</v>
      </c>
      <c r="K1916">
        <f t="shared" si="211"/>
        <v>-0.16231361578729775</v>
      </c>
      <c r="L1916">
        <f t="shared" si="212"/>
        <v>0</v>
      </c>
    </row>
    <row r="1917" spans="1:12" x14ac:dyDescent="0.3">
      <c r="A1917">
        <v>1916</v>
      </c>
      <c r="B1917" t="s">
        <v>1931</v>
      </c>
      <c r="C1917">
        <v>128.65</v>
      </c>
      <c r="D1917">
        <v>3.6720000000000003E-2</v>
      </c>
      <c r="E1917" s="10">
        <f t="shared" si="206"/>
        <v>-1.1652749425001567E-3</v>
      </c>
      <c r="F1917">
        <f t="shared" si="207"/>
        <v>0.99883540372670798</v>
      </c>
      <c r="G1917">
        <f t="shared" si="208"/>
        <v>127.86506634691185</v>
      </c>
      <c r="H1917">
        <f t="shared" si="209"/>
        <v>1.8991136923093413E-2</v>
      </c>
      <c r="J1917" s="18">
        <f t="shared" si="210"/>
        <v>-12.631134914284571</v>
      </c>
      <c r="K1917">
        <f t="shared" si="211"/>
        <v>1.2822825346644038</v>
      </c>
      <c r="L1917">
        <f t="shared" si="212"/>
        <v>0</v>
      </c>
    </row>
    <row r="1918" spans="1:12" x14ac:dyDescent="0.3">
      <c r="A1918">
        <v>1917</v>
      </c>
      <c r="B1918" t="s">
        <v>1932</v>
      </c>
      <c r="C1918">
        <v>134.85</v>
      </c>
      <c r="D1918">
        <v>3.78E-2</v>
      </c>
      <c r="E1918" s="10">
        <f t="shared" si="206"/>
        <v>4.7067510857985731E-2</v>
      </c>
      <c r="F1918">
        <f t="shared" si="207"/>
        <v>1.0481927710843373</v>
      </c>
      <c r="G1918">
        <f t="shared" si="208"/>
        <v>134.00311548728371</v>
      </c>
      <c r="H1918">
        <f t="shared" si="209"/>
        <v>1.9629815816970594E-2</v>
      </c>
      <c r="J1918" s="18">
        <f t="shared" si="210"/>
        <v>-13.682662695100637</v>
      </c>
      <c r="K1918">
        <f t="shared" si="211"/>
        <v>-6.7529716040009333</v>
      </c>
      <c r="L1918">
        <f t="shared" si="212"/>
        <v>0</v>
      </c>
    </row>
    <row r="1919" spans="1:12" x14ac:dyDescent="0.3">
      <c r="A1919">
        <v>1918</v>
      </c>
      <c r="B1919" t="s">
        <v>1933</v>
      </c>
      <c r="C1919">
        <v>134.30000000000001</v>
      </c>
      <c r="D1919">
        <v>3.9120000000000002E-2</v>
      </c>
      <c r="E1919" s="10">
        <f t="shared" si="206"/>
        <v>-4.0869460565469999E-3</v>
      </c>
      <c r="F1919">
        <f t="shared" si="207"/>
        <v>0.99592139414163894</v>
      </c>
      <c r="G1919">
        <f t="shared" si="208"/>
        <v>133.42721237951983</v>
      </c>
      <c r="H1919">
        <f t="shared" si="209"/>
        <v>1.9593914218649429E-2</v>
      </c>
      <c r="J1919" s="18">
        <f t="shared" si="210"/>
        <v>-13.598941816617941</v>
      </c>
      <c r="K1919">
        <f t="shared" si="211"/>
        <v>-6.1770684962370552</v>
      </c>
      <c r="L1919">
        <f t="shared" si="212"/>
        <v>0</v>
      </c>
    </row>
    <row r="1920" spans="1:12" x14ac:dyDescent="0.3">
      <c r="A1920">
        <v>1919</v>
      </c>
      <c r="B1920" t="s">
        <v>1934</v>
      </c>
      <c r="C1920">
        <v>135.85</v>
      </c>
      <c r="D1920">
        <v>3.9320000000000001E-2</v>
      </c>
      <c r="E1920" s="10">
        <f t="shared" si="206"/>
        <v>1.1475232343164788E-2</v>
      </c>
      <c r="F1920">
        <f t="shared" si="207"/>
        <v>1.0115413253909158</v>
      </c>
      <c r="G1920">
        <f t="shared" si="208"/>
        <v>134.96264042393381</v>
      </c>
      <c r="H1920">
        <f t="shared" si="209"/>
        <v>1.9523937670443695E-2</v>
      </c>
      <c r="J1920" s="18">
        <f t="shared" si="210"/>
        <v>-13.706307765486605</v>
      </c>
      <c r="K1920">
        <f t="shared" si="211"/>
        <v>-10.333145544910053</v>
      </c>
      <c r="L1920">
        <f t="shared" si="212"/>
        <v>0</v>
      </c>
    </row>
    <row r="1921" spans="1:12" x14ac:dyDescent="0.3">
      <c r="A1921">
        <v>1920</v>
      </c>
      <c r="B1921" t="s">
        <v>1935</v>
      </c>
      <c r="C1921">
        <v>135.19999999999999</v>
      </c>
      <c r="D1921">
        <v>3.9309999999999998E-2</v>
      </c>
      <c r="E1921" s="10">
        <f t="shared" si="206"/>
        <v>-4.7961722634930551E-3</v>
      </c>
      <c r="F1921">
        <f t="shared" si="207"/>
        <v>0.99521531100478466</v>
      </c>
      <c r="G1921">
        <f t="shared" si="208"/>
        <v>134.31711002519569</v>
      </c>
      <c r="H1921">
        <f t="shared" si="209"/>
        <v>1.9606838194325238E-2</v>
      </c>
      <c r="J1921" s="18">
        <f t="shared" si="210"/>
        <v>-13.698670021623508</v>
      </c>
      <c r="K1921">
        <f t="shared" si="211"/>
        <v>-10.107517133626502</v>
      </c>
      <c r="L1921">
        <f t="shared" si="212"/>
        <v>0</v>
      </c>
    </row>
    <row r="1922" spans="1:12" x14ac:dyDescent="0.3">
      <c r="A1922">
        <v>1921</v>
      </c>
      <c r="B1922" t="s">
        <v>1936</v>
      </c>
      <c r="C1922">
        <v>137</v>
      </c>
      <c r="D1922">
        <v>3.909E-2</v>
      </c>
      <c r="E1922" s="10">
        <f t="shared" si="206"/>
        <v>1.3225762219261321E-2</v>
      </c>
      <c r="F1922">
        <f t="shared" si="207"/>
        <v>1.0133136094674557</v>
      </c>
      <c r="G1922">
        <f t="shared" si="208"/>
        <v>136.11034619406695</v>
      </c>
      <c r="H1922">
        <f t="shared" si="209"/>
        <v>1.962020215893328E-2</v>
      </c>
      <c r="J1922" s="18">
        <f t="shared" si="210"/>
        <v>-13.891019375529821</v>
      </c>
      <c r="K1922">
        <f t="shared" si="211"/>
        <v>-13.338310702745417</v>
      </c>
      <c r="L1922">
        <f t="shared" si="212"/>
        <v>0</v>
      </c>
    </row>
    <row r="1923" spans="1:12" x14ac:dyDescent="0.3">
      <c r="A1923">
        <v>1922</v>
      </c>
      <c r="B1923" t="s">
        <v>1937</v>
      </c>
      <c r="C1923">
        <v>133.75</v>
      </c>
      <c r="D1923">
        <v>3.9599999999999996E-2</v>
      </c>
      <c r="E1923" s="10">
        <f t="shared" ref="E1923:E1986" si="213">LN(C1923/C1922)</f>
        <v>-2.4008540052009041E-2</v>
      </c>
      <c r="F1923">
        <f t="shared" ref="F1923:F1986" si="214">C1923/C1922</f>
        <v>0.97627737226277367</v>
      </c>
      <c r="G1923">
        <f t="shared" ref="G1923:G1986" si="215">C1923*EXP(-2/12*D1923)</f>
        <v>132.87015667679552</v>
      </c>
      <c r="H1923">
        <f t="shared" si="209"/>
        <v>2.0152388083946787E-2</v>
      </c>
      <c r="J1923" s="18">
        <f t="shared" si="210"/>
        <v>-13.928150975097719</v>
      </c>
      <c r="K1923">
        <f t="shared" si="211"/>
        <v>-10.098121185473985</v>
      </c>
      <c r="L1923">
        <f t="shared" si="212"/>
        <v>0</v>
      </c>
    </row>
    <row r="1924" spans="1:12" x14ac:dyDescent="0.3">
      <c r="A1924">
        <v>1923</v>
      </c>
      <c r="B1924" t="s">
        <v>1938</v>
      </c>
      <c r="C1924">
        <v>133.4</v>
      </c>
      <c r="D1924">
        <v>4.0359999999999993E-2</v>
      </c>
      <c r="E1924" s="10">
        <f t="shared" si="213"/>
        <v>-2.6202522945925058E-3</v>
      </c>
      <c r="F1924">
        <f t="shared" si="214"/>
        <v>0.99738317757009354</v>
      </c>
      <c r="G1924">
        <f t="shared" si="215"/>
        <v>132.50567395546929</v>
      </c>
      <c r="H1924">
        <f t="shared" si="209"/>
        <v>1.9898099400982989E-2</v>
      </c>
      <c r="J1924" s="18">
        <f t="shared" si="210"/>
        <v>-13.714676627663362</v>
      </c>
      <c r="K1924">
        <f t="shared" si="211"/>
        <v>-9.7784146340320319</v>
      </c>
      <c r="L1924">
        <f t="shared" si="212"/>
        <v>0</v>
      </c>
    </row>
    <row r="1925" spans="1:12" x14ac:dyDescent="0.3">
      <c r="A1925">
        <v>1924</v>
      </c>
      <c r="B1925" t="s">
        <v>1939</v>
      </c>
      <c r="C1925">
        <v>138.25</v>
      </c>
      <c r="D1925">
        <v>4.0350000000000004E-2</v>
      </c>
      <c r="E1925" s="10">
        <f t="shared" si="213"/>
        <v>3.571150692092083E-2</v>
      </c>
      <c r="F1925">
        <f t="shared" si="214"/>
        <v>1.0363568215892054</v>
      </c>
      <c r="G1925">
        <f t="shared" si="215"/>
        <v>137.32338797514825</v>
      </c>
      <c r="H1925">
        <f t="shared" si="209"/>
        <v>2.0646867653043605E-2</v>
      </c>
      <c r="J1925" s="18">
        <f t="shared" si="210"/>
        <v>-14.748171668291251</v>
      </c>
      <c r="K1925">
        <f t="shared" si="211"/>
        <v>-17.492363911741734</v>
      </c>
      <c r="L1925">
        <f t="shared" si="212"/>
        <v>1</v>
      </c>
    </row>
    <row r="1926" spans="1:12" x14ac:dyDescent="0.3">
      <c r="A1926">
        <v>1925</v>
      </c>
      <c r="B1926" t="s">
        <v>1940</v>
      </c>
      <c r="C1926">
        <v>139.30000000000001</v>
      </c>
      <c r="D1926">
        <v>4.0960000000000003E-2</v>
      </c>
      <c r="E1926" s="10">
        <f t="shared" si="213"/>
        <v>7.5662403833158766E-3</v>
      </c>
      <c r="F1926">
        <f t="shared" si="214"/>
        <v>1.0075949367088608</v>
      </c>
      <c r="G1926">
        <f t="shared" si="215"/>
        <v>138.35228388490103</v>
      </c>
      <c r="H1926">
        <f t="shared" si="209"/>
        <v>2.0442003276248202E-2</v>
      </c>
      <c r="J1926" s="18">
        <f t="shared" si="210"/>
        <v>-14.711240212572221</v>
      </c>
      <c r="K1926">
        <f t="shared" si="211"/>
        <v>-18.52125982149451</v>
      </c>
      <c r="L1926">
        <f t="shared" si="212"/>
        <v>1</v>
      </c>
    </row>
    <row r="1927" spans="1:12" x14ac:dyDescent="0.3">
      <c r="A1927">
        <v>1926</v>
      </c>
      <c r="B1927" t="s">
        <v>1941</v>
      </c>
      <c r="C1927">
        <v>130.05000000000001</v>
      </c>
      <c r="D1927">
        <v>4.1790000000000001E-2</v>
      </c>
      <c r="E1927" s="10">
        <f t="shared" si="213"/>
        <v>-6.8710888891099414E-2</v>
      </c>
      <c r="F1927">
        <f t="shared" si="214"/>
        <v>0.93359655419956933</v>
      </c>
      <c r="G1927">
        <f t="shared" si="215"/>
        <v>129.14734888157625</v>
      </c>
      <c r="H1927">
        <f t="shared" si="209"/>
        <v>2.4573321399561202E-2</v>
      </c>
      <c r="J1927" s="18">
        <f t="shared" si="210"/>
        <v>-16.507787016964826</v>
      </c>
      <c r="K1927">
        <f t="shared" si="211"/>
        <v>-9.3163248181697327</v>
      </c>
      <c r="L1927">
        <f t="shared" si="212"/>
        <v>0</v>
      </c>
    </row>
    <row r="1928" spans="1:12" x14ac:dyDescent="0.3">
      <c r="A1928">
        <v>1927</v>
      </c>
      <c r="B1928" t="s">
        <v>1942</v>
      </c>
      <c r="C1928">
        <v>128.15</v>
      </c>
      <c r="D1928">
        <v>4.2279999999999998E-2</v>
      </c>
      <c r="E1928" s="10">
        <f t="shared" si="213"/>
        <v>-1.4717539084580461E-2</v>
      </c>
      <c r="F1928">
        <f t="shared" si="214"/>
        <v>0.9853902345251826</v>
      </c>
      <c r="G1928">
        <f t="shared" si="215"/>
        <v>127.25014388328277</v>
      </c>
      <c r="H1928">
        <f t="shared" si="209"/>
        <v>2.4828043821116721E-2</v>
      </c>
      <c r="J1928" s="18">
        <f t="shared" si="210"/>
        <v>-16.433886602223616</v>
      </c>
      <c r="K1928">
        <f t="shared" si="211"/>
        <v>-7.4191198198762578</v>
      </c>
      <c r="L1928">
        <f t="shared" si="212"/>
        <v>0</v>
      </c>
    </row>
    <row r="1929" spans="1:12" x14ac:dyDescent="0.3">
      <c r="A1929">
        <v>1928</v>
      </c>
      <c r="B1929" t="s">
        <v>1943</v>
      </c>
      <c r="C1929">
        <v>129.55000000000001</v>
      </c>
      <c r="D1929">
        <v>3.9420000000000004E-2</v>
      </c>
      <c r="E1929" s="10">
        <f t="shared" si="213"/>
        <v>1.0865454198038881E-2</v>
      </c>
      <c r="F1929">
        <f t="shared" si="214"/>
        <v>1.0109246976199766</v>
      </c>
      <c r="G1929">
        <f t="shared" si="215"/>
        <v>128.70164639318773</v>
      </c>
      <c r="H1929">
        <f t="shared" si="209"/>
        <v>2.4749816785486333E-2</v>
      </c>
      <c r="J1929" s="18">
        <f t="shared" si="210"/>
        <v>-16.568973049093749</v>
      </c>
      <c r="K1929">
        <f t="shared" si="211"/>
        <v>-8.870622329781213</v>
      </c>
      <c r="L1929">
        <f t="shared" si="212"/>
        <v>0</v>
      </c>
    </row>
    <row r="1930" spans="1:12" x14ac:dyDescent="0.3">
      <c r="A1930">
        <v>1929</v>
      </c>
      <c r="B1930" t="s">
        <v>1944</v>
      </c>
      <c r="C1930">
        <v>125.4</v>
      </c>
      <c r="D1930">
        <v>3.6979999999999999E-2</v>
      </c>
      <c r="E1930" s="10">
        <f t="shared" si="213"/>
        <v>-3.2558278809298659E-2</v>
      </c>
      <c r="F1930">
        <f t="shared" si="214"/>
        <v>0.96796603627942879</v>
      </c>
      <c r="G1930">
        <f t="shared" si="215"/>
        <v>124.62949487902375</v>
      </c>
      <c r="H1930">
        <f t="shared" si="209"/>
        <v>2.5318973530483242E-2</v>
      </c>
      <c r="J1930" s="18">
        <f t="shared" si="210"/>
        <v>-16.413697687314425</v>
      </c>
      <c r="K1930">
        <f t="shared" si="211"/>
        <v>-4.798470815617236</v>
      </c>
      <c r="L1930">
        <f t="shared" si="212"/>
        <v>0</v>
      </c>
    </row>
    <row r="1931" spans="1:12" x14ac:dyDescent="0.3">
      <c r="A1931">
        <v>1930</v>
      </c>
      <c r="B1931" t="s">
        <v>1945</v>
      </c>
      <c r="C1931">
        <v>125</v>
      </c>
      <c r="D1931">
        <v>3.8060000000000004E-2</v>
      </c>
      <c r="E1931" s="10">
        <f t="shared" si="213"/>
        <v>-3.1948908965192882E-3</v>
      </c>
      <c r="F1931">
        <f t="shared" si="214"/>
        <v>0.99681020733652304</v>
      </c>
      <c r="G1931">
        <f t="shared" si="215"/>
        <v>124.20959289156919</v>
      </c>
      <c r="H1931">
        <f t="shared" si="209"/>
        <v>2.5321579378190441E-2</v>
      </c>
      <c r="J1931" s="18">
        <f t="shared" si="210"/>
        <v>-16.360080236862011</v>
      </c>
      <c r="K1931">
        <f t="shared" si="211"/>
        <v>-6.0013542151958319</v>
      </c>
      <c r="L1931">
        <f t="shared" si="212"/>
        <v>0</v>
      </c>
    </row>
    <row r="1932" spans="1:12" x14ac:dyDescent="0.3">
      <c r="A1932">
        <v>1931</v>
      </c>
      <c r="B1932" t="s">
        <v>1946</v>
      </c>
      <c r="C1932">
        <v>123.55</v>
      </c>
      <c r="D1932">
        <v>3.7900000000000003E-2</v>
      </c>
      <c r="E1932" s="10">
        <f t="shared" si="213"/>
        <v>-1.16678048676821E-2</v>
      </c>
      <c r="F1932">
        <f t="shared" si="214"/>
        <v>0.98839999999999995</v>
      </c>
      <c r="G1932">
        <f t="shared" si="215"/>
        <v>122.77203549132153</v>
      </c>
      <c r="H1932">
        <f t="shared" si="209"/>
        <v>2.5466218036145755E-2</v>
      </c>
      <c r="J1932" s="18">
        <f t="shared" si="210"/>
        <v>-16.263102902831537</v>
      </c>
      <c r="K1932">
        <f t="shared" si="211"/>
        <v>-4.5637968149481765</v>
      </c>
      <c r="L1932">
        <f t="shared" si="212"/>
        <v>0</v>
      </c>
    </row>
    <row r="1933" spans="1:12" x14ac:dyDescent="0.3">
      <c r="A1933">
        <v>1932</v>
      </c>
      <c r="B1933" t="s">
        <v>1947</v>
      </c>
      <c r="C1933">
        <v>123.85</v>
      </c>
      <c r="D1933">
        <v>3.9580000000000004E-2</v>
      </c>
      <c r="E1933" s="10">
        <f t="shared" si="213"/>
        <v>2.4252235007494647E-3</v>
      </c>
      <c r="F1933">
        <f t="shared" si="214"/>
        <v>1.0024281667341157</v>
      </c>
      <c r="G1933">
        <f t="shared" si="215"/>
        <v>123.03569164667087</v>
      </c>
      <c r="H1933">
        <f t="shared" si="209"/>
        <v>2.4994284975499569E-2</v>
      </c>
      <c r="J1933" s="18">
        <f t="shared" si="210"/>
        <v>-15.995997690977374</v>
      </c>
      <c r="K1933">
        <f t="shared" si="211"/>
        <v>-4.8274529702975144</v>
      </c>
      <c r="L1933">
        <f t="shared" si="212"/>
        <v>0</v>
      </c>
    </row>
    <row r="1934" spans="1:12" x14ac:dyDescent="0.3">
      <c r="A1934">
        <v>1933</v>
      </c>
      <c r="B1934" t="s">
        <v>1948</v>
      </c>
      <c r="C1934">
        <v>123.5</v>
      </c>
      <c r="D1934">
        <v>3.7659999999999999E-2</v>
      </c>
      <c r="E1934" s="10">
        <f t="shared" si="213"/>
        <v>-2.829999867336667E-3</v>
      </c>
      <c r="F1934">
        <f t="shared" si="214"/>
        <v>0.99717400080742835</v>
      </c>
      <c r="G1934">
        <f t="shared" si="215"/>
        <v>122.72725932143726</v>
      </c>
      <c r="H1934">
        <f t="shared" si="209"/>
        <v>2.4983349988537976E-2</v>
      </c>
      <c r="J1934" s="18">
        <f t="shared" si="210"/>
        <v>-15.948917387655611</v>
      </c>
      <c r="K1934">
        <f t="shared" si="211"/>
        <v>-4.5190206450639039</v>
      </c>
      <c r="L1934">
        <f t="shared" si="212"/>
        <v>0</v>
      </c>
    </row>
    <row r="1935" spans="1:12" x14ac:dyDescent="0.3">
      <c r="A1935">
        <v>1934</v>
      </c>
      <c r="B1935" t="s">
        <v>1949</v>
      </c>
      <c r="C1935">
        <v>120.6</v>
      </c>
      <c r="D1935">
        <v>3.8379999999999997E-2</v>
      </c>
      <c r="E1935" s="10">
        <f t="shared" si="213"/>
        <v>-2.376187177494684E-2</v>
      </c>
      <c r="F1935">
        <f t="shared" si="214"/>
        <v>0.97651821862348176</v>
      </c>
      <c r="G1935">
        <f t="shared" si="215"/>
        <v>119.83102406340652</v>
      </c>
      <c r="H1935">
        <f t="shared" si="209"/>
        <v>2.5411267454004328E-2</v>
      </c>
      <c r="J1935" s="18">
        <f t="shared" si="210"/>
        <v>-15.839267687241469</v>
      </c>
      <c r="K1935">
        <f t="shared" si="211"/>
        <v>-1.6227853870331614</v>
      </c>
      <c r="L1935">
        <f t="shared" si="212"/>
        <v>0</v>
      </c>
    </row>
    <row r="1936" spans="1:12" x14ac:dyDescent="0.3">
      <c r="A1936">
        <v>1935</v>
      </c>
      <c r="B1936" t="s">
        <v>1950</v>
      </c>
      <c r="C1936">
        <v>121.45</v>
      </c>
      <c r="D1936">
        <v>3.9149999999999997E-2</v>
      </c>
      <c r="E1936" s="10">
        <f t="shared" si="213"/>
        <v>7.0233711550964873E-3</v>
      </c>
      <c r="F1936">
        <f t="shared" si="214"/>
        <v>1.0070480928689884</v>
      </c>
      <c r="G1936">
        <f t="shared" si="215"/>
        <v>120.66011854073361</v>
      </c>
      <c r="H1936">
        <f t="shared" si="209"/>
        <v>2.5379779893873952E-2</v>
      </c>
      <c r="J1936" s="18">
        <f t="shared" si="210"/>
        <v>-15.929094898430877</v>
      </c>
      <c r="K1936">
        <f t="shared" si="211"/>
        <v>-2.4518798643602508</v>
      </c>
      <c r="L1936">
        <f t="shared" si="212"/>
        <v>0</v>
      </c>
    </row>
    <row r="1937" spans="1:12" x14ac:dyDescent="0.3">
      <c r="A1937">
        <v>1936</v>
      </c>
      <c r="B1937" t="s">
        <v>1951</v>
      </c>
      <c r="C1937">
        <v>122.35</v>
      </c>
      <c r="D1937">
        <v>3.9300000000000002E-2</v>
      </c>
      <c r="E1937" s="10">
        <f t="shared" si="213"/>
        <v>7.3831344404991679E-3</v>
      </c>
      <c r="F1937">
        <f t="shared" si="214"/>
        <v>1.0074104569781803</v>
      </c>
      <c r="G1937">
        <f t="shared" si="215"/>
        <v>121.55122633951828</v>
      </c>
      <c r="H1937">
        <f t="shared" si="209"/>
        <v>2.5262281141568615E-2</v>
      </c>
      <c r="J1937" s="18">
        <f t="shared" si="210"/>
        <v>-15.972445299480883</v>
      </c>
      <c r="K1937">
        <f t="shared" si="211"/>
        <v>-3.3429876631449247</v>
      </c>
      <c r="L1937">
        <f t="shared" si="212"/>
        <v>0</v>
      </c>
    </row>
    <row r="1938" spans="1:12" x14ac:dyDescent="0.3">
      <c r="A1938">
        <v>1937</v>
      </c>
      <c r="B1938" t="s">
        <v>1952</v>
      </c>
      <c r="C1938">
        <v>121.9</v>
      </c>
      <c r="D1938">
        <v>3.943E-2</v>
      </c>
      <c r="E1938" s="10">
        <f t="shared" si="213"/>
        <v>-3.6847534014547577E-3</v>
      </c>
      <c r="F1938">
        <f t="shared" si="214"/>
        <v>0.99632202697180228</v>
      </c>
      <c r="G1938">
        <f t="shared" si="215"/>
        <v>121.10154031236499</v>
      </c>
      <c r="H1938">
        <f t="shared" si="209"/>
        <v>2.2946759898806811E-2</v>
      </c>
      <c r="J1938" s="18">
        <f t="shared" si="210"/>
        <v>-14.454748479736278</v>
      </c>
      <c r="K1938">
        <f t="shared" si="211"/>
        <v>-2.8933016359916337</v>
      </c>
      <c r="L1938">
        <f t="shared" si="212"/>
        <v>0</v>
      </c>
    </row>
    <row r="1939" spans="1:12" x14ac:dyDescent="0.3">
      <c r="A1939">
        <v>1938</v>
      </c>
      <c r="B1939" t="s">
        <v>1953</v>
      </c>
      <c r="C1939">
        <v>121.35</v>
      </c>
      <c r="D1939">
        <v>3.8280000000000002E-2</v>
      </c>
      <c r="E1939" s="10">
        <f t="shared" si="213"/>
        <v>-4.5221043146155011E-3</v>
      </c>
      <c r="F1939">
        <f t="shared" si="214"/>
        <v>0.99548810500410168</v>
      </c>
      <c r="G1939">
        <f t="shared" si="215"/>
        <v>120.57825149552416</v>
      </c>
      <c r="H1939">
        <f t="shared" si="209"/>
        <v>2.2793685612045686E-2</v>
      </c>
      <c r="J1939" s="18">
        <f t="shared" si="210"/>
        <v>-14.296279699541206</v>
      </c>
      <c r="K1939">
        <f t="shared" si="211"/>
        <v>-2.3700128191508014</v>
      </c>
      <c r="L1939">
        <f t="shared" si="212"/>
        <v>0</v>
      </c>
    </row>
    <row r="1940" spans="1:12" x14ac:dyDescent="0.3">
      <c r="A1940">
        <v>1939</v>
      </c>
      <c r="B1940" t="s">
        <v>1954</v>
      </c>
      <c r="C1940">
        <v>122.6</v>
      </c>
      <c r="D1940">
        <v>3.755E-2</v>
      </c>
      <c r="E1940" s="10">
        <f t="shared" si="213"/>
        <v>1.024809132950074E-2</v>
      </c>
      <c r="F1940">
        <f t="shared" si="214"/>
        <v>1.0103007828594974</v>
      </c>
      <c r="G1940">
        <f t="shared" si="215"/>
        <v>121.83512425349568</v>
      </c>
      <c r="H1940">
        <f t="shared" si="209"/>
        <v>2.1795707286871094E-2</v>
      </c>
      <c r="J1940" s="18">
        <f t="shared" si="210"/>
        <v>-13.81283989472918</v>
      </c>
      <c r="K1940">
        <f t="shared" si="211"/>
        <v>-3.626885577122323</v>
      </c>
      <c r="L1940">
        <f t="shared" si="212"/>
        <v>0</v>
      </c>
    </row>
    <row r="1941" spans="1:12" x14ac:dyDescent="0.3">
      <c r="A1941">
        <v>1940</v>
      </c>
      <c r="B1941" t="s">
        <v>1955</v>
      </c>
      <c r="C1941">
        <v>118.9</v>
      </c>
      <c r="D1941">
        <v>3.5009999999999999E-2</v>
      </c>
      <c r="E1941" s="10">
        <f t="shared" si="213"/>
        <v>-3.0644219805374805E-2</v>
      </c>
      <c r="F1941">
        <f t="shared" si="214"/>
        <v>0.96982055464926598</v>
      </c>
      <c r="G1941">
        <f t="shared" si="215"/>
        <v>118.20823867637336</v>
      </c>
      <c r="H1941">
        <f t="shared" si="209"/>
        <v>2.2176153789769566E-2</v>
      </c>
      <c r="J1941" s="18">
        <f t="shared" si="210"/>
        <v>-13.635575476744156</v>
      </c>
      <c r="K1941">
        <f t="shared" si="211"/>
        <v>1.0377298892050959</v>
      </c>
      <c r="L1941">
        <f t="shared" si="212"/>
        <v>0</v>
      </c>
    </row>
    <row r="1942" spans="1:12" x14ac:dyDescent="0.3">
      <c r="A1942">
        <v>1941</v>
      </c>
      <c r="B1942" t="s">
        <v>1956</v>
      </c>
      <c r="C1942">
        <v>119.95</v>
      </c>
      <c r="D1942">
        <v>3.5319999999999997E-2</v>
      </c>
      <c r="E1942" s="10">
        <f t="shared" si="213"/>
        <v>8.7921855889675007E-3</v>
      </c>
      <c r="F1942">
        <f t="shared" si="214"/>
        <v>1.0088309503784694</v>
      </c>
      <c r="G1942">
        <f t="shared" si="215"/>
        <v>119.24596856557845</v>
      </c>
      <c r="H1942">
        <f t="shared" si="209"/>
        <v>2.1927569957730545E-2</v>
      </c>
      <c r="J1942" s="18">
        <f t="shared" si="210"/>
        <v>-13.601089903291886</v>
      </c>
      <c r="K1942">
        <f t="shared" si="211"/>
        <v>0.51961904136017267</v>
      </c>
      <c r="L1942">
        <f t="shared" si="212"/>
        <v>0</v>
      </c>
    </row>
    <row r="1943" spans="1:12" x14ac:dyDescent="0.3">
      <c r="A1943">
        <v>1942</v>
      </c>
      <c r="B1943" t="s">
        <v>1957</v>
      </c>
      <c r="C1943">
        <v>120.7</v>
      </c>
      <c r="D1943">
        <v>3.7100000000000001E-2</v>
      </c>
      <c r="E1943" s="10">
        <f t="shared" si="213"/>
        <v>6.2331388177823393E-3</v>
      </c>
      <c r="F1943">
        <f t="shared" si="214"/>
        <v>1.0062526052521885</v>
      </c>
      <c r="G1943">
        <f t="shared" si="215"/>
        <v>119.95597431663528</v>
      </c>
      <c r="H1943">
        <f t="shared" si="209"/>
        <v>2.1612217409580286E-2</v>
      </c>
      <c r="J1943" s="18">
        <f t="shared" si="210"/>
        <v>-13.485303057071963</v>
      </c>
      <c r="K1943">
        <f t="shared" si="211"/>
        <v>-0.19038670969665361</v>
      </c>
      <c r="L1943">
        <f t="shared" si="212"/>
        <v>0</v>
      </c>
    </row>
    <row r="1944" spans="1:12" x14ac:dyDescent="0.3">
      <c r="A1944">
        <v>1943</v>
      </c>
      <c r="B1944" t="s">
        <v>1958</v>
      </c>
      <c r="C1944">
        <v>120.45</v>
      </c>
      <c r="D1944">
        <v>3.4189999999999998E-2</v>
      </c>
      <c r="E1944" s="10">
        <f t="shared" si="213"/>
        <v>-2.073399042605483E-3</v>
      </c>
      <c r="F1944">
        <f t="shared" si="214"/>
        <v>0.99792874896437445</v>
      </c>
      <c r="G1944">
        <f t="shared" si="215"/>
        <v>119.76558760693862</v>
      </c>
      <c r="H1944">
        <f t="shared" si="209"/>
        <v>2.1555807287867997E-2</v>
      </c>
      <c r="J1944" s="18">
        <f t="shared" si="210"/>
        <v>-13.42875784644597</v>
      </c>
      <c r="K1944">
        <f t="shared" si="211"/>
        <v>1.2068908829942728</v>
      </c>
      <c r="L1944">
        <f t="shared" si="212"/>
        <v>0</v>
      </c>
    </row>
    <row r="1945" spans="1:12" x14ac:dyDescent="0.3">
      <c r="A1945">
        <v>1944</v>
      </c>
      <c r="B1945" t="s">
        <v>1959</v>
      </c>
      <c r="C1945">
        <v>121.9</v>
      </c>
      <c r="D1945">
        <v>3.295E-2</v>
      </c>
      <c r="E1945" s="10">
        <f t="shared" si="213"/>
        <v>1.1966307426345444E-2</v>
      </c>
      <c r="F1945">
        <f t="shared" si="214"/>
        <v>1.0120381901203819</v>
      </c>
      <c r="G1945">
        <f t="shared" si="215"/>
        <v>121.23240062775302</v>
      </c>
      <c r="H1945">
        <f t="shared" si="209"/>
        <v>2.0903880904387506E-2</v>
      </c>
      <c r="J1945" s="18">
        <f t="shared" si="210"/>
        <v>-13.182115972301624</v>
      </c>
      <c r="K1945">
        <f t="shared" si="211"/>
        <v>-0.25992213782012641</v>
      </c>
      <c r="L1945">
        <f t="shared" si="212"/>
        <v>0</v>
      </c>
    </row>
    <row r="1946" spans="1:12" x14ac:dyDescent="0.3">
      <c r="A1946">
        <v>1945</v>
      </c>
      <c r="B1946" t="s">
        <v>1960</v>
      </c>
      <c r="C1946">
        <v>121.75</v>
      </c>
      <c r="D1946">
        <v>3.0360000000000002E-2</v>
      </c>
      <c r="E1946" s="10">
        <f t="shared" si="213"/>
        <v>-1.2312745245267123E-3</v>
      </c>
      <c r="F1946">
        <f t="shared" si="214"/>
        <v>0.99876948318293679</v>
      </c>
      <c r="G1946">
        <f t="shared" si="215"/>
        <v>121.1355009936012</v>
      </c>
      <c r="H1946">
        <f t="shared" si="209"/>
        <v>2.0894729715993134E-2</v>
      </c>
      <c r="J1946" s="18">
        <f t="shared" si="210"/>
        <v>-13.165813478604228</v>
      </c>
      <c r="K1946">
        <f t="shared" si="211"/>
        <v>-0.16302250366830151</v>
      </c>
      <c r="L1946">
        <f t="shared" si="212"/>
        <v>0</v>
      </c>
    </row>
    <row r="1947" spans="1:12" x14ac:dyDescent="0.3">
      <c r="A1947">
        <v>1946</v>
      </c>
      <c r="B1947" t="s">
        <v>1961</v>
      </c>
      <c r="C1947">
        <v>122.6</v>
      </c>
      <c r="D1947">
        <v>3.1699999999999999E-2</v>
      </c>
      <c r="E1947" s="10">
        <f t="shared" si="213"/>
        <v>6.9572615394117238E-3</v>
      </c>
      <c r="F1947">
        <f t="shared" si="214"/>
        <v>1.0069815195071867</v>
      </c>
      <c r="G1947">
        <f t="shared" si="215"/>
        <v>121.9539714282256</v>
      </c>
      <c r="H1947">
        <f t="shared" si="209"/>
        <v>2.0956794918512048E-2</v>
      </c>
      <c r="J1947" s="18">
        <f t="shared" si="210"/>
        <v>-13.29414195046585</v>
      </c>
      <c r="K1947">
        <f t="shared" si="211"/>
        <v>-0.98149293829270334</v>
      </c>
      <c r="L1947">
        <f t="shared" si="212"/>
        <v>0</v>
      </c>
    </row>
    <row r="1948" spans="1:12" x14ac:dyDescent="0.3">
      <c r="A1948">
        <v>1947</v>
      </c>
      <c r="B1948" t="s">
        <v>1962</v>
      </c>
      <c r="C1948">
        <v>124.2</v>
      </c>
      <c r="D1948">
        <v>3.3829999999999999E-2</v>
      </c>
      <c r="E1948" s="10">
        <f t="shared" si="213"/>
        <v>1.2966145997267501E-2</v>
      </c>
      <c r="F1948">
        <f t="shared" si="214"/>
        <v>1.0130505709624797</v>
      </c>
      <c r="G1948">
        <f t="shared" si="215"/>
        <v>123.50168950366088</v>
      </c>
      <c r="H1948">
        <f t="shared" si="209"/>
        <v>1.9065160315440897E-2</v>
      </c>
      <c r="J1948" s="18">
        <f t="shared" si="210"/>
        <v>-12.247652646541011</v>
      </c>
      <c r="K1948">
        <f t="shared" si="211"/>
        <v>-2.5292110137279877</v>
      </c>
      <c r="L1948">
        <f t="shared" si="212"/>
        <v>0</v>
      </c>
    </row>
    <row r="1949" spans="1:12" x14ac:dyDescent="0.3">
      <c r="A1949">
        <v>1948</v>
      </c>
      <c r="B1949" t="s">
        <v>1963</v>
      </c>
      <c r="C1949">
        <v>124.8</v>
      </c>
      <c r="D1949">
        <v>3.2489999999999998E-2</v>
      </c>
      <c r="E1949" s="10">
        <f t="shared" si="213"/>
        <v>4.8192864359489218E-3</v>
      </c>
      <c r="F1949">
        <f t="shared" si="214"/>
        <v>1.0048309178743962</v>
      </c>
      <c r="G1949">
        <f t="shared" si="215"/>
        <v>124.12603440868524</v>
      </c>
      <c r="H1949">
        <f t="shared" si="209"/>
        <v>1.9112783052312288E-2</v>
      </c>
      <c r="J1949" s="18">
        <f t="shared" si="210"/>
        <v>-12.340316870773087</v>
      </c>
      <c r="K1949">
        <f t="shared" si="211"/>
        <v>-3.1535559187523461</v>
      </c>
      <c r="L1949">
        <f t="shared" si="212"/>
        <v>0</v>
      </c>
    </row>
    <row r="1950" spans="1:12" x14ac:dyDescent="0.3">
      <c r="A1950">
        <v>1949</v>
      </c>
      <c r="B1950" t="s">
        <v>1964</v>
      </c>
      <c r="C1950">
        <v>124.9</v>
      </c>
      <c r="D1950">
        <v>3.3050000000000003E-2</v>
      </c>
      <c r="E1950" s="10">
        <f t="shared" si="213"/>
        <v>8.0096119620480912E-4</v>
      </c>
      <c r="F1950">
        <f t="shared" si="214"/>
        <v>1.0008012820512822</v>
      </c>
      <c r="G1950">
        <f t="shared" si="215"/>
        <v>124.21390053373322</v>
      </c>
      <c r="H1950">
        <f t="shared" si="209"/>
        <v>1.8943301505310955E-2</v>
      </c>
      <c r="J1950" s="18">
        <f t="shared" si="210"/>
        <v>-12.239547774556305</v>
      </c>
      <c r="K1950">
        <f t="shared" si="211"/>
        <v>-3.2414220438003269</v>
      </c>
      <c r="L1950">
        <f t="shared" si="212"/>
        <v>0</v>
      </c>
    </row>
    <row r="1951" spans="1:12" x14ac:dyDescent="0.3">
      <c r="A1951">
        <v>1950</v>
      </c>
      <c r="B1951" t="s">
        <v>1965</v>
      </c>
      <c r="C1951">
        <v>121.65</v>
      </c>
      <c r="D1951">
        <v>3.3509999999999998E-2</v>
      </c>
      <c r="E1951" s="10">
        <f t="shared" si="213"/>
        <v>-2.6365347902000392E-2</v>
      </c>
      <c r="F1951">
        <f t="shared" si="214"/>
        <v>0.97397918334667732</v>
      </c>
      <c r="G1951">
        <f t="shared" si="215"/>
        <v>120.9724784899329</v>
      </c>
      <c r="H1951">
        <f t="shared" si="209"/>
        <v>1.942482435379065E-2</v>
      </c>
      <c r="J1951" s="18">
        <f t="shared" si="210"/>
        <v>-12.22315107699605</v>
      </c>
      <c r="K1951">
        <f t="shared" si="211"/>
        <v>0.49971557015418</v>
      </c>
      <c r="L1951">
        <f t="shared" si="212"/>
        <v>0</v>
      </c>
    </row>
    <row r="1952" spans="1:12" x14ac:dyDescent="0.3">
      <c r="A1952">
        <v>1951</v>
      </c>
      <c r="B1952" t="s">
        <v>1966</v>
      </c>
      <c r="C1952">
        <v>124.35</v>
      </c>
      <c r="D1952">
        <v>3.218E-2</v>
      </c>
      <c r="E1952" s="10">
        <f t="shared" si="213"/>
        <v>2.1952101019882018E-2</v>
      </c>
      <c r="F1952">
        <f t="shared" si="214"/>
        <v>1.0221948212083847</v>
      </c>
      <c r="G1952">
        <f t="shared" si="215"/>
        <v>123.68485479215917</v>
      </c>
      <c r="H1952">
        <f t="shared" si="209"/>
        <v>1.9746901493935324E-2</v>
      </c>
      <c r="J1952" s="18">
        <f t="shared" si="210"/>
        <v>-12.704424126032929</v>
      </c>
      <c r="K1952">
        <f t="shared" si="211"/>
        <v>-2.212660732072095</v>
      </c>
      <c r="L1952">
        <f t="shared" si="212"/>
        <v>0</v>
      </c>
    </row>
    <row r="1953" spans="1:12" x14ac:dyDescent="0.3">
      <c r="A1953">
        <v>1952</v>
      </c>
      <c r="B1953" t="s">
        <v>1967</v>
      </c>
      <c r="C1953">
        <v>123.45</v>
      </c>
      <c r="D1953">
        <v>2.9900000000000003E-2</v>
      </c>
      <c r="E1953" s="10">
        <f t="shared" si="213"/>
        <v>-7.2639544582250573E-3</v>
      </c>
      <c r="F1953">
        <f t="shared" si="214"/>
        <v>0.99276236429433062</v>
      </c>
      <c r="G1953">
        <f t="shared" si="215"/>
        <v>122.83633781157299</v>
      </c>
      <c r="H1953">
        <f t="shared" ref="H1953:H2016" si="216">SQRT(_xlfn.VAR.S(E1924:E1953))</f>
        <v>1.9372412824570192E-2</v>
      </c>
      <c r="J1953" s="18">
        <f t="shared" ref="J1953:J2016" si="217">-G1953*$P$3*$Q$3*H1953</f>
        <v>-12.377988531042266</v>
      </c>
      <c r="K1953">
        <f t="shared" si="211"/>
        <v>-1.364143751485912</v>
      </c>
      <c r="L1953">
        <f t="shared" si="212"/>
        <v>0</v>
      </c>
    </row>
    <row r="1954" spans="1:12" x14ac:dyDescent="0.3">
      <c r="A1954">
        <v>1953</v>
      </c>
      <c r="B1954" t="s">
        <v>1968</v>
      </c>
      <c r="C1954">
        <v>122.1</v>
      </c>
      <c r="D1954">
        <v>3.0929999999999999E-2</v>
      </c>
      <c r="E1954" s="10">
        <f t="shared" si="213"/>
        <v>-1.0995834674529577E-2</v>
      </c>
      <c r="F1954">
        <f t="shared" si="214"/>
        <v>0.98906439854191974</v>
      </c>
      <c r="G1954">
        <f t="shared" si="215"/>
        <v>121.47219406008708</v>
      </c>
      <c r="H1954">
        <f t="shared" si="216"/>
        <v>1.9431914281439932E-2</v>
      </c>
      <c r="J1954" s="18">
        <f t="shared" si="217"/>
        <v>-12.278122513025682</v>
      </c>
      <c r="K1954">
        <f t="shared" ref="K1954:K2017" si="218">+MIN(G1955-G1954,G1956-G1954,G1957-G1954,G1958-G1954,G1959-G1954,G1960-G1954,G1961-G1954,G1962-G1954,G1963-G1954,G1964-G1954)</f>
        <v>0.15003955181958872</v>
      </c>
      <c r="L1954">
        <f t="shared" ref="L1954:L2017" si="219">+IF(K1954&lt;J1954,1,0)</f>
        <v>0</v>
      </c>
    </row>
    <row r="1955" spans="1:12" x14ac:dyDescent="0.3">
      <c r="A1955">
        <v>1954</v>
      </c>
      <c r="B1955" t="s">
        <v>1969</v>
      </c>
      <c r="C1955">
        <v>122.25</v>
      </c>
      <c r="D1955">
        <v>3.0890000000000001E-2</v>
      </c>
      <c r="E1955" s="10">
        <f t="shared" si="213"/>
        <v>1.2277472383225596E-3</v>
      </c>
      <c r="F1955">
        <f t="shared" si="214"/>
        <v>1.0012285012285014</v>
      </c>
      <c r="G1955">
        <f t="shared" si="215"/>
        <v>121.62223361190667</v>
      </c>
      <c r="H1955">
        <f t="shared" si="216"/>
        <v>1.8035841966149758E-2</v>
      </c>
      <c r="J1955" s="18">
        <f t="shared" si="217"/>
        <v>-11.410085451463248</v>
      </c>
      <c r="K1955">
        <f t="shared" si="218"/>
        <v>2.9788693911310133</v>
      </c>
      <c r="L1955">
        <f t="shared" si="219"/>
        <v>0</v>
      </c>
    </row>
    <row r="1956" spans="1:12" x14ac:dyDescent="0.3">
      <c r="A1956">
        <v>1955</v>
      </c>
      <c r="B1956" t="s">
        <v>1970</v>
      </c>
      <c r="C1956">
        <v>125.8</v>
      </c>
      <c r="D1956">
        <v>3.0159999999999999E-2</v>
      </c>
      <c r="E1956" s="10">
        <f t="shared" si="213"/>
        <v>2.8625215911358651E-2</v>
      </c>
      <c r="F1956">
        <f t="shared" si="214"/>
        <v>1.0290388548057259</v>
      </c>
      <c r="G1956">
        <f t="shared" si="215"/>
        <v>125.16923199174798</v>
      </c>
      <c r="H1956">
        <f t="shared" si="216"/>
        <v>1.8894905239899316E-2</v>
      </c>
      <c r="J1956" s="18">
        <f t="shared" si="217"/>
        <v>-12.302172329155228</v>
      </c>
      <c r="K1956">
        <f t="shared" si="218"/>
        <v>-0.56812898871029915</v>
      </c>
      <c r="L1956">
        <f t="shared" si="219"/>
        <v>0</v>
      </c>
    </row>
    <row r="1957" spans="1:12" x14ac:dyDescent="0.3">
      <c r="A1957">
        <v>1956</v>
      </c>
      <c r="B1957" t="s">
        <v>1971</v>
      </c>
      <c r="C1957">
        <v>125.2</v>
      </c>
      <c r="D1957">
        <v>2.8769999999999997E-2</v>
      </c>
      <c r="E1957" s="10">
        <f t="shared" si="213"/>
        <v>-4.7808856003420082E-3</v>
      </c>
      <c r="F1957">
        <f t="shared" si="214"/>
        <v>0.99523052464228934</v>
      </c>
      <c r="G1957">
        <f t="shared" si="215"/>
        <v>124.60110300303768</v>
      </c>
      <c r="H1957">
        <f t="shared" si="216"/>
        <v>1.4327926900385351E-2</v>
      </c>
      <c r="J1957" s="18">
        <f t="shared" si="217"/>
        <v>-9.2863435099149712</v>
      </c>
      <c r="K1957">
        <f t="shared" si="218"/>
        <v>0.68474881306919144</v>
      </c>
      <c r="L1957">
        <f t="shared" si="219"/>
        <v>0</v>
      </c>
    </row>
    <row r="1958" spans="1:12" x14ac:dyDescent="0.3">
      <c r="A1958">
        <v>1957</v>
      </c>
      <c r="B1958" t="s">
        <v>1972</v>
      </c>
      <c r="C1958">
        <v>125.95</v>
      </c>
      <c r="D1958">
        <v>2.9590000000000002E-2</v>
      </c>
      <c r="E1958" s="10">
        <f t="shared" si="213"/>
        <v>5.9725441326210832E-3</v>
      </c>
      <c r="F1958">
        <f t="shared" si="214"/>
        <v>1.0059904153354633</v>
      </c>
      <c r="G1958">
        <f t="shared" si="215"/>
        <v>125.33038570473653</v>
      </c>
      <c r="H1958">
        <f t="shared" si="216"/>
        <v>1.4155071086232809E-2</v>
      </c>
      <c r="J1958" s="18">
        <f t="shared" si="217"/>
        <v>-9.2280073452144666</v>
      </c>
      <c r="K1958">
        <f t="shared" si="218"/>
        <v>-4.4533888629658236E-2</v>
      </c>
      <c r="L1958">
        <f t="shared" si="219"/>
        <v>0</v>
      </c>
    </row>
    <row r="1959" spans="1:12" x14ac:dyDescent="0.3">
      <c r="A1959">
        <v>1958</v>
      </c>
      <c r="B1959" t="s">
        <v>1973</v>
      </c>
      <c r="C1959">
        <v>126.65</v>
      </c>
      <c r="D1959">
        <v>2.9839999999999998E-2</v>
      </c>
      <c r="E1959" s="10">
        <f t="shared" si="213"/>
        <v>5.5423736490649812E-3</v>
      </c>
      <c r="F1959">
        <f t="shared" si="214"/>
        <v>1.0055577610162763</v>
      </c>
      <c r="G1959">
        <f t="shared" si="215"/>
        <v>126.02169102337319</v>
      </c>
      <c r="H1959">
        <f t="shared" si="216"/>
        <v>1.4039581075964792E-2</v>
      </c>
      <c r="J1959" s="18">
        <f t="shared" si="217"/>
        <v>-9.2032019632175537</v>
      </c>
      <c r="K1959">
        <f t="shared" si="218"/>
        <v>-0.73583920726632357</v>
      </c>
      <c r="L1959">
        <f t="shared" si="219"/>
        <v>0</v>
      </c>
    </row>
    <row r="1960" spans="1:12" x14ac:dyDescent="0.3">
      <c r="A1960">
        <v>1959</v>
      </c>
      <c r="B1960" t="s">
        <v>1974</v>
      </c>
      <c r="C1960">
        <v>127.35</v>
      </c>
      <c r="D1960">
        <v>3.007E-2</v>
      </c>
      <c r="E1960" s="10">
        <f t="shared" si="213"/>
        <v>5.5118249777817135E-3</v>
      </c>
      <c r="F1960">
        <f t="shared" si="214"/>
        <v>1.0055270430319778</v>
      </c>
      <c r="G1960">
        <f t="shared" si="215"/>
        <v>126.71336089402074</v>
      </c>
      <c r="H1960">
        <f t="shared" si="216"/>
        <v>1.2724768345872184E-2</v>
      </c>
      <c r="J1960" s="18">
        <f t="shared" si="217"/>
        <v>-8.3870995038884697</v>
      </c>
      <c r="K1960">
        <f t="shared" si="218"/>
        <v>-1.4275090779138679</v>
      </c>
      <c r="L1960">
        <f t="shared" si="219"/>
        <v>0</v>
      </c>
    </row>
    <row r="1961" spans="1:12" x14ac:dyDescent="0.3">
      <c r="A1961">
        <v>1960</v>
      </c>
      <c r="B1961" t="s">
        <v>1975</v>
      </c>
      <c r="C1961">
        <v>128.05000000000001</v>
      </c>
      <c r="D1961">
        <v>3.0419999999999999E-2</v>
      </c>
      <c r="E1961" s="10">
        <f t="shared" si="213"/>
        <v>5.481611220068348E-3</v>
      </c>
      <c r="F1961">
        <f t="shared" si="214"/>
        <v>1.0054966627404791</v>
      </c>
      <c r="G1961">
        <f t="shared" si="215"/>
        <v>127.40242947841625</v>
      </c>
      <c r="H1961">
        <f t="shared" si="216"/>
        <v>1.2736152640305705E-2</v>
      </c>
      <c r="J1961" s="18">
        <f t="shared" si="217"/>
        <v>-8.4402530149673325</v>
      </c>
      <c r="K1961">
        <f t="shared" si="218"/>
        <v>-2.1165776623093819</v>
      </c>
      <c r="L1961">
        <f t="shared" si="219"/>
        <v>0</v>
      </c>
    </row>
    <row r="1962" spans="1:12" x14ac:dyDescent="0.3">
      <c r="A1962">
        <v>1961</v>
      </c>
      <c r="B1962" t="s">
        <v>1976</v>
      </c>
      <c r="C1962">
        <v>125.9</v>
      </c>
      <c r="D1962">
        <v>2.9340000000000001E-2</v>
      </c>
      <c r="E1962" s="10">
        <f t="shared" si="213"/>
        <v>-1.693287159523281E-2</v>
      </c>
      <c r="F1962">
        <f t="shared" si="214"/>
        <v>0.98320968371729789</v>
      </c>
      <c r="G1962">
        <f t="shared" si="215"/>
        <v>125.28585181610687</v>
      </c>
      <c r="H1962">
        <f t="shared" si="216"/>
        <v>1.2948438952687149E-2</v>
      </c>
      <c r="J1962" s="18">
        <f t="shared" si="217"/>
        <v>-8.4383773865511511</v>
      </c>
      <c r="K1962">
        <f t="shared" si="218"/>
        <v>1.8248738710091459</v>
      </c>
      <c r="L1962">
        <f t="shared" si="219"/>
        <v>0</v>
      </c>
    </row>
    <row r="1963" spans="1:12" x14ac:dyDescent="0.3">
      <c r="A1963">
        <v>1962</v>
      </c>
      <c r="B1963" t="s">
        <v>1977</v>
      </c>
      <c r="C1963">
        <v>127.75</v>
      </c>
      <c r="D1963">
        <v>3.0099999999999998E-2</v>
      </c>
      <c r="E1963" s="10">
        <f t="shared" si="213"/>
        <v>1.4587288033512282E-2</v>
      </c>
      <c r="F1963">
        <f t="shared" si="214"/>
        <v>1.0146942017474185</v>
      </c>
      <c r="G1963">
        <f t="shared" si="215"/>
        <v>127.11072568711602</v>
      </c>
      <c r="H1963">
        <f t="shared" si="216"/>
        <v>1.3194695410638066E-2</v>
      </c>
      <c r="J1963" s="18">
        <f t="shared" si="217"/>
        <v>-8.7241086989428993</v>
      </c>
      <c r="K1963">
        <f t="shared" si="218"/>
        <v>2.3624064175289874</v>
      </c>
      <c r="L1963">
        <f t="shared" si="219"/>
        <v>0</v>
      </c>
    </row>
    <row r="1964" spans="1:12" x14ac:dyDescent="0.3">
      <c r="A1964">
        <v>1963</v>
      </c>
      <c r="B1964" t="s">
        <v>1978</v>
      </c>
      <c r="C1964">
        <v>130.19999999999999</v>
      </c>
      <c r="D1964">
        <v>2.9839999999999998E-2</v>
      </c>
      <c r="E1964" s="10">
        <f t="shared" si="213"/>
        <v>1.8996500690654866E-2</v>
      </c>
      <c r="F1964">
        <f t="shared" si="214"/>
        <v>1.0191780821917806</v>
      </c>
      <c r="G1964">
        <f t="shared" si="215"/>
        <v>129.55407952027784</v>
      </c>
      <c r="H1964">
        <f t="shared" si="216"/>
        <v>1.3570713729569984E-2</v>
      </c>
      <c r="J1964" s="18">
        <f t="shared" si="217"/>
        <v>-9.1452015837113692</v>
      </c>
      <c r="K1964">
        <f t="shared" si="218"/>
        <v>-8.0947415632834918E-2</v>
      </c>
      <c r="L1964">
        <f t="shared" si="219"/>
        <v>0</v>
      </c>
    </row>
    <row r="1965" spans="1:12" x14ac:dyDescent="0.3">
      <c r="A1965">
        <v>1964</v>
      </c>
      <c r="B1965" t="s">
        <v>1979</v>
      </c>
      <c r="C1965">
        <v>130.1</v>
      </c>
      <c r="D1965">
        <v>2.8980000000000002E-2</v>
      </c>
      <c r="E1965" s="10">
        <f t="shared" si="213"/>
        <v>-7.6834425600918121E-4</v>
      </c>
      <c r="F1965">
        <f t="shared" si="214"/>
        <v>0.99923195084485417</v>
      </c>
      <c r="G1965">
        <f t="shared" si="215"/>
        <v>129.473132104645</v>
      </c>
      <c r="H1965">
        <f t="shared" si="216"/>
        <v>1.2700964084773945E-2</v>
      </c>
      <c r="J1965" s="18">
        <f t="shared" si="217"/>
        <v>-8.5537360113373069</v>
      </c>
      <c r="K1965">
        <f t="shared" si="218"/>
        <v>8.4303125602247064E-2</v>
      </c>
      <c r="L1965">
        <f t="shared" si="219"/>
        <v>0</v>
      </c>
    </row>
    <row r="1966" spans="1:12" x14ac:dyDescent="0.3">
      <c r="A1966">
        <v>1965</v>
      </c>
      <c r="B1966" t="s">
        <v>1980</v>
      </c>
      <c r="C1966">
        <v>130.80000000000001</v>
      </c>
      <c r="D1966">
        <v>2.8050000000000002E-2</v>
      </c>
      <c r="E1966" s="10">
        <f t="shared" si="213"/>
        <v>5.3660535046388264E-3</v>
      </c>
      <c r="F1966">
        <f t="shared" si="214"/>
        <v>1.0053804765564951</v>
      </c>
      <c r="G1966">
        <f t="shared" si="215"/>
        <v>130.18993713305986</v>
      </c>
      <c r="H1966">
        <f t="shared" si="216"/>
        <v>1.2684327886892994E-2</v>
      </c>
      <c r="J1966" s="18">
        <f t="shared" si="217"/>
        <v>-8.5898262210141674</v>
      </c>
      <c r="K1966">
        <f t="shared" si="218"/>
        <v>-0.63250190281260643</v>
      </c>
      <c r="L1966">
        <f t="shared" si="219"/>
        <v>0</v>
      </c>
    </row>
    <row r="1967" spans="1:12" x14ac:dyDescent="0.3">
      <c r="A1967">
        <v>1966</v>
      </c>
      <c r="B1967" t="s">
        <v>1981</v>
      </c>
      <c r="C1967">
        <v>130.15</v>
      </c>
      <c r="D1967">
        <v>2.7380000000000002E-2</v>
      </c>
      <c r="E1967" s="10">
        <f t="shared" si="213"/>
        <v>-4.9818075825240173E-3</v>
      </c>
      <c r="F1967">
        <f t="shared" si="214"/>
        <v>0.99503058103975528</v>
      </c>
      <c r="G1967">
        <f t="shared" si="215"/>
        <v>129.55743523024725</v>
      </c>
      <c r="H1967">
        <f t="shared" si="216"/>
        <v>1.2720093050473438E-2</v>
      </c>
      <c r="J1967" s="18">
        <f t="shared" si="217"/>
        <v>-8.5721967577809863</v>
      </c>
      <c r="K1967">
        <f t="shared" si="218"/>
        <v>2.3205598773358815E-2</v>
      </c>
      <c r="L1967">
        <f t="shared" si="219"/>
        <v>0</v>
      </c>
    </row>
    <row r="1968" spans="1:12" x14ac:dyDescent="0.3">
      <c r="A1968">
        <v>1967</v>
      </c>
      <c r="B1968" t="s">
        <v>1982</v>
      </c>
      <c r="C1968">
        <v>130.75</v>
      </c>
      <c r="D1968">
        <v>2.8559999999999999E-2</v>
      </c>
      <c r="E1968" s="10">
        <f t="shared" si="213"/>
        <v>4.599471504457801E-3</v>
      </c>
      <c r="F1968">
        <f t="shared" si="214"/>
        <v>1.0046100653092584</v>
      </c>
      <c r="G1968">
        <f t="shared" si="215"/>
        <v>130.12910889315901</v>
      </c>
      <c r="H1968">
        <f t="shared" si="216"/>
        <v>1.2680939189693471E-2</v>
      </c>
      <c r="J1968" s="18">
        <f t="shared" si="217"/>
        <v>-8.5835190698200226</v>
      </c>
      <c r="K1968">
        <f t="shared" si="218"/>
        <v>-0.54846806413840454</v>
      </c>
      <c r="L1968">
        <f t="shared" si="219"/>
        <v>0</v>
      </c>
    </row>
    <row r="1969" spans="1:13" x14ac:dyDescent="0.3">
      <c r="A1969">
        <v>1968</v>
      </c>
      <c r="B1969" t="s">
        <v>1983</v>
      </c>
      <c r="C1969">
        <v>130.19999999999999</v>
      </c>
      <c r="D1969">
        <v>2.8610000000000003E-2</v>
      </c>
      <c r="E1969" s="10">
        <f t="shared" si="213"/>
        <v>-4.2153731705635101E-3</v>
      </c>
      <c r="F1969">
        <f t="shared" si="214"/>
        <v>0.99579349904397696</v>
      </c>
      <c r="G1969">
        <f t="shared" si="215"/>
        <v>129.58064082902061</v>
      </c>
      <c r="H1969">
        <f t="shared" si="216"/>
        <v>1.2675341223310994E-2</v>
      </c>
      <c r="J1969" s="18">
        <f t="shared" si="217"/>
        <v>-8.5435680597739356</v>
      </c>
      <c r="K1969">
        <f t="shared" si="218"/>
        <v>1.1116344412941714</v>
      </c>
      <c r="L1969">
        <f t="shared" si="219"/>
        <v>0</v>
      </c>
    </row>
    <row r="1970" spans="1:13" x14ac:dyDescent="0.3">
      <c r="A1970">
        <v>1969</v>
      </c>
      <c r="B1970" t="s">
        <v>1984</v>
      </c>
      <c r="C1970">
        <v>131.35</v>
      </c>
      <c r="D1970">
        <v>3.0120000000000001E-2</v>
      </c>
      <c r="E1970" s="10">
        <f t="shared" si="213"/>
        <v>8.793786357080122E-3</v>
      </c>
      <c r="F1970">
        <f t="shared" si="214"/>
        <v>1.0088325652841783</v>
      </c>
      <c r="G1970">
        <f t="shared" si="215"/>
        <v>130.69227527031478</v>
      </c>
      <c r="H1970">
        <f t="shared" si="216"/>
        <v>1.2646828171108E-2</v>
      </c>
      <c r="J1970" s="18">
        <f t="shared" si="217"/>
        <v>-8.5974772913667827</v>
      </c>
      <c r="K1970">
        <f t="shared" si="218"/>
        <v>0.43091810432161992</v>
      </c>
      <c r="L1970">
        <f t="shared" si="219"/>
        <v>0</v>
      </c>
    </row>
    <row r="1971" spans="1:13" x14ac:dyDescent="0.3">
      <c r="A1971">
        <v>1970</v>
      </c>
      <c r="B1971" t="s">
        <v>1985</v>
      </c>
      <c r="C1971">
        <v>134.5</v>
      </c>
      <c r="D1971">
        <v>2.8769999999999997E-2</v>
      </c>
      <c r="E1971" s="10">
        <f t="shared" si="213"/>
        <v>2.3698682910345045E-2</v>
      </c>
      <c r="F1971">
        <f t="shared" si="214"/>
        <v>1.0239817282070804</v>
      </c>
      <c r="G1971">
        <f t="shared" si="215"/>
        <v>133.85661624527609</v>
      </c>
      <c r="H1971">
        <f t="shared" si="216"/>
        <v>1.1615524831206724E-2</v>
      </c>
      <c r="J1971" s="18">
        <f t="shared" si="217"/>
        <v>-8.0875723807566171</v>
      </c>
      <c r="K1971">
        <f t="shared" si="218"/>
        <v>-3.1535902324759775</v>
      </c>
      <c r="L1971">
        <f t="shared" si="219"/>
        <v>0</v>
      </c>
    </row>
    <row r="1972" spans="1:13" x14ac:dyDescent="0.3">
      <c r="A1972">
        <v>1971</v>
      </c>
      <c r="B1972" t="s">
        <v>1986</v>
      </c>
      <c r="C1972">
        <v>133.69999999999999</v>
      </c>
      <c r="D1972">
        <v>2.759E-2</v>
      </c>
      <c r="E1972" s="10">
        <f t="shared" si="213"/>
        <v>-5.9657149339963893E-3</v>
      </c>
      <c r="F1972">
        <f t="shared" si="214"/>
        <v>0.99405204460966534</v>
      </c>
      <c r="G1972">
        <f t="shared" si="215"/>
        <v>133.08661419036028</v>
      </c>
      <c r="H1972">
        <f t="shared" si="216"/>
        <v>1.1722379284985644E-2</v>
      </c>
      <c r="J1972" s="18">
        <f t="shared" si="217"/>
        <v>-8.1150209661696433</v>
      </c>
      <c r="K1972">
        <f t="shared" si="218"/>
        <v>-2.3835881775601706</v>
      </c>
      <c r="L1972">
        <f t="shared" si="219"/>
        <v>0</v>
      </c>
    </row>
    <row r="1973" spans="1:13" x14ac:dyDescent="0.3">
      <c r="A1973">
        <v>1972</v>
      </c>
      <c r="B1973" t="s">
        <v>1987</v>
      </c>
      <c r="C1973">
        <v>134.19999999999999</v>
      </c>
      <c r="D1973">
        <v>2.9479999999999999E-2</v>
      </c>
      <c r="E1973" s="10">
        <f t="shared" si="213"/>
        <v>3.7327404296839204E-3</v>
      </c>
      <c r="F1973">
        <f t="shared" si="214"/>
        <v>1.0037397157816006</v>
      </c>
      <c r="G1973">
        <f t="shared" si="215"/>
        <v>133.54224786762899</v>
      </c>
      <c r="H1973">
        <f t="shared" si="216"/>
        <v>1.1712024722955811E-2</v>
      </c>
      <c r="J1973" s="18">
        <f t="shared" si="217"/>
        <v>-8.1356107846459356</v>
      </c>
      <c r="K1973">
        <f t="shared" si="218"/>
        <v>-2.8392218548288781</v>
      </c>
      <c r="L1973">
        <f t="shared" si="219"/>
        <v>0</v>
      </c>
    </row>
    <row r="1974" spans="1:13" x14ac:dyDescent="0.3">
      <c r="A1974">
        <v>1973</v>
      </c>
      <c r="B1974" t="s">
        <v>1988</v>
      </c>
      <c r="C1974">
        <v>133.65</v>
      </c>
      <c r="D1974">
        <v>3.2850000000000004E-2</v>
      </c>
      <c r="E1974" s="10">
        <f t="shared" si="213"/>
        <v>-4.1067819526532483E-3</v>
      </c>
      <c r="F1974">
        <f t="shared" si="214"/>
        <v>0.99590163934426246</v>
      </c>
      <c r="G1974">
        <f t="shared" si="215"/>
        <v>132.92026572044281</v>
      </c>
      <c r="H1974">
        <f t="shared" si="216"/>
        <v>1.1751412817866328E-2</v>
      </c>
      <c r="J1974" s="18">
        <f t="shared" si="217"/>
        <v>-8.124951633321718</v>
      </c>
      <c r="K1974">
        <f t="shared" si="218"/>
        <v>-2.2172397076427046</v>
      </c>
      <c r="L1974">
        <f t="shared" si="219"/>
        <v>0</v>
      </c>
    </row>
    <row r="1975" spans="1:13" x14ac:dyDescent="0.3">
      <c r="A1975">
        <v>1974</v>
      </c>
      <c r="B1975" t="s">
        <v>1989</v>
      </c>
      <c r="C1975">
        <v>131.80000000000001</v>
      </c>
      <c r="D1975">
        <v>3.0890000000000001E-2</v>
      </c>
      <c r="E1975" s="10">
        <f t="shared" si="213"/>
        <v>-1.39388205165211E-2</v>
      </c>
      <c r="F1975">
        <f t="shared" si="214"/>
        <v>0.986157875046764</v>
      </c>
      <c r="G1975">
        <f t="shared" si="215"/>
        <v>131.1231933746364</v>
      </c>
      <c r="H1975">
        <f t="shared" si="216"/>
        <v>1.2053180337230806E-2</v>
      </c>
      <c r="J1975" s="18">
        <f t="shared" si="217"/>
        <v>-8.2209247427662788</v>
      </c>
      <c r="K1975">
        <f t="shared" si="218"/>
        <v>-0.42016736183629178</v>
      </c>
      <c r="L1975">
        <f t="shared" si="219"/>
        <v>0</v>
      </c>
    </row>
    <row r="1976" spans="1:13" x14ac:dyDescent="0.3">
      <c r="A1976">
        <v>1975</v>
      </c>
      <c r="B1976" t="s">
        <v>1990</v>
      </c>
      <c r="C1976">
        <v>133.1</v>
      </c>
      <c r="D1976">
        <v>3.0929999999999999E-2</v>
      </c>
      <c r="E1976" s="10">
        <f t="shared" si="213"/>
        <v>9.8151033326589823E-3</v>
      </c>
      <c r="F1976">
        <f t="shared" si="214"/>
        <v>1.0098634294385431</v>
      </c>
      <c r="G1976">
        <f t="shared" si="215"/>
        <v>132.41563496640123</v>
      </c>
      <c r="H1976">
        <f t="shared" si="216"/>
        <v>1.2100648139123829E-2</v>
      </c>
      <c r="J1976" s="18">
        <f t="shared" si="217"/>
        <v>-8.3346506474147795</v>
      </c>
      <c r="K1976">
        <f t="shared" si="218"/>
        <v>-1.7126089536011193</v>
      </c>
      <c r="L1976">
        <f t="shared" si="219"/>
        <v>0</v>
      </c>
    </row>
    <row r="1977" spans="1:13" x14ac:dyDescent="0.3">
      <c r="A1977">
        <v>1976</v>
      </c>
      <c r="B1977" t="s">
        <v>1991</v>
      </c>
      <c r="C1977">
        <v>136.19999999999999</v>
      </c>
      <c r="D1977">
        <v>3.1280000000000002E-2</v>
      </c>
      <c r="E1977" s="10">
        <f t="shared" si="213"/>
        <v>2.3023668314346084E-2</v>
      </c>
      <c r="F1977">
        <f t="shared" si="214"/>
        <v>1.023290758827949</v>
      </c>
      <c r="G1977">
        <f t="shared" si="215"/>
        <v>135.49179166707742</v>
      </c>
      <c r="H1977">
        <f t="shared" si="216"/>
        <v>1.2627226680429227E-2</v>
      </c>
      <c r="J1977" s="18">
        <f t="shared" si="217"/>
        <v>-8.8993945855597705</v>
      </c>
      <c r="K1977">
        <f t="shared" si="218"/>
        <v>-4.7887656542773129</v>
      </c>
      <c r="L1977">
        <f t="shared" si="219"/>
        <v>0</v>
      </c>
    </row>
    <row r="1978" spans="1:13" s="8" customFormat="1" x14ac:dyDescent="0.3">
      <c r="A1978" s="8">
        <v>1977</v>
      </c>
      <c r="B1978" s="8" t="s">
        <v>1992</v>
      </c>
      <c r="C1978" s="8">
        <v>134</v>
      </c>
      <c r="D1978" s="8">
        <v>3.2390000000000002E-2</v>
      </c>
      <c r="E1978" s="17">
        <f t="shared" si="213"/>
        <v>-1.6284593764500525E-2</v>
      </c>
      <c r="F1978" s="8">
        <f t="shared" si="214"/>
        <v>0.98384728340675487</v>
      </c>
      <c r="G1978" s="8">
        <f t="shared" si="215"/>
        <v>133.27857233881522</v>
      </c>
      <c r="H1978" s="8">
        <f t="shared" si="216"/>
        <v>1.2995550531664263E-2</v>
      </c>
      <c r="J1978" s="18">
        <f t="shared" si="217"/>
        <v>-9.0093719049526513</v>
      </c>
      <c r="K1978" s="8">
        <f t="shared" si="218"/>
        <v>-2.5755463260151146</v>
      </c>
      <c r="L1978" s="8">
        <f t="shared" si="219"/>
        <v>0</v>
      </c>
      <c r="M1978"/>
    </row>
    <row r="1979" spans="1:13" x14ac:dyDescent="0.3">
      <c r="A1979">
        <v>1978</v>
      </c>
      <c r="B1979" t="s">
        <v>1993</v>
      </c>
      <c r="C1979">
        <v>135.19999999999999</v>
      </c>
      <c r="D1979">
        <v>3.202E-2</v>
      </c>
      <c r="E1979" s="10">
        <f t="shared" si="213"/>
        <v>8.9153636579523288E-3</v>
      </c>
      <c r="F1979">
        <f t="shared" si="214"/>
        <v>1.008955223880597</v>
      </c>
      <c r="G1979">
        <f t="shared" si="215"/>
        <v>134.48040449517853</v>
      </c>
      <c r="H1979">
        <f t="shared" si="216"/>
        <v>1.3041850033491398E-2</v>
      </c>
      <c r="J1979" s="18">
        <f t="shared" si="217"/>
        <v>-9.1230007239931385</v>
      </c>
      <c r="K1979">
        <f t="shared" si="218"/>
        <v>-3.777378482378424</v>
      </c>
      <c r="L1979">
        <f t="shared" si="219"/>
        <v>0</v>
      </c>
      <c r="M1979" s="8"/>
    </row>
    <row r="1980" spans="1:13" x14ac:dyDescent="0.3">
      <c r="A1980">
        <v>1979</v>
      </c>
      <c r="B1980" t="s">
        <v>1994</v>
      </c>
      <c r="C1980">
        <v>132.69999999999999</v>
      </c>
      <c r="D1980">
        <v>3.1699999999999999E-2</v>
      </c>
      <c r="E1980" s="10">
        <f t="shared" si="213"/>
        <v>-1.8664222270701903E-2</v>
      </c>
      <c r="F1980">
        <f t="shared" si="214"/>
        <v>0.98150887573964496</v>
      </c>
      <c r="G1980">
        <f t="shared" si="215"/>
        <v>132.00075047736979</v>
      </c>
      <c r="H1980">
        <f t="shared" si="216"/>
        <v>1.3609780109799244E-2</v>
      </c>
      <c r="J1980" s="18">
        <f t="shared" si="217"/>
        <v>-9.3447354161785938</v>
      </c>
      <c r="K1980">
        <f t="shared" si="218"/>
        <v>-1.2977244645696828</v>
      </c>
      <c r="L1980">
        <f t="shared" si="219"/>
        <v>0</v>
      </c>
    </row>
    <row r="1981" spans="1:13" x14ac:dyDescent="0.3">
      <c r="A1981">
        <v>1980</v>
      </c>
      <c r="B1981" t="s">
        <v>1995</v>
      </c>
      <c r="C1981">
        <v>131.4</v>
      </c>
      <c r="D1981">
        <v>3.1910000000000001E-2</v>
      </c>
      <c r="E1981" s="10">
        <f t="shared" si="213"/>
        <v>-9.8448352876515967E-3</v>
      </c>
      <c r="F1981">
        <f t="shared" si="214"/>
        <v>0.99020346646571222</v>
      </c>
      <c r="G1981">
        <f t="shared" si="215"/>
        <v>130.70302601280011</v>
      </c>
      <c r="H1981">
        <f t="shared" si="216"/>
        <v>1.272728651846265E-2</v>
      </c>
      <c r="J1981" s="18">
        <f t="shared" si="217"/>
        <v>-8.6528856436359298</v>
      </c>
      <c r="K1981">
        <f t="shared" si="218"/>
        <v>1.7706638630328371</v>
      </c>
      <c r="L1981">
        <f t="shared" si="219"/>
        <v>0</v>
      </c>
    </row>
    <row r="1982" spans="1:13" x14ac:dyDescent="0.3">
      <c r="A1982">
        <v>1981</v>
      </c>
      <c r="B1982" t="s">
        <v>1996</v>
      </c>
      <c r="C1982">
        <v>135.44999999999999</v>
      </c>
      <c r="D1982">
        <v>3.2129999999999999E-2</v>
      </c>
      <c r="E1982" s="10">
        <f t="shared" si="213"/>
        <v>3.0356462480593777E-2</v>
      </c>
      <c r="F1982">
        <f t="shared" si="214"/>
        <v>1.030821917808219</v>
      </c>
      <c r="G1982">
        <f t="shared" si="215"/>
        <v>134.72660387180952</v>
      </c>
      <c r="H1982">
        <f t="shared" si="216"/>
        <v>1.3250373001526285E-2</v>
      </c>
      <c r="J1982" s="18">
        <f t="shared" si="217"/>
        <v>-9.285835097322293</v>
      </c>
      <c r="K1982">
        <f t="shared" si="218"/>
        <v>-3.8607065067912458</v>
      </c>
      <c r="L1982">
        <f t="shared" si="219"/>
        <v>0</v>
      </c>
    </row>
    <row r="1983" spans="1:13" x14ac:dyDescent="0.3">
      <c r="A1983">
        <v>1982</v>
      </c>
      <c r="B1983" t="s">
        <v>1997</v>
      </c>
      <c r="C1983">
        <v>135.6</v>
      </c>
      <c r="D1983">
        <v>3.177E-2</v>
      </c>
      <c r="E1983" s="10">
        <f t="shared" si="213"/>
        <v>1.1068069751910472E-3</v>
      </c>
      <c r="F1983">
        <f t="shared" si="214"/>
        <v>1.0011074197120708</v>
      </c>
      <c r="G1983">
        <f t="shared" si="215"/>
        <v>134.88389555962496</v>
      </c>
      <c r="H1983">
        <f t="shared" si="216"/>
        <v>1.3117517649921839E-2</v>
      </c>
      <c r="J1983" s="18">
        <f t="shared" si="217"/>
        <v>-9.2034627326112979</v>
      </c>
      <c r="K1983">
        <f t="shared" si="218"/>
        <v>-4.0179981946066903</v>
      </c>
      <c r="L1983">
        <f t="shared" si="219"/>
        <v>0</v>
      </c>
    </row>
    <row r="1984" spans="1:13" x14ac:dyDescent="0.3">
      <c r="A1984">
        <v>1983</v>
      </c>
      <c r="B1984" t="s">
        <v>1998</v>
      </c>
      <c r="C1984">
        <v>136.65</v>
      </c>
      <c r="D1984">
        <v>3.1760000000000004E-2</v>
      </c>
      <c r="E1984" s="10">
        <f t="shared" si="213"/>
        <v>7.7135368677818082E-3</v>
      </c>
      <c r="F1984">
        <f t="shared" si="214"/>
        <v>1.0077433628318584</v>
      </c>
      <c r="G1984">
        <f t="shared" si="215"/>
        <v>135.92857705055727</v>
      </c>
      <c r="H1984">
        <f t="shared" si="216"/>
        <v>1.2865141183885247E-2</v>
      </c>
      <c r="J1984" s="18">
        <f t="shared" si="217"/>
        <v>-9.0963011020418776</v>
      </c>
      <c r="K1984">
        <f t="shared" si="218"/>
        <v>-5.0626796855389955</v>
      </c>
      <c r="L1984">
        <f t="shared" si="219"/>
        <v>0</v>
      </c>
    </row>
    <row r="1985" spans="1:12" x14ac:dyDescent="0.3">
      <c r="A1985">
        <v>1984</v>
      </c>
      <c r="B1985" t="s">
        <v>1999</v>
      </c>
      <c r="C1985">
        <v>136.30000000000001</v>
      </c>
      <c r="D1985">
        <v>3.0720000000000001E-2</v>
      </c>
      <c r="E1985" s="10">
        <f t="shared" si="213"/>
        <v>-2.5645736715900558E-3</v>
      </c>
      <c r="F1985">
        <f t="shared" si="214"/>
        <v>0.99743871203805345</v>
      </c>
      <c r="G1985">
        <f t="shared" si="215"/>
        <v>135.60392746627934</v>
      </c>
      <c r="H1985">
        <f t="shared" si="216"/>
        <v>1.2909362320526094E-2</v>
      </c>
      <c r="J1985" s="18">
        <f t="shared" si="217"/>
        <v>-9.1057675341824709</v>
      </c>
      <c r="K1985">
        <f t="shared" si="218"/>
        <v>-4.7380301012610744</v>
      </c>
      <c r="L1985">
        <f t="shared" si="219"/>
        <v>0</v>
      </c>
    </row>
    <row r="1986" spans="1:12" x14ac:dyDescent="0.3">
      <c r="A1986">
        <v>1985</v>
      </c>
      <c r="B1986" t="s">
        <v>2000</v>
      </c>
      <c r="C1986">
        <v>137.55000000000001</v>
      </c>
      <c r="D1986">
        <v>3.0769999999999999E-2</v>
      </c>
      <c r="E1986" s="10">
        <f t="shared" si="213"/>
        <v>9.1291486680965487E-3</v>
      </c>
      <c r="F1986">
        <f t="shared" si="214"/>
        <v>1.0091709464416727</v>
      </c>
      <c r="G1986">
        <f t="shared" si="215"/>
        <v>136.84640343090618</v>
      </c>
      <c r="H1986">
        <f t="shared" si="216"/>
        <v>1.2071003532374554E-2</v>
      </c>
      <c r="J1986" s="18">
        <f t="shared" si="217"/>
        <v>-8.5924351978291522</v>
      </c>
      <c r="K1986">
        <f t="shared" si="218"/>
        <v>-5.9805060658879086</v>
      </c>
      <c r="L1986">
        <f t="shared" si="219"/>
        <v>0</v>
      </c>
    </row>
    <row r="1987" spans="1:12" x14ac:dyDescent="0.3">
      <c r="A1987">
        <v>1986</v>
      </c>
      <c r="B1987" t="s">
        <v>2001</v>
      </c>
      <c r="C1987">
        <v>136.85</v>
      </c>
      <c r="D1987">
        <v>3.1349999999999996E-2</v>
      </c>
      <c r="E1987" s="10">
        <f t="shared" ref="E1987:E2050" si="220">LN(C1987/C1986)</f>
        <v>-5.1020518838956214E-3</v>
      </c>
      <c r="F1987">
        <f t="shared" ref="F1987:F2050" si="221">C1987/C1986</f>
        <v>0.99491094147582682</v>
      </c>
      <c r="G1987">
        <f t="shared" ref="G1987:G2050" si="222">C1987*EXP(-2/12*D1987)</f>
        <v>136.13682354599891</v>
      </c>
      <c r="H1987">
        <f t="shared" si="216"/>
        <v>1.2078260857141174E-2</v>
      </c>
      <c r="J1987" s="18">
        <f t="shared" si="217"/>
        <v>-8.5530206115691314</v>
      </c>
      <c r="K1987">
        <f t="shared" si="218"/>
        <v>-5.2709261809806378</v>
      </c>
      <c r="L1987">
        <f t="shared" si="219"/>
        <v>0</v>
      </c>
    </row>
    <row r="1988" spans="1:12" x14ac:dyDescent="0.3">
      <c r="A1988">
        <v>1987</v>
      </c>
      <c r="B1988" t="s">
        <v>2002</v>
      </c>
      <c r="C1988">
        <v>134.9</v>
      </c>
      <c r="D1988">
        <v>3.0939999999999999E-2</v>
      </c>
      <c r="E1988" s="10">
        <f t="shared" si="220"/>
        <v>-1.435167227297778E-2</v>
      </c>
      <c r="F1988">
        <f t="shared" si="221"/>
        <v>0.98575082206795772</v>
      </c>
      <c r="G1988">
        <f t="shared" si="222"/>
        <v>134.20615616486657</v>
      </c>
      <c r="H1988">
        <f t="shared" si="216"/>
        <v>1.2467517793772587E-2</v>
      </c>
      <c r="J1988" s="18">
        <f t="shared" si="217"/>
        <v>-8.7034599482993933</v>
      </c>
      <c r="K1988">
        <f t="shared" si="218"/>
        <v>-3.3402587998483</v>
      </c>
      <c r="L1988">
        <f t="shared" si="219"/>
        <v>0</v>
      </c>
    </row>
    <row r="1989" spans="1:12" x14ac:dyDescent="0.3">
      <c r="A1989">
        <v>1988</v>
      </c>
      <c r="B1989" t="s">
        <v>2003</v>
      </c>
      <c r="C1989">
        <v>134.4</v>
      </c>
      <c r="D1989">
        <v>2.98E-2</v>
      </c>
      <c r="E1989" s="10">
        <f t="shared" si="220"/>
        <v>-3.7133351246610114E-3</v>
      </c>
      <c r="F1989">
        <f t="shared" si="221"/>
        <v>0.99629355077835435</v>
      </c>
      <c r="G1989">
        <f t="shared" si="222"/>
        <v>133.73413493369839</v>
      </c>
      <c r="H1989">
        <f t="shared" si="216"/>
        <v>1.2498697689943992E-2</v>
      </c>
      <c r="J1989" s="18">
        <f t="shared" si="217"/>
        <v>-8.6945385451463988</v>
      </c>
      <c r="K1989">
        <f t="shared" si="218"/>
        <v>-2.8682375686801151</v>
      </c>
      <c r="L1989">
        <f t="shared" si="219"/>
        <v>0</v>
      </c>
    </row>
    <row r="1990" spans="1:12" x14ac:dyDescent="0.3">
      <c r="A1990">
        <v>1989</v>
      </c>
      <c r="B1990" t="s">
        <v>2004</v>
      </c>
      <c r="C1990">
        <v>133.1</v>
      </c>
      <c r="D1990">
        <v>2.8300000000000002E-2</v>
      </c>
      <c r="E1990" s="10">
        <f t="shared" si="220"/>
        <v>-9.7197026879833545E-3</v>
      </c>
      <c r="F1990">
        <f t="shared" si="221"/>
        <v>0.99032738095238082</v>
      </c>
      <c r="G1990">
        <f t="shared" si="222"/>
        <v>132.47368987583295</v>
      </c>
      <c r="H1990">
        <f t="shared" si="216"/>
        <v>1.2658614021750871E-2</v>
      </c>
      <c r="J1990" s="18">
        <f t="shared" si="217"/>
        <v>-8.7227874811937607</v>
      </c>
      <c r="K1990">
        <f t="shared" si="218"/>
        <v>-1.6077925108146758</v>
      </c>
      <c r="L1990">
        <f t="shared" si="219"/>
        <v>0</v>
      </c>
    </row>
    <row r="1991" spans="1:12" x14ac:dyDescent="0.3">
      <c r="A1991">
        <v>1990</v>
      </c>
      <c r="B1991" t="s">
        <v>2005</v>
      </c>
      <c r="C1991">
        <v>135</v>
      </c>
      <c r="D1991">
        <v>2.2579999999999999E-2</v>
      </c>
      <c r="E1991" s="10">
        <f t="shared" si="220"/>
        <v>1.4174053037363634E-2</v>
      </c>
      <c r="F1991">
        <f t="shared" si="221"/>
        <v>1.0142749812171301</v>
      </c>
      <c r="G1991">
        <f t="shared" si="222"/>
        <v>134.49290478265269</v>
      </c>
      <c r="H1991">
        <f t="shared" si="216"/>
        <v>1.2851566961390594E-2</v>
      </c>
      <c r="J1991" s="18">
        <f t="shared" si="217"/>
        <v>-8.9907300415531299</v>
      </c>
      <c r="K1991">
        <f t="shared" si="218"/>
        <v>-3.6270074176344167</v>
      </c>
      <c r="L1991">
        <f t="shared" si="219"/>
        <v>0</v>
      </c>
    </row>
    <row r="1992" spans="1:12" x14ac:dyDescent="0.3">
      <c r="A1992">
        <v>1991</v>
      </c>
      <c r="B1992" t="s">
        <v>2006</v>
      </c>
      <c r="C1992">
        <v>131.30000000000001</v>
      </c>
      <c r="D1992">
        <v>1.9870000000000002E-2</v>
      </c>
      <c r="E1992" s="10">
        <f t="shared" si="220"/>
        <v>-2.7789997129678862E-2</v>
      </c>
      <c r="F1992">
        <f t="shared" si="221"/>
        <v>0.97259259259259268</v>
      </c>
      <c r="G1992">
        <f t="shared" si="222"/>
        <v>130.86589736501827</v>
      </c>
      <c r="H1992">
        <f t="shared" si="216"/>
        <v>1.3531074238197088E-2</v>
      </c>
      <c r="J1992" s="18">
        <f t="shared" si="217"/>
        <v>-9.2108193560107985</v>
      </c>
      <c r="K1992">
        <f t="shared" si="218"/>
        <v>0.10256529647926982</v>
      </c>
      <c r="L1992">
        <f t="shared" si="219"/>
        <v>0</v>
      </c>
    </row>
    <row r="1993" spans="1:12" x14ac:dyDescent="0.3">
      <c r="A1993">
        <v>1992</v>
      </c>
      <c r="B1993" t="s">
        <v>2007</v>
      </c>
      <c r="C1993">
        <v>132.35</v>
      </c>
      <c r="D1993">
        <v>2.1770000000000001E-2</v>
      </c>
      <c r="E1993" s="10">
        <f t="shared" si="220"/>
        <v>7.9651473643596437E-3</v>
      </c>
      <c r="F1993">
        <f t="shared" si="221"/>
        <v>1.0079969535415079</v>
      </c>
      <c r="G1993">
        <f t="shared" si="222"/>
        <v>131.8706602114674</v>
      </c>
      <c r="H1993">
        <f t="shared" si="216"/>
        <v>1.3361476498269494E-2</v>
      </c>
      <c r="J1993" s="18">
        <f t="shared" si="217"/>
        <v>-9.1652039418355393</v>
      </c>
      <c r="K1993">
        <f t="shared" si="218"/>
        <v>-0.90219754996985557</v>
      </c>
      <c r="L1993">
        <f t="shared" si="219"/>
        <v>0</v>
      </c>
    </row>
    <row r="1994" spans="1:12" x14ac:dyDescent="0.3">
      <c r="A1994">
        <v>1993</v>
      </c>
      <c r="B1994" t="s">
        <v>2008</v>
      </c>
      <c r="C1994">
        <v>131.44999999999999</v>
      </c>
      <c r="D1994">
        <v>2.2019999999999998E-2</v>
      </c>
      <c r="E1994" s="10">
        <f t="shared" si="220"/>
        <v>-6.8233774972201473E-3</v>
      </c>
      <c r="F1994">
        <f t="shared" si="221"/>
        <v>0.9931998488855307</v>
      </c>
      <c r="G1994">
        <f t="shared" si="222"/>
        <v>130.96846266149754</v>
      </c>
      <c r="H1994">
        <f t="shared" si="216"/>
        <v>1.3000932556490399E-2</v>
      </c>
      <c r="J1994" s="18">
        <f t="shared" si="217"/>
        <v>-8.8568794921469909</v>
      </c>
      <c r="K1994">
        <f t="shared" si="218"/>
        <v>2.2448659087295368</v>
      </c>
      <c r="L1994">
        <f t="shared" si="219"/>
        <v>0</v>
      </c>
    </row>
    <row r="1995" spans="1:12" x14ac:dyDescent="0.3">
      <c r="A1995">
        <v>1994</v>
      </c>
      <c r="B1995" t="s">
        <v>2009</v>
      </c>
      <c r="C1995">
        <v>134.19999999999999</v>
      </c>
      <c r="D1995">
        <v>2.2429999999999999E-2</v>
      </c>
      <c r="E1995" s="10">
        <f t="shared" si="220"/>
        <v>2.0704673361691201E-2</v>
      </c>
      <c r="F1995">
        <f t="shared" si="221"/>
        <v>1.0209205020920502</v>
      </c>
      <c r="G1995">
        <f t="shared" si="222"/>
        <v>133.69925223087316</v>
      </c>
      <c r="H1995">
        <f t="shared" si="216"/>
        <v>1.3519779353849416E-2</v>
      </c>
      <c r="J1995" s="18">
        <f t="shared" si="217"/>
        <v>-9.4023861359711081</v>
      </c>
      <c r="K1995">
        <f t="shared" si="218"/>
        <v>-0.48592366064607972</v>
      </c>
      <c r="L1995">
        <f t="shared" si="219"/>
        <v>0</v>
      </c>
    </row>
    <row r="1996" spans="1:12" x14ac:dyDescent="0.3">
      <c r="A1996">
        <v>1995</v>
      </c>
      <c r="B1996" t="s">
        <v>2010</v>
      </c>
      <c r="C1996">
        <v>133.69999999999999</v>
      </c>
      <c r="D1996">
        <v>2.188E-2</v>
      </c>
      <c r="E1996" s="10">
        <f t="shared" si="220"/>
        <v>-3.7327404296839083E-3</v>
      </c>
      <c r="F1996">
        <f t="shared" si="221"/>
        <v>0.99627421758569301</v>
      </c>
      <c r="G1996">
        <f t="shared" si="222"/>
        <v>133.21332857022708</v>
      </c>
      <c r="H1996">
        <f t="shared" si="216"/>
        <v>1.3521309949321093E-2</v>
      </c>
      <c r="J1996" s="18">
        <f t="shared" si="217"/>
        <v>-9.3692741947962119</v>
      </c>
      <c r="K1996">
        <f t="shared" si="218"/>
        <v>2.8666124389389438</v>
      </c>
      <c r="L1996">
        <f t="shared" si="219"/>
        <v>0</v>
      </c>
    </row>
    <row r="1997" spans="1:12" x14ac:dyDescent="0.3">
      <c r="A1997">
        <v>1996</v>
      </c>
      <c r="B1997" t="s">
        <v>2011</v>
      </c>
      <c r="C1997">
        <v>136.55000000000001</v>
      </c>
      <c r="D1997">
        <v>2.069E-2</v>
      </c>
      <c r="E1997" s="10">
        <f t="shared" si="220"/>
        <v>2.1092363811816586E-2</v>
      </c>
      <c r="F1997">
        <f t="shared" si="221"/>
        <v>1.0213163799551235</v>
      </c>
      <c r="G1997">
        <f t="shared" si="222"/>
        <v>136.07994100916602</v>
      </c>
      <c r="H1997">
        <f t="shared" si="216"/>
        <v>1.3971939125495098E-2</v>
      </c>
      <c r="J1997" s="18">
        <f t="shared" si="217"/>
        <v>-9.8898635051454473</v>
      </c>
      <c r="K1997">
        <f t="shared" si="218"/>
        <v>1.6449820499549332</v>
      </c>
      <c r="L1997">
        <f t="shared" si="219"/>
        <v>0</v>
      </c>
    </row>
    <row r="1998" spans="1:12" x14ac:dyDescent="0.3">
      <c r="A1998">
        <v>1997</v>
      </c>
      <c r="B1998" t="s">
        <v>2012</v>
      </c>
      <c r="C1998">
        <v>138.15</v>
      </c>
      <c r="D1998">
        <v>1.8489999999999999E-2</v>
      </c>
      <c r="E1998" s="10">
        <f t="shared" si="220"/>
        <v>1.1649203449711525E-2</v>
      </c>
      <c r="F1998">
        <f t="shared" si="221"/>
        <v>1.0117173196631271</v>
      </c>
      <c r="G1998">
        <f t="shared" si="222"/>
        <v>137.72492305912095</v>
      </c>
      <c r="H1998">
        <f t="shared" si="216"/>
        <v>1.4082967126912127E-2</v>
      </c>
      <c r="J1998" s="18">
        <f t="shared" si="217"/>
        <v>-10.088955455766657</v>
      </c>
      <c r="K1998">
        <f t="shared" si="218"/>
        <v>0.9341348069309845</v>
      </c>
      <c r="L1998">
        <f t="shared" si="219"/>
        <v>0</v>
      </c>
    </row>
    <row r="1999" spans="1:12" x14ac:dyDescent="0.3">
      <c r="A1999">
        <v>1998</v>
      </c>
      <c r="B1999" t="s">
        <v>2013</v>
      </c>
      <c r="C1999">
        <v>139.1</v>
      </c>
      <c r="D1999">
        <v>1.9050000000000001E-2</v>
      </c>
      <c r="E1999" s="10">
        <f t="shared" si="220"/>
        <v>6.8530475599716855E-3</v>
      </c>
      <c r="F1999">
        <f t="shared" si="221"/>
        <v>1.0068765834238147</v>
      </c>
      <c r="G1999">
        <f t="shared" si="222"/>
        <v>138.65905786605194</v>
      </c>
      <c r="H1999">
        <f t="shared" si="216"/>
        <v>1.4063963334358165E-2</v>
      </c>
      <c r="J1999" s="18">
        <f t="shared" si="217"/>
        <v>-10.143678386822996</v>
      </c>
      <c r="K1999">
        <f t="shared" si="218"/>
        <v>3.4292155136785141</v>
      </c>
      <c r="L1999">
        <f t="shared" si="219"/>
        <v>0</v>
      </c>
    </row>
    <row r="2000" spans="1:12" x14ac:dyDescent="0.3">
      <c r="A2000">
        <v>1999</v>
      </c>
      <c r="B2000" t="s">
        <v>2014</v>
      </c>
      <c r="C2000">
        <v>142.69999999999999</v>
      </c>
      <c r="D2000">
        <v>2.1049999999999999E-2</v>
      </c>
      <c r="E2000" s="10">
        <f t="shared" si="220"/>
        <v>2.5551425553393459E-2</v>
      </c>
      <c r="F2000">
        <f t="shared" si="221"/>
        <v>1.02588066139468</v>
      </c>
      <c r="G2000">
        <f t="shared" si="222"/>
        <v>142.20023801176023</v>
      </c>
      <c r="H2000">
        <f t="shared" si="216"/>
        <v>1.465508235470552E-2</v>
      </c>
      <c r="J2000" s="18">
        <f t="shared" si="217"/>
        <v>-10.839970173342557</v>
      </c>
      <c r="K2000">
        <f t="shared" si="218"/>
        <v>-0.1119646320297818</v>
      </c>
      <c r="L2000">
        <f t="shared" si="219"/>
        <v>0</v>
      </c>
    </row>
    <row r="2001" spans="1:12" x14ac:dyDescent="0.3">
      <c r="A2001">
        <v>2000</v>
      </c>
      <c r="B2001" t="s">
        <v>2015</v>
      </c>
      <c r="C2001">
        <v>142.6</v>
      </c>
      <c r="D2001">
        <v>2.1569999999999999E-2</v>
      </c>
      <c r="E2001" s="10">
        <f t="shared" si="220"/>
        <v>-7.0101650259518601E-4</v>
      </c>
      <c r="F2001">
        <f t="shared" si="221"/>
        <v>0.99929922915206726</v>
      </c>
      <c r="G2001">
        <f t="shared" si="222"/>
        <v>142.08827337973045</v>
      </c>
      <c r="H2001">
        <f t="shared" si="216"/>
        <v>1.41204249146903E-2</v>
      </c>
      <c r="J2001" s="18">
        <f t="shared" si="217"/>
        <v>-10.436274731704996</v>
      </c>
      <c r="K2001">
        <f t="shared" si="218"/>
        <v>0.57013663980910678</v>
      </c>
      <c r="L2001">
        <f t="shared" si="219"/>
        <v>0</v>
      </c>
    </row>
    <row r="2002" spans="1:12" x14ac:dyDescent="0.3">
      <c r="A2002">
        <v>2001</v>
      </c>
      <c r="B2002" t="s">
        <v>2016</v>
      </c>
      <c r="C2002">
        <v>143.15</v>
      </c>
      <c r="D2002">
        <v>2.0640000000000002E-2</v>
      </c>
      <c r="E2002" s="10">
        <f t="shared" si="220"/>
        <v>3.8495235639286265E-3</v>
      </c>
      <c r="F2002">
        <f t="shared" si="221"/>
        <v>1.0038569424964938</v>
      </c>
      <c r="G2002">
        <f t="shared" si="222"/>
        <v>142.65841001953956</v>
      </c>
      <c r="H2002">
        <f t="shared" si="216"/>
        <v>1.4044212800655039E-2</v>
      </c>
      <c r="J2002" s="18">
        <f t="shared" si="217"/>
        <v>-10.421597148338385</v>
      </c>
      <c r="K2002">
        <f t="shared" si="218"/>
        <v>0.15305512850369496</v>
      </c>
      <c r="L2002">
        <f t="shared" si="219"/>
        <v>0</v>
      </c>
    </row>
    <row r="2003" spans="1:12" x14ac:dyDescent="0.3">
      <c r="A2003">
        <v>2002</v>
      </c>
      <c r="B2003" t="s">
        <v>2017</v>
      </c>
      <c r="C2003">
        <v>143.30000000000001</v>
      </c>
      <c r="D2003">
        <v>2.0489999999999998E-2</v>
      </c>
      <c r="E2003" s="10">
        <f t="shared" si="220"/>
        <v>1.0473032900021688E-3</v>
      </c>
      <c r="F2003">
        <f t="shared" si="221"/>
        <v>1.0010478519035977</v>
      </c>
      <c r="G2003">
        <f t="shared" si="222"/>
        <v>142.81146514804325</v>
      </c>
      <c r="H2003">
        <f t="shared" si="216"/>
        <v>1.4043169040250861E-2</v>
      </c>
      <c r="J2003" s="18">
        <f t="shared" si="217"/>
        <v>-10.432002894944178</v>
      </c>
      <c r="K2003">
        <f t="shared" si="218"/>
        <v>3.8368353160832953</v>
      </c>
      <c r="L2003">
        <f t="shared" si="219"/>
        <v>0</v>
      </c>
    </row>
    <row r="2004" spans="1:12" x14ac:dyDescent="0.3">
      <c r="A2004">
        <v>2003</v>
      </c>
      <c r="B2004" t="s">
        <v>2018</v>
      </c>
      <c r="C2004">
        <v>147.19999999999999</v>
      </c>
      <c r="D2004">
        <v>2.2530000000000001E-2</v>
      </c>
      <c r="E2004" s="10">
        <f t="shared" si="220"/>
        <v>2.6851871460649535E-2</v>
      </c>
      <c r="F2004">
        <f t="shared" si="221"/>
        <v>1.027215631542219</v>
      </c>
      <c r="G2004">
        <f t="shared" si="222"/>
        <v>146.64830046412655</v>
      </c>
      <c r="H2004">
        <f t="shared" si="216"/>
        <v>1.4687439382195237E-2</v>
      </c>
      <c r="J2004" s="18">
        <f t="shared" si="217"/>
        <v>-11.203729686974079</v>
      </c>
      <c r="K2004">
        <f t="shared" si="218"/>
        <v>0.71505897099603999</v>
      </c>
      <c r="L2004">
        <f t="shared" si="219"/>
        <v>0</v>
      </c>
    </row>
    <row r="2005" spans="1:12" x14ac:dyDescent="0.3">
      <c r="A2005">
        <v>2004</v>
      </c>
      <c r="B2005" t="s">
        <v>2019</v>
      </c>
      <c r="C2005">
        <v>147.9</v>
      </c>
      <c r="D2005">
        <v>2.181E-2</v>
      </c>
      <c r="E2005" s="10">
        <f t="shared" si="220"/>
        <v>4.7441634219784245E-3</v>
      </c>
      <c r="F2005">
        <f t="shared" si="221"/>
        <v>1.0047554347826089</v>
      </c>
      <c r="G2005">
        <f t="shared" si="222"/>
        <v>147.36335943512259</v>
      </c>
      <c r="H2005">
        <f t="shared" si="216"/>
        <v>1.4326498678171741E-2</v>
      </c>
      <c r="J2005" s="18">
        <f t="shared" si="217"/>
        <v>-10.981687427814183</v>
      </c>
      <c r="K2005">
        <f t="shared" si="218"/>
        <v>3.0410455888272736E-2</v>
      </c>
      <c r="L2005">
        <f t="shared" si="219"/>
        <v>0</v>
      </c>
    </row>
    <row r="2006" spans="1:12" x14ac:dyDescent="0.3">
      <c r="A2006">
        <v>2005</v>
      </c>
      <c r="B2006" t="s">
        <v>2020</v>
      </c>
      <c r="C2006">
        <v>147.94999999999999</v>
      </c>
      <c r="D2006">
        <v>2.2599999999999999E-2</v>
      </c>
      <c r="E2006" s="10">
        <f t="shared" si="220"/>
        <v>3.3800912946447962E-4</v>
      </c>
      <c r="F2006">
        <f t="shared" si="221"/>
        <v>1.0003380662609871</v>
      </c>
      <c r="G2006">
        <f t="shared" si="222"/>
        <v>147.39376989101086</v>
      </c>
      <c r="H2006">
        <f t="shared" si="216"/>
        <v>1.4294692366798079E-2</v>
      </c>
      <c r="J2006" s="18">
        <f t="shared" si="217"/>
        <v>-10.959568134940389</v>
      </c>
      <c r="K2006">
        <f t="shared" si="218"/>
        <v>1.553109193047959</v>
      </c>
      <c r="L2006">
        <f t="shared" si="219"/>
        <v>0</v>
      </c>
    </row>
    <row r="2007" spans="1:12" x14ac:dyDescent="0.3">
      <c r="A2007">
        <v>2006</v>
      </c>
      <c r="B2007" t="s">
        <v>2021</v>
      </c>
      <c r="C2007">
        <v>149.5</v>
      </c>
      <c r="D2007">
        <v>2.2240000000000003E-2</v>
      </c>
      <c r="E2007" s="10">
        <f t="shared" si="220"/>
        <v>1.0422013984522444E-2</v>
      </c>
      <c r="F2007">
        <f t="shared" si="221"/>
        <v>1.0104765123352484</v>
      </c>
      <c r="G2007">
        <f t="shared" si="222"/>
        <v>148.94687908405882</v>
      </c>
      <c r="H2007">
        <f t="shared" si="216"/>
        <v>1.3881153042170514E-2</v>
      </c>
      <c r="J2007" s="18">
        <f t="shared" si="217"/>
        <v>-10.754654198819145</v>
      </c>
      <c r="K2007">
        <f t="shared" si="218"/>
        <v>0.36040034690748257</v>
      </c>
      <c r="L2007">
        <f t="shared" si="219"/>
        <v>0</v>
      </c>
    </row>
    <row r="2008" spans="1:12" x14ac:dyDescent="0.3">
      <c r="A2008">
        <v>2007</v>
      </c>
      <c r="B2008" t="s">
        <v>2022</v>
      </c>
      <c r="C2008">
        <v>152.6</v>
      </c>
      <c r="D2008">
        <v>2.2540000000000001E-2</v>
      </c>
      <c r="E2008" s="10">
        <f t="shared" si="220"/>
        <v>2.0523726019615413E-2</v>
      </c>
      <c r="F2008">
        <f t="shared" si="221"/>
        <v>1.0207357859531772</v>
      </c>
      <c r="G2008">
        <f t="shared" si="222"/>
        <v>152.02780810669637</v>
      </c>
      <c r="H2008">
        <f t="shared" si="216"/>
        <v>1.3734107835666268E-2</v>
      </c>
      <c r="J2008" s="18">
        <f t="shared" si="217"/>
        <v>-10.860829292431283</v>
      </c>
      <c r="K2008">
        <f t="shared" si="218"/>
        <v>-2.7205286757300655</v>
      </c>
      <c r="L2008">
        <f t="shared" si="219"/>
        <v>0</v>
      </c>
    </row>
    <row r="2009" spans="1:12" x14ac:dyDescent="0.3">
      <c r="A2009">
        <v>2008</v>
      </c>
      <c r="B2009" t="s">
        <v>2023</v>
      </c>
      <c r="C2009">
        <v>149.85</v>
      </c>
      <c r="D2009">
        <v>2.1770000000000001E-2</v>
      </c>
      <c r="E2009" s="10">
        <f t="shared" si="220"/>
        <v>-1.8185325087684411E-2</v>
      </c>
      <c r="F2009">
        <f t="shared" si="221"/>
        <v>0.98197903014416776</v>
      </c>
      <c r="G2009">
        <f t="shared" si="222"/>
        <v>149.3072794309663</v>
      </c>
      <c r="H2009">
        <f t="shared" si="216"/>
        <v>1.4301824892747284E-2</v>
      </c>
      <c r="J2009" s="18">
        <f t="shared" si="217"/>
        <v>-11.107387906046867</v>
      </c>
      <c r="K2009">
        <f t="shared" si="218"/>
        <v>4.727405336978336</v>
      </c>
      <c r="L2009">
        <f t="shared" si="219"/>
        <v>0</v>
      </c>
    </row>
    <row r="2010" spans="1:12" x14ac:dyDescent="0.3">
      <c r="A2010">
        <v>2009</v>
      </c>
      <c r="B2010" t="s">
        <v>2024</v>
      </c>
      <c r="C2010">
        <v>155.05000000000001</v>
      </c>
      <c r="D2010">
        <v>2.2069999999999999E-2</v>
      </c>
      <c r="E2010" s="10">
        <f t="shared" si="220"/>
        <v>3.4112851783785834E-2</v>
      </c>
      <c r="F2010">
        <f t="shared" si="221"/>
        <v>1.0347013680347015</v>
      </c>
      <c r="G2010">
        <f t="shared" si="222"/>
        <v>154.48072205555337</v>
      </c>
      <c r="H2010">
        <f t="shared" si="216"/>
        <v>1.4730019489878241E-2</v>
      </c>
      <c r="J2010" s="18">
        <f t="shared" si="217"/>
        <v>-11.836331304946352</v>
      </c>
      <c r="K2010">
        <f t="shared" si="218"/>
        <v>-0.44603728760873196</v>
      </c>
      <c r="L2010">
        <f t="shared" si="219"/>
        <v>0</v>
      </c>
    </row>
    <row r="2011" spans="1:12" x14ac:dyDescent="0.3">
      <c r="A2011">
        <v>2010</v>
      </c>
      <c r="B2011" t="s">
        <v>2025</v>
      </c>
      <c r="C2011">
        <v>154.6</v>
      </c>
      <c r="D2011">
        <v>2.198E-2</v>
      </c>
      <c r="E2011" s="10">
        <f t="shared" si="220"/>
        <v>-2.9065093931364945E-3</v>
      </c>
      <c r="F2011">
        <f t="shared" si="221"/>
        <v>0.99709771041599471</v>
      </c>
      <c r="G2011">
        <f t="shared" si="222"/>
        <v>154.03468476794464</v>
      </c>
      <c r="H2011">
        <f t="shared" si="216"/>
        <v>1.4539071367956558E-2</v>
      </c>
      <c r="J2011" s="18">
        <f t="shared" si="217"/>
        <v>-11.649162221325872</v>
      </c>
      <c r="K2011">
        <f t="shared" si="218"/>
        <v>1.7477550378565923</v>
      </c>
      <c r="L2011">
        <f t="shared" si="219"/>
        <v>0</v>
      </c>
    </row>
    <row r="2012" spans="1:12" x14ac:dyDescent="0.3">
      <c r="A2012">
        <v>2011</v>
      </c>
      <c r="B2012" t="s">
        <v>2026</v>
      </c>
      <c r="C2012">
        <v>156.35</v>
      </c>
      <c r="D2012">
        <v>2.1819999999999999E-2</v>
      </c>
      <c r="E2012" s="10">
        <f t="shared" si="220"/>
        <v>1.1255947750528635E-2</v>
      </c>
      <c r="F2012">
        <f t="shared" si="221"/>
        <v>1.011319534282018</v>
      </c>
      <c r="G2012">
        <f t="shared" si="222"/>
        <v>155.78243980580123</v>
      </c>
      <c r="H2012">
        <f t="shared" si="216"/>
        <v>1.3809313572372113E-2</v>
      </c>
      <c r="J2012" s="18">
        <f t="shared" si="217"/>
        <v>-11.19000017451717</v>
      </c>
      <c r="K2012">
        <f t="shared" si="218"/>
        <v>-4.1230442849348776</v>
      </c>
      <c r="L2012">
        <f t="shared" si="219"/>
        <v>0</v>
      </c>
    </row>
    <row r="2013" spans="1:12" x14ac:dyDescent="0.3">
      <c r="A2013">
        <v>2012</v>
      </c>
      <c r="B2013" t="s">
        <v>2027</v>
      </c>
      <c r="C2013">
        <v>160.15</v>
      </c>
      <c r="D2013">
        <v>2.1610000000000001E-2</v>
      </c>
      <c r="E2013" s="10">
        <f t="shared" si="220"/>
        <v>2.4013792151317003E-2</v>
      </c>
      <c r="F2013">
        <f t="shared" si="221"/>
        <v>1.0243044451551009</v>
      </c>
      <c r="G2013">
        <f t="shared" si="222"/>
        <v>159.57423057052102</v>
      </c>
      <c r="H2013">
        <f t="shared" si="216"/>
        <v>1.4226042384579042E-2</v>
      </c>
      <c r="J2013" s="18">
        <f t="shared" si="217"/>
        <v>-11.808272258098155</v>
      </c>
      <c r="K2013">
        <f t="shared" si="218"/>
        <v>-11.13875175150929</v>
      </c>
      <c r="L2013">
        <f t="shared" si="219"/>
        <v>0</v>
      </c>
    </row>
    <row r="2014" spans="1:12" x14ac:dyDescent="0.3">
      <c r="A2014">
        <v>2013</v>
      </c>
      <c r="B2014" t="s">
        <v>2028</v>
      </c>
      <c r="C2014">
        <v>161.69999999999999</v>
      </c>
      <c r="D2014">
        <v>2.1610000000000001E-2</v>
      </c>
      <c r="E2014" s="10">
        <f t="shared" si="220"/>
        <v>9.6318905278939618E-3</v>
      </c>
      <c r="F2014">
        <f t="shared" si="221"/>
        <v>1.0096784264751795</v>
      </c>
      <c r="G2014">
        <f t="shared" si="222"/>
        <v>161.11865802843113</v>
      </c>
      <c r="H2014">
        <f t="shared" si="216"/>
        <v>1.4240422119579904E-2</v>
      </c>
      <c r="J2014" s="18">
        <f t="shared" si="217"/>
        <v>-11.934609117366282</v>
      </c>
      <c r="K2014">
        <f t="shared" si="218"/>
        <v>-13.191984102360635</v>
      </c>
      <c r="L2014">
        <f t="shared" si="219"/>
        <v>1</v>
      </c>
    </row>
    <row r="2015" spans="1:12" x14ac:dyDescent="0.3">
      <c r="A2015">
        <v>2014</v>
      </c>
      <c r="B2015" t="s">
        <v>2029</v>
      </c>
      <c r="C2015">
        <v>158.19999999999999</v>
      </c>
      <c r="D2015">
        <v>2.0550000000000002E-2</v>
      </c>
      <c r="E2015" s="10">
        <f t="shared" si="220"/>
        <v>-2.1882711249507709E-2</v>
      </c>
      <c r="F2015">
        <f t="shared" si="221"/>
        <v>0.97835497835497831</v>
      </c>
      <c r="G2015">
        <f t="shared" si="222"/>
        <v>157.65909183400007</v>
      </c>
      <c r="H2015">
        <f t="shared" si="216"/>
        <v>1.5037321899936996E-2</v>
      </c>
      <c r="J2015" s="18">
        <f t="shared" si="217"/>
        <v>-12.331872271021396</v>
      </c>
      <c r="K2015">
        <f t="shared" si="218"/>
        <v>-9.7324179079295732</v>
      </c>
      <c r="L2015">
        <f t="shared" si="219"/>
        <v>0</v>
      </c>
    </row>
    <row r="2016" spans="1:12" x14ac:dyDescent="0.3">
      <c r="A2016">
        <v>2015</v>
      </c>
      <c r="B2016" t="s">
        <v>2030</v>
      </c>
      <c r="C2016">
        <v>161.5</v>
      </c>
      <c r="D2016">
        <v>1.9050000000000001E-2</v>
      </c>
      <c r="E2016" s="10">
        <f t="shared" si="220"/>
        <v>2.0645087329157718E-2</v>
      </c>
      <c r="F2016">
        <f t="shared" si="221"/>
        <v>1.0208596713021492</v>
      </c>
      <c r="G2016">
        <f t="shared" si="222"/>
        <v>160.98805064965771</v>
      </c>
      <c r="H2016">
        <f t="shared" si="216"/>
        <v>1.5292070501492432E-2</v>
      </c>
      <c r="J2016" s="18">
        <f t="shared" si="217"/>
        <v>-12.805585314521799</v>
      </c>
      <c r="K2016">
        <f t="shared" si="218"/>
        <v>-13.061376723587216</v>
      </c>
      <c r="L2016">
        <f t="shared" si="219"/>
        <v>1</v>
      </c>
    </row>
    <row r="2017" spans="1:12" x14ac:dyDescent="0.3">
      <c r="A2017">
        <v>2016</v>
      </c>
      <c r="B2017" t="s">
        <v>2031</v>
      </c>
      <c r="C2017">
        <v>165</v>
      </c>
      <c r="D2017">
        <v>1.8079999999999999E-2</v>
      </c>
      <c r="E2017" s="10">
        <f t="shared" si="220"/>
        <v>2.1440331237869408E-2</v>
      </c>
      <c r="F2017">
        <f t="shared" si="221"/>
        <v>1.021671826625387</v>
      </c>
      <c r="G2017">
        <f t="shared" si="222"/>
        <v>164.5035483627891</v>
      </c>
      <c r="H2017">
        <f t="shared" ref="H2017:H2080" si="223">SQRT(_xlfn.VAR.S(E1988:E2017))</f>
        <v>1.5433633275342785E-2</v>
      </c>
      <c r="J2017" s="18">
        <f t="shared" ref="J2017:J2080" si="224">-G2017*$P$3*$Q$3*H2017</f>
        <v>-13.206354392101865</v>
      </c>
      <c r="K2017">
        <f t="shared" si="218"/>
        <v>-16.576874436718612</v>
      </c>
      <c r="L2017">
        <f t="shared" si="219"/>
        <v>1</v>
      </c>
    </row>
    <row r="2018" spans="1:12" x14ac:dyDescent="0.3">
      <c r="A2018">
        <v>2017</v>
      </c>
      <c r="B2018" t="s">
        <v>2032</v>
      </c>
      <c r="C2018">
        <v>164.6</v>
      </c>
      <c r="D2018">
        <v>1.7659999999999999E-2</v>
      </c>
      <c r="E2018" s="10">
        <f t="shared" si="220"/>
        <v>-2.4271856576111883E-3</v>
      </c>
      <c r="F2018">
        <f t="shared" si="221"/>
        <v>0.99757575757575756</v>
      </c>
      <c r="G2018">
        <f t="shared" si="222"/>
        <v>164.11623961660734</v>
      </c>
      <c r="H2018">
        <f t="shared" si="223"/>
        <v>1.5033512760615099E-2</v>
      </c>
      <c r="J2018" s="18">
        <f t="shared" si="224"/>
        <v>-12.833689526930623</v>
      </c>
      <c r="K2018">
        <f t="shared" ref="K2018:K2081" si="225">+MIN(G2019-G2018,G2020-G2018,G2021-G2018,G2022-G2018,G2023-G2018,G2024-G2018,G2025-G2018,G2026-G2018,G2027-G2018,G2028-G2018)</f>
        <v>-16.189565690536853</v>
      </c>
      <c r="L2018">
        <f t="shared" ref="L2018:L2081" si="226">+IF(K2018&lt;J2018,1,0)</f>
        <v>1</v>
      </c>
    </row>
    <row r="2019" spans="1:12" x14ac:dyDescent="0.3">
      <c r="A2019">
        <v>2018</v>
      </c>
      <c r="B2019" t="s">
        <v>2033</v>
      </c>
      <c r="C2019">
        <v>165.4</v>
      </c>
      <c r="D2019">
        <v>1.6120000000000002E-2</v>
      </c>
      <c r="E2019" s="10">
        <f t="shared" si="220"/>
        <v>4.8484943466216533E-3</v>
      </c>
      <c r="F2019">
        <f t="shared" si="221"/>
        <v>1.0048602673147025</v>
      </c>
      <c r="G2019">
        <f t="shared" si="222"/>
        <v>164.95622174239855</v>
      </c>
      <c r="H2019">
        <f t="shared" si="223"/>
        <v>1.491109990310014E-2</v>
      </c>
      <c r="J2019" s="18">
        <f t="shared" si="224"/>
        <v>-12.794339813817187</v>
      </c>
      <c r="K2019">
        <f t="shared" si="225"/>
        <v>-30.796268338720211</v>
      </c>
      <c r="L2019">
        <f t="shared" si="226"/>
        <v>1</v>
      </c>
    </row>
    <row r="2020" spans="1:12" x14ac:dyDescent="0.3">
      <c r="A2020">
        <v>2019</v>
      </c>
      <c r="B2020" t="s">
        <v>2034</v>
      </c>
      <c r="C2020">
        <v>162.80000000000001</v>
      </c>
      <c r="D2020">
        <v>1.5769999999999999E-2</v>
      </c>
      <c r="E2020" s="10">
        <f t="shared" si="220"/>
        <v>-1.5844329021151019E-2</v>
      </c>
      <c r="F2020">
        <f t="shared" si="221"/>
        <v>0.98428053204353083</v>
      </c>
      <c r="G2020">
        <f t="shared" si="222"/>
        <v>162.37266916327954</v>
      </c>
      <c r="H2020">
        <f t="shared" si="223"/>
        <v>1.5186142511898332E-2</v>
      </c>
      <c r="J2020" s="18">
        <f t="shared" si="224"/>
        <v>-12.826255936310918</v>
      </c>
      <c r="K2020">
        <f t="shared" si="225"/>
        <v>-28.212715759601195</v>
      </c>
      <c r="L2020">
        <f t="shared" si="226"/>
        <v>1</v>
      </c>
    </row>
    <row r="2021" spans="1:12" x14ac:dyDescent="0.3">
      <c r="A2021">
        <v>2020</v>
      </c>
      <c r="B2021" t="s">
        <v>2035</v>
      </c>
      <c r="C2021">
        <v>161.75</v>
      </c>
      <c r="D2021">
        <v>1.49E-2</v>
      </c>
      <c r="E2021" s="10">
        <f t="shared" si="220"/>
        <v>-6.4705201874300381E-3</v>
      </c>
      <c r="F2021">
        <f t="shared" si="221"/>
        <v>0.99355036855036849</v>
      </c>
      <c r="G2021">
        <f t="shared" si="222"/>
        <v>161.34881917236595</v>
      </c>
      <c r="H2021">
        <f t="shared" si="223"/>
        <v>1.5303733772088716E-2</v>
      </c>
      <c r="J2021" s="18">
        <f t="shared" si="224"/>
        <v>-12.844070891996017</v>
      </c>
      <c r="K2021">
        <f t="shared" si="225"/>
        <v>-28.52063416529765</v>
      </c>
      <c r="L2021">
        <f t="shared" si="226"/>
        <v>1</v>
      </c>
    </row>
    <row r="2022" spans="1:12" x14ac:dyDescent="0.3">
      <c r="A2022">
        <v>2021</v>
      </c>
      <c r="B2022" t="s">
        <v>2036</v>
      </c>
      <c r="C2022">
        <v>152</v>
      </c>
      <c r="D2022">
        <v>1.3460000000000001E-2</v>
      </c>
      <c r="E2022" s="10">
        <f t="shared" si="220"/>
        <v>-6.2171412534733614E-2</v>
      </c>
      <c r="F2022">
        <f t="shared" si="221"/>
        <v>0.9397217928902627</v>
      </c>
      <c r="G2022">
        <f t="shared" si="222"/>
        <v>151.65939552086635</v>
      </c>
      <c r="H2022">
        <f t="shared" si="223"/>
        <v>1.8809278637366859E-2</v>
      </c>
      <c r="J2022" s="18">
        <f t="shared" si="224"/>
        <v>-14.838191144052116</v>
      </c>
      <c r="K2022">
        <f t="shared" si="225"/>
        <v>-20.872575063657109</v>
      </c>
      <c r="L2022">
        <f t="shared" si="226"/>
        <v>1</v>
      </c>
    </row>
    <row r="2023" spans="1:12" x14ac:dyDescent="0.3">
      <c r="A2023">
        <v>2022</v>
      </c>
      <c r="B2023" t="s">
        <v>2037</v>
      </c>
      <c r="C2023">
        <v>148.75</v>
      </c>
      <c r="D2023">
        <v>1.2699999999999999E-2</v>
      </c>
      <c r="E2023" s="10">
        <f t="shared" si="220"/>
        <v>-2.1613476420537302E-2</v>
      </c>
      <c r="F2023">
        <f t="shared" si="221"/>
        <v>0.97861842105263153</v>
      </c>
      <c r="G2023">
        <f t="shared" si="222"/>
        <v>148.43547881901173</v>
      </c>
      <c r="H2023">
        <f t="shared" si="223"/>
        <v>1.9407690009875078E-2</v>
      </c>
      <c r="J2023" s="18">
        <f t="shared" si="224"/>
        <v>-14.984803943379738</v>
      </c>
      <c r="K2023">
        <f t="shared" si="225"/>
        <v>-19.795727422450852</v>
      </c>
      <c r="L2023">
        <f t="shared" si="226"/>
        <v>1</v>
      </c>
    </row>
    <row r="2024" spans="1:12" x14ac:dyDescent="0.3">
      <c r="A2024">
        <v>2023</v>
      </c>
      <c r="B2024" t="s">
        <v>2038</v>
      </c>
      <c r="C2024">
        <v>148.25</v>
      </c>
      <c r="D2024">
        <v>1.3100000000000001E-2</v>
      </c>
      <c r="E2024" s="10">
        <f t="shared" si="220"/>
        <v>-3.3670065479042954E-3</v>
      </c>
      <c r="F2024">
        <f t="shared" si="221"/>
        <v>0.99663865546218489</v>
      </c>
      <c r="G2024">
        <f t="shared" si="222"/>
        <v>147.92667392607049</v>
      </c>
      <c r="H2024">
        <f t="shared" si="223"/>
        <v>1.9352053261519685E-2</v>
      </c>
      <c r="J2024" s="18">
        <f t="shared" si="224"/>
        <v>-14.890629011737698</v>
      </c>
      <c r="K2024">
        <f t="shared" si="225"/>
        <v>-19.28692252950961</v>
      </c>
      <c r="L2024">
        <f t="shared" si="226"/>
        <v>1</v>
      </c>
    </row>
    <row r="2025" spans="1:12" x14ac:dyDescent="0.3">
      <c r="A2025">
        <v>2024</v>
      </c>
      <c r="B2025" t="s">
        <v>2039</v>
      </c>
      <c r="C2025">
        <v>150.15</v>
      </c>
      <c r="D2025">
        <v>1.3309999999999999E-2</v>
      </c>
      <c r="E2025" s="10">
        <f t="shared" si="220"/>
        <v>1.2734756551504578E-2</v>
      </c>
      <c r="F2025">
        <f t="shared" si="221"/>
        <v>1.0128161888701519</v>
      </c>
      <c r="G2025">
        <f t="shared" si="222"/>
        <v>149.81728642125145</v>
      </c>
      <c r="H2025">
        <f t="shared" si="223"/>
        <v>1.9168791850755002E-2</v>
      </c>
      <c r="J2025" s="18">
        <f t="shared" si="224"/>
        <v>-14.938127734344029</v>
      </c>
      <c r="K2025">
        <f t="shared" si="225"/>
        <v>-21.17753502469057</v>
      </c>
      <c r="L2025">
        <f t="shared" si="226"/>
        <v>1</v>
      </c>
    </row>
    <row r="2026" spans="1:12" x14ac:dyDescent="0.3">
      <c r="A2026">
        <v>2025</v>
      </c>
      <c r="B2026" t="s">
        <v>2040</v>
      </c>
      <c r="C2026">
        <v>151.85</v>
      </c>
      <c r="D2026">
        <v>1.3819999999999999E-2</v>
      </c>
      <c r="E2026" s="10">
        <f t="shared" si="220"/>
        <v>1.1258397062418331E-2</v>
      </c>
      <c r="F2026">
        <f t="shared" si="221"/>
        <v>1.0113220113220112</v>
      </c>
      <c r="G2026">
        <f t="shared" si="222"/>
        <v>151.50064133252104</v>
      </c>
      <c r="H2026">
        <f t="shared" si="223"/>
        <v>1.9162575456412988E-2</v>
      </c>
      <c r="J2026" s="18">
        <f t="shared" si="224"/>
        <v>-15.101074491576938</v>
      </c>
      <c r="K2026">
        <f t="shared" si="225"/>
        <v>-22.860889935960159</v>
      </c>
      <c r="L2026">
        <f t="shared" si="226"/>
        <v>1</v>
      </c>
    </row>
    <row r="2027" spans="1:12" x14ac:dyDescent="0.3">
      <c r="A2027">
        <v>2026</v>
      </c>
      <c r="B2027" t="s">
        <v>2041</v>
      </c>
      <c r="C2027">
        <v>155.6</v>
      </c>
      <c r="D2027">
        <v>1.29E-2</v>
      </c>
      <c r="E2027" s="10">
        <f t="shared" si="220"/>
        <v>2.4395420252533544E-2</v>
      </c>
      <c r="F2027">
        <f t="shared" si="221"/>
        <v>1.0246954231149161</v>
      </c>
      <c r="G2027">
        <f t="shared" si="222"/>
        <v>155.26581937290328</v>
      </c>
      <c r="H2027">
        <f t="shared" si="223"/>
        <v>1.9271901036643016E-2</v>
      </c>
      <c r="J2027" s="18">
        <f t="shared" si="224"/>
        <v>-15.564669989325848</v>
      </c>
      <c r="K2027">
        <f t="shared" si="225"/>
        <v>-26.626067976342398</v>
      </c>
      <c r="L2027">
        <f t="shared" si="226"/>
        <v>1</v>
      </c>
    </row>
    <row r="2028" spans="1:12" x14ac:dyDescent="0.3">
      <c r="A2028">
        <v>2027</v>
      </c>
      <c r="B2028" t="s">
        <v>2042</v>
      </c>
      <c r="C2028">
        <v>150.05000000000001</v>
      </c>
      <c r="D2028">
        <v>1.111E-2</v>
      </c>
      <c r="E2028" s="10">
        <f t="shared" si="220"/>
        <v>-3.6320039857914967E-2</v>
      </c>
      <c r="F2028">
        <f t="shared" si="221"/>
        <v>0.9643316195372752</v>
      </c>
      <c r="G2028">
        <f t="shared" si="222"/>
        <v>149.77241449389348</v>
      </c>
      <c r="H2028">
        <f t="shared" si="223"/>
        <v>2.059056004172545E-2</v>
      </c>
      <c r="J2028" s="18">
        <f t="shared" si="224"/>
        <v>-16.041297411894831</v>
      </c>
      <c r="K2028">
        <f t="shared" si="225"/>
        <v>-22.640521322211811</v>
      </c>
      <c r="L2028">
        <f t="shared" si="226"/>
        <v>1</v>
      </c>
    </row>
    <row r="2029" spans="1:12" x14ac:dyDescent="0.3">
      <c r="A2029">
        <v>2028</v>
      </c>
      <c r="B2029" t="s">
        <v>2043</v>
      </c>
      <c r="C2029">
        <v>134.30000000000001</v>
      </c>
      <c r="D2029">
        <v>6.2599999999999999E-3</v>
      </c>
      <c r="E2029" s="10">
        <f t="shared" si="220"/>
        <v>-0.11089246835718421</v>
      </c>
      <c r="F2029">
        <f t="shared" si="221"/>
        <v>0.89503498833722095</v>
      </c>
      <c r="G2029">
        <f t="shared" si="222"/>
        <v>134.15995340367834</v>
      </c>
      <c r="H2029">
        <f t="shared" si="223"/>
        <v>2.9203102476997037E-2</v>
      </c>
      <c r="J2029" s="18">
        <f t="shared" si="224"/>
        <v>-20.37939991677068</v>
      </c>
      <c r="K2029">
        <f t="shared" si="225"/>
        <v>-7.0280602319966761</v>
      </c>
      <c r="L2029">
        <f t="shared" si="226"/>
        <v>0</v>
      </c>
    </row>
    <row r="2030" spans="1:12" x14ac:dyDescent="0.3">
      <c r="A2030">
        <v>2029</v>
      </c>
      <c r="B2030" t="s">
        <v>2044</v>
      </c>
      <c r="C2030">
        <v>135.80000000000001</v>
      </c>
      <c r="D2030">
        <v>7.4900000000000001E-3</v>
      </c>
      <c r="E2030" s="10">
        <f t="shared" si="220"/>
        <v>1.1107111595403896E-2</v>
      </c>
      <c r="F2030">
        <f t="shared" si="221"/>
        <v>1.0111690245718541</v>
      </c>
      <c r="G2030">
        <f t="shared" si="222"/>
        <v>135.63058210033989</v>
      </c>
      <c r="H2030">
        <f t="shared" si="223"/>
        <v>2.8864449287260317E-2</v>
      </c>
      <c r="J2030" s="18">
        <f t="shared" si="224"/>
        <v>-20.363874044627259</v>
      </c>
      <c r="K2030">
        <f t="shared" si="225"/>
        <v>-8.4986889286582254</v>
      </c>
      <c r="L2030">
        <f t="shared" si="226"/>
        <v>0</v>
      </c>
    </row>
    <row r="2031" spans="1:12" x14ac:dyDescent="0.3">
      <c r="A2031">
        <v>2030</v>
      </c>
      <c r="B2031" t="s">
        <v>2045</v>
      </c>
      <c r="C2031">
        <v>132.94999999999999</v>
      </c>
      <c r="D2031">
        <v>5.5000000000000005E-3</v>
      </c>
      <c r="E2031" s="10">
        <f t="shared" si="220"/>
        <v>-2.1210097435567083E-2</v>
      </c>
      <c r="F2031">
        <f t="shared" si="221"/>
        <v>0.97901325478645052</v>
      </c>
      <c r="G2031">
        <f t="shared" si="222"/>
        <v>132.8281850070683</v>
      </c>
      <c r="H2031">
        <f t="shared" si="223"/>
        <v>2.9083191505247002E-2</v>
      </c>
      <c r="J2031" s="18">
        <f t="shared" si="224"/>
        <v>-20.094250038938249</v>
      </c>
      <c r="K2031">
        <f t="shared" si="225"/>
        <v>-5.6962918353866314</v>
      </c>
      <c r="L2031">
        <f t="shared" si="226"/>
        <v>0</v>
      </c>
    </row>
    <row r="2032" spans="1:12" x14ac:dyDescent="0.3">
      <c r="A2032">
        <v>2031</v>
      </c>
      <c r="B2032" t="s">
        <v>2046</v>
      </c>
      <c r="C2032">
        <v>130.9</v>
      </c>
      <c r="D2032">
        <v>5.1900000000000002E-3</v>
      </c>
      <c r="E2032" s="10">
        <f t="shared" si="220"/>
        <v>-1.5539444773174406E-2</v>
      </c>
      <c r="F2032">
        <f t="shared" si="221"/>
        <v>0.98458066942459588</v>
      </c>
      <c r="G2032">
        <f t="shared" si="222"/>
        <v>130.78682045720925</v>
      </c>
      <c r="H2032">
        <f t="shared" si="223"/>
        <v>2.9156344562772558E-2</v>
      </c>
      <c r="J2032" s="18">
        <f t="shared" si="224"/>
        <v>-19.835198745976154</v>
      </c>
      <c r="K2032">
        <f t="shared" si="225"/>
        <v>-3.6549272855275774</v>
      </c>
      <c r="L2032">
        <f t="shared" si="226"/>
        <v>0</v>
      </c>
    </row>
    <row r="2033" spans="1:12" x14ac:dyDescent="0.3">
      <c r="A2033">
        <v>2032</v>
      </c>
      <c r="B2033" t="s">
        <v>2047</v>
      </c>
      <c r="C2033">
        <v>128.75</v>
      </c>
      <c r="D2033">
        <v>5.1400000000000005E-3</v>
      </c>
      <c r="E2033" s="10">
        <f t="shared" si="220"/>
        <v>-1.6561133372008721E-2</v>
      </c>
      <c r="F2033">
        <f t="shared" si="221"/>
        <v>0.98357524828113063</v>
      </c>
      <c r="G2033">
        <f t="shared" si="222"/>
        <v>128.63975139656088</v>
      </c>
      <c r="H2033">
        <f t="shared" si="223"/>
        <v>2.9249523141378627E-2</v>
      </c>
      <c r="J2033" s="18">
        <f t="shared" si="224"/>
        <v>-19.571922294368118</v>
      </c>
      <c r="K2033">
        <f t="shared" si="225"/>
        <v>-1.5078582248792145</v>
      </c>
      <c r="L2033">
        <f t="shared" si="226"/>
        <v>0</v>
      </c>
    </row>
    <row r="2034" spans="1:12" x14ac:dyDescent="0.3">
      <c r="A2034">
        <v>2033</v>
      </c>
      <c r="B2034" t="s">
        <v>2048</v>
      </c>
      <c r="C2034">
        <v>132.65</v>
      </c>
      <c r="D2034">
        <v>9.7299999999999991E-3</v>
      </c>
      <c r="E2034" s="10">
        <f t="shared" si="220"/>
        <v>2.984154103990317E-2</v>
      </c>
      <c r="F2034">
        <f t="shared" si="221"/>
        <v>1.0302912621359224</v>
      </c>
      <c r="G2034">
        <f t="shared" si="222"/>
        <v>132.43506024408953</v>
      </c>
      <c r="H2034">
        <f t="shared" si="223"/>
        <v>2.9361621661500806E-2</v>
      </c>
      <c r="J2034" s="18">
        <f t="shared" si="224"/>
        <v>-20.226582597514</v>
      </c>
      <c r="K2034">
        <f t="shared" si="225"/>
        <v>-5.3031670724078595</v>
      </c>
      <c r="L2034">
        <f t="shared" si="226"/>
        <v>0</v>
      </c>
    </row>
    <row r="2035" spans="1:12" x14ac:dyDescent="0.3">
      <c r="A2035">
        <v>2034</v>
      </c>
      <c r="B2035" t="s">
        <v>2049</v>
      </c>
      <c r="C2035">
        <v>132.30000000000001</v>
      </c>
      <c r="D2035">
        <v>1.2030000000000001E-2</v>
      </c>
      <c r="E2035" s="10">
        <f t="shared" si="220"/>
        <v>-2.642009462838585E-3</v>
      </c>
      <c r="F2035">
        <f t="shared" si="221"/>
        <v>0.99736147757255944</v>
      </c>
      <c r="G2035">
        <f t="shared" si="222"/>
        <v>132.0350042470165</v>
      </c>
      <c r="H2035">
        <f t="shared" si="223"/>
        <v>2.9321314661939438E-2</v>
      </c>
      <c r="J2035" s="18">
        <f t="shared" si="224"/>
        <v>-20.137799983396327</v>
      </c>
      <c r="K2035">
        <f t="shared" si="225"/>
        <v>-4.9031110753348344</v>
      </c>
      <c r="L2035">
        <f t="shared" si="226"/>
        <v>0</v>
      </c>
    </row>
    <row r="2036" spans="1:12" x14ac:dyDescent="0.3">
      <c r="A2036">
        <v>2035</v>
      </c>
      <c r="B2036" t="s">
        <v>2050</v>
      </c>
      <c r="C2036">
        <v>132.55000000000001</v>
      </c>
      <c r="D2036">
        <v>1.1730000000000001E-2</v>
      </c>
      <c r="E2036" s="10">
        <f t="shared" si="220"/>
        <v>1.8878616141244863E-3</v>
      </c>
      <c r="F2036">
        <f t="shared" si="221"/>
        <v>1.0018896447467875</v>
      </c>
      <c r="G2036">
        <f t="shared" si="222"/>
        <v>132.2911178897173</v>
      </c>
      <c r="H2036">
        <f t="shared" si="223"/>
        <v>2.933006689399659E-2</v>
      </c>
      <c r="J2036" s="18">
        <f t="shared" si="224"/>
        <v>-20.182884758446715</v>
      </c>
      <c r="K2036">
        <f t="shared" si="225"/>
        <v>-5.159224718035631</v>
      </c>
      <c r="L2036">
        <f t="shared" si="226"/>
        <v>0</v>
      </c>
    </row>
    <row r="2037" spans="1:12" x14ac:dyDescent="0.3">
      <c r="A2037">
        <v>2036</v>
      </c>
      <c r="B2037" t="s">
        <v>2051</v>
      </c>
      <c r="C2037">
        <v>130.4</v>
      </c>
      <c r="D2037">
        <v>1.29E-2</v>
      </c>
      <c r="E2037" s="10">
        <f t="shared" si="220"/>
        <v>-1.6353283242482041E-2</v>
      </c>
      <c r="F2037">
        <f t="shared" si="221"/>
        <v>0.98377970577140694</v>
      </c>
      <c r="G2037">
        <f t="shared" si="222"/>
        <v>130.11994117112204</v>
      </c>
      <c r="H2037">
        <f t="shared" si="223"/>
        <v>2.9294018873558321E-2</v>
      </c>
      <c r="J2037" s="18">
        <f t="shared" si="224"/>
        <v>-19.82724238900682</v>
      </c>
      <c r="K2037">
        <f t="shared" si="225"/>
        <v>-2.9880479994403686</v>
      </c>
      <c r="L2037">
        <f t="shared" si="226"/>
        <v>0</v>
      </c>
    </row>
    <row r="2038" spans="1:12" x14ac:dyDescent="0.3">
      <c r="A2038">
        <v>2037</v>
      </c>
      <c r="B2038" t="s">
        <v>2052</v>
      </c>
      <c r="C2038">
        <v>127.4</v>
      </c>
      <c r="D2038">
        <v>1.264E-2</v>
      </c>
      <c r="E2038" s="10">
        <f t="shared" si="220"/>
        <v>-2.3274906354489585E-2</v>
      </c>
      <c r="F2038">
        <f t="shared" si="221"/>
        <v>0.97699386503067487</v>
      </c>
      <c r="G2038">
        <f t="shared" si="222"/>
        <v>127.13189317168167</v>
      </c>
      <c r="H2038">
        <f t="shared" si="223"/>
        <v>2.9091697507875779E-2</v>
      </c>
      <c r="J2038" s="18">
        <f t="shared" si="224"/>
        <v>-19.238139876413182</v>
      </c>
      <c r="K2038">
        <f t="shared" si="225"/>
        <v>1.2274721948692786</v>
      </c>
      <c r="L2038">
        <f t="shared" si="226"/>
        <v>0</v>
      </c>
    </row>
    <row r="2039" spans="1:12" x14ac:dyDescent="0.3">
      <c r="A2039">
        <v>2038</v>
      </c>
      <c r="B2039" t="s">
        <v>2053</v>
      </c>
      <c r="C2039">
        <v>129.1</v>
      </c>
      <c r="D2039">
        <v>1.336E-2</v>
      </c>
      <c r="E2039" s="10">
        <f t="shared" si="220"/>
        <v>1.3255554714533766E-2</v>
      </c>
      <c r="F2039">
        <f t="shared" si="221"/>
        <v>1.0133437990580847</v>
      </c>
      <c r="G2039">
        <f t="shared" si="222"/>
        <v>128.81285713769228</v>
      </c>
      <c r="H2039">
        <f t="shared" si="223"/>
        <v>2.9204301757246563E-2</v>
      </c>
      <c r="J2039" s="18">
        <f t="shared" si="224"/>
        <v>-19.567959508552207</v>
      </c>
      <c r="K2039">
        <f t="shared" si="225"/>
        <v>-0.45349177114132999</v>
      </c>
      <c r="L2039">
        <f t="shared" si="226"/>
        <v>0</v>
      </c>
    </row>
    <row r="2040" spans="1:12" x14ac:dyDescent="0.3">
      <c r="A2040">
        <v>2039</v>
      </c>
      <c r="B2040" t="s">
        <v>2054</v>
      </c>
      <c r="C2040">
        <v>128.65</v>
      </c>
      <c r="D2040">
        <v>1.357E-2</v>
      </c>
      <c r="E2040" s="10">
        <f t="shared" si="220"/>
        <v>-3.4917591248435804E-3</v>
      </c>
      <c r="F2040">
        <f t="shared" si="221"/>
        <v>0.99651432997676226</v>
      </c>
      <c r="G2040">
        <f t="shared" si="222"/>
        <v>128.35936536655095</v>
      </c>
      <c r="H2040">
        <f t="shared" si="223"/>
        <v>2.8260827415219156E-2</v>
      </c>
      <c r="J2040" s="18">
        <f t="shared" si="224"/>
        <v>-18.869132524326655</v>
      </c>
      <c r="K2040">
        <f t="shared" si="225"/>
        <v>2.2285432178942983</v>
      </c>
      <c r="L2040">
        <f t="shared" si="226"/>
        <v>0</v>
      </c>
    </row>
    <row r="2041" spans="1:12" x14ac:dyDescent="0.3">
      <c r="A2041">
        <v>2040</v>
      </c>
      <c r="B2041" t="s">
        <v>2055</v>
      </c>
      <c r="C2041">
        <v>131.30000000000001</v>
      </c>
      <c r="D2041">
        <v>1.306E-2</v>
      </c>
      <c r="E2041" s="10">
        <f t="shared" si="220"/>
        <v>2.0389242580997415E-2</v>
      </c>
      <c r="F2041">
        <f t="shared" si="221"/>
        <v>1.0205985231247572</v>
      </c>
      <c r="G2041">
        <f t="shared" si="222"/>
        <v>131.01451448278752</v>
      </c>
      <c r="H2041">
        <f t="shared" si="223"/>
        <v>2.8672118127433092E-2</v>
      </c>
      <c r="J2041" s="18">
        <f t="shared" si="224"/>
        <v>-19.539735906574737</v>
      </c>
      <c r="K2041">
        <f t="shared" si="225"/>
        <v>-0.4266058983422738</v>
      </c>
      <c r="L2041">
        <f t="shared" si="226"/>
        <v>0</v>
      </c>
    </row>
    <row r="2042" spans="1:12" x14ac:dyDescent="0.3">
      <c r="A2042">
        <v>2041</v>
      </c>
      <c r="B2042" t="s">
        <v>2056</v>
      </c>
      <c r="C2042">
        <v>131.9</v>
      </c>
      <c r="D2042">
        <v>1.2540000000000001E-2</v>
      </c>
      <c r="E2042" s="10">
        <f t="shared" si="220"/>
        <v>4.5592784145184325E-3</v>
      </c>
      <c r="F2042">
        <f t="shared" si="221"/>
        <v>1.0045696877380046</v>
      </c>
      <c r="G2042">
        <f t="shared" si="222"/>
        <v>131.62461687560673</v>
      </c>
      <c r="H2042">
        <f t="shared" si="223"/>
        <v>2.8563472349541381E-2</v>
      </c>
      <c r="J2042" s="18">
        <f t="shared" si="224"/>
        <v>-19.556341950699807</v>
      </c>
      <c r="K2042">
        <f t="shared" si="225"/>
        <v>-1.0367082911614887</v>
      </c>
      <c r="L2042">
        <f t="shared" si="226"/>
        <v>0</v>
      </c>
    </row>
    <row r="2043" spans="1:12" x14ac:dyDescent="0.3">
      <c r="A2043">
        <v>2042</v>
      </c>
      <c r="B2043" t="s">
        <v>2057</v>
      </c>
      <c r="C2043">
        <v>133.6</v>
      </c>
      <c r="D2043">
        <v>1.3919999999999998E-2</v>
      </c>
      <c r="E2043" s="10">
        <f t="shared" si="220"/>
        <v>1.2806201379276292E-2</v>
      </c>
      <c r="F2043">
        <f t="shared" si="221"/>
        <v>1.0128885519332826</v>
      </c>
      <c r="G2043">
        <f t="shared" si="222"/>
        <v>133.29040726643359</v>
      </c>
      <c r="H2043">
        <f t="shared" si="223"/>
        <v>2.8233250893334148E-2</v>
      </c>
      <c r="J2043" s="18">
        <f t="shared" si="224"/>
        <v>-19.574887872165238</v>
      </c>
      <c r="K2043">
        <f t="shared" si="225"/>
        <v>-2.7024986819883452</v>
      </c>
      <c r="L2043">
        <f t="shared" si="226"/>
        <v>0</v>
      </c>
    </row>
    <row r="2044" spans="1:12" x14ac:dyDescent="0.3">
      <c r="A2044">
        <v>2043</v>
      </c>
      <c r="B2044" t="s">
        <v>2058</v>
      </c>
      <c r="C2044">
        <v>133.19999999999999</v>
      </c>
      <c r="D2044">
        <v>1.3720000000000001E-2</v>
      </c>
      <c r="E2044" s="10">
        <f t="shared" si="220"/>
        <v>-2.9985029962566689E-3</v>
      </c>
      <c r="F2044">
        <f t="shared" si="221"/>
        <v>0.99700598802395202</v>
      </c>
      <c r="G2044">
        <f t="shared" si="222"/>
        <v>132.89576397575459</v>
      </c>
      <c r="H2044">
        <f t="shared" si="223"/>
        <v>2.8085246571664939E-2</v>
      </c>
      <c r="J2044" s="18">
        <f t="shared" si="224"/>
        <v>-19.414619339488375</v>
      </c>
      <c r="K2044">
        <f t="shared" si="225"/>
        <v>-2.3078553913093458</v>
      </c>
      <c r="L2044">
        <f t="shared" si="226"/>
        <v>0</v>
      </c>
    </row>
    <row r="2045" spans="1:12" x14ac:dyDescent="0.3">
      <c r="A2045">
        <v>2044</v>
      </c>
      <c r="B2045" t="s">
        <v>2059</v>
      </c>
      <c r="C2045">
        <v>136.5</v>
      </c>
      <c r="D2045">
        <v>1.3000000000000001E-2</v>
      </c>
      <c r="E2045" s="10">
        <f t="shared" si="220"/>
        <v>2.4472856518725741E-2</v>
      </c>
      <c r="F2045">
        <f t="shared" si="221"/>
        <v>1.0247747747747749</v>
      </c>
      <c r="G2045">
        <f t="shared" si="222"/>
        <v>136.20457016456163</v>
      </c>
      <c r="H2045">
        <f t="shared" si="223"/>
        <v>2.8480051130453835E-2</v>
      </c>
      <c r="J2045" s="18">
        <f t="shared" si="224"/>
        <v>-20.17771322092284</v>
      </c>
      <c r="K2045">
        <f t="shared" si="225"/>
        <v>-5.6166615801163857</v>
      </c>
      <c r="L2045">
        <f t="shared" si="226"/>
        <v>0</v>
      </c>
    </row>
    <row r="2046" spans="1:12" x14ac:dyDescent="0.3">
      <c r="A2046">
        <v>2045</v>
      </c>
      <c r="B2046" t="s">
        <v>2060</v>
      </c>
      <c r="C2046">
        <v>131.75</v>
      </c>
      <c r="D2046">
        <v>1.213E-2</v>
      </c>
      <c r="E2046" s="10">
        <f t="shared" si="220"/>
        <v>-3.5418427203542706E-2</v>
      </c>
      <c r="F2046">
        <f t="shared" si="221"/>
        <v>0.96520146520146521</v>
      </c>
      <c r="G2046">
        <f t="shared" si="222"/>
        <v>131.48391447541175</v>
      </c>
      <c r="H2046">
        <f t="shared" si="223"/>
        <v>2.8584018404997635E-2</v>
      </c>
      <c r="J2046" s="18">
        <f t="shared" si="224"/>
        <v>-19.549488941269836</v>
      </c>
      <c r="K2046">
        <f t="shared" si="225"/>
        <v>-1.0082013733684789</v>
      </c>
      <c r="L2046">
        <f t="shared" si="226"/>
        <v>0</v>
      </c>
    </row>
    <row r="2047" spans="1:12" x14ac:dyDescent="0.3">
      <c r="A2047">
        <v>2046</v>
      </c>
      <c r="B2047" t="s">
        <v>2061</v>
      </c>
      <c r="C2047">
        <v>130.85</v>
      </c>
      <c r="D2047">
        <v>1.2030000000000001E-2</v>
      </c>
      <c r="E2047" s="10">
        <f t="shared" si="220"/>
        <v>-6.8545584453168478E-3</v>
      </c>
      <c r="F2047">
        <f t="shared" si="221"/>
        <v>0.99316888045540797</v>
      </c>
      <c r="G2047">
        <f t="shared" si="222"/>
        <v>130.58790858444524</v>
      </c>
      <c r="H2047">
        <f t="shared" si="223"/>
        <v>2.8082939730774532E-2</v>
      </c>
      <c r="J2047" s="18">
        <f t="shared" si="224"/>
        <v>-19.075899910318054</v>
      </c>
      <c r="K2047">
        <f t="shared" si="225"/>
        <v>-0.43477885464622545</v>
      </c>
      <c r="L2047">
        <f t="shared" si="226"/>
        <v>0</v>
      </c>
    </row>
    <row r="2048" spans="1:12" x14ac:dyDescent="0.3">
      <c r="A2048">
        <v>2047</v>
      </c>
      <c r="B2048" t="s">
        <v>2062</v>
      </c>
      <c r="C2048">
        <v>131.1</v>
      </c>
      <c r="D2048">
        <v>1.065E-2</v>
      </c>
      <c r="E2048" s="10">
        <f t="shared" si="220"/>
        <v>1.9087617934993837E-3</v>
      </c>
      <c r="F2048">
        <f t="shared" si="221"/>
        <v>1.0019105846388996</v>
      </c>
      <c r="G2048">
        <f t="shared" si="222"/>
        <v>130.86750390132991</v>
      </c>
      <c r="H2048">
        <f t="shared" si="223"/>
        <v>2.8122301275678115E-2</v>
      </c>
      <c r="J2048" s="18">
        <f t="shared" si="224"/>
        <v>-19.143536740954854</v>
      </c>
      <c r="K2048">
        <f t="shared" si="225"/>
        <v>-0.714374171530892</v>
      </c>
      <c r="L2048">
        <f t="shared" si="226"/>
        <v>0</v>
      </c>
    </row>
    <row r="2049" spans="1:12" x14ac:dyDescent="0.3">
      <c r="A2049">
        <v>2048</v>
      </c>
      <c r="B2049" t="s">
        <v>2063</v>
      </c>
      <c r="C2049">
        <v>134.19999999999999</v>
      </c>
      <c r="D2049">
        <v>1.1679999999999999E-2</v>
      </c>
      <c r="E2049" s="10">
        <f t="shared" si="220"/>
        <v>2.3370833767927295E-2</v>
      </c>
      <c r="F2049">
        <f t="shared" si="221"/>
        <v>1.0236460717009916</v>
      </c>
      <c r="G2049">
        <f t="shared" si="222"/>
        <v>133.93901144461213</v>
      </c>
      <c r="H2049">
        <f t="shared" si="223"/>
        <v>2.8603892160296188E-2</v>
      </c>
      <c r="J2049" s="18">
        <f t="shared" si="224"/>
        <v>-19.928367428063584</v>
      </c>
      <c r="K2049">
        <f t="shared" si="225"/>
        <v>-3.7858817148131152</v>
      </c>
      <c r="L2049">
        <f t="shared" si="226"/>
        <v>0</v>
      </c>
    </row>
    <row r="2050" spans="1:12" x14ac:dyDescent="0.3">
      <c r="A2050">
        <v>2049</v>
      </c>
      <c r="B2050" t="s">
        <v>2064</v>
      </c>
      <c r="C2050">
        <v>134.75</v>
      </c>
      <c r="D2050">
        <v>1.1220000000000001E-2</v>
      </c>
      <c r="E2050" s="10">
        <f t="shared" si="220"/>
        <v>4.0899852515252876E-3</v>
      </c>
      <c r="F2050">
        <f t="shared" si="221"/>
        <v>1.0040983606557379</v>
      </c>
      <c r="G2050">
        <f t="shared" si="222"/>
        <v>134.49825295684653</v>
      </c>
      <c r="H2050">
        <f t="shared" si="223"/>
        <v>2.8622112729809104E-2</v>
      </c>
      <c r="J2050" s="18">
        <f t="shared" si="224"/>
        <v>-20.024322523628129</v>
      </c>
      <c r="K2050">
        <f t="shared" si="225"/>
        <v>-4.3451232270475089</v>
      </c>
      <c r="L2050">
        <f t="shared" si="226"/>
        <v>0</v>
      </c>
    </row>
    <row r="2051" spans="1:12" x14ac:dyDescent="0.3">
      <c r="A2051">
        <v>2050</v>
      </c>
      <c r="B2051" t="s">
        <v>2065</v>
      </c>
      <c r="C2051">
        <v>139.65</v>
      </c>
      <c r="D2051">
        <v>1.2849999999999999E-2</v>
      </c>
      <c r="E2051" s="10">
        <f t="shared" ref="E2051:E2114" si="227">LN(C2051/C2050)</f>
        <v>3.5718082602079246E-2</v>
      </c>
      <c r="F2051">
        <f t="shared" ref="F2051:F2114" si="228">C2051/C2050</f>
        <v>1.0363636363636364</v>
      </c>
      <c r="G2051">
        <f t="shared" ref="G2051:G2114" si="229">C2051*EXP(-2/12*D2051)</f>
        <v>139.35123629033495</v>
      </c>
      <c r="H2051">
        <f t="shared" si="223"/>
        <v>2.9632217117058095E-2</v>
      </c>
      <c r="J2051" s="18">
        <f t="shared" si="224"/>
        <v>-21.479020561098793</v>
      </c>
      <c r="K2051">
        <f t="shared" si="225"/>
        <v>-11.252195027305845</v>
      </c>
      <c r="L2051">
        <f t="shared" si="226"/>
        <v>0</v>
      </c>
    </row>
    <row r="2052" spans="1:12" x14ac:dyDescent="0.3">
      <c r="A2052">
        <v>2051</v>
      </c>
      <c r="B2052" t="s">
        <v>2066</v>
      </c>
      <c r="C2052">
        <v>135.25</v>
      </c>
      <c r="D2052">
        <v>1.341E-2</v>
      </c>
      <c r="E2052" s="10">
        <f t="shared" si="227"/>
        <v>-3.2014374664594961E-2</v>
      </c>
      <c r="F2052">
        <f t="shared" si="228"/>
        <v>0.96849266022198344</v>
      </c>
      <c r="G2052">
        <f t="shared" si="229"/>
        <v>134.94805380056863</v>
      </c>
      <c r="H2052">
        <f t="shared" si="223"/>
        <v>2.8093847980542708E-2</v>
      </c>
      <c r="J2052" s="18">
        <f t="shared" si="224"/>
        <v>-19.720474221544983</v>
      </c>
      <c r="K2052">
        <f t="shared" si="225"/>
        <v>-6.8490125375395223</v>
      </c>
      <c r="L2052">
        <f t="shared" si="226"/>
        <v>0</v>
      </c>
    </row>
    <row r="2053" spans="1:12" x14ac:dyDescent="0.3">
      <c r="A2053">
        <v>2052</v>
      </c>
      <c r="B2053" t="s">
        <v>2067</v>
      </c>
      <c r="C2053">
        <v>131.4</v>
      </c>
      <c r="D2053">
        <v>1.321E-2</v>
      </c>
      <c r="E2053" s="10">
        <f t="shared" si="227"/>
        <v>-2.8878811676080748E-2</v>
      </c>
      <c r="F2053">
        <f t="shared" si="228"/>
        <v>0.97153419593345658</v>
      </c>
      <c r="G2053">
        <f t="shared" si="229"/>
        <v>131.1110192363895</v>
      </c>
      <c r="H2053">
        <f t="shared" si="223"/>
        <v>2.8282562675866499E-2</v>
      </c>
      <c r="J2053" s="18">
        <f t="shared" si="224"/>
        <v>-19.288455452866344</v>
      </c>
      <c r="K2053">
        <f t="shared" si="225"/>
        <v>-3.0119779733603878</v>
      </c>
      <c r="L2053">
        <f t="shared" si="226"/>
        <v>0</v>
      </c>
    </row>
    <row r="2054" spans="1:12" x14ac:dyDescent="0.3">
      <c r="A2054">
        <v>2053</v>
      </c>
      <c r="B2054" t="s">
        <v>2068</v>
      </c>
      <c r="C2054">
        <v>135.30000000000001</v>
      </c>
      <c r="D2054">
        <v>1.295E-2</v>
      </c>
      <c r="E2054" s="10">
        <f t="shared" si="227"/>
        <v>2.9248429126232191E-2</v>
      </c>
      <c r="F2054">
        <f t="shared" si="228"/>
        <v>1.0296803652968036</v>
      </c>
      <c r="G2054">
        <f t="shared" si="229"/>
        <v>135.0082924143438</v>
      </c>
      <c r="H2054">
        <f t="shared" si="223"/>
        <v>2.893246514495371E-2</v>
      </c>
      <c r="J2054" s="18">
        <f t="shared" si="224"/>
        <v>-20.318207139451122</v>
      </c>
      <c r="K2054">
        <f t="shared" si="225"/>
        <v>-6.9092511513146917</v>
      </c>
      <c r="L2054">
        <f t="shared" si="226"/>
        <v>0</v>
      </c>
    </row>
    <row r="2055" spans="1:12" x14ac:dyDescent="0.3">
      <c r="A2055">
        <v>2054</v>
      </c>
      <c r="B2055" t="s">
        <v>2069</v>
      </c>
      <c r="C2055">
        <v>135.4</v>
      </c>
      <c r="D2055">
        <v>1.2190000000000001E-2</v>
      </c>
      <c r="E2055" s="10">
        <f t="shared" si="227"/>
        <v>7.3882530143225722E-4</v>
      </c>
      <c r="F2055">
        <f t="shared" si="228"/>
        <v>1.0007390983000739</v>
      </c>
      <c r="G2055">
        <f t="shared" si="229"/>
        <v>135.12519158740565</v>
      </c>
      <c r="H2055">
        <f t="shared" si="223"/>
        <v>2.8789374312579306E-2</v>
      </c>
      <c r="J2055" s="18">
        <f t="shared" si="224"/>
        <v>-20.235225554300353</v>
      </c>
      <c r="K2055">
        <f t="shared" si="225"/>
        <v>-7.0261503243765446</v>
      </c>
      <c r="L2055">
        <f t="shared" si="226"/>
        <v>0</v>
      </c>
    </row>
    <row r="2056" spans="1:12" x14ac:dyDescent="0.3">
      <c r="A2056">
        <v>2055</v>
      </c>
      <c r="B2056" t="s">
        <v>2070</v>
      </c>
      <c r="C2056">
        <v>130.75</v>
      </c>
      <c r="D2056">
        <v>1.26E-2</v>
      </c>
      <c r="E2056" s="10">
        <f t="shared" si="227"/>
        <v>-3.4946257533142351E-2</v>
      </c>
      <c r="F2056">
        <f t="shared" si="228"/>
        <v>0.96565731166912849</v>
      </c>
      <c r="G2056">
        <f t="shared" si="229"/>
        <v>130.47571310204327</v>
      </c>
      <c r="H2056">
        <f t="shared" si="223"/>
        <v>2.9208426215481802E-2</v>
      </c>
      <c r="J2056" s="18">
        <f t="shared" si="224"/>
        <v>-19.823363151119242</v>
      </c>
      <c r="K2056">
        <f t="shared" si="225"/>
        <v>-2.3766718390141648</v>
      </c>
      <c r="L2056">
        <f t="shared" si="226"/>
        <v>0</v>
      </c>
    </row>
    <row r="2057" spans="1:12" x14ac:dyDescent="0.3">
      <c r="A2057">
        <v>2056</v>
      </c>
      <c r="B2057" t="s">
        <v>2071</v>
      </c>
      <c r="C2057">
        <v>130.44999999999999</v>
      </c>
      <c r="D2057">
        <v>1.367E-2</v>
      </c>
      <c r="E2057" s="10">
        <f t="shared" si="227"/>
        <v>-2.2970913622949569E-3</v>
      </c>
      <c r="F2057">
        <f t="shared" si="228"/>
        <v>0.99770554493307828</v>
      </c>
      <c r="G2057">
        <f t="shared" si="229"/>
        <v>130.15312972979902</v>
      </c>
      <c r="H2057">
        <f t="shared" si="223"/>
        <v>2.8684369752018758E-2</v>
      </c>
      <c r="J2057" s="18">
        <f t="shared" si="224"/>
        <v>-19.419561918216672</v>
      </c>
      <c r="K2057">
        <f t="shared" si="225"/>
        <v>-2.0540884667699117</v>
      </c>
      <c r="L2057">
        <f t="shared" si="226"/>
        <v>0</v>
      </c>
    </row>
    <row r="2058" spans="1:12" x14ac:dyDescent="0.3">
      <c r="A2058">
        <v>2057</v>
      </c>
      <c r="B2058" t="s">
        <v>2072</v>
      </c>
      <c r="C2058">
        <v>133.55000000000001</v>
      </c>
      <c r="D2058">
        <v>1.387E-2</v>
      </c>
      <c r="E2058" s="10">
        <f t="shared" si="227"/>
        <v>2.3485927973232689E-2</v>
      </c>
      <c r="F2058">
        <f t="shared" si="228"/>
        <v>1.0237638942123422</v>
      </c>
      <c r="G2058">
        <f t="shared" si="229"/>
        <v>133.24163347429678</v>
      </c>
      <c r="H2058">
        <f t="shared" si="223"/>
        <v>2.857363823602312E-2</v>
      </c>
      <c r="J2058" s="18">
        <f t="shared" si="224"/>
        <v>-19.803638536018443</v>
      </c>
      <c r="K2058">
        <f t="shared" si="225"/>
        <v>-5.1425922112676687</v>
      </c>
      <c r="L2058">
        <f t="shared" si="226"/>
        <v>0</v>
      </c>
    </row>
    <row r="2059" spans="1:12" x14ac:dyDescent="0.3">
      <c r="A2059">
        <v>2058</v>
      </c>
      <c r="B2059" t="s">
        <v>2073</v>
      </c>
      <c r="C2059">
        <v>134.35</v>
      </c>
      <c r="D2059">
        <v>1.485E-2</v>
      </c>
      <c r="E2059" s="10">
        <f t="shared" si="227"/>
        <v>5.9723955055301968E-3</v>
      </c>
      <c r="F2059">
        <f t="shared" si="228"/>
        <v>1.0059902658180455</v>
      </c>
      <c r="G2059">
        <f t="shared" si="229"/>
        <v>134.017894899591</v>
      </c>
      <c r="H2059">
        <f t="shared" si="223"/>
        <v>2.0229721837742843E-2</v>
      </c>
      <c r="J2059" s="18">
        <f t="shared" si="224"/>
        <v>-14.102373206931494</v>
      </c>
      <c r="K2059">
        <f t="shared" si="225"/>
        <v>-5.9188536365618916</v>
      </c>
      <c r="L2059">
        <f t="shared" si="226"/>
        <v>0</v>
      </c>
    </row>
    <row r="2060" spans="1:12" x14ac:dyDescent="0.3">
      <c r="A2060">
        <v>2059</v>
      </c>
      <c r="B2060" t="s">
        <v>2074</v>
      </c>
      <c r="C2060">
        <v>134.55000000000001</v>
      </c>
      <c r="D2060">
        <v>1.3520000000000001E-2</v>
      </c>
      <c r="E2060" s="10">
        <f t="shared" si="227"/>
        <v>1.4875421114147998E-3</v>
      </c>
      <c r="F2060">
        <f t="shared" si="228"/>
        <v>1.0014886490509864</v>
      </c>
      <c r="G2060">
        <f t="shared" si="229"/>
        <v>134.24715533313278</v>
      </c>
      <c r="H2060">
        <f t="shared" si="223"/>
        <v>2.0123760834372936E-2</v>
      </c>
      <c r="J2060" s="18">
        <f t="shared" si="224"/>
        <v>-14.052504714866741</v>
      </c>
      <c r="K2060">
        <f t="shared" si="225"/>
        <v>-6.1481140701036736</v>
      </c>
      <c r="L2060">
        <f t="shared" si="226"/>
        <v>0</v>
      </c>
    </row>
    <row r="2061" spans="1:12" x14ac:dyDescent="0.3">
      <c r="A2061">
        <v>2060</v>
      </c>
      <c r="B2061" t="s">
        <v>2075</v>
      </c>
      <c r="C2061">
        <v>128.4</v>
      </c>
      <c r="D2061">
        <v>1.4079999999999999E-2</v>
      </c>
      <c r="E2061" s="10">
        <f t="shared" si="227"/>
        <v>-4.6785485917054025E-2</v>
      </c>
      <c r="F2061">
        <f t="shared" si="228"/>
        <v>0.95429208472686733</v>
      </c>
      <c r="G2061">
        <f t="shared" si="229"/>
        <v>128.09904126302911</v>
      </c>
      <c r="H2061">
        <f t="shared" si="223"/>
        <v>2.1532213166958278E-2</v>
      </c>
      <c r="J2061" s="18">
        <f t="shared" si="224"/>
        <v>-14.347427887590682</v>
      </c>
      <c r="K2061">
        <f t="shared" si="225"/>
        <v>0.12464235637344245</v>
      </c>
      <c r="L2061">
        <f t="shared" si="226"/>
        <v>0</v>
      </c>
    </row>
    <row r="2062" spans="1:12" x14ac:dyDescent="0.3">
      <c r="A2062">
        <v>2061</v>
      </c>
      <c r="B2062" t="s">
        <v>2076</v>
      </c>
      <c r="C2062">
        <v>128.55000000000001</v>
      </c>
      <c r="D2062">
        <v>1.525E-2</v>
      </c>
      <c r="E2062" s="10">
        <f t="shared" si="227"/>
        <v>1.1675424560376464E-3</v>
      </c>
      <c r="F2062">
        <f t="shared" si="228"/>
        <v>1.0011682242990654</v>
      </c>
      <c r="G2062">
        <f t="shared" si="229"/>
        <v>128.22368361940255</v>
      </c>
      <c r="H2062">
        <f t="shared" si="223"/>
        <v>2.1362890909769377E-2</v>
      </c>
      <c r="J2062" s="18">
        <f t="shared" si="224"/>
        <v>-14.248454914848132</v>
      </c>
      <c r="K2062">
        <f t="shared" si="225"/>
        <v>1.5613245465139585</v>
      </c>
      <c r="L2062">
        <f t="shared" si="226"/>
        <v>0</v>
      </c>
    </row>
    <row r="2063" spans="1:12" x14ac:dyDescent="0.3">
      <c r="A2063">
        <v>2062</v>
      </c>
      <c r="B2063" t="s">
        <v>2077</v>
      </c>
      <c r="C2063">
        <v>131.75</v>
      </c>
      <c r="D2063">
        <v>1.5820000000000001E-2</v>
      </c>
      <c r="E2063" s="10">
        <f t="shared" si="227"/>
        <v>2.4588253709573064E-2</v>
      </c>
      <c r="F2063">
        <f t="shared" si="228"/>
        <v>1.0248930377285101</v>
      </c>
      <c r="G2063">
        <f t="shared" si="229"/>
        <v>131.40307672816454</v>
      </c>
      <c r="H2063">
        <f t="shared" si="223"/>
        <v>2.1622454471394163E-2</v>
      </c>
      <c r="J2063" s="18">
        <f t="shared" si="224"/>
        <v>-14.779169364128924</v>
      </c>
      <c r="K2063">
        <f t="shared" si="225"/>
        <v>-1.6180685622480269</v>
      </c>
      <c r="L2063">
        <f t="shared" si="226"/>
        <v>0</v>
      </c>
    </row>
    <row r="2064" spans="1:12" x14ac:dyDescent="0.3">
      <c r="A2064">
        <v>2063</v>
      </c>
      <c r="B2064" t="s">
        <v>2078</v>
      </c>
      <c r="C2064">
        <v>132.85</v>
      </c>
      <c r="D2064">
        <v>1.6330000000000001E-2</v>
      </c>
      <c r="E2064" s="10">
        <f t="shared" si="227"/>
        <v>8.3144847843507601E-3</v>
      </c>
      <c r="F2064">
        <f t="shared" si="228"/>
        <v>1.0083491461100569</v>
      </c>
      <c r="G2064">
        <f t="shared" si="229"/>
        <v>132.48891817840408</v>
      </c>
      <c r="H2064">
        <f t="shared" si="223"/>
        <v>2.0971744515867186E-2</v>
      </c>
      <c r="J2064" s="18">
        <f t="shared" si="224"/>
        <v>-14.452853912205381</v>
      </c>
      <c r="K2064">
        <f t="shared" si="225"/>
        <v>-2.7039100124875688</v>
      </c>
      <c r="L2064">
        <f t="shared" si="226"/>
        <v>0</v>
      </c>
    </row>
    <row r="2065" spans="1:12" x14ac:dyDescent="0.3">
      <c r="A2065">
        <v>2064</v>
      </c>
      <c r="B2065" t="s">
        <v>2079</v>
      </c>
      <c r="C2065">
        <v>130.15</v>
      </c>
      <c r="D2065">
        <v>1.685E-2</v>
      </c>
      <c r="E2065" s="10">
        <f t="shared" si="227"/>
        <v>-2.0533040765248027E-2</v>
      </c>
      <c r="F2065">
        <f t="shared" si="228"/>
        <v>0.97967632668423044</v>
      </c>
      <c r="G2065">
        <f t="shared" si="229"/>
        <v>129.78500816591651</v>
      </c>
      <c r="H2065">
        <f t="shared" si="223"/>
        <v>2.1302712190942305E-2</v>
      </c>
      <c r="J2065" s="18">
        <f t="shared" si="224"/>
        <v>-14.381325939440313</v>
      </c>
      <c r="K2065">
        <f t="shared" si="225"/>
        <v>3.7452697104700974</v>
      </c>
      <c r="L2065">
        <f t="shared" si="226"/>
        <v>0</v>
      </c>
    </row>
    <row r="2066" spans="1:12" x14ac:dyDescent="0.3">
      <c r="A2066">
        <v>2065</v>
      </c>
      <c r="B2066" t="s">
        <v>2080</v>
      </c>
      <c r="C2066">
        <v>133.9</v>
      </c>
      <c r="D2066">
        <v>1.6590000000000001E-2</v>
      </c>
      <c r="E2066" s="10">
        <f t="shared" si="227"/>
        <v>2.8405621256552379E-2</v>
      </c>
      <c r="F2066">
        <f t="shared" si="228"/>
        <v>1.0288129081828659</v>
      </c>
      <c r="G2066">
        <f t="shared" si="229"/>
        <v>133.53027787638661</v>
      </c>
      <c r="H2066">
        <f t="shared" si="223"/>
        <v>2.1947587782398303E-2</v>
      </c>
      <c r="J2066" s="18">
        <f t="shared" si="224"/>
        <v>-15.244249496934886</v>
      </c>
      <c r="K2066">
        <f t="shared" si="225"/>
        <v>0.25233953449230739</v>
      </c>
      <c r="L2066">
        <f t="shared" si="226"/>
        <v>0</v>
      </c>
    </row>
    <row r="2067" spans="1:12" x14ac:dyDescent="0.3">
      <c r="A2067">
        <v>2066</v>
      </c>
      <c r="B2067" t="s">
        <v>2081</v>
      </c>
      <c r="C2067">
        <v>136</v>
      </c>
      <c r="D2067">
        <v>1.6890000000000002E-2</v>
      </c>
      <c r="E2067" s="10">
        <f t="shared" si="227"/>
        <v>1.5561633038925094E-2</v>
      </c>
      <c r="F2067">
        <f t="shared" si="228"/>
        <v>1.0156833457804331</v>
      </c>
      <c r="G2067">
        <f t="shared" si="229"/>
        <v>135.61769834203724</v>
      </c>
      <c r="H2067">
        <f t="shared" si="223"/>
        <v>2.1884039130496365E-2</v>
      </c>
      <c r="J2067" s="18">
        <f t="shared" si="224"/>
        <v>-15.437726859522662</v>
      </c>
      <c r="K2067">
        <f t="shared" si="225"/>
        <v>-2.0320098519680982</v>
      </c>
      <c r="L2067">
        <f t="shared" si="226"/>
        <v>0</v>
      </c>
    </row>
    <row r="2068" spans="1:12" x14ac:dyDescent="0.3">
      <c r="A2068">
        <v>2067</v>
      </c>
      <c r="B2068" t="s">
        <v>2082</v>
      </c>
      <c r="C2068">
        <v>138.19999999999999</v>
      </c>
      <c r="D2068">
        <v>1.8169999999999999E-2</v>
      </c>
      <c r="E2068" s="10">
        <f t="shared" si="227"/>
        <v>1.6047025597517459E-2</v>
      </c>
      <c r="F2068">
        <f t="shared" si="228"/>
        <v>1.0161764705882352</v>
      </c>
      <c r="G2068">
        <f t="shared" si="229"/>
        <v>137.78211739660185</v>
      </c>
      <c r="H2068">
        <f t="shared" si="223"/>
        <v>2.1529803976961887E-2</v>
      </c>
      <c r="J2068" s="18">
        <f t="shared" si="224"/>
        <v>-15.430231111104272</v>
      </c>
      <c r="K2068">
        <f t="shared" si="225"/>
        <v>-6.2027457867268083</v>
      </c>
      <c r="L2068">
        <f t="shared" si="226"/>
        <v>0</v>
      </c>
    </row>
    <row r="2069" spans="1:12" x14ac:dyDescent="0.3">
      <c r="A2069">
        <v>2068</v>
      </c>
      <c r="B2069" t="s">
        <v>2083</v>
      </c>
      <c r="C2069">
        <v>136.9</v>
      </c>
      <c r="D2069">
        <v>1.9570000000000001E-2</v>
      </c>
      <c r="E2069" s="10">
        <f t="shared" si="227"/>
        <v>-9.4511790391661604E-3</v>
      </c>
      <c r="F2069">
        <f t="shared" si="228"/>
        <v>0.99059334298118684</v>
      </c>
      <c r="G2069">
        <f t="shared" si="229"/>
        <v>136.45420524549323</v>
      </c>
      <c r="H2069">
        <f t="shared" si="223"/>
        <v>2.1545498421585148E-2</v>
      </c>
      <c r="J2069" s="18">
        <f t="shared" si="224"/>
        <v>-15.292657787048697</v>
      </c>
      <c r="K2069">
        <f t="shared" si="225"/>
        <v>-4.8748336356181881</v>
      </c>
      <c r="L2069">
        <f t="shared" si="226"/>
        <v>0</v>
      </c>
    </row>
    <row r="2070" spans="1:12" x14ac:dyDescent="0.3">
      <c r="A2070">
        <v>2069</v>
      </c>
      <c r="B2070" t="s">
        <v>2084</v>
      </c>
      <c r="C2070">
        <v>137.30000000000001</v>
      </c>
      <c r="D2070">
        <v>1.8180000000000002E-2</v>
      </c>
      <c r="E2070" s="10">
        <f t="shared" si="227"/>
        <v>2.9175804795222803E-3</v>
      </c>
      <c r="F2070">
        <f t="shared" si="228"/>
        <v>1.0029218407596787</v>
      </c>
      <c r="G2070">
        <f t="shared" si="229"/>
        <v>136.88461063269546</v>
      </c>
      <c r="H2070">
        <f t="shared" si="223"/>
        <v>2.1521385418393907E-2</v>
      </c>
      <c r="J2070" s="18">
        <f t="shared" si="224"/>
        <v>-15.323725043106334</v>
      </c>
      <c r="K2070">
        <f t="shared" si="225"/>
        <v>-5.305239022820416</v>
      </c>
      <c r="L2070">
        <f t="shared" si="226"/>
        <v>0</v>
      </c>
    </row>
    <row r="2071" spans="1:12" x14ac:dyDescent="0.3">
      <c r="A2071">
        <v>2070</v>
      </c>
      <c r="B2071" t="s">
        <v>2085</v>
      </c>
      <c r="C2071">
        <v>136.69999999999999</v>
      </c>
      <c r="D2071">
        <v>1.8429999999999998E-2</v>
      </c>
      <c r="E2071" s="10">
        <f t="shared" si="227"/>
        <v>-4.3795690440216117E-3</v>
      </c>
      <c r="F2071">
        <f t="shared" si="228"/>
        <v>0.99563000728332107</v>
      </c>
      <c r="G2071">
        <f t="shared" si="229"/>
        <v>136.2807473984293</v>
      </c>
      <c r="H2071">
        <f t="shared" si="223"/>
        <v>2.1271959992681114E-2</v>
      </c>
      <c r="J2071" s="18">
        <f t="shared" si="224"/>
        <v>-15.07931157274218</v>
      </c>
      <c r="K2071">
        <f t="shared" si="225"/>
        <v>-4.7013757885542589</v>
      </c>
      <c r="L2071">
        <f t="shared" si="226"/>
        <v>0</v>
      </c>
    </row>
    <row r="2072" spans="1:12" x14ac:dyDescent="0.3">
      <c r="A2072">
        <v>2071</v>
      </c>
      <c r="B2072" t="s">
        <v>2086</v>
      </c>
      <c r="C2072">
        <v>138</v>
      </c>
      <c r="D2072">
        <v>1.8380000000000001E-2</v>
      </c>
      <c r="E2072" s="10">
        <f t="shared" si="227"/>
        <v>9.464941427300793E-3</v>
      </c>
      <c r="F2072">
        <f t="shared" si="228"/>
        <v>1.0095098756400878</v>
      </c>
      <c r="G2072">
        <f t="shared" si="229"/>
        <v>137.57790683610656</v>
      </c>
      <c r="H2072">
        <f t="shared" si="223"/>
        <v>2.1316342209867074E-2</v>
      </c>
      <c r="J2072" s="18">
        <f t="shared" si="224"/>
        <v>-15.254602028224616</v>
      </c>
      <c r="K2072">
        <f t="shared" si="225"/>
        <v>-5.9985352262315246</v>
      </c>
      <c r="L2072">
        <f t="shared" si="226"/>
        <v>0</v>
      </c>
    </row>
    <row r="2073" spans="1:12" x14ac:dyDescent="0.3">
      <c r="A2073">
        <v>2072</v>
      </c>
      <c r="B2073" t="s">
        <v>2087</v>
      </c>
      <c r="C2073">
        <v>135.1</v>
      </c>
      <c r="D2073">
        <v>1.8579999999999999E-2</v>
      </c>
      <c r="E2073" s="10">
        <f t="shared" si="227"/>
        <v>-2.1238440191051547E-2</v>
      </c>
      <c r="F2073">
        <f t="shared" si="228"/>
        <v>0.97898550724637678</v>
      </c>
      <c r="G2073">
        <f t="shared" si="229"/>
        <v>134.68228742543536</v>
      </c>
      <c r="H2073">
        <f t="shared" si="223"/>
        <v>2.1598415148801228E-2</v>
      </c>
      <c r="J2073" s="18">
        <f t="shared" si="224"/>
        <v>-15.131147644455401</v>
      </c>
      <c r="K2073">
        <f t="shared" si="225"/>
        <v>-3.1029158155603227</v>
      </c>
      <c r="L2073">
        <f t="shared" si="226"/>
        <v>0</v>
      </c>
    </row>
    <row r="2074" spans="1:12" x14ac:dyDescent="0.3">
      <c r="A2074">
        <v>2073</v>
      </c>
      <c r="B2074" t="s">
        <v>2088</v>
      </c>
      <c r="C2074">
        <v>136.80000000000001</v>
      </c>
      <c r="D2074">
        <v>1.8489999999999999E-2</v>
      </c>
      <c r="E2074" s="10">
        <f t="shared" si="227"/>
        <v>1.2504760222297084E-2</v>
      </c>
      <c r="F2074">
        <f t="shared" si="228"/>
        <v>1.0125832716506293</v>
      </c>
      <c r="G2074">
        <f t="shared" si="229"/>
        <v>136.37907690544878</v>
      </c>
      <c r="H2074">
        <f t="shared" si="223"/>
        <v>2.1700215551659123E-2</v>
      </c>
      <c r="J2074" s="18">
        <f t="shared" si="224"/>
        <v>-15.39399336170499</v>
      </c>
      <c r="K2074">
        <f t="shared" si="225"/>
        <v>-4.7997052955737445</v>
      </c>
      <c r="L2074">
        <f t="shared" si="226"/>
        <v>0</v>
      </c>
    </row>
    <row r="2075" spans="1:12" x14ac:dyDescent="0.3">
      <c r="A2075">
        <v>2074</v>
      </c>
      <c r="B2075" t="s">
        <v>2089</v>
      </c>
      <c r="C2075">
        <v>140.44999999999999</v>
      </c>
      <c r="D2075">
        <v>1.8689999999999998E-2</v>
      </c>
      <c r="E2075" s="10">
        <f t="shared" si="227"/>
        <v>2.6331548361802463E-2</v>
      </c>
      <c r="F2075">
        <f t="shared" si="228"/>
        <v>1.0266812865497075</v>
      </c>
      <c r="G2075">
        <f t="shared" si="229"/>
        <v>140.01317895199662</v>
      </c>
      <c r="H2075">
        <f t="shared" si="223"/>
        <v>2.177240529128855E-2</v>
      </c>
      <c r="J2075" s="18">
        <f t="shared" si="224"/>
        <v>-15.856773652540101</v>
      </c>
      <c r="K2075">
        <f t="shared" si="225"/>
        <v>-8.4338073421215825</v>
      </c>
      <c r="L2075">
        <f t="shared" si="226"/>
        <v>0</v>
      </c>
    </row>
    <row r="2076" spans="1:12" x14ac:dyDescent="0.3">
      <c r="A2076">
        <v>2075</v>
      </c>
      <c r="B2076" t="s">
        <v>2090</v>
      </c>
      <c r="C2076">
        <v>134.19999999999999</v>
      </c>
      <c r="D2076">
        <v>1.8689999999999998E-2</v>
      </c>
      <c r="E2076" s="10">
        <f t="shared" si="227"/>
        <v>-4.5520329012671265E-2</v>
      </c>
      <c r="F2076">
        <f t="shared" si="228"/>
        <v>0.95550017799928799</v>
      </c>
      <c r="G2076">
        <f t="shared" si="229"/>
        <v>133.78261741087891</v>
      </c>
      <c r="H2076">
        <f t="shared" si="223"/>
        <v>2.2422692356142981E-2</v>
      </c>
      <c r="J2076" s="18">
        <f t="shared" si="224"/>
        <v>-15.603676847440711</v>
      </c>
      <c r="K2076">
        <f t="shared" si="225"/>
        <v>-2.2032458010038738</v>
      </c>
      <c r="L2076">
        <f t="shared" si="226"/>
        <v>0</v>
      </c>
    </row>
    <row r="2077" spans="1:12" x14ac:dyDescent="0.3">
      <c r="A2077">
        <v>2076</v>
      </c>
      <c r="B2077" t="s">
        <v>2091</v>
      </c>
      <c r="C2077">
        <v>134</v>
      </c>
      <c r="D2077">
        <v>1.8579999999999999E-2</v>
      </c>
      <c r="E2077" s="10">
        <f t="shared" si="227"/>
        <v>-1.4914245866699094E-3</v>
      </c>
      <c r="F2077">
        <f t="shared" si="228"/>
        <v>0.99850968703427734</v>
      </c>
      <c r="G2077">
        <f t="shared" si="229"/>
        <v>133.58568849006915</v>
      </c>
      <c r="H2077">
        <f t="shared" si="223"/>
        <v>2.2382435936745573E-2</v>
      </c>
      <c r="J2077" s="18">
        <f t="shared" si="224"/>
        <v>-15.552735416977798</v>
      </c>
      <c r="K2077">
        <f t="shared" si="225"/>
        <v>-2.9498060533329351</v>
      </c>
      <c r="L2077">
        <f t="shared" si="226"/>
        <v>0</v>
      </c>
    </row>
    <row r="2078" spans="1:12" x14ac:dyDescent="0.3">
      <c r="A2078">
        <v>2077</v>
      </c>
      <c r="B2078" t="s">
        <v>2092</v>
      </c>
      <c r="C2078">
        <v>132</v>
      </c>
      <c r="D2078">
        <v>1.915E-2</v>
      </c>
      <c r="E2078" s="10">
        <f t="shared" si="227"/>
        <v>-1.5037877364540559E-2</v>
      </c>
      <c r="F2078">
        <f t="shared" si="228"/>
        <v>0.9850746268656716</v>
      </c>
      <c r="G2078">
        <f t="shared" si="229"/>
        <v>131.57937160987504</v>
      </c>
      <c r="H2078">
        <f t="shared" si="223"/>
        <v>2.2566397394898942E-2</v>
      </c>
      <c r="J2078" s="18">
        <f t="shared" si="224"/>
        <v>-15.445057888891016</v>
      </c>
      <c r="K2078">
        <f t="shared" si="225"/>
        <v>-0.94348917313882907</v>
      </c>
      <c r="L2078">
        <f t="shared" si="226"/>
        <v>0</v>
      </c>
    </row>
    <row r="2079" spans="1:12" x14ac:dyDescent="0.3">
      <c r="A2079">
        <v>2078</v>
      </c>
      <c r="B2079" t="s">
        <v>2093</v>
      </c>
      <c r="C2079">
        <v>135.6</v>
      </c>
      <c r="D2079">
        <v>1.9E-2</v>
      </c>
      <c r="E2079" s="10">
        <f t="shared" si="227"/>
        <v>2.6907452919924402E-2</v>
      </c>
      <c r="F2079">
        <f t="shared" si="228"/>
        <v>1.0272727272727273</v>
      </c>
      <c r="G2079">
        <f t="shared" si="229"/>
        <v>135.17127916624648</v>
      </c>
      <c r="H2079">
        <f t="shared" si="223"/>
        <v>2.2700305041078745E-2</v>
      </c>
      <c r="J2079" s="18">
        <f t="shared" si="224"/>
        <v>-15.960835348452088</v>
      </c>
      <c r="K2079">
        <f t="shared" si="225"/>
        <v>-4.5353967295102677</v>
      </c>
      <c r="L2079">
        <f t="shared" si="226"/>
        <v>0</v>
      </c>
    </row>
    <row r="2080" spans="1:12" x14ac:dyDescent="0.3">
      <c r="A2080">
        <v>2079</v>
      </c>
      <c r="B2080" t="s">
        <v>2094</v>
      </c>
      <c r="C2080">
        <v>132.5</v>
      </c>
      <c r="D2080">
        <v>1.8790000000000001E-2</v>
      </c>
      <c r="E2080" s="10">
        <f t="shared" si="227"/>
        <v>-2.3126730080018199E-2</v>
      </c>
      <c r="F2080">
        <f t="shared" si="228"/>
        <v>0.9771386430678467</v>
      </c>
      <c r="G2080">
        <f t="shared" si="229"/>
        <v>132.08570322496251</v>
      </c>
      <c r="H2080">
        <f t="shared" si="223"/>
        <v>2.3086096908464439E-2</v>
      </c>
      <c r="J2080" s="18">
        <f t="shared" si="224"/>
        <v>-15.861557418447651</v>
      </c>
      <c r="K2080">
        <f t="shared" si="225"/>
        <v>-1.4498207882263046</v>
      </c>
      <c r="L2080">
        <f t="shared" si="226"/>
        <v>0</v>
      </c>
    </row>
    <row r="2081" spans="1:12" x14ac:dyDescent="0.3">
      <c r="A2081">
        <v>2080</v>
      </c>
      <c r="B2081" t="s">
        <v>2095</v>
      </c>
      <c r="C2081">
        <v>133.9</v>
      </c>
      <c r="D2081">
        <v>1.9050000000000001E-2</v>
      </c>
      <c r="E2081" s="10">
        <f t="shared" si="227"/>
        <v>1.0510607270850052E-2</v>
      </c>
      <c r="F2081">
        <f t="shared" si="228"/>
        <v>1.0105660377358492</v>
      </c>
      <c r="G2081">
        <f t="shared" si="229"/>
        <v>133.47554168414348</v>
      </c>
      <c r="H2081">
        <f t="shared" ref="H2081:H2144" si="230">SQRT(_xlfn.VAR.S(E2052:E2081))</f>
        <v>2.2160295298541285E-2</v>
      </c>
      <c r="J2081" s="18">
        <f t="shared" ref="J2081:J2144" si="231">-G2081*$P$3*$Q$3*H2081</f>
        <v>-15.38568143321373</v>
      </c>
      <c r="K2081">
        <f t="shared" si="225"/>
        <v>-2.839659247407269</v>
      </c>
      <c r="L2081">
        <f t="shared" si="226"/>
        <v>0</v>
      </c>
    </row>
    <row r="2082" spans="1:12" x14ac:dyDescent="0.3">
      <c r="A2082">
        <v>2081</v>
      </c>
      <c r="B2082" t="s">
        <v>2096</v>
      </c>
      <c r="C2082">
        <v>137.35</v>
      </c>
      <c r="D2082">
        <v>1.8329999999999999E-2</v>
      </c>
      <c r="E2082" s="10">
        <f t="shared" si="227"/>
        <v>2.5439159844156071E-2</v>
      </c>
      <c r="F2082">
        <f t="shared" si="228"/>
        <v>1.0257654966392831</v>
      </c>
      <c r="G2082">
        <f t="shared" si="229"/>
        <v>136.93103604329391</v>
      </c>
      <c r="H2082">
        <f t="shared" si="230"/>
        <v>2.1904596088465528E-2</v>
      </c>
      <c r="J2082" s="18">
        <f t="shared" si="231"/>
        <v>-15.60186961217647</v>
      </c>
      <c r="K2082">
        <f t="shared" ref="K2082:K2145" si="232">+MIN(G2083-G2082,G2084-G2082,G2085-G2082,G2086-G2082,G2087-G2082,G2088-G2082,G2089-G2082,G2090-G2082,G2091-G2082,G2092-G2082)</f>
        <v>-6.2951536065577045</v>
      </c>
      <c r="L2082">
        <f t="shared" ref="L2082:L2145" si="233">+IF(K2082&lt;J2082,1,0)</f>
        <v>0</v>
      </c>
    </row>
    <row r="2083" spans="1:12" x14ac:dyDescent="0.3">
      <c r="A2083">
        <v>2082</v>
      </c>
      <c r="B2083" t="s">
        <v>2097</v>
      </c>
      <c r="C2083">
        <v>132.5</v>
      </c>
      <c r="D2083">
        <v>1.8540000000000001E-2</v>
      </c>
      <c r="E2083" s="10">
        <f t="shared" si="227"/>
        <v>-3.5949767115005894E-2</v>
      </c>
      <c r="F2083">
        <f t="shared" si="228"/>
        <v>0.96468875136512566</v>
      </c>
      <c r="G2083">
        <f t="shared" si="229"/>
        <v>132.09120691058953</v>
      </c>
      <c r="H2083">
        <f t="shared" si="230"/>
        <v>2.226681850953181E-2</v>
      </c>
      <c r="J2083" s="18">
        <f t="shared" si="231"/>
        <v>-15.299300619024427</v>
      </c>
      <c r="K2083">
        <f t="shared" si="232"/>
        <v>-1.4553244738533238</v>
      </c>
      <c r="L2083">
        <f t="shared" si="233"/>
        <v>0</v>
      </c>
    </row>
    <row r="2084" spans="1:12" x14ac:dyDescent="0.3">
      <c r="A2084">
        <v>2083</v>
      </c>
      <c r="B2084" t="s">
        <v>2098</v>
      </c>
      <c r="C2084">
        <v>132.75</v>
      </c>
      <c r="D2084">
        <v>1.8540000000000001E-2</v>
      </c>
      <c r="E2084" s="10">
        <f t="shared" si="227"/>
        <v>1.8850146957714257E-3</v>
      </c>
      <c r="F2084">
        <f t="shared" si="228"/>
        <v>1.0018867924528303</v>
      </c>
      <c r="G2084">
        <f t="shared" si="229"/>
        <v>132.34043560287367</v>
      </c>
      <c r="H2084">
        <f t="shared" si="230"/>
        <v>2.1589314774670756E-2</v>
      </c>
      <c r="J2084" s="18">
        <f t="shared" si="231"/>
        <v>-14.861783104547833</v>
      </c>
      <c r="K2084">
        <f t="shared" si="232"/>
        <v>-1.7045531661374582</v>
      </c>
      <c r="L2084">
        <f t="shared" si="233"/>
        <v>0</v>
      </c>
    </row>
    <row r="2085" spans="1:12" x14ac:dyDescent="0.3">
      <c r="A2085">
        <v>2084</v>
      </c>
      <c r="B2085" t="s">
        <v>2099</v>
      </c>
      <c r="C2085">
        <v>135.80000000000001</v>
      </c>
      <c r="D2085">
        <v>1.8589999999999999E-2</v>
      </c>
      <c r="E2085" s="10">
        <f t="shared" si="227"/>
        <v>2.2715555002547641E-2</v>
      </c>
      <c r="F2085">
        <f t="shared" si="228"/>
        <v>1.0229755178907722</v>
      </c>
      <c r="G2085">
        <f t="shared" si="229"/>
        <v>135.37989747822704</v>
      </c>
      <c r="H2085">
        <f t="shared" si="230"/>
        <v>2.2006335123447966E-2</v>
      </c>
      <c r="J2085" s="18">
        <f t="shared" si="231"/>
        <v>-15.49677772284481</v>
      </c>
      <c r="K2085">
        <f t="shared" si="232"/>
        <v>-4.744015041490826</v>
      </c>
      <c r="L2085">
        <f t="shared" si="233"/>
        <v>0</v>
      </c>
    </row>
    <row r="2086" spans="1:12" x14ac:dyDescent="0.3">
      <c r="A2086">
        <v>2085</v>
      </c>
      <c r="B2086" t="s">
        <v>2100</v>
      </c>
      <c r="C2086">
        <v>135.85</v>
      </c>
      <c r="D2086">
        <v>1.8429999999999998E-2</v>
      </c>
      <c r="E2086" s="10">
        <f t="shared" si="227"/>
        <v>3.6812074776077078E-4</v>
      </c>
      <c r="F2086">
        <f t="shared" si="228"/>
        <v>1.0003681885125182</v>
      </c>
      <c r="G2086">
        <f t="shared" si="229"/>
        <v>135.4333543092657</v>
      </c>
      <c r="H2086">
        <f t="shared" si="230"/>
        <v>2.0988062602791638E-2</v>
      </c>
      <c r="J2086" s="18">
        <f t="shared" si="231"/>
        <v>-14.785550073174647</v>
      </c>
      <c r="K2086">
        <f t="shared" si="232"/>
        <v>-4.7974718725294849</v>
      </c>
      <c r="L2086">
        <f t="shared" si="233"/>
        <v>0</v>
      </c>
    </row>
    <row r="2087" spans="1:12" x14ac:dyDescent="0.3">
      <c r="A2087">
        <v>2086</v>
      </c>
      <c r="B2087" t="s">
        <v>2101</v>
      </c>
      <c r="C2087">
        <v>131.05000000000001</v>
      </c>
      <c r="D2087">
        <v>1.899E-2</v>
      </c>
      <c r="E2087" s="10">
        <f t="shared" si="227"/>
        <v>-3.5972406102941314E-2</v>
      </c>
      <c r="F2087">
        <f t="shared" si="228"/>
        <v>0.96466691203533317</v>
      </c>
      <c r="G2087">
        <f t="shared" si="229"/>
        <v>130.63588243673621</v>
      </c>
      <c r="H2087">
        <f t="shared" si="230"/>
        <v>2.2058937407243268E-2</v>
      </c>
      <c r="J2087" s="18">
        <f t="shared" si="231"/>
        <v>-14.989480180222037</v>
      </c>
      <c r="K2087">
        <f t="shared" si="232"/>
        <v>2.5348393805994647</v>
      </c>
      <c r="L2087">
        <f t="shared" si="233"/>
        <v>0</v>
      </c>
    </row>
    <row r="2088" spans="1:12" x14ac:dyDescent="0.3">
      <c r="A2088">
        <v>2087</v>
      </c>
      <c r="B2088" t="s">
        <v>2102</v>
      </c>
      <c r="C2088">
        <v>135.05000000000001</v>
      </c>
      <c r="D2088">
        <v>2.0129999999999999E-2</v>
      </c>
      <c r="E2088" s="10">
        <f t="shared" si="227"/>
        <v>3.006615046920923E-2</v>
      </c>
      <c r="F2088">
        <f t="shared" si="228"/>
        <v>1.0305227012590614</v>
      </c>
      <c r="G2088">
        <f t="shared" si="229"/>
        <v>134.59766646379671</v>
      </c>
      <c r="H2088">
        <f t="shared" si="230"/>
        <v>2.2329996118865606E-2</v>
      </c>
      <c r="J2088" s="18">
        <f t="shared" si="231"/>
        <v>-15.633840566771179</v>
      </c>
      <c r="K2088">
        <f t="shared" si="232"/>
        <v>-1.4269446464610382</v>
      </c>
      <c r="L2088">
        <f t="shared" si="233"/>
        <v>0</v>
      </c>
    </row>
    <row r="2089" spans="1:12" x14ac:dyDescent="0.3">
      <c r="A2089">
        <v>2088</v>
      </c>
      <c r="B2089" t="s">
        <v>2103</v>
      </c>
      <c r="C2089">
        <v>133.6</v>
      </c>
      <c r="D2089">
        <v>1.9310000000000001E-2</v>
      </c>
      <c r="E2089" s="10">
        <f t="shared" si="227"/>
        <v>-1.0794819136079308E-2</v>
      </c>
      <c r="F2089">
        <f t="shared" si="228"/>
        <v>0.98926323583857823</v>
      </c>
      <c r="G2089">
        <f t="shared" si="229"/>
        <v>133.17072181733568</v>
      </c>
      <c r="H2089">
        <f t="shared" si="230"/>
        <v>2.2394738756007976E-2</v>
      </c>
      <c r="J2089" s="18">
        <f t="shared" si="231"/>
        <v>-15.512945077981074</v>
      </c>
      <c r="K2089">
        <f t="shared" si="232"/>
        <v>0.78381006891038396</v>
      </c>
      <c r="L2089">
        <f t="shared" si="233"/>
        <v>0</v>
      </c>
    </row>
    <row r="2090" spans="1:12" x14ac:dyDescent="0.3">
      <c r="A2090">
        <v>2089</v>
      </c>
      <c r="B2090" t="s">
        <v>2104</v>
      </c>
      <c r="C2090">
        <v>134.6</v>
      </c>
      <c r="D2090">
        <v>2.0070000000000001E-2</v>
      </c>
      <c r="E2090" s="10">
        <f t="shared" si="227"/>
        <v>7.4571561080819995E-3</v>
      </c>
      <c r="F2090">
        <f t="shared" si="228"/>
        <v>1.0074850299401197</v>
      </c>
      <c r="G2090">
        <f t="shared" si="229"/>
        <v>134.15051518246531</v>
      </c>
      <c r="H2090">
        <f t="shared" si="230"/>
        <v>2.2436609402733673E-2</v>
      </c>
      <c r="J2090" s="18">
        <f t="shared" si="231"/>
        <v>-15.656297777308705</v>
      </c>
      <c r="K2090">
        <f t="shared" si="232"/>
        <v>-0.19598329621925359</v>
      </c>
      <c r="L2090">
        <f t="shared" si="233"/>
        <v>0</v>
      </c>
    </row>
    <row r="2091" spans="1:12" x14ac:dyDescent="0.3">
      <c r="A2091">
        <v>2090</v>
      </c>
      <c r="B2091" t="s">
        <v>2105</v>
      </c>
      <c r="C2091">
        <v>134.4</v>
      </c>
      <c r="D2091">
        <v>1.992E-2</v>
      </c>
      <c r="E2091" s="10">
        <f t="shared" si="227"/>
        <v>-1.4869891215781444E-3</v>
      </c>
      <c r="F2091">
        <f t="shared" si="228"/>
        <v>0.99851411589896</v>
      </c>
      <c r="G2091">
        <f t="shared" si="229"/>
        <v>133.95453188624606</v>
      </c>
      <c r="H2091">
        <f t="shared" si="230"/>
        <v>2.063011756640655E-2</v>
      </c>
      <c r="J2091" s="18">
        <f t="shared" si="231"/>
        <v>-14.374694202315052</v>
      </c>
      <c r="K2091">
        <f t="shared" si="232"/>
        <v>1.6551534260605365</v>
      </c>
      <c r="L2091">
        <f t="shared" si="233"/>
        <v>0</v>
      </c>
    </row>
    <row r="2092" spans="1:12" x14ac:dyDescent="0.3">
      <c r="A2092">
        <v>2091</v>
      </c>
      <c r="B2092" t="s">
        <v>2106</v>
      </c>
      <c r="C2092">
        <v>136.05000000000001</v>
      </c>
      <c r="D2092">
        <v>1.9450000000000002E-2</v>
      </c>
      <c r="E2092" s="10">
        <f t="shared" si="227"/>
        <v>1.2202037140206226E-2</v>
      </c>
      <c r="F2092">
        <f t="shared" si="228"/>
        <v>1.0122767857142858</v>
      </c>
      <c r="G2092">
        <f t="shared" si="229"/>
        <v>135.6096853123066</v>
      </c>
      <c r="H2092">
        <f t="shared" si="230"/>
        <v>2.0721737939654105E-2</v>
      </c>
      <c r="J2092" s="18">
        <f t="shared" si="231"/>
        <v>-14.616937359514216</v>
      </c>
      <c r="K2092">
        <f t="shared" si="232"/>
        <v>0.6037335899988534</v>
      </c>
      <c r="L2092">
        <f t="shared" si="233"/>
        <v>0</v>
      </c>
    </row>
    <row r="2093" spans="1:12" x14ac:dyDescent="0.3">
      <c r="A2093">
        <v>2092</v>
      </c>
      <c r="B2093" t="s">
        <v>2107</v>
      </c>
      <c r="C2093">
        <v>139.1</v>
      </c>
      <c r="D2093">
        <v>1.9820000000000001E-2</v>
      </c>
      <c r="E2093" s="10">
        <f t="shared" si="227"/>
        <v>2.2170633700141711E-2</v>
      </c>
      <c r="F2093">
        <f t="shared" si="228"/>
        <v>1.022418228592429</v>
      </c>
      <c r="G2093">
        <f t="shared" si="229"/>
        <v>138.6412644287291</v>
      </c>
      <c r="H2093">
        <f t="shared" si="230"/>
        <v>2.0634939867380575E-2</v>
      </c>
      <c r="J2093" s="18">
        <f t="shared" si="231"/>
        <v>-14.881106293149367</v>
      </c>
      <c r="K2093">
        <f t="shared" si="232"/>
        <v>-2.4278455264236527</v>
      </c>
      <c r="L2093">
        <f t="shared" si="233"/>
        <v>0</v>
      </c>
    </row>
    <row r="2094" spans="1:12" x14ac:dyDescent="0.3">
      <c r="A2094">
        <v>2093</v>
      </c>
      <c r="B2094" t="s">
        <v>2108</v>
      </c>
      <c r="C2094">
        <v>136.65</v>
      </c>
      <c r="D2094">
        <v>1.9199999999999998E-2</v>
      </c>
      <c r="E2094" s="10">
        <f t="shared" si="227"/>
        <v>-1.7770186555320127E-2</v>
      </c>
      <c r="F2094">
        <f t="shared" si="228"/>
        <v>0.98238677210639835</v>
      </c>
      <c r="G2094">
        <f t="shared" si="229"/>
        <v>136.21341890230545</v>
      </c>
      <c r="H2094">
        <f t="shared" si="230"/>
        <v>2.0899260705658219E-2</v>
      </c>
      <c r="J2094" s="18">
        <f t="shared" si="231"/>
        <v>-14.807792424744957</v>
      </c>
      <c r="K2094">
        <f t="shared" si="232"/>
        <v>0.30017914293989634</v>
      </c>
      <c r="L2094">
        <f t="shared" si="233"/>
        <v>0</v>
      </c>
    </row>
    <row r="2095" spans="1:12" x14ac:dyDescent="0.3">
      <c r="A2095">
        <v>2094</v>
      </c>
      <c r="B2095" t="s">
        <v>2109</v>
      </c>
      <c r="C2095">
        <v>136.94999999999999</v>
      </c>
      <c r="D2095">
        <v>1.915E-2</v>
      </c>
      <c r="E2095" s="10">
        <f t="shared" si="227"/>
        <v>2.1929833350100864E-3</v>
      </c>
      <c r="F2095">
        <f t="shared" si="228"/>
        <v>1.0021953896816684</v>
      </c>
      <c r="G2095">
        <f t="shared" si="229"/>
        <v>136.51359804524535</v>
      </c>
      <c r="H2095">
        <f t="shared" si="230"/>
        <v>2.0502189284045545E-2</v>
      </c>
      <c r="J2095" s="18">
        <f t="shared" si="231"/>
        <v>-14.558467213651868</v>
      </c>
      <c r="K2095">
        <f t="shared" si="232"/>
        <v>6.8331889855627139</v>
      </c>
      <c r="L2095">
        <f t="shared" si="233"/>
        <v>0</v>
      </c>
    </row>
    <row r="2096" spans="1:12" x14ac:dyDescent="0.3">
      <c r="A2096">
        <v>2095</v>
      </c>
      <c r="B2096" t="s">
        <v>2110</v>
      </c>
      <c r="C2096">
        <v>143.94999999999999</v>
      </c>
      <c r="D2096">
        <v>1.8689999999999998E-2</v>
      </c>
      <c r="E2096" s="10">
        <f t="shared" si="227"/>
        <v>4.9850121349097665E-2</v>
      </c>
      <c r="F2096">
        <f t="shared" si="228"/>
        <v>1.0511135450894487</v>
      </c>
      <c r="G2096">
        <f t="shared" si="229"/>
        <v>143.50229341502251</v>
      </c>
      <c r="H2096">
        <f t="shared" si="230"/>
        <v>2.1798347649031651E-2</v>
      </c>
      <c r="J2096" s="18">
        <f t="shared" si="231"/>
        <v>-16.271287438186679</v>
      </c>
      <c r="K2096">
        <f t="shared" si="232"/>
        <v>-2.8776218458282301</v>
      </c>
      <c r="L2096">
        <f t="shared" si="233"/>
        <v>0</v>
      </c>
    </row>
    <row r="2097" spans="1:12" x14ac:dyDescent="0.3">
      <c r="A2097">
        <v>2096</v>
      </c>
      <c r="B2097" t="s">
        <v>2111</v>
      </c>
      <c r="C2097">
        <v>143.80000000000001</v>
      </c>
      <c r="D2097">
        <v>1.8939999999999999E-2</v>
      </c>
      <c r="E2097" s="10">
        <f t="shared" si="227"/>
        <v>-1.0425717712383765E-3</v>
      </c>
      <c r="F2097">
        <f t="shared" si="228"/>
        <v>0.99895797151788834</v>
      </c>
      <c r="G2097">
        <f t="shared" si="229"/>
        <v>143.34678703080806</v>
      </c>
      <c r="H2097">
        <f t="shared" si="230"/>
        <v>2.1663345974807943E-2</v>
      </c>
      <c r="J2097" s="18">
        <f t="shared" si="231"/>
        <v>-16.152992797055003</v>
      </c>
      <c r="K2097">
        <f t="shared" si="232"/>
        <v>-4.0896311437666952</v>
      </c>
      <c r="L2097">
        <f t="shared" si="233"/>
        <v>0</v>
      </c>
    </row>
    <row r="2098" spans="1:12" x14ac:dyDescent="0.3">
      <c r="A2098">
        <v>2097</v>
      </c>
      <c r="B2098" t="s">
        <v>2112</v>
      </c>
      <c r="C2098">
        <v>145.85</v>
      </c>
      <c r="D2098">
        <v>1.8589999999999999E-2</v>
      </c>
      <c r="E2098" s="10">
        <f t="shared" si="227"/>
        <v>1.4155251026783966E-2</v>
      </c>
      <c r="F2098">
        <f t="shared" si="228"/>
        <v>1.0142559109874825</v>
      </c>
      <c r="G2098">
        <f t="shared" si="229"/>
        <v>145.39880741678508</v>
      </c>
      <c r="H2098">
        <f t="shared" si="230"/>
        <v>2.1623338644169505E-2</v>
      </c>
      <c r="J2098" s="18">
        <f t="shared" si="231"/>
        <v>-16.353966163854739</v>
      </c>
      <c r="K2098">
        <f t="shared" si="232"/>
        <v>-7.463925140029005</v>
      </c>
      <c r="L2098">
        <f t="shared" si="233"/>
        <v>0</v>
      </c>
    </row>
    <row r="2099" spans="1:12" x14ac:dyDescent="0.3">
      <c r="A2099">
        <v>2098</v>
      </c>
      <c r="B2099" t="s">
        <v>2113</v>
      </c>
      <c r="C2099">
        <v>147.6</v>
      </c>
      <c r="D2099">
        <v>1.8030000000000001E-2</v>
      </c>
      <c r="E2099" s="10">
        <f t="shared" si="227"/>
        <v>1.192721585264162E-2</v>
      </c>
      <c r="F2099">
        <f t="shared" si="228"/>
        <v>1.0119986287281453</v>
      </c>
      <c r="G2099">
        <f t="shared" si="229"/>
        <v>147.15712774881965</v>
      </c>
      <c r="H2099">
        <f t="shared" si="230"/>
        <v>2.1592149758277224E-2</v>
      </c>
      <c r="J2099" s="18">
        <f t="shared" si="231"/>
        <v>-16.527862337439892</v>
      </c>
      <c r="K2099">
        <f t="shared" si="232"/>
        <v>-9.2222454720635767</v>
      </c>
      <c r="L2099">
        <f t="shared" si="233"/>
        <v>0</v>
      </c>
    </row>
    <row r="2100" spans="1:12" x14ac:dyDescent="0.3">
      <c r="A2100">
        <v>2099</v>
      </c>
      <c r="B2100" t="s">
        <v>2114</v>
      </c>
      <c r="C2100">
        <v>151.25</v>
      </c>
      <c r="D2100">
        <v>1.711E-2</v>
      </c>
      <c r="E2100" s="10">
        <f t="shared" si="227"/>
        <v>2.4428184744578731E-2</v>
      </c>
      <c r="F2100">
        <f t="shared" si="228"/>
        <v>1.0247289972899729</v>
      </c>
      <c r="G2100">
        <f t="shared" si="229"/>
        <v>150.81929981521802</v>
      </c>
      <c r="H2100">
        <f t="shared" si="230"/>
        <v>2.1960221437803323E-2</v>
      </c>
      <c r="J2100" s="18">
        <f t="shared" si="231"/>
        <v>-17.227931483388723</v>
      </c>
      <c r="K2100">
        <f t="shared" si="232"/>
        <v>-12.884417538461946</v>
      </c>
      <c r="L2100">
        <f t="shared" si="233"/>
        <v>0</v>
      </c>
    </row>
    <row r="2101" spans="1:12" x14ac:dyDescent="0.3">
      <c r="A2101">
        <v>2100</v>
      </c>
      <c r="B2101" t="s">
        <v>2115</v>
      </c>
      <c r="C2101">
        <v>150.15</v>
      </c>
      <c r="D2101">
        <v>1.6390000000000002E-2</v>
      </c>
      <c r="E2101" s="10">
        <f t="shared" si="227"/>
        <v>-7.299302481611496E-3</v>
      </c>
      <c r="F2101">
        <f t="shared" si="228"/>
        <v>0.99272727272727279</v>
      </c>
      <c r="G2101">
        <f t="shared" si="229"/>
        <v>149.74039995010452</v>
      </c>
      <c r="H2101">
        <f t="shared" si="230"/>
        <v>2.2001519403349101E-2</v>
      </c>
      <c r="J2101" s="18">
        <f t="shared" si="231"/>
        <v>-17.136856623151356</v>
      </c>
      <c r="K2101">
        <f t="shared" si="232"/>
        <v>-11.805517673348447</v>
      </c>
      <c r="L2101">
        <f t="shared" si="233"/>
        <v>0</v>
      </c>
    </row>
    <row r="2102" spans="1:12" x14ac:dyDescent="0.3">
      <c r="A2102">
        <v>2101</v>
      </c>
      <c r="B2102" t="s">
        <v>2116</v>
      </c>
      <c r="C2102">
        <v>150.9</v>
      </c>
      <c r="D2102">
        <v>1.72E-2</v>
      </c>
      <c r="E2102" s="10">
        <f t="shared" si="227"/>
        <v>4.9825713444638731E-3</v>
      </c>
      <c r="F2102">
        <f t="shared" si="228"/>
        <v>1.0049950049950049</v>
      </c>
      <c r="G2102">
        <f t="shared" si="229"/>
        <v>150.4680394392833</v>
      </c>
      <c r="H2102">
        <f t="shared" si="230"/>
        <v>2.1972203066723039E-2</v>
      </c>
      <c r="J2102" s="18">
        <f t="shared" si="231"/>
        <v>-17.197185147713419</v>
      </c>
      <c r="K2102">
        <f t="shared" si="232"/>
        <v>-12.533157162527232</v>
      </c>
      <c r="L2102">
        <f t="shared" si="233"/>
        <v>0</v>
      </c>
    </row>
    <row r="2103" spans="1:12" x14ac:dyDescent="0.3">
      <c r="A2103">
        <v>2102</v>
      </c>
      <c r="B2103" t="s">
        <v>2117</v>
      </c>
      <c r="C2103">
        <v>152.69999999999999</v>
      </c>
      <c r="D2103">
        <v>1.864E-2</v>
      </c>
      <c r="E2103" s="10">
        <f t="shared" si="227"/>
        <v>1.1857846450783468E-2</v>
      </c>
      <c r="F2103">
        <f t="shared" si="228"/>
        <v>1.0119284294234592</v>
      </c>
      <c r="G2103">
        <f t="shared" si="229"/>
        <v>152.22634812020266</v>
      </c>
      <c r="H2103">
        <f t="shared" si="230"/>
        <v>2.1540983255663535E-2</v>
      </c>
      <c r="J2103" s="18">
        <f t="shared" si="231"/>
        <v>-17.056693779991864</v>
      </c>
      <c r="K2103">
        <f t="shared" si="232"/>
        <v>-14.291465843446588</v>
      </c>
      <c r="L2103">
        <f t="shared" si="233"/>
        <v>0</v>
      </c>
    </row>
    <row r="2104" spans="1:12" x14ac:dyDescent="0.3">
      <c r="A2104">
        <v>2103</v>
      </c>
      <c r="B2104" t="s">
        <v>2118</v>
      </c>
      <c r="C2104">
        <v>153.44999999999999</v>
      </c>
      <c r="D2104">
        <v>1.8079999999999999E-2</v>
      </c>
      <c r="E2104" s="10">
        <f t="shared" si="227"/>
        <v>4.8995688411584797E-3</v>
      </c>
      <c r="F2104">
        <f t="shared" si="228"/>
        <v>1.0049115913555993</v>
      </c>
      <c r="G2104">
        <f t="shared" si="229"/>
        <v>152.98829997739386</v>
      </c>
      <c r="H2104">
        <f t="shared" si="230"/>
        <v>2.1483114762383456E-2</v>
      </c>
      <c r="J2104" s="18">
        <f t="shared" si="231"/>
        <v>-17.096018053629354</v>
      </c>
      <c r="K2104">
        <f t="shared" si="232"/>
        <v>-17.751735286043242</v>
      </c>
      <c r="L2104">
        <f t="shared" si="233"/>
        <v>1</v>
      </c>
    </row>
    <row r="2105" spans="1:12" x14ac:dyDescent="0.3">
      <c r="A2105">
        <v>2104</v>
      </c>
      <c r="B2105" t="s">
        <v>2119</v>
      </c>
      <c r="C2105">
        <v>149.55000000000001</v>
      </c>
      <c r="D2105">
        <v>1.8530000000000001E-2</v>
      </c>
      <c r="E2105" s="10">
        <f t="shared" si="227"/>
        <v>-2.5743995989788014E-2</v>
      </c>
      <c r="F2105">
        <f t="shared" si="228"/>
        <v>0.97458455522971665</v>
      </c>
      <c r="G2105">
        <f t="shared" si="229"/>
        <v>149.08885220558057</v>
      </c>
      <c r="H2105">
        <f t="shared" si="230"/>
        <v>2.1704879096862285E-2</v>
      </c>
      <c r="J2105" s="18">
        <f t="shared" si="231"/>
        <v>-16.832244961994569</v>
      </c>
      <c r="K2105">
        <f t="shared" si="232"/>
        <v>-13.852287514229943</v>
      </c>
      <c r="L2105">
        <f t="shared" si="233"/>
        <v>0</v>
      </c>
    </row>
    <row r="2106" spans="1:12" x14ac:dyDescent="0.3">
      <c r="A2106">
        <v>2105</v>
      </c>
      <c r="B2106" t="s">
        <v>2120</v>
      </c>
      <c r="C2106">
        <v>141.05000000000001</v>
      </c>
      <c r="D2106">
        <v>1.8120000000000001E-2</v>
      </c>
      <c r="E2106" s="10">
        <f t="shared" si="227"/>
        <v>-5.8516347627951687E-2</v>
      </c>
      <c r="F2106">
        <f t="shared" si="228"/>
        <v>0.94316282179872957</v>
      </c>
      <c r="G2106">
        <f t="shared" si="229"/>
        <v>140.62467156919428</v>
      </c>
      <c r="H2106">
        <f t="shared" si="230"/>
        <v>2.279048215490791E-2</v>
      </c>
      <c r="J2106" s="18">
        <f t="shared" si="231"/>
        <v>-16.670726823746737</v>
      </c>
      <c r="K2106">
        <f t="shared" si="232"/>
        <v>-5.5456398694844609</v>
      </c>
      <c r="L2106">
        <f t="shared" si="233"/>
        <v>0</v>
      </c>
    </row>
    <row r="2107" spans="1:12" x14ac:dyDescent="0.3">
      <c r="A2107">
        <v>2106</v>
      </c>
      <c r="B2107" t="s">
        <v>2121</v>
      </c>
      <c r="C2107">
        <v>139.69999999999999</v>
      </c>
      <c r="D2107">
        <v>1.9050000000000001E-2</v>
      </c>
      <c r="E2107" s="10">
        <f t="shared" si="227"/>
        <v>-9.6171711850893005E-3</v>
      </c>
      <c r="F2107">
        <f t="shared" si="228"/>
        <v>0.99042892591279674</v>
      </c>
      <c r="G2107">
        <f t="shared" si="229"/>
        <v>139.25715588704136</v>
      </c>
      <c r="H2107">
        <f t="shared" si="230"/>
        <v>2.2877341088157171E-2</v>
      </c>
      <c r="J2107" s="18">
        <f t="shared" si="231"/>
        <v>-16.571528537204841</v>
      </c>
      <c r="K2107">
        <f t="shared" si="232"/>
        <v>-4.178124187331548</v>
      </c>
      <c r="L2107">
        <f t="shared" si="233"/>
        <v>0</v>
      </c>
    </row>
    <row r="2108" spans="1:12" x14ac:dyDescent="0.3">
      <c r="A2108">
        <v>2107</v>
      </c>
      <c r="B2108" t="s">
        <v>2122</v>
      </c>
      <c r="C2108">
        <v>138.35</v>
      </c>
      <c r="D2108">
        <v>1.8030000000000001E-2</v>
      </c>
      <c r="E2108" s="10">
        <f t="shared" si="227"/>
        <v>-9.7105600299811617E-3</v>
      </c>
      <c r="F2108">
        <f t="shared" si="228"/>
        <v>0.99033643521832504</v>
      </c>
      <c r="G2108">
        <f t="shared" si="229"/>
        <v>137.93488227675607</v>
      </c>
      <c r="H2108">
        <f t="shared" si="230"/>
        <v>2.2765843817245269E-2</v>
      </c>
      <c r="J2108" s="18">
        <f t="shared" si="231"/>
        <v>-16.334180907174009</v>
      </c>
      <c r="K2108">
        <f t="shared" si="232"/>
        <v>-2.8558505770462546</v>
      </c>
      <c r="L2108">
        <f t="shared" si="233"/>
        <v>0</v>
      </c>
    </row>
    <row r="2109" spans="1:12" x14ac:dyDescent="0.3">
      <c r="A2109">
        <v>2108</v>
      </c>
      <c r="B2109" t="s">
        <v>2123</v>
      </c>
      <c r="C2109">
        <v>139.25</v>
      </c>
      <c r="D2109">
        <v>1.67E-2</v>
      </c>
      <c r="E2109" s="10">
        <f t="shared" si="227"/>
        <v>6.4841725744585431E-3</v>
      </c>
      <c r="F2109">
        <f t="shared" si="228"/>
        <v>1.0065052403324901</v>
      </c>
      <c r="G2109">
        <f t="shared" si="229"/>
        <v>138.86295971426259</v>
      </c>
      <c r="H2109">
        <f t="shared" si="230"/>
        <v>2.2282146646302337E-2</v>
      </c>
      <c r="J2109" s="18">
        <f t="shared" si="231"/>
        <v>-16.094702234459703</v>
      </c>
      <c r="K2109">
        <f t="shared" si="232"/>
        <v>-4.0306534773371538</v>
      </c>
      <c r="L2109">
        <f t="shared" si="233"/>
        <v>0</v>
      </c>
    </row>
    <row r="2110" spans="1:12" x14ac:dyDescent="0.3">
      <c r="A2110">
        <v>2109</v>
      </c>
      <c r="B2110" t="s">
        <v>2124</v>
      </c>
      <c r="C2110">
        <v>140.05000000000001</v>
      </c>
      <c r="D2110">
        <v>1.5769999999999999E-2</v>
      </c>
      <c r="E2110" s="10">
        <f t="shared" si="227"/>
        <v>5.7286228987242548E-3</v>
      </c>
      <c r="F2110">
        <f t="shared" si="228"/>
        <v>1.0057450628366249</v>
      </c>
      <c r="G2110">
        <f t="shared" si="229"/>
        <v>139.68238523536425</v>
      </c>
      <c r="H2110">
        <f t="shared" si="230"/>
        <v>2.1828049582387026E-2</v>
      </c>
      <c r="J2110" s="18">
        <f t="shared" si="231"/>
        <v>-15.859740415195969</v>
      </c>
      <c r="K2110">
        <f t="shared" si="232"/>
        <v>-4.8500789984388177</v>
      </c>
      <c r="L2110">
        <f t="shared" si="233"/>
        <v>0</v>
      </c>
    </row>
    <row r="2111" spans="1:12" x14ac:dyDescent="0.3">
      <c r="A2111">
        <v>2110</v>
      </c>
      <c r="B2111" t="s">
        <v>2125</v>
      </c>
      <c r="C2111">
        <v>140.80000000000001</v>
      </c>
      <c r="D2111">
        <v>1.455E-2</v>
      </c>
      <c r="E2111" s="10">
        <f t="shared" si="227"/>
        <v>5.3409420178244862E-3</v>
      </c>
      <c r="F2111">
        <f t="shared" si="228"/>
        <v>1.0053552302749018</v>
      </c>
      <c r="G2111">
        <f t="shared" si="229"/>
        <v>140.45897366155603</v>
      </c>
      <c r="H2111">
        <f t="shared" si="230"/>
        <v>2.1777645738519157E-2</v>
      </c>
      <c r="J2111" s="18">
        <f t="shared" si="231"/>
        <v>-15.911089551462181</v>
      </c>
      <c r="K2111">
        <f t="shared" si="232"/>
        <v>-5.6266674246305968</v>
      </c>
      <c r="L2111">
        <f t="shared" si="233"/>
        <v>0</v>
      </c>
    </row>
    <row r="2112" spans="1:12" x14ac:dyDescent="0.3">
      <c r="A2112">
        <v>2111</v>
      </c>
      <c r="B2112" t="s">
        <v>2126</v>
      </c>
      <c r="C2112">
        <v>138.5</v>
      </c>
      <c r="D2112">
        <v>1.409E-2</v>
      </c>
      <c r="E2112" s="10">
        <f t="shared" si="227"/>
        <v>-1.6470118096548969E-2</v>
      </c>
      <c r="F2112">
        <f t="shared" si="228"/>
        <v>0.9836647727272726</v>
      </c>
      <c r="G2112">
        <f t="shared" si="229"/>
        <v>138.1751374254321</v>
      </c>
      <c r="H2112">
        <f t="shared" si="230"/>
        <v>2.1543593079422382E-2</v>
      </c>
      <c r="J2112" s="18">
        <f t="shared" si="231"/>
        <v>-15.484156182262902</v>
      </c>
      <c r="K2112">
        <f t="shared" si="232"/>
        <v>-3.3428311885066648</v>
      </c>
      <c r="L2112">
        <f t="shared" si="233"/>
        <v>0</v>
      </c>
    </row>
    <row r="2113" spans="1:12" x14ac:dyDescent="0.3">
      <c r="A2113">
        <v>2112</v>
      </c>
      <c r="B2113" t="s">
        <v>2127</v>
      </c>
      <c r="C2113">
        <v>138.85</v>
      </c>
      <c r="D2113">
        <v>1.363E-2</v>
      </c>
      <c r="E2113" s="10">
        <f t="shared" si="227"/>
        <v>2.5238881254154E-3</v>
      </c>
      <c r="F2113">
        <f t="shared" si="228"/>
        <v>1.0025270758122744</v>
      </c>
      <c r="G2113">
        <f t="shared" si="229"/>
        <v>138.53493707779182</v>
      </c>
      <c r="H2113">
        <f t="shared" si="230"/>
        <v>2.0428954433562147E-2</v>
      </c>
      <c r="J2113" s="18">
        <f t="shared" si="231"/>
        <v>-14.721258951233377</v>
      </c>
      <c r="K2113">
        <f t="shared" si="232"/>
        <v>-3.7026308408663908</v>
      </c>
      <c r="L2113">
        <f t="shared" si="233"/>
        <v>0</v>
      </c>
    </row>
    <row r="2114" spans="1:12" x14ac:dyDescent="0.3">
      <c r="A2114">
        <v>2113</v>
      </c>
      <c r="B2114" t="s">
        <v>2128</v>
      </c>
      <c r="C2114">
        <v>135.55000000000001</v>
      </c>
      <c r="D2114">
        <v>1.389E-2</v>
      </c>
      <c r="E2114" s="10">
        <f t="shared" si="227"/>
        <v>-2.4053637808133924E-2</v>
      </c>
      <c r="F2114">
        <f t="shared" si="228"/>
        <v>0.97623334533669437</v>
      </c>
      <c r="G2114">
        <f t="shared" si="229"/>
        <v>135.23656469135062</v>
      </c>
      <c r="H2114">
        <f t="shared" si="230"/>
        <v>2.0956826627659457E-2</v>
      </c>
      <c r="J2114" s="18">
        <f t="shared" si="231"/>
        <v>-14.742093161284446</v>
      </c>
      <c r="K2114">
        <f t="shared" si="232"/>
        <v>-0.40425845442518948</v>
      </c>
      <c r="L2114">
        <f t="shared" si="233"/>
        <v>0</v>
      </c>
    </row>
    <row r="2115" spans="1:12" x14ac:dyDescent="0.3">
      <c r="A2115">
        <v>2114</v>
      </c>
      <c r="B2115" t="s">
        <v>2129</v>
      </c>
      <c r="C2115">
        <v>135.65</v>
      </c>
      <c r="D2115">
        <v>1.4750000000000001E-2</v>
      </c>
      <c r="E2115" s="10">
        <f t="shared" ref="E2115:E2178" si="234">LN(C2115/C2114)</f>
        <v>7.3746316026612909E-4</v>
      </c>
      <c r="F2115">
        <f t="shared" ref="F2115:F2178" si="235">C2115/C2114</f>
        <v>1.00073773515308</v>
      </c>
      <c r="G2115">
        <f t="shared" ref="G2115:G2178" si="236">C2115*EXP(-2/12*D2115)</f>
        <v>135.31693664144788</v>
      </c>
      <c r="H2115">
        <f t="shared" si="230"/>
        <v>2.0540538728360709E-2</v>
      </c>
      <c r="J2115" s="18">
        <f t="shared" si="231"/>
        <v>-14.457842455154822</v>
      </c>
      <c r="K2115">
        <f t="shared" si="232"/>
        <v>-0.48463040452244854</v>
      </c>
      <c r="L2115">
        <f t="shared" si="233"/>
        <v>0</v>
      </c>
    </row>
    <row r="2116" spans="1:12" x14ac:dyDescent="0.3">
      <c r="A2116">
        <v>2115</v>
      </c>
      <c r="B2116" t="s">
        <v>2130</v>
      </c>
      <c r="C2116">
        <v>135.4</v>
      </c>
      <c r="D2116">
        <v>1.4239999999999999E-2</v>
      </c>
      <c r="E2116" s="10">
        <f t="shared" si="234"/>
        <v>-1.8446786267661355E-3</v>
      </c>
      <c r="F2116">
        <f t="shared" si="235"/>
        <v>0.99815702174714338</v>
      </c>
      <c r="G2116">
        <f t="shared" si="236"/>
        <v>135.07903169970982</v>
      </c>
      <c r="H2116">
        <f t="shared" si="230"/>
        <v>2.054300726825382E-2</v>
      </c>
      <c r="J2116" s="18">
        <f t="shared" si="231"/>
        <v>-14.434158142985757</v>
      </c>
      <c r="K2116">
        <f t="shared" si="232"/>
        <v>-0.2467254627843829</v>
      </c>
      <c r="L2116">
        <f t="shared" si="233"/>
        <v>0</v>
      </c>
    </row>
    <row r="2117" spans="1:12" x14ac:dyDescent="0.3">
      <c r="A2117">
        <v>2116</v>
      </c>
      <c r="B2117" t="s">
        <v>2131</v>
      </c>
      <c r="C2117">
        <v>137.44999999999999</v>
      </c>
      <c r="D2117">
        <v>1.5520000000000001E-2</v>
      </c>
      <c r="E2117" s="10">
        <f t="shared" si="234"/>
        <v>1.5026854133079887E-2</v>
      </c>
      <c r="F2117">
        <f t="shared" si="235"/>
        <v>1.0151403249630722</v>
      </c>
      <c r="G2117">
        <f t="shared" si="236"/>
        <v>137.09492209873318</v>
      </c>
      <c r="H2117">
        <f t="shared" si="230"/>
        <v>1.9559648023479009E-2</v>
      </c>
      <c r="J2117" s="18">
        <f t="shared" si="231"/>
        <v>-13.948320089032009</v>
      </c>
      <c r="K2117">
        <f t="shared" si="232"/>
        <v>-2.2626158618077454</v>
      </c>
      <c r="L2117">
        <f t="shared" si="233"/>
        <v>0</v>
      </c>
    </row>
    <row r="2118" spans="1:12" x14ac:dyDescent="0.3">
      <c r="A2118">
        <v>2117</v>
      </c>
      <c r="B2118" t="s">
        <v>2132</v>
      </c>
      <c r="C2118">
        <v>135.94999999999999</v>
      </c>
      <c r="D2118">
        <v>1.5469999999999999E-2</v>
      </c>
      <c r="E2118" s="10">
        <f t="shared" si="234"/>
        <v>-1.0973043532775041E-2</v>
      </c>
      <c r="F2118">
        <f t="shared" si="235"/>
        <v>0.98908694070571113</v>
      </c>
      <c r="G2118">
        <f t="shared" si="236"/>
        <v>135.59992707960782</v>
      </c>
      <c r="H2118">
        <f t="shared" si="230"/>
        <v>1.8924133735972661E-2</v>
      </c>
      <c r="J2118" s="18">
        <f t="shared" si="231"/>
        <v>-13.34796210794129</v>
      </c>
      <c r="K2118">
        <f t="shared" si="232"/>
        <v>-0.7676208426823905</v>
      </c>
      <c r="L2118">
        <f t="shared" si="233"/>
        <v>0</v>
      </c>
    </row>
    <row r="2119" spans="1:12" x14ac:dyDescent="0.3">
      <c r="A2119">
        <v>2118</v>
      </c>
      <c r="B2119" t="s">
        <v>2133</v>
      </c>
      <c r="C2119">
        <v>135.19999999999999</v>
      </c>
      <c r="D2119">
        <v>1.634E-2</v>
      </c>
      <c r="E2119" s="10">
        <f t="shared" si="234"/>
        <v>-5.5320074696159922E-3</v>
      </c>
      <c r="F2119">
        <f t="shared" si="235"/>
        <v>0.99448326590658331</v>
      </c>
      <c r="G2119">
        <f t="shared" si="236"/>
        <v>134.83230623692543</v>
      </c>
      <c r="H2119">
        <f t="shared" si="230"/>
        <v>1.884270977115882E-2</v>
      </c>
      <c r="J2119" s="18">
        <f t="shared" si="231"/>
        <v>-13.215293790907719</v>
      </c>
      <c r="K2119">
        <f t="shared" si="232"/>
        <v>8.6010644318946561E-2</v>
      </c>
      <c r="L2119">
        <f t="shared" si="233"/>
        <v>0</v>
      </c>
    </row>
    <row r="2120" spans="1:12" x14ac:dyDescent="0.3">
      <c r="A2120">
        <v>2119</v>
      </c>
      <c r="B2120" t="s">
        <v>2134</v>
      </c>
      <c r="C2120">
        <v>137.30000000000001</v>
      </c>
      <c r="D2120">
        <v>1.7410000000000002E-2</v>
      </c>
      <c r="E2120" s="10">
        <f t="shared" si="234"/>
        <v>1.5413149165061864E-2</v>
      </c>
      <c r="F2120">
        <f t="shared" si="235"/>
        <v>1.0155325443786984</v>
      </c>
      <c r="G2120">
        <f t="shared" si="236"/>
        <v>136.90217861831493</v>
      </c>
      <c r="H2120">
        <f t="shared" si="230"/>
        <v>1.900083060049396E-2</v>
      </c>
      <c r="J2120" s="18">
        <f t="shared" si="231"/>
        <v>-13.530767951604842</v>
      </c>
      <c r="K2120">
        <f t="shared" si="232"/>
        <v>-1.9838617370705549</v>
      </c>
      <c r="L2120">
        <f t="shared" si="233"/>
        <v>0</v>
      </c>
    </row>
    <row r="2121" spans="1:12" x14ac:dyDescent="0.3">
      <c r="A2121">
        <v>2120</v>
      </c>
      <c r="B2121" t="s">
        <v>2135</v>
      </c>
      <c r="C2121">
        <v>135.30000000000001</v>
      </c>
      <c r="D2121">
        <v>1.695E-2</v>
      </c>
      <c r="E2121" s="10">
        <f t="shared" si="234"/>
        <v>-1.467377759718301E-2</v>
      </c>
      <c r="F2121">
        <f t="shared" si="235"/>
        <v>0.98543335761107065</v>
      </c>
      <c r="G2121">
        <f t="shared" si="236"/>
        <v>134.91831688124438</v>
      </c>
      <c r="H2121">
        <f t="shared" si="230"/>
        <v>1.9203706242184357E-2</v>
      </c>
      <c r="J2121" s="18">
        <f t="shared" si="231"/>
        <v>-13.477069539516412</v>
      </c>
      <c r="K2121">
        <f t="shared" si="232"/>
        <v>0.50084646052638959</v>
      </c>
      <c r="L2121">
        <f t="shared" si="233"/>
        <v>0</v>
      </c>
    </row>
    <row r="2122" spans="1:12" x14ac:dyDescent="0.3">
      <c r="A2122">
        <v>2121</v>
      </c>
      <c r="B2122" t="s">
        <v>2136</v>
      </c>
      <c r="C2122">
        <v>136.4</v>
      </c>
      <c r="D2122">
        <v>1.721E-2</v>
      </c>
      <c r="E2122" s="10">
        <f t="shared" si="234"/>
        <v>8.0972102326193028E-3</v>
      </c>
      <c r="F2122">
        <f t="shared" si="235"/>
        <v>1.0081300813008129</v>
      </c>
      <c r="G2122">
        <f t="shared" si="236"/>
        <v>136.00931990156252</v>
      </c>
      <c r="H2122">
        <f t="shared" si="230"/>
        <v>1.9129889524156552E-2</v>
      </c>
      <c r="J2122" s="18">
        <f t="shared" si="231"/>
        <v>-13.533827338490509</v>
      </c>
      <c r="K2122">
        <f t="shared" si="232"/>
        <v>-0.59015655979175108</v>
      </c>
      <c r="L2122">
        <f t="shared" si="233"/>
        <v>0</v>
      </c>
    </row>
    <row r="2123" spans="1:12" x14ac:dyDescent="0.3">
      <c r="A2123">
        <v>2122</v>
      </c>
      <c r="B2123" t="s">
        <v>2137</v>
      </c>
      <c r="C2123">
        <v>137.55000000000001</v>
      </c>
      <c r="D2123">
        <v>1.7000000000000001E-2</v>
      </c>
      <c r="E2123" s="10">
        <f t="shared" si="234"/>
        <v>8.3957419612219249E-3</v>
      </c>
      <c r="F2123">
        <f t="shared" si="235"/>
        <v>1.0084310850439884</v>
      </c>
      <c r="G2123">
        <f t="shared" si="236"/>
        <v>137.1608265893482</v>
      </c>
      <c r="H2123">
        <f t="shared" si="230"/>
        <v>1.8742919143960996E-2</v>
      </c>
      <c r="J2123" s="18">
        <f t="shared" si="231"/>
        <v>-13.372322008659859</v>
      </c>
      <c r="K2123">
        <f t="shared" si="232"/>
        <v>-2.0279035298921997</v>
      </c>
      <c r="L2123">
        <f t="shared" si="233"/>
        <v>0</v>
      </c>
    </row>
    <row r="2124" spans="1:12" x14ac:dyDescent="0.3">
      <c r="A2124">
        <v>2123</v>
      </c>
      <c r="B2124" t="s">
        <v>2138</v>
      </c>
      <c r="C2124">
        <v>139.35</v>
      </c>
      <c r="D2124">
        <v>1.67E-2</v>
      </c>
      <c r="E2124" s="10">
        <f t="shared" si="234"/>
        <v>1.3001266557373502E-2</v>
      </c>
      <c r="F2124">
        <f t="shared" si="235"/>
        <v>1.0130861504907305</v>
      </c>
      <c r="G2124">
        <f t="shared" si="236"/>
        <v>138.96268176791733</v>
      </c>
      <c r="H2124">
        <f t="shared" si="230"/>
        <v>1.8599491753144029E-2</v>
      </c>
      <c r="J2124" s="18">
        <f t="shared" si="231"/>
        <v>-13.44431762616599</v>
      </c>
      <c r="K2124">
        <f t="shared" si="232"/>
        <v>-4.2318962509206699</v>
      </c>
      <c r="L2124">
        <f t="shared" si="233"/>
        <v>0</v>
      </c>
    </row>
    <row r="2125" spans="1:12" x14ac:dyDescent="0.3">
      <c r="A2125">
        <v>2124</v>
      </c>
      <c r="B2125" t="s">
        <v>2139</v>
      </c>
      <c r="C2125">
        <v>140.15</v>
      </c>
      <c r="D2125">
        <v>1.6590000000000001E-2</v>
      </c>
      <c r="E2125" s="10">
        <f t="shared" si="234"/>
        <v>5.7245236828402492E-3</v>
      </c>
      <c r="F2125">
        <f t="shared" si="235"/>
        <v>1.0057409400789381</v>
      </c>
      <c r="G2125">
        <f t="shared" si="236"/>
        <v>139.76302049571009</v>
      </c>
      <c r="H2125">
        <f t="shared" si="230"/>
        <v>1.8620743416802372E-2</v>
      </c>
      <c r="J2125" s="18">
        <f t="shared" si="231"/>
        <v>-13.537198410343548</v>
      </c>
      <c r="K2125">
        <f t="shared" si="232"/>
        <v>-7.321569008029968</v>
      </c>
      <c r="L2125">
        <f t="shared" si="233"/>
        <v>0</v>
      </c>
    </row>
    <row r="2126" spans="1:12" x14ac:dyDescent="0.3">
      <c r="A2126">
        <v>2125</v>
      </c>
      <c r="B2126" t="s">
        <v>2140</v>
      </c>
      <c r="C2126">
        <v>136.85</v>
      </c>
      <c r="D2126">
        <v>1.7100000000000001E-2</v>
      </c>
      <c r="E2126" s="10">
        <f t="shared" si="234"/>
        <v>-2.3827842124109332E-2</v>
      </c>
      <c r="F2126">
        <f t="shared" si="235"/>
        <v>0.97645379950053501</v>
      </c>
      <c r="G2126">
        <f t="shared" si="236"/>
        <v>136.46053275444552</v>
      </c>
      <c r="H2126">
        <f t="shared" si="230"/>
        <v>1.6682083167584266E-2</v>
      </c>
      <c r="J2126" s="18">
        <f t="shared" si="231"/>
        <v>-11.841230771783678</v>
      </c>
      <c r="K2126">
        <f t="shared" si="232"/>
        <v>-4.0190812667653972</v>
      </c>
      <c r="L2126">
        <f t="shared" si="233"/>
        <v>0</v>
      </c>
    </row>
    <row r="2127" spans="1:12" x14ac:dyDescent="0.3">
      <c r="A2127">
        <v>2126</v>
      </c>
      <c r="B2127" t="s">
        <v>2141</v>
      </c>
      <c r="C2127">
        <v>140.19999999999999</v>
      </c>
      <c r="D2127">
        <v>1.736E-2</v>
      </c>
      <c r="E2127" s="10">
        <f t="shared" si="234"/>
        <v>2.4184539113801595E-2</v>
      </c>
      <c r="F2127">
        <f t="shared" si="235"/>
        <v>1.0244793569601753</v>
      </c>
      <c r="G2127">
        <f t="shared" si="236"/>
        <v>139.79494093468963</v>
      </c>
      <c r="H2127">
        <f t="shared" si="230"/>
        <v>1.7338539161064544E-2</v>
      </c>
      <c r="J2127" s="18">
        <f t="shared" si="231"/>
        <v>-12.607920428631173</v>
      </c>
      <c r="K2127">
        <f t="shared" si="232"/>
        <v>-7.3534894470095082</v>
      </c>
      <c r="L2127">
        <f t="shared" si="233"/>
        <v>0</v>
      </c>
    </row>
    <row r="2128" spans="1:12" x14ac:dyDescent="0.3">
      <c r="A2128">
        <v>2127</v>
      </c>
      <c r="B2128" t="s">
        <v>2142</v>
      </c>
      <c r="C2128">
        <v>137.9</v>
      </c>
      <c r="D2128">
        <v>1.634E-2</v>
      </c>
      <c r="E2128" s="10">
        <f t="shared" si="234"/>
        <v>-1.6541189801233414E-2</v>
      </c>
      <c r="F2128">
        <f t="shared" si="235"/>
        <v>0.98359486447931543</v>
      </c>
      <c r="G2128">
        <f t="shared" si="236"/>
        <v>137.52496324017767</v>
      </c>
      <c r="H2128">
        <f t="shared" si="230"/>
        <v>1.7328539304630311E-2</v>
      </c>
      <c r="J2128" s="18">
        <f t="shared" si="231"/>
        <v>-12.396040711390244</v>
      </c>
      <c r="K2128">
        <f t="shared" si="232"/>
        <v>-5.0835117524975431</v>
      </c>
      <c r="L2128">
        <f t="shared" si="233"/>
        <v>0</v>
      </c>
    </row>
    <row r="2129" spans="1:12" x14ac:dyDescent="0.3">
      <c r="A2129">
        <v>2128</v>
      </c>
      <c r="B2129" t="s">
        <v>2143</v>
      </c>
      <c r="C2129">
        <v>140.44999999999999</v>
      </c>
      <c r="D2129">
        <v>1.6799999999999999E-2</v>
      </c>
      <c r="E2129" s="10">
        <f t="shared" si="234"/>
        <v>1.8322768750996501E-2</v>
      </c>
      <c r="F2129">
        <f t="shared" si="235"/>
        <v>1.0184916606236403</v>
      </c>
      <c r="G2129">
        <f t="shared" si="236"/>
        <v>140.05729005049974</v>
      </c>
      <c r="H2129">
        <f t="shared" si="230"/>
        <v>1.7542136375889115E-2</v>
      </c>
      <c r="J2129" s="18">
        <f t="shared" si="231"/>
        <v>-12.779907268150929</v>
      </c>
      <c r="K2129">
        <f t="shared" si="232"/>
        <v>-7.6158385628196186</v>
      </c>
      <c r="L2129">
        <f t="shared" si="233"/>
        <v>0</v>
      </c>
    </row>
    <row r="2130" spans="1:12" x14ac:dyDescent="0.3">
      <c r="A2130">
        <v>2129</v>
      </c>
      <c r="B2130" t="s">
        <v>2144</v>
      </c>
      <c r="C2130">
        <v>135.80000000000001</v>
      </c>
      <c r="D2130">
        <v>1.685E-2</v>
      </c>
      <c r="E2130" s="10">
        <f t="shared" si="234"/>
        <v>-3.3668338425656759E-2</v>
      </c>
      <c r="F2130">
        <f t="shared" si="235"/>
        <v>0.96689213243147043</v>
      </c>
      <c r="G2130">
        <f t="shared" si="236"/>
        <v>135.41916334177077</v>
      </c>
      <c r="H2130">
        <f t="shared" si="230"/>
        <v>1.7768693384167131E-2</v>
      </c>
      <c r="J2130" s="18">
        <f t="shared" si="231"/>
        <v>-12.516275677310022</v>
      </c>
      <c r="K2130">
        <f t="shared" si="232"/>
        <v>-2.9777118540906429</v>
      </c>
      <c r="L2130">
        <f t="shared" si="233"/>
        <v>0</v>
      </c>
    </row>
    <row r="2131" spans="1:12" x14ac:dyDescent="0.3">
      <c r="A2131">
        <v>2130</v>
      </c>
      <c r="B2131" t="s">
        <v>2145</v>
      </c>
      <c r="C2131">
        <v>135.85</v>
      </c>
      <c r="D2131">
        <v>1.797E-2</v>
      </c>
      <c r="E2131" s="10">
        <f t="shared" si="234"/>
        <v>3.6812074776077078E-4</v>
      </c>
      <c r="F2131">
        <f t="shared" si="235"/>
        <v>1.0003681885125182</v>
      </c>
      <c r="G2131">
        <f t="shared" si="236"/>
        <v>135.44373793112982</v>
      </c>
      <c r="H2131">
        <f t="shared" si="230"/>
        <v>1.77686683088581E-2</v>
      </c>
      <c r="J2131" s="18">
        <f t="shared" si="231"/>
        <v>-12.518529346412695</v>
      </c>
      <c r="K2131">
        <f t="shared" si="232"/>
        <v>-3.002286443449691</v>
      </c>
      <c r="L2131">
        <f t="shared" si="233"/>
        <v>0</v>
      </c>
    </row>
    <row r="2132" spans="1:12" x14ac:dyDescent="0.3">
      <c r="A2132">
        <v>2131</v>
      </c>
      <c r="B2132" t="s">
        <v>2146</v>
      </c>
      <c r="C2132">
        <v>137.44999999999999</v>
      </c>
      <c r="D2132">
        <v>1.8540000000000001E-2</v>
      </c>
      <c r="E2132" s="10">
        <f t="shared" si="234"/>
        <v>1.1708878738897983E-2</v>
      </c>
      <c r="F2132">
        <f t="shared" si="235"/>
        <v>1.0117776959882223</v>
      </c>
      <c r="G2132">
        <f t="shared" si="236"/>
        <v>137.02593501781533</v>
      </c>
      <c r="H2132">
        <f t="shared" si="230"/>
        <v>1.7919056338242884E-2</v>
      </c>
      <c r="J2132" s="18">
        <f t="shared" si="231"/>
        <v>-12.771955883461997</v>
      </c>
      <c r="K2132">
        <f t="shared" si="232"/>
        <v>-4.584483530135202</v>
      </c>
      <c r="L2132">
        <f t="shared" si="233"/>
        <v>0</v>
      </c>
    </row>
    <row r="2133" spans="1:12" x14ac:dyDescent="0.3">
      <c r="A2133">
        <v>2132</v>
      </c>
      <c r="B2133" t="s">
        <v>2147</v>
      </c>
      <c r="C2133">
        <v>135.55000000000001</v>
      </c>
      <c r="D2133">
        <v>1.8489999999999999E-2</v>
      </c>
      <c r="E2133" s="10">
        <f t="shared" si="234"/>
        <v>-1.3919638666580076E-2</v>
      </c>
      <c r="F2133">
        <f t="shared" si="235"/>
        <v>0.98617679156056759</v>
      </c>
      <c r="G2133">
        <f t="shared" si="236"/>
        <v>135.132923059456</v>
      </c>
      <c r="H2133">
        <f t="shared" si="230"/>
        <v>1.7794079969388706E-2</v>
      </c>
      <c r="J2133" s="18">
        <f t="shared" si="231"/>
        <v>-12.507664105709072</v>
      </c>
      <c r="K2133">
        <f t="shared" si="232"/>
        <v>-2.6914715717758781</v>
      </c>
      <c r="L2133">
        <f t="shared" si="233"/>
        <v>0</v>
      </c>
    </row>
    <row r="2134" spans="1:12" x14ac:dyDescent="0.3">
      <c r="A2134">
        <v>2133</v>
      </c>
      <c r="B2134" t="s">
        <v>2148</v>
      </c>
      <c r="C2134">
        <v>135.15</v>
      </c>
      <c r="D2134">
        <v>1.864E-2</v>
      </c>
      <c r="E2134" s="10">
        <f t="shared" si="234"/>
        <v>-2.955303222218006E-3</v>
      </c>
      <c r="F2134">
        <f t="shared" si="235"/>
        <v>0.99704905938767974</v>
      </c>
      <c r="G2134">
        <f t="shared" si="236"/>
        <v>134.73078551699666</v>
      </c>
      <c r="H2134">
        <f t="shared" si="230"/>
        <v>1.7716673194624086E-2</v>
      </c>
      <c r="J2134" s="18">
        <f t="shared" si="231"/>
        <v>-12.41619476895773</v>
      </c>
      <c r="K2134">
        <f t="shared" si="232"/>
        <v>-2.2893340293165352</v>
      </c>
      <c r="L2134">
        <f t="shared" si="233"/>
        <v>0</v>
      </c>
    </row>
    <row r="2135" spans="1:12" x14ac:dyDescent="0.3">
      <c r="A2135">
        <v>2134</v>
      </c>
      <c r="B2135" t="s">
        <v>2149</v>
      </c>
      <c r="C2135">
        <v>132.85</v>
      </c>
      <c r="D2135">
        <v>1.848E-2</v>
      </c>
      <c r="E2135" s="10">
        <f t="shared" si="234"/>
        <v>-1.7164600516634151E-2</v>
      </c>
      <c r="F2135">
        <f t="shared" si="235"/>
        <v>0.9829818719940806</v>
      </c>
      <c r="G2135">
        <f t="shared" si="236"/>
        <v>132.44145148768013</v>
      </c>
      <c r="H2135">
        <f t="shared" si="230"/>
        <v>1.7424303569407086E-2</v>
      </c>
      <c r="J2135" s="18">
        <f t="shared" si="231"/>
        <v>-12.003803049155136</v>
      </c>
      <c r="K2135">
        <f t="shared" si="232"/>
        <v>1.112420151952449</v>
      </c>
      <c r="L2135">
        <f t="shared" si="233"/>
        <v>0</v>
      </c>
    </row>
    <row r="2136" spans="1:12" x14ac:dyDescent="0.3">
      <c r="A2136">
        <v>2135</v>
      </c>
      <c r="B2136" t="s">
        <v>2150</v>
      </c>
      <c r="C2136">
        <v>133.94999999999999</v>
      </c>
      <c r="D2136">
        <v>1.7769999999999998E-2</v>
      </c>
      <c r="E2136" s="10">
        <f t="shared" si="234"/>
        <v>8.245923784795172E-3</v>
      </c>
      <c r="F2136">
        <f t="shared" si="235"/>
        <v>1.0082800150545728</v>
      </c>
      <c r="G2136">
        <f t="shared" si="236"/>
        <v>133.55387163963258</v>
      </c>
      <c r="H2136">
        <f t="shared" si="230"/>
        <v>1.417485038651985E-2</v>
      </c>
      <c r="J2136" s="18">
        <f t="shared" si="231"/>
        <v>-9.8472387284846175</v>
      </c>
      <c r="K2136">
        <f t="shared" si="232"/>
        <v>2.2374616895627639</v>
      </c>
      <c r="L2136">
        <f t="shared" si="233"/>
        <v>0</v>
      </c>
    </row>
    <row r="2137" spans="1:12" x14ac:dyDescent="0.3">
      <c r="A2137">
        <v>2136</v>
      </c>
      <c r="B2137" t="s">
        <v>2151</v>
      </c>
      <c r="C2137">
        <v>136.19999999999999</v>
      </c>
      <c r="D2137">
        <v>1.8030000000000001E-2</v>
      </c>
      <c r="E2137" s="10">
        <f t="shared" si="234"/>
        <v>1.6657797724794195E-2</v>
      </c>
      <c r="F2137">
        <f t="shared" si="235"/>
        <v>1.0167973124300111</v>
      </c>
      <c r="G2137">
        <f t="shared" si="236"/>
        <v>135.79133332919534</v>
      </c>
      <c r="H2137">
        <f t="shared" si="230"/>
        <v>1.4478658007476537E-2</v>
      </c>
      <c r="J2137" s="18">
        <f t="shared" si="231"/>
        <v>-10.226802366395868</v>
      </c>
      <c r="K2137">
        <f t="shared" si="232"/>
        <v>1.1213415251642402</v>
      </c>
      <c r="L2137">
        <f t="shared" si="233"/>
        <v>0</v>
      </c>
    </row>
    <row r="2138" spans="1:12" x14ac:dyDescent="0.3">
      <c r="A2138">
        <v>2137</v>
      </c>
      <c r="B2138" t="s">
        <v>2152</v>
      </c>
      <c r="C2138">
        <v>137.30000000000001</v>
      </c>
      <c r="D2138">
        <v>1.695E-2</v>
      </c>
      <c r="E2138" s="10">
        <f t="shared" si="234"/>
        <v>8.0439190585135465E-3</v>
      </c>
      <c r="F2138">
        <f t="shared" si="235"/>
        <v>1.0080763582966228</v>
      </c>
      <c r="G2138">
        <f t="shared" si="236"/>
        <v>136.91267485435958</v>
      </c>
      <c r="H2138">
        <f t="shared" si="230"/>
        <v>1.4466666809852129E-2</v>
      </c>
      <c r="J2138" s="18">
        <f t="shared" si="231"/>
        <v>-10.302713784139359</v>
      </c>
      <c r="K2138">
        <f t="shared" si="232"/>
        <v>1.7983899090759223</v>
      </c>
      <c r="L2138">
        <f t="shared" si="233"/>
        <v>0</v>
      </c>
    </row>
    <row r="2139" spans="1:12" x14ac:dyDescent="0.3">
      <c r="A2139">
        <v>2138</v>
      </c>
      <c r="B2139" t="s">
        <v>2153</v>
      </c>
      <c r="C2139">
        <v>139.85</v>
      </c>
      <c r="D2139">
        <v>1.711E-2</v>
      </c>
      <c r="E2139" s="10">
        <f t="shared" si="234"/>
        <v>1.8402106874043277E-2</v>
      </c>
      <c r="F2139">
        <f t="shared" si="235"/>
        <v>1.0185724690458848</v>
      </c>
      <c r="G2139">
        <f t="shared" si="236"/>
        <v>139.45176250683133</v>
      </c>
      <c r="H2139">
        <f t="shared" si="230"/>
        <v>1.4817464665989927E-2</v>
      </c>
      <c r="J2139" s="18">
        <f t="shared" si="231"/>
        <v>-10.748241315756658</v>
      </c>
      <c r="K2139">
        <f t="shared" si="232"/>
        <v>-1.0075361018370188</v>
      </c>
      <c r="L2139">
        <f t="shared" si="233"/>
        <v>0</v>
      </c>
    </row>
    <row r="2140" spans="1:12" x14ac:dyDescent="0.3">
      <c r="A2140">
        <v>2139</v>
      </c>
      <c r="B2140" t="s">
        <v>2154</v>
      </c>
      <c r="C2140">
        <v>140.25</v>
      </c>
      <c r="D2140">
        <v>1.7100000000000001E-2</v>
      </c>
      <c r="E2140" s="10">
        <f t="shared" si="234"/>
        <v>2.8561247548368951E-3</v>
      </c>
      <c r="F2140">
        <f t="shared" si="235"/>
        <v>1.0028602073650339</v>
      </c>
      <c r="G2140">
        <f t="shared" si="236"/>
        <v>139.85085654958701</v>
      </c>
      <c r="H2140">
        <f t="shared" si="230"/>
        <v>1.478938244849386E-2</v>
      </c>
      <c r="J2140" s="18">
        <f t="shared" si="231"/>
        <v>-10.758573000839375</v>
      </c>
      <c r="K2140">
        <f t="shared" si="232"/>
        <v>-1.4066301445926968</v>
      </c>
      <c r="L2140">
        <f t="shared" si="233"/>
        <v>0</v>
      </c>
    </row>
    <row r="2141" spans="1:12" x14ac:dyDescent="0.3">
      <c r="A2141">
        <v>2140</v>
      </c>
      <c r="B2141" t="s">
        <v>2155</v>
      </c>
      <c r="C2141">
        <v>139.1</v>
      </c>
      <c r="D2141">
        <v>1.6799999999999999E-2</v>
      </c>
      <c r="E2141" s="10">
        <f t="shared" si="234"/>
        <v>-8.2334454734085648E-3</v>
      </c>
      <c r="F2141">
        <f t="shared" si="235"/>
        <v>0.99180035650623877</v>
      </c>
      <c r="G2141">
        <f t="shared" si="236"/>
        <v>138.7110647634355</v>
      </c>
      <c r="H2141">
        <f t="shared" si="230"/>
        <v>1.4829446949402612E-2</v>
      </c>
      <c r="J2141" s="18">
        <f t="shared" si="231"/>
        <v>-10.699797556166043</v>
      </c>
      <c r="K2141">
        <f t="shared" si="232"/>
        <v>-3.0854551582520457</v>
      </c>
      <c r="L2141">
        <f t="shared" si="233"/>
        <v>0</v>
      </c>
    </row>
    <row r="2142" spans="1:12" x14ac:dyDescent="0.3">
      <c r="A2142">
        <v>2141</v>
      </c>
      <c r="B2142" t="s">
        <v>2156</v>
      </c>
      <c r="C2142">
        <v>143.69999999999999</v>
      </c>
      <c r="D2142">
        <v>1.695E-2</v>
      </c>
      <c r="E2142" s="10">
        <f t="shared" si="234"/>
        <v>3.2534694155581918E-2</v>
      </c>
      <c r="F2142">
        <f t="shared" si="235"/>
        <v>1.0330697340043133</v>
      </c>
      <c r="G2142">
        <f t="shared" si="236"/>
        <v>143.29462036832825</v>
      </c>
      <c r="H2142">
        <f t="shared" si="230"/>
        <v>1.5673764716089444E-2</v>
      </c>
      <c r="J2142" s="18">
        <f t="shared" si="231"/>
        <v>-11.68268615658223</v>
      </c>
      <c r="K2142">
        <f t="shared" si="232"/>
        <v>-7.6690107631447972</v>
      </c>
      <c r="L2142">
        <f t="shared" si="233"/>
        <v>0</v>
      </c>
    </row>
    <row r="2143" spans="1:12" x14ac:dyDescent="0.3">
      <c r="A2143">
        <v>2142</v>
      </c>
      <c r="B2143" t="s">
        <v>2157</v>
      </c>
      <c r="C2143">
        <v>143.80000000000001</v>
      </c>
      <c r="D2143">
        <v>1.6539999999999999E-2</v>
      </c>
      <c r="E2143" s="10">
        <f t="shared" si="234"/>
        <v>6.9565220196713979E-4</v>
      </c>
      <c r="F2143">
        <f t="shared" si="235"/>
        <v>1.000695894224078</v>
      </c>
      <c r="G2143">
        <f t="shared" si="236"/>
        <v>143.40413721489253</v>
      </c>
      <c r="H2143">
        <f t="shared" si="230"/>
        <v>1.5672108866212672E-2</v>
      </c>
      <c r="J2143" s="18">
        <f t="shared" si="231"/>
        <v>-11.690379813190887</v>
      </c>
      <c r="K2143">
        <f t="shared" si="232"/>
        <v>-9.4184027506707935</v>
      </c>
      <c r="L2143">
        <f t="shared" si="233"/>
        <v>0</v>
      </c>
    </row>
    <row r="2144" spans="1:12" x14ac:dyDescent="0.3">
      <c r="A2144">
        <v>2143</v>
      </c>
      <c r="B2144" t="s">
        <v>2158</v>
      </c>
      <c r="C2144">
        <v>143.25</v>
      </c>
      <c r="D2144">
        <v>1.736E-2</v>
      </c>
      <c r="E2144" s="10">
        <f t="shared" si="234"/>
        <v>-3.8320896920973997E-3</v>
      </c>
      <c r="F2144">
        <f t="shared" si="235"/>
        <v>0.99617524339360219</v>
      </c>
      <c r="G2144">
        <f t="shared" si="236"/>
        <v>142.83612902207057</v>
      </c>
      <c r="H2144">
        <f t="shared" si="230"/>
        <v>1.4969035772030606E-2</v>
      </c>
      <c r="J2144" s="18">
        <f t="shared" si="231"/>
        <v>-11.121705702183631</v>
      </c>
      <c r="K2144">
        <f t="shared" si="232"/>
        <v>-8.8503945578488299</v>
      </c>
      <c r="L2144">
        <f t="shared" si="233"/>
        <v>0</v>
      </c>
    </row>
    <row r="2145" spans="1:12" x14ac:dyDescent="0.3">
      <c r="A2145">
        <v>2144</v>
      </c>
      <c r="B2145" t="s">
        <v>2159</v>
      </c>
      <c r="C2145">
        <v>141.9</v>
      </c>
      <c r="D2145">
        <v>1.7260000000000001E-2</v>
      </c>
      <c r="E2145" s="10">
        <f t="shared" si="234"/>
        <v>-9.4687714288519027E-3</v>
      </c>
      <c r="F2145">
        <f t="shared" si="235"/>
        <v>0.99057591623036656</v>
      </c>
      <c r="G2145">
        <f t="shared" si="236"/>
        <v>141.49238756364417</v>
      </c>
      <c r="H2145">
        <f t="shared" ref="H2145:H2208" si="237">SQRT(_xlfn.VAR.S(E2116:E2145))</f>
        <v>1.5110311574624311E-2</v>
      </c>
      <c r="J2145" s="18">
        <f t="shared" ref="J2145:J2208" si="238">-G2145*$P$3*$Q$3*H2145</f>
        <v>-11.121055168867864</v>
      </c>
      <c r="K2145">
        <f t="shared" si="232"/>
        <v>-7.5066530994224365</v>
      </c>
      <c r="L2145">
        <f t="shared" si="233"/>
        <v>0</v>
      </c>
    </row>
    <row r="2146" spans="1:12" x14ac:dyDescent="0.3">
      <c r="A2146">
        <v>2145</v>
      </c>
      <c r="B2146" t="s">
        <v>2160</v>
      </c>
      <c r="C2146">
        <v>140.55000000000001</v>
      </c>
      <c r="D2146">
        <v>1.669E-2</v>
      </c>
      <c r="E2146" s="10">
        <f t="shared" si="234"/>
        <v>-9.5592868134560856E-3</v>
      </c>
      <c r="F2146">
        <f t="shared" si="235"/>
        <v>0.9904862579281184</v>
      </c>
      <c r="G2146">
        <f t="shared" si="236"/>
        <v>140.15958001087992</v>
      </c>
      <c r="H2146">
        <f t="shared" si="237"/>
        <v>1.5234357699327654E-2</v>
      </c>
      <c r="J2146" s="18">
        <f t="shared" si="238"/>
        <v>-11.106735680040957</v>
      </c>
      <c r="K2146">
        <f t="shared" ref="K2146:K2209" si="239">+MIN(G2147-G2146,G2148-G2146,G2149-G2146,G2150-G2146,G2151-G2146,G2152-G2146,G2153-G2146,G2154-G2146,G2155-G2146,G2156-G2146)</f>
        <v>-10.46011868157052</v>
      </c>
      <c r="L2146">
        <f t="shared" ref="L2146:L2209" si="240">+IF(K2146&lt;J2146,1,0)</f>
        <v>0</v>
      </c>
    </row>
    <row r="2147" spans="1:12" x14ac:dyDescent="0.3">
      <c r="A2147">
        <v>2146</v>
      </c>
      <c r="B2147" t="s">
        <v>2161</v>
      </c>
      <c r="C2147">
        <v>139.9</v>
      </c>
      <c r="D2147">
        <v>1.7059999999999999E-2</v>
      </c>
      <c r="E2147" s="10">
        <f t="shared" si="234"/>
        <v>-4.6354156811054432E-3</v>
      </c>
      <c r="F2147">
        <f t="shared" si="235"/>
        <v>0.99537531127712553</v>
      </c>
      <c r="G2147">
        <f t="shared" si="236"/>
        <v>139.50278264494983</v>
      </c>
      <c r="H2147">
        <f t="shared" si="237"/>
        <v>1.5042710043895957E-2</v>
      </c>
      <c r="J2147" s="18">
        <f t="shared" si="238"/>
        <v>-10.915621182962921</v>
      </c>
      <c r="K2147">
        <f t="shared" si="239"/>
        <v>-10.061628092726949</v>
      </c>
      <c r="L2147">
        <f t="shared" si="240"/>
        <v>0</v>
      </c>
    </row>
    <row r="2148" spans="1:12" x14ac:dyDescent="0.3">
      <c r="A2148">
        <v>2147</v>
      </c>
      <c r="B2148" t="s">
        <v>2162</v>
      </c>
      <c r="C2148">
        <v>143.5</v>
      </c>
      <c r="D2148">
        <v>1.6750000000000001E-2</v>
      </c>
      <c r="E2148" s="10">
        <f t="shared" si="234"/>
        <v>2.5407153528240307E-2</v>
      </c>
      <c r="F2148">
        <f t="shared" si="235"/>
        <v>1.0257326661901358</v>
      </c>
      <c r="G2148">
        <f t="shared" si="236"/>
        <v>143.09995449000064</v>
      </c>
      <c r="H2148">
        <f t="shared" si="237"/>
        <v>1.5536784937121635E-2</v>
      </c>
      <c r="J2148" s="18">
        <f t="shared" si="238"/>
        <v>-11.564853894406035</v>
      </c>
      <c r="K2148">
        <f t="shared" si="239"/>
        <v>-16.697996361466949</v>
      </c>
      <c r="L2148">
        <f t="shared" si="240"/>
        <v>1</v>
      </c>
    </row>
    <row r="2149" spans="1:12" x14ac:dyDescent="0.3">
      <c r="A2149">
        <v>2148</v>
      </c>
      <c r="B2149" t="s">
        <v>2163</v>
      </c>
      <c r="C2149">
        <v>138.85</v>
      </c>
      <c r="D2149">
        <v>1.7559999999999999E-2</v>
      </c>
      <c r="E2149" s="10">
        <f t="shared" si="234"/>
        <v>-3.2940821446867288E-2</v>
      </c>
      <c r="F2149">
        <f t="shared" si="235"/>
        <v>0.96759581881533097</v>
      </c>
      <c r="G2149">
        <f t="shared" si="236"/>
        <v>138.44422640499431</v>
      </c>
      <c r="H2149">
        <f t="shared" si="237"/>
        <v>1.6742029770605737E-2</v>
      </c>
      <c r="J2149" s="18">
        <f t="shared" si="238"/>
        <v>-12.056533559827452</v>
      </c>
      <c r="K2149">
        <f t="shared" si="239"/>
        <v>-12.042268276460618</v>
      </c>
      <c r="L2149">
        <f t="shared" si="240"/>
        <v>0</v>
      </c>
    </row>
    <row r="2150" spans="1:12" x14ac:dyDescent="0.3">
      <c r="A2150">
        <v>2149</v>
      </c>
      <c r="B2150" t="s">
        <v>2164</v>
      </c>
      <c r="C2150">
        <v>139.69999999999999</v>
      </c>
      <c r="D2150">
        <v>1.695E-2</v>
      </c>
      <c r="E2150" s="10">
        <f t="shared" si="234"/>
        <v>6.103052510107526E-3</v>
      </c>
      <c r="F2150">
        <f t="shared" si="235"/>
        <v>1.0061217140799423</v>
      </c>
      <c r="G2150">
        <f t="shared" si="236"/>
        <v>139.30590442209783</v>
      </c>
      <c r="H2150">
        <f t="shared" si="237"/>
        <v>1.654867243961574E-2</v>
      </c>
      <c r="J2150" s="18">
        <f t="shared" si="238"/>
        <v>-11.991463352621828</v>
      </c>
      <c r="K2150">
        <f t="shared" si="239"/>
        <v>-12.903946293564132</v>
      </c>
      <c r="L2150">
        <f t="shared" si="240"/>
        <v>1</v>
      </c>
    </row>
    <row r="2151" spans="1:12" x14ac:dyDescent="0.3">
      <c r="A2151">
        <v>2150</v>
      </c>
      <c r="B2151" t="s">
        <v>2165</v>
      </c>
      <c r="C2151">
        <v>136</v>
      </c>
      <c r="D2151">
        <v>1.6539999999999999E-2</v>
      </c>
      <c r="E2151" s="10">
        <f t="shared" si="234"/>
        <v>-2.6842380526864055E-2</v>
      </c>
      <c r="F2151">
        <f t="shared" si="235"/>
        <v>0.97351467430207594</v>
      </c>
      <c r="G2151">
        <f t="shared" si="236"/>
        <v>135.62560960518346</v>
      </c>
      <c r="H2151">
        <f t="shared" si="237"/>
        <v>1.7076111548592149E-2</v>
      </c>
      <c r="J2151" s="18">
        <f t="shared" si="238"/>
        <v>-12.046758023349746</v>
      </c>
      <c r="K2151">
        <f t="shared" si="239"/>
        <v>-9.2236514766497635</v>
      </c>
      <c r="L2151">
        <f t="shared" si="240"/>
        <v>0</v>
      </c>
    </row>
    <row r="2152" spans="1:12" x14ac:dyDescent="0.3">
      <c r="A2152">
        <v>2151</v>
      </c>
      <c r="B2152" t="s">
        <v>2166</v>
      </c>
      <c r="C2152">
        <v>136.69999999999999</v>
      </c>
      <c r="D2152">
        <v>1.634E-2</v>
      </c>
      <c r="E2152" s="10">
        <f t="shared" si="234"/>
        <v>5.1338579938518501E-3</v>
      </c>
      <c r="F2152">
        <f t="shared" si="235"/>
        <v>1.0051470588235294</v>
      </c>
      <c r="G2152">
        <f t="shared" si="236"/>
        <v>136.32822679428779</v>
      </c>
      <c r="H2152">
        <f t="shared" si="237"/>
        <v>1.7037213239965741E-2</v>
      </c>
      <c r="J2152" s="18">
        <f t="shared" si="238"/>
        <v>-12.081583106450108</v>
      </c>
      <c r="K2152">
        <f t="shared" si="239"/>
        <v>-9.9262686657540939</v>
      </c>
      <c r="L2152">
        <f t="shared" si="240"/>
        <v>0</v>
      </c>
    </row>
    <row r="2153" spans="1:12" x14ac:dyDescent="0.3">
      <c r="A2153">
        <v>2152</v>
      </c>
      <c r="B2153" t="s">
        <v>2167</v>
      </c>
      <c r="C2153">
        <v>134.35</v>
      </c>
      <c r="D2153">
        <v>1.6289999999999999E-2</v>
      </c>
      <c r="E2153" s="10">
        <f t="shared" si="234"/>
        <v>-1.7340408668403553E-2</v>
      </c>
      <c r="F2153">
        <f t="shared" si="235"/>
        <v>0.98280907095830294</v>
      </c>
      <c r="G2153">
        <f t="shared" si="236"/>
        <v>133.98573446422174</v>
      </c>
      <c r="H2153">
        <f t="shared" si="237"/>
        <v>1.7250312215650647E-2</v>
      </c>
      <c r="J2153" s="18">
        <f t="shared" si="238"/>
        <v>-12.022506531516624</v>
      </c>
      <c r="K2153">
        <f t="shared" si="239"/>
        <v>-7.583776335688043</v>
      </c>
      <c r="L2153">
        <f t="shared" si="240"/>
        <v>0</v>
      </c>
    </row>
    <row r="2154" spans="1:12" x14ac:dyDescent="0.3">
      <c r="A2154">
        <v>2153</v>
      </c>
      <c r="B2154" t="s">
        <v>2168</v>
      </c>
      <c r="C2154">
        <v>135.1</v>
      </c>
      <c r="D2154">
        <v>1.47E-2</v>
      </c>
      <c r="E2154" s="10">
        <f t="shared" si="234"/>
        <v>5.5669099046528631E-3</v>
      </c>
      <c r="F2154">
        <f t="shared" si="235"/>
        <v>1.0055824339411983</v>
      </c>
      <c r="G2154">
        <f t="shared" si="236"/>
        <v>134.76941013794479</v>
      </c>
      <c r="H2154">
        <f t="shared" si="237"/>
        <v>1.709816842665686E-2</v>
      </c>
      <c r="J2154" s="18">
        <f t="shared" si="238"/>
        <v>-11.986169612218617</v>
      </c>
      <c r="K2154">
        <f t="shared" si="239"/>
        <v>-8.367452009411096</v>
      </c>
      <c r="L2154">
        <f t="shared" si="240"/>
        <v>0</v>
      </c>
    </row>
    <row r="2155" spans="1:12" x14ac:dyDescent="0.3">
      <c r="A2155">
        <v>2154</v>
      </c>
      <c r="B2155" t="s">
        <v>2169</v>
      </c>
      <c r="C2155">
        <v>135.25</v>
      </c>
      <c r="D2155">
        <v>7.92E-3</v>
      </c>
      <c r="E2155" s="10">
        <f t="shared" si="234"/>
        <v>1.1096727604377971E-3</v>
      </c>
      <c r="F2155">
        <f t="shared" si="235"/>
        <v>1.0011102886750556</v>
      </c>
      <c r="G2155">
        <f t="shared" si="236"/>
        <v>135.07158777797198</v>
      </c>
      <c r="H2155">
        <f t="shared" si="237"/>
        <v>1.7055988574841509E-2</v>
      </c>
      <c r="J2155" s="18">
        <f t="shared" si="238"/>
        <v>-11.983409547098418</v>
      </c>
      <c r="K2155">
        <f t="shared" si="239"/>
        <v>-8.6696296494382921</v>
      </c>
      <c r="L2155">
        <f t="shared" si="240"/>
        <v>0</v>
      </c>
    </row>
    <row r="2156" spans="1:12" x14ac:dyDescent="0.3">
      <c r="A2156">
        <v>2155</v>
      </c>
      <c r="B2156" t="s">
        <v>2170</v>
      </c>
      <c r="C2156">
        <v>129.85</v>
      </c>
      <c r="D2156">
        <v>6.9599999999999992E-3</v>
      </c>
      <c r="E2156" s="10">
        <f t="shared" si="234"/>
        <v>-4.0744979617833445E-2</v>
      </c>
      <c r="F2156">
        <f t="shared" si="235"/>
        <v>0.9600739371534196</v>
      </c>
      <c r="G2156">
        <f t="shared" si="236"/>
        <v>129.6994613293094</v>
      </c>
      <c r="H2156">
        <f t="shared" si="237"/>
        <v>1.8079333234195586E-2</v>
      </c>
      <c r="J2156" s="18">
        <f t="shared" si="238"/>
        <v>-12.197198245585831</v>
      </c>
      <c r="K2156">
        <f t="shared" si="239"/>
        <v>-3.2975032007757079</v>
      </c>
      <c r="L2156">
        <f t="shared" si="240"/>
        <v>0</v>
      </c>
    </row>
    <row r="2157" spans="1:12" x14ac:dyDescent="0.3">
      <c r="A2157">
        <v>2156</v>
      </c>
      <c r="B2157" t="s">
        <v>2171</v>
      </c>
      <c r="C2157">
        <v>129.44999999999999</v>
      </c>
      <c r="D2157">
        <v>4.0999999999999999E-4</v>
      </c>
      <c r="E2157" s="10">
        <f t="shared" si="234"/>
        <v>-3.0852319112108615E-3</v>
      </c>
      <c r="F2157">
        <f t="shared" si="235"/>
        <v>0.99691952252599147</v>
      </c>
      <c r="G2157">
        <f t="shared" si="236"/>
        <v>129.44115455222288</v>
      </c>
      <c r="H2157">
        <f t="shared" si="237"/>
        <v>1.7403320068642286E-2</v>
      </c>
      <c r="J2157" s="18">
        <f t="shared" si="238"/>
        <v>-11.717743471344077</v>
      </c>
      <c r="K2157">
        <f t="shared" si="239"/>
        <v>-3.0391964236891909</v>
      </c>
      <c r="L2157">
        <f t="shared" si="240"/>
        <v>0</v>
      </c>
    </row>
    <row r="2158" spans="1:12" x14ac:dyDescent="0.3">
      <c r="A2158">
        <v>2157</v>
      </c>
      <c r="B2158" t="s">
        <v>2172</v>
      </c>
      <c r="C2158">
        <v>126.45</v>
      </c>
      <c r="D2158">
        <v>2.2799999999999999E-3</v>
      </c>
      <c r="E2158" s="10">
        <f t="shared" si="234"/>
        <v>-2.3447733081572348E-2</v>
      </c>
      <c r="F2158">
        <f t="shared" si="235"/>
        <v>0.97682502896871393</v>
      </c>
      <c r="G2158">
        <f t="shared" si="236"/>
        <v>126.40195812853369</v>
      </c>
      <c r="H2158">
        <f t="shared" si="237"/>
        <v>1.7637396325652793E-2</v>
      </c>
      <c r="J2158" s="18">
        <f t="shared" si="238"/>
        <v>-11.596522536409093</v>
      </c>
      <c r="K2158">
        <f t="shared" si="239"/>
        <v>-1.0984399587355256</v>
      </c>
      <c r="L2158">
        <f t="shared" si="240"/>
        <v>0</v>
      </c>
    </row>
    <row r="2159" spans="1:12" x14ac:dyDescent="0.3">
      <c r="A2159">
        <v>2158</v>
      </c>
      <c r="B2159" t="s">
        <v>2173</v>
      </c>
      <c r="C2159">
        <v>133.1</v>
      </c>
      <c r="D2159">
        <v>1.0059999999999999E-2</v>
      </c>
      <c r="E2159" s="10">
        <f t="shared" si="234"/>
        <v>5.1253752285091665E-2</v>
      </c>
      <c r="F2159">
        <f t="shared" si="235"/>
        <v>1.0525899565045471</v>
      </c>
      <c r="G2159">
        <f t="shared" si="236"/>
        <v>132.87702264824958</v>
      </c>
      <c r="H2159">
        <f t="shared" si="237"/>
        <v>1.9884694188002615E-2</v>
      </c>
      <c r="J2159" s="18">
        <f t="shared" si="238"/>
        <v>-13.743846791200944</v>
      </c>
      <c r="K2159">
        <f t="shared" si="239"/>
        <v>-10.930314581827346</v>
      </c>
      <c r="L2159">
        <f t="shared" si="240"/>
        <v>0</v>
      </c>
    </row>
    <row r="2160" spans="1:12" x14ac:dyDescent="0.3">
      <c r="A2160">
        <v>2159</v>
      </c>
      <c r="B2160" t="s">
        <v>2174</v>
      </c>
      <c r="C2160">
        <v>136.6</v>
      </c>
      <c r="D2160">
        <v>9.0399999999999994E-3</v>
      </c>
      <c r="E2160" s="10">
        <f t="shared" si="234"/>
        <v>2.5956221735623754E-2</v>
      </c>
      <c r="F2160">
        <f t="shared" si="235"/>
        <v>1.0262960180315552</v>
      </c>
      <c r="G2160">
        <f t="shared" si="236"/>
        <v>136.39434429953164</v>
      </c>
      <c r="H2160">
        <f t="shared" si="237"/>
        <v>1.956594004601022E-2</v>
      </c>
      <c r="J2160" s="18">
        <f t="shared" si="238"/>
        <v>-13.881505879025953</v>
      </c>
      <c r="K2160">
        <f t="shared" si="239"/>
        <v>-21.979615032239764</v>
      </c>
      <c r="L2160">
        <f t="shared" si="240"/>
        <v>1</v>
      </c>
    </row>
    <row r="2161" spans="1:12" x14ac:dyDescent="0.3">
      <c r="A2161">
        <v>2160</v>
      </c>
      <c r="B2161" t="s">
        <v>2175</v>
      </c>
      <c r="C2161">
        <v>134.9</v>
      </c>
      <c r="D2161">
        <v>8.0300000000000007E-3</v>
      </c>
      <c r="E2161" s="10">
        <f t="shared" si="234"/>
        <v>-1.252318392297945E-2</v>
      </c>
      <c r="F2161">
        <f t="shared" si="235"/>
        <v>0.98755490483162522</v>
      </c>
      <c r="G2161">
        <f t="shared" si="236"/>
        <v>134.71957959158641</v>
      </c>
      <c r="H2161">
        <f t="shared" si="237"/>
        <v>1.9703104419651871E-2</v>
      </c>
      <c r="J2161" s="18">
        <f t="shared" si="238"/>
        <v>-13.807176560072914</v>
      </c>
      <c r="K2161">
        <f t="shared" si="239"/>
        <v>-20.65292534693954</v>
      </c>
      <c r="L2161">
        <f t="shared" si="240"/>
        <v>1</v>
      </c>
    </row>
    <row r="2162" spans="1:12" x14ac:dyDescent="0.3">
      <c r="A2162">
        <v>2161</v>
      </c>
      <c r="B2162" t="s">
        <v>2176</v>
      </c>
      <c r="C2162">
        <v>135.65</v>
      </c>
      <c r="D2162">
        <v>4.5700000000000003E-3</v>
      </c>
      <c r="E2162" s="10">
        <f t="shared" si="234"/>
        <v>5.5442758912306392E-3</v>
      </c>
      <c r="F2162">
        <f t="shared" si="235"/>
        <v>1.0055596738324686</v>
      </c>
      <c r="G2162">
        <f t="shared" si="236"/>
        <v>135.54671925441036</v>
      </c>
      <c r="H2162">
        <f t="shared" si="237"/>
        <v>1.9606163494641685E-2</v>
      </c>
      <c r="J2162" s="18">
        <f t="shared" si="238"/>
        <v>-13.823599120910432</v>
      </c>
      <c r="K2162">
        <f t="shared" si="239"/>
        <v>-21.480065009763493</v>
      </c>
      <c r="L2162">
        <f t="shared" si="240"/>
        <v>1</v>
      </c>
    </row>
    <row r="2163" spans="1:12" x14ac:dyDescent="0.3">
      <c r="A2163">
        <v>2162</v>
      </c>
      <c r="B2163" t="s">
        <v>2177</v>
      </c>
      <c r="C2163">
        <v>137.6</v>
      </c>
      <c r="D2163">
        <v>7.8200000000000006E-3</v>
      </c>
      <c r="E2163" s="10">
        <f t="shared" si="234"/>
        <v>1.427288639430243E-2</v>
      </c>
      <c r="F2163">
        <f t="shared" si="235"/>
        <v>1.0143752303722815</v>
      </c>
      <c r="G2163">
        <f t="shared" si="236"/>
        <v>137.42077815160786</v>
      </c>
      <c r="H2163">
        <f t="shared" si="237"/>
        <v>1.9613409100450556E-2</v>
      </c>
      <c r="J2163" s="18">
        <f t="shared" si="238"/>
        <v>-14.019902424915408</v>
      </c>
      <c r="K2163">
        <f t="shared" si="239"/>
        <v>-23.354123906960993</v>
      </c>
      <c r="L2163">
        <f t="shared" si="240"/>
        <v>1</v>
      </c>
    </row>
    <row r="2164" spans="1:12" x14ac:dyDescent="0.3">
      <c r="A2164">
        <v>2163</v>
      </c>
      <c r="B2164" t="s">
        <v>2178</v>
      </c>
      <c r="C2164">
        <v>134.15</v>
      </c>
      <c r="D2164">
        <v>8.43E-3</v>
      </c>
      <c r="E2164" s="10">
        <f t="shared" si="234"/>
        <v>-2.5392348627610101E-2</v>
      </c>
      <c r="F2164">
        <f t="shared" si="235"/>
        <v>0.97492732558139539</v>
      </c>
      <c r="G2164">
        <f t="shared" si="236"/>
        <v>133.96165159573772</v>
      </c>
      <c r="H2164">
        <f t="shared" si="237"/>
        <v>2.0169623846766318E-2</v>
      </c>
      <c r="J2164" s="18">
        <f t="shared" si="238"/>
        <v>-14.054577439576361</v>
      </c>
      <c r="K2164">
        <f t="shared" si="239"/>
        <v>-19.894997351090851</v>
      </c>
      <c r="L2164">
        <f t="shared" si="240"/>
        <v>1</v>
      </c>
    </row>
    <row r="2165" spans="1:12" x14ac:dyDescent="0.3">
      <c r="A2165">
        <v>2164</v>
      </c>
      <c r="B2165" t="s">
        <v>2179</v>
      </c>
      <c r="C2165">
        <v>130.25</v>
      </c>
      <c r="D2165">
        <v>1.32E-3</v>
      </c>
      <c r="E2165" s="10">
        <f t="shared" si="234"/>
        <v>-2.9502896238156929E-2</v>
      </c>
      <c r="F2165">
        <f t="shared" si="235"/>
        <v>0.97092806559821088</v>
      </c>
      <c r="G2165">
        <f t="shared" si="236"/>
        <v>130.22134815181886</v>
      </c>
      <c r="H2165">
        <f t="shared" si="237"/>
        <v>2.0646626283929024E-2</v>
      </c>
      <c r="J2165" s="18">
        <f t="shared" si="238"/>
        <v>-13.985267725378028</v>
      </c>
      <c r="K2165">
        <f t="shared" si="239"/>
        <v>-16.154693907171989</v>
      </c>
      <c r="L2165">
        <f t="shared" si="240"/>
        <v>1</v>
      </c>
    </row>
    <row r="2166" spans="1:12" x14ac:dyDescent="0.3">
      <c r="A2166">
        <v>2165</v>
      </c>
      <c r="B2166" t="s">
        <v>2180</v>
      </c>
      <c r="C2166">
        <v>130.44999999999999</v>
      </c>
      <c r="D2166">
        <v>9.1000000000000004E-3</v>
      </c>
      <c r="E2166" s="10">
        <f t="shared" si="234"/>
        <v>1.5343309492610044E-3</v>
      </c>
      <c r="F2166">
        <f t="shared" si="235"/>
        <v>1.0015355086372359</v>
      </c>
      <c r="G2166">
        <f t="shared" si="236"/>
        <v>130.2523007931288</v>
      </c>
      <c r="H2166">
        <f t="shared" si="237"/>
        <v>2.0583074640806012E-2</v>
      </c>
      <c r="J2166" s="18">
        <f t="shared" si="238"/>
        <v>-13.945534133717482</v>
      </c>
      <c r="K2166">
        <f t="shared" si="239"/>
        <v>-17.045327617514403</v>
      </c>
      <c r="L2166">
        <f t="shared" si="240"/>
        <v>1</v>
      </c>
    </row>
    <row r="2167" spans="1:12" x14ac:dyDescent="0.3">
      <c r="A2167">
        <v>2166</v>
      </c>
      <c r="B2167" t="s">
        <v>2181</v>
      </c>
      <c r="C2167">
        <v>129.1</v>
      </c>
      <c r="D2167">
        <v>7.980000000000001E-3</v>
      </c>
      <c r="E2167" s="10">
        <f t="shared" si="234"/>
        <v>-1.0402713730140584E-2</v>
      </c>
      <c r="F2167">
        <f t="shared" si="235"/>
        <v>0.98965120735914147</v>
      </c>
      <c r="G2167">
        <f t="shared" si="236"/>
        <v>128.92841113189093</v>
      </c>
      <c r="H2167">
        <f t="shared" si="237"/>
        <v>2.0379829795738311E-2</v>
      </c>
      <c r="J2167" s="18">
        <f t="shared" si="238"/>
        <v>-13.667487451904156</v>
      </c>
      <c r="K2167">
        <f t="shared" si="239"/>
        <v>-16.071932643051014</v>
      </c>
      <c r="L2167">
        <f t="shared" si="240"/>
        <v>1</v>
      </c>
    </row>
    <row r="2168" spans="1:12" x14ac:dyDescent="0.3">
      <c r="A2168">
        <v>2167</v>
      </c>
      <c r="B2168" t="s">
        <v>2182</v>
      </c>
      <c r="C2168">
        <v>125.45</v>
      </c>
      <c r="D2168">
        <v>7.0099999999999997E-3</v>
      </c>
      <c r="E2168" s="10">
        <f t="shared" si="234"/>
        <v>-2.8680025040165487E-2</v>
      </c>
      <c r="F2168">
        <f t="shared" si="235"/>
        <v>0.97172734314484899</v>
      </c>
      <c r="G2168">
        <f t="shared" si="236"/>
        <v>125.30351816979817</v>
      </c>
      <c r="H2168">
        <f t="shared" si="237"/>
        <v>2.0866238852547802E-2</v>
      </c>
      <c r="J2168" s="18">
        <f t="shared" si="238"/>
        <v>-13.600251511228134</v>
      </c>
      <c r="K2168">
        <f t="shared" si="239"/>
        <v>-12.447039680958255</v>
      </c>
      <c r="L2168">
        <f t="shared" si="240"/>
        <v>0</v>
      </c>
    </row>
    <row r="2169" spans="1:12" x14ac:dyDescent="0.3">
      <c r="A2169">
        <v>2168</v>
      </c>
      <c r="B2169" t="s">
        <v>2183</v>
      </c>
      <c r="C2169">
        <v>122.05</v>
      </c>
      <c r="D2169">
        <v>5.0800000000000003E-3</v>
      </c>
      <c r="E2169" s="10">
        <f t="shared" si="234"/>
        <v>-2.7476475973462249E-2</v>
      </c>
      <c r="F2169">
        <f t="shared" si="235"/>
        <v>0.972897568752491</v>
      </c>
      <c r="G2169">
        <f t="shared" si="236"/>
        <v>121.94670806642223</v>
      </c>
      <c r="H2169">
        <f t="shared" si="237"/>
        <v>2.092407094362141E-2</v>
      </c>
      <c r="J2169" s="18">
        <f t="shared" si="238"/>
        <v>-13.272592646996118</v>
      </c>
      <c r="K2169">
        <f t="shared" si="239"/>
        <v>-9.0902295775823205</v>
      </c>
      <c r="L2169">
        <f t="shared" si="240"/>
        <v>0</v>
      </c>
    </row>
    <row r="2170" spans="1:12" x14ac:dyDescent="0.3">
      <c r="A2170">
        <v>2169</v>
      </c>
      <c r="B2170" t="s">
        <v>2184</v>
      </c>
      <c r="C2170">
        <v>114.5</v>
      </c>
      <c r="D2170">
        <v>4.47E-3</v>
      </c>
      <c r="E2170" s="10">
        <f t="shared" si="234"/>
        <v>-6.3855973844674688E-2</v>
      </c>
      <c r="F2170">
        <f t="shared" si="235"/>
        <v>0.93814010651372393</v>
      </c>
      <c r="G2170">
        <f t="shared" si="236"/>
        <v>114.41472926729188</v>
      </c>
      <c r="H2170">
        <f t="shared" si="237"/>
        <v>2.3497825344574678E-2</v>
      </c>
      <c r="J2170" s="18">
        <f t="shared" si="238"/>
        <v>-13.984569748173344</v>
      </c>
      <c r="K2170">
        <f t="shared" si="239"/>
        <v>-1.5582507784519635</v>
      </c>
      <c r="L2170">
        <f t="shared" si="240"/>
        <v>0</v>
      </c>
    </row>
    <row r="2171" spans="1:12" x14ac:dyDescent="0.3">
      <c r="A2171">
        <v>2170</v>
      </c>
      <c r="B2171" t="s">
        <v>2185</v>
      </c>
      <c r="C2171">
        <v>114.2</v>
      </c>
      <c r="D2171">
        <v>7.0099999999999997E-3</v>
      </c>
      <c r="E2171" s="10">
        <f t="shared" si="234"/>
        <v>-2.6235257723844808E-3</v>
      </c>
      <c r="F2171">
        <f t="shared" si="235"/>
        <v>0.99737991266375547</v>
      </c>
      <c r="G2171">
        <f t="shared" si="236"/>
        <v>114.06665424464687</v>
      </c>
      <c r="H2171">
        <f t="shared" si="237"/>
        <v>2.3508029268692998E-2</v>
      </c>
      <c r="J2171" s="18">
        <f t="shared" si="238"/>
        <v>-13.948079901181044</v>
      </c>
      <c r="K2171">
        <f t="shared" si="239"/>
        <v>-1.6601597821790364</v>
      </c>
      <c r="L2171">
        <f t="shared" si="240"/>
        <v>0</v>
      </c>
    </row>
    <row r="2172" spans="1:12" x14ac:dyDescent="0.3">
      <c r="A2172">
        <v>2171</v>
      </c>
      <c r="B2172" t="s">
        <v>2186</v>
      </c>
      <c r="C2172">
        <v>114.55</v>
      </c>
      <c r="D2172">
        <v>5.6299999999999996E-3</v>
      </c>
      <c r="E2172" s="10">
        <f t="shared" si="234"/>
        <v>3.0601116775946218E-3</v>
      </c>
      <c r="F2172">
        <f t="shared" si="235"/>
        <v>1.0030647985989491</v>
      </c>
      <c r="G2172">
        <f t="shared" si="236"/>
        <v>114.44256432978476</v>
      </c>
      <c r="H2172">
        <f t="shared" si="237"/>
        <v>2.2407296152625246E-2</v>
      </c>
      <c r="J2172" s="18">
        <f t="shared" si="238"/>
        <v>-13.338793072935848</v>
      </c>
      <c r="K2172">
        <f t="shared" si="239"/>
        <v>-4.5215147439886465</v>
      </c>
      <c r="L2172">
        <f t="shared" si="240"/>
        <v>0</v>
      </c>
    </row>
    <row r="2173" spans="1:12" x14ac:dyDescent="0.3">
      <c r="A2173">
        <v>2172</v>
      </c>
      <c r="B2173" t="s">
        <v>2187</v>
      </c>
      <c r="C2173">
        <v>114.65</v>
      </c>
      <c r="D2173">
        <v>5.13E-3</v>
      </c>
      <c r="E2173" s="10">
        <f t="shared" si="234"/>
        <v>8.7260040440900798E-4</v>
      </c>
      <c r="F2173">
        <f t="shared" si="235"/>
        <v>1.0008729812309036</v>
      </c>
      <c r="G2173">
        <f t="shared" si="236"/>
        <v>114.55201614406747</v>
      </c>
      <c r="H2173">
        <f t="shared" si="237"/>
        <v>2.2409566639015652E-2</v>
      </c>
      <c r="J2173" s="18">
        <f t="shared" si="238"/>
        <v>-13.352903057561933</v>
      </c>
      <c r="K2173">
        <f t="shared" si="239"/>
        <v>-6.0610718573100684</v>
      </c>
      <c r="L2173">
        <f t="shared" si="240"/>
        <v>0</v>
      </c>
    </row>
    <row r="2174" spans="1:12" x14ac:dyDescent="0.3">
      <c r="A2174">
        <v>2173</v>
      </c>
      <c r="B2174" t="s">
        <v>2188</v>
      </c>
      <c r="C2174">
        <v>115.35</v>
      </c>
      <c r="D2174">
        <v>2.33E-3</v>
      </c>
      <c r="E2174" s="10">
        <f t="shared" si="234"/>
        <v>6.0869753158491486E-3</v>
      </c>
      <c r="F2174">
        <f t="shared" si="235"/>
        <v>1.006105538595726</v>
      </c>
      <c r="G2174">
        <f t="shared" si="236"/>
        <v>115.30521444642446</v>
      </c>
      <c r="H2174">
        <f t="shared" si="237"/>
        <v>2.2539132523973823E-2</v>
      </c>
      <c r="J2174" s="18">
        <f t="shared" si="238"/>
        <v>-13.518410980750662</v>
      </c>
      <c r="K2174">
        <f t="shared" si="239"/>
        <v>-7.690176519191823</v>
      </c>
      <c r="L2174">
        <f t="shared" si="240"/>
        <v>0</v>
      </c>
    </row>
    <row r="2175" spans="1:12" x14ac:dyDescent="0.3">
      <c r="A2175">
        <v>2174</v>
      </c>
      <c r="B2175" t="s">
        <v>2189</v>
      </c>
      <c r="C2175">
        <v>118.95</v>
      </c>
      <c r="D2175">
        <v>2.6900000000000001E-3</v>
      </c>
      <c r="E2175" s="10">
        <f t="shared" si="234"/>
        <v>3.0732252129204142E-2</v>
      </c>
      <c r="F2175">
        <f t="shared" si="235"/>
        <v>1.0312093628088428</v>
      </c>
      <c r="G2175">
        <f t="shared" si="236"/>
        <v>118.89668270285385</v>
      </c>
      <c r="H2175">
        <f t="shared" si="237"/>
        <v>2.3572238693909453E-2</v>
      </c>
      <c r="J2175" s="18">
        <f t="shared" si="238"/>
        <v>-14.578406923633409</v>
      </c>
      <c r="K2175">
        <f t="shared" si="239"/>
        <v>-11.336063934027848</v>
      </c>
      <c r="L2175">
        <f t="shared" si="240"/>
        <v>0</v>
      </c>
    </row>
    <row r="2176" spans="1:12" x14ac:dyDescent="0.3">
      <c r="A2176">
        <v>2175</v>
      </c>
      <c r="B2176" t="s">
        <v>2190</v>
      </c>
      <c r="C2176">
        <v>113.25</v>
      </c>
      <c r="D2176">
        <v>2.2799999999999999E-3</v>
      </c>
      <c r="E2176" s="10">
        <f t="shared" si="234"/>
        <v>-4.9105472385823301E-2</v>
      </c>
      <c r="F2176">
        <f t="shared" si="235"/>
        <v>0.95208070617906682</v>
      </c>
      <c r="G2176">
        <f t="shared" si="236"/>
        <v>113.20697317561439</v>
      </c>
      <c r="H2176">
        <f t="shared" si="237"/>
        <v>2.4855850592445182E-2</v>
      </c>
      <c r="J2176" s="18">
        <f t="shared" si="238"/>
        <v>-14.636637235521805</v>
      </c>
      <c r="K2176">
        <f t="shared" si="239"/>
        <v>-5.6463544067883902</v>
      </c>
      <c r="L2176">
        <f t="shared" si="240"/>
        <v>0</v>
      </c>
    </row>
    <row r="2177" spans="1:12" x14ac:dyDescent="0.3">
      <c r="A2177">
        <v>2176</v>
      </c>
      <c r="B2177" t="s">
        <v>2191</v>
      </c>
      <c r="C2177">
        <v>112.95</v>
      </c>
      <c r="D2177">
        <v>4.9699999999999996E-3</v>
      </c>
      <c r="E2177" s="10">
        <f t="shared" si="234"/>
        <v>-2.652521449131117E-3</v>
      </c>
      <c r="F2177">
        <f t="shared" si="235"/>
        <v>0.99735099337748345</v>
      </c>
      <c r="G2177">
        <f t="shared" si="236"/>
        <v>112.85647848883991</v>
      </c>
      <c r="H2177">
        <f t="shared" si="237"/>
        <v>2.486553687707703E-2</v>
      </c>
      <c r="J2177" s="18">
        <f t="shared" si="238"/>
        <v>-14.597007658388817</v>
      </c>
      <c r="K2177">
        <f t="shared" si="239"/>
        <v>-5.2958597200139081</v>
      </c>
      <c r="L2177">
        <f t="shared" si="240"/>
        <v>0</v>
      </c>
    </row>
    <row r="2178" spans="1:12" x14ac:dyDescent="0.3">
      <c r="A2178">
        <v>2177</v>
      </c>
      <c r="B2178" t="s">
        <v>2192</v>
      </c>
      <c r="C2178">
        <v>115.6</v>
      </c>
      <c r="D2178">
        <v>8.0800000000000004E-3</v>
      </c>
      <c r="E2178" s="10">
        <f t="shared" si="234"/>
        <v>2.3190713324264728E-2</v>
      </c>
      <c r="F2178">
        <f t="shared" si="235"/>
        <v>1.0234617087206728</v>
      </c>
      <c r="G2178">
        <f t="shared" si="236"/>
        <v>115.44443010723843</v>
      </c>
      <c r="H2178">
        <f t="shared" si="237"/>
        <v>2.4768623180623679E-2</v>
      </c>
      <c r="J2178" s="18">
        <f t="shared" si="238"/>
        <v>-14.873540173062848</v>
      </c>
      <c r="K2178">
        <f t="shared" si="239"/>
        <v>-7.8838113384124284</v>
      </c>
      <c r="L2178">
        <f t="shared" si="240"/>
        <v>0</v>
      </c>
    </row>
    <row r="2179" spans="1:12" x14ac:dyDescent="0.3">
      <c r="A2179">
        <v>2178</v>
      </c>
      <c r="B2179" t="s">
        <v>2193</v>
      </c>
      <c r="C2179">
        <v>114.5</v>
      </c>
      <c r="D2179">
        <v>1.093E-2</v>
      </c>
      <c r="E2179" s="10">
        <f t="shared" ref="E2179:E2242" si="241">LN(C2179/C2178)</f>
        <v>-9.5611332439827345E-3</v>
      </c>
      <c r="F2179">
        <f t="shared" ref="F2179:F2242" si="242">C2179/C2178</f>
        <v>0.99048442906574397</v>
      </c>
      <c r="G2179">
        <f t="shared" ref="G2179:G2242" si="243">C2179*EXP(-2/12*D2179)</f>
        <v>114.29160903373335</v>
      </c>
      <c r="H2179">
        <f t="shared" si="237"/>
        <v>2.4294267211762244E-2</v>
      </c>
      <c r="J2179" s="18">
        <f t="shared" si="238"/>
        <v>-14.443007988738762</v>
      </c>
      <c r="K2179">
        <f t="shared" si="239"/>
        <v>-6.7309902649073479</v>
      </c>
      <c r="L2179">
        <f t="shared" si="240"/>
        <v>0</v>
      </c>
    </row>
    <row r="2180" spans="1:12" x14ac:dyDescent="0.3">
      <c r="A2180">
        <v>2179</v>
      </c>
      <c r="B2180" t="s">
        <v>2194</v>
      </c>
      <c r="C2180">
        <v>114.25</v>
      </c>
      <c r="D2180">
        <v>1.0880000000000001E-2</v>
      </c>
      <c r="E2180" s="10">
        <f t="shared" si="241"/>
        <v>-2.1857932199802082E-3</v>
      </c>
      <c r="F2180">
        <f t="shared" si="242"/>
        <v>0.99781659388646293</v>
      </c>
      <c r="G2180">
        <f t="shared" si="243"/>
        <v>114.04301439033655</v>
      </c>
      <c r="H2180">
        <f t="shared" si="237"/>
        <v>2.419377336943487E-2</v>
      </c>
      <c r="J2180" s="18">
        <f t="shared" si="238"/>
        <v>-14.351979218424509</v>
      </c>
      <c r="K2180">
        <f t="shared" si="239"/>
        <v>-6.4823956215105483</v>
      </c>
      <c r="L2180">
        <f t="shared" si="240"/>
        <v>0</v>
      </c>
    </row>
    <row r="2181" spans="1:12" x14ac:dyDescent="0.3">
      <c r="A2181">
        <v>2180</v>
      </c>
      <c r="B2181" t="s">
        <v>2195</v>
      </c>
      <c r="C2181">
        <v>112.6</v>
      </c>
      <c r="D2181">
        <v>1.0320000000000001E-2</v>
      </c>
      <c r="E2181" s="10">
        <f t="shared" si="241"/>
        <v>-1.45473140687241E-2</v>
      </c>
      <c r="F2181">
        <f t="shared" si="242"/>
        <v>0.98555798687089713</v>
      </c>
      <c r="G2181">
        <f t="shared" si="243"/>
        <v>112.40649446246783</v>
      </c>
      <c r="H2181">
        <f t="shared" si="237"/>
        <v>2.394370987409793E-2</v>
      </c>
      <c r="J2181" s="18">
        <f t="shared" si="238"/>
        <v>-13.999816591769216</v>
      </c>
      <c r="K2181">
        <f t="shared" si="239"/>
        <v>-4.8458756936418297</v>
      </c>
      <c r="L2181">
        <f t="shared" si="240"/>
        <v>0</v>
      </c>
    </row>
    <row r="2182" spans="1:12" x14ac:dyDescent="0.3">
      <c r="A2182">
        <v>2181</v>
      </c>
      <c r="B2182" t="s">
        <v>2196</v>
      </c>
      <c r="C2182">
        <v>110.1</v>
      </c>
      <c r="D2182">
        <v>9.7599999999999996E-3</v>
      </c>
      <c r="E2182" s="10">
        <f t="shared" si="241"/>
        <v>-2.2452671976955729E-2</v>
      </c>
      <c r="F2182">
        <f t="shared" si="242"/>
        <v>0.97779751332149201</v>
      </c>
      <c r="G2182">
        <f t="shared" si="243"/>
        <v>109.92104958579611</v>
      </c>
      <c r="H2182">
        <f t="shared" si="237"/>
        <v>2.4019308407642381E-2</v>
      </c>
      <c r="J2182" s="18">
        <f t="shared" si="238"/>
        <v>-13.733488422932071</v>
      </c>
      <c r="K2182">
        <f t="shared" si="239"/>
        <v>-2.3604308169701085</v>
      </c>
      <c r="L2182">
        <f t="shared" si="240"/>
        <v>0</v>
      </c>
    </row>
    <row r="2183" spans="1:12" x14ac:dyDescent="0.3">
      <c r="A2183">
        <v>2182</v>
      </c>
      <c r="B2183" t="s">
        <v>2197</v>
      </c>
      <c r="C2183">
        <v>108.65</v>
      </c>
      <c r="D2183">
        <v>8.7899999999999992E-3</v>
      </c>
      <c r="E2183" s="10">
        <f t="shared" si="241"/>
        <v>-1.325733702619555E-2</v>
      </c>
      <c r="F2183">
        <f t="shared" si="242"/>
        <v>0.98683015440508637</v>
      </c>
      <c r="G2183">
        <f t="shared" si="243"/>
        <v>108.4909442867574</v>
      </c>
      <c r="H2183">
        <f t="shared" si="237"/>
        <v>2.39714662588646E-2</v>
      </c>
      <c r="J2183" s="18">
        <f t="shared" si="238"/>
        <v>-13.527812934419153</v>
      </c>
      <c r="K2183">
        <f t="shared" si="239"/>
        <v>-0.93032551793139362</v>
      </c>
      <c r="L2183">
        <f t="shared" si="240"/>
        <v>0</v>
      </c>
    </row>
    <row r="2184" spans="1:12" x14ac:dyDescent="0.3">
      <c r="A2184">
        <v>2183</v>
      </c>
      <c r="B2184" t="s">
        <v>2198</v>
      </c>
      <c r="C2184">
        <v>107.75</v>
      </c>
      <c r="D2184">
        <v>7.5199999999999998E-3</v>
      </c>
      <c r="E2184" s="10">
        <f t="shared" si="241"/>
        <v>-8.3179777185815144E-3</v>
      </c>
      <c r="F2184">
        <f t="shared" si="242"/>
        <v>0.99171652093879425</v>
      </c>
      <c r="G2184">
        <f t="shared" si="243"/>
        <v>107.61503792723263</v>
      </c>
      <c r="H2184">
        <f t="shared" si="237"/>
        <v>2.385266828058559E-2</v>
      </c>
      <c r="J2184" s="18">
        <f t="shared" si="238"/>
        <v>-13.352095568230776</v>
      </c>
      <c r="K2184">
        <f t="shared" si="239"/>
        <v>-5.4419158406631141E-2</v>
      </c>
      <c r="L2184">
        <f t="shared" si="240"/>
        <v>0</v>
      </c>
    </row>
    <row r="2185" spans="1:12" x14ac:dyDescent="0.3">
      <c r="A2185">
        <v>2184</v>
      </c>
      <c r="B2185" t="s">
        <v>2199</v>
      </c>
      <c r="C2185">
        <v>107.7</v>
      </c>
      <c r="D2185">
        <v>7.77E-3</v>
      </c>
      <c r="E2185" s="10">
        <f t="shared" si="241"/>
        <v>-4.6414482151428015E-4</v>
      </c>
      <c r="F2185">
        <f t="shared" si="242"/>
        <v>0.99953596287703017</v>
      </c>
      <c r="G2185">
        <f t="shared" si="243"/>
        <v>107.560618768826</v>
      </c>
      <c r="H2185">
        <f t="shared" si="237"/>
        <v>2.3834712373718543E-2</v>
      </c>
      <c r="J2185" s="18">
        <f t="shared" si="238"/>
        <v>-13.335297471583331</v>
      </c>
      <c r="K2185">
        <f t="shared" si="239"/>
        <v>3.3728012071785969</v>
      </c>
      <c r="L2185">
        <f t="shared" si="240"/>
        <v>0</v>
      </c>
    </row>
    <row r="2186" spans="1:12" x14ac:dyDescent="0.3">
      <c r="A2186">
        <v>2185</v>
      </c>
      <c r="B2186" t="s">
        <v>2200</v>
      </c>
      <c r="C2186">
        <v>112.2</v>
      </c>
      <c r="D2186">
        <v>5.5300000000000002E-3</v>
      </c>
      <c r="E2186" s="10">
        <f t="shared" si="241"/>
        <v>4.0933408926253093E-2</v>
      </c>
      <c r="F2186">
        <f t="shared" si="242"/>
        <v>1.041782729805014</v>
      </c>
      <c r="G2186">
        <f t="shared" si="243"/>
        <v>112.09663664059846</v>
      </c>
      <c r="H2186">
        <f t="shared" si="237"/>
        <v>2.4570806910201949E-2</v>
      </c>
      <c r="J2186" s="18">
        <f t="shared" si="238"/>
        <v>-14.326875991661511</v>
      </c>
      <c r="K2186">
        <f t="shared" si="239"/>
        <v>-1.7330626299796421</v>
      </c>
      <c r="L2186">
        <f t="shared" si="240"/>
        <v>0</v>
      </c>
    </row>
    <row r="2187" spans="1:12" x14ac:dyDescent="0.3">
      <c r="A2187">
        <v>2186</v>
      </c>
      <c r="B2187" t="s">
        <v>2201</v>
      </c>
      <c r="C2187">
        <v>111</v>
      </c>
      <c r="D2187">
        <v>3.5999999999999999E-3</v>
      </c>
      <c r="E2187" s="10">
        <f t="shared" si="241"/>
        <v>-1.0752791776261849E-2</v>
      </c>
      <c r="F2187">
        <f t="shared" si="242"/>
        <v>0.98930481283422456</v>
      </c>
      <c r="G2187">
        <f t="shared" si="243"/>
        <v>110.9334199760046</v>
      </c>
      <c r="H2187">
        <f t="shared" si="237"/>
        <v>2.4591472941885479E-2</v>
      </c>
      <c r="J2187" s="18">
        <f t="shared" si="238"/>
        <v>-14.190132311318793</v>
      </c>
      <c r="K2187">
        <f t="shared" si="239"/>
        <v>-0.56984596538578103</v>
      </c>
      <c r="L2187">
        <f t="shared" si="240"/>
        <v>0</v>
      </c>
    </row>
    <row r="2188" spans="1:12" x14ac:dyDescent="0.3">
      <c r="A2188">
        <v>2187</v>
      </c>
      <c r="B2188" t="s">
        <v>2202</v>
      </c>
      <c r="C2188">
        <v>113</v>
      </c>
      <c r="D2188">
        <v>4.4200000000000003E-3</v>
      </c>
      <c r="E2188" s="10">
        <f t="shared" si="241"/>
        <v>1.7857617400006472E-2</v>
      </c>
      <c r="F2188">
        <f t="shared" si="242"/>
        <v>1.0180180180180181</v>
      </c>
      <c r="G2188">
        <f t="shared" si="243"/>
        <v>112.91678732043344</v>
      </c>
      <c r="H2188">
        <f t="shared" si="237"/>
        <v>2.4686393525151468E-2</v>
      </c>
      <c r="J2188" s="18">
        <f t="shared" si="238"/>
        <v>-14.499587983316008</v>
      </c>
      <c r="K2188">
        <f t="shared" si="239"/>
        <v>-2.5532133098146232</v>
      </c>
      <c r="L2188">
        <f t="shared" si="240"/>
        <v>0</v>
      </c>
    </row>
    <row r="2189" spans="1:12" x14ac:dyDescent="0.3">
      <c r="A2189">
        <v>2188</v>
      </c>
      <c r="B2189" t="s">
        <v>2203</v>
      </c>
      <c r="C2189">
        <v>112.35</v>
      </c>
      <c r="D2189">
        <v>4.5199999999999997E-3</v>
      </c>
      <c r="E2189" s="10">
        <f t="shared" si="241"/>
        <v>-5.7688200810024791E-3</v>
      </c>
      <c r="F2189">
        <f t="shared" si="242"/>
        <v>0.99424778761061938</v>
      </c>
      <c r="G2189">
        <f t="shared" si="243"/>
        <v>112.26539487193276</v>
      </c>
      <c r="H2189">
        <f t="shared" si="237"/>
        <v>2.239423808661279E-2</v>
      </c>
      <c r="J2189" s="18">
        <f t="shared" si="238"/>
        <v>-13.077408799691961</v>
      </c>
      <c r="K2189">
        <f t="shared" si="239"/>
        <v>-1.9018208613139365</v>
      </c>
      <c r="L2189">
        <f t="shared" si="240"/>
        <v>0</v>
      </c>
    </row>
    <row r="2190" spans="1:12" x14ac:dyDescent="0.3">
      <c r="A2190">
        <v>2189</v>
      </c>
      <c r="B2190" t="s">
        <v>2204</v>
      </c>
      <c r="C2190">
        <v>116.7</v>
      </c>
      <c r="D2190">
        <v>4.8700000000000002E-3</v>
      </c>
      <c r="E2190" s="10">
        <f t="shared" si="241"/>
        <v>3.7987540661172145E-2</v>
      </c>
      <c r="F2190">
        <f t="shared" si="242"/>
        <v>1.0387182910547397</v>
      </c>
      <c r="G2190">
        <f t="shared" si="243"/>
        <v>116.60531693074373</v>
      </c>
      <c r="H2190">
        <f t="shared" si="237"/>
        <v>2.307708001825353E-2</v>
      </c>
      <c r="J2190" s="18">
        <f t="shared" si="238"/>
        <v>-13.997120784283458</v>
      </c>
      <c r="K2190">
        <f t="shared" si="239"/>
        <v>-6.2417429201249064</v>
      </c>
      <c r="L2190">
        <f t="shared" si="240"/>
        <v>0</v>
      </c>
    </row>
    <row r="2191" spans="1:12" x14ac:dyDescent="0.3">
      <c r="A2191">
        <v>2190</v>
      </c>
      <c r="B2191" t="s">
        <v>2205</v>
      </c>
      <c r="C2191">
        <v>116.4</v>
      </c>
      <c r="D2191">
        <v>4.0600000000000002E-3</v>
      </c>
      <c r="E2191" s="10">
        <f t="shared" si="241"/>
        <v>-2.5740039951728773E-3</v>
      </c>
      <c r="F2191">
        <f t="shared" si="242"/>
        <v>0.99742930591259638</v>
      </c>
      <c r="G2191">
        <f t="shared" si="243"/>
        <v>116.32126264247697</v>
      </c>
      <c r="H2191">
        <f t="shared" si="237"/>
        <v>2.3040389095391849E-2</v>
      </c>
      <c r="J2191" s="18">
        <f t="shared" si="238"/>
        <v>-13.940823131327365</v>
      </c>
      <c r="K2191">
        <f t="shared" si="239"/>
        <v>-8.0248725823109766</v>
      </c>
      <c r="L2191">
        <f t="shared" si="240"/>
        <v>0</v>
      </c>
    </row>
    <row r="2192" spans="1:12" x14ac:dyDescent="0.3">
      <c r="A2192">
        <v>2191</v>
      </c>
      <c r="B2192" t="s">
        <v>2206</v>
      </c>
      <c r="C2192">
        <v>111</v>
      </c>
      <c r="D2192">
        <v>3.0399999999999997E-3</v>
      </c>
      <c r="E2192" s="10">
        <f t="shared" si="241"/>
        <v>-4.7502333985003371E-2</v>
      </c>
      <c r="F2192">
        <f t="shared" si="242"/>
        <v>0.95360824742268036</v>
      </c>
      <c r="G2192">
        <f t="shared" si="243"/>
        <v>110.94377424506072</v>
      </c>
      <c r="H2192">
        <f t="shared" si="237"/>
        <v>2.4215435135794907E-2</v>
      </c>
      <c r="J2192" s="18">
        <f t="shared" si="238"/>
        <v>-13.974449683564758</v>
      </c>
      <c r="K2192">
        <f t="shared" si="239"/>
        <v>-2.647384184894733</v>
      </c>
      <c r="L2192">
        <f t="shared" si="240"/>
        <v>0</v>
      </c>
    </row>
    <row r="2193" spans="1:12" x14ac:dyDescent="0.3">
      <c r="A2193">
        <v>2192</v>
      </c>
      <c r="B2193" t="s">
        <v>2207</v>
      </c>
      <c r="C2193">
        <v>112.1</v>
      </c>
      <c r="D2193">
        <v>2.8399999999999996E-3</v>
      </c>
      <c r="E2193" s="10">
        <f t="shared" si="241"/>
        <v>9.86112876577999E-3</v>
      </c>
      <c r="F2193">
        <f t="shared" si="242"/>
        <v>1.0099099099099098</v>
      </c>
      <c r="G2193">
        <f t="shared" si="243"/>
        <v>112.04695188904334</v>
      </c>
      <c r="H2193">
        <f t="shared" si="237"/>
        <v>2.4096876954446768E-2</v>
      </c>
      <c r="J2193" s="18">
        <f t="shared" si="238"/>
        <v>-14.04430676920253</v>
      </c>
      <c r="K2193">
        <f t="shared" si="239"/>
        <v>-3.7505618288773519</v>
      </c>
      <c r="L2193">
        <f t="shared" si="240"/>
        <v>0</v>
      </c>
    </row>
    <row r="2194" spans="1:12" x14ac:dyDescent="0.3">
      <c r="A2194">
        <v>2193</v>
      </c>
      <c r="B2194" t="s">
        <v>2208</v>
      </c>
      <c r="C2194">
        <v>112.8</v>
      </c>
      <c r="D2194">
        <v>2.2300000000000002E-3</v>
      </c>
      <c r="E2194" s="10">
        <f t="shared" si="241"/>
        <v>6.2250089858442333E-3</v>
      </c>
      <c r="F2194">
        <f t="shared" si="242"/>
        <v>1.0062444246208742</v>
      </c>
      <c r="G2194">
        <f t="shared" si="243"/>
        <v>112.75808378991155</v>
      </c>
      <c r="H2194">
        <f t="shared" si="237"/>
        <v>2.3948076785059291E-2</v>
      </c>
      <c r="J2194" s="18">
        <f t="shared" si="238"/>
        <v>-14.046167059254699</v>
      </c>
      <c r="K2194">
        <f t="shared" si="239"/>
        <v>-4.4616937297455621</v>
      </c>
      <c r="L2194">
        <f t="shared" si="240"/>
        <v>0</v>
      </c>
    </row>
    <row r="2195" spans="1:12" x14ac:dyDescent="0.3">
      <c r="A2195">
        <v>2194</v>
      </c>
      <c r="B2195" t="s">
        <v>2209</v>
      </c>
      <c r="C2195">
        <v>111.75</v>
      </c>
      <c r="D2195">
        <v>1.47E-3</v>
      </c>
      <c r="E2195" s="10">
        <f t="shared" si="241"/>
        <v>-9.3521055702802877E-3</v>
      </c>
      <c r="F2195">
        <f t="shared" si="242"/>
        <v>0.99069148936170215</v>
      </c>
      <c r="G2195">
        <f t="shared" si="243"/>
        <v>111.72262460362299</v>
      </c>
      <c r="H2195">
        <f t="shared" si="237"/>
        <v>2.353879589928734E-2</v>
      </c>
      <c r="J2195" s="18">
        <f t="shared" si="238"/>
        <v>-13.679331477085318</v>
      </c>
      <c r="K2195">
        <f t="shared" si="239"/>
        <v>-3.4262345434569994</v>
      </c>
      <c r="L2195">
        <f t="shared" si="240"/>
        <v>0</v>
      </c>
    </row>
    <row r="2196" spans="1:12" x14ac:dyDescent="0.3">
      <c r="A2196">
        <v>2195</v>
      </c>
      <c r="B2196" t="s">
        <v>2210</v>
      </c>
      <c r="C2196">
        <v>110.4</v>
      </c>
      <c r="D2196">
        <v>1.98E-3</v>
      </c>
      <c r="E2196" s="10">
        <f t="shared" si="241"/>
        <v>-1.215409965068317E-2</v>
      </c>
      <c r="F2196">
        <f t="shared" si="242"/>
        <v>0.98791946308724843</v>
      </c>
      <c r="G2196">
        <f t="shared" si="243"/>
        <v>110.36357401061882</v>
      </c>
      <c r="H2196">
        <f t="shared" si="237"/>
        <v>2.3538301842719045E-2</v>
      </c>
      <c r="J2196" s="18">
        <f t="shared" si="238"/>
        <v>-13.512645537120555</v>
      </c>
      <c r="K2196">
        <f t="shared" si="239"/>
        <v>-2.0671839504528293</v>
      </c>
      <c r="L2196">
        <f t="shared" si="240"/>
        <v>0</v>
      </c>
    </row>
    <row r="2197" spans="1:12" x14ac:dyDescent="0.3">
      <c r="A2197">
        <v>2196</v>
      </c>
      <c r="B2197" t="s">
        <v>2211</v>
      </c>
      <c r="C2197">
        <v>110.95</v>
      </c>
      <c r="D2197">
        <v>1.2199999999999999E-3</v>
      </c>
      <c r="E2197" s="10">
        <f t="shared" si="241"/>
        <v>4.9695155356079294E-3</v>
      </c>
      <c r="F2197">
        <f t="shared" si="242"/>
        <v>1.004981884057971</v>
      </c>
      <c r="G2197">
        <f t="shared" si="243"/>
        <v>110.92744246009428</v>
      </c>
      <c r="H2197">
        <f t="shared" si="237"/>
        <v>2.3596552779245158E-2</v>
      </c>
      <c r="J2197" s="18">
        <f t="shared" si="238"/>
        <v>-13.61529520658279</v>
      </c>
      <c r="K2197">
        <f t="shared" si="239"/>
        <v>-2.6310523999282935</v>
      </c>
      <c r="L2197">
        <f t="shared" si="240"/>
        <v>0</v>
      </c>
    </row>
    <row r="2198" spans="1:12" x14ac:dyDescent="0.3">
      <c r="A2198">
        <v>2197</v>
      </c>
      <c r="B2198" t="s">
        <v>2212</v>
      </c>
      <c r="C2198">
        <v>110.55</v>
      </c>
      <c r="D2198">
        <v>1.01E-3</v>
      </c>
      <c r="E2198" s="10">
        <f t="shared" si="241"/>
        <v>-3.6117420751476813E-3</v>
      </c>
      <c r="F2198">
        <f t="shared" si="242"/>
        <v>0.99639477242000896</v>
      </c>
      <c r="G2198">
        <f t="shared" si="243"/>
        <v>110.53139231619066</v>
      </c>
      <c r="H2198">
        <f t="shared" si="237"/>
        <v>2.3170937340502379E-2</v>
      </c>
      <c r="J2198" s="18">
        <f t="shared" si="238"/>
        <v>-13.321978979715842</v>
      </c>
      <c r="K2198">
        <f t="shared" si="239"/>
        <v>-2.2350022560246714</v>
      </c>
      <c r="L2198">
        <f t="shared" si="240"/>
        <v>0</v>
      </c>
    </row>
    <row r="2199" spans="1:12" x14ac:dyDescent="0.3">
      <c r="A2199">
        <v>2198</v>
      </c>
      <c r="B2199" t="s">
        <v>2213</v>
      </c>
      <c r="C2199">
        <v>110.6</v>
      </c>
      <c r="D2199">
        <v>1.32E-3</v>
      </c>
      <c r="E2199" s="10">
        <f t="shared" si="241"/>
        <v>4.5218178477900996E-4</v>
      </c>
      <c r="F2199">
        <f t="shared" si="242"/>
        <v>1.0004522840343735</v>
      </c>
      <c r="G2199">
        <f t="shared" si="243"/>
        <v>110.57567067632372</v>
      </c>
      <c r="H2199">
        <f t="shared" si="237"/>
        <v>2.2761540437809268E-2</v>
      </c>
      <c r="J2199" s="18">
        <f t="shared" si="238"/>
        <v>-13.091841336785111</v>
      </c>
      <c r="K2199">
        <f t="shared" si="239"/>
        <v>-2.2792806161577346</v>
      </c>
      <c r="L2199">
        <f t="shared" si="240"/>
        <v>0</v>
      </c>
    </row>
    <row r="2200" spans="1:12" x14ac:dyDescent="0.3">
      <c r="A2200">
        <v>2199</v>
      </c>
      <c r="B2200" t="s">
        <v>2214</v>
      </c>
      <c r="C2200">
        <v>111</v>
      </c>
      <c r="D2200">
        <v>6.0999999999999997E-4</v>
      </c>
      <c r="E2200" s="10">
        <f t="shared" si="241"/>
        <v>3.6101122240997934E-3</v>
      </c>
      <c r="F2200">
        <f t="shared" si="242"/>
        <v>1.003616636528029</v>
      </c>
      <c r="G2200">
        <f t="shared" si="243"/>
        <v>110.98871557363474</v>
      </c>
      <c r="H2200">
        <f t="shared" si="237"/>
        <v>1.9697141852980576E-2</v>
      </c>
      <c r="J2200" s="18">
        <f t="shared" si="238"/>
        <v>-11.371599054013743</v>
      </c>
      <c r="K2200">
        <f t="shared" si="239"/>
        <v>-6.4918505266102073</v>
      </c>
      <c r="L2200">
        <f t="shared" si="240"/>
        <v>0</v>
      </c>
    </row>
    <row r="2201" spans="1:12" x14ac:dyDescent="0.3">
      <c r="A2201">
        <v>2200</v>
      </c>
      <c r="B2201" t="s">
        <v>2215</v>
      </c>
      <c r="C2201">
        <v>108.3</v>
      </c>
      <c r="D2201">
        <v>2.0000000000000001E-4</v>
      </c>
      <c r="E2201" s="10">
        <f t="shared" si="241"/>
        <v>-2.462504730538918E-2</v>
      </c>
      <c r="F2201">
        <f t="shared" si="242"/>
        <v>0.9756756756756757</v>
      </c>
      <c r="G2201">
        <f t="shared" si="243"/>
        <v>108.29639006016599</v>
      </c>
      <c r="H2201">
        <f t="shared" si="237"/>
        <v>2.0162429861443142E-2</v>
      </c>
      <c r="J2201" s="18">
        <f t="shared" si="238"/>
        <v>-11.357855795327001</v>
      </c>
      <c r="K2201">
        <f t="shared" si="239"/>
        <v>-6.7006233053061095</v>
      </c>
      <c r="L2201">
        <f t="shared" si="240"/>
        <v>0</v>
      </c>
    </row>
    <row r="2202" spans="1:12" x14ac:dyDescent="0.3">
      <c r="A2202">
        <v>2201</v>
      </c>
      <c r="B2202" t="s">
        <v>2216</v>
      </c>
      <c r="C2202">
        <v>108.95</v>
      </c>
      <c r="D2202">
        <v>2.9999999999999997E-4</v>
      </c>
      <c r="E2202" s="10">
        <f t="shared" si="241"/>
        <v>5.9839073836840083E-3</v>
      </c>
      <c r="F2202">
        <f t="shared" si="242"/>
        <v>1.0060018467220684</v>
      </c>
      <c r="G2202">
        <f t="shared" si="243"/>
        <v>108.94455263618522</v>
      </c>
      <c r="H2202">
        <f t="shared" si="237"/>
        <v>2.0193615763102961E-2</v>
      </c>
      <c r="J2202" s="18">
        <f t="shared" si="238"/>
        <v>-11.44350618986072</v>
      </c>
      <c r="K2202">
        <f t="shared" si="239"/>
        <v>-7.3487858813253411</v>
      </c>
      <c r="L2202">
        <f t="shared" si="240"/>
        <v>0</v>
      </c>
    </row>
    <row r="2203" spans="1:12" x14ac:dyDescent="0.3">
      <c r="A2203">
        <v>2202</v>
      </c>
      <c r="B2203" t="s">
        <v>2217</v>
      </c>
      <c r="C2203">
        <v>112.2</v>
      </c>
      <c r="D2203">
        <v>2.5000000000000001E-4</v>
      </c>
      <c r="E2203" s="10">
        <f t="shared" si="241"/>
        <v>2.9393931697966964E-2</v>
      </c>
      <c r="F2203">
        <f t="shared" si="242"/>
        <v>1.0298301973382284</v>
      </c>
      <c r="G2203">
        <f t="shared" si="243"/>
        <v>112.19532509739449</v>
      </c>
      <c r="H2203">
        <f t="shared" si="237"/>
        <v>2.0973802537178864E-2</v>
      </c>
      <c r="J2203" s="18">
        <f t="shared" si="238"/>
        <v>-12.240282376003172</v>
      </c>
      <c r="K2203">
        <f t="shared" si="239"/>
        <v>-10.599558342534607</v>
      </c>
      <c r="L2203">
        <f t="shared" si="240"/>
        <v>0</v>
      </c>
    </row>
    <row r="2204" spans="1:12" x14ac:dyDescent="0.3">
      <c r="A2204">
        <v>2203</v>
      </c>
      <c r="B2204" t="s">
        <v>2218</v>
      </c>
      <c r="C2204">
        <v>112.5</v>
      </c>
      <c r="D2204">
        <v>1.2199999999999999E-3</v>
      </c>
      <c r="E2204" s="10">
        <f t="shared" si="241"/>
        <v>2.6702285558788921E-3</v>
      </c>
      <c r="F2204">
        <f t="shared" si="242"/>
        <v>1.0026737967914439</v>
      </c>
      <c r="G2204">
        <f t="shared" si="243"/>
        <v>112.47712732546738</v>
      </c>
      <c r="H2204">
        <f t="shared" si="237"/>
        <v>2.0944821399135057E-2</v>
      </c>
      <c r="J2204" s="18">
        <f t="shared" si="238"/>
        <v>-12.254070593599366</v>
      </c>
      <c r="K2204">
        <f t="shared" si="239"/>
        <v>-10.881360570607498</v>
      </c>
      <c r="L2204">
        <f t="shared" si="240"/>
        <v>0</v>
      </c>
    </row>
    <row r="2205" spans="1:12" x14ac:dyDescent="0.3">
      <c r="A2205">
        <v>2204</v>
      </c>
      <c r="B2205" t="s">
        <v>2219</v>
      </c>
      <c r="C2205">
        <v>114.1</v>
      </c>
      <c r="D2205">
        <v>7.0999999999999991E-4</v>
      </c>
      <c r="E2205" s="10">
        <f t="shared" si="241"/>
        <v>1.4122035223555048E-2</v>
      </c>
      <c r="F2205">
        <f t="shared" si="242"/>
        <v>1.0142222222222221</v>
      </c>
      <c r="G2205">
        <f t="shared" si="243"/>
        <v>114.08649896549362</v>
      </c>
      <c r="H2205">
        <f t="shared" si="237"/>
        <v>2.0290936748293915E-2</v>
      </c>
      <c r="J2205" s="18">
        <f t="shared" si="238"/>
        <v>-12.041368592529802</v>
      </c>
      <c r="K2205">
        <f t="shared" si="239"/>
        <v>-12.490732210633738</v>
      </c>
      <c r="L2205">
        <f t="shared" si="240"/>
        <v>1</v>
      </c>
    </row>
    <row r="2206" spans="1:12" x14ac:dyDescent="0.3">
      <c r="A2206">
        <v>2205</v>
      </c>
      <c r="B2206" t="s">
        <v>2220</v>
      </c>
      <c r="C2206">
        <v>114.1</v>
      </c>
      <c r="D2206">
        <v>3.5999999999999997E-4</v>
      </c>
      <c r="E2206" s="10">
        <f t="shared" si="241"/>
        <v>0</v>
      </c>
      <c r="F2206">
        <f t="shared" si="242"/>
        <v>1</v>
      </c>
      <c r="G2206">
        <f t="shared" si="243"/>
        <v>114.09315420537588</v>
      </c>
      <c r="H2206">
        <f t="shared" si="237"/>
        <v>1.8179652404748361E-2</v>
      </c>
      <c r="J2206" s="18">
        <f t="shared" si="238"/>
        <v>-10.78908619178188</v>
      </c>
      <c r="K2206">
        <f t="shared" si="239"/>
        <v>-12.497387450516001</v>
      </c>
      <c r="L2206">
        <f t="shared" si="240"/>
        <v>1</v>
      </c>
    </row>
    <row r="2207" spans="1:12" x14ac:dyDescent="0.3">
      <c r="A2207">
        <v>2206</v>
      </c>
      <c r="B2207" t="s">
        <v>2221</v>
      </c>
      <c r="C2207">
        <v>111.65</v>
      </c>
      <c r="D2207">
        <v>2.5000000000000001E-4</v>
      </c>
      <c r="E2207" s="10">
        <f t="shared" si="241"/>
        <v>-2.1706278581862946E-2</v>
      </c>
      <c r="F2207">
        <f t="shared" si="242"/>
        <v>0.97852760736196331</v>
      </c>
      <c r="G2207">
        <f t="shared" si="243"/>
        <v>111.64534801358373</v>
      </c>
      <c r="H2207">
        <f t="shared" si="237"/>
        <v>1.8612210037002076E-2</v>
      </c>
      <c r="J2207" s="18">
        <f t="shared" si="238"/>
        <v>-10.808814840673636</v>
      </c>
      <c r="K2207">
        <f t="shared" si="239"/>
        <v>-10.049581258723848</v>
      </c>
      <c r="L2207">
        <f t="shared" si="240"/>
        <v>0</v>
      </c>
    </row>
    <row r="2208" spans="1:12" x14ac:dyDescent="0.3">
      <c r="A2208">
        <v>2207</v>
      </c>
      <c r="B2208" t="s">
        <v>2222</v>
      </c>
      <c r="C2208">
        <v>110.25</v>
      </c>
      <c r="D2208">
        <v>3.5000000000000005E-4</v>
      </c>
      <c r="E2208" s="10">
        <f t="shared" si="241"/>
        <v>-1.2618463959211575E-2</v>
      </c>
      <c r="F2208">
        <f t="shared" si="242"/>
        <v>0.98746081504702188</v>
      </c>
      <c r="G2208">
        <f t="shared" si="243"/>
        <v>110.24356893757448</v>
      </c>
      <c r="H2208">
        <f t="shared" si="237"/>
        <v>1.8191561090941322E-2</v>
      </c>
      <c r="J2208" s="18">
        <f t="shared" si="238"/>
        <v>-10.431883638468973</v>
      </c>
      <c r="K2208">
        <f t="shared" si="239"/>
        <v>-8.6478021827145994</v>
      </c>
      <c r="L2208">
        <f t="shared" si="240"/>
        <v>0</v>
      </c>
    </row>
    <row r="2209" spans="1:12" x14ac:dyDescent="0.3">
      <c r="A2209">
        <v>2208</v>
      </c>
      <c r="B2209" t="s">
        <v>2223</v>
      </c>
      <c r="C2209">
        <v>109.6</v>
      </c>
      <c r="D2209">
        <v>1.4999999999999999E-4</v>
      </c>
      <c r="E2209" s="10">
        <f t="shared" si="241"/>
        <v>-5.9131398130402735E-3</v>
      </c>
      <c r="F2209">
        <f t="shared" si="242"/>
        <v>0.99410430839002262</v>
      </c>
      <c r="G2209">
        <f t="shared" si="243"/>
        <v>109.59726003424971</v>
      </c>
      <c r="H2209">
        <f t="shared" ref="H2209:H2272" si="244">SQRT(_xlfn.VAR.S(E2180:E2209))</f>
        <v>1.8148510369093762E-2</v>
      </c>
      <c r="J2209" s="18">
        <f t="shared" ref="J2209:J2272" si="245">-G2209*$P$3*$Q$3*H2209</f>
        <v>-10.346183607517702</v>
      </c>
      <c r="K2209">
        <f t="shared" si="239"/>
        <v>-8.0014932793898339</v>
      </c>
      <c r="L2209">
        <f t="shared" si="240"/>
        <v>0</v>
      </c>
    </row>
    <row r="2210" spans="1:12" x14ac:dyDescent="0.3">
      <c r="A2210">
        <v>2209</v>
      </c>
      <c r="B2210" t="s">
        <v>2224</v>
      </c>
      <c r="C2210">
        <v>104.5</v>
      </c>
      <c r="D2210">
        <v>1.7999999999999998E-4</v>
      </c>
      <c r="E2210" s="10">
        <f t="shared" si="241"/>
        <v>-4.765030310904942E-2</v>
      </c>
      <c r="F2210">
        <f t="shared" si="242"/>
        <v>0.95346715328467158</v>
      </c>
      <c r="G2210">
        <f t="shared" si="243"/>
        <v>104.49686504702453</v>
      </c>
      <c r="H2210">
        <f t="shared" si="244"/>
        <v>2.0013780274182193E-2</v>
      </c>
      <c r="J2210" s="18">
        <f t="shared" si="245"/>
        <v>-10.878571980463152</v>
      </c>
      <c r="K2210">
        <f t="shared" ref="K2210:K2273" si="246">+MIN(G2211-G2210,G2212-G2210,G2213-G2210,G2214-G2210,G2215-G2210,G2216-G2210,G2217-G2210,G2218-G2210,G2219-G2210,G2220-G2210)</f>
        <v>-2.9010982921646473</v>
      </c>
      <c r="L2210">
        <f t="shared" ref="L2210:L2273" si="247">+IF(K2210&lt;J2210,1,0)</f>
        <v>0</v>
      </c>
    </row>
    <row r="2211" spans="1:12" x14ac:dyDescent="0.3">
      <c r="A2211">
        <v>2210</v>
      </c>
      <c r="B2211" t="s">
        <v>2225</v>
      </c>
      <c r="C2211">
        <v>101.6</v>
      </c>
      <c r="D2211">
        <v>2.5000000000000001E-4</v>
      </c>
      <c r="E2211" s="10">
        <f t="shared" si="241"/>
        <v>-2.8143536260484235E-2</v>
      </c>
      <c r="F2211">
        <f t="shared" si="242"/>
        <v>0.97224880382775114</v>
      </c>
      <c r="G2211">
        <f t="shared" si="243"/>
        <v>101.59576675485988</v>
      </c>
      <c r="H2211">
        <f t="shared" si="244"/>
        <v>2.043442753066459E-2</v>
      </c>
      <c r="J2211" s="18">
        <f t="shared" si="245"/>
        <v>-10.798851982393236</v>
      </c>
      <c r="K2211">
        <f t="shared" si="246"/>
        <v>6.1527965880511886</v>
      </c>
      <c r="L2211">
        <f t="shared" si="247"/>
        <v>0</v>
      </c>
    </row>
    <row r="2212" spans="1:12" x14ac:dyDescent="0.3">
      <c r="A2212">
        <v>2211</v>
      </c>
      <c r="B2212" t="s">
        <v>2226</v>
      </c>
      <c r="C2212">
        <v>107.75</v>
      </c>
      <c r="D2212">
        <v>8.0000000000000007E-5</v>
      </c>
      <c r="E2212" s="10">
        <f t="shared" si="241"/>
        <v>5.8770193839475654E-2</v>
      </c>
      <c r="F2212">
        <f t="shared" si="242"/>
        <v>1.0605314960629921</v>
      </c>
      <c r="G2212">
        <f t="shared" si="243"/>
        <v>107.74856334291107</v>
      </c>
      <c r="H2212">
        <f t="shared" si="244"/>
        <v>2.3041158542454275E-2</v>
      </c>
      <c r="J2212" s="18">
        <f t="shared" si="245"/>
        <v>-12.913837020941259</v>
      </c>
      <c r="K2212">
        <f t="shared" si="246"/>
        <v>0.29603429214917298</v>
      </c>
      <c r="L2212">
        <f t="shared" si="247"/>
        <v>0</v>
      </c>
    </row>
    <row r="2213" spans="1:12" x14ac:dyDescent="0.3">
      <c r="A2213">
        <v>2212</v>
      </c>
      <c r="B2213" t="s">
        <v>2227</v>
      </c>
      <c r="C2213">
        <v>108.05</v>
      </c>
      <c r="D2213">
        <v>2.9999999999999997E-4</v>
      </c>
      <c r="E2213" s="10">
        <f t="shared" si="241"/>
        <v>2.7803539690377621E-3</v>
      </c>
      <c r="F2213">
        <f t="shared" si="242"/>
        <v>1.002784222737819</v>
      </c>
      <c r="G2213">
        <f t="shared" si="243"/>
        <v>108.04459763506024</v>
      </c>
      <c r="H2213">
        <f t="shared" si="244"/>
        <v>2.2925984582471116E-2</v>
      </c>
      <c r="J2213" s="18">
        <f t="shared" si="245"/>
        <v>-12.88458850684294</v>
      </c>
      <c r="K2213">
        <f t="shared" si="246"/>
        <v>-0.59728385148238772</v>
      </c>
      <c r="L2213">
        <f t="shared" si="247"/>
        <v>0</v>
      </c>
    </row>
    <row r="2214" spans="1:12" x14ac:dyDescent="0.3">
      <c r="A2214">
        <v>2213</v>
      </c>
      <c r="B2214" t="s">
        <v>2228</v>
      </c>
      <c r="C2214">
        <v>108.45</v>
      </c>
      <c r="D2214">
        <v>1.4999999999999999E-4</v>
      </c>
      <c r="E2214" s="10">
        <f t="shared" si="241"/>
        <v>3.6951543199884806E-3</v>
      </c>
      <c r="F2214">
        <f t="shared" si="242"/>
        <v>1.0037019898195281</v>
      </c>
      <c r="G2214">
        <f t="shared" si="243"/>
        <v>108.44728878389034</v>
      </c>
      <c r="H2214">
        <f t="shared" si="244"/>
        <v>2.2883898985785033E-2</v>
      </c>
      <c r="J2214" s="18">
        <f t="shared" si="245"/>
        <v>-12.908869833664525</v>
      </c>
      <c r="K2214">
        <f t="shared" si="246"/>
        <v>-0.99997500031248876</v>
      </c>
      <c r="L2214">
        <f t="shared" si="247"/>
        <v>0</v>
      </c>
    </row>
    <row r="2215" spans="1:12" x14ac:dyDescent="0.3">
      <c r="A2215">
        <v>2214</v>
      </c>
      <c r="B2215" t="s">
        <v>2229</v>
      </c>
      <c r="C2215">
        <v>111.05</v>
      </c>
      <c r="D2215">
        <v>5.0000000000000002E-5</v>
      </c>
      <c r="E2215" s="10">
        <f t="shared" si="241"/>
        <v>2.3691313067552983E-2</v>
      </c>
      <c r="F2215">
        <f t="shared" si="242"/>
        <v>1.0239741816505301</v>
      </c>
      <c r="G2215">
        <f t="shared" si="243"/>
        <v>111.04907458718922</v>
      </c>
      <c r="H2215">
        <f t="shared" si="244"/>
        <v>2.328066948075521E-2</v>
      </c>
      <c r="J2215" s="18">
        <f t="shared" si="245"/>
        <v>-13.447758754804306</v>
      </c>
      <c r="K2215">
        <f t="shared" si="246"/>
        <v>-3.60176080361137</v>
      </c>
      <c r="L2215">
        <f t="shared" si="247"/>
        <v>0</v>
      </c>
    </row>
    <row r="2216" spans="1:12" x14ac:dyDescent="0.3">
      <c r="A2216">
        <v>2215</v>
      </c>
      <c r="B2216" t="s">
        <v>2230</v>
      </c>
      <c r="C2216">
        <v>109.85</v>
      </c>
      <c r="D2216">
        <v>3.5999999999999997E-4</v>
      </c>
      <c r="E2216" s="10">
        <f t="shared" si="241"/>
        <v>-1.0864751509817309E-2</v>
      </c>
      <c r="F2216">
        <f t="shared" si="242"/>
        <v>0.98919405673120209</v>
      </c>
      <c r="G2216">
        <f t="shared" si="243"/>
        <v>109.84340919772605</v>
      </c>
      <c r="H2216">
        <f t="shared" si="244"/>
        <v>2.2109864104564784E-2</v>
      </c>
      <c r="J2216" s="18">
        <f t="shared" si="245"/>
        <v>-12.632798746675732</v>
      </c>
      <c r="K2216">
        <f t="shared" si="246"/>
        <v>-3.1969641384767016</v>
      </c>
      <c r="L2216">
        <f t="shared" si="247"/>
        <v>0</v>
      </c>
    </row>
    <row r="2217" spans="1:12" x14ac:dyDescent="0.3">
      <c r="A2217">
        <v>2216</v>
      </c>
      <c r="B2217" t="s">
        <v>2231</v>
      </c>
      <c r="C2217">
        <v>108.3</v>
      </c>
      <c r="D2217">
        <v>2.5000000000000001E-4</v>
      </c>
      <c r="E2217" s="10">
        <f t="shared" si="241"/>
        <v>-1.4210644823674283E-2</v>
      </c>
      <c r="F2217">
        <f t="shared" si="242"/>
        <v>0.98588984979517524</v>
      </c>
      <c r="G2217">
        <f t="shared" si="243"/>
        <v>108.2954875940091</v>
      </c>
      <c r="H2217">
        <f t="shared" si="244"/>
        <v>2.2172970833204301E-2</v>
      </c>
      <c r="J2217" s="18">
        <f t="shared" si="245"/>
        <v>-12.490325242138306</v>
      </c>
      <c r="K2217">
        <f t="shared" si="246"/>
        <v>-1.6490425347597579</v>
      </c>
      <c r="L2217">
        <f t="shared" si="247"/>
        <v>0</v>
      </c>
    </row>
    <row r="2218" spans="1:12" x14ac:dyDescent="0.3">
      <c r="A2218">
        <v>2217</v>
      </c>
      <c r="B2218" t="s">
        <v>2232</v>
      </c>
      <c r="C2218">
        <v>109.6</v>
      </c>
      <c r="D2218">
        <v>1.4999999999999999E-4</v>
      </c>
      <c r="E2218" s="10">
        <f t="shared" si="241"/>
        <v>1.1932220506970119E-2</v>
      </c>
      <c r="F2218">
        <f t="shared" si="242"/>
        <v>1.0120036934441365</v>
      </c>
      <c r="G2218">
        <f t="shared" si="243"/>
        <v>109.59726003424971</v>
      </c>
      <c r="H2218">
        <f t="shared" si="244"/>
        <v>2.2026757966575428E-2</v>
      </c>
      <c r="J2218" s="18">
        <f t="shared" si="245"/>
        <v>-12.557112267937745</v>
      </c>
      <c r="K2218">
        <f t="shared" si="246"/>
        <v>-2.9508149750003696</v>
      </c>
      <c r="L2218">
        <f t="shared" si="247"/>
        <v>0</v>
      </c>
    </row>
    <row r="2219" spans="1:12" x14ac:dyDescent="0.3">
      <c r="A2219">
        <v>2218</v>
      </c>
      <c r="B2219" t="s">
        <v>2233</v>
      </c>
      <c r="C2219">
        <v>110.5</v>
      </c>
      <c r="D2219">
        <v>5.0000000000000002E-5</v>
      </c>
      <c r="E2219" s="10">
        <f t="shared" si="241"/>
        <v>8.1781464438924895E-3</v>
      </c>
      <c r="F2219">
        <f t="shared" si="242"/>
        <v>1.0082116788321169</v>
      </c>
      <c r="G2219">
        <f t="shared" si="243"/>
        <v>110.49907917050346</v>
      </c>
      <c r="H2219">
        <f t="shared" si="244"/>
        <v>2.207017688851327E-2</v>
      </c>
      <c r="J2219" s="18">
        <f t="shared" si="245"/>
        <v>-12.685394373972876</v>
      </c>
      <c r="K2219">
        <f t="shared" si="246"/>
        <v>-3.8526341112541189</v>
      </c>
      <c r="L2219">
        <f t="shared" si="247"/>
        <v>0</v>
      </c>
    </row>
    <row r="2220" spans="1:12" x14ac:dyDescent="0.3">
      <c r="A2220">
        <v>2219</v>
      </c>
      <c r="B2220" t="s">
        <v>2234</v>
      </c>
      <c r="C2220">
        <v>110.7</v>
      </c>
      <c r="D2220">
        <v>5.0000000000000002E-5</v>
      </c>
      <c r="E2220" s="10">
        <f t="shared" si="241"/>
        <v>1.8083187567836808E-3</v>
      </c>
      <c r="F2220">
        <f t="shared" si="242"/>
        <v>1.0018099547511312</v>
      </c>
      <c r="G2220">
        <f t="shared" si="243"/>
        <v>110.69907750384375</v>
      </c>
      <c r="H2220">
        <f t="shared" si="244"/>
        <v>2.0846092307201313E-2</v>
      </c>
      <c r="J2220" s="18">
        <f t="shared" si="245"/>
        <v>-12.003507243209839</v>
      </c>
      <c r="K2220">
        <f t="shared" si="246"/>
        <v>-4.0526324445944084</v>
      </c>
      <c r="L2220">
        <f t="shared" si="247"/>
        <v>0</v>
      </c>
    </row>
    <row r="2221" spans="1:12" x14ac:dyDescent="0.3">
      <c r="A2221">
        <v>2220</v>
      </c>
      <c r="B2221" t="s">
        <v>2235</v>
      </c>
      <c r="C2221">
        <v>110.95</v>
      </c>
      <c r="D2221">
        <v>2.0000000000000001E-4</v>
      </c>
      <c r="E2221" s="10">
        <f t="shared" si="241"/>
        <v>2.2558096640117255E-3</v>
      </c>
      <c r="F2221">
        <f t="shared" si="242"/>
        <v>1.0022583559168925</v>
      </c>
      <c r="G2221">
        <f t="shared" si="243"/>
        <v>110.94630172830487</v>
      </c>
      <c r="H2221">
        <f t="shared" si="244"/>
        <v>2.0858231116659406E-2</v>
      </c>
      <c r="J2221" s="18">
        <f t="shared" si="245"/>
        <v>-12.037320000393764</v>
      </c>
      <c r="K2221">
        <f t="shared" si="246"/>
        <v>-4.2998566690555293</v>
      </c>
      <c r="L2221">
        <f t="shared" si="247"/>
        <v>0</v>
      </c>
    </row>
    <row r="2222" spans="1:12" x14ac:dyDescent="0.3">
      <c r="A2222">
        <v>2221</v>
      </c>
      <c r="B2222" t="s">
        <v>2236</v>
      </c>
      <c r="C2222">
        <v>108.35</v>
      </c>
      <c r="D2222">
        <v>1.4999999999999999E-4</v>
      </c>
      <c r="E2222" s="10">
        <f t="shared" si="241"/>
        <v>-2.3712921396234963E-2</v>
      </c>
      <c r="F2222">
        <f t="shared" si="242"/>
        <v>0.97656602073005849</v>
      </c>
      <c r="G2222">
        <f t="shared" si="243"/>
        <v>108.34729128385909</v>
      </c>
      <c r="H2222">
        <f t="shared" si="244"/>
        <v>1.9458112502025986E-2</v>
      </c>
      <c r="J2222" s="18">
        <f t="shared" si="245"/>
        <v>-10.966253196191248</v>
      </c>
      <c r="K2222">
        <f t="shared" si="246"/>
        <v>-1.700846224609748</v>
      </c>
      <c r="L2222">
        <f t="shared" si="247"/>
        <v>0</v>
      </c>
    </row>
    <row r="2223" spans="1:12" x14ac:dyDescent="0.3">
      <c r="A2223">
        <v>2222</v>
      </c>
      <c r="B2223" t="s">
        <v>2237</v>
      </c>
      <c r="C2223">
        <v>107.45</v>
      </c>
      <c r="D2223">
        <v>1.4999999999999999E-4</v>
      </c>
      <c r="E2223" s="10">
        <f t="shared" si="241"/>
        <v>-8.3411048938485353E-3</v>
      </c>
      <c r="F2223">
        <f t="shared" si="242"/>
        <v>0.9916935856022151</v>
      </c>
      <c r="G2223">
        <f t="shared" si="243"/>
        <v>107.44731378357785</v>
      </c>
      <c r="H2223">
        <f t="shared" si="244"/>
        <v>1.9397735650742386E-2</v>
      </c>
      <c r="J2223" s="18">
        <f t="shared" si="245"/>
        <v>-10.841418256487021</v>
      </c>
      <c r="K2223">
        <f t="shared" si="246"/>
        <v>-0.80086872432850953</v>
      </c>
      <c r="L2223">
        <f t="shared" si="247"/>
        <v>0</v>
      </c>
    </row>
    <row r="2224" spans="1:12" x14ac:dyDescent="0.3">
      <c r="A2224">
        <v>2223</v>
      </c>
      <c r="B2224" t="s">
        <v>2238</v>
      </c>
      <c r="C2224">
        <v>108.05</v>
      </c>
      <c r="D2224">
        <v>1.4999999999999999E-4</v>
      </c>
      <c r="E2224" s="10">
        <f t="shared" si="241"/>
        <v>5.5684598643754865E-3</v>
      </c>
      <c r="F2224">
        <f t="shared" si="242"/>
        <v>1.0055839925546766</v>
      </c>
      <c r="G2224">
        <f t="shared" si="243"/>
        <v>108.04729878376534</v>
      </c>
      <c r="H2224">
        <f t="shared" si="244"/>
        <v>1.9389190552560713E-2</v>
      </c>
      <c r="J2224" s="18">
        <f t="shared" si="245"/>
        <v>-10.897154121055294</v>
      </c>
      <c r="K2224">
        <f t="shared" si="246"/>
        <v>-1.4008537245159971</v>
      </c>
      <c r="L2224">
        <f t="shared" si="247"/>
        <v>0</v>
      </c>
    </row>
    <row r="2225" spans="1:13" x14ac:dyDescent="0.3">
      <c r="A2225">
        <v>2224</v>
      </c>
      <c r="B2225" t="s">
        <v>2239</v>
      </c>
      <c r="C2225">
        <v>108.4</v>
      </c>
      <c r="D2225">
        <v>2.0000000000000001E-4</v>
      </c>
      <c r="E2225" s="10">
        <f t="shared" si="241"/>
        <v>3.2340060526510317E-3</v>
      </c>
      <c r="F2225">
        <f t="shared" si="242"/>
        <v>1.0032392410920872</v>
      </c>
      <c r="G2225">
        <f t="shared" si="243"/>
        <v>108.39638672688822</v>
      </c>
      <c r="H2225">
        <f t="shared" si="244"/>
        <v>1.9348078435960946E-2</v>
      </c>
      <c r="J2225" s="18">
        <f t="shared" si="245"/>
        <v>-10.90918095537852</v>
      </c>
      <c r="K2225">
        <f t="shared" si="246"/>
        <v>-1.749941667638879</v>
      </c>
      <c r="L2225">
        <f t="shared" si="247"/>
        <v>0</v>
      </c>
    </row>
    <row r="2226" spans="1:13" x14ac:dyDescent="0.3">
      <c r="A2226">
        <v>2225</v>
      </c>
      <c r="B2226" t="s">
        <v>2240</v>
      </c>
      <c r="C2226">
        <v>106.65</v>
      </c>
      <c r="D2226">
        <v>2.0000000000000001E-4</v>
      </c>
      <c r="E2226" s="10">
        <f t="shared" si="241"/>
        <v>-1.627564408818629E-2</v>
      </c>
      <c r="F2226">
        <f t="shared" si="242"/>
        <v>0.98385608856088558</v>
      </c>
      <c r="G2226">
        <f t="shared" si="243"/>
        <v>106.64644505924934</v>
      </c>
      <c r="H2226">
        <f t="shared" si="244"/>
        <v>1.9444298270890028E-2</v>
      </c>
      <c r="J2226" s="18">
        <f t="shared" si="245"/>
        <v>-10.786440653145736</v>
      </c>
      <c r="K2226">
        <f t="shared" si="246"/>
        <v>0.88903667075592807</v>
      </c>
      <c r="L2226">
        <f t="shared" si="247"/>
        <v>0</v>
      </c>
    </row>
    <row r="2227" spans="1:13" x14ac:dyDescent="0.3">
      <c r="A2227">
        <v>2226</v>
      </c>
      <c r="B2227" t="s">
        <v>2241</v>
      </c>
      <c r="C2227">
        <v>107.55</v>
      </c>
      <c r="D2227">
        <v>8.1000000000000006E-4</v>
      </c>
      <c r="E2227" s="10">
        <f t="shared" si="241"/>
        <v>8.4034107963793792E-3</v>
      </c>
      <c r="F2227">
        <f t="shared" si="242"/>
        <v>1.0084388185654007</v>
      </c>
      <c r="G2227">
        <f t="shared" si="243"/>
        <v>107.53548173000527</v>
      </c>
      <c r="H2227">
        <f t="shared" si="244"/>
        <v>1.9491625665633616E-2</v>
      </c>
      <c r="J2227" s="18">
        <f t="shared" si="245"/>
        <v>-10.90283269348674</v>
      </c>
      <c r="K2227">
        <f t="shared" si="246"/>
        <v>0.14818500863168538</v>
      </c>
      <c r="L2227">
        <f t="shared" si="247"/>
        <v>0</v>
      </c>
    </row>
    <row r="2228" spans="1:13" x14ac:dyDescent="0.3">
      <c r="A2228">
        <v>2227</v>
      </c>
      <c r="B2228" t="s">
        <v>2242</v>
      </c>
      <c r="C2228">
        <v>112.05</v>
      </c>
      <c r="D2228">
        <v>1.2700000000000001E-3</v>
      </c>
      <c r="E2228" s="10">
        <f t="shared" si="241"/>
        <v>4.0989344533196949E-2</v>
      </c>
      <c r="F2228">
        <f t="shared" si="242"/>
        <v>1.0418410041841004</v>
      </c>
      <c r="G2228">
        <f t="shared" si="243"/>
        <v>112.02628525989853</v>
      </c>
      <c r="H2228">
        <f t="shared" si="244"/>
        <v>2.0935942901109589E-2</v>
      </c>
      <c r="J2228" s="18">
        <f t="shared" si="245"/>
        <v>-12.199778930310529</v>
      </c>
      <c r="K2228">
        <f t="shared" si="246"/>
        <v>-4.3426185212615707</v>
      </c>
      <c r="L2228">
        <f t="shared" si="247"/>
        <v>0</v>
      </c>
    </row>
    <row r="2229" spans="1:13" s="8" customFormat="1" x14ac:dyDescent="0.3">
      <c r="A2229" s="8">
        <v>2228</v>
      </c>
      <c r="B2229" s="8" t="s">
        <v>2243</v>
      </c>
      <c r="C2229" s="8">
        <v>110.9</v>
      </c>
      <c r="D2229" s="8">
        <v>8.1000000000000006E-4</v>
      </c>
      <c r="E2229" s="17">
        <f t="shared" si="241"/>
        <v>-1.0316305890614596E-2</v>
      </c>
      <c r="F2229" s="8">
        <f t="shared" si="242"/>
        <v>0.98973672467648377</v>
      </c>
      <c r="G2229" s="8">
        <f t="shared" si="243"/>
        <v>110.88502951053079</v>
      </c>
      <c r="H2229" s="8">
        <f t="shared" si="244"/>
        <v>2.1028001972544577E-2</v>
      </c>
      <c r="J2229" s="18">
        <f t="shared" si="245"/>
        <v>-12.128593095895665</v>
      </c>
      <c r="K2229" s="8">
        <f t="shared" si="246"/>
        <v>-3.2013627718938267</v>
      </c>
      <c r="L2229" s="8">
        <f t="shared" si="247"/>
        <v>0</v>
      </c>
      <c r="M2229"/>
    </row>
    <row r="2230" spans="1:13" x14ac:dyDescent="0.3">
      <c r="A2230">
        <v>2229</v>
      </c>
      <c r="B2230" t="s">
        <v>2244</v>
      </c>
      <c r="C2230">
        <v>107.7</v>
      </c>
      <c r="D2230">
        <v>9.1E-4</v>
      </c>
      <c r="E2230" s="10">
        <f t="shared" si="241"/>
        <v>-2.9279310193978458E-2</v>
      </c>
      <c r="F2230">
        <f t="shared" si="242"/>
        <v>0.97114517583408477</v>
      </c>
      <c r="G2230">
        <f t="shared" si="243"/>
        <v>107.68366673863696</v>
      </c>
      <c r="H2230">
        <f t="shared" si="244"/>
        <v>2.1685253612362256E-2</v>
      </c>
      <c r="J2230" s="18">
        <f t="shared" si="245"/>
        <v>-12.146575152710049</v>
      </c>
      <c r="K2230">
        <f t="shared" si="246"/>
        <v>5.7510185451296536</v>
      </c>
      <c r="L2230">
        <f t="shared" si="247"/>
        <v>0</v>
      </c>
      <c r="M2230" s="8"/>
    </row>
    <row r="2231" spans="1:13" x14ac:dyDescent="0.3">
      <c r="A2231">
        <v>2230</v>
      </c>
      <c r="B2231" t="s">
        <v>2245</v>
      </c>
      <c r="C2231">
        <v>116.1</v>
      </c>
      <c r="D2231">
        <v>1.3700000000000001E-3</v>
      </c>
      <c r="E2231" s="10">
        <f t="shared" si="241"/>
        <v>7.5102304541502865E-2</v>
      </c>
      <c r="F2231">
        <f t="shared" si="242"/>
        <v>1.0779944289693593</v>
      </c>
      <c r="G2231">
        <f t="shared" si="243"/>
        <v>116.07349352627091</v>
      </c>
      <c r="H2231">
        <f t="shared" si="244"/>
        <v>2.5284830584927045E-2</v>
      </c>
      <c r="J2231" s="18">
        <f t="shared" si="245"/>
        <v>-15.266258240224872</v>
      </c>
      <c r="K2231">
        <f t="shared" si="246"/>
        <v>-2.6388082425042967</v>
      </c>
      <c r="L2231">
        <f t="shared" si="247"/>
        <v>0</v>
      </c>
    </row>
    <row r="2232" spans="1:13" x14ac:dyDescent="0.3">
      <c r="A2232">
        <v>2231</v>
      </c>
      <c r="B2232" t="s">
        <v>2246</v>
      </c>
      <c r="C2232">
        <v>114.2</v>
      </c>
      <c r="D2232">
        <v>1.01E-3</v>
      </c>
      <c r="E2232" s="10">
        <f t="shared" si="241"/>
        <v>-1.6500591481935951E-2</v>
      </c>
      <c r="F2232">
        <f t="shared" si="242"/>
        <v>0.98363479758828598</v>
      </c>
      <c r="G2232">
        <f t="shared" si="243"/>
        <v>114.18077795123449</v>
      </c>
      <c r="H2232">
        <f t="shared" si="244"/>
        <v>2.5504709450677836E-2</v>
      </c>
      <c r="J2232" s="18">
        <f t="shared" si="245"/>
        <v>-15.147915669993647</v>
      </c>
      <c r="K2232">
        <f t="shared" si="246"/>
        <v>-0.74609266746787739</v>
      </c>
      <c r="L2232">
        <f t="shared" si="247"/>
        <v>0</v>
      </c>
    </row>
    <row r="2233" spans="1:13" x14ac:dyDescent="0.3">
      <c r="A2233">
        <v>2232</v>
      </c>
      <c r="B2233" t="s">
        <v>2247</v>
      </c>
      <c r="C2233">
        <v>113.45</v>
      </c>
      <c r="D2233">
        <v>8.1000000000000006E-4</v>
      </c>
      <c r="E2233" s="10">
        <f t="shared" si="241"/>
        <v>-6.5890859960591134E-3</v>
      </c>
      <c r="F2233">
        <f t="shared" si="242"/>
        <v>0.99343257443082311</v>
      </c>
      <c r="G2233">
        <f t="shared" si="243"/>
        <v>113.43468528376661</v>
      </c>
      <c r="H2233">
        <f t="shared" si="244"/>
        <v>2.4991974978580824E-2</v>
      </c>
      <c r="J2233" s="18">
        <f t="shared" si="245"/>
        <v>-14.746397907729538</v>
      </c>
      <c r="K2233">
        <f t="shared" si="246"/>
        <v>0.44519416026817282</v>
      </c>
      <c r="L2233">
        <f t="shared" si="247"/>
        <v>0</v>
      </c>
    </row>
    <row r="2234" spans="1:13" x14ac:dyDescent="0.3">
      <c r="A2234">
        <v>2233</v>
      </c>
      <c r="B2234" t="s">
        <v>2248</v>
      </c>
      <c r="C2234">
        <v>116.9</v>
      </c>
      <c r="D2234">
        <v>6.6E-4</v>
      </c>
      <c r="E2234" s="10">
        <f t="shared" si="241"/>
        <v>2.9956657252172014E-2</v>
      </c>
      <c r="F2234">
        <f t="shared" si="242"/>
        <v>1.0304098721903923</v>
      </c>
      <c r="G2234">
        <f t="shared" si="243"/>
        <v>116.88714170721907</v>
      </c>
      <c r="H2234">
        <f t="shared" si="244"/>
        <v>2.5568477575502093E-2</v>
      </c>
      <c r="J2234" s="18">
        <f t="shared" si="245"/>
        <v>-15.5457295848374</v>
      </c>
      <c r="K2234">
        <f t="shared" si="246"/>
        <v>-3.0072622631842876</v>
      </c>
      <c r="L2234">
        <f t="shared" si="247"/>
        <v>0</v>
      </c>
    </row>
    <row r="2235" spans="1:13" x14ac:dyDescent="0.3">
      <c r="A2235">
        <v>2234</v>
      </c>
      <c r="B2235" t="s">
        <v>2249</v>
      </c>
      <c r="C2235">
        <v>114.5</v>
      </c>
      <c r="D2235">
        <v>6.6E-4</v>
      </c>
      <c r="E2235" s="10">
        <f t="shared" si="241"/>
        <v>-2.0744045483728456E-2</v>
      </c>
      <c r="F2235">
        <f t="shared" si="242"/>
        <v>0.97946963216424288</v>
      </c>
      <c r="G2235">
        <f t="shared" si="243"/>
        <v>114.4874056926996</v>
      </c>
      <c r="H2235">
        <f t="shared" si="244"/>
        <v>2.5756287299143626E-2</v>
      </c>
      <c r="J2235" s="18">
        <f t="shared" si="245"/>
        <v>-15.338414707170381</v>
      </c>
      <c r="K2235">
        <f t="shared" si="246"/>
        <v>-0.60752624866481142</v>
      </c>
      <c r="L2235">
        <f t="shared" si="247"/>
        <v>0</v>
      </c>
    </row>
    <row r="2236" spans="1:13" x14ac:dyDescent="0.3">
      <c r="A2236">
        <v>2235</v>
      </c>
      <c r="B2236" t="s">
        <v>2250</v>
      </c>
      <c r="C2236">
        <v>114.75</v>
      </c>
      <c r="D2236">
        <v>1.17E-3</v>
      </c>
      <c r="E2236" s="10">
        <f t="shared" si="241"/>
        <v>2.1810259463601461E-3</v>
      </c>
      <c r="F2236">
        <f t="shared" si="242"/>
        <v>1.0021834061135371</v>
      </c>
      <c r="G2236">
        <f t="shared" si="243"/>
        <v>114.72762593154258</v>
      </c>
      <c r="H2236">
        <f t="shared" si="244"/>
        <v>2.5759024663201124E-2</v>
      </c>
      <c r="J2236" s="18">
        <f t="shared" si="245"/>
        <v>-15.372231717966255</v>
      </c>
      <c r="K2236">
        <f t="shared" si="246"/>
        <v>-0.84774648750779136</v>
      </c>
      <c r="L2236">
        <f t="shared" si="247"/>
        <v>0</v>
      </c>
    </row>
    <row r="2237" spans="1:13" x14ac:dyDescent="0.3">
      <c r="A2237">
        <v>2236</v>
      </c>
      <c r="B2237" t="s">
        <v>2251</v>
      </c>
      <c r="C2237">
        <v>114.65</v>
      </c>
      <c r="D2237">
        <v>1.06E-3</v>
      </c>
      <c r="E2237" s="10">
        <f t="shared" si="241"/>
        <v>-8.7183963674101138E-4</v>
      </c>
      <c r="F2237">
        <f t="shared" si="242"/>
        <v>0.99912854030501097</v>
      </c>
      <c r="G2237">
        <f t="shared" si="243"/>
        <v>114.62974695573827</v>
      </c>
      <c r="H2237">
        <f t="shared" si="244"/>
        <v>2.542706371968468E-2</v>
      </c>
      <c r="J2237" s="18">
        <f t="shared" si="245"/>
        <v>-15.161181458623739</v>
      </c>
      <c r="K2237">
        <f t="shared" si="246"/>
        <v>-0.74986751170348498</v>
      </c>
      <c r="L2237">
        <f t="shared" si="247"/>
        <v>0</v>
      </c>
    </row>
    <row r="2238" spans="1:13" x14ac:dyDescent="0.3">
      <c r="A2238">
        <v>2237</v>
      </c>
      <c r="B2238" t="s">
        <v>2252</v>
      </c>
      <c r="C2238">
        <v>113.9</v>
      </c>
      <c r="D2238">
        <v>1.06E-3</v>
      </c>
      <c r="E2238" s="10">
        <f t="shared" si="241"/>
        <v>-6.5631388507769711E-3</v>
      </c>
      <c r="F2238">
        <f t="shared" si="242"/>
        <v>0.99345835150457917</v>
      </c>
      <c r="G2238">
        <f t="shared" si="243"/>
        <v>113.87987944403478</v>
      </c>
      <c r="H2238">
        <f t="shared" si="244"/>
        <v>2.5340069557836034E-2</v>
      </c>
      <c r="J2238" s="18">
        <f t="shared" si="245"/>
        <v>-15.010470385089713</v>
      </c>
      <c r="K2238">
        <f t="shared" si="246"/>
        <v>0.99771724035949205</v>
      </c>
      <c r="L2238">
        <f t="shared" si="247"/>
        <v>0</v>
      </c>
    </row>
    <row r="2239" spans="1:13" x14ac:dyDescent="0.3">
      <c r="A2239">
        <v>2238</v>
      </c>
      <c r="B2239" t="s">
        <v>2253</v>
      </c>
      <c r="C2239">
        <v>115.8</v>
      </c>
      <c r="D2239">
        <v>1.17E-3</v>
      </c>
      <c r="E2239" s="10">
        <f t="shared" si="241"/>
        <v>1.6543694685758333E-2</v>
      </c>
      <c r="F2239">
        <f t="shared" si="242"/>
        <v>1.0166812993854257</v>
      </c>
      <c r="G2239">
        <f t="shared" si="243"/>
        <v>115.7774212015044</v>
      </c>
      <c r="H2239">
        <f t="shared" si="244"/>
        <v>2.5457612588013687E-2</v>
      </c>
      <c r="J2239" s="18">
        <f t="shared" si="245"/>
        <v>-15.331372855412784</v>
      </c>
      <c r="K2239">
        <f t="shared" si="246"/>
        <v>-0.8998245171101189</v>
      </c>
      <c r="L2239">
        <f t="shared" si="247"/>
        <v>0</v>
      </c>
    </row>
    <row r="2240" spans="1:13" x14ac:dyDescent="0.3">
      <c r="A2240">
        <v>2239</v>
      </c>
      <c r="B2240" t="s">
        <v>2254</v>
      </c>
      <c r="C2240">
        <v>114.9</v>
      </c>
      <c r="D2240">
        <v>1.17E-3</v>
      </c>
      <c r="E2240" s="10">
        <f t="shared" si="241"/>
        <v>-7.8023802841847871E-3</v>
      </c>
      <c r="F2240">
        <f t="shared" si="242"/>
        <v>0.99222797927461148</v>
      </c>
      <c r="G2240">
        <f t="shared" si="243"/>
        <v>114.87759668439428</v>
      </c>
      <c r="H2240">
        <f t="shared" si="244"/>
        <v>2.3770328523501427E-2</v>
      </c>
      <c r="J2240" s="18">
        <f t="shared" si="245"/>
        <v>-14.203979142735692</v>
      </c>
      <c r="K2240">
        <f t="shared" si="246"/>
        <v>2.6485039121274099</v>
      </c>
      <c r="L2240">
        <f t="shared" si="247"/>
        <v>0</v>
      </c>
    </row>
    <row r="2241" spans="1:12" x14ac:dyDescent="0.3">
      <c r="A2241">
        <v>2240</v>
      </c>
      <c r="B2241" t="s">
        <v>2255</v>
      </c>
      <c r="C2241">
        <v>117.55</v>
      </c>
      <c r="D2241">
        <v>1.2199999999999999E-3</v>
      </c>
      <c r="E2241" s="10">
        <f t="shared" si="241"/>
        <v>2.2801590131368434E-2</v>
      </c>
      <c r="F2241">
        <f t="shared" si="242"/>
        <v>1.0230635335073976</v>
      </c>
      <c r="G2241">
        <f t="shared" si="243"/>
        <v>117.52610059652169</v>
      </c>
      <c r="H2241">
        <f t="shared" si="244"/>
        <v>2.3271218767461459E-2</v>
      </c>
      <c r="J2241" s="18">
        <f t="shared" si="245"/>
        <v>-14.226332550109115</v>
      </c>
      <c r="K2241">
        <f t="shared" si="246"/>
        <v>-1.6848083892916037</v>
      </c>
      <c r="L2241">
        <f t="shared" si="247"/>
        <v>0</v>
      </c>
    </row>
    <row r="2242" spans="1:12" x14ac:dyDescent="0.3">
      <c r="A2242">
        <v>2241</v>
      </c>
      <c r="B2242" t="s">
        <v>2256</v>
      </c>
      <c r="C2242">
        <v>119.45</v>
      </c>
      <c r="D2242">
        <v>1.06E-3</v>
      </c>
      <c r="E2242" s="10">
        <f t="shared" si="241"/>
        <v>1.6034098785740129E-2</v>
      </c>
      <c r="F2242">
        <f t="shared" si="242"/>
        <v>1.0161633347511698</v>
      </c>
      <c r="G2242">
        <f t="shared" si="243"/>
        <v>119.42889903064052</v>
      </c>
      <c r="H2242">
        <f t="shared" si="244"/>
        <v>2.1060396798559609E-2</v>
      </c>
      <c r="J2242" s="18">
        <f t="shared" si="245"/>
        <v>-13.08324513915734</v>
      </c>
      <c r="K2242">
        <f t="shared" si="246"/>
        <v>-3.5876068234104395</v>
      </c>
      <c r="L2242">
        <f t="shared" si="247"/>
        <v>0</v>
      </c>
    </row>
    <row r="2243" spans="1:12" x14ac:dyDescent="0.3">
      <c r="A2243">
        <v>2242</v>
      </c>
      <c r="B2243" t="s">
        <v>2257</v>
      </c>
      <c r="C2243">
        <v>119.65</v>
      </c>
      <c r="D2243">
        <v>1.01E-3</v>
      </c>
      <c r="E2243" s="10">
        <f t="shared" ref="E2243:E2306" si="248">LN(C2243/C2242)</f>
        <v>1.6729405825637368E-3</v>
      </c>
      <c r="F2243">
        <f t="shared" ref="F2243:F2306" si="249">C2243/C2242</f>
        <v>1.0016743407283382</v>
      </c>
      <c r="G2243">
        <f t="shared" ref="G2243:G2306" si="250">C2243*EXP(-2/12*D2243)</f>
        <v>119.62986061177941</v>
      </c>
      <c r="H2243">
        <f t="shared" si="244"/>
        <v>2.1062556268254377E-2</v>
      </c>
      <c r="J2243" s="18">
        <f t="shared" si="245"/>
        <v>-13.106603933328136</v>
      </c>
      <c r="K2243">
        <f t="shared" si="246"/>
        <v>-3.7885684045493235</v>
      </c>
      <c r="L2243">
        <f t="shared" si="247"/>
        <v>0</v>
      </c>
    </row>
    <row r="2244" spans="1:12" x14ac:dyDescent="0.3">
      <c r="A2244">
        <v>2243</v>
      </c>
      <c r="B2244" t="s">
        <v>2258</v>
      </c>
      <c r="C2244">
        <v>122.2</v>
      </c>
      <c r="D2244">
        <v>1.17E-3</v>
      </c>
      <c r="E2244" s="10">
        <f t="shared" si="248"/>
        <v>2.108823238311261E-2</v>
      </c>
      <c r="F2244">
        <f t="shared" si="249"/>
        <v>1.0213121604680317</v>
      </c>
      <c r="G2244">
        <f t="shared" si="250"/>
        <v>122.1761733231765</v>
      </c>
      <c r="H2244">
        <f t="shared" si="244"/>
        <v>2.1308923561787374E-2</v>
      </c>
      <c r="J2244" s="18">
        <f t="shared" si="245"/>
        <v>-13.542147213572729</v>
      </c>
      <c r="K2244">
        <f t="shared" si="246"/>
        <v>-6.3348811159464162</v>
      </c>
      <c r="L2244">
        <f t="shared" si="247"/>
        <v>0</v>
      </c>
    </row>
    <row r="2245" spans="1:12" x14ac:dyDescent="0.3">
      <c r="A2245">
        <v>2244</v>
      </c>
      <c r="B2245" t="s">
        <v>2259</v>
      </c>
      <c r="C2245">
        <v>121.9</v>
      </c>
      <c r="D2245">
        <v>1.4199999999999998E-3</v>
      </c>
      <c r="E2245" s="10">
        <f t="shared" si="248"/>
        <v>-2.4580102502691154E-3</v>
      </c>
      <c r="F2245">
        <f t="shared" si="249"/>
        <v>0.99754500818330605</v>
      </c>
      <c r="G2245">
        <f t="shared" si="250"/>
        <v>121.87115374694126</v>
      </c>
      <c r="H2245">
        <f t="shared" si="244"/>
        <v>2.1007472444072556E-2</v>
      </c>
      <c r="J2245" s="18">
        <f t="shared" si="245"/>
        <v>-13.317239974665142</v>
      </c>
      <c r="K2245">
        <f t="shared" si="246"/>
        <v>-6.0298615397111774</v>
      </c>
      <c r="L2245">
        <f t="shared" si="247"/>
        <v>0</v>
      </c>
    </row>
    <row r="2246" spans="1:12" x14ac:dyDescent="0.3">
      <c r="A2246">
        <v>2245</v>
      </c>
      <c r="B2246" t="s">
        <v>2260</v>
      </c>
      <c r="C2246">
        <v>122.5</v>
      </c>
      <c r="D2246">
        <v>1.83E-3</v>
      </c>
      <c r="E2246" s="10">
        <f t="shared" si="248"/>
        <v>4.9099934975557853E-3</v>
      </c>
      <c r="F2246">
        <f t="shared" si="249"/>
        <v>1.0049220672682526</v>
      </c>
      <c r="G2246">
        <f t="shared" si="250"/>
        <v>122.46264319720203</v>
      </c>
      <c r="H2246">
        <f t="shared" si="244"/>
        <v>2.0842461815217077E-2</v>
      </c>
      <c r="J2246" s="18">
        <f t="shared" si="245"/>
        <v>-13.276761200954864</v>
      </c>
      <c r="K2246">
        <f t="shared" si="246"/>
        <v>-6.7243867307961978</v>
      </c>
      <c r="L2246">
        <f t="shared" si="247"/>
        <v>0</v>
      </c>
    </row>
    <row r="2247" spans="1:12" x14ac:dyDescent="0.3">
      <c r="A2247">
        <v>2246</v>
      </c>
      <c r="B2247" t="s">
        <v>2261</v>
      </c>
      <c r="C2247">
        <v>121.5</v>
      </c>
      <c r="D2247">
        <v>2.2799999999999999E-3</v>
      </c>
      <c r="E2247" s="10">
        <f t="shared" si="248"/>
        <v>-8.196767204178515E-3</v>
      </c>
      <c r="F2247">
        <f t="shared" si="249"/>
        <v>0.99183673469387756</v>
      </c>
      <c r="G2247">
        <f t="shared" si="250"/>
        <v>121.45383877118896</v>
      </c>
      <c r="H2247">
        <f t="shared" si="244"/>
        <v>2.0693309178362283E-2</v>
      </c>
      <c r="J2247" s="18">
        <f t="shared" si="245"/>
        <v>-13.073163514644387</v>
      </c>
      <c r="K2247">
        <f t="shared" si="246"/>
        <v>-9.3597129313877332</v>
      </c>
      <c r="L2247">
        <f t="shared" si="247"/>
        <v>0</v>
      </c>
    </row>
    <row r="2248" spans="1:12" x14ac:dyDescent="0.3">
      <c r="A2248">
        <v>2247</v>
      </c>
      <c r="B2248" t="s">
        <v>2262</v>
      </c>
      <c r="C2248">
        <v>118.9</v>
      </c>
      <c r="D2248">
        <v>2.4299999999999999E-3</v>
      </c>
      <c r="E2248" s="10">
        <f t="shared" si="248"/>
        <v>-2.1631459083866968E-2</v>
      </c>
      <c r="F2248">
        <f t="shared" si="249"/>
        <v>0.97860082304526752</v>
      </c>
      <c r="G2248">
        <f t="shared" si="250"/>
        <v>118.85185524996997</v>
      </c>
      <c r="H2248">
        <f t="shared" si="244"/>
        <v>2.1142791771199539E-2</v>
      </c>
      <c r="J2248" s="18">
        <f t="shared" si="245"/>
        <v>-13.070969417888708</v>
      </c>
      <c r="K2248">
        <f t="shared" si="246"/>
        <v>-6.75772941016875</v>
      </c>
      <c r="L2248">
        <f t="shared" si="247"/>
        <v>0</v>
      </c>
    </row>
    <row r="2249" spans="1:12" x14ac:dyDescent="0.3">
      <c r="A2249">
        <v>2248</v>
      </c>
      <c r="B2249" t="s">
        <v>2263</v>
      </c>
      <c r="C2249">
        <v>119.75</v>
      </c>
      <c r="D2249">
        <v>2.64E-3</v>
      </c>
      <c r="E2249" s="10">
        <f t="shared" si="248"/>
        <v>7.1234325942883467E-3</v>
      </c>
      <c r="F2249">
        <f t="shared" si="249"/>
        <v>1.0071488645920941</v>
      </c>
      <c r="G2249">
        <f t="shared" si="250"/>
        <v>119.69732159010006</v>
      </c>
      <c r="H2249">
        <f t="shared" si="244"/>
        <v>2.1134269098328225E-2</v>
      </c>
      <c r="J2249" s="18">
        <f t="shared" si="245"/>
        <v>-13.158644864823124</v>
      </c>
      <c r="K2249">
        <f t="shared" si="246"/>
        <v>-9.402298973764232</v>
      </c>
      <c r="L2249">
        <f t="shared" si="247"/>
        <v>0</v>
      </c>
    </row>
    <row r="2250" spans="1:12" x14ac:dyDescent="0.3">
      <c r="A2250">
        <v>2249</v>
      </c>
      <c r="B2250" t="s">
        <v>2264</v>
      </c>
      <c r="C2250">
        <v>119.25</v>
      </c>
      <c r="D2250">
        <v>3.2000000000000002E-3</v>
      </c>
      <c r="E2250" s="10">
        <f t="shared" si="248"/>
        <v>-4.1841065225739849E-3</v>
      </c>
      <c r="F2250">
        <f t="shared" si="249"/>
        <v>0.99582463465553239</v>
      </c>
      <c r="G2250">
        <f t="shared" si="250"/>
        <v>119.18641695698528</v>
      </c>
      <c r="H2250">
        <f t="shared" si="244"/>
        <v>2.1171074955407532E-2</v>
      </c>
      <c r="J2250" s="18">
        <f t="shared" si="245"/>
        <v>-13.125298055391449</v>
      </c>
      <c r="K2250">
        <f t="shared" si="246"/>
        <v>-10.39354820871948</v>
      </c>
      <c r="L2250">
        <f t="shared" si="247"/>
        <v>0</v>
      </c>
    </row>
    <row r="2251" spans="1:12" x14ac:dyDescent="0.3">
      <c r="A2251">
        <v>2250</v>
      </c>
      <c r="B2251" t="s">
        <v>2265</v>
      </c>
      <c r="C2251">
        <v>115.9</v>
      </c>
      <c r="D2251">
        <v>3.0399999999999997E-3</v>
      </c>
      <c r="E2251" s="10">
        <f t="shared" si="248"/>
        <v>-2.8494379422744531E-2</v>
      </c>
      <c r="F2251">
        <f t="shared" si="249"/>
        <v>0.97190775681341723</v>
      </c>
      <c r="G2251">
        <f t="shared" si="250"/>
        <v>115.84129220723008</v>
      </c>
      <c r="H2251">
        <f t="shared" si="244"/>
        <v>2.1913668624174872E-2</v>
      </c>
      <c r="J2251" s="18">
        <f t="shared" si="245"/>
        <v>-13.204379085922803</v>
      </c>
      <c r="K2251">
        <f t="shared" si="246"/>
        <v>-7.0484234589642796</v>
      </c>
      <c r="L2251">
        <f t="shared" si="247"/>
        <v>0</v>
      </c>
    </row>
    <row r="2252" spans="1:12" x14ac:dyDescent="0.3">
      <c r="A2252">
        <v>2251</v>
      </c>
      <c r="B2252" t="s">
        <v>2266</v>
      </c>
      <c r="C2252">
        <v>119.2</v>
      </c>
      <c r="D2252">
        <v>2.9399999999999999E-3</v>
      </c>
      <c r="E2252" s="10">
        <f t="shared" si="248"/>
        <v>2.8075004285543426E-2</v>
      </c>
      <c r="F2252">
        <f t="shared" si="249"/>
        <v>1.0284728213977568</v>
      </c>
      <c r="G2252">
        <f t="shared" si="250"/>
        <v>119.14160630762299</v>
      </c>
      <c r="H2252">
        <f t="shared" si="244"/>
        <v>2.1902499133272531E-2</v>
      </c>
      <c r="J2252" s="18">
        <f t="shared" si="245"/>
        <v>-13.573649278797479</v>
      </c>
      <c r="K2252">
        <f t="shared" si="246"/>
        <v>-10.34873755935719</v>
      </c>
      <c r="L2252">
        <f t="shared" si="247"/>
        <v>0</v>
      </c>
    </row>
    <row r="2253" spans="1:12" x14ac:dyDescent="0.3">
      <c r="A2253">
        <v>2252</v>
      </c>
      <c r="B2253" t="s">
        <v>2267</v>
      </c>
      <c r="C2253">
        <v>119.55</v>
      </c>
      <c r="D2253">
        <v>2.9399999999999999E-3</v>
      </c>
      <c r="E2253" s="10">
        <f t="shared" si="248"/>
        <v>2.9319392730842303E-3</v>
      </c>
      <c r="F2253">
        <f t="shared" si="249"/>
        <v>1.0029362416107381</v>
      </c>
      <c r="G2253">
        <f t="shared" si="250"/>
        <v>119.49143484963362</v>
      </c>
      <c r="H2253">
        <f t="shared" si="244"/>
        <v>2.1794437071146176E-2</v>
      </c>
      <c r="J2253" s="18">
        <f t="shared" si="245"/>
        <v>-13.546338786050699</v>
      </c>
      <c r="K2253">
        <f t="shared" si="246"/>
        <v>-10.698566101367817</v>
      </c>
      <c r="L2253">
        <f t="shared" si="247"/>
        <v>0</v>
      </c>
    </row>
    <row r="2254" spans="1:12" x14ac:dyDescent="0.3">
      <c r="A2254">
        <v>2253</v>
      </c>
      <c r="B2254" t="s">
        <v>2268</v>
      </c>
      <c r="C2254">
        <v>121.4</v>
      </c>
      <c r="D2254">
        <v>2.8399999999999996E-3</v>
      </c>
      <c r="E2254" s="10">
        <f t="shared" si="248"/>
        <v>1.5356184721064255E-2</v>
      </c>
      <c r="F2254">
        <f t="shared" si="249"/>
        <v>1.0154746967795902</v>
      </c>
      <c r="G2254">
        <f t="shared" si="250"/>
        <v>121.34255093068566</v>
      </c>
      <c r="H2254">
        <f t="shared" si="244"/>
        <v>2.1898597976853024E-2</v>
      </c>
      <c r="J2254" s="18">
        <f t="shared" si="245"/>
        <v>-13.821937727677376</v>
      </c>
      <c r="K2254">
        <f t="shared" si="246"/>
        <v>-12.549682182419858</v>
      </c>
      <c r="L2254">
        <f t="shared" si="247"/>
        <v>0</v>
      </c>
    </row>
    <row r="2255" spans="1:12" x14ac:dyDescent="0.3">
      <c r="A2255">
        <v>2254</v>
      </c>
      <c r="B2255" t="s">
        <v>2269</v>
      </c>
      <c r="C2255">
        <v>116.85</v>
      </c>
      <c r="D2255">
        <v>3.2000000000000002E-3</v>
      </c>
      <c r="E2255" s="10">
        <f t="shared" si="248"/>
        <v>-3.8199817640531007E-2</v>
      </c>
      <c r="F2255">
        <f t="shared" si="249"/>
        <v>0.9625205930807248</v>
      </c>
      <c r="G2255">
        <f t="shared" si="250"/>
        <v>116.78769661571262</v>
      </c>
      <c r="H2255">
        <f t="shared" si="244"/>
        <v>2.3208385029373235E-2</v>
      </c>
      <c r="J2255" s="18">
        <f t="shared" si="245"/>
        <v>-14.098779372587321</v>
      </c>
      <c r="K2255">
        <f t="shared" si="246"/>
        <v>-7.9948278674468156</v>
      </c>
      <c r="L2255">
        <f t="shared" si="247"/>
        <v>0</v>
      </c>
    </row>
    <row r="2256" spans="1:12" x14ac:dyDescent="0.3">
      <c r="A2256">
        <v>2255</v>
      </c>
      <c r="B2256" t="s">
        <v>2270</v>
      </c>
      <c r="C2256">
        <v>115.8</v>
      </c>
      <c r="D2256">
        <v>3.2000000000000002E-3</v>
      </c>
      <c r="E2256" s="10">
        <f t="shared" si="248"/>
        <v>-9.0264958459720778E-3</v>
      </c>
      <c r="F2256">
        <f t="shared" si="249"/>
        <v>0.99101412066752248</v>
      </c>
      <c r="G2256">
        <f t="shared" si="250"/>
        <v>115.73825646640583</v>
      </c>
      <c r="H2256">
        <f t="shared" si="244"/>
        <v>2.3043286198147963E-2</v>
      </c>
      <c r="J2256" s="18">
        <f t="shared" si="245"/>
        <v>-13.872695381436062</v>
      </c>
      <c r="K2256">
        <f t="shared" si="246"/>
        <v>-6.9453877181400259</v>
      </c>
      <c r="L2256">
        <f t="shared" si="247"/>
        <v>0</v>
      </c>
    </row>
    <row r="2257" spans="1:12" x14ac:dyDescent="0.3">
      <c r="A2257">
        <v>2256</v>
      </c>
      <c r="B2257" t="s">
        <v>2271</v>
      </c>
      <c r="C2257">
        <v>112.15</v>
      </c>
      <c r="D2257">
        <v>2.99E-3</v>
      </c>
      <c r="E2257" s="10">
        <f t="shared" si="248"/>
        <v>-3.2027304172677511E-2</v>
      </c>
      <c r="F2257">
        <f t="shared" si="249"/>
        <v>0.96848013816925738</v>
      </c>
      <c r="G2257">
        <f t="shared" si="250"/>
        <v>112.09412583980122</v>
      </c>
      <c r="H2257">
        <f t="shared" si="244"/>
        <v>2.3868391635970678E-2</v>
      </c>
      <c r="J2257" s="18">
        <f t="shared" si="245"/>
        <v>-13.91699625275024</v>
      </c>
      <c r="K2257">
        <f t="shared" si="246"/>
        <v>-3.3012570915354189</v>
      </c>
      <c r="L2257">
        <f t="shared" si="247"/>
        <v>0</v>
      </c>
    </row>
    <row r="2258" spans="1:12" x14ac:dyDescent="0.3">
      <c r="A2258">
        <v>2257</v>
      </c>
      <c r="B2258" t="s">
        <v>2272</v>
      </c>
      <c r="C2258">
        <v>112.35</v>
      </c>
      <c r="D2258">
        <v>3.0399999999999997E-3</v>
      </c>
      <c r="E2258" s="10">
        <f t="shared" si="248"/>
        <v>1.781737665120722E-3</v>
      </c>
      <c r="F2258">
        <f t="shared" si="249"/>
        <v>1.0017833259028086</v>
      </c>
      <c r="G2258">
        <f t="shared" si="250"/>
        <v>112.29309041831146</v>
      </c>
      <c r="H2258">
        <f t="shared" si="244"/>
        <v>2.2668968444761177E-2</v>
      </c>
      <c r="J2258" s="18">
        <f t="shared" si="245"/>
        <v>-13.241106929500843</v>
      </c>
      <c r="K2258">
        <f t="shared" si="246"/>
        <v>-8.7850196770634454</v>
      </c>
      <c r="L2258">
        <f t="shared" si="247"/>
        <v>0</v>
      </c>
    </row>
    <row r="2259" spans="1:12" x14ac:dyDescent="0.3">
      <c r="A2259">
        <v>2258</v>
      </c>
      <c r="B2259" t="s">
        <v>2273</v>
      </c>
      <c r="C2259">
        <v>110.35</v>
      </c>
      <c r="D2259">
        <v>2.99E-3</v>
      </c>
      <c r="E2259" s="10">
        <f t="shared" si="248"/>
        <v>-1.7961865928592724E-2</v>
      </c>
      <c r="F2259">
        <f t="shared" si="249"/>
        <v>0.98219848687138411</v>
      </c>
      <c r="G2259">
        <f t="shared" si="250"/>
        <v>110.29502261633583</v>
      </c>
      <c r="H2259">
        <f t="shared" si="244"/>
        <v>2.2832371604888456E-2</v>
      </c>
      <c r="J2259" s="18">
        <f t="shared" si="245"/>
        <v>-13.099250242854865</v>
      </c>
      <c r="K2259">
        <f t="shared" si="246"/>
        <v>-6.7869518750878086</v>
      </c>
      <c r="L2259">
        <f t="shared" si="247"/>
        <v>0</v>
      </c>
    </row>
    <row r="2260" spans="1:12" x14ac:dyDescent="0.3">
      <c r="A2260">
        <v>2259</v>
      </c>
      <c r="B2260" t="s">
        <v>2274</v>
      </c>
      <c r="C2260">
        <v>108.85</v>
      </c>
      <c r="D2260">
        <v>3.15E-3</v>
      </c>
      <c r="E2260" s="10">
        <f t="shared" si="248"/>
        <v>-1.3686345022189015E-2</v>
      </c>
      <c r="F2260">
        <f t="shared" si="249"/>
        <v>0.98640688717716352</v>
      </c>
      <c r="G2260">
        <f t="shared" si="250"/>
        <v>108.7928687482658</v>
      </c>
      <c r="H2260">
        <f t="shared" si="244"/>
        <v>2.2318463247083527E-2</v>
      </c>
      <c r="J2260" s="18">
        <f t="shared" si="245"/>
        <v>-12.630025198576091</v>
      </c>
      <c r="K2260">
        <f t="shared" si="246"/>
        <v>-5.284798007017784</v>
      </c>
      <c r="L2260">
        <f t="shared" si="247"/>
        <v>0</v>
      </c>
    </row>
    <row r="2261" spans="1:12" x14ac:dyDescent="0.3">
      <c r="A2261">
        <v>2260</v>
      </c>
      <c r="B2261" t="s">
        <v>2275</v>
      </c>
      <c r="C2261">
        <v>109.7</v>
      </c>
      <c r="D2261">
        <v>3.0999999999999999E-3</v>
      </c>
      <c r="E2261" s="10">
        <f t="shared" si="248"/>
        <v>7.77857960062829E-3</v>
      </c>
      <c r="F2261">
        <f t="shared" si="249"/>
        <v>1.007808911345889</v>
      </c>
      <c r="G2261">
        <f t="shared" si="250"/>
        <v>109.64333630604811</v>
      </c>
      <c r="H2261">
        <f t="shared" si="244"/>
        <v>1.7382153157903271E-2</v>
      </c>
      <c r="J2261" s="18">
        <f t="shared" si="245"/>
        <v>-9.9134612868551226</v>
      </c>
      <c r="K2261">
        <f t="shared" si="246"/>
        <v>-6.1352655648000933</v>
      </c>
      <c r="L2261">
        <f t="shared" si="247"/>
        <v>0</v>
      </c>
    </row>
    <row r="2262" spans="1:12" x14ac:dyDescent="0.3">
      <c r="A2262">
        <v>2261</v>
      </c>
      <c r="B2262" t="s">
        <v>2276</v>
      </c>
      <c r="C2262">
        <v>108.9</v>
      </c>
      <c r="D2262">
        <v>2.7400000000000002E-3</v>
      </c>
      <c r="E2262" s="10">
        <f t="shared" si="248"/>
        <v>-7.3193373422696965E-3</v>
      </c>
      <c r="F2262">
        <f t="shared" si="249"/>
        <v>0.99270738377392898</v>
      </c>
      <c r="G2262">
        <f t="shared" si="250"/>
        <v>108.85028035351668</v>
      </c>
      <c r="H2262">
        <f t="shared" si="244"/>
        <v>1.7195867807561851E-2</v>
      </c>
      <c r="J2262" s="18">
        <f t="shared" si="245"/>
        <v>-9.7362821378656399</v>
      </c>
      <c r="K2262">
        <f t="shared" si="246"/>
        <v>-5.3422096122686611</v>
      </c>
      <c r="L2262">
        <f t="shared" si="247"/>
        <v>0</v>
      </c>
    </row>
    <row r="2263" spans="1:12" x14ac:dyDescent="0.3">
      <c r="A2263">
        <v>2262</v>
      </c>
      <c r="B2263" t="s">
        <v>2277</v>
      </c>
      <c r="C2263">
        <v>110.85</v>
      </c>
      <c r="D2263">
        <v>2.7900000000000004E-3</v>
      </c>
      <c r="E2263" s="10">
        <f t="shared" si="248"/>
        <v>1.7747906123405589E-2</v>
      </c>
      <c r="F2263">
        <f t="shared" si="249"/>
        <v>1.0179063360881542</v>
      </c>
      <c r="G2263">
        <f t="shared" si="250"/>
        <v>110.79846673241327</v>
      </c>
      <c r="H2263">
        <f t="shared" si="244"/>
        <v>1.7522565758248024E-2</v>
      </c>
      <c r="J2263" s="18">
        <f t="shared" si="245"/>
        <v>-10.098827397478725</v>
      </c>
      <c r="K2263">
        <f t="shared" si="246"/>
        <v>-7.2903959911652549</v>
      </c>
      <c r="L2263">
        <f t="shared" si="247"/>
        <v>0</v>
      </c>
    </row>
    <row r="2264" spans="1:12" x14ac:dyDescent="0.3">
      <c r="A2264">
        <v>2263</v>
      </c>
      <c r="B2264" t="s">
        <v>2278</v>
      </c>
      <c r="C2264">
        <v>111.2</v>
      </c>
      <c r="D2264">
        <v>2.99E-3</v>
      </c>
      <c r="E2264" s="10">
        <f t="shared" si="248"/>
        <v>3.1524457541615191E-3</v>
      </c>
      <c r="F2264">
        <f t="shared" si="249"/>
        <v>1.0031574199368516</v>
      </c>
      <c r="G2264">
        <f t="shared" si="250"/>
        <v>111.14459913852782</v>
      </c>
      <c r="H2264">
        <f t="shared" si="244"/>
        <v>1.6558493677179615E-2</v>
      </c>
      <c r="J2264" s="18">
        <f t="shared" si="245"/>
        <v>-9.5730139328098147</v>
      </c>
      <c r="K2264">
        <f t="shared" si="246"/>
        <v>-7.6365283972798039</v>
      </c>
      <c r="L2264">
        <f t="shared" si="247"/>
        <v>0</v>
      </c>
    </row>
    <row r="2265" spans="1:12" x14ac:dyDescent="0.3">
      <c r="A2265">
        <v>2264</v>
      </c>
      <c r="B2265" t="s">
        <v>2279</v>
      </c>
      <c r="C2265">
        <v>110.65</v>
      </c>
      <c r="D2265">
        <v>3.0399999999999997E-3</v>
      </c>
      <c r="E2265" s="10">
        <f t="shared" si="248"/>
        <v>-4.9583153194233615E-3</v>
      </c>
      <c r="F2265">
        <f t="shared" si="249"/>
        <v>0.99505395683453235</v>
      </c>
      <c r="G2265">
        <f t="shared" si="250"/>
        <v>110.59395153347721</v>
      </c>
      <c r="H2265">
        <f t="shared" si="244"/>
        <v>1.6177781502061249E-2</v>
      </c>
      <c r="J2265" s="18">
        <f t="shared" si="245"/>
        <v>-9.3065741481698705</v>
      </c>
      <c r="K2265">
        <f t="shared" si="246"/>
        <v>-7.0858807922291902</v>
      </c>
      <c r="L2265">
        <f t="shared" si="247"/>
        <v>0</v>
      </c>
    </row>
    <row r="2266" spans="1:12" x14ac:dyDescent="0.3">
      <c r="A2266">
        <v>2265</v>
      </c>
      <c r="B2266" t="s">
        <v>2280</v>
      </c>
      <c r="C2266">
        <v>110.7</v>
      </c>
      <c r="D2266">
        <v>2.7400000000000002E-3</v>
      </c>
      <c r="E2266" s="10">
        <f t="shared" si="248"/>
        <v>4.517732175325538E-4</v>
      </c>
      <c r="F2266">
        <f t="shared" si="249"/>
        <v>1.0004518752824221</v>
      </c>
      <c r="G2266">
        <f t="shared" si="250"/>
        <v>110.64945854117811</v>
      </c>
      <c r="H2266">
        <f t="shared" si="244"/>
        <v>1.6168618337340492E-2</v>
      </c>
      <c r="J2266" s="18">
        <f t="shared" si="245"/>
        <v>-9.3059711805045175</v>
      </c>
      <c r="K2266">
        <f t="shared" si="246"/>
        <v>-7.1413877999300865</v>
      </c>
      <c r="L2266">
        <f t="shared" si="247"/>
        <v>0</v>
      </c>
    </row>
    <row r="2267" spans="1:12" x14ac:dyDescent="0.3">
      <c r="A2267">
        <v>2266</v>
      </c>
      <c r="B2267" t="s">
        <v>2281</v>
      </c>
      <c r="C2267">
        <v>109.45</v>
      </c>
      <c r="D2267">
        <v>2.5400000000000002E-3</v>
      </c>
      <c r="E2267" s="10">
        <f t="shared" si="248"/>
        <v>-1.1356015745719216E-2</v>
      </c>
      <c r="F2267">
        <f t="shared" si="249"/>
        <v>0.98870822041553752</v>
      </c>
      <c r="G2267">
        <f t="shared" si="250"/>
        <v>109.40367597261094</v>
      </c>
      <c r="H2267">
        <f t="shared" si="244"/>
        <v>1.6274289969167584E-2</v>
      </c>
      <c r="J2267" s="18">
        <f t="shared" si="245"/>
        <v>-9.2613322546585248</v>
      </c>
      <c r="K2267">
        <f t="shared" si="246"/>
        <v>-5.8956052313629215</v>
      </c>
      <c r="L2267">
        <f t="shared" si="247"/>
        <v>0</v>
      </c>
    </row>
    <row r="2268" spans="1:12" x14ac:dyDescent="0.3">
      <c r="A2268">
        <v>2267</v>
      </c>
      <c r="B2268" t="s">
        <v>2282</v>
      </c>
      <c r="C2268">
        <v>103.55</v>
      </c>
      <c r="D2268">
        <v>2.4299999999999999E-3</v>
      </c>
      <c r="E2268" s="10">
        <f t="shared" si="248"/>
        <v>-5.5413236127278886E-2</v>
      </c>
      <c r="F2268">
        <f t="shared" si="249"/>
        <v>0.9460941068981269</v>
      </c>
      <c r="G2268">
        <f t="shared" si="250"/>
        <v>103.50807074124802</v>
      </c>
      <c r="H2268">
        <f t="shared" si="244"/>
        <v>1.9007773462291544E-2</v>
      </c>
      <c r="J2268" s="18">
        <f t="shared" si="245"/>
        <v>-10.233989378746806</v>
      </c>
      <c r="K2268">
        <f t="shared" si="246"/>
        <v>0.29987852460041609</v>
      </c>
      <c r="L2268">
        <f t="shared" si="247"/>
        <v>0</v>
      </c>
    </row>
    <row r="2269" spans="1:12" x14ac:dyDescent="0.3">
      <c r="A2269">
        <v>2268</v>
      </c>
      <c r="B2269" t="s">
        <v>2283</v>
      </c>
      <c r="C2269">
        <v>104.1</v>
      </c>
      <c r="D2269">
        <v>2.64E-3</v>
      </c>
      <c r="E2269" s="10">
        <f t="shared" si="248"/>
        <v>5.2973877793300126E-3</v>
      </c>
      <c r="F2269">
        <f t="shared" si="249"/>
        <v>1.0053114437469821</v>
      </c>
      <c r="G2269">
        <f t="shared" si="250"/>
        <v>104.05420607540222</v>
      </c>
      <c r="H2269">
        <f t="shared" si="244"/>
        <v>1.8714086851435448E-2</v>
      </c>
      <c r="J2269" s="18">
        <f t="shared" si="245"/>
        <v>-10.129028223052705</v>
      </c>
      <c r="K2269">
        <f t="shared" si="246"/>
        <v>-0.24625680955378471</v>
      </c>
      <c r="L2269">
        <f t="shared" si="247"/>
        <v>0</v>
      </c>
    </row>
    <row r="2270" spans="1:12" x14ac:dyDescent="0.3">
      <c r="A2270">
        <v>2269</v>
      </c>
      <c r="B2270" t="s">
        <v>2284</v>
      </c>
      <c r="C2270">
        <v>106.3</v>
      </c>
      <c r="D2270">
        <v>2.5400000000000002E-3</v>
      </c>
      <c r="E2270" s="10">
        <f t="shared" si="248"/>
        <v>2.0913309726979117E-2</v>
      </c>
      <c r="F2270">
        <f t="shared" si="249"/>
        <v>1.0211335254562921</v>
      </c>
      <c r="G2270">
        <f t="shared" si="250"/>
        <v>106.25500919039327</v>
      </c>
      <c r="H2270">
        <f t="shared" si="244"/>
        <v>1.921673379786145E-2</v>
      </c>
      <c r="J2270" s="18">
        <f t="shared" si="245"/>
        <v>-10.62107530008563</v>
      </c>
      <c r="K2270">
        <f t="shared" si="246"/>
        <v>-2.4470599245448312</v>
      </c>
      <c r="L2270">
        <f t="shared" si="247"/>
        <v>0</v>
      </c>
    </row>
    <row r="2271" spans="1:12" x14ac:dyDescent="0.3">
      <c r="A2271">
        <v>2270</v>
      </c>
      <c r="B2271" t="s">
        <v>2285</v>
      </c>
      <c r="C2271">
        <v>106.55</v>
      </c>
      <c r="D2271">
        <v>1.83E-3</v>
      </c>
      <c r="E2271" s="10">
        <f t="shared" si="248"/>
        <v>2.3490731967237928E-3</v>
      </c>
      <c r="F2271">
        <f t="shared" si="249"/>
        <v>1.002351834430856</v>
      </c>
      <c r="G2271">
        <f t="shared" si="250"/>
        <v>106.51750720540306</v>
      </c>
      <c r="H2271">
        <f t="shared" si="244"/>
        <v>1.8638844158119325E-2</v>
      </c>
      <c r="J2271" s="18">
        <f t="shared" si="245"/>
        <v>-10.327125908754249</v>
      </c>
      <c r="K2271">
        <f t="shared" si="246"/>
        <v>-2.7095579395546281</v>
      </c>
      <c r="L2271">
        <f t="shared" si="247"/>
        <v>0</v>
      </c>
    </row>
    <row r="2272" spans="1:12" x14ac:dyDescent="0.3">
      <c r="A2272">
        <v>2271</v>
      </c>
      <c r="B2272" t="s">
        <v>2286</v>
      </c>
      <c r="C2272">
        <v>105.3</v>
      </c>
      <c r="D2272">
        <v>2.0799999999999998E-3</v>
      </c>
      <c r="E2272" s="10">
        <f t="shared" si="248"/>
        <v>-1.1800939404696301E-2</v>
      </c>
      <c r="F2272">
        <f t="shared" si="249"/>
        <v>0.98826841858282499</v>
      </c>
      <c r="G2272">
        <f t="shared" si="250"/>
        <v>105.26350232662891</v>
      </c>
      <c r="H2272">
        <f t="shared" si="244"/>
        <v>1.8334830197697608E-2</v>
      </c>
      <c r="J2272" s="18">
        <f t="shared" si="245"/>
        <v>-10.039086785053412</v>
      </c>
      <c r="K2272">
        <f t="shared" si="246"/>
        <v>-1.4555530607804741</v>
      </c>
      <c r="L2272">
        <f t="shared" si="247"/>
        <v>0</v>
      </c>
    </row>
    <row r="2273" spans="1:12" x14ac:dyDescent="0.3">
      <c r="A2273">
        <v>2272</v>
      </c>
      <c r="B2273" t="s">
        <v>2287</v>
      </c>
      <c r="C2273">
        <v>104.2</v>
      </c>
      <c r="D2273">
        <v>2.1299999999999999E-3</v>
      </c>
      <c r="E2273" s="10">
        <f t="shared" si="248"/>
        <v>-1.0501289820663175E-2</v>
      </c>
      <c r="F2273">
        <f t="shared" si="249"/>
        <v>0.98955365622032299</v>
      </c>
      <c r="G2273">
        <f t="shared" si="250"/>
        <v>104.1630155651256</v>
      </c>
      <c r="H2273">
        <f t="shared" ref="H2273:H2336" si="251">SQRT(_xlfn.VAR.S(E2244:E2273))</f>
        <v>1.8335023799781323E-2</v>
      </c>
      <c r="J2273" s="18">
        <f t="shared" ref="J2273:J2336" si="252">-G2273*$P$3*$Q$3*H2273</f>
        <v>-9.934237145483479</v>
      </c>
      <c r="K2273">
        <f t="shared" si="246"/>
        <v>-0.35506629927716915</v>
      </c>
      <c r="L2273">
        <f t="shared" si="247"/>
        <v>0</v>
      </c>
    </row>
    <row r="2274" spans="1:12" x14ac:dyDescent="0.3">
      <c r="A2274">
        <v>2273</v>
      </c>
      <c r="B2274" t="s">
        <v>2288</v>
      </c>
      <c r="C2274">
        <v>103.85</v>
      </c>
      <c r="D2274">
        <v>2.4299999999999999E-3</v>
      </c>
      <c r="E2274" s="10">
        <f t="shared" si="248"/>
        <v>-3.3645789971452691E-3</v>
      </c>
      <c r="F2274">
        <f t="shared" si="249"/>
        <v>0.99664107485604603</v>
      </c>
      <c r="G2274">
        <f t="shared" si="250"/>
        <v>103.80794926584844</v>
      </c>
      <c r="H2274">
        <f t="shared" si="251"/>
        <v>1.7685282970447025E-2</v>
      </c>
      <c r="J2274" s="18">
        <f t="shared" si="252"/>
        <v>-9.5495328116807023</v>
      </c>
      <c r="K2274">
        <f t="shared" ref="K2274:K2337" si="253">+MIN(G2275-G2274,G2276-G2274,G2277-G2274,G2278-G2274,G2279-G2274,G2280-G2274,G2281-G2274,G2282-G2274,G2283-G2274,G2284-G2274)</f>
        <v>1.1021773105818653</v>
      </c>
      <c r="L2274">
        <f t="shared" ref="L2274:L2337" si="254">+IF(K2274&lt;J2274,1,0)</f>
        <v>0</v>
      </c>
    </row>
    <row r="2275" spans="1:12" x14ac:dyDescent="0.3">
      <c r="A2275">
        <v>2274</v>
      </c>
      <c r="B2275" t="s">
        <v>2289</v>
      </c>
      <c r="C2275">
        <v>104.95</v>
      </c>
      <c r="D2275">
        <v>2.2799999999999999E-3</v>
      </c>
      <c r="E2275" s="10">
        <f t="shared" si="248"/>
        <v>1.0536495944520798E-2</v>
      </c>
      <c r="F2275">
        <f t="shared" si="249"/>
        <v>1.0105922002888783</v>
      </c>
      <c r="G2275">
        <f t="shared" si="250"/>
        <v>104.9101265764303</v>
      </c>
      <c r="H2275">
        <f t="shared" si="251"/>
        <v>1.7918024227689393E-2</v>
      </c>
      <c r="J2275" s="18">
        <f t="shared" si="252"/>
        <v>-9.7779324150693956</v>
      </c>
      <c r="K2275">
        <f t="shared" si="253"/>
        <v>3.3523359304444398</v>
      </c>
      <c r="L2275">
        <f t="shared" si="254"/>
        <v>0</v>
      </c>
    </row>
    <row r="2276" spans="1:12" x14ac:dyDescent="0.3">
      <c r="A2276">
        <v>2275</v>
      </c>
      <c r="B2276" t="s">
        <v>2290</v>
      </c>
      <c r="C2276">
        <v>108.45</v>
      </c>
      <c r="D2276">
        <v>2.0300000000000001E-3</v>
      </c>
      <c r="E2276" s="10">
        <f t="shared" si="248"/>
        <v>3.280519100624147E-2</v>
      </c>
      <c r="F2276">
        <f t="shared" si="249"/>
        <v>1.0333492139113865</v>
      </c>
      <c r="G2276">
        <f t="shared" si="250"/>
        <v>108.41331395640567</v>
      </c>
      <c r="H2276">
        <f t="shared" si="251"/>
        <v>1.9132182937513616E-2</v>
      </c>
      <c r="J2276" s="18">
        <f t="shared" si="252"/>
        <v>-10.789135452580375</v>
      </c>
      <c r="K2276">
        <f t="shared" si="253"/>
        <v>-0.15085144953093277</v>
      </c>
      <c r="L2276">
        <f t="shared" si="254"/>
        <v>0</v>
      </c>
    </row>
    <row r="2277" spans="1:12" x14ac:dyDescent="0.3">
      <c r="A2277">
        <v>2276</v>
      </c>
      <c r="B2277" t="s">
        <v>2291</v>
      </c>
      <c r="C2277">
        <v>108.3</v>
      </c>
      <c r="D2277">
        <v>2.0799999999999998E-3</v>
      </c>
      <c r="E2277" s="10">
        <f t="shared" si="248"/>
        <v>-1.3840832659385636E-3</v>
      </c>
      <c r="F2277">
        <f t="shared" si="249"/>
        <v>0.99861687413554623</v>
      </c>
      <c r="G2277">
        <f t="shared" si="250"/>
        <v>108.26246250687474</v>
      </c>
      <c r="H2277">
        <f t="shared" si="251"/>
        <v>1.9121826120402818E-2</v>
      </c>
      <c r="J2277" s="18">
        <f t="shared" si="252"/>
        <v>-10.768290583791819</v>
      </c>
      <c r="K2277">
        <f t="shared" si="253"/>
        <v>0.54527561617079812</v>
      </c>
      <c r="L2277">
        <f t="shared" si="254"/>
        <v>0</v>
      </c>
    </row>
    <row r="2278" spans="1:12" x14ac:dyDescent="0.3">
      <c r="A2278">
        <v>2277</v>
      </c>
      <c r="B2278" t="s">
        <v>2292</v>
      </c>
      <c r="C2278">
        <v>108.85</v>
      </c>
      <c r="D2278">
        <v>2.33E-3</v>
      </c>
      <c r="E2278" s="10">
        <f t="shared" si="248"/>
        <v>5.0656336736115805E-3</v>
      </c>
      <c r="F2278">
        <f t="shared" si="249"/>
        <v>1.005078485687904</v>
      </c>
      <c r="G2278">
        <f t="shared" si="250"/>
        <v>108.80773812304554</v>
      </c>
      <c r="H2278">
        <f t="shared" si="251"/>
        <v>1.8884731573242452E-2</v>
      </c>
      <c r="J2278" s="18">
        <f t="shared" si="252"/>
        <v>-10.68833603036432</v>
      </c>
      <c r="K2278">
        <f t="shared" si="253"/>
        <v>0.39893463742507151</v>
      </c>
      <c r="L2278">
        <f t="shared" si="254"/>
        <v>0</v>
      </c>
    </row>
    <row r="2279" spans="1:12" x14ac:dyDescent="0.3">
      <c r="A2279">
        <v>2278</v>
      </c>
      <c r="B2279" t="s">
        <v>2293</v>
      </c>
      <c r="C2279">
        <v>109.25</v>
      </c>
      <c r="D2279">
        <v>2.3799999999999997E-3</v>
      </c>
      <c r="E2279" s="10">
        <f t="shared" si="248"/>
        <v>3.6680462951432075E-3</v>
      </c>
      <c r="F2279">
        <f t="shared" si="249"/>
        <v>1.0036747818098302</v>
      </c>
      <c r="G2279">
        <f t="shared" si="250"/>
        <v>109.20667276047061</v>
      </c>
      <c r="H2279">
        <f t="shared" si="251"/>
        <v>1.8831676649716734E-2</v>
      </c>
      <c r="J2279" s="18">
        <f t="shared" si="252"/>
        <v>-10.697385940914696</v>
      </c>
      <c r="K2279">
        <f t="shared" si="253"/>
        <v>1.904801917637684</v>
      </c>
      <c r="L2279">
        <f t="shared" si="254"/>
        <v>0</v>
      </c>
    </row>
    <row r="2280" spans="1:12" x14ac:dyDescent="0.3">
      <c r="A2280">
        <v>2279</v>
      </c>
      <c r="B2280" t="s">
        <v>2294</v>
      </c>
      <c r="C2280">
        <v>111.15</v>
      </c>
      <c r="D2280">
        <v>2.0799999999999998E-3</v>
      </c>
      <c r="E2280" s="10">
        <f t="shared" si="248"/>
        <v>1.7241806434506173E-2</v>
      </c>
      <c r="F2280">
        <f t="shared" si="249"/>
        <v>1.0173913043478262</v>
      </c>
      <c r="G2280">
        <f t="shared" si="250"/>
        <v>111.11147467810829</v>
      </c>
      <c r="H2280">
        <f t="shared" si="251"/>
        <v>1.9190407229658184E-2</v>
      </c>
      <c r="J2280" s="18">
        <f t="shared" si="252"/>
        <v>-11.091303847173833</v>
      </c>
      <c r="K2280">
        <f t="shared" si="253"/>
        <v>1.8617851529365055</v>
      </c>
      <c r="L2280">
        <f t="shared" si="254"/>
        <v>0</v>
      </c>
    </row>
    <row r="2281" spans="1:12" x14ac:dyDescent="0.3">
      <c r="A2281">
        <v>2280</v>
      </c>
      <c r="B2281" t="s">
        <v>2295</v>
      </c>
      <c r="C2281">
        <v>114.2</v>
      </c>
      <c r="D2281">
        <v>1.98E-3</v>
      </c>
      <c r="E2281" s="10">
        <f t="shared" si="248"/>
        <v>2.7070656811704185E-2</v>
      </c>
      <c r="F2281">
        <f t="shared" si="249"/>
        <v>1.0274403958614484</v>
      </c>
      <c r="G2281">
        <f t="shared" si="250"/>
        <v>114.16232021750606</v>
      </c>
      <c r="H2281">
        <f t="shared" si="251"/>
        <v>1.9260844397020055E-2</v>
      </c>
      <c r="J2281" s="18">
        <f t="shared" si="252"/>
        <v>-11.437671262350021</v>
      </c>
      <c r="K2281">
        <f t="shared" si="253"/>
        <v>-1.1890603864612643</v>
      </c>
      <c r="L2281">
        <f t="shared" si="254"/>
        <v>0</v>
      </c>
    </row>
    <row r="2282" spans="1:12" x14ac:dyDescent="0.3">
      <c r="A2282">
        <v>2281</v>
      </c>
      <c r="B2282" t="s">
        <v>2296</v>
      </c>
      <c r="C2282">
        <v>116.2</v>
      </c>
      <c r="D2282">
        <v>2.0799999999999998E-3</v>
      </c>
      <c r="E2282" s="10">
        <f t="shared" si="248"/>
        <v>1.7361547195901026E-2</v>
      </c>
      <c r="F2282">
        <f t="shared" si="249"/>
        <v>1.0175131348511384</v>
      </c>
      <c r="G2282">
        <f t="shared" si="250"/>
        <v>116.15972431485545</v>
      </c>
      <c r="H2282">
        <f t="shared" si="251"/>
        <v>1.8806878238489363E-2</v>
      </c>
      <c r="J2282" s="18">
        <f t="shared" si="252"/>
        <v>-11.363491359238697</v>
      </c>
      <c r="K2282">
        <f t="shared" si="253"/>
        <v>-3.1864644838106528</v>
      </c>
      <c r="L2282">
        <f t="shared" si="254"/>
        <v>0</v>
      </c>
    </row>
    <row r="2283" spans="1:12" x14ac:dyDescent="0.3">
      <c r="A2283">
        <v>2282</v>
      </c>
      <c r="B2283" t="s">
        <v>2297</v>
      </c>
      <c r="C2283">
        <v>117.5</v>
      </c>
      <c r="D2283">
        <v>2.0799999999999998E-3</v>
      </c>
      <c r="E2283" s="10">
        <f t="shared" si="248"/>
        <v>1.1125489166402684E-2</v>
      </c>
      <c r="F2283">
        <f t="shared" si="249"/>
        <v>1.0111876075731496</v>
      </c>
      <c r="G2283">
        <f t="shared" si="250"/>
        <v>117.45927372629531</v>
      </c>
      <c r="H2283">
        <f t="shared" si="251"/>
        <v>1.8922826353812598E-2</v>
      </c>
      <c r="J2283" s="18">
        <f t="shared" si="252"/>
        <v>-11.56146359098031</v>
      </c>
      <c r="K2283">
        <f t="shared" si="253"/>
        <v>-4.4860138952505082</v>
      </c>
      <c r="L2283">
        <f t="shared" si="254"/>
        <v>0</v>
      </c>
    </row>
    <row r="2284" spans="1:12" x14ac:dyDescent="0.3">
      <c r="A2284">
        <v>2283</v>
      </c>
      <c r="B2284" t="s">
        <v>2298</v>
      </c>
      <c r="C2284">
        <v>116.75</v>
      </c>
      <c r="D2284">
        <v>2.1299999999999999E-3</v>
      </c>
      <c r="E2284" s="10">
        <f t="shared" si="248"/>
        <v>-6.4034370352069126E-3</v>
      </c>
      <c r="F2284">
        <f t="shared" si="249"/>
        <v>0.99361702127659579</v>
      </c>
      <c r="G2284">
        <f t="shared" si="250"/>
        <v>116.70856110583891</v>
      </c>
      <c r="H2284">
        <f t="shared" si="251"/>
        <v>1.870685420586201E-2</v>
      </c>
      <c r="J2284" s="18">
        <f t="shared" si="252"/>
        <v>-11.356460033211876</v>
      </c>
      <c r="K2284">
        <f t="shared" si="253"/>
        <v>-3.7353012747941108</v>
      </c>
      <c r="L2284">
        <f t="shared" si="254"/>
        <v>0</v>
      </c>
    </row>
    <row r="2285" spans="1:12" x14ac:dyDescent="0.3">
      <c r="A2285">
        <v>2284</v>
      </c>
      <c r="B2285" t="s">
        <v>2299</v>
      </c>
      <c r="C2285">
        <v>116.7</v>
      </c>
      <c r="D2285">
        <v>1.9300000000000001E-3</v>
      </c>
      <c r="E2285" s="10">
        <f t="shared" si="248"/>
        <v>-4.2835725649639572E-4</v>
      </c>
      <c r="F2285">
        <f t="shared" si="249"/>
        <v>0.99957173447537473</v>
      </c>
      <c r="G2285">
        <f t="shared" si="250"/>
        <v>116.66246753679479</v>
      </c>
      <c r="H2285">
        <f t="shared" si="251"/>
        <v>1.7360471861406997E-2</v>
      </c>
      <c r="J2285" s="18">
        <f t="shared" si="252"/>
        <v>-10.534942845672884</v>
      </c>
      <c r="K2285">
        <f t="shared" si="253"/>
        <v>-3.6892077057499932</v>
      </c>
      <c r="L2285">
        <f t="shared" si="254"/>
        <v>0</v>
      </c>
    </row>
    <row r="2286" spans="1:12" x14ac:dyDescent="0.3">
      <c r="A2286">
        <v>2285</v>
      </c>
      <c r="B2286" t="s">
        <v>2300</v>
      </c>
      <c r="C2286">
        <v>117.35</v>
      </c>
      <c r="D2286">
        <v>1.47E-3</v>
      </c>
      <c r="E2286" s="10">
        <f t="shared" si="248"/>
        <v>5.5543830045221825E-3</v>
      </c>
      <c r="F2286">
        <f t="shared" si="249"/>
        <v>1.0055698371893744</v>
      </c>
      <c r="G2286">
        <f t="shared" si="250"/>
        <v>117.32125277167927</v>
      </c>
      <c r="H2286">
        <f t="shared" si="251"/>
        <v>1.7304303783632301E-2</v>
      </c>
      <c r="J2286" s="18">
        <f t="shared" si="252"/>
        <v>-10.56015573807321</v>
      </c>
      <c r="K2286">
        <f t="shared" si="253"/>
        <v>-4.3479929406344695</v>
      </c>
      <c r="L2286">
        <f t="shared" si="254"/>
        <v>0</v>
      </c>
    </row>
    <row r="2287" spans="1:12" x14ac:dyDescent="0.3">
      <c r="A2287">
        <v>2286</v>
      </c>
      <c r="B2287" t="s">
        <v>2301</v>
      </c>
      <c r="C2287">
        <v>115.85</v>
      </c>
      <c r="D2287">
        <v>1.3700000000000001E-3</v>
      </c>
      <c r="E2287" s="10">
        <f t="shared" si="248"/>
        <v>-1.2864671418647345E-2</v>
      </c>
      <c r="F2287">
        <f t="shared" si="249"/>
        <v>0.98721772475500635</v>
      </c>
      <c r="G2287">
        <f t="shared" si="250"/>
        <v>115.82355060308772</v>
      </c>
      <c r="H2287">
        <f t="shared" si="251"/>
        <v>1.6394126451764138E-2</v>
      </c>
      <c r="J2287" s="18">
        <f t="shared" si="252"/>
        <v>-9.8769909400925595</v>
      </c>
      <c r="K2287">
        <f t="shared" si="253"/>
        <v>-2.8502907720429249</v>
      </c>
      <c r="L2287">
        <f t="shared" si="254"/>
        <v>0</v>
      </c>
    </row>
    <row r="2288" spans="1:12" x14ac:dyDescent="0.3">
      <c r="A2288">
        <v>2287</v>
      </c>
      <c r="B2288" t="s">
        <v>2302</v>
      </c>
      <c r="C2288">
        <v>113</v>
      </c>
      <c r="D2288">
        <v>1.4199999999999998E-3</v>
      </c>
      <c r="E2288" s="10">
        <f t="shared" si="248"/>
        <v>-2.4908432166044613E-2</v>
      </c>
      <c r="F2288">
        <f t="shared" si="249"/>
        <v>0.97539922313336214</v>
      </c>
      <c r="G2288">
        <f t="shared" si="250"/>
        <v>112.9732598310448</v>
      </c>
      <c r="H2288">
        <f t="shared" si="251"/>
        <v>1.7065310357099191E-2</v>
      </c>
      <c r="J2288" s="18">
        <f t="shared" si="252"/>
        <v>-10.028346977972722</v>
      </c>
      <c r="K2288">
        <f t="shared" si="253"/>
        <v>1.4870537150046772</v>
      </c>
      <c r="L2288">
        <f t="shared" si="254"/>
        <v>0</v>
      </c>
    </row>
    <row r="2289" spans="1:12" x14ac:dyDescent="0.3">
      <c r="A2289">
        <v>2288</v>
      </c>
      <c r="B2289" t="s">
        <v>2303</v>
      </c>
      <c r="C2289">
        <v>115.75</v>
      </c>
      <c r="D2289">
        <v>2.0799999999999998E-3</v>
      </c>
      <c r="E2289" s="10">
        <f t="shared" si="248"/>
        <v>2.4044874254002868E-2</v>
      </c>
      <c r="F2289">
        <f t="shared" si="249"/>
        <v>1.0243362831858407</v>
      </c>
      <c r="G2289">
        <f t="shared" si="250"/>
        <v>115.70988028781858</v>
      </c>
      <c r="H2289">
        <f t="shared" si="251"/>
        <v>1.7246761712782659E-2</v>
      </c>
      <c r="J2289" s="18">
        <f t="shared" si="252"/>
        <v>-10.380481718246465</v>
      </c>
      <c r="K2289">
        <f t="shared" si="253"/>
        <v>-1.249566741769101</v>
      </c>
      <c r="L2289">
        <f t="shared" si="254"/>
        <v>0</v>
      </c>
    </row>
    <row r="2290" spans="1:12" x14ac:dyDescent="0.3">
      <c r="A2290">
        <v>2289</v>
      </c>
      <c r="B2290" t="s">
        <v>2304</v>
      </c>
      <c r="C2290">
        <v>114.5</v>
      </c>
      <c r="D2290">
        <v>2.0799999999999998E-3</v>
      </c>
      <c r="E2290" s="10">
        <f t="shared" si="248"/>
        <v>-1.0857869972049069E-2</v>
      </c>
      <c r="F2290">
        <f t="shared" si="249"/>
        <v>0.98920086393088558</v>
      </c>
      <c r="G2290">
        <f t="shared" si="250"/>
        <v>114.46031354604948</v>
      </c>
      <c r="H2290">
        <f t="shared" si="251"/>
        <v>1.7167907835126714E-2</v>
      </c>
      <c r="J2290" s="18">
        <f t="shared" si="252"/>
        <v>-10.221433441477098</v>
      </c>
      <c r="K2290">
        <f t="shared" si="253"/>
        <v>-0.73628349770049795</v>
      </c>
      <c r="L2290">
        <f t="shared" si="254"/>
        <v>0</v>
      </c>
    </row>
    <row r="2291" spans="1:12" x14ac:dyDescent="0.3">
      <c r="A2291">
        <v>2290</v>
      </c>
      <c r="B2291" t="s">
        <v>2305</v>
      </c>
      <c r="C2291">
        <v>116.8</v>
      </c>
      <c r="D2291">
        <v>2.1299999999999999E-3</v>
      </c>
      <c r="E2291" s="10">
        <f t="shared" si="248"/>
        <v>1.9888247399832366E-2</v>
      </c>
      <c r="F2291">
        <f t="shared" si="249"/>
        <v>1.0200873362445415</v>
      </c>
      <c r="G2291">
        <f t="shared" si="250"/>
        <v>116.75854335898916</v>
      </c>
      <c r="H2291">
        <f t="shared" si="251"/>
        <v>1.7456023037932006E-2</v>
      </c>
      <c r="J2291" s="18">
        <f t="shared" si="252"/>
        <v>-10.60165031258766</v>
      </c>
      <c r="K2291">
        <f t="shared" si="253"/>
        <v>-4.9350113934815454</v>
      </c>
      <c r="L2291">
        <f t="shared" si="254"/>
        <v>0</v>
      </c>
    </row>
    <row r="2292" spans="1:12" x14ac:dyDescent="0.3">
      <c r="A2292">
        <v>2291</v>
      </c>
      <c r="B2292" t="s">
        <v>2306</v>
      </c>
      <c r="C2292">
        <v>118.4</v>
      </c>
      <c r="D2292">
        <v>2.0799999999999998E-3</v>
      </c>
      <c r="E2292" s="10">
        <f t="shared" si="248"/>
        <v>1.3605652055778678E-2</v>
      </c>
      <c r="F2292">
        <f t="shared" si="249"/>
        <v>1.0136986301369864</v>
      </c>
      <c r="G2292">
        <f t="shared" si="250"/>
        <v>118.35896178036907</v>
      </c>
      <c r="H2292">
        <f t="shared" si="251"/>
        <v>1.7485096898777534E-2</v>
      </c>
      <c r="J2292" s="18">
        <f t="shared" si="252"/>
        <v>-10.764867557952838</v>
      </c>
      <c r="K2292">
        <f t="shared" si="253"/>
        <v>-6.7335220786371934</v>
      </c>
      <c r="L2292">
        <f t="shared" si="254"/>
        <v>0</v>
      </c>
    </row>
    <row r="2293" spans="1:12" x14ac:dyDescent="0.3">
      <c r="A2293">
        <v>2292</v>
      </c>
      <c r="B2293" t="s">
        <v>2307</v>
      </c>
      <c r="C2293">
        <v>117.5</v>
      </c>
      <c r="D2293">
        <v>1.9300000000000001E-3</v>
      </c>
      <c r="E2293" s="10">
        <f t="shared" si="248"/>
        <v>-7.6303888656917311E-3</v>
      </c>
      <c r="F2293">
        <f t="shared" si="249"/>
        <v>0.99239864864864857</v>
      </c>
      <c r="G2293">
        <f t="shared" si="250"/>
        <v>117.4622102448448</v>
      </c>
      <c r="H2293">
        <f t="shared" si="251"/>
        <v>1.7349752081329151E-2</v>
      </c>
      <c r="J2293" s="18">
        <f t="shared" si="252"/>
        <v>-10.600612087541851</v>
      </c>
      <c r="K2293">
        <f t="shared" si="253"/>
        <v>-5.8367705431129195</v>
      </c>
      <c r="L2293">
        <f t="shared" si="254"/>
        <v>0</v>
      </c>
    </row>
    <row r="2294" spans="1:12" x14ac:dyDescent="0.3">
      <c r="A2294">
        <v>2293</v>
      </c>
      <c r="B2294" t="s">
        <v>2308</v>
      </c>
      <c r="C2294">
        <v>117.5</v>
      </c>
      <c r="D2294">
        <v>1.98E-3</v>
      </c>
      <c r="E2294" s="10">
        <f t="shared" si="248"/>
        <v>0</v>
      </c>
      <c r="F2294">
        <f t="shared" si="249"/>
        <v>1</v>
      </c>
      <c r="G2294">
        <f t="shared" si="250"/>
        <v>117.46123139717129</v>
      </c>
      <c r="H2294">
        <f t="shared" si="251"/>
        <v>1.7351714638554384E-2</v>
      </c>
      <c r="J2294" s="18">
        <f t="shared" si="252"/>
        <v>-10.601722852170719</v>
      </c>
      <c r="K2294">
        <f t="shared" si="253"/>
        <v>-5.8357916954394113</v>
      </c>
      <c r="L2294">
        <f t="shared" si="254"/>
        <v>0</v>
      </c>
    </row>
    <row r="2295" spans="1:12" x14ac:dyDescent="0.3">
      <c r="A2295">
        <v>2294</v>
      </c>
      <c r="B2295" t="s">
        <v>2309</v>
      </c>
      <c r="C2295">
        <v>118.2</v>
      </c>
      <c r="D2295">
        <v>1.83E-3</v>
      </c>
      <c r="E2295" s="10">
        <f t="shared" si="248"/>
        <v>5.939771387784158E-3</v>
      </c>
      <c r="F2295">
        <f t="shared" si="249"/>
        <v>1.0059574468085106</v>
      </c>
      <c r="G2295">
        <f t="shared" si="250"/>
        <v>118.16395449721861</v>
      </c>
      <c r="H2295">
        <f t="shared" si="251"/>
        <v>1.7318593748954531E-2</v>
      </c>
      <c r="J2295" s="18">
        <f t="shared" si="252"/>
        <v>-10.644791080637953</v>
      </c>
      <c r="K2295">
        <f t="shared" si="253"/>
        <v>-6.5385147954867335</v>
      </c>
      <c r="L2295">
        <f t="shared" si="254"/>
        <v>0</v>
      </c>
    </row>
    <row r="2296" spans="1:12" x14ac:dyDescent="0.3">
      <c r="A2296">
        <v>2295</v>
      </c>
      <c r="B2296" t="s">
        <v>2310</v>
      </c>
      <c r="C2296">
        <v>119.3</v>
      </c>
      <c r="D2296">
        <v>1.8799999999999999E-3</v>
      </c>
      <c r="E2296" s="10">
        <f t="shared" si="248"/>
        <v>9.2632241318725411E-3</v>
      </c>
      <c r="F2296">
        <f t="shared" si="249"/>
        <v>1.009306260575296</v>
      </c>
      <c r="G2296">
        <f t="shared" si="250"/>
        <v>119.26262518902617</v>
      </c>
      <c r="H2296">
        <f t="shared" si="251"/>
        <v>1.7362581872696962E-2</v>
      </c>
      <c r="J2296" s="18">
        <f t="shared" si="252"/>
        <v>-10.77105322580584</v>
      </c>
      <c r="K2296">
        <f t="shared" si="253"/>
        <v>-7.637185487294289</v>
      </c>
      <c r="L2296">
        <f t="shared" si="254"/>
        <v>0</v>
      </c>
    </row>
    <row r="2297" spans="1:12" x14ac:dyDescent="0.3">
      <c r="A2297">
        <v>2296</v>
      </c>
      <c r="B2297" t="s">
        <v>2311</v>
      </c>
      <c r="C2297">
        <v>115.2</v>
      </c>
      <c r="D2297">
        <v>1.7699999999999999E-3</v>
      </c>
      <c r="E2297" s="10">
        <f t="shared" si="248"/>
        <v>-3.4971580842079554E-2</v>
      </c>
      <c r="F2297">
        <f t="shared" si="249"/>
        <v>0.96563285834031853</v>
      </c>
      <c r="G2297">
        <f t="shared" si="250"/>
        <v>115.16602101214713</v>
      </c>
      <c r="H2297">
        <f t="shared" si="251"/>
        <v>1.8509616566613034E-2</v>
      </c>
      <c r="J2297" s="18">
        <f t="shared" si="252"/>
        <v>-11.088205982183371</v>
      </c>
      <c r="K2297">
        <f t="shared" si="253"/>
        <v>-3.5405813104152486</v>
      </c>
      <c r="L2297">
        <f t="shared" si="254"/>
        <v>0</v>
      </c>
    </row>
    <row r="2298" spans="1:12" x14ac:dyDescent="0.3">
      <c r="A2298">
        <v>2297</v>
      </c>
      <c r="B2298" t="s">
        <v>2312</v>
      </c>
      <c r="C2298">
        <v>115.4</v>
      </c>
      <c r="D2298">
        <v>1.7699999999999999E-3</v>
      </c>
      <c r="E2298" s="10">
        <f t="shared" si="248"/>
        <v>1.7346058122083715E-3</v>
      </c>
      <c r="F2298">
        <f t="shared" si="249"/>
        <v>1.0017361111111112</v>
      </c>
      <c r="G2298">
        <f t="shared" si="250"/>
        <v>115.36596202084877</v>
      </c>
      <c r="H2298">
        <f t="shared" si="251"/>
        <v>1.5044782443081835E-2</v>
      </c>
      <c r="J2298" s="18">
        <f t="shared" si="252"/>
        <v>-9.0282401867587119</v>
      </c>
      <c r="K2298">
        <f t="shared" si="253"/>
        <v>-3.7405223191168915</v>
      </c>
      <c r="L2298">
        <f t="shared" si="254"/>
        <v>0</v>
      </c>
    </row>
    <row r="2299" spans="1:12" x14ac:dyDescent="0.3">
      <c r="A2299">
        <v>2298</v>
      </c>
      <c r="B2299" t="s">
        <v>2313</v>
      </c>
      <c r="C2299">
        <v>115.7</v>
      </c>
      <c r="D2299">
        <v>1.5199999999999999E-3</v>
      </c>
      <c r="E2299" s="10">
        <f t="shared" si="248"/>
        <v>2.5962801256316816E-3</v>
      </c>
      <c r="F2299">
        <f t="shared" si="249"/>
        <v>1.0025996533795494</v>
      </c>
      <c r="G2299">
        <f t="shared" si="250"/>
        <v>115.6706930457043</v>
      </c>
      <c r="H2299">
        <f t="shared" si="251"/>
        <v>1.5042428496015328E-2</v>
      </c>
      <c r="J2299" s="18">
        <f t="shared" si="252"/>
        <v>-9.0506713303886741</v>
      </c>
      <c r="K2299">
        <f t="shared" si="253"/>
        <v>-4.0452533439724192</v>
      </c>
      <c r="L2299">
        <f t="shared" si="254"/>
        <v>0</v>
      </c>
    </row>
    <row r="2300" spans="1:12" x14ac:dyDescent="0.3">
      <c r="A2300">
        <v>2299</v>
      </c>
      <c r="B2300" t="s">
        <v>2314</v>
      </c>
      <c r="C2300">
        <v>113.75</v>
      </c>
      <c r="D2300">
        <v>1.3700000000000001E-3</v>
      </c>
      <c r="E2300" s="10">
        <f t="shared" si="248"/>
        <v>-1.6997576368571136E-2</v>
      </c>
      <c r="F2300">
        <f t="shared" si="249"/>
        <v>0.9831460674157303</v>
      </c>
      <c r="G2300">
        <f t="shared" si="250"/>
        <v>113.72403004834898</v>
      </c>
      <c r="H2300">
        <f t="shared" si="251"/>
        <v>1.5123199636320136E-2</v>
      </c>
      <c r="J2300" s="18">
        <f t="shared" si="252"/>
        <v>-8.9461345812414308</v>
      </c>
      <c r="K2300">
        <f t="shared" si="253"/>
        <v>-2.098590346617101</v>
      </c>
      <c r="L2300">
        <f t="shared" si="254"/>
        <v>0</v>
      </c>
    </row>
    <row r="2301" spans="1:12" x14ac:dyDescent="0.3">
      <c r="A2301">
        <v>2300</v>
      </c>
      <c r="B2301" t="s">
        <v>2315</v>
      </c>
      <c r="C2301">
        <v>111.85</v>
      </c>
      <c r="D2301">
        <v>1.4199999999999998E-3</v>
      </c>
      <c r="E2301" s="10">
        <f t="shared" si="248"/>
        <v>-1.6844369894921211E-2</v>
      </c>
      <c r="F2301">
        <f t="shared" si="249"/>
        <v>0.98329670329670327</v>
      </c>
      <c r="G2301">
        <f t="shared" si="250"/>
        <v>111.82353196550761</v>
      </c>
      <c r="H2301">
        <f t="shared" si="251"/>
        <v>1.5519991148678584E-2</v>
      </c>
      <c r="J2301" s="18">
        <f t="shared" si="252"/>
        <v>-9.0274309502586565</v>
      </c>
      <c r="K2301">
        <f t="shared" si="253"/>
        <v>-0.19809226377573452</v>
      </c>
      <c r="L2301">
        <f t="shared" si="254"/>
        <v>0</v>
      </c>
    </row>
    <row r="2302" spans="1:12" x14ac:dyDescent="0.3">
      <c r="A2302">
        <v>2301</v>
      </c>
      <c r="B2302" t="s">
        <v>2316</v>
      </c>
      <c r="C2302">
        <v>111.65</v>
      </c>
      <c r="D2302">
        <v>1.32E-3</v>
      </c>
      <c r="E2302" s="10">
        <f t="shared" si="248"/>
        <v>-1.7897096499716097E-3</v>
      </c>
      <c r="F2302">
        <f t="shared" si="249"/>
        <v>0.99821189092534657</v>
      </c>
      <c r="G2302">
        <f t="shared" si="250"/>
        <v>111.62543970173188</v>
      </c>
      <c r="H2302">
        <f t="shared" si="251"/>
        <v>1.5327948857500204E-2</v>
      </c>
      <c r="J2302" s="18">
        <f t="shared" si="252"/>
        <v>-8.8999327682380844</v>
      </c>
      <c r="K2302">
        <f t="shared" si="253"/>
        <v>0.59612723327509798</v>
      </c>
      <c r="L2302">
        <f t="shared" si="254"/>
        <v>0</v>
      </c>
    </row>
    <row r="2303" spans="1:12" x14ac:dyDescent="0.3">
      <c r="A2303">
        <v>2302</v>
      </c>
      <c r="B2303" t="s">
        <v>2317</v>
      </c>
      <c r="C2303">
        <v>112.25</v>
      </c>
      <c r="D2303">
        <v>1.5199999999999999E-3</v>
      </c>
      <c r="E2303" s="10">
        <f t="shared" si="248"/>
        <v>5.3595483361967245E-3</v>
      </c>
      <c r="F2303">
        <f t="shared" si="249"/>
        <v>1.0053739364084191</v>
      </c>
      <c r="G2303">
        <f t="shared" si="250"/>
        <v>112.22156693500698</v>
      </c>
      <c r="H2303">
        <f t="shared" si="251"/>
        <v>1.5156176143641009E-2</v>
      </c>
      <c r="J2303" s="18">
        <f t="shared" si="252"/>
        <v>-8.847192420163589</v>
      </c>
      <c r="K2303">
        <f t="shared" si="253"/>
        <v>2.6600505356345963</v>
      </c>
      <c r="L2303">
        <f t="shared" si="254"/>
        <v>0</v>
      </c>
    </row>
    <row r="2304" spans="1:12" x14ac:dyDescent="0.3">
      <c r="A2304">
        <v>2303</v>
      </c>
      <c r="B2304" t="s">
        <v>2318</v>
      </c>
      <c r="C2304">
        <v>116.95</v>
      </c>
      <c r="D2304">
        <v>1.3700000000000001E-3</v>
      </c>
      <c r="E2304" s="10">
        <f t="shared" si="248"/>
        <v>4.1017966407824451E-2</v>
      </c>
      <c r="F2304">
        <f t="shared" si="249"/>
        <v>1.0418708240534522</v>
      </c>
      <c r="G2304">
        <f t="shared" si="250"/>
        <v>116.92329946509373</v>
      </c>
      <c r="H2304">
        <f t="shared" si="251"/>
        <v>1.6657697271543342E-2</v>
      </c>
      <c r="J2304" s="18">
        <f t="shared" si="252"/>
        <v>-10.13107494360759</v>
      </c>
      <c r="K2304">
        <f t="shared" si="253"/>
        <v>-2.041681994452162</v>
      </c>
      <c r="L2304">
        <f t="shared" si="254"/>
        <v>0</v>
      </c>
    </row>
    <row r="2305" spans="1:12" x14ac:dyDescent="0.3">
      <c r="A2305">
        <v>2304</v>
      </c>
      <c r="B2305" t="s">
        <v>2319</v>
      </c>
      <c r="C2305">
        <v>117.75</v>
      </c>
      <c r="D2305">
        <v>1.06E-3</v>
      </c>
      <c r="E2305" s="10">
        <f t="shared" si="248"/>
        <v>6.8172398663390405E-3</v>
      </c>
      <c r="F2305">
        <f t="shared" si="249"/>
        <v>1.0068405301410859</v>
      </c>
      <c r="G2305">
        <f t="shared" si="250"/>
        <v>117.72919933744596</v>
      </c>
      <c r="H2305">
        <f t="shared" si="251"/>
        <v>1.662086312168596E-2</v>
      </c>
      <c r="J2305" s="18">
        <f t="shared" si="252"/>
        <v>-10.178347263667705</v>
      </c>
      <c r="K2305">
        <f t="shared" si="253"/>
        <v>-2.84758186680439</v>
      </c>
      <c r="L2305">
        <f t="shared" si="254"/>
        <v>0</v>
      </c>
    </row>
    <row r="2306" spans="1:12" x14ac:dyDescent="0.3">
      <c r="A2306">
        <v>2305</v>
      </c>
      <c r="B2306" t="s">
        <v>2320</v>
      </c>
      <c r="C2306">
        <v>119</v>
      </c>
      <c r="D2306">
        <v>1.06E-3</v>
      </c>
      <c r="E2306" s="10">
        <f t="shared" si="248"/>
        <v>1.0559760215002253E-2</v>
      </c>
      <c r="F2306">
        <f t="shared" si="249"/>
        <v>1.0106157112526539</v>
      </c>
      <c r="G2306">
        <f t="shared" si="250"/>
        <v>118.97897852361842</v>
      </c>
      <c r="H2306">
        <f t="shared" si="251"/>
        <v>1.5757689736531664E-2</v>
      </c>
      <c r="J2306" s="18">
        <f t="shared" si="252"/>
        <v>-9.7521928695466205</v>
      </c>
      <c r="K2306">
        <f t="shared" si="253"/>
        <v>-4.0973610529768507</v>
      </c>
      <c r="L2306">
        <f t="shared" si="254"/>
        <v>0</v>
      </c>
    </row>
    <row r="2307" spans="1:12" x14ac:dyDescent="0.3">
      <c r="A2307">
        <v>2306</v>
      </c>
      <c r="B2307" t="s">
        <v>2321</v>
      </c>
      <c r="C2307">
        <v>114.9</v>
      </c>
      <c r="D2307">
        <v>9.6000000000000002E-4</v>
      </c>
      <c r="E2307" s="10">
        <f t="shared" ref="E2307:E2370" si="255">LN(C2307/C2306)</f>
        <v>-3.5061308256819378E-2</v>
      </c>
      <c r="F2307">
        <f t="shared" ref="F2307:F2370" si="256">C2307/C2306</f>
        <v>0.96554621848739497</v>
      </c>
      <c r="G2307">
        <f t="shared" ref="G2307:G2370" si="257">C2307*EXP(-2/12*D2307)</f>
        <v>114.88161747064157</v>
      </c>
      <c r="H2307">
        <f t="shared" si="251"/>
        <v>1.7219515723986681E-2</v>
      </c>
      <c r="J2307" s="18">
        <f t="shared" si="252"/>
        <v>-10.289895766353252</v>
      </c>
      <c r="K2307">
        <f t="shared" si="253"/>
        <v>9.308531215435778E-2</v>
      </c>
      <c r="L2307">
        <f t="shared" si="254"/>
        <v>0</v>
      </c>
    </row>
    <row r="2308" spans="1:12" x14ac:dyDescent="0.3">
      <c r="A2308">
        <v>2307</v>
      </c>
      <c r="B2308" t="s">
        <v>2322</v>
      </c>
      <c r="C2308">
        <v>115.7</v>
      </c>
      <c r="D2308">
        <v>1.2700000000000001E-3</v>
      </c>
      <c r="E2308" s="10">
        <f t="shared" si="255"/>
        <v>6.9384493449208542E-3</v>
      </c>
      <c r="F2308">
        <f t="shared" si="256"/>
        <v>1.0069625761531766</v>
      </c>
      <c r="G2308">
        <f t="shared" si="257"/>
        <v>115.6755127583245</v>
      </c>
      <c r="H2308">
        <f t="shared" si="251"/>
        <v>1.723450672260398E-2</v>
      </c>
      <c r="J2308" s="18">
        <f t="shared" si="252"/>
        <v>-10.370024719859366</v>
      </c>
      <c r="K2308">
        <f t="shared" si="253"/>
        <v>-0.70080997552857127</v>
      </c>
      <c r="L2308">
        <f t="shared" si="254"/>
        <v>0</v>
      </c>
    </row>
    <row r="2309" spans="1:12" x14ac:dyDescent="0.3">
      <c r="A2309">
        <v>2308</v>
      </c>
      <c r="B2309" t="s">
        <v>2323</v>
      </c>
      <c r="C2309">
        <v>116.05</v>
      </c>
      <c r="D2309">
        <v>1.01E-3</v>
      </c>
      <c r="E2309" s="10">
        <f t="shared" si="255"/>
        <v>3.0204985208151379E-3</v>
      </c>
      <c r="F2309">
        <f t="shared" si="256"/>
        <v>1.0030250648228176</v>
      </c>
      <c r="G2309">
        <f t="shared" si="257"/>
        <v>116.03046656077726</v>
      </c>
      <c r="H2309">
        <f t="shared" si="251"/>
        <v>1.723279547539994E-2</v>
      </c>
      <c r="J2309" s="18">
        <f t="shared" si="252"/>
        <v>-10.40081263455024</v>
      </c>
      <c r="K2309">
        <f t="shared" si="253"/>
        <v>-1.0557637779813263</v>
      </c>
      <c r="L2309">
        <f t="shared" si="254"/>
        <v>0</v>
      </c>
    </row>
    <row r="2310" spans="1:12" x14ac:dyDescent="0.3">
      <c r="A2310">
        <v>2309</v>
      </c>
      <c r="B2310" t="s">
        <v>2324</v>
      </c>
      <c r="C2310">
        <v>115</v>
      </c>
      <c r="D2310">
        <v>1.32E-3</v>
      </c>
      <c r="E2310" s="10">
        <f t="shared" si="255"/>
        <v>-9.0890043571959737E-3</v>
      </c>
      <c r="F2310">
        <f t="shared" si="256"/>
        <v>0.99095217578629902</v>
      </c>
      <c r="G2310">
        <f t="shared" si="257"/>
        <v>114.97470278279593</v>
      </c>
      <c r="H2310">
        <f t="shared" si="251"/>
        <v>1.7100435573287196E-2</v>
      </c>
      <c r="J2310" s="18">
        <f t="shared" si="252"/>
        <v>-10.227016787189394</v>
      </c>
      <c r="K2310">
        <f t="shared" si="253"/>
        <v>4.8443399660211668</v>
      </c>
      <c r="L2310">
        <f t="shared" si="254"/>
        <v>0</v>
      </c>
    </row>
    <row r="2311" spans="1:12" x14ac:dyDescent="0.3">
      <c r="A2311">
        <v>2310</v>
      </c>
      <c r="B2311" t="s">
        <v>2325</v>
      </c>
      <c r="C2311">
        <v>119.85</v>
      </c>
      <c r="D2311">
        <v>1.5499999999999999E-3</v>
      </c>
      <c r="E2311" s="10">
        <f t="shared" si="255"/>
        <v>4.1308832517143214E-2</v>
      </c>
      <c r="F2311">
        <f t="shared" si="256"/>
        <v>1.0421739130434782</v>
      </c>
      <c r="G2311">
        <f t="shared" si="257"/>
        <v>119.8190427488171</v>
      </c>
      <c r="H2311">
        <f t="shared" si="251"/>
        <v>1.8018038469139297E-2</v>
      </c>
      <c r="J2311" s="18">
        <f t="shared" si="252"/>
        <v>-11.229821575515384</v>
      </c>
      <c r="K2311">
        <f t="shared" si="253"/>
        <v>0.34330048438445715</v>
      </c>
      <c r="L2311">
        <f t="shared" si="254"/>
        <v>0</v>
      </c>
    </row>
    <row r="2312" spans="1:12" x14ac:dyDescent="0.3">
      <c r="A2312">
        <v>2311</v>
      </c>
      <c r="B2312" t="s">
        <v>2326</v>
      </c>
      <c r="C2312">
        <v>120.2</v>
      </c>
      <c r="D2312">
        <v>1.8799999999999999E-3</v>
      </c>
      <c r="E2312" s="10">
        <f t="shared" si="255"/>
        <v>2.9160612207138766E-3</v>
      </c>
      <c r="F2312">
        <f t="shared" si="256"/>
        <v>1.0029203170629954</v>
      </c>
      <c r="G2312">
        <f t="shared" si="257"/>
        <v>120.16234323320155</v>
      </c>
      <c r="H2312">
        <f t="shared" si="251"/>
        <v>1.777393526089871E-2</v>
      </c>
      <c r="J2312" s="18">
        <f t="shared" si="252"/>
        <v>-11.109422491527255</v>
      </c>
      <c r="K2312">
        <f t="shared" si="253"/>
        <v>3.4478890797776813</v>
      </c>
      <c r="L2312">
        <f t="shared" si="254"/>
        <v>0</v>
      </c>
    </row>
    <row r="2313" spans="1:12" x14ac:dyDescent="0.3">
      <c r="A2313">
        <v>2312</v>
      </c>
      <c r="B2313" t="s">
        <v>2327</v>
      </c>
      <c r="C2313">
        <v>123.65</v>
      </c>
      <c r="D2313">
        <v>1.9300000000000001E-3</v>
      </c>
      <c r="E2313" s="10">
        <f t="shared" si="255"/>
        <v>2.8297971866317981E-2</v>
      </c>
      <c r="F2313">
        <f t="shared" si="256"/>
        <v>1.028702163061564</v>
      </c>
      <c r="G2313">
        <f t="shared" si="257"/>
        <v>123.61023231297924</v>
      </c>
      <c r="H2313">
        <f t="shared" si="251"/>
        <v>1.8373419198748447E-2</v>
      </c>
      <c r="J2313" s="18">
        <f t="shared" si="252"/>
        <v>-11.813644751563508</v>
      </c>
      <c r="K2313">
        <f t="shared" si="253"/>
        <v>1.0300895612971317E-3</v>
      </c>
      <c r="L2313">
        <f t="shared" si="254"/>
        <v>0</v>
      </c>
    </row>
    <row r="2314" spans="1:12" x14ac:dyDescent="0.3">
      <c r="A2314">
        <v>2313</v>
      </c>
      <c r="B2314" t="s">
        <v>2328</v>
      </c>
      <c r="C2314">
        <v>123.95</v>
      </c>
      <c r="D2314">
        <v>1.8799999999999999E-3</v>
      </c>
      <c r="E2314" s="10">
        <f t="shared" si="255"/>
        <v>2.4232645137742701E-3</v>
      </c>
      <c r="F2314">
        <f t="shared" si="256"/>
        <v>1.002426202992317</v>
      </c>
      <c r="G2314">
        <f t="shared" si="257"/>
        <v>123.91116841726566</v>
      </c>
      <c r="H2314">
        <f t="shared" si="251"/>
        <v>1.8309733658350265E-2</v>
      </c>
      <c r="J2314" s="18">
        <f t="shared" si="252"/>
        <v>-11.801357852529801</v>
      </c>
      <c r="K2314">
        <f t="shared" si="253"/>
        <v>-0.29990601472512424</v>
      </c>
      <c r="L2314">
        <f t="shared" si="254"/>
        <v>0</v>
      </c>
    </row>
    <row r="2315" spans="1:12" x14ac:dyDescent="0.3">
      <c r="A2315">
        <v>2314</v>
      </c>
      <c r="B2315" t="s">
        <v>2329</v>
      </c>
      <c r="C2315">
        <v>123.65</v>
      </c>
      <c r="D2315">
        <v>1.8799999999999999E-3</v>
      </c>
      <c r="E2315" s="10">
        <f t="shared" si="255"/>
        <v>-2.4232645137743239E-3</v>
      </c>
      <c r="F2315">
        <f t="shared" si="256"/>
        <v>0.99757966922146024</v>
      </c>
      <c r="G2315">
        <f t="shared" si="257"/>
        <v>123.61126240254053</v>
      </c>
      <c r="H2315">
        <f t="shared" si="251"/>
        <v>1.8322455523102112E-2</v>
      </c>
      <c r="J2315" s="18">
        <f t="shared" si="252"/>
        <v>-11.780974568958605</v>
      </c>
      <c r="K2315">
        <f t="shared" si="253"/>
        <v>2.051033253393868</v>
      </c>
      <c r="L2315">
        <f t="shared" si="254"/>
        <v>0</v>
      </c>
    </row>
    <row r="2316" spans="1:12" x14ac:dyDescent="0.3">
      <c r="A2316">
        <v>2315</v>
      </c>
      <c r="B2316" t="s">
        <v>2330</v>
      </c>
      <c r="C2316">
        <v>125.7</v>
      </c>
      <c r="D2316">
        <v>1.8E-3</v>
      </c>
      <c r="E2316" s="10">
        <f t="shared" si="255"/>
        <v>1.644312162877655E-2</v>
      </c>
      <c r="F2316">
        <f t="shared" si="256"/>
        <v>1.016579053780833</v>
      </c>
      <c r="G2316">
        <f t="shared" si="257"/>
        <v>125.6622956559344</v>
      </c>
      <c r="H2316">
        <f t="shared" si="251"/>
        <v>1.8503716985412474E-2</v>
      </c>
      <c r="J2316" s="18">
        <f t="shared" si="252"/>
        <v>-12.094933008138412</v>
      </c>
      <c r="K2316">
        <f t="shared" si="253"/>
        <v>1.2002743652589203</v>
      </c>
      <c r="L2316">
        <f t="shared" si="254"/>
        <v>0</v>
      </c>
    </row>
    <row r="2317" spans="1:12" x14ac:dyDescent="0.3">
      <c r="A2317">
        <v>2316</v>
      </c>
      <c r="B2317" t="s">
        <v>2331</v>
      </c>
      <c r="C2317">
        <v>127.85</v>
      </c>
      <c r="D2317">
        <v>1.7000000000000001E-3</v>
      </c>
      <c r="E2317" s="10">
        <f t="shared" si="255"/>
        <v>1.6959586140993747E-2</v>
      </c>
      <c r="F2317">
        <f t="shared" si="256"/>
        <v>1.0171042163882258</v>
      </c>
      <c r="G2317">
        <f t="shared" si="257"/>
        <v>127.81378096460564</v>
      </c>
      <c r="H2317">
        <f t="shared" si="251"/>
        <v>1.8462494995478043E-2</v>
      </c>
      <c r="J2317" s="18">
        <f t="shared" si="252"/>
        <v>-12.274606360901213</v>
      </c>
      <c r="K2317">
        <f t="shared" si="253"/>
        <v>-0.95121094341232038</v>
      </c>
      <c r="L2317">
        <f t="shared" si="254"/>
        <v>0</v>
      </c>
    </row>
    <row r="2318" spans="1:12" x14ac:dyDescent="0.3">
      <c r="A2318">
        <v>2317</v>
      </c>
      <c r="B2318" t="s">
        <v>2332</v>
      </c>
      <c r="C2318">
        <v>128.15</v>
      </c>
      <c r="D2318">
        <v>1.8799999999999999E-3</v>
      </c>
      <c r="E2318" s="10">
        <f t="shared" si="255"/>
        <v>2.3437510728845862E-3</v>
      </c>
      <c r="F2318">
        <f t="shared" si="256"/>
        <v>1.0023464998044584</v>
      </c>
      <c r="G2318">
        <f t="shared" si="257"/>
        <v>128.10985262341748</v>
      </c>
      <c r="H2318">
        <f t="shared" si="251"/>
        <v>1.7681363070364234E-2</v>
      </c>
      <c r="J2318" s="18">
        <f t="shared" si="252"/>
        <v>-11.782508839819396</v>
      </c>
      <c r="K2318">
        <f t="shared" si="253"/>
        <v>-1.2472826022241605</v>
      </c>
      <c r="L2318">
        <f t="shared" si="254"/>
        <v>0</v>
      </c>
    </row>
    <row r="2319" spans="1:12" x14ac:dyDescent="0.3">
      <c r="A2319">
        <v>2318</v>
      </c>
      <c r="B2319" t="s">
        <v>2333</v>
      </c>
      <c r="C2319">
        <v>126.9</v>
      </c>
      <c r="D2319">
        <v>1.7699999999999999E-3</v>
      </c>
      <c r="E2319" s="10">
        <f t="shared" si="255"/>
        <v>-9.8020780897381237E-3</v>
      </c>
      <c r="F2319">
        <f t="shared" si="256"/>
        <v>0.99024580569644949</v>
      </c>
      <c r="G2319">
        <f t="shared" si="257"/>
        <v>126.86257002119332</v>
      </c>
      <c r="H2319">
        <f t="shared" si="251"/>
        <v>1.7449354126448841E-2</v>
      </c>
      <c r="J2319" s="18">
        <f t="shared" si="252"/>
        <v>-11.514692970563489</v>
      </c>
      <c r="K2319">
        <f t="shared" si="253"/>
        <v>0.65235855134898202</v>
      </c>
      <c r="L2319">
        <f t="shared" si="254"/>
        <v>0</v>
      </c>
    </row>
    <row r="2320" spans="1:12" x14ac:dyDescent="0.3">
      <c r="A2320">
        <v>2319</v>
      </c>
      <c r="B2320" t="s">
        <v>2334</v>
      </c>
      <c r="C2320">
        <v>127.95</v>
      </c>
      <c r="D2320">
        <v>1.6200000000000001E-3</v>
      </c>
      <c r="E2320" s="10">
        <f t="shared" si="255"/>
        <v>8.240187885455795E-3</v>
      </c>
      <c r="F2320">
        <f t="shared" si="256"/>
        <v>1.008274231678487</v>
      </c>
      <c r="G2320">
        <f t="shared" si="257"/>
        <v>127.9154581633578</v>
      </c>
      <c r="H2320">
        <f t="shared" si="251"/>
        <v>1.727133960933612E-2</v>
      </c>
      <c r="J2320" s="18">
        <f t="shared" si="252"/>
        <v>-11.49181312812585</v>
      </c>
      <c r="K2320">
        <f t="shared" si="253"/>
        <v>-0.40052959081549488</v>
      </c>
      <c r="L2320">
        <f t="shared" si="254"/>
        <v>0</v>
      </c>
    </row>
    <row r="2321" spans="1:12" x14ac:dyDescent="0.3">
      <c r="A2321">
        <v>2320</v>
      </c>
      <c r="B2321" t="s">
        <v>2335</v>
      </c>
      <c r="C2321">
        <v>127.55</v>
      </c>
      <c r="D2321">
        <v>1.65E-3</v>
      </c>
      <c r="E2321" s="10">
        <f t="shared" si="255"/>
        <v>-3.1311180179774108E-3</v>
      </c>
      <c r="F2321">
        <f t="shared" si="256"/>
        <v>0.99687377881985151</v>
      </c>
      <c r="G2321">
        <f t="shared" si="257"/>
        <v>127.5149285725423</v>
      </c>
      <c r="H2321">
        <f t="shared" si="251"/>
        <v>1.7037197758229251E-2</v>
      </c>
      <c r="J2321" s="18">
        <f t="shared" si="252"/>
        <v>-11.300526994002068</v>
      </c>
      <c r="K2321">
        <f t="shared" si="253"/>
        <v>1.8479820771852218</v>
      </c>
      <c r="L2321">
        <f t="shared" si="254"/>
        <v>0</v>
      </c>
    </row>
    <row r="2322" spans="1:12" x14ac:dyDescent="0.3">
      <c r="A2322">
        <v>2321</v>
      </c>
      <c r="B2322" t="s">
        <v>2336</v>
      </c>
      <c r="C2322">
        <v>129.4</v>
      </c>
      <c r="D2322">
        <v>1.72E-3</v>
      </c>
      <c r="E2322" s="10">
        <f t="shared" si="255"/>
        <v>1.4399937478979753E-2</v>
      </c>
      <c r="F2322">
        <f t="shared" si="256"/>
        <v>1.0145041160329282</v>
      </c>
      <c r="G2322">
        <f t="shared" si="257"/>
        <v>129.36291064972752</v>
      </c>
      <c r="H2322">
        <f t="shared" si="251"/>
        <v>1.7054960151735896E-2</v>
      </c>
      <c r="J2322" s="18">
        <f t="shared" si="252"/>
        <v>-11.476249678053202</v>
      </c>
      <c r="K2322">
        <f t="shared" si="253"/>
        <v>2.8967440032506602</v>
      </c>
      <c r="L2322">
        <f t="shared" si="254"/>
        <v>0</v>
      </c>
    </row>
    <row r="2323" spans="1:12" x14ac:dyDescent="0.3">
      <c r="A2323">
        <v>2322</v>
      </c>
      <c r="B2323" t="s">
        <v>2337</v>
      </c>
      <c r="C2323">
        <v>132.30000000000001</v>
      </c>
      <c r="D2323">
        <v>1.83E-3</v>
      </c>
      <c r="E2323" s="10">
        <f t="shared" si="255"/>
        <v>2.2163689054109835E-2</v>
      </c>
      <c r="F2323">
        <f t="shared" si="256"/>
        <v>1.0224111282843895</v>
      </c>
      <c r="G2323">
        <f t="shared" si="257"/>
        <v>132.25965465297818</v>
      </c>
      <c r="H2323">
        <f t="shared" si="251"/>
        <v>1.728287502066508E-2</v>
      </c>
      <c r="J2323" s="18">
        <f t="shared" si="252"/>
        <v>-11.890027918660362</v>
      </c>
      <c r="K2323">
        <f t="shared" si="253"/>
        <v>0.99969504650778163</v>
      </c>
      <c r="L2323">
        <f t="shared" si="254"/>
        <v>0</v>
      </c>
    </row>
    <row r="2324" spans="1:12" x14ac:dyDescent="0.3">
      <c r="A2324">
        <v>2323</v>
      </c>
      <c r="B2324" t="s">
        <v>2338</v>
      </c>
      <c r="C2324">
        <v>133.30000000000001</v>
      </c>
      <c r="D2324">
        <v>1.83E-3</v>
      </c>
      <c r="E2324" s="10">
        <f t="shared" si="255"/>
        <v>7.5301560637529687E-3</v>
      </c>
      <c r="F2324">
        <f t="shared" si="256"/>
        <v>1.0075585789871504</v>
      </c>
      <c r="G2324">
        <f t="shared" si="257"/>
        <v>133.25934969948597</v>
      </c>
      <c r="H2324">
        <f t="shared" si="251"/>
        <v>1.7278143530423045E-2</v>
      </c>
      <c r="J2324" s="18">
        <f t="shared" si="252"/>
        <v>-11.976619926146761</v>
      </c>
      <c r="K2324">
        <f t="shared" si="253"/>
        <v>1.6994815790632174</v>
      </c>
      <c r="L2324">
        <f t="shared" si="254"/>
        <v>0</v>
      </c>
    </row>
    <row r="2325" spans="1:12" x14ac:dyDescent="0.3">
      <c r="A2325">
        <v>2324</v>
      </c>
      <c r="B2325" t="s">
        <v>2339</v>
      </c>
      <c r="C2325">
        <v>135.80000000000001</v>
      </c>
      <c r="D2325">
        <v>1.83E-3</v>
      </c>
      <c r="E2325" s="10">
        <f t="shared" si="255"/>
        <v>1.8580987939932844E-2</v>
      </c>
      <c r="F2325">
        <f t="shared" si="256"/>
        <v>1.0187546886721681</v>
      </c>
      <c r="G2325">
        <f t="shared" si="257"/>
        <v>135.75858731575539</v>
      </c>
      <c r="H2325">
        <f t="shared" si="251"/>
        <v>1.7474922210895784E-2</v>
      </c>
      <c r="J2325" s="18">
        <f t="shared" si="252"/>
        <v>-12.340196120157895</v>
      </c>
      <c r="K2325">
        <f t="shared" si="253"/>
        <v>-1.9509664387067858</v>
      </c>
      <c r="L2325">
        <f t="shared" si="254"/>
        <v>0</v>
      </c>
    </row>
    <row r="2326" spans="1:12" x14ac:dyDescent="0.3">
      <c r="A2326">
        <v>2325</v>
      </c>
      <c r="B2326" t="s">
        <v>2340</v>
      </c>
      <c r="C2326">
        <v>135</v>
      </c>
      <c r="D2326">
        <v>1.83E-3</v>
      </c>
      <c r="E2326" s="10">
        <f t="shared" si="255"/>
        <v>-5.9084366861663941E-3</v>
      </c>
      <c r="F2326">
        <f t="shared" si="256"/>
        <v>0.99410898379970536</v>
      </c>
      <c r="G2326">
        <f t="shared" si="257"/>
        <v>134.95883127854918</v>
      </c>
      <c r="H2326">
        <f t="shared" si="251"/>
        <v>1.7555466331251227E-2</v>
      </c>
      <c r="J2326" s="18">
        <f t="shared" si="252"/>
        <v>-12.324042278732934</v>
      </c>
      <c r="K2326">
        <f t="shared" si="253"/>
        <v>-4.9478404268843406</v>
      </c>
      <c r="L2326">
        <f t="shared" si="254"/>
        <v>0</v>
      </c>
    </row>
    <row r="2327" spans="1:12" x14ac:dyDescent="0.3">
      <c r="A2327">
        <v>2326</v>
      </c>
      <c r="B2327" t="s">
        <v>2341</v>
      </c>
      <c r="C2327">
        <v>136.44999999999999</v>
      </c>
      <c r="D2327">
        <v>1.7699999999999999E-3</v>
      </c>
      <c r="E2327" s="10">
        <f t="shared" si="255"/>
        <v>1.0683468715918005E-2</v>
      </c>
      <c r="F2327">
        <f t="shared" si="256"/>
        <v>1.0107407407407407</v>
      </c>
      <c r="G2327">
        <f t="shared" si="257"/>
        <v>136.4097531866968</v>
      </c>
      <c r="H2327">
        <f t="shared" si="251"/>
        <v>1.5955740198921157E-2</v>
      </c>
      <c r="J2327" s="18">
        <f t="shared" si="252"/>
        <v>-11.321445492786417</v>
      </c>
      <c r="K2327">
        <f t="shared" si="253"/>
        <v>-6.3987623350319609</v>
      </c>
      <c r="L2327">
        <f t="shared" si="254"/>
        <v>0</v>
      </c>
    </row>
    <row r="2328" spans="1:12" x14ac:dyDescent="0.3">
      <c r="A2328">
        <v>2327</v>
      </c>
      <c r="B2328" t="s">
        <v>2342</v>
      </c>
      <c r="C2328">
        <v>135.5</v>
      </c>
      <c r="D2328">
        <v>1.6200000000000001E-3</v>
      </c>
      <c r="E2328" s="10">
        <f t="shared" si="255"/>
        <v>-6.9866068345918091E-3</v>
      </c>
      <c r="F2328">
        <f t="shared" si="256"/>
        <v>0.9930377427629169</v>
      </c>
      <c r="G2328">
        <f t="shared" si="257"/>
        <v>135.46341993853054</v>
      </c>
      <c r="H2328">
        <f t="shared" si="251"/>
        <v>1.6108124900120188E-2</v>
      </c>
      <c r="J2328" s="18">
        <f t="shared" si="252"/>
        <v>-11.35027867861953</v>
      </c>
      <c r="K2328">
        <f t="shared" si="253"/>
        <v>-5.4524290868656919</v>
      </c>
      <c r="L2328">
        <f t="shared" si="254"/>
        <v>0</v>
      </c>
    </row>
    <row r="2329" spans="1:12" x14ac:dyDescent="0.3">
      <c r="A2329">
        <v>2328</v>
      </c>
      <c r="B2329" t="s">
        <v>2343</v>
      </c>
      <c r="C2329">
        <v>136.80000000000001</v>
      </c>
      <c r="D2329">
        <v>1.4499999999999999E-3</v>
      </c>
      <c r="E2329" s="10">
        <f t="shared" si="255"/>
        <v>9.5483648686945869E-3</v>
      </c>
      <c r="F2329">
        <f t="shared" si="256"/>
        <v>1.0095940959409595</v>
      </c>
      <c r="G2329">
        <f t="shared" si="257"/>
        <v>136.76694399442823</v>
      </c>
      <c r="H2329">
        <f t="shared" si="251"/>
        <v>1.6117114490868521E-2</v>
      </c>
      <c r="J2329" s="18">
        <f t="shared" si="252"/>
        <v>-11.465894317161537</v>
      </c>
      <c r="K2329">
        <f t="shared" si="253"/>
        <v>-6.7559531427633885</v>
      </c>
      <c r="L2329">
        <f t="shared" si="254"/>
        <v>0</v>
      </c>
    </row>
    <row r="2330" spans="1:12" x14ac:dyDescent="0.3">
      <c r="A2330">
        <v>2329</v>
      </c>
      <c r="B2330" t="s">
        <v>2344</v>
      </c>
      <c r="C2330">
        <v>137.4</v>
      </c>
      <c r="D2330">
        <v>1.3700000000000001E-3</v>
      </c>
      <c r="E2330" s="10">
        <f t="shared" si="255"/>
        <v>4.3763745997987815E-3</v>
      </c>
      <c r="F2330">
        <f t="shared" si="256"/>
        <v>1.0043859649122806</v>
      </c>
      <c r="G2330">
        <f t="shared" si="257"/>
        <v>137.36863058147824</v>
      </c>
      <c r="H2330">
        <f t="shared" si="251"/>
        <v>1.554679640720911E-2</v>
      </c>
      <c r="J2330" s="18">
        <f t="shared" si="252"/>
        <v>-11.108821302481457</v>
      </c>
      <c r="K2330">
        <f t="shared" si="253"/>
        <v>-7.8557629255879533</v>
      </c>
      <c r="L2330">
        <f t="shared" si="254"/>
        <v>0</v>
      </c>
    </row>
    <row r="2331" spans="1:12" x14ac:dyDescent="0.3">
      <c r="A2331">
        <v>2330</v>
      </c>
      <c r="B2331" t="s">
        <v>2345</v>
      </c>
      <c r="C2331">
        <v>142.25</v>
      </c>
      <c r="D2331">
        <v>9.8999999999999999E-4</v>
      </c>
      <c r="E2331" s="10">
        <f t="shared" si="255"/>
        <v>3.4689693218191264E-2</v>
      </c>
      <c r="F2331">
        <f t="shared" si="256"/>
        <v>1.0352983988355167</v>
      </c>
      <c r="G2331">
        <f t="shared" si="257"/>
        <v>142.22653068627162</v>
      </c>
      <c r="H2331">
        <f t="shared" si="251"/>
        <v>1.5747509361888665E-2</v>
      </c>
      <c r="J2331" s="18">
        <f t="shared" si="252"/>
        <v>-11.650162747202263</v>
      </c>
      <c r="K2331">
        <f t="shared" si="253"/>
        <v>-20.909290763462181</v>
      </c>
      <c r="L2331">
        <f t="shared" si="254"/>
        <v>1</v>
      </c>
    </row>
    <row r="2332" spans="1:12" x14ac:dyDescent="0.3">
      <c r="A2332">
        <v>2331</v>
      </c>
      <c r="B2332" t="s">
        <v>2346</v>
      </c>
      <c r="C2332">
        <v>142</v>
      </c>
      <c r="D2332">
        <v>1.34E-3</v>
      </c>
      <c r="E2332" s="10">
        <f t="shared" si="255"/>
        <v>-1.7590154051795588E-3</v>
      </c>
      <c r="F2332">
        <f t="shared" si="256"/>
        <v>0.99824253075571179</v>
      </c>
      <c r="G2332">
        <f t="shared" si="257"/>
        <v>141.96829020772526</v>
      </c>
      <c r="H2332">
        <f t="shared" si="251"/>
        <v>1.5746851401397123E-2</v>
      </c>
      <c r="J2332" s="18">
        <f t="shared" si="252"/>
        <v>-11.628523683964268</v>
      </c>
      <c r="K2332">
        <f t="shared" si="253"/>
        <v>-20.651050284915826</v>
      </c>
      <c r="L2332">
        <f t="shared" si="254"/>
        <v>1</v>
      </c>
    </row>
    <row r="2333" spans="1:12" x14ac:dyDescent="0.3">
      <c r="A2333">
        <v>2332</v>
      </c>
      <c r="B2333" t="s">
        <v>2347</v>
      </c>
      <c r="C2333">
        <v>138.35</v>
      </c>
      <c r="D2333">
        <v>1.32E-3</v>
      </c>
      <c r="E2333" s="10">
        <f t="shared" si="255"/>
        <v>-2.6040351368325838E-2</v>
      </c>
      <c r="F2333">
        <f t="shared" si="256"/>
        <v>0.9742957746478873</v>
      </c>
      <c r="G2333">
        <f t="shared" si="257"/>
        <v>138.31956634782449</v>
      </c>
      <c r="H2333">
        <f t="shared" si="251"/>
        <v>1.6928657466798822E-2</v>
      </c>
      <c r="J2333" s="18">
        <f t="shared" si="252"/>
        <v>-12.179953685588568</v>
      </c>
      <c r="K2333">
        <f t="shared" si="253"/>
        <v>-19.903517147977297</v>
      </c>
      <c r="L2333">
        <f t="shared" si="254"/>
        <v>1</v>
      </c>
    </row>
    <row r="2334" spans="1:12" x14ac:dyDescent="0.3">
      <c r="A2334">
        <v>2333</v>
      </c>
      <c r="B2334" t="s">
        <v>2348</v>
      </c>
      <c r="C2334">
        <v>139.19999999999999</v>
      </c>
      <c r="D2334">
        <v>1.5E-3</v>
      </c>
      <c r="E2334" s="10">
        <f t="shared" si="255"/>
        <v>6.1250416673843851E-3</v>
      </c>
      <c r="F2334">
        <f t="shared" si="256"/>
        <v>1.0061438380917962</v>
      </c>
      <c r="G2334">
        <f t="shared" si="257"/>
        <v>139.16520434963752</v>
      </c>
      <c r="H2334">
        <f t="shared" si="251"/>
        <v>1.5659714014742275E-2</v>
      </c>
      <c r="J2334" s="18">
        <f t="shared" si="252"/>
        <v>-11.335847343303669</v>
      </c>
      <c r="K2334">
        <f t="shared" si="253"/>
        <v>-20.749155149790326</v>
      </c>
      <c r="L2334">
        <f t="shared" si="254"/>
        <v>1</v>
      </c>
    </row>
    <row r="2335" spans="1:12" x14ac:dyDescent="0.3">
      <c r="A2335">
        <v>2334</v>
      </c>
      <c r="B2335" t="s">
        <v>2349</v>
      </c>
      <c r="C2335">
        <v>133.85</v>
      </c>
      <c r="D2335">
        <v>1.9E-3</v>
      </c>
      <c r="E2335" s="10">
        <f t="shared" si="255"/>
        <v>-3.9191977933957761E-2</v>
      </c>
      <c r="F2335">
        <f t="shared" si="256"/>
        <v>0.96156609195402298</v>
      </c>
      <c r="G2335">
        <f t="shared" si="257"/>
        <v>133.80762087704861</v>
      </c>
      <c r="H2335">
        <f t="shared" si="251"/>
        <v>1.7679874812528473E-2</v>
      </c>
      <c r="J2335" s="18">
        <f t="shared" si="252"/>
        <v>-12.305507659554667</v>
      </c>
      <c r="K2335">
        <f t="shared" si="253"/>
        <v>-17.142625626073709</v>
      </c>
      <c r="L2335">
        <f t="shared" si="254"/>
        <v>1</v>
      </c>
    </row>
    <row r="2336" spans="1:12" x14ac:dyDescent="0.3">
      <c r="A2336">
        <v>2335</v>
      </c>
      <c r="B2336" t="s">
        <v>2350</v>
      </c>
      <c r="C2336">
        <v>130.05000000000001</v>
      </c>
      <c r="D2336">
        <v>1.8E-3</v>
      </c>
      <c r="E2336" s="10">
        <f t="shared" si="255"/>
        <v>-2.8800778071700842E-2</v>
      </c>
      <c r="F2336">
        <f t="shared" si="256"/>
        <v>0.97161001120657464</v>
      </c>
      <c r="G2336">
        <f t="shared" si="257"/>
        <v>130.01099085166484</v>
      </c>
      <c r="H2336">
        <f t="shared" si="251"/>
        <v>1.8631991229147042E-2</v>
      </c>
      <c r="J2336" s="18">
        <f t="shared" si="252"/>
        <v>-12.600240654595313</v>
      </c>
      <c r="K2336">
        <f t="shared" si="253"/>
        <v>-13.345995600689946</v>
      </c>
      <c r="L2336">
        <f t="shared" si="254"/>
        <v>1</v>
      </c>
    </row>
    <row r="2337" spans="1:12" x14ac:dyDescent="0.3">
      <c r="A2337">
        <v>2336</v>
      </c>
      <c r="B2337" t="s">
        <v>2351</v>
      </c>
      <c r="C2337">
        <v>131.15</v>
      </c>
      <c r="D2337">
        <v>1.83E-3</v>
      </c>
      <c r="E2337" s="10">
        <f t="shared" si="255"/>
        <v>8.4227144182220867E-3</v>
      </c>
      <c r="F2337">
        <f t="shared" si="256"/>
        <v>1.0084582852748942</v>
      </c>
      <c r="G2337">
        <f t="shared" si="257"/>
        <v>131.11000534949426</v>
      </c>
      <c r="H2337">
        <f t="shared" ref="H2337:H2400" si="258">SQRT(_xlfn.VAR.S(E2308:E2337))</f>
        <v>1.7209247273055596E-2</v>
      </c>
      <c r="J2337" s="18">
        <f t="shared" ref="J2337:J2400" si="259">-G2337*$P$3*$Q$3*H2337</f>
        <v>-11.736462367423234</v>
      </c>
      <c r="K2337">
        <f t="shared" si="253"/>
        <v>-14.999683154149963</v>
      </c>
      <c r="L2337">
        <f t="shared" si="254"/>
        <v>1</v>
      </c>
    </row>
    <row r="2338" spans="1:12" x14ac:dyDescent="0.3">
      <c r="A2338">
        <v>2337</v>
      </c>
      <c r="B2338" t="s">
        <v>2352</v>
      </c>
      <c r="C2338">
        <v>130.30000000000001</v>
      </c>
      <c r="D2338">
        <v>1.7699999999999999E-3</v>
      </c>
      <c r="E2338" s="10">
        <f t="shared" si="255"/>
        <v>-6.5022221820831925E-3</v>
      </c>
      <c r="F2338">
        <f t="shared" si="256"/>
        <v>0.99351887152115903</v>
      </c>
      <c r="G2338">
        <f t="shared" si="257"/>
        <v>130.26156716912126</v>
      </c>
      <c r="H2338">
        <f t="shared" si="258"/>
        <v>1.7315760236945189E-2</v>
      </c>
      <c r="J2338" s="18">
        <f t="shared" si="259"/>
        <v>-11.732683711373459</v>
      </c>
      <c r="K2338">
        <f t="shared" ref="K2338:K2401" si="260">+MIN(G2339-G2338,G2340-G2338,G2341-G2338,G2342-G2338,G2343-G2338,G2344-G2338,G2345-G2338,G2346-G2338,G2347-G2338,G2348-G2338)</f>
        <v>-14.151244973776969</v>
      </c>
      <c r="L2338">
        <f t="shared" ref="L2338:L2401" si="261">+IF(K2338&lt;J2338,1,0)</f>
        <v>1</v>
      </c>
    </row>
    <row r="2339" spans="1:12" x14ac:dyDescent="0.3">
      <c r="A2339">
        <v>2338</v>
      </c>
      <c r="B2339" t="s">
        <v>2353</v>
      </c>
      <c r="C2339">
        <v>131.6</v>
      </c>
      <c r="D2339">
        <v>1.7699999999999999E-3</v>
      </c>
      <c r="E2339" s="10">
        <f t="shared" si="255"/>
        <v>9.9275347604172864E-3</v>
      </c>
      <c r="F2339">
        <f t="shared" si="256"/>
        <v>1.0099769762087489</v>
      </c>
      <c r="G2339">
        <f t="shared" si="257"/>
        <v>131.56118372568196</v>
      </c>
      <c r="H2339">
        <f t="shared" si="258"/>
        <v>1.7348707301034948E-2</v>
      </c>
      <c r="J2339" s="18">
        <f t="shared" si="259"/>
        <v>-11.872287169928805</v>
      </c>
      <c r="K2339">
        <f t="shared" si="260"/>
        <v>-15.450861530337662</v>
      </c>
      <c r="L2339">
        <f t="shared" si="261"/>
        <v>1</v>
      </c>
    </row>
    <row r="2340" spans="1:12" x14ac:dyDescent="0.3">
      <c r="A2340">
        <v>2339</v>
      </c>
      <c r="B2340" t="s">
        <v>2354</v>
      </c>
      <c r="C2340">
        <v>129.55000000000001</v>
      </c>
      <c r="D2340">
        <v>1.72E-3</v>
      </c>
      <c r="E2340" s="10">
        <f t="shared" si="255"/>
        <v>-1.5700111883097719E-2</v>
      </c>
      <c r="F2340">
        <f t="shared" si="256"/>
        <v>0.98442249240121593</v>
      </c>
      <c r="G2340">
        <f t="shared" si="257"/>
        <v>129.51286765589029</v>
      </c>
      <c r="H2340">
        <f t="shared" si="258"/>
        <v>1.7563873219810969E-2</v>
      </c>
      <c r="J2340" s="18">
        <f t="shared" si="259"/>
        <v>-11.832396485520579</v>
      </c>
      <c r="K2340">
        <f t="shared" si="260"/>
        <v>-13.402545460545994</v>
      </c>
      <c r="L2340">
        <f t="shared" si="261"/>
        <v>1</v>
      </c>
    </row>
    <row r="2341" spans="1:12" x14ac:dyDescent="0.3">
      <c r="A2341">
        <v>2340</v>
      </c>
      <c r="B2341" t="s">
        <v>2355</v>
      </c>
      <c r="C2341">
        <v>121.35</v>
      </c>
      <c r="D2341">
        <v>1.6200000000000001E-3</v>
      </c>
      <c r="E2341" s="10">
        <f t="shared" si="255"/>
        <v>-6.5387974835508705E-2</v>
      </c>
      <c r="F2341">
        <f t="shared" si="256"/>
        <v>0.9367039752991122</v>
      </c>
      <c r="G2341">
        <f t="shared" si="257"/>
        <v>121.31723992280943</v>
      </c>
      <c r="H2341">
        <f t="shared" si="258"/>
        <v>2.0327757184908285E-2</v>
      </c>
      <c r="J2341" s="18">
        <f t="shared" si="259"/>
        <v>-12.827779501918579</v>
      </c>
      <c r="K2341">
        <f t="shared" si="260"/>
        <v>-5.2069177274651395</v>
      </c>
      <c r="L2341">
        <f t="shared" si="261"/>
        <v>0</v>
      </c>
    </row>
    <row r="2342" spans="1:12" x14ac:dyDescent="0.3">
      <c r="A2342">
        <v>2341</v>
      </c>
      <c r="B2342" t="s">
        <v>2356</v>
      </c>
      <c r="C2342">
        <v>122.4</v>
      </c>
      <c r="D2342">
        <v>1.7499999999999998E-3</v>
      </c>
      <c r="E2342" s="10">
        <f t="shared" si="255"/>
        <v>8.6154379056154334E-3</v>
      </c>
      <c r="F2342">
        <f t="shared" si="256"/>
        <v>1.0086526576019779</v>
      </c>
      <c r="G2342">
        <f t="shared" si="257"/>
        <v>122.36430520574389</v>
      </c>
      <c r="H2342">
        <f t="shared" si="258"/>
        <v>2.0378510769891653E-2</v>
      </c>
      <c r="J2342" s="18">
        <f t="shared" si="259"/>
        <v>-12.970797896172716</v>
      </c>
      <c r="K2342">
        <f t="shared" si="260"/>
        <v>-6.2539830103995939</v>
      </c>
      <c r="L2342">
        <f t="shared" si="261"/>
        <v>0</v>
      </c>
    </row>
    <row r="2343" spans="1:12" x14ac:dyDescent="0.3">
      <c r="A2343">
        <v>2342</v>
      </c>
      <c r="B2343" t="s">
        <v>2357</v>
      </c>
      <c r="C2343">
        <v>118.45</v>
      </c>
      <c r="D2343">
        <v>1.72E-3</v>
      </c>
      <c r="E2343" s="10">
        <f t="shared" si="255"/>
        <v>-3.2803439473431235E-2</v>
      </c>
      <c r="F2343">
        <f t="shared" si="256"/>
        <v>0.96772875816993464</v>
      </c>
      <c r="G2343">
        <f t="shared" si="257"/>
        <v>118.41604919984719</v>
      </c>
      <c r="H2343">
        <f t="shared" si="258"/>
        <v>2.0567762566416826E-2</v>
      </c>
      <c r="J2343" s="18">
        <f t="shared" si="259"/>
        <v>-12.668847782775121</v>
      </c>
      <c r="K2343">
        <f t="shared" si="260"/>
        <v>-2.3057270045028986</v>
      </c>
      <c r="L2343">
        <f t="shared" si="261"/>
        <v>0</v>
      </c>
    </row>
    <row r="2344" spans="1:12" x14ac:dyDescent="0.3">
      <c r="A2344">
        <v>2343</v>
      </c>
      <c r="B2344" t="s">
        <v>2358</v>
      </c>
      <c r="C2344">
        <v>120.45</v>
      </c>
      <c r="D2344">
        <v>1.7699999999999999E-3</v>
      </c>
      <c r="E2344" s="10">
        <f t="shared" si="255"/>
        <v>1.6743798456086E-2</v>
      </c>
      <c r="F2344">
        <f t="shared" si="256"/>
        <v>1.0168847615027439</v>
      </c>
      <c r="G2344">
        <f t="shared" si="257"/>
        <v>120.41447249056529</v>
      </c>
      <c r="H2344">
        <f t="shared" si="258"/>
        <v>2.0824900044412391E-2</v>
      </c>
      <c r="J2344" s="18">
        <f t="shared" si="259"/>
        <v>-13.043709369846852</v>
      </c>
      <c r="K2344">
        <f t="shared" si="260"/>
        <v>-5.3955317973701824</v>
      </c>
      <c r="L2344">
        <f t="shared" si="261"/>
        <v>0</v>
      </c>
    </row>
    <row r="2345" spans="1:12" x14ac:dyDescent="0.3">
      <c r="A2345">
        <v>2344</v>
      </c>
      <c r="B2345" t="s">
        <v>2359</v>
      </c>
      <c r="C2345">
        <v>116.7</v>
      </c>
      <c r="D2345">
        <v>1.8E-3</v>
      </c>
      <c r="E2345" s="10">
        <f t="shared" si="255"/>
        <v>-3.1628189768370084E-2</v>
      </c>
      <c r="F2345">
        <f t="shared" si="256"/>
        <v>0.96886674968866748</v>
      </c>
      <c r="G2345">
        <f t="shared" si="257"/>
        <v>116.6649952509749</v>
      </c>
      <c r="H2345">
        <f t="shared" si="258"/>
        <v>2.1565368022182355E-2</v>
      </c>
      <c r="J2345" s="18">
        <f t="shared" si="259"/>
        <v>-13.086904772804004</v>
      </c>
      <c r="K2345">
        <f t="shared" si="260"/>
        <v>-1.6460545577797916</v>
      </c>
      <c r="L2345">
        <f t="shared" si="261"/>
        <v>0</v>
      </c>
    </row>
    <row r="2346" spans="1:12" x14ac:dyDescent="0.3">
      <c r="A2346">
        <v>2345</v>
      </c>
      <c r="B2346" t="s">
        <v>2360</v>
      </c>
      <c r="C2346">
        <v>117.7</v>
      </c>
      <c r="D2346">
        <v>1.9300000000000001E-3</v>
      </c>
      <c r="E2346" s="10">
        <f t="shared" si="255"/>
        <v>8.5324749737207429E-3</v>
      </c>
      <c r="F2346">
        <f t="shared" si="256"/>
        <v>1.0085689802913453</v>
      </c>
      <c r="G2346">
        <f t="shared" si="257"/>
        <v>117.6621459218573</v>
      </c>
      <c r="H2346">
        <f t="shared" si="258"/>
        <v>2.1380559058255429E-2</v>
      </c>
      <c r="J2346" s="18">
        <f t="shared" si="259"/>
        <v>-13.085650669619492</v>
      </c>
      <c r="K2346">
        <f t="shared" si="260"/>
        <v>-3.6978603263084153</v>
      </c>
      <c r="L2346">
        <f t="shared" si="261"/>
        <v>0</v>
      </c>
    </row>
    <row r="2347" spans="1:12" x14ac:dyDescent="0.3">
      <c r="A2347">
        <v>2346</v>
      </c>
      <c r="B2347" t="s">
        <v>2361</v>
      </c>
      <c r="C2347">
        <v>116.15</v>
      </c>
      <c r="D2347">
        <v>2.0499999999999997E-3</v>
      </c>
      <c r="E2347" s="10">
        <f t="shared" si="255"/>
        <v>-1.3256555049812912E-2</v>
      </c>
      <c r="F2347">
        <f t="shared" si="256"/>
        <v>0.98683092608326251</v>
      </c>
      <c r="G2347">
        <f t="shared" si="257"/>
        <v>116.1103221953443</v>
      </c>
      <c r="H2347">
        <f t="shared" si="258"/>
        <v>2.1157806060135821E-2</v>
      </c>
      <c r="J2347" s="18">
        <f t="shared" si="259"/>
        <v>-12.77853193667961</v>
      </c>
      <c r="K2347">
        <f t="shared" si="260"/>
        <v>-3.1451584911393695</v>
      </c>
      <c r="L2347">
        <f t="shared" si="261"/>
        <v>0</v>
      </c>
    </row>
    <row r="2348" spans="1:12" x14ac:dyDescent="0.3">
      <c r="A2348">
        <v>2347</v>
      </c>
      <c r="B2348" t="s">
        <v>2362</v>
      </c>
      <c r="C2348">
        <v>116.15</v>
      </c>
      <c r="D2348">
        <v>1.98E-3</v>
      </c>
      <c r="E2348" s="10">
        <f t="shared" si="255"/>
        <v>0</v>
      </c>
      <c r="F2348">
        <f t="shared" si="256"/>
        <v>1</v>
      </c>
      <c r="G2348">
        <f t="shared" si="257"/>
        <v>116.11167682367189</v>
      </c>
      <c r="H2348">
        <f t="shared" si="258"/>
        <v>2.1140953513088645E-2</v>
      </c>
      <c r="J2348" s="18">
        <f t="shared" si="259"/>
        <v>-12.768502586869467</v>
      </c>
      <c r="K2348">
        <f t="shared" si="260"/>
        <v>-3.1465131194669596</v>
      </c>
      <c r="L2348">
        <f t="shared" si="261"/>
        <v>0</v>
      </c>
    </row>
    <row r="2349" spans="1:12" x14ac:dyDescent="0.3">
      <c r="A2349">
        <v>2348</v>
      </c>
      <c r="B2349" t="s">
        <v>2363</v>
      </c>
      <c r="C2349">
        <v>117.55</v>
      </c>
      <c r="D2349">
        <v>1.72E-3</v>
      </c>
      <c r="E2349" s="10">
        <f t="shared" si="255"/>
        <v>1.1981315769660293E-2</v>
      </c>
      <c r="F2349">
        <f t="shared" si="256"/>
        <v>1.0120533792509685</v>
      </c>
      <c r="G2349">
        <f t="shared" si="257"/>
        <v>117.51630716287072</v>
      </c>
      <c r="H2349">
        <f t="shared" si="258"/>
        <v>2.1282737829736196E-2</v>
      </c>
      <c r="J2349" s="18">
        <f t="shared" si="259"/>
        <v>-13.009635582202854</v>
      </c>
      <c r="K2349">
        <f t="shared" si="260"/>
        <v>-5.2494307768974409</v>
      </c>
      <c r="L2349">
        <f t="shared" si="261"/>
        <v>0</v>
      </c>
    </row>
    <row r="2350" spans="1:12" x14ac:dyDescent="0.3">
      <c r="A2350">
        <v>2349</v>
      </c>
      <c r="B2350" t="s">
        <v>2364</v>
      </c>
      <c r="C2350">
        <v>116.75</v>
      </c>
      <c r="D2350">
        <v>1.8799999999999999E-3</v>
      </c>
      <c r="E2350" s="10">
        <f t="shared" si="255"/>
        <v>-6.8288784370717755E-3</v>
      </c>
      <c r="F2350">
        <f t="shared" si="256"/>
        <v>0.99319438536792859</v>
      </c>
      <c r="G2350">
        <f t="shared" si="257"/>
        <v>116.71342406386258</v>
      </c>
      <c r="H2350">
        <f t="shared" si="258"/>
        <v>2.1196916344899074E-2</v>
      </c>
      <c r="J2350" s="18">
        <f t="shared" si="259"/>
        <v>-12.868650225127791</v>
      </c>
      <c r="K2350">
        <f t="shared" si="260"/>
        <v>-4.4476703410398244</v>
      </c>
      <c r="L2350">
        <f t="shared" si="261"/>
        <v>0</v>
      </c>
    </row>
    <row r="2351" spans="1:12" x14ac:dyDescent="0.3">
      <c r="A2351">
        <v>2350</v>
      </c>
      <c r="B2351" t="s">
        <v>2365</v>
      </c>
      <c r="C2351">
        <v>117.85</v>
      </c>
      <c r="D2351">
        <v>1.83E-3</v>
      </c>
      <c r="E2351" s="10">
        <f t="shared" si="255"/>
        <v>9.3777328331332791E-3</v>
      </c>
      <c r="F2351">
        <f t="shared" si="256"/>
        <v>1.0094218415417557</v>
      </c>
      <c r="G2351">
        <f t="shared" si="257"/>
        <v>117.81406123094088</v>
      </c>
      <c r="H2351">
        <f t="shared" si="258"/>
        <v>2.1318020666113796E-2</v>
      </c>
      <c r="J2351" s="18">
        <f t="shared" si="259"/>
        <v>-13.064220639918153</v>
      </c>
      <c r="K2351">
        <f t="shared" si="260"/>
        <v>-5.5483075081181283</v>
      </c>
      <c r="L2351">
        <f t="shared" si="261"/>
        <v>0</v>
      </c>
    </row>
    <row r="2352" spans="1:12" x14ac:dyDescent="0.3">
      <c r="A2352">
        <v>2351</v>
      </c>
      <c r="B2352" t="s">
        <v>2366</v>
      </c>
      <c r="C2352">
        <v>117.3</v>
      </c>
      <c r="D2352">
        <v>1.9300000000000001E-3</v>
      </c>
      <c r="E2352" s="10">
        <f t="shared" si="255"/>
        <v>-4.6778737227102674E-3</v>
      </c>
      <c r="F2352">
        <f t="shared" si="256"/>
        <v>0.99533305048790843</v>
      </c>
      <c r="G2352">
        <f t="shared" si="257"/>
        <v>117.26227456783229</v>
      </c>
      <c r="H2352">
        <f t="shared" si="258"/>
        <v>2.1075460497586442E-2</v>
      </c>
      <c r="J2352" s="18">
        <f t="shared" si="259"/>
        <v>-12.855083068690396</v>
      </c>
      <c r="K2352">
        <f t="shared" si="260"/>
        <v>-4.9965208450095417</v>
      </c>
      <c r="L2352">
        <f t="shared" si="261"/>
        <v>0</v>
      </c>
    </row>
    <row r="2353" spans="1:12" x14ac:dyDescent="0.3">
      <c r="A2353">
        <v>2352</v>
      </c>
      <c r="B2353" t="s">
        <v>2367</v>
      </c>
      <c r="C2353">
        <v>116.4</v>
      </c>
      <c r="D2353">
        <v>1.72E-3</v>
      </c>
      <c r="E2353" s="10">
        <f t="shared" si="255"/>
        <v>-7.7022203620922391E-3</v>
      </c>
      <c r="F2353">
        <f t="shared" si="256"/>
        <v>0.99232736572890035</v>
      </c>
      <c r="G2353">
        <f t="shared" si="257"/>
        <v>116.36663678228969</v>
      </c>
      <c r="H2353">
        <f t="shared" si="258"/>
        <v>2.0530859066289459E-2</v>
      </c>
      <c r="J2353" s="18">
        <f t="shared" si="259"/>
        <v>-12.427251997384742</v>
      </c>
      <c r="K2353">
        <f t="shared" si="260"/>
        <v>-4.1008830594669377</v>
      </c>
      <c r="L2353">
        <f t="shared" si="261"/>
        <v>0</v>
      </c>
    </row>
    <row r="2354" spans="1:12" x14ac:dyDescent="0.3">
      <c r="A2354">
        <v>2353</v>
      </c>
      <c r="B2354" t="s">
        <v>2368</v>
      </c>
      <c r="C2354">
        <v>115.05</v>
      </c>
      <c r="D2354">
        <v>1.6200000000000001E-3</v>
      </c>
      <c r="E2354" s="10">
        <f t="shared" si="255"/>
        <v>-1.1665718815962635E-2</v>
      </c>
      <c r="F2354">
        <f t="shared" si="256"/>
        <v>0.98840206185567003</v>
      </c>
      <c r="G2354">
        <f t="shared" si="257"/>
        <v>115.01894069319511</v>
      </c>
      <c r="H2354">
        <f t="shared" si="258"/>
        <v>2.0449447068467574E-2</v>
      </c>
      <c r="J2354" s="18">
        <f t="shared" si="259"/>
        <v>-12.234618556625151</v>
      </c>
      <c r="K2354">
        <f t="shared" si="260"/>
        <v>-2.7531869703723544</v>
      </c>
      <c r="L2354">
        <f t="shared" si="261"/>
        <v>0</v>
      </c>
    </row>
    <row r="2355" spans="1:12" x14ac:dyDescent="0.3">
      <c r="A2355">
        <v>2354</v>
      </c>
      <c r="B2355" t="s">
        <v>2369</v>
      </c>
      <c r="C2355">
        <v>115.4</v>
      </c>
      <c r="D2355">
        <v>1.6200000000000001E-3</v>
      </c>
      <c r="E2355" s="10">
        <f t="shared" si="255"/>
        <v>3.037537592624419E-3</v>
      </c>
      <c r="F2355">
        <f t="shared" si="256"/>
        <v>1.0030421555845286</v>
      </c>
      <c r="G2355">
        <f t="shared" si="257"/>
        <v>115.36884620595147</v>
      </c>
      <c r="H2355">
        <f t="shared" si="258"/>
        <v>2.0026333655343828E-2</v>
      </c>
      <c r="J2355" s="18">
        <f t="shared" si="259"/>
        <v>-12.01792522456943</v>
      </c>
      <c r="K2355">
        <f t="shared" si="260"/>
        <v>-3.1030924831287194</v>
      </c>
      <c r="L2355">
        <f t="shared" si="261"/>
        <v>0</v>
      </c>
    </row>
    <row r="2356" spans="1:12" x14ac:dyDescent="0.3">
      <c r="A2356">
        <v>2355</v>
      </c>
      <c r="B2356" t="s">
        <v>2370</v>
      </c>
      <c r="C2356">
        <v>114</v>
      </c>
      <c r="D2356">
        <v>1.8799999999999999E-3</v>
      </c>
      <c r="E2356" s="10">
        <f t="shared" si="255"/>
        <v>-1.2205905679503734E-2</v>
      </c>
      <c r="F2356">
        <f t="shared" si="256"/>
        <v>0.98786828422876949</v>
      </c>
      <c r="G2356">
        <f t="shared" si="257"/>
        <v>113.96428559554889</v>
      </c>
      <c r="H2356">
        <f t="shared" si="258"/>
        <v>2.0064533873635902E-2</v>
      </c>
      <c r="J2356" s="18">
        <f t="shared" si="259"/>
        <v>-11.89425781735963</v>
      </c>
      <c r="K2356">
        <f t="shared" si="260"/>
        <v>-1.6985318727261358</v>
      </c>
      <c r="L2356">
        <f t="shared" si="261"/>
        <v>0</v>
      </c>
    </row>
    <row r="2357" spans="1:12" x14ac:dyDescent="0.3">
      <c r="A2357">
        <v>2356</v>
      </c>
      <c r="B2357" t="s">
        <v>2371</v>
      </c>
      <c r="C2357">
        <v>113</v>
      </c>
      <c r="D2357">
        <v>1.8500000000000001E-3</v>
      </c>
      <c r="E2357" s="10">
        <f t="shared" si="255"/>
        <v>-8.8106296821549197E-3</v>
      </c>
      <c r="F2357">
        <f t="shared" si="256"/>
        <v>0.99122807017543857</v>
      </c>
      <c r="G2357">
        <f t="shared" si="257"/>
        <v>112.96516370420493</v>
      </c>
      <c r="H2357">
        <f t="shared" si="258"/>
        <v>1.9832114953461221E-2</v>
      </c>
      <c r="J2357" s="18">
        <f t="shared" si="259"/>
        <v>-11.653411107348008</v>
      </c>
      <c r="K2357">
        <f t="shared" si="260"/>
        <v>-0.69940998138217481</v>
      </c>
      <c r="L2357">
        <f t="shared" si="261"/>
        <v>0</v>
      </c>
    </row>
    <row r="2358" spans="1:12" x14ac:dyDescent="0.3">
      <c r="A2358">
        <v>2357</v>
      </c>
      <c r="B2358" t="s">
        <v>2372</v>
      </c>
      <c r="C2358">
        <v>113.55</v>
      </c>
      <c r="D2358">
        <v>1.83E-3</v>
      </c>
      <c r="E2358" s="10">
        <f t="shared" si="255"/>
        <v>4.8554498392269019E-3</v>
      </c>
      <c r="F2358">
        <f t="shared" si="256"/>
        <v>1.0048672566371681</v>
      </c>
      <c r="G2358">
        <f t="shared" si="257"/>
        <v>113.51537253095746</v>
      </c>
      <c r="H2358">
        <f t="shared" si="258"/>
        <v>1.9935265705344072E-2</v>
      </c>
      <c r="J2358" s="18">
        <f t="shared" si="259"/>
        <v>-11.771077195197208</v>
      </c>
      <c r="K2358">
        <f t="shared" si="260"/>
        <v>-1.2496188081347128</v>
      </c>
      <c r="L2358">
        <f t="shared" si="261"/>
        <v>0</v>
      </c>
    </row>
    <row r="2359" spans="1:12" x14ac:dyDescent="0.3">
      <c r="A2359">
        <v>2358</v>
      </c>
      <c r="B2359" t="s">
        <v>2373</v>
      </c>
      <c r="C2359">
        <v>112.3</v>
      </c>
      <c r="D2359">
        <v>1.7699999999999999E-3</v>
      </c>
      <c r="E2359" s="10">
        <f t="shared" si="255"/>
        <v>-1.1069406807169955E-2</v>
      </c>
      <c r="F2359">
        <f t="shared" si="256"/>
        <v>0.98899163364156761</v>
      </c>
      <c r="G2359">
        <f t="shared" si="257"/>
        <v>112.26687638597328</v>
      </c>
      <c r="H2359">
        <f t="shared" si="258"/>
        <v>1.9739077416853379E-2</v>
      </c>
      <c r="J2359" s="18">
        <f t="shared" si="259"/>
        <v>-11.527045046620064</v>
      </c>
      <c r="K2359">
        <f t="shared" si="260"/>
        <v>-1.1226631505252271E-3</v>
      </c>
      <c r="L2359">
        <f t="shared" si="261"/>
        <v>0</v>
      </c>
    </row>
    <row r="2360" spans="1:12" x14ac:dyDescent="0.3">
      <c r="A2360">
        <v>2359</v>
      </c>
      <c r="B2360" t="s">
        <v>2374</v>
      </c>
      <c r="C2360">
        <v>112.3</v>
      </c>
      <c r="D2360">
        <v>1.83E-3</v>
      </c>
      <c r="E2360" s="10">
        <f t="shared" si="255"/>
        <v>0</v>
      </c>
      <c r="F2360">
        <f t="shared" si="256"/>
        <v>1</v>
      </c>
      <c r="G2360">
        <f t="shared" si="257"/>
        <v>112.26575372282275</v>
      </c>
      <c r="H2360">
        <f t="shared" si="258"/>
        <v>1.9671382757081586E-2</v>
      </c>
      <c r="J2360" s="18">
        <f t="shared" si="259"/>
        <v>-11.487398466696778</v>
      </c>
      <c r="K2360">
        <f t="shared" si="260"/>
        <v>0.5998170279046775</v>
      </c>
      <c r="L2360">
        <f t="shared" si="261"/>
        <v>0</v>
      </c>
    </row>
    <row r="2361" spans="1:12" x14ac:dyDescent="0.3">
      <c r="A2361">
        <v>2360</v>
      </c>
      <c r="B2361" t="s">
        <v>2375</v>
      </c>
      <c r="C2361">
        <v>112.9</v>
      </c>
      <c r="D2361">
        <v>1.83E-3</v>
      </c>
      <c r="E2361" s="10">
        <f t="shared" si="255"/>
        <v>5.3286094112189319E-3</v>
      </c>
      <c r="F2361">
        <f t="shared" si="256"/>
        <v>1.0053428317008015</v>
      </c>
      <c r="G2361">
        <f t="shared" si="257"/>
        <v>112.86557075072743</v>
      </c>
      <c r="H2361">
        <f t="shared" si="258"/>
        <v>1.8216482108400347E-2</v>
      </c>
      <c r="J2361" s="18">
        <f t="shared" si="259"/>
        <v>-10.694623359200877</v>
      </c>
      <c r="K2361">
        <f t="shared" si="260"/>
        <v>0.60189724574918557</v>
      </c>
      <c r="L2361">
        <f t="shared" si="261"/>
        <v>0</v>
      </c>
    </row>
    <row r="2362" spans="1:12" x14ac:dyDescent="0.3">
      <c r="A2362">
        <v>2361</v>
      </c>
      <c r="B2362" t="s">
        <v>2376</v>
      </c>
      <c r="C2362">
        <v>115.65</v>
      </c>
      <c r="D2362">
        <v>1.83E-3</v>
      </c>
      <c r="E2362" s="10">
        <f t="shared" si="255"/>
        <v>2.4065917521831914E-2</v>
      </c>
      <c r="F2362">
        <f t="shared" si="256"/>
        <v>1.0243578387953942</v>
      </c>
      <c r="G2362">
        <f t="shared" si="257"/>
        <v>115.6147321286238</v>
      </c>
      <c r="H2362">
        <f t="shared" si="258"/>
        <v>1.9095998532462251E-2</v>
      </c>
      <c r="J2362" s="18">
        <f t="shared" si="259"/>
        <v>-11.48404936081273</v>
      </c>
      <c r="K2362">
        <f t="shared" si="260"/>
        <v>-2.1472641321471855</v>
      </c>
      <c r="L2362">
        <f t="shared" si="261"/>
        <v>0</v>
      </c>
    </row>
    <row r="2363" spans="1:12" x14ac:dyDescent="0.3">
      <c r="A2363">
        <v>2362</v>
      </c>
      <c r="B2363" t="s">
        <v>2377</v>
      </c>
      <c r="C2363">
        <v>113.5</v>
      </c>
      <c r="D2363">
        <v>1.72E-3</v>
      </c>
      <c r="E2363" s="10">
        <f t="shared" si="255"/>
        <v>-1.8765551755990869E-2</v>
      </c>
      <c r="F2363">
        <f t="shared" si="256"/>
        <v>0.98140942498919148</v>
      </c>
      <c r="G2363">
        <f t="shared" si="257"/>
        <v>113.46746799647661</v>
      </c>
      <c r="H2363">
        <f t="shared" si="258"/>
        <v>1.8888864895297095E-2</v>
      </c>
      <c r="J2363" s="18">
        <f t="shared" si="259"/>
        <v>-11.148507353794079</v>
      </c>
      <c r="K2363">
        <f t="shared" si="260"/>
        <v>2.7492117796503237</v>
      </c>
      <c r="L2363">
        <f t="shared" si="261"/>
        <v>0</v>
      </c>
    </row>
    <row r="2364" spans="1:12" x14ac:dyDescent="0.3">
      <c r="A2364">
        <v>2363</v>
      </c>
      <c r="B2364" t="s">
        <v>2378</v>
      </c>
      <c r="C2364">
        <v>116.25</v>
      </c>
      <c r="D2364">
        <v>1.72E-3</v>
      </c>
      <c r="E2364" s="10">
        <f t="shared" si="255"/>
        <v>2.3940207546008403E-2</v>
      </c>
      <c r="F2364">
        <f t="shared" si="256"/>
        <v>1.0242290748898679</v>
      </c>
      <c r="G2364">
        <f t="shared" si="257"/>
        <v>116.21667977612694</v>
      </c>
      <c r="H2364">
        <f t="shared" si="258"/>
        <v>1.9570444279457533E-2</v>
      </c>
      <c r="J2364" s="18">
        <f t="shared" si="259"/>
        <v>-11.83065117234016</v>
      </c>
      <c r="K2364">
        <f t="shared" si="260"/>
        <v>3.4989968104640354</v>
      </c>
      <c r="L2364">
        <f t="shared" si="261"/>
        <v>0</v>
      </c>
    </row>
    <row r="2365" spans="1:12" x14ac:dyDescent="0.3">
      <c r="A2365">
        <v>2364</v>
      </c>
      <c r="B2365" t="s">
        <v>2379</v>
      </c>
      <c r="C2365">
        <v>119.75</v>
      </c>
      <c r="D2365">
        <v>1.72E-3</v>
      </c>
      <c r="E2365" s="10">
        <f t="shared" si="255"/>
        <v>2.9663191823558855E-2</v>
      </c>
      <c r="F2365">
        <f t="shared" si="256"/>
        <v>1.0301075268817204</v>
      </c>
      <c r="G2365">
        <f t="shared" si="257"/>
        <v>119.71567658659097</v>
      </c>
      <c r="H2365">
        <f t="shared" si="258"/>
        <v>1.9581802044741175E-2</v>
      </c>
      <c r="J2365" s="18">
        <f t="shared" si="259"/>
        <v>-12.193915490854529</v>
      </c>
      <c r="K2365">
        <f t="shared" si="260"/>
        <v>0.19674496767297001</v>
      </c>
      <c r="L2365">
        <f t="shared" si="261"/>
        <v>0</v>
      </c>
    </row>
    <row r="2366" spans="1:12" x14ac:dyDescent="0.3">
      <c r="A2366">
        <v>2365</v>
      </c>
      <c r="B2366" t="s">
        <v>2380</v>
      </c>
      <c r="C2366">
        <v>119.95</v>
      </c>
      <c r="D2366">
        <v>1.8799999999999999E-3</v>
      </c>
      <c r="E2366" s="10">
        <f t="shared" si="255"/>
        <v>1.6687529946789504E-3</v>
      </c>
      <c r="F2366">
        <f t="shared" si="256"/>
        <v>1.001670146137787</v>
      </c>
      <c r="G2366">
        <f t="shared" si="257"/>
        <v>119.91242155426394</v>
      </c>
      <c r="H2366">
        <f t="shared" si="258"/>
        <v>1.9017620765653696E-2</v>
      </c>
      <c r="J2366" s="18">
        <f t="shared" si="259"/>
        <v>-11.862052907650774</v>
      </c>
      <c r="K2366">
        <f t="shared" si="260"/>
        <v>0.14995300736255501</v>
      </c>
      <c r="L2366">
        <f t="shared" si="261"/>
        <v>0</v>
      </c>
    </row>
    <row r="2367" spans="1:12" x14ac:dyDescent="0.3">
      <c r="A2367">
        <v>2366</v>
      </c>
      <c r="B2367" t="s">
        <v>2381</v>
      </c>
      <c r="C2367">
        <v>120.1</v>
      </c>
      <c r="D2367">
        <v>1.8799999999999999E-3</v>
      </c>
      <c r="E2367" s="10">
        <f t="shared" si="255"/>
        <v>1.2497398002342531E-3</v>
      </c>
      <c r="F2367">
        <f t="shared" si="256"/>
        <v>1.0012505210504377</v>
      </c>
      <c r="G2367">
        <f t="shared" si="257"/>
        <v>120.0623745616265</v>
      </c>
      <c r="H2367">
        <f t="shared" si="258"/>
        <v>1.8917855369799383E-2</v>
      </c>
      <c r="J2367" s="18">
        <f t="shared" si="259"/>
        <v>-11.814581158299692</v>
      </c>
      <c r="K2367">
        <f t="shared" si="260"/>
        <v>2.697108124098051</v>
      </c>
      <c r="L2367">
        <f t="shared" si="261"/>
        <v>0</v>
      </c>
    </row>
    <row r="2368" spans="1:12" x14ac:dyDescent="0.3">
      <c r="A2368">
        <v>2367</v>
      </c>
      <c r="B2368" t="s">
        <v>2382</v>
      </c>
      <c r="C2368">
        <v>124.55</v>
      </c>
      <c r="D2368">
        <v>1.8799999999999999E-3</v>
      </c>
      <c r="E2368" s="10">
        <f t="shared" si="255"/>
        <v>3.6382512622251652E-2</v>
      </c>
      <c r="F2368">
        <f t="shared" si="256"/>
        <v>1.0370524562864281</v>
      </c>
      <c r="G2368">
        <f t="shared" si="257"/>
        <v>124.51098044671592</v>
      </c>
      <c r="H2368">
        <f t="shared" si="258"/>
        <v>2.0214723437393667E-2</v>
      </c>
      <c r="J2368" s="18">
        <f t="shared" si="259"/>
        <v>-13.092270133780241</v>
      </c>
      <c r="K2368">
        <f t="shared" si="260"/>
        <v>-1.75149776099137</v>
      </c>
      <c r="L2368">
        <f t="shared" si="261"/>
        <v>0</v>
      </c>
    </row>
    <row r="2369" spans="1:12" x14ac:dyDescent="0.3">
      <c r="A2369">
        <v>2368</v>
      </c>
      <c r="B2369" t="s">
        <v>2383</v>
      </c>
      <c r="C2369">
        <v>123.95</v>
      </c>
      <c r="D2369">
        <v>1.8799999999999999E-3</v>
      </c>
      <c r="E2369" s="10">
        <f t="shared" si="255"/>
        <v>-4.8289832269898759E-3</v>
      </c>
      <c r="F2369">
        <f t="shared" si="256"/>
        <v>0.99518265756724211</v>
      </c>
      <c r="G2369">
        <f t="shared" si="257"/>
        <v>123.91116841726566</v>
      </c>
      <c r="H2369">
        <f t="shared" si="258"/>
        <v>2.0106201869190453E-2</v>
      </c>
      <c r="J2369" s="18">
        <f t="shared" si="259"/>
        <v>-12.959253681186503</v>
      </c>
      <c r="K2369">
        <f t="shared" si="260"/>
        <v>-1.1516857315411073</v>
      </c>
      <c r="L2369">
        <f t="shared" si="261"/>
        <v>0</v>
      </c>
    </row>
    <row r="2370" spans="1:12" x14ac:dyDescent="0.3">
      <c r="A2370">
        <v>2369</v>
      </c>
      <c r="B2370" t="s">
        <v>2384</v>
      </c>
      <c r="C2370">
        <v>124.45</v>
      </c>
      <c r="D2370">
        <v>1.9300000000000001E-3</v>
      </c>
      <c r="E2370" s="10">
        <f t="shared" si="255"/>
        <v>4.0257703324015418E-3</v>
      </c>
      <c r="F2370">
        <f t="shared" si="256"/>
        <v>1.0040338846308996</v>
      </c>
      <c r="G2370">
        <f t="shared" si="257"/>
        <v>124.40997502102924</v>
      </c>
      <c r="H2370">
        <f t="shared" si="258"/>
        <v>1.9964642420851393E-2</v>
      </c>
      <c r="J2370" s="18">
        <f t="shared" si="259"/>
        <v>-12.9198133520214</v>
      </c>
      <c r="K2370">
        <f t="shared" si="260"/>
        <v>-1.6504923353046905</v>
      </c>
      <c r="L2370">
        <f t="shared" si="261"/>
        <v>0</v>
      </c>
    </row>
    <row r="2371" spans="1:12" x14ac:dyDescent="0.3">
      <c r="A2371">
        <v>2370</v>
      </c>
      <c r="B2371" t="s">
        <v>2385</v>
      </c>
      <c r="C2371">
        <v>122.8</v>
      </c>
      <c r="D2371">
        <v>1.98E-3</v>
      </c>
      <c r="E2371" s="10">
        <f t="shared" ref="E2371:E2434" si="262">LN(C2371/C2370)</f>
        <v>-1.3347013100558969E-2</v>
      </c>
      <c r="F2371">
        <f t="shared" ref="F2371:F2434" si="263">C2371/C2370</f>
        <v>0.9867416633186018</v>
      </c>
      <c r="G2371">
        <f t="shared" ref="G2371:G2434" si="264">C2371*EXP(-2/12*D2371)</f>
        <v>122.75948268572455</v>
      </c>
      <c r="H2371">
        <f t="shared" si="258"/>
        <v>1.6093094005694853E-2</v>
      </c>
      <c r="J2371" s="18">
        <f t="shared" si="259"/>
        <v>-10.276236682623381</v>
      </c>
      <c r="K2371">
        <f t="shared" si="260"/>
        <v>4.8960094768176532E-2</v>
      </c>
      <c r="L2371">
        <f t="shared" si="261"/>
        <v>0</v>
      </c>
    </row>
    <row r="2372" spans="1:12" x14ac:dyDescent="0.3">
      <c r="A2372">
        <v>2371</v>
      </c>
      <c r="B2372" t="s">
        <v>2386</v>
      </c>
      <c r="C2372">
        <v>122.85</v>
      </c>
      <c r="D2372">
        <v>2.0300000000000001E-3</v>
      </c>
      <c r="E2372" s="10">
        <f t="shared" si="262"/>
        <v>4.0708325414608919E-4</v>
      </c>
      <c r="F2372">
        <f t="shared" si="263"/>
        <v>1.0004071661237786</v>
      </c>
      <c r="G2372">
        <f t="shared" si="264"/>
        <v>122.80844278049273</v>
      </c>
      <c r="H2372">
        <f t="shared" si="258"/>
        <v>1.6018132588823342E-2</v>
      </c>
      <c r="J2372" s="18">
        <f t="shared" si="259"/>
        <v>-10.23244948449071</v>
      </c>
      <c r="K2372">
        <f t="shared" si="260"/>
        <v>2.1030369083604086</v>
      </c>
      <c r="L2372">
        <f t="shared" si="261"/>
        <v>0</v>
      </c>
    </row>
    <row r="2373" spans="1:12" x14ac:dyDescent="0.3">
      <c r="A2373">
        <v>2372</v>
      </c>
      <c r="B2373" t="s">
        <v>2387</v>
      </c>
      <c r="C2373">
        <v>124.95</v>
      </c>
      <c r="D2373">
        <v>1.8500000000000001E-3</v>
      </c>
      <c r="E2373" s="10">
        <f t="shared" si="262"/>
        <v>1.6949558313773424E-2</v>
      </c>
      <c r="F2373">
        <f t="shared" si="263"/>
        <v>1.0170940170940173</v>
      </c>
      <c r="G2373">
        <f t="shared" si="264"/>
        <v>124.91147968885313</v>
      </c>
      <c r="H2373">
        <f t="shared" si="258"/>
        <v>1.5037165951717895E-2</v>
      </c>
      <c r="J2373" s="18">
        <f t="shared" si="259"/>
        <v>-9.7702988122840786</v>
      </c>
      <c r="K2373">
        <f t="shared" si="260"/>
        <v>2.8991059711698597</v>
      </c>
      <c r="L2373">
        <f t="shared" si="261"/>
        <v>0</v>
      </c>
    </row>
    <row r="2374" spans="1:12" x14ac:dyDescent="0.3">
      <c r="A2374">
        <v>2373</v>
      </c>
      <c r="B2374" t="s">
        <v>2388</v>
      </c>
      <c r="C2374">
        <v>127.85</v>
      </c>
      <c r="D2374">
        <v>1.8500000000000001E-3</v>
      </c>
      <c r="E2374" s="10">
        <f t="shared" si="262"/>
        <v>2.2944044456234249E-2</v>
      </c>
      <c r="F2374">
        <f t="shared" si="263"/>
        <v>1.0232092837134854</v>
      </c>
      <c r="G2374">
        <f t="shared" si="264"/>
        <v>127.81058566002299</v>
      </c>
      <c r="H2374">
        <f t="shared" si="258"/>
        <v>1.5290390401587445E-2</v>
      </c>
      <c r="J2374" s="18">
        <f t="shared" si="259"/>
        <v>-10.165410000139426</v>
      </c>
      <c r="K2374">
        <f t="shared" si="260"/>
        <v>1.1018094076295455</v>
      </c>
      <c r="L2374">
        <f t="shared" si="261"/>
        <v>0</v>
      </c>
    </row>
    <row r="2375" spans="1:12" x14ac:dyDescent="0.3">
      <c r="A2375">
        <v>2374</v>
      </c>
      <c r="B2375" t="s">
        <v>2389</v>
      </c>
      <c r="C2375">
        <v>133.05000000000001</v>
      </c>
      <c r="D2375">
        <v>1.9300000000000001E-3</v>
      </c>
      <c r="E2375" s="10">
        <f t="shared" si="262"/>
        <v>3.9867295686502748E-2</v>
      </c>
      <c r="F2375">
        <f t="shared" si="263"/>
        <v>1.0406726632772783</v>
      </c>
      <c r="G2375">
        <f t="shared" si="264"/>
        <v>133.00720913256683</v>
      </c>
      <c r="H2375">
        <f t="shared" si="258"/>
        <v>1.5441292927919617E-2</v>
      </c>
      <c r="J2375" s="18">
        <f t="shared" si="259"/>
        <v>-10.683125818168472</v>
      </c>
      <c r="K2375">
        <f t="shared" si="260"/>
        <v>-7.5942114244604397</v>
      </c>
      <c r="L2375">
        <f t="shared" si="261"/>
        <v>0</v>
      </c>
    </row>
    <row r="2376" spans="1:12" x14ac:dyDescent="0.3">
      <c r="A2376">
        <v>2375</v>
      </c>
      <c r="B2376" t="s">
        <v>2390</v>
      </c>
      <c r="C2376">
        <v>133</v>
      </c>
      <c r="D2376">
        <v>1.8500000000000001E-3</v>
      </c>
      <c r="E2376" s="10">
        <f t="shared" si="262"/>
        <v>-3.7586920194445446E-4</v>
      </c>
      <c r="F2376">
        <f t="shared" si="263"/>
        <v>0.99962420142803454</v>
      </c>
      <c r="G2376">
        <f t="shared" si="264"/>
        <v>132.958997988135</v>
      </c>
      <c r="H2376">
        <f t="shared" si="258"/>
        <v>1.5444154170724981E-2</v>
      </c>
      <c r="J2376" s="18">
        <f t="shared" si="259"/>
        <v>-10.681232349613266</v>
      </c>
      <c r="K2376">
        <f t="shared" si="260"/>
        <v>-8.2474566421211648</v>
      </c>
      <c r="L2376">
        <f t="shared" si="261"/>
        <v>0</v>
      </c>
    </row>
    <row r="2377" spans="1:12" x14ac:dyDescent="0.3">
      <c r="A2377">
        <v>2376</v>
      </c>
      <c r="B2377" t="s">
        <v>2391</v>
      </c>
      <c r="C2377">
        <v>131.5</v>
      </c>
      <c r="D2377">
        <v>1.83E-3</v>
      </c>
      <c r="E2377" s="10">
        <f t="shared" si="262"/>
        <v>-1.1342276603934495E-2</v>
      </c>
      <c r="F2377">
        <f t="shared" si="263"/>
        <v>0.98872180451127822</v>
      </c>
      <c r="G2377">
        <f t="shared" si="264"/>
        <v>131.45989861577198</v>
      </c>
      <c r="H2377">
        <f t="shared" si="258"/>
        <v>1.5373877982417367E-2</v>
      </c>
      <c r="J2377" s="18">
        <f t="shared" si="259"/>
        <v>-10.512747259072524</v>
      </c>
      <c r="K2377">
        <f t="shared" si="260"/>
        <v>-6.7483572697581451</v>
      </c>
      <c r="L2377">
        <f t="shared" si="261"/>
        <v>0</v>
      </c>
    </row>
    <row r="2378" spans="1:12" x14ac:dyDescent="0.3">
      <c r="A2378">
        <v>2377</v>
      </c>
      <c r="B2378" t="s">
        <v>2392</v>
      </c>
      <c r="C2378">
        <v>134.69999999999999</v>
      </c>
      <c r="D2378">
        <v>1.7499999999999998E-3</v>
      </c>
      <c r="E2378" s="10">
        <f t="shared" si="262"/>
        <v>2.4043231798498915E-2</v>
      </c>
      <c r="F2378">
        <f t="shared" si="263"/>
        <v>1.0243346007604561</v>
      </c>
      <c r="G2378">
        <f t="shared" si="264"/>
        <v>134.66071822887008</v>
      </c>
      <c r="H2378">
        <f t="shared" si="258"/>
        <v>1.5772278819066628E-2</v>
      </c>
      <c r="J2378" s="18">
        <f t="shared" si="259"/>
        <v>-11.047776326856983</v>
      </c>
      <c r="K2378">
        <f t="shared" si="260"/>
        <v>-11.9944560897016</v>
      </c>
      <c r="L2378">
        <f t="shared" si="261"/>
        <v>1</v>
      </c>
    </row>
    <row r="2379" spans="1:12" x14ac:dyDescent="0.3">
      <c r="A2379">
        <v>2378</v>
      </c>
      <c r="B2379" t="s">
        <v>2393</v>
      </c>
      <c r="C2379">
        <v>137.9</v>
      </c>
      <c r="D2379">
        <v>1.7699999999999999E-3</v>
      </c>
      <c r="E2379" s="10">
        <f t="shared" si="262"/>
        <v>2.3478701382937922E-2</v>
      </c>
      <c r="F2379">
        <f t="shared" si="263"/>
        <v>1.0237564959168524</v>
      </c>
      <c r="G2379">
        <f t="shared" si="264"/>
        <v>137.85932549978375</v>
      </c>
      <c r="H2379">
        <f t="shared" si="258"/>
        <v>1.6085869150034057E-2</v>
      </c>
      <c r="J2379" s="18">
        <f t="shared" si="259"/>
        <v>-11.535068596919441</v>
      </c>
      <c r="K2379">
        <f t="shared" si="260"/>
        <v>-15.19306336061527</v>
      </c>
      <c r="L2379">
        <f t="shared" si="261"/>
        <v>1</v>
      </c>
    </row>
    <row r="2380" spans="1:12" x14ac:dyDescent="0.3">
      <c r="A2380">
        <v>2379</v>
      </c>
      <c r="B2380" t="s">
        <v>2394</v>
      </c>
      <c r="C2380">
        <v>135.85</v>
      </c>
      <c r="D2380">
        <v>1.67E-3</v>
      </c>
      <c r="E2380" s="10">
        <f t="shared" si="262"/>
        <v>-1.497744892689945E-2</v>
      </c>
      <c r="F2380">
        <f t="shared" si="263"/>
        <v>0.98513415518491654</v>
      </c>
      <c r="G2380">
        <f t="shared" si="264"/>
        <v>135.8121936782905</v>
      </c>
      <c r="H2380">
        <f t="shared" si="258"/>
        <v>1.6364504899758041E-2</v>
      </c>
      <c r="J2380" s="18">
        <f t="shared" si="259"/>
        <v>-11.560620242964932</v>
      </c>
      <c r="K2380">
        <f t="shared" si="260"/>
        <v>-14.844859268237414</v>
      </c>
      <c r="L2380">
        <f t="shared" si="261"/>
        <v>1</v>
      </c>
    </row>
    <row r="2381" spans="1:12" x14ac:dyDescent="0.3">
      <c r="A2381">
        <v>2380</v>
      </c>
      <c r="B2381" t="s">
        <v>2395</v>
      </c>
      <c r="C2381">
        <v>136.9</v>
      </c>
      <c r="D2381">
        <v>1.8799999999999999E-3</v>
      </c>
      <c r="E2381" s="10">
        <f t="shared" si="262"/>
        <v>7.6993964220465408E-3</v>
      </c>
      <c r="F2381">
        <f t="shared" si="263"/>
        <v>1.007729112992271</v>
      </c>
      <c r="G2381">
        <f t="shared" si="264"/>
        <v>136.85711138623373</v>
      </c>
      <c r="H2381">
        <f t="shared" si="258"/>
        <v>1.6352065748810072E-2</v>
      </c>
      <c r="J2381" s="18">
        <f t="shared" si="259"/>
        <v>-11.640710656775791</v>
      </c>
      <c r="K2381">
        <f t="shared" si="260"/>
        <v>-16.840120597259187</v>
      </c>
      <c r="L2381">
        <f t="shared" si="261"/>
        <v>1</v>
      </c>
    </row>
    <row r="2382" spans="1:12" x14ac:dyDescent="0.3">
      <c r="A2382">
        <v>2381</v>
      </c>
      <c r="B2382" t="s">
        <v>2396</v>
      </c>
      <c r="C2382">
        <v>135.55000000000001</v>
      </c>
      <c r="D2382">
        <v>1.83E-3</v>
      </c>
      <c r="E2382" s="10">
        <f t="shared" si="262"/>
        <v>-9.9101563497286608E-3</v>
      </c>
      <c r="F2382">
        <f t="shared" si="263"/>
        <v>0.99013878743608474</v>
      </c>
      <c r="G2382">
        <f t="shared" si="264"/>
        <v>135.50866355412845</v>
      </c>
      <c r="H2382">
        <f t="shared" si="258"/>
        <v>1.6486142628020749E-2</v>
      </c>
      <c r="J2382" s="18">
        <f t="shared" si="259"/>
        <v>-11.620521417929728</v>
      </c>
      <c r="K2382">
        <f t="shared" si="260"/>
        <v>-15.491672765153908</v>
      </c>
      <c r="L2382">
        <f t="shared" si="261"/>
        <v>1</v>
      </c>
    </row>
    <row r="2383" spans="1:12" x14ac:dyDescent="0.3">
      <c r="A2383">
        <v>2382</v>
      </c>
      <c r="B2383" t="s">
        <v>2397</v>
      </c>
      <c r="C2383">
        <v>132.75</v>
      </c>
      <c r="D2383">
        <v>1.7499999999999998E-3</v>
      </c>
      <c r="E2383" s="10">
        <f t="shared" si="262"/>
        <v>-2.0872915822626365E-2</v>
      </c>
      <c r="F2383">
        <f t="shared" si="263"/>
        <v>0.97934341571375871</v>
      </c>
      <c r="G2383">
        <f t="shared" si="264"/>
        <v>132.71128689593544</v>
      </c>
      <c r="H2383">
        <f t="shared" si="258"/>
        <v>1.6998516014654436E-2</v>
      </c>
      <c r="J2383" s="18">
        <f t="shared" si="259"/>
        <v>-11.734331954309024</v>
      </c>
      <c r="K2383">
        <f t="shared" si="260"/>
        <v>-12.694296106960905</v>
      </c>
      <c r="L2383">
        <f t="shared" si="261"/>
        <v>1</v>
      </c>
    </row>
    <row r="2384" spans="1:12" x14ac:dyDescent="0.3">
      <c r="A2384">
        <v>2383</v>
      </c>
      <c r="B2384" t="s">
        <v>2398</v>
      </c>
      <c r="C2384">
        <v>128.94999999999999</v>
      </c>
      <c r="D2384">
        <v>1.7499999999999998E-3</v>
      </c>
      <c r="E2384" s="10">
        <f t="shared" si="262"/>
        <v>-2.9042927794694487E-2</v>
      </c>
      <c r="F2384">
        <f t="shared" si="263"/>
        <v>0.97137476459510352</v>
      </c>
      <c r="G2384">
        <f t="shared" si="264"/>
        <v>128.91239506765254</v>
      </c>
      <c r="H2384">
        <f t="shared" si="258"/>
        <v>1.7839455473424085E-2</v>
      </c>
      <c r="J2384" s="18">
        <f t="shared" si="259"/>
        <v>-11.962329803406737</v>
      </c>
      <c r="K2384">
        <f t="shared" si="260"/>
        <v>-8.8954042786780008</v>
      </c>
      <c r="L2384">
        <f t="shared" si="261"/>
        <v>0</v>
      </c>
    </row>
    <row r="2385" spans="1:12" x14ac:dyDescent="0.3">
      <c r="A2385">
        <v>2384</v>
      </c>
      <c r="B2385" t="s">
        <v>2399</v>
      </c>
      <c r="C2385">
        <v>125.45</v>
      </c>
      <c r="D2385">
        <v>1.7699999999999999E-3</v>
      </c>
      <c r="E2385" s="10">
        <f t="shared" si="262"/>
        <v>-2.7517459514922397E-2</v>
      </c>
      <c r="F2385">
        <f t="shared" si="263"/>
        <v>0.97285769678169842</v>
      </c>
      <c r="G2385">
        <f t="shared" si="264"/>
        <v>125.41299770810639</v>
      </c>
      <c r="H2385">
        <f t="shared" si="258"/>
        <v>1.8734385323990986E-2</v>
      </c>
      <c r="J2385" s="18">
        <f t="shared" si="259"/>
        <v>-12.221415175285744</v>
      </c>
      <c r="K2385">
        <f t="shared" si="260"/>
        <v>-5.3960069191318496</v>
      </c>
      <c r="L2385">
        <f t="shared" si="261"/>
        <v>0</v>
      </c>
    </row>
    <row r="2386" spans="1:12" x14ac:dyDescent="0.3">
      <c r="A2386">
        <v>2385</v>
      </c>
      <c r="B2386" t="s">
        <v>2400</v>
      </c>
      <c r="C2386">
        <v>124.75</v>
      </c>
      <c r="D2386">
        <v>1.8500000000000001E-3</v>
      </c>
      <c r="E2386" s="10">
        <f t="shared" si="262"/>
        <v>-5.5955381808033191E-3</v>
      </c>
      <c r="F2386">
        <f t="shared" si="263"/>
        <v>0.99442008768433632</v>
      </c>
      <c r="G2386">
        <f t="shared" si="264"/>
        <v>124.71154134601383</v>
      </c>
      <c r="H2386">
        <f t="shared" si="258"/>
        <v>1.8590328372280442E-2</v>
      </c>
      <c r="J2386" s="18">
        <f t="shared" si="259"/>
        <v>-12.059608479756339</v>
      </c>
      <c r="K2386">
        <f t="shared" si="260"/>
        <v>-5.5397486746816185</v>
      </c>
      <c r="L2386">
        <f t="shared" si="261"/>
        <v>0</v>
      </c>
    </row>
    <row r="2387" spans="1:12" x14ac:dyDescent="0.3">
      <c r="A2387">
        <v>2386</v>
      </c>
      <c r="B2387" t="s">
        <v>2401</v>
      </c>
      <c r="C2387">
        <v>125.35</v>
      </c>
      <c r="D2387">
        <v>1.67E-3</v>
      </c>
      <c r="E2387" s="10">
        <f t="shared" si="262"/>
        <v>4.7980899726744004E-3</v>
      </c>
      <c r="F2387">
        <f t="shared" si="263"/>
        <v>1.004809619238477</v>
      </c>
      <c r="G2387">
        <f t="shared" si="264"/>
        <v>125.31511577161365</v>
      </c>
      <c r="H2387">
        <f t="shared" si="258"/>
        <v>1.8457663668001199E-2</v>
      </c>
      <c r="J2387" s="18">
        <f t="shared" si="259"/>
        <v>-12.03149758877373</v>
      </c>
      <c r="K2387">
        <f t="shared" si="260"/>
        <v>-6.1433231002814352</v>
      </c>
      <c r="L2387">
        <f t="shared" si="261"/>
        <v>0</v>
      </c>
    </row>
    <row r="2388" spans="1:12" x14ac:dyDescent="0.3">
      <c r="A2388">
        <v>2387</v>
      </c>
      <c r="B2388" t="s">
        <v>2402</v>
      </c>
      <c r="C2388">
        <v>122.7</v>
      </c>
      <c r="D2388">
        <v>1.65E-3</v>
      </c>
      <c r="E2388" s="10">
        <f t="shared" si="262"/>
        <v>-2.1367472887436581E-2</v>
      </c>
      <c r="F2388">
        <f t="shared" si="263"/>
        <v>0.97885919425608303</v>
      </c>
      <c r="G2388">
        <f t="shared" si="264"/>
        <v>122.66626213916848</v>
      </c>
      <c r="H2388">
        <f t="shared" si="258"/>
        <v>1.9002062942421096E-2</v>
      </c>
      <c r="J2388" s="18">
        <f t="shared" si="259"/>
        <v>-12.124543183390319</v>
      </c>
      <c r="K2388">
        <f t="shared" si="260"/>
        <v>-3.494469467836268</v>
      </c>
      <c r="L2388">
        <f t="shared" si="261"/>
        <v>0</v>
      </c>
    </row>
    <row r="2389" spans="1:12" x14ac:dyDescent="0.3">
      <c r="A2389">
        <v>2388</v>
      </c>
      <c r="B2389" t="s">
        <v>2403</v>
      </c>
      <c r="C2389">
        <v>123.7</v>
      </c>
      <c r="D2389">
        <v>1.67E-3</v>
      </c>
      <c r="E2389" s="10">
        <f t="shared" si="262"/>
        <v>8.1169276815763903E-3</v>
      </c>
      <c r="F2389">
        <f t="shared" si="263"/>
        <v>1.0081499592502037</v>
      </c>
      <c r="G2389">
        <f t="shared" si="264"/>
        <v>123.66557495770729</v>
      </c>
      <c r="H2389">
        <f t="shared" si="258"/>
        <v>1.8848970974724086E-2</v>
      </c>
      <c r="J2389" s="18">
        <f t="shared" si="259"/>
        <v>-12.124838630128197</v>
      </c>
      <c r="K2389">
        <f t="shared" si="260"/>
        <v>-4.4937822863750796</v>
      </c>
      <c r="L2389">
        <f t="shared" si="261"/>
        <v>0</v>
      </c>
    </row>
    <row r="2390" spans="1:12" x14ac:dyDescent="0.3">
      <c r="A2390">
        <v>2389</v>
      </c>
      <c r="B2390" t="s">
        <v>2404</v>
      </c>
      <c r="C2390">
        <v>121</v>
      </c>
      <c r="D2390">
        <v>1.6200000000000001E-3</v>
      </c>
      <c r="E2390" s="10">
        <f t="shared" si="262"/>
        <v>-2.2068733801701185E-2</v>
      </c>
      <c r="F2390">
        <f t="shared" si="263"/>
        <v>0.97817299919159251</v>
      </c>
      <c r="G2390">
        <f t="shared" si="264"/>
        <v>120.96733441005308</v>
      </c>
      <c r="H2390">
        <f t="shared" si="258"/>
        <v>1.9401626775831599E-2</v>
      </c>
      <c r="J2390" s="18">
        <f t="shared" si="259"/>
        <v>-12.208034764081432</v>
      </c>
      <c r="K2390">
        <f t="shared" si="260"/>
        <v>-1.7955417387208712</v>
      </c>
      <c r="L2390">
        <f t="shared" si="261"/>
        <v>0</v>
      </c>
    </row>
    <row r="2391" spans="1:12" x14ac:dyDescent="0.3">
      <c r="A2391">
        <v>2390</v>
      </c>
      <c r="B2391" t="s">
        <v>2405</v>
      </c>
      <c r="C2391">
        <v>120.05</v>
      </c>
      <c r="D2391">
        <v>1.65E-3</v>
      </c>
      <c r="E2391" s="10">
        <f t="shared" si="262"/>
        <v>-7.8822229294788458E-3</v>
      </c>
      <c r="F2391">
        <f t="shared" si="263"/>
        <v>0.99214876033057853</v>
      </c>
      <c r="G2391">
        <f t="shared" si="264"/>
        <v>120.01699078897454</v>
      </c>
      <c r="H2391">
        <f t="shared" si="258"/>
        <v>1.9484657903850403E-2</v>
      </c>
      <c r="J2391" s="18">
        <f t="shared" si="259"/>
        <v>-12.163961004735157</v>
      </c>
      <c r="K2391">
        <f t="shared" si="260"/>
        <v>-0.845198117642326</v>
      </c>
      <c r="L2391">
        <f t="shared" si="261"/>
        <v>0</v>
      </c>
    </row>
    <row r="2392" spans="1:12" x14ac:dyDescent="0.3">
      <c r="A2392">
        <v>2391</v>
      </c>
      <c r="B2392" t="s">
        <v>2406</v>
      </c>
      <c r="C2392">
        <v>123.6</v>
      </c>
      <c r="D2392">
        <v>1.57E-3</v>
      </c>
      <c r="E2392" s="10">
        <f t="shared" si="262"/>
        <v>2.914222235632806E-2</v>
      </c>
      <c r="F2392">
        <f t="shared" si="263"/>
        <v>1.0295710120783006</v>
      </c>
      <c r="G2392">
        <f t="shared" si="264"/>
        <v>123.56766223104262</v>
      </c>
      <c r="H2392">
        <f t="shared" si="258"/>
        <v>1.9703286705129643E-2</v>
      </c>
      <c r="J2392" s="18">
        <f t="shared" si="259"/>
        <v>-12.664353014439028</v>
      </c>
      <c r="K2392">
        <f t="shared" si="260"/>
        <v>-4.3958695597104054</v>
      </c>
      <c r="L2392">
        <f t="shared" si="261"/>
        <v>0</v>
      </c>
    </row>
    <row r="2393" spans="1:12" x14ac:dyDescent="0.3">
      <c r="A2393">
        <v>2392</v>
      </c>
      <c r="B2393" t="s">
        <v>2407</v>
      </c>
      <c r="C2393">
        <v>120.15</v>
      </c>
      <c r="D2393">
        <v>1.47E-3</v>
      </c>
      <c r="E2393" s="10">
        <f t="shared" si="262"/>
        <v>-2.8309582841112409E-2</v>
      </c>
      <c r="F2393">
        <f t="shared" si="263"/>
        <v>0.97208737864077677</v>
      </c>
      <c r="G2393">
        <f t="shared" si="264"/>
        <v>120.12056685570741</v>
      </c>
      <c r="H2393">
        <f t="shared" si="258"/>
        <v>2.0126253641789545E-2</v>
      </c>
      <c r="J2393" s="18">
        <f t="shared" si="259"/>
        <v>-12.575342295300725</v>
      </c>
      <c r="K2393">
        <f t="shared" si="260"/>
        <v>-0.94877418437519623</v>
      </c>
      <c r="L2393">
        <f t="shared" si="261"/>
        <v>0</v>
      </c>
    </row>
    <row r="2394" spans="1:12" x14ac:dyDescent="0.3">
      <c r="A2394">
        <v>2393</v>
      </c>
      <c r="B2394" t="s">
        <v>2408</v>
      </c>
      <c r="C2394">
        <v>121.1</v>
      </c>
      <c r="D2394">
        <v>1.4000000000000002E-3</v>
      </c>
      <c r="E2394" s="10">
        <f t="shared" si="262"/>
        <v>7.8756883765685945E-3</v>
      </c>
      <c r="F2394">
        <f t="shared" si="263"/>
        <v>1.007906783187682</v>
      </c>
      <c r="G2394">
        <f t="shared" si="264"/>
        <v>121.07174662968805</v>
      </c>
      <c r="H2394">
        <f t="shared" si="258"/>
        <v>1.9729363752659854E-2</v>
      </c>
      <c r="J2394" s="18">
        <f t="shared" si="259"/>
        <v>-12.424971132500861</v>
      </c>
      <c r="K2394">
        <f t="shared" si="260"/>
        <v>-1.8999539583558374</v>
      </c>
      <c r="L2394">
        <f t="shared" si="261"/>
        <v>0</v>
      </c>
    </row>
    <row r="2395" spans="1:12" x14ac:dyDescent="0.3">
      <c r="A2395">
        <v>2394</v>
      </c>
      <c r="B2395" t="s">
        <v>2409</v>
      </c>
      <c r="C2395">
        <v>120.9</v>
      </c>
      <c r="D2395">
        <v>1.4199999999999998E-3</v>
      </c>
      <c r="E2395" s="10">
        <f t="shared" si="262"/>
        <v>-1.6528929382995142E-3</v>
      </c>
      <c r="F2395">
        <f t="shared" si="263"/>
        <v>0.99834847233691171</v>
      </c>
      <c r="G2395">
        <f t="shared" si="264"/>
        <v>120.87139038560457</v>
      </c>
      <c r="H2395">
        <f t="shared" si="258"/>
        <v>1.8995150605939967E-2</v>
      </c>
      <c r="J2395" s="18">
        <f t="shared" si="259"/>
        <v>-11.94278900729207</v>
      </c>
      <c r="K2395">
        <f t="shared" si="260"/>
        <v>-1.6995977142723575</v>
      </c>
      <c r="L2395">
        <f t="shared" si="261"/>
        <v>0</v>
      </c>
    </row>
    <row r="2396" spans="1:12" x14ac:dyDescent="0.3">
      <c r="A2396">
        <v>2395</v>
      </c>
      <c r="B2396" t="s">
        <v>2410</v>
      </c>
      <c r="C2396">
        <v>119.2</v>
      </c>
      <c r="D2396">
        <v>1.4199999999999998E-3</v>
      </c>
      <c r="E2396" s="10">
        <f t="shared" si="262"/>
        <v>-1.4161002989497627E-2</v>
      </c>
      <c r="F2396">
        <f t="shared" si="263"/>
        <v>0.98593879239040527</v>
      </c>
      <c r="G2396">
        <f t="shared" si="264"/>
        <v>119.17179267133221</v>
      </c>
      <c r="H2396">
        <f t="shared" si="258"/>
        <v>1.9175360832271129E-2</v>
      </c>
      <c r="J2396" s="18">
        <f t="shared" si="259"/>
        <v>-11.886569062493731</v>
      </c>
      <c r="K2396">
        <f t="shared" si="260"/>
        <v>0.6008561180498333</v>
      </c>
      <c r="L2396">
        <f t="shared" si="261"/>
        <v>0</v>
      </c>
    </row>
    <row r="2397" spans="1:12" x14ac:dyDescent="0.3">
      <c r="A2397">
        <v>2396</v>
      </c>
      <c r="B2397" t="s">
        <v>2411</v>
      </c>
      <c r="C2397">
        <v>120.4</v>
      </c>
      <c r="D2397">
        <v>1.3700000000000001E-3</v>
      </c>
      <c r="E2397" s="10">
        <f t="shared" si="262"/>
        <v>1.0016778243471209E-2</v>
      </c>
      <c r="F2397">
        <f t="shared" si="263"/>
        <v>1.0100671140939597</v>
      </c>
      <c r="G2397">
        <f t="shared" si="264"/>
        <v>120.37251180502169</v>
      </c>
      <c r="H2397">
        <f t="shared" si="258"/>
        <v>1.9264955964626178E-2</v>
      </c>
      <c r="J2397" s="18">
        <f t="shared" si="259"/>
        <v>-12.062431060499128</v>
      </c>
      <c r="K2397">
        <f t="shared" si="260"/>
        <v>-0.59986301563964162</v>
      </c>
      <c r="L2397">
        <f t="shared" si="261"/>
        <v>0</v>
      </c>
    </row>
    <row r="2398" spans="1:12" x14ac:dyDescent="0.3">
      <c r="A2398">
        <v>2397</v>
      </c>
      <c r="B2398" t="s">
        <v>2412</v>
      </c>
      <c r="C2398">
        <v>119.8</v>
      </c>
      <c r="D2398">
        <v>1.3700000000000001E-3</v>
      </c>
      <c r="E2398" s="10">
        <f t="shared" si="262"/>
        <v>-4.9958471933717781E-3</v>
      </c>
      <c r="F2398">
        <f t="shared" si="263"/>
        <v>0.99501661129568097</v>
      </c>
      <c r="G2398">
        <f t="shared" si="264"/>
        <v>119.77264878938205</v>
      </c>
      <c r="H2398">
        <f t="shared" si="258"/>
        <v>1.8017327250481045E-2</v>
      </c>
      <c r="J2398" s="18">
        <f t="shared" si="259"/>
        <v>-11.225030287640067</v>
      </c>
      <c r="K2398">
        <f t="shared" si="260"/>
        <v>3.0493036628348449</v>
      </c>
      <c r="L2398">
        <f t="shared" si="261"/>
        <v>0</v>
      </c>
    </row>
    <row r="2399" spans="1:12" x14ac:dyDescent="0.3">
      <c r="A2399">
        <v>2398</v>
      </c>
      <c r="B2399" t="s">
        <v>2413</v>
      </c>
      <c r="C2399">
        <v>122.85</v>
      </c>
      <c r="D2399">
        <v>1.3700000000000001E-3</v>
      </c>
      <c r="E2399" s="10">
        <f t="shared" si="262"/>
        <v>2.5140413285839158E-2</v>
      </c>
      <c r="F2399">
        <f t="shared" si="263"/>
        <v>1.0254590984974958</v>
      </c>
      <c r="G2399">
        <f t="shared" si="264"/>
        <v>122.82195245221689</v>
      </c>
      <c r="H2399">
        <f t="shared" si="258"/>
        <v>1.8634939943065577E-2</v>
      </c>
      <c r="J2399" s="18">
        <f t="shared" si="259"/>
        <v>-11.905386388151106</v>
      </c>
      <c r="K2399">
        <f t="shared" si="260"/>
        <v>0.15058061503809483</v>
      </c>
      <c r="L2399">
        <f t="shared" si="261"/>
        <v>0</v>
      </c>
    </row>
    <row r="2400" spans="1:12" x14ac:dyDescent="0.3">
      <c r="A2400">
        <v>2399</v>
      </c>
      <c r="B2400" t="s">
        <v>2414</v>
      </c>
      <c r="C2400">
        <v>123</v>
      </c>
      <c r="D2400">
        <v>1.34E-3</v>
      </c>
      <c r="E2400" s="10">
        <f t="shared" si="262"/>
        <v>1.220256405229369E-3</v>
      </c>
      <c r="F2400">
        <f t="shared" si="263"/>
        <v>1.0012210012210012</v>
      </c>
      <c r="G2400">
        <f t="shared" si="264"/>
        <v>122.97253306725499</v>
      </c>
      <c r="H2400">
        <f t="shared" si="258"/>
        <v>1.8619531083983929E-2</v>
      </c>
      <c r="J2400" s="18">
        <f t="shared" si="259"/>
        <v>-11.910126084155902</v>
      </c>
      <c r="K2400">
        <f t="shared" si="260"/>
        <v>0.3976488692394895</v>
      </c>
      <c r="L2400">
        <f t="shared" si="261"/>
        <v>0</v>
      </c>
    </row>
    <row r="2401" spans="1:12" x14ac:dyDescent="0.3">
      <c r="A2401">
        <v>2400</v>
      </c>
      <c r="B2401" t="s">
        <v>2415</v>
      </c>
      <c r="C2401">
        <v>123.7</v>
      </c>
      <c r="D2401">
        <v>1.47E-3</v>
      </c>
      <c r="E2401" s="10">
        <f t="shared" si="262"/>
        <v>5.6749240260246516E-3</v>
      </c>
      <c r="F2401">
        <f t="shared" si="263"/>
        <v>1.005691056910569</v>
      </c>
      <c r="G2401">
        <f t="shared" si="264"/>
        <v>123.66969721224308</v>
      </c>
      <c r="H2401">
        <f t="shared" ref="H2401:H2464" si="265">SQRT(_xlfn.VAR.S(E2372:E2401))</f>
        <v>1.8486513371916851E-2</v>
      </c>
      <c r="J2401" s="18">
        <f t="shared" ref="J2401:J2464" si="266">-G2401*$P$3*$Q$3*H2401</f>
        <v>-11.892079595557655</v>
      </c>
      <c r="K2401">
        <f t="shared" si="260"/>
        <v>-0.29951527574860393</v>
      </c>
      <c r="L2401">
        <f t="shared" si="261"/>
        <v>0</v>
      </c>
    </row>
    <row r="2402" spans="1:12" x14ac:dyDescent="0.3">
      <c r="A2402">
        <v>2401</v>
      </c>
      <c r="B2402" t="s">
        <v>2416</v>
      </c>
      <c r="C2402">
        <v>123.4</v>
      </c>
      <c r="D2402">
        <v>1.4499999999999999E-3</v>
      </c>
      <c r="E2402" s="10">
        <f t="shared" si="262"/>
        <v>-2.4281679271547329E-3</v>
      </c>
      <c r="F2402">
        <f t="shared" si="263"/>
        <v>0.99757477768795477</v>
      </c>
      <c r="G2402">
        <f t="shared" si="264"/>
        <v>123.37018193649448</v>
      </c>
      <c r="H2402">
        <f t="shared" si="265"/>
        <v>1.8492893976073951E-2</v>
      </c>
      <c r="J2402" s="18">
        <f t="shared" si="266"/>
        <v>-11.86737280322766</v>
      </c>
      <c r="K2402">
        <f t="shared" ref="K2402:K2465" si="267">+MIN(G2403-G2402,G2404-G2402,G2405-G2402,G2406-G2402,G2407-G2402,G2408-G2402,G2409-G2402,G2410-G2402,G2411-G2402,G2412-G2402)</f>
        <v>1.9001672389914859</v>
      </c>
      <c r="L2402">
        <f t="shared" ref="L2402:L2465" si="268">+IF(K2402&lt;J2402,1,0)</f>
        <v>0</v>
      </c>
    </row>
    <row r="2403" spans="1:12" x14ac:dyDescent="0.3">
      <c r="A2403">
        <v>2402</v>
      </c>
      <c r="B2403" t="s">
        <v>2417</v>
      </c>
      <c r="C2403">
        <v>125.3</v>
      </c>
      <c r="D2403">
        <v>1.4199999999999998E-3</v>
      </c>
      <c r="E2403" s="10">
        <f t="shared" si="262"/>
        <v>1.5279750430735022E-2</v>
      </c>
      <c r="F2403">
        <f t="shared" si="263"/>
        <v>1.0153970826580225</v>
      </c>
      <c r="G2403">
        <f t="shared" si="264"/>
        <v>125.27034917548596</v>
      </c>
      <c r="H2403">
        <f t="shared" si="265"/>
        <v>1.8443029030827646E-2</v>
      </c>
      <c r="J2403" s="18">
        <f t="shared" si="266"/>
        <v>-12.017663473283312</v>
      </c>
      <c r="K2403">
        <f t="shared" si="267"/>
        <v>2.408156467006549</v>
      </c>
      <c r="L2403">
        <f t="shared" si="268"/>
        <v>0</v>
      </c>
    </row>
    <row r="2404" spans="1:12" x14ac:dyDescent="0.3">
      <c r="A2404">
        <v>2403</v>
      </c>
      <c r="B2404" t="s">
        <v>2418</v>
      </c>
      <c r="C2404">
        <v>132.1</v>
      </c>
      <c r="D2404">
        <v>1.3700000000000001E-3</v>
      </c>
      <c r="E2404" s="10">
        <f t="shared" si="262"/>
        <v>5.2848349626257056E-2</v>
      </c>
      <c r="F2404">
        <f t="shared" si="263"/>
        <v>1.054269752593775</v>
      </c>
      <c r="G2404">
        <f t="shared" si="264"/>
        <v>132.06984060999471</v>
      </c>
      <c r="H2404">
        <f t="shared" si="265"/>
        <v>2.042255993756974E-2</v>
      </c>
      <c r="J2404" s="18">
        <f t="shared" si="266"/>
        <v>-14.029859880286272</v>
      </c>
      <c r="K2404">
        <f t="shared" si="267"/>
        <v>-4.9408186292605336</v>
      </c>
      <c r="L2404">
        <f t="shared" si="268"/>
        <v>0</v>
      </c>
    </row>
    <row r="2405" spans="1:12" x14ac:dyDescent="0.3">
      <c r="A2405">
        <v>2404</v>
      </c>
      <c r="B2405" t="s">
        <v>2419</v>
      </c>
      <c r="C2405">
        <v>133.6</v>
      </c>
      <c r="D2405">
        <v>1.34E-3</v>
      </c>
      <c r="E2405" s="10">
        <f t="shared" si="262"/>
        <v>1.1291049574265818E-2</v>
      </c>
      <c r="F2405">
        <f t="shared" si="263"/>
        <v>1.0113550340651023</v>
      </c>
      <c r="G2405">
        <f t="shared" si="264"/>
        <v>133.5701659982542</v>
      </c>
      <c r="H2405">
        <f t="shared" si="265"/>
        <v>1.9180192049167287E-2</v>
      </c>
      <c r="J2405" s="18">
        <f t="shared" si="266"/>
        <v>-13.326064706360906</v>
      </c>
      <c r="K2405">
        <f t="shared" si="267"/>
        <v>-8.0967273537449103</v>
      </c>
      <c r="L2405">
        <f t="shared" si="268"/>
        <v>0</v>
      </c>
    </row>
    <row r="2406" spans="1:12" x14ac:dyDescent="0.3">
      <c r="A2406">
        <v>2405</v>
      </c>
      <c r="B2406" t="s">
        <v>2420</v>
      </c>
      <c r="C2406">
        <v>133.19999999999999</v>
      </c>
      <c r="D2406">
        <v>1.17E-3</v>
      </c>
      <c r="E2406" s="10">
        <f t="shared" si="262"/>
        <v>-2.9985029962566689E-3</v>
      </c>
      <c r="F2406">
        <f t="shared" si="263"/>
        <v>0.99700598802395202</v>
      </c>
      <c r="G2406">
        <f t="shared" si="264"/>
        <v>133.17402853230038</v>
      </c>
      <c r="H2406">
        <f t="shared" si="265"/>
        <v>1.9188587649597112E-2</v>
      </c>
      <c r="J2406" s="18">
        <f t="shared" si="266"/>
        <v>-13.292358573639127</v>
      </c>
      <c r="K2406">
        <f t="shared" si="267"/>
        <v>-7.7005898877910965</v>
      </c>
      <c r="L2406">
        <f t="shared" si="268"/>
        <v>0</v>
      </c>
    </row>
    <row r="2407" spans="1:12" x14ac:dyDescent="0.3">
      <c r="A2407">
        <v>2406</v>
      </c>
      <c r="B2407" t="s">
        <v>2421</v>
      </c>
      <c r="C2407">
        <v>135.05000000000001</v>
      </c>
      <c r="D2407">
        <v>9.8999999999999999E-4</v>
      </c>
      <c r="E2407" s="10">
        <f t="shared" si="262"/>
        <v>1.3793322132335988E-2</v>
      </c>
      <c r="F2407">
        <f t="shared" si="263"/>
        <v>1.0138888888888891</v>
      </c>
      <c r="G2407">
        <f t="shared" si="264"/>
        <v>135.02771858826702</v>
      </c>
      <c r="H2407">
        <f t="shared" si="265"/>
        <v>1.922272861751111E-2</v>
      </c>
      <c r="J2407" s="18">
        <f t="shared" si="266"/>
        <v>-13.50135837735951</v>
      </c>
      <c r="K2407">
        <f t="shared" si="267"/>
        <v>-9.5542799437577344</v>
      </c>
      <c r="L2407">
        <f t="shared" si="268"/>
        <v>0</v>
      </c>
    </row>
    <row r="2408" spans="1:12" x14ac:dyDescent="0.3">
      <c r="A2408">
        <v>2407</v>
      </c>
      <c r="B2408" t="s">
        <v>2422</v>
      </c>
      <c r="C2408">
        <v>134.80000000000001</v>
      </c>
      <c r="D2408">
        <v>8.5999999999999998E-4</v>
      </c>
      <c r="E2408" s="10">
        <f t="shared" si="262"/>
        <v>-1.8528817604179613E-3</v>
      </c>
      <c r="F2408">
        <f t="shared" si="263"/>
        <v>0.99814883376527208</v>
      </c>
      <c r="G2408">
        <f t="shared" si="264"/>
        <v>134.78068005129606</v>
      </c>
      <c r="H2408">
        <f t="shared" si="265"/>
        <v>1.8721992011409651E-2</v>
      </c>
      <c r="J2408" s="18">
        <f t="shared" si="266"/>
        <v>-13.125601040746066</v>
      </c>
      <c r="K2408">
        <f t="shared" si="267"/>
        <v>-9.3072414067867726</v>
      </c>
      <c r="L2408">
        <f t="shared" si="268"/>
        <v>0</v>
      </c>
    </row>
    <row r="2409" spans="1:12" x14ac:dyDescent="0.3">
      <c r="A2409">
        <v>2408</v>
      </c>
      <c r="B2409" t="s">
        <v>2423</v>
      </c>
      <c r="C2409">
        <v>135.65</v>
      </c>
      <c r="D2409">
        <v>9.3999999999999997E-4</v>
      </c>
      <c r="E2409" s="10">
        <f t="shared" si="262"/>
        <v>6.2858406267339911E-3</v>
      </c>
      <c r="F2409">
        <f t="shared" si="263"/>
        <v>1.0063056379821957</v>
      </c>
      <c r="G2409">
        <f t="shared" si="264"/>
        <v>135.62874983130669</v>
      </c>
      <c r="H2409">
        <f t="shared" si="265"/>
        <v>1.8236129723837619E-2</v>
      </c>
      <c r="J2409" s="18">
        <f t="shared" si="266"/>
        <v>-12.865418920215916</v>
      </c>
      <c r="K2409">
        <f t="shared" si="267"/>
        <v>-10.155311186797405</v>
      </c>
      <c r="L2409">
        <f t="shared" si="268"/>
        <v>0</v>
      </c>
    </row>
    <row r="2410" spans="1:12" x14ac:dyDescent="0.3">
      <c r="A2410">
        <v>2409</v>
      </c>
      <c r="B2410" t="s">
        <v>2424</v>
      </c>
      <c r="C2410">
        <v>138.05000000000001</v>
      </c>
      <c r="D2410">
        <v>1.06E-3</v>
      </c>
      <c r="E2410" s="10">
        <f t="shared" si="262"/>
        <v>1.7537899271222675E-2</v>
      </c>
      <c r="F2410">
        <f t="shared" si="263"/>
        <v>1.0176925912274235</v>
      </c>
      <c r="G2410">
        <f t="shared" si="264"/>
        <v>138.02561332088678</v>
      </c>
      <c r="H2410">
        <f t="shared" si="265"/>
        <v>1.8315067139744561E-2</v>
      </c>
      <c r="J2410" s="18">
        <f t="shared" si="266"/>
        <v>-13.149453428379131</v>
      </c>
      <c r="K2410">
        <f t="shared" si="267"/>
        <v>-12.55217467637749</v>
      </c>
      <c r="L2410">
        <f t="shared" si="268"/>
        <v>0</v>
      </c>
    </row>
    <row r="2411" spans="1:12" x14ac:dyDescent="0.3">
      <c r="A2411">
        <v>2410</v>
      </c>
      <c r="B2411" t="s">
        <v>2425</v>
      </c>
      <c r="C2411">
        <v>136.4</v>
      </c>
      <c r="D2411">
        <v>1.01E-3</v>
      </c>
      <c r="E2411" s="10">
        <f t="shared" si="262"/>
        <v>-1.2024192966801701E-2</v>
      </c>
      <c r="F2411">
        <f t="shared" si="263"/>
        <v>0.98804780876494025</v>
      </c>
      <c r="G2411">
        <f t="shared" si="264"/>
        <v>136.37704126574769</v>
      </c>
      <c r="H2411">
        <f t="shared" si="265"/>
        <v>1.8402834738401805E-2</v>
      </c>
      <c r="J2411" s="18">
        <f t="shared" si="266"/>
        <v>-13.054657756617763</v>
      </c>
      <c r="K2411">
        <f t="shared" si="267"/>
        <v>-10.903602621238406</v>
      </c>
      <c r="L2411">
        <f t="shared" si="268"/>
        <v>0</v>
      </c>
    </row>
    <row r="2412" spans="1:12" x14ac:dyDescent="0.3">
      <c r="A2412">
        <v>2411</v>
      </c>
      <c r="B2412" t="s">
        <v>2426</v>
      </c>
      <c r="C2412">
        <v>129.30000000000001</v>
      </c>
      <c r="D2412">
        <v>9.6000000000000002E-4</v>
      </c>
      <c r="E2412" s="10">
        <f t="shared" si="262"/>
        <v>-5.345645963154988E-2</v>
      </c>
      <c r="F2412">
        <f t="shared" si="263"/>
        <v>0.94794721407624638</v>
      </c>
      <c r="G2412">
        <f t="shared" si="264"/>
        <v>129.27931365495175</v>
      </c>
      <c r="H2412">
        <f t="shared" si="265"/>
        <v>2.0767029269309706E-2</v>
      </c>
      <c r="J2412" s="18">
        <f t="shared" si="266"/>
        <v>-13.965063453833883</v>
      </c>
      <c r="K2412">
        <f t="shared" si="267"/>
        <v>-3.8058750104424632</v>
      </c>
      <c r="L2412">
        <f t="shared" si="268"/>
        <v>0</v>
      </c>
    </row>
    <row r="2413" spans="1:12" x14ac:dyDescent="0.3">
      <c r="A2413">
        <v>2412</v>
      </c>
      <c r="B2413" t="s">
        <v>2427</v>
      </c>
      <c r="C2413">
        <v>127.7</v>
      </c>
      <c r="D2413">
        <v>1.01E-3</v>
      </c>
      <c r="E2413" s="10">
        <f t="shared" si="262"/>
        <v>-1.2451522739318262E-2</v>
      </c>
      <c r="F2413">
        <f t="shared" si="263"/>
        <v>0.98762567672080426</v>
      </c>
      <c r="G2413">
        <f t="shared" si="264"/>
        <v>127.67850564249251</v>
      </c>
      <c r="H2413">
        <f t="shared" si="265"/>
        <v>2.055297254333573E-2</v>
      </c>
      <c r="J2413" s="18">
        <f t="shared" si="266"/>
        <v>-13.649977443084257</v>
      </c>
      <c r="K2413">
        <f t="shared" si="267"/>
        <v>-2.2050669979832236</v>
      </c>
      <c r="L2413">
        <f t="shared" si="268"/>
        <v>0</v>
      </c>
    </row>
    <row r="2414" spans="1:12" x14ac:dyDescent="0.3">
      <c r="A2414">
        <v>2413</v>
      </c>
      <c r="B2414" t="s">
        <v>2428</v>
      </c>
      <c r="C2414">
        <v>127.15</v>
      </c>
      <c r="D2414">
        <v>9.8999999999999999E-4</v>
      </c>
      <c r="E2414" s="10">
        <f t="shared" si="262"/>
        <v>-4.3162711703649886E-3</v>
      </c>
      <c r="F2414">
        <f t="shared" si="263"/>
        <v>0.99569303054032887</v>
      </c>
      <c r="G2414">
        <f t="shared" si="264"/>
        <v>127.12902198073418</v>
      </c>
      <c r="H2414">
        <f t="shared" si="265"/>
        <v>1.9886754467871255E-2</v>
      </c>
      <c r="J2414" s="18">
        <f t="shared" si="266"/>
        <v>-13.150677220647818</v>
      </c>
      <c r="K2414">
        <f t="shared" si="267"/>
        <v>-1.6555833362248933</v>
      </c>
      <c r="L2414">
        <f t="shared" si="268"/>
        <v>0</v>
      </c>
    </row>
    <row r="2415" spans="1:12" x14ac:dyDescent="0.3">
      <c r="A2415">
        <v>2414</v>
      </c>
      <c r="B2415" t="s">
        <v>2429</v>
      </c>
      <c r="C2415">
        <v>125.5</v>
      </c>
      <c r="D2415">
        <v>1.2700000000000001E-3</v>
      </c>
      <c r="E2415" s="10">
        <f t="shared" si="262"/>
        <v>-1.3061733296290106E-2</v>
      </c>
      <c r="F2415">
        <f t="shared" si="263"/>
        <v>0.98702320094376716</v>
      </c>
      <c r="G2415">
        <f t="shared" si="264"/>
        <v>125.47343864450929</v>
      </c>
      <c r="H2415">
        <f t="shared" si="265"/>
        <v>1.9377365899768784E-2</v>
      </c>
      <c r="J2415" s="18">
        <f t="shared" si="266"/>
        <v>-12.646956966865869</v>
      </c>
      <c r="K2415">
        <f t="shared" si="267"/>
        <v>1.2052353171493024</v>
      </c>
      <c r="L2415">
        <f t="shared" si="268"/>
        <v>0</v>
      </c>
    </row>
    <row r="2416" spans="1:12" x14ac:dyDescent="0.3">
      <c r="A2416">
        <v>2415</v>
      </c>
      <c r="B2416" t="s">
        <v>2430</v>
      </c>
      <c r="C2416">
        <v>127.8</v>
      </c>
      <c r="D2416">
        <v>1.2700000000000001E-3</v>
      </c>
      <c r="E2416" s="10">
        <f t="shared" si="262"/>
        <v>1.8160783371595792E-2</v>
      </c>
      <c r="F2416">
        <f t="shared" si="263"/>
        <v>1.0183266932270916</v>
      </c>
      <c r="G2416">
        <f t="shared" si="264"/>
        <v>127.77295186269551</v>
      </c>
      <c r="H2416">
        <f t="shared" si="265"/>
        <v>1.9624094773602812E-2</v>
      </c>
      <c r="J2416" s="18">
        <f t="shared" si="266"/>
        <v>-13.042716708050516</v>
      </c>
      <c r="K2416">
        <f t="shared" si="267"/>
        <v>-1.0942779010369179</v>
      </c>
      <c r="L2416">
        <f t="shared" si="268"/>
        <v>0</v>
      </c>
    </row>
    <row r="2417" spans="1:12" x14ac:dyDescent="0.3">
      <c r="A2417">
        <v>2416</v>
      </c>
      <c r="B2417" t="s">
        <v>2431</v>
      </c>
      <c r="C2417">
        <v>126.7</v>
      </c>
      <c r="D2417">
        <v>1.01E-3</v>
      </c>
      <c r="E2417" s="10">
        <f t="shared" si="262"/>
        <v>-8.6444546163409637E-3</v>
      </c>
      <c r="F2417">
        <f t="shared" si="263"/>
        <v>0.99139280125195628</v>
      </c>
      <c r="G2417">
        <f t="shared" si="264"/>
        <v>126.67867396165859</v>
      </c>
      <c r="H2417">
        <f t="shared" si="265"/>
        <v>1.9683159358676632E-2</v>
      </c>
      <c r="J2417" s="18">
        <f t="shared" si="266"/>
        <v>-12.969935546184704</v>
      </c>
      <c r="K2417">
        <f t="shared" si="267"/>
        <v>2.7506156952130283</v>
      </c>
      <c r="L2417">
        <f t="shared" si="268"/>
        <v>0</v>
      </c>
    </row>
    <row r="2418" spans="1:12" x14ac:dyDescent="0.3">
      <c r="A2418">
        <v>2417</v>
      </c>
      <c r="B2418" t="s">
        <v>2432</v>
      </c>
      <c r="C2418">
        <v>129.69999999999999</v>
      </c>
      <c r="D2418">
        <v>9.8999999999999999E-4</v>
      </c>
      <c r="E2418" s="10">
        <f t="shared" si="262"/>
        <v>2.3402003995304618E-2</v>
      </c>
      <c r="F2418">
        <f t="shared" si="263"/>
        <v>1.0236779794790842</v>
      </c>
      <c r="G2418">
        <f t="shared" si="264"/>
        <v>129.67860126544414</v>
      </c>
      <c r="H2418">
        <f t="shared" si="265"/>
        <v>1.9676415638799644E-2</v>
      </c>
      <c r="J2418" s="18">
        <f t="shared" si="266"/>
        <v>-13.272532760801489</v>
      </c>
      <c r="K2418">
        <f t="shared" si="267"/>
        <v>-0.24931160857252621</v>
      </c>
      <c r="L2418">
        <f t="shared" si="268"/>
        <v>0</v>
      </c>
    </row>
    <row r="2419" spans="1:12" x14ac:dyDescent="0.3">
      <c r="A2419">
        <v>2418</v>
      </c>
      <c r="B2419" t="s">
        <v>2433</v>
      </c>
      <c r="C2419">
        <v>129.44999999999999</v>
      </c>
      <c r="D2419">
        <v>9.6000000000000002E-4</v>
      </c>
      <c r="E2419" s="10">
        <f t="shared" si="262"/>
        <v>-1.9293851248515881E-3</v>
      </c>
      <c r="F2419">
        <f t="shared" si="263"/>
        <v>0.99807247494217421</v>
      </c>
      <c r="G2419">
        <f t="shared" si="264"/>
        <v>129.42928965687162</v>
      </c>
      <c r="H2419">
        <f t="shared" si="265"/>
        <v>1.9651543326845662E-2</v>
      </c>
      <c r="J2419" s="18">
        <f t="shared" si="266"/>
        <v>-13.230270737773056</v>
      </c>
      <c r="K2419">
        <f t="shared" si="267"/>
        <v>4.1537887481853488</v>
      </c>
      <c r="L2419">
        <f t="shared" si="268"/>
        <v>0</v>
      </c>
    </row>
    <row r="2420" spans="1:12" x14ac:dyDescent="0.3">
      <c r="A2420">
        <v>2419</v>
      </c>
      <c r="B2420" t="s">
        <v>2434</v>
      </c>
      <c r="C2420">
        <v>133.6</v>
      </c>
      <c r="D2420">
        <v>7.5999999999999993E-4</v>
      </c>
      <c r="E2420" s="10">
        <f t="shared" si="262"/>
        <v>3.1555554904998645E-2</v>
      </c>
      <c r="F2420">
        <f t="shared" si="263"/>
        <v>1.0320587099266125</v>
      </c>
      <c r="G2420">
        <f t="shared" si="264"/>
        <v>133.58307840505697</v>
      </c>
      <c r="H2420">
        <f t="shared" si="265"/>
        <v>1.9870055352394524E-2</v>
      </c>
      <c r="J2420" s="18">
        <f t="shared" si="266"/>
        <v>-13.806704345583714</v>
      </c>
      <c r="K2420">
        <f t="shared" si="267"/>
        <v>0.6476804739229749</v>
      </c>
      <c r="L2420">
        <f t="shared" si="268"/>
        <v>0</v>
      </c>
    </row>
    <row r="2421" spans="1:12" x14ac:dyDescent="0.3">
      <c r="A2421">
        <v>2420</v>
      </c>
      <c r="B2421" t="s">
        <v>2435</v>
      </c>
      <c r="C2421">
        <v>134.25</v>
      </c>
      <c r="D2421">
        <v>8.5999999999999998E-4</v>
      </c>
      <c r="E2421" s="10">
        <f t="shared" si="262"/>
        <v>4.8534722864286657E-3</v>
      </c>
      <c r="F2421">
        <f t="shared" si="263"/>
        <v>1.0048652694610778</v>
      </c>
      <c r="G2421">
        <f t="shared" si="264"/>
        <v>134.23075887897994</v>
      </c>
      <c r="H2421">
        <f t="shared" si="265"/>
        <v>1.975860158305837E-2</v>
      </c>
      <c r="J2421" s="18">
        <f t="shared" si="266"/>
        <v>-13.795827334747772</v>
      </c>
      <c r="K2421">
        <f t="shared" si="267"/>
        <v>1.4031901540543288</v>
      </c>
      <c r="L2421">
        <f t="shared" si="268"/>
        <v>0</v>
      </c>
    </row>
    <row r="2422" spans="1:12" x14ac:dyDescent="0.3">
      <c r="A2422">
        <v>2421</v>
      </c>
      <c r="B2422" t="s">
        <v>2436</v>
      </c>
      <c r="C2422">
        <v>137.9</v>
      </c>
      <c r="D2422">
        <v>6.6E-4</v>
      </c>
      <c r="E2422" s="10">
        <f t="shared" si="262"/>
        <v>2.6825051410282193E-2</v>
      </c>
      <c r="F2422">
        <f t="shared" si="263"/>
        <v>1.0271880819366854</v>
      </c>
      <c r="G2422">
        <f t="shared" si="264"/>
        <v>137.88483183426442</v>
      </c>
      <c r="H2422">
        <f t="shared" si="265"/>
        <v>1.96601057463658E-2</v>
      </c>
      <c r="J2422" s="18">
        <f t="shared" si="266"/>
        <v>-14.100738020190734</v>
      </c>
      <c r="K2422">
        <f t="shared" si="267"/>
        <v>-2.2508828012301478</v>
      </c>
      <c r="L2422">
        <f t="shared" si="268"/>
        <v>0</v>
      </c>
    </row>
    <row r="2423" spans="1:12" x14ac:dyDescent="0.3">
      <c r="A2423">
        <v>2422</v>
      </c>
      <c r="B2423" t="s">
        <v>2437</v>
      </c>
      <c r="C2423">
        <v>135.65</v>
      </c>
      <c r="D2423">
        <v>7.0999999999999991E-4</v>
      </c>
      <c r="E2423" s="10">
        <f t="shared" si="262"/>
        <v>-1.6450745694315354E-2</v>
      </c>
      <c r="F2423">
        <f t="shared" si="263"/>
        <v>0.98368382886149386</v>
      </c>
      <c r="G2423">
        <f t="shared" si="264"/>
        <v>135.63394903303427</v>
      </c>
      <c r="H2423">
        <f t="shared" si="265"/>
        <v>1.9106802807600933E-2</v>
      </c>
      <c r="J2423" s="18">
        <f t="shared" si="266"/>
        <v>-13.480187366230135</v>
      </c>
      <c r="K2423">
        <f t="shared" si="267"/>
        <v>0.85331156148058085</v>
      </c>
      <c r="L2423">
        <f t="shared" si="268"/>
        <v>0</v>
      </c>
    </row>
    <row r="2424" spans="1:12" x14ac:dyDescent="0.3">
      <c r="A2424">
        <v>2423</v>
      </c>
      <c r="B2424" t="s">
        <v>2438</v>
      </c>
      <c r="C2424">
        <v>138.44999999999999</v>
      </c>
      <c r="D2424">
        <v>6.6E-4</v>
      </c>
      <c r="E2424" s="10">
        <f t="shared" si="262"/>
        <v>2.0431210512030056E-2</v>
      </c>
      <c r="F2424">
        <f t="shared" si="263"/>
        <v>1.0206413564319941</v>
      </c>
      <c r="G2424">
        <f t="shared" si="264"/>
        <v>138.43477133759177</v>
      </c>
      <c r="H2424">
        <f t="shared" si="265"/>
        <v>1.9329820919272607E-2</v>
      </c>
      <c r="J2424" s="18">
        <f t="shared" si="266"/>
        <v>-13.919143711164573</v>
      </c>
      <c r="K2424">
        <f t="shared" si="267"/>
        <v>-2.1020412438079461</v>
      </c>
      <c r="L2424">
        <f t="shared" si="268"/>
        <v>0</v>
      </c>
    </row>
    <row r="2425" spans="1:12" x14ac:dyDescent="0.3">
      <c r="A2425">
        <v>2424</v>
      </c>
      <c r="B2425" t="s">
        <v>2439</v>
      </c>
      <c r="C2425">
        <v>139.25</v>
      </c>
      <c r="D2425">
        <v>6.0999999999999997E-4</v>
      </c>
      <c r="E2425" s="10">
        <f t="shared" si="262"/>
        <v>5.7616291904227322E-3</v>
      </c>
      <c r="F2425">
        <f t="shared" si="263"/>
        <v>1.0057782592993862</v>
      </c>
      <c r="G2425">
        <f t="shared" si="264"/>
        <v>139.23584363629402</v>
      </c>
      <c r="H2425">
        <f t="shared" si="265"/>
        <v>1.9296297508333473E-2</v>
      </c>
      <c r="J2425" s="18">
        <f t="shared" si="266"/>
        <v>-13.975409351512559</v>
      </c>
      <c r="K2425">
        <f t="shared" si="267"/>
        <v>-4.6517703606109251</v>
      </c>
      <c r="L2425">
        <f t="shared" si="268"/>
        <v>0</v>
      </c>
    </row>
    <row r="2426" spans="1:12" x14ac:dyDescent="0.3">
      <c r="A2426">
        <v>2425</v>
      </c>
      <c r="B2426" t="s">
        <v>2440</v>
      </c>
      <c r="C2426">
        <v>137.75</v>
      </c>
      <c r="D2426">
        <v>6.3000000000000003E-4</v>
      </c>
      <c r="E2426" s="10">
        <f t="shared" si="262"/>
        <v>-1.0830430774369553E-2</v>
      </c>
      <c r="F2426">
        <f t="shared" si="263"/>
        <v>0.98922800718132853</v>
      </c>
      <c r="G2426">
        <f t="shared" si="264"/>
        <v>137.7355370093203</v>
      </c>
      <c r="H2426">
        <f t="shared" si="265"/>
        <v>1.9193286115093116E-2</v>
      </c>
      <c r="J2426" s="18">
        <f t="shared" si="266"/>
        <v>-13.751017811384983</v>
      </c>
      <c r="K2426">
        <f t="shared" si="267"/>
        <v>-3.1514637336372004</v>
      </c>
      <c r="L2426">
        <f t="shared" si="268"/>
        <v>0</v>
      </c>
    </row>
    <row r="2427" spans="1:12" x14ac:dyDescent="0.3">
      <c r="A2427">
        <v>2426</v>
      </c>
      <c r="B2427" t="s">
        <v>2441</v>
      </c>
      <c r="C2427">
        <v>142.85</v>
      </c>
      <c r="D2427">
        <v>6.6E-4</v>
      </c>
      <c r="E2427" s="10">
        <f t="shared" si="262"/>
        <v>3.6354680643758228E-2</v>
      </c>
      <c r="F2427">
        <f t="shared" si="263"/>
        <v>1.0370235934664247</v>
      </c>
      <c r="G2427">
        <f t="shared" si="264"/>
        <v>142.83428736421081</v>
      </c>
      <c r="H2427">
        <f t="shared" si="265"/>
        <v>2.0023542422364701E-2</v>
      </c>
      <c r="J2427" s="18">
        <f t="shared" si="266"/>
        <v>-14.876915119829546</v>
      </c>
      <c r="K2427">
        <f t="shared" si="267"/>
        <v>-8.2502140885277129</v>
      </c>
      <c r="L2427">
        <f t="shared" si="268"/>
        <v>0</v>
      </c>
    </row>
    <row r="2428" spans="1:12" x14ac:dyDescent="0.3">
      <c r="A2428">
        <v>2427</v>
      </c>
      <c r="B2428" t="s">
        <v>2442</v>
      </c>
      <c r="C2428">
        <v>144.25</v>
      </c>
      <c r="D2428">
        <v>6.8000000000000005E-4</v>
      </c>
      <c r="E2428" s="10">
        <f t="shared" si="262"/>
        <v>9.7527767114268683E-3</v>
      </c>
      <c r="F2428">
        <f t="shared" si="263"/>
        <v>1.0098004900245012</v>
      </c>
      <c r="G2428">
        <f t="shared" si="264"/>
        <v>144.23365259303722</v>
      </c>
      <c r="H2428">
        <f t="shared" si="265"/>
        <v>1.9932751077441361E-2</v>
      </c>
      <c r="J2428" s="18">
        <f t="shared" si="266"/>
        <v>-14.954549880474351</v>
      </c>
      <c r="K2428">
        <f t="shared" si="267"/>
        <v>-9.6495793173541244</v>
      </c>
      <c r="L2428">
        <f t="shared" si="268"/>
        <v>0</v>
      </c>
    </row>
    <row r="2429" spans="1:12" x14ac:dyDescent="0.3">
      <c r="A2429">
        <v>2428</v>
      </c>
      <c r="B2429" t="s">
        <v>2443</v>
      </c>
      <c r="C2429">
        <v>141.80000000000001</v>
      </c>
      <c r="D2429">
        <v>8.4000000000000003E-4</v>
      </c>
      <c r="E2429" s="10">
        <f t="shared" si="262"/>
        <v>-1.7130291290181739E-2</v>
      </c>
      <c r="F2429">
        <f t="shared" si="263"/>
        <v>0.98301559792027737</v>
      </c>
      <c r="G2429">
        <f t="shared" si="264"/>
        <v>141.78014938957517</v>
      </c>
      <c r="H2429">
        <f t="shared" si="265"/>
        <v>2.0040775725622729E-2</v>
      </c>
      <c r="J2429" s="18">
        <f t="shared" si="266"/>
        <v>-14.779830659411836</v>
      </c>
      <c r="K2429">
        <f t="shared" si="267"/>
        <v>-7.1960761138920759</v>
      </c>
      <c r="L2429">
        <f t="shared" si="268"/>
        <v>0</v>
      </c>
    </row>
    <row r="2430" spans="1:12" x14ac:dyDescent="0.3">
      <c r="A2430">
        <v>2429</v>
      </c>
      <c r="B2430" t="s">
        <v>2444</v>
      </c>
      <c r="C2430">
        <v>144.30000000000001</v>
      </c>
      <c r="D2430">
        <v>7.0999999999999991E-4</v>
      </c>
      <c r="E2430" s="10">
        <f t="shared" si="262"/>
        <v>1.7476851681798144E-2</v>
      </c>
      <c r="F2430">
        <f t="shared" si="263"/>
        <v>1.0176304654442878</v>
      </c>
      <c r="G2430">
        <f t="shared" si="264"/>
        <v>144.28292551026058</v>
      </c>
      <c r="H2430">
        <f t="shared" si="265"/>
        <v>2.0160578723138901E-2</v>
      </c>
      <c r="J2430" s="18">
        <f t="shared" si="266"/>
        <v>-15.130644756796576</v>
      </c>
      <c r="K2430">
        <f t="shared" si="267"/>
        <v>-9.6988522345774868</v>
      </c>
      <c r="L2430">
        <f t="shared" si="268"/>
        <v>0</v>
      </c>
    </row>
    <row r="2431" spans="1:12" x14ac:dyDescent="0.3">
      <c r="A2431">
        <v>2430</v>
      </c>
      <c r="B2431" t="s">
        <v>2445</v>
      </c>
      <c r="C2431">
        <v>143.65</v>
      </c>
      <c r="D2431">
        <v>5.2999999999999998E-4</v>
      </c>
      <c r="E2431" s="10">
        <f t="shared" si="262"/>
        <v>-4.5146803545266945E-3</v>
      </c>
      <c r="F2431">
        <f t="shared" si="263"/>
        <v>0.99549549549549543</v>
      </c>
      <c r="G2431">
        <f t="shared" si="264"/>
        <v>143.63731147708469</v>
      </c>
      <c r="H2431">
        <f t="shared" si="265"/>
        <v>2.0240134190897766E-2</v>
      </c>
      <c r="J2431" s="18">
        <f t="shared" si="266"/>
        <v>-15.122380307190472</v>
      </c>
      <c r="K2431">
        <f t="shared" si="267"/>
        <v>-9.053238201401598</v>
      </c>
      <c r="L2431">
        <f t="shared" si="268"/>
        <v>0</v>
      </c>
    </row>
    <row r="2432" spans="1:12" x14ac:dyDescent="0.3">
      <c r="A2432">
        <v>2431</v>
      </c>
      <c r="B2432" t="s">
        <v>2446</v>
      </c>
      <c r="C2432">
        <v>137.15</v>
      </c>
      <c r="D2432">
        <v>6.0999999999999997E-4</v>
      </c>
      <c r="E2432" s="10">
        <f t="shared" si="262"/>
        <v>-4.630456804168627E-2</v>
      </c>
      <c r="F2432">
        <f t="shared" si="263"/>
        <v>0.95475113122171951</v>
      </c>
      <c r="G2432">
        <f t="shared" si="264"/>
        <v>137.13605712544148</v>
      </c>
      <c r="H2432">
        <f t="shared" si="265"/>
        <v>2.2276967466469979E-2</v>
      </c>
      <c r="J2432" s="18">
        <f t="shared" si="266"/>
        <v>-15.890853720363898</v>
      </c>
      <c r="K2432">
        <f t="shared" si="267"/>
        <v>-2.5519838497583862</v>
      </c>
      <c r="L2432">
        <f t="shared" si="268"/>
        <v>0</v>
      </c>
    </row>
    <row r="2433" spans="1:12" x14ac:dyDescent="0.3">
      <c r="A2433">
        <v>2432</v>
      </c>
      <c r="B2433" t="s">
        <v>2447</v>
      </c>
      <c r="C2433">
        <v>136.5</v>
      </c>
      <c r="D2433">
        <v>5.6000000000000006E-4</v>
      </c>
      <c r="E2433" s="10">
        <f t="shared" si="262"/>
        <v>-4.7506027585978647E-3</v>
      </c>
      <c r="F2433">
        <f t="shared" si="263"/>
        <v>0.99526066350710896</v>
      </c>
      <c r="G2433">
        <f t="shared" si="264"/>
        <v>136.48726059451485</v>
      </c>
      <c r="H2433">
        <f t="shared" si="265"/>
        <v>2.2212478092691352E-2</v>
      </c>
      <c r="J2433" s="18">
        <f t="shared" si="266"/>
        <v>-15.769888776908308</v>
      </c>
      <c r="K2433">
        <f t="shared" si="267"/>
        <v>-1.9031873188317547</v>
      </c>
      <c r="L2433">
        <f t="shared" si="268"/>
        <v>0</v>
      </c>
    </row>
    <row r="2434" spans="1:12" x14ac:dyDescent="0.3">
      <c r="A2434">
        <v>2433</v>
      </c>
      <c r="B2434" t="s">
        <v>2448</v>
      </c>
      <c r="C2434">
        <v>136.35</v>
      </c>
      <c r="D2434">
        <v>7.5999999999999993E-4</v>
      </c>
      <c r="E2434" s="10">
        <f t="shared" si="262"/>
        <v>-1.0995053334168876E-3</v>
      </c>
      <c r="F2434">
        <f t="shared" si="263"/>
        <v>0.99890109890109891</v>
      </c>
      <c r="G2434">
        <f t="shared" si="264"/>
        <v>136.33273009378382</v>
      </c>
      <c r="H2434">
        <f t="shared" si="265"/>
        <v>2.0109692019476901E-2</v>
      </c>
      <c r="J2434" s="18">
        <f t="shared" si="266"/>
        <v>-14.260838172133825</v>
      </c>
      <c r="K2434">
        <f t="shared" si="267"/>
        <v>-2.2974747828110367</v>
      </c>
      <c r="L2434">
        <f t="shared" si="268"/>
        <v>0</v>
      </c>
    </row>
    <row r="2435" spans="1:12" x14ac:dyDescent="0.3">
      <c r="A2435">
        <v>2434</v>
      </c>
      <c r="B2435" t="s">
        <v>2449</v>
      </c>
      <c r="C2435">
        <v>134.6</v>
      </c>
      <c r="D2435">
        <v>7.0999999999999991E-4</v>
      </c>
      <c r="E2435" s="10">
        <f t="shared" ref="E2435:E2498" si="269">LN(C2435/C2434)</f>
        <v>-1.2917692080970121E-2</v>
      </c>
      <c r="F2435">
        <f t="shared" ref="F2435:F2498" si="270">C2435/C2434</f>
        <v>0.98716538320498715</v>
      </c>
      <c r="G2435">
        <f t="shared" ref="G2435:G2498" si="271">C2435*EXP(-2/12*D2435)</f>
        <v>134.5840732756831</v>
      </c>
      <c r="H2435">
        <f t="shared" si="265"/>
        <v>2.0170430142698526E-2</v>
      </c>
      <c r="J2435" s="18">
        <f t="shared" si="266"/>
        <v>-14.120443220015348</v>
      </c>
      <c r="K2435">
        <f t="shared" si="267"/>
        <v>-3.9477908055001762</v>
      </c>
      <c r="L2435">
        <f t="shared" si="268"/>
        <v>0</v>
      </c>
    </row>
    <row r="2436" spans="1:12" x14ac:dyDescent="0.3">
      <c r="A2436">
        <v>2435</v>
      </c>
      <c r="B2436" t="s">
        <v>2450</v>
      </c>
      <c r="C2436">
        <v>136.75</v>
      </c>
      <c r="D2436">
        <v>5.8E-4</v>
      </c>
      <c r="E2436" s="10">
        <f t="shared" si="269"/>
        <v>1.5847024091463102E-2</v>
      </c>
      <c r="F2436">
        <f t="shared" si="270"/>
        <v>1.0159732540861812</v>
      </c>
      <c r="G2436">
        <f t="shared" si="271"/>
        <v>136.73678147223913</v>
      </c>
      <c r="H2436">
        <f t="shared" si="265"/>
        <v>2.0358401693218259E-2</v>
      </c>
      <c r="J2436" s="18">
        <f t="shared" si="266"/>
        <v>-14.479999038409909</v>
      </c>
      <c r="K2436">
        <f t="shared" si="267"/>
        <v>-6.1004990020562104</v>
      </c>
      <c r="L2436">
        <f t="shared" si="268"/>
        <v>0</v>
      </c>
    </row>
    <row r="2437" spans="1:12" x14ac:dyDescent="0.3">
      <c r="A2437">
        <v>2436</v>
      </c>
      <c r="B2437" t="s">
        <v>2451</v>
      </c>
      <c r="C2437">
        <v>135.5</v>
      </c>
      <c r="D2437">
        <v>5.0999999999999993E-4</v>
      </c>
      <c r="E2437" s="10">
        <f t="shared" si="269"/>
        <v>-9.1828009823349804E-3</v>
      </c>
      <c r="F2437">
        <f t="shared" si="270"/>
        <v>0.99085923217550276</v>
      </c>
      <c r="G2437">
        <f t="shared" si="271"/>
        <v>135.48848298947988</v>
      </c>
      <c r="H2437">
        <f t="shared" si="265"/>
        <v>2.0287784107159607E-2</v>
      </c>
      <c r="J2437" s="18">
        <f t="shared" si="266"/>
        <v>-14.298039596626843</v>
      </c>
      <c r="K2437">
        <f t="shared" si="267"/>
        <v>-4.8522005192969573</v>
      </c>
      <c r="L2437">
        <f t="shared" si="268"/>
        <v>0</v>
      </c>
    </row>
    <row r="2438" spans="1:12" x14ac:dyDescent="0.3">
      <c r="A2438">
        <v>2437</v>
      </c>
      <c r="B2438" t="s">
        <v>2452</v>
      </c>
      <c r="C2438">
        <v>142.35</v>
      </c>
      <c r="D2438">
        <v>5.0999999999999993E-4</v>
      </c>
      <c r="E2438" s="10">
        <f t="shared" si="269"/>
        <v>4.931717340429085E-2</v>
      </c>
      <c r="F2438">
        <f t="shared" si="270"/>
        <v>1.0505535055350552</v>
      </c>
      <c r="G2438">
        <f t="shared" si="271"/>
        <v>142.3379007642248</v>
      </c>
      <c r="H2438">
        <f t="shared" si="265"/>
        <v>2.2179793994963049E-2</v>
      </c>
      <c r="J2438" s="18">
        <f t="shared" si="266"/>
        <v>-16.42167924951157</v>
      </c>
      <c r="K2438">
        <f t="shared" si="267"/>
        <v>-11.701618294041879</v>
      </c>
      <c r="L2438">
        <f t="shared" si="268"/>
        <v>0</v>
      </c>
    </row>
    <row r="2439" spans="1:12" x14ac:dyDescent="0.3">
      <c r="A2439">
        <v>2438</v>
      </c>
      <c r="B2439" t="s">
        <v>2453</v>
      </c>
      <c r="C2439">
        <v>141.1</v>
      </c>
      <c r="D2439">
        <v>5.2999999999999998E-4</v>
      </c>
      <c r="E2439" s="10">
        <f t="shared" si="269"/>
        <v>-8.819954865278248E-3</v>
      </c>
      <c r="F2439">
        <f t="shared" si="270"/>
        <v>0.99121882683526519</v>
      </c>
      <c r="G2439">
        <f t="shared" si="271"/>
        <v>141.08753671713643</v>
      </c>
      <c r="H2439">
        <f t="shared" si="265"/>
        <v>2.2246200150255004E-2</v>
      </c>
      <c r="J2439" s="18">
        <f t="shared" si="266"/>
        <v>-16.32615787924092</v>
      </c>
      <c r="K2439">
        <f t="shared" si="267"/>
        <v>-10.451254246953511</v>
      </c>
      <c r="L2439">
        <f t="shared" si="268"/>
        <v>0</v>
      </c>
    </row>
    <row r="2440" spans="1:12" x14ac:dyDescent="0.3">
      <c r="A2440">
        <v>2439</v>
      </c>
      <c r="B2440" t="s">
        <v>2454</v>
      </c>
      <c r="C2440">
        <v>140.75</v>
      </c>
      <c r="D2440">
        <v>5.0999999999999993E-4</v>
      </c>
      <c r="E2440" s="10">
        <f t="shared" si="269"/>
        <v>-2.4835918389685676E-3</v>
      </c>
      <c r="F2440">
        <f t="shared" si="270"/>
        <v>0.99751948972360027</v>
      </c>
      <c r="G2440">
        <f t="shared" si="271"/>
        <v>140.73803675844496</v>
      </c>
      <c r="H2440">
        <f t="shared" si="265"/>
        <v>2.2042056240912114E-2</v>
      </c>
      <c r="J2440" s="18">
        <f t="shared" si="266"/>
        <v>-16.136267888526927</v>
      </c>
      <c r="K2440">
        <f t="shared" si="267"/>
        <v>-10.101754288262043</v>
      </c>
      <c r="L2440">
        <f t="shared" si="268"/>
        <v>0</v>
      </c>
    </row>
    <row r="2441" spans="1:12" x14ac:dyDescent="0.3">
      <c r="A2441">
        <v>2440</v>
      </c>
      <c r="B2441" t="s">
        <v>2455</v>
      </c>
      <c r="C2441">
        <v>142.1</v>
      </c>
      <c r="D2441">
        <v>4.0999999999999999E-4</v>
      </c>
      <c r="E2441" s="10">
        <f t="shared" si="269"/>
        <v>9.5457680832550448E-3</v>
      </c>
      <c r="F2441">
        <f t="shared" si="270"/>
        <v>1.0095914742451153</v>
      </c>
      <c r="G2441">
        <f t="shared" si="271"/>
        <v>142.09029016508978</v>
      </c>
      <c r="H2441">
        <f t="shared" si="265"/>
        <v>2.1966191663719773E-2</v>
      </c>
      <c r="J2441" s="18">
        <f t="shared" si="266"/>
        <v>-16.235238406652648</v>
      </c>
      <c r="K2441">
        <f t="shared" si="267"/>
        <v>-11.454007694906863</v>
      </c>
      <c r="L2441">
        <f t="shared" si="268"/>
        <v>0</v>
      </c>
    </row>
    <row r="2442" spans="1:12" x14ac:dyDescent="0.3">
      <c r="A2442">
        <v>2441</v>
      </c>
      <c r="B2442" t="s">
        <v>2456</v>
      </c>
      <c r="C2442">
        <v>138.9</v>
      </c>
      <c r="D2442">
        <v>5.6000000000000006E-4</v>
      </c>
      <c r="E2442" s="10">
        <f t="shared" si="269"/>
        <v>-2.277678534275681E-2</v>
      </c>
      <c r="F2442">
        <f t="shared" si="270"/>
        <v>0.97748064743138641</v>
      </c>
      <c r="G2442">
        <f t="shared" si="271"/>
        <v>138.88703660496785</v>
      </c>
      <c r="H2442">
        <f t="shared" si="265"/>
        <v>1.9947322205713554E-2</v>
      </c>
      <c r="J2442" s="18">
        <f t="shared" si="266"/>
        <v>-14.410724482052855</v>
      </c>
      <c r="K2442">
        <f t="shared" si="267"/>
        <v>-8.2507541347849269</v>
      </c>
      <c r="L2442">
        <f t="shared" si="268"/>
        <v>0</v>
      </c>
    </row>
    <row r="2443" spans="1:12" x14ac:dyDescent="0.3">
      <c r="A2443">
        <v>2442</v>
      </c>
      <c r="B2443" t="s">
        <v>2457</v>
      </c>
      <c r="C2443">
        <v>140.05000000000001</v>
      </c>
      <c r="D2443">
        <v>5.2999999999999998E-4</v>
      </c>
      <c r="E2443" s="10">
        <f t="shared" si="269"/>
        <v>8.2452519458194058E-3</v>
      </c>
      <c r="F2443">
        <f t="shared" si="270"/>
        <v>1.0082793376529877</v>
      </c>
      <c r="G2443">
        <f t="shared" si="271"/>
        <v>140.0376294630401</v>
      </c>
      <c r="H2443">
        <f t="shared" si="265"/>
        <v>1.9773563571503869E-2</v>
      </c>
      <c r="J2443" s="18">
        <f t="shared" si="266"/>
        <v>-14.403538425501113</v>
      </c>
      <c r="K2443">
        <f t="shared" si="267"/>
        <v>-9.4013469928571851</v>
      </c>
      <c r="L2443">
        <f t="shared" si="268"/>
        <v>0</v>
      </c>
    </row>
    <row r="2444" spans="1:12" x14ac:dyDescent="0.3">
      <c r="A2444">
        <v>2443</v>
      </c>
      <c r="B2444" t="s">
        <v>2458</v>
      </c>
      <c r="C2444">
        <v>134.05000000000001</v>
      </c>
      <c r="D2444">
        <v>6.6E-4</v>
      </c>
      <c r="E2444" s="10">
        <f t="shared" si="269"/>
        <v>-4.3786637024149276E-2</v>
      </c>
      <c r="F2444">
        <f t="shared" si="270"/>
        <v>0.95715815780078539</v>
      </c>
      <c r="G2444">
        <f t="shared" si="271"/>
        <v>134.03525531097279</v>
      </c>
      <c r="H2444">
        <f t="shared" si="265"/>
        <v>2.1518592974266046E-2</v>
      </c>
      <c r="J2444" s="18">
        <f t="shared" si="266"/>
        <v>-15.002803373580571</v>
      </c>
      <c r="K2444">
        <f t="shared" si="267"/>
        <v>-3.3989728407898667</v>
      </c>
      <c r="L2444">
        <f t="shared" si="268"/>
        <v>0</v>
      </c>
    </row>
    <row r="2445" spans="1:12" x14ac:dyDescent="0.3">
      <c r="A2445">
        <v>2444</v>
      </c>
      <c r="B2445" t="s">
        <v>2459</v>
      </c>
      <c r="C2445">
        <v>130.65</v>
      </c>
      <c r="D2445">
        <v>6.3000000000000003E-4</v>
      </c>
      <c r="E2445" s="10">
        <f t="shared" si="269"/>
        <v>-2.5690872715346823E-2</v>
      </c>
      <c r="F2445">
        <f t="shared" si="270"/>
        <v>0.97463632972771352</v>
      </c>
      <c r="G2445">
        <f t="shared" si="271"/>
        <v>130.63628247018292</v>
      </c>
      <c r="H2445">
        <f t="shared" si="265"/>
        <v>2.1938026971755148E-2</v>
      </c>
      <c r="J2445" s="18">
        <f t="shared" si="266"/>
        <v>-14.907364819469096</v>
      </c>
      <c r="K2445">
        <f t="shared" si="267"/>
        <v>0.44995275248052735</v>
      </c>
      <c r="L2445">
        <f t="shared" si="268"/>
        <v>0</v>
      </c>
    </row>
    <row r="2446" spans="1:12" x14ac:dyDescent="0.3">
      <c r="A2446">
        <v>2445</v>
      </c>
      <c r="B2446" t="s">
        <v>2460</v>
      </c>
      <c r="C2446">
        <v>131.1</v>
      </c>
      <c r="D2446">
        <v>6.3000000000000003E-4</v>
      </c>
      <c r="E2446" s="10">
        <f t="shared" si="269"/>
        <v>3.4383988030324874E-3</v>
      </c>
      <c r="F2446">
        <f t="shared" si="270"/>
        <v>1.0034443168771525</v>
      </c>
      <c r="G2446">
        <f t="shared" si="271"/>
        <v>131.08623522266345</v>
      </c>
      <c r="H2446">
        <f t="shared" si="265"/>
        <v>2.1712295339726066E-2</v>
      </c>
      <c r="J2446" s="18">
        <f t="shared" si="266"/>
        <v>-14.804792648994223</v>
      </c>
      <c r="K2446">
        <f t="shared" si="267"/>
        <v>3.5092781854468171</v>
      </c>
      <c r="L2446">
        <f t="shared" si="268"/>
        <v>0</v>
      </c>
    </row>
    <row r="2447" spans="1:12" x14ac:dyDescent="0.3">
      <c r="A2447">
        <v>2446</v>
      </c>
      <c r="B2447" t="s">
        <v>2461</v>
      </c>
      <c r="C2447">
        <v>136.35</v>
      </c>
      <c r="D2447">
        <v>5.8E-4</v>
      </c>
      <c r="E2447" s="10">
        <f t="shared" si="269"/>
        <v>3.9264718521943409E-2</v>
      </c>
      <c r="F2447">
        <f t="shared" si="270"/>
        <v>1.0400457665903891</v>
      </c>
      <c r="G2447">
        <f t="shared" si="271"/>
        <v>136.33682013703697</v>
      </c>
      <c r="H2447">
        <f t="shared" si="265"/>
        <v>2.2728036193218389E-2</v>
      </c>
      <c r="J2447" s="18">
        <f t="shared" si="266"/>
        <v>-16.118126999617708</v>
      </c>
      <c r="K2447">
        <f t="shared" si="267"/>
        <v>-1.7413067289267019</v>
      </c>
      <c r="L2447">
        <f t="shared" si="268"/>
        <v>0</v>
      </c>
    </row>
    <row r="2448" spans="1:12" x14ac:dyDescent="0.3">
      <c r="A2448">
        <v>2447</v>
      </c>
      <c r="B2448" t="s">
        <v>2462</v>
      </c>
      <c r="C2448">
        <v>135.75</v>
      </c>
      <c r="D2448">
        <v>6.3000000000000003E-4</v>
      </c>
      <c r="E2448" s="10">
        <f t="shared" si="269"/>
        <v>-4.4101504775526171E-3</v>
      </c>
      <c r="F2448">
        <f t="shared" si="270"/>
        <v>0.99559955995599569</v>
      </c>
      <c r="G2448">
        <f t="shared" si="271"/>
        <v>135.73574699829567</v>
      </c>
      <c r="H2448">
        <f t="shared" si="265"/>
        <v>2.2408785811025563E-2</v>
      </c>
      <c r="J2448" s="18">
        <f t="shared" si="266"/>
        <v>-15.821660582084167</v>
      </c>
      <c r="K2448">
        <f t="shared" si="267"/>
        <v>-1.140233590185403</v>
      </c>
      <c r="L2448">
        <f t="shared" si="268"/>
        <v>0</v>
      </c>
    </row>
    <row r="2449" spans="1:12" x14ac:dyDescent="0.3">
      <c r="A2449">
        <v>2448</v>
      </c>
      <c r="B2449" t="s">
        <v>2463</v>
      </c>
      <c r="C2449">
        <v>138.05000000000001</v>
      </c>
      <c r="D2449">
        <v>2.9999999999999997E-4</v>
      </c>
      <c r="E2449" s="10">
        <f t="shared" si="269"/>
        <v>1.680097956211862E-2</v>
      </c>
      <c r="F2449">
        <f t="shared" si="270"/>
        <v>1.0169429097605893</v>
      </c>
      <c r="G2449">
        <f t="shared" si="271"/>
        <v>138.04309767255964</v>
      </c>
      <c r="H2449">
        <f t="shared" si="265"/>
        <v>2.2569726464522079E-2</v>
      </c>
      <c r="J2449" s="18">
        <f t="shared" si="266"/>
        <v>-16.206173814771621</v>
      </c>
      <c r="K2449">
        <f t="shared" si="267"/>
        <v>-3.4475842644493753</v>
      </c>
      <c r="L2449">
        <f t="shared" si="268"/>
        <v>0</v>
      </c>
    </row>
    <row r="2450" spans="1:12" x14ac:dyDescent="0.3">
      <c r="A2450">
        <v>2449</v>
      </c>
      <c r="B2450" t="s">
        <v>2464</v>
      </c>
      <c r="C2450">
        <v>135.05000000000001</v>
      </c>
      <c r="D2450">
        <v>2.0000000000000001E-4</v>
      </c>
      <c r="E2450" s="10">
        <f t="shared" si="269"/>
        <v>-2.1970858137538837E-2</v>
      </c>
      <c r="F2450">
        <f t="shared" si="270"/>
        <v>0.97826874320898227</v>
      </c>
      <c r="G2450">
        <f t="shared" si="271"/>
        <v>135.04549840836029</v>
      </c>
      <c r="H2450">
        <f t="shared" si="265"/>
        <v>2.2278312233103951E-2</v>
      </c>
      <c r="J2450" s="18">
        <f t="shared" si="266"/>
        <v>-15.649551620871483</v>
      </c>
      <c r="K2450">
        <f t="shared" si="267"/>
        <v>-0.44998500025002386</v>
      </c>
      <c r="L2450">
        <f t="shared" si="268"/>
        <v>0</v>
      </c>
    </row>
    <row r="2451" spans="1:12" x14ac:dyDescent="0.3">
      <c r="A2451">
        <v>2450</v>
      </c>
      <c r="B2451" t="s">
        <v>2465</v>
      </c>
      <c r="C2451">
        <v>134.6</v>
      </c>
      <c r="D2451">
        <v>2.0000000000000001E-4</v>
      </c>
      <c r="E2451" s="10">
        <f t="shared" si="269"/>
        <v>-3.3376630279972896E-3</v>
      </c>
      <c r="F2451">
        <f t="shared" si="270"/>
        <v>0.99666790077748968</v>
      </c>
      <c r="G2451">
        <f t="shared" si="271"/>
        <v>134.59551340811026</v>
      </c>
      <c r="H2451">
        <f t="shared" si="265"/>
        <v>2.2271533386602274E-2</v>
      </c>
      <c r="J2451" s="18">
        <f t="shared" si="266"/>
        <v>-15.592659782298693</v>
      </c>
      <c r="K2451">
        <f t="shared" si="267"/>
        <v>1.4440564917153722</v>
      </c>
      <c r="L2451">
        <f t="shared" si="268"/>
        <v>0</v>
      </c>
    </row>
    <row r="2452" spans="1:12" x14ac:dyDescent="0.3">
      <c r="A2452">
        <v>2451</v>
      </c>
      <c r="B2452" t="s">
        <v>2466</v>
      </c>
      <c r="C2452">
        <v>136.30000000000001</v>
      </c>
      <c r="D2452">
        <v>2.5000000000000001E-4</v>
      </c>
      <c r="E2452" s="10">
        <f t="shared" si="269"/>
        <v>1.2550921491859674E-2</v>
      </c>
      <c r="F2452">
        <f t="shared" si="270"/>
        <v>1.0126300148588412</v>
      </c>
      <c r="G2452">
        <f t="shared" si="271"/>
        <v>136.29432095164768</v>
      </c>
      <c r="H2452">
        <f t="shared" si="265"/>
        <v>2.1828676981961014E-2</v>
      </c>
      <c r="J2452" s="18">
        <f t="shared" si="266"/>
        <v>-15.475499483841558</v>
      </c>
      <c r="K2452">
        <f t="shared" si="267"/>
        <v>-0.25475105182204061</v>
      </c>
      <c r="L2452">
        <f t="shared" si="268"/>
        <v>0</v>
      </c>
    </row>
    <row r="2453" spans="1:12" x14ac:dyDescent="0.3">
      <c r="A2453">
        <v>2452</v>
      </c>
      <c r="B2453" t="s">
        <v>2467</v>
      </c>
      <c r="C2453">
        <v>136.05000000000001</v>
      </c>
      <c r="D2453">
        <v>4.6000000000000001E-4</v>
      </c>
      <c r="E2453" s="10">
        <f t="shared" si="269"/>
        <v>-1.8358734732316375E-3</v>
      </c>
      <c r="F2453">
        <f t="shared" si="270"/>
        <v>0.99816581071166544</v>
      </c>
      <c r="G2453">
        <f t="shared" si="271"/>
        <v>136.03956989982564</v>
      </c>
      <c r="H2453">
        <f t="shared" si="265"/>
        <v>2.1619944026139114E-2</v>
      </c>
      <c r="J2453" s="18">
        <f t="shared" si="266"/>
        <v>-15.298868652692613</v>
      </c>
      <c r="K2453">
        <f t="shared" si="267"/>
        <v>1.9039925837175531</v>
      </c>
      <c r="L2453">
        <f t="shared" si="268"/>
        <v>0</v>
      </c>
    </row>
    <row r="2454" spans="1:12" x14ac:dyDescent="0.3">
      <c r="A2454">
        <v>2453</v>
      </c>
      <c r="B2454" t="s">
        <v>2468</v>
      </c>
      <c r="C2454">
        <v>138.80000000000001</v>
      </c>
      <c r="D2454">
        <v>4.6000000000000001E-4</v>
      </c>
      <c r="E2454" s="10">
        <f t="shared" si="269"/>
        <v>2.0011582843448745E-2</v>
      </c>
      <c r="F2454">
        <f t="shared" si="270"/>
        <v>1.0202131569276001</v>
      </c>
      <c r="G2454">
        <f t="shared" si="271"/>
        <v>138.78935907457404</v>
      </c>
      <c r="H2454">
        <f t="shared" si="265"/>
        <v>2.1606466941625331E-2</v>
      </c>
      <c r="J2454" s="18">
        <f t="shared" si="266"/>
        <v>-15.598377560936145</v>
      </c>
      <c r="K2454">
        <f t="shared" si="267"/>
        <v>-0.84579659103084737</v>
      </c>
      <c r="L2454">
        <f t="shared" si="268"/>
        <v>0</v>
      </c>
    </row>
    <row r="2455" spans="1:12" x14ac:dyDescent="0.3">
      <c r="A2455">
        <v>2454</v>
      </c>
      <c r="B2455" t="s">
        <v>2469</v>
      </c>
      <c r="C2455">
        <v>137.94999999999999</v>
      </c>
      <c r="D2455">
        <v>2.8000000000000003E-4</v>
      </c>
      <c r="E2455" s="10">
        <f t="shared" si="269"/>
        <v>-6.1427474094092284E-3</v>
      </c>
      <c r="F2455">
        <f t="shared" si="270"/>
        <v>0.99387608069164246</v>
      </c>
      <c r="G2455">
        <f t="shared" si="271"/>
        <v>137.94356248354319</v>
      </c>
      <c r="H2455">
        <f t="shared" si="265"/>
        <v>2.1607916740018943E-2</v>
      </c>
      <c r="J2455" s="18">
        <f t="shared" si="266"/>
        <v>-15.504359723955154</v>
      </c>
      <c r="K2455">
        <f t="shared" si="267"/>
        <v>3.1444445261660974</v>
      </c>
      <c r="L2455">
        <f t="shared" si="268"/>
        <v>0</v>
      </c>
    </row>
    <row r="2456" spans="1:12" x14ac:dyDescent="0.3">
      <c r="A2456">
        <v>2455</v>
      </c>
      <c r="B2456" t="s">
        <v>2470</v>
      </c>
      <c r="C2456">
        <v>141.75</v>
      </c>
      <c r="D2456">
        <v>5.6000000000000006E-4</v>
      </c>
      <c r="E2456" s="10">
        <f t="shared" si="269"/>
        <v>2.7173641944566469E-2</v>
      </c>
      <c r="F2456">
        <f t="shared" si="270"/>
        <v>1.0275462123957957</v>
      </c>
      <c r="G2456">
        <f t="shared" si="271"/>
        <v>141.73677061738078</v>
      </c>
      <c r="H2456">
        <f t="shared" si="265"/>
        <v>2.2078925033532249E-2</v>
      </c>
      <c r="J2456" s="18">
        <f t="shared" si="266"/>
        <v>-16.27795932342454</v>
      </c>
      <c r="K2456">
        <f t="shared" si="267"/>
        <v>-0.64876360767149777</v>
      </c>
      <c r="L2456">
        <f t="shared" si="268"/>
        <v>0</v>
      </c>
    </row>
    <row r="2457" spans="1:12" x14ac:dyDescent="0.3">
      <c r="A2457">
        <v>2456</v>
      </c>
      <c r="B2457" t="s">
        <v>2471</v>
      </c>
      <c r="C2457">
        <v>142.5</v>
      </c>
      <c r="D2457">
        <v>5.6000000000000006E-4</v>
      </c>
      <c r="E2457" s="10">
        <f t="shared" si="269"/>
        <v>5.2770571008438193E-3</v>
      </c>
      <c r="F2457">
        <f t="shared" si="270"/>
        <v>1.0052910052910053</v>
      </c>
      <c r="G2457">
        <f t="shared" si="271"/>
        <v>142.48670062064735</v>
      </c>
      <c r="H2457">
        <f t="shared" si="265"/>
        <v>2.106654888597281E-2</v>
      </c>
      <c r="J2457" s="18">
        <f t="shared" si="266"/>
        <v>-15.613750176460409</v>
      </c>
      <c r="K2457">
        <f t="shared" si="267"/>
        <v>-1.3986936109380679</v>
      </c>
      <c r="L2457">
        <f t="shared" si="268"/>
        <v>0</v>
      </c>
    </row>
    <row r="2458" spans="1:12" x14ac:dyDescent="0.3">
      <c r="A2458">
        <v>2457</v>
      </c>
      <c r="B2458" t="s">
        <v>2472</v>
      </c>
      <c r="C2458">
        <v>143.19999999999999</v>
      </c>
      <c r="D2458">
        <v>4.6000000000000001E-4</v>
      </c>
      <c r="E2458" s="10">
        <f t="shared" si="269"/>
        <v>4.9002548178399509E-3</v>
      </c>
      <c r="F2458">
        <f t="shared" si="270"/>
        <v>1.0049122807017543</v>
      </c>
      <c r="G2458">
        <f t="shared" si="271"/>
        <v>143.18902175417145</v>
      </c>
      <c r="H2458">
        <f t="shared" si="265"/>
        <v>2.1006979407449253E-2</v>
      </c>
      <c r="J2458" s="18">
        <f t="shared" si="266"/>
        <v>-15.646342486083356</v>
      </c>
      <c r="K2458">
        <f t="shared" si="267"/>
        <v>-2.1010147444621623</v>
      </c>
      <c r="L2458">
        <f t="shared" si="268"/>
        <v>0</v>
      </c>
    </row>
    <row r="2459" spans="1:12" x14ac:dyDescent="0.3">
      <c r="A2459">
        <v>2458</v>
      </c>
      <c r="B2459" t="s">
        <v>2473</v>
      </c>
      <c r="C2459">
        <v>144.15</v>
      </c>
      <c r="D2459">
        <v>4.8000000000000001E-4</v>
      </c>
      <c r="E2459" s="10">
        <f t="shared" si="269"/>
        <v>6.6121695578661181E-3</v>
      </c>
      <c r="F2459">
        <f t="shared" si="270"/>
        <v>1.0066340782122907</v>
      </c>
      <c r="G2459">
        <f t="shared" si="271"/>
        <v>144.13846846126771</v>
      </c>
      <c r="H2459">
        <f t="shared" si="265"/>
        <v>2.0795017388870924E-2</v>
      </c>
      <c r="J2459" s="18">
        <f t="shared" si="266"/>
        <v>-15.591169450142166</v>
      </c>
      <c r="K2459">
        <f t="shared" si="267"/>
        <v>-3.0504614515584194</v>
      </c>
      <c r="L2459">
        <f t="shared" si="268"/>
        <v>0</v>
      </c>
    </row>
    <row r="2460" spans="1:12" x14ac:dyDescent="0.3">
      <c r="A2460">
        <v>2459</v>
      </c>
      <c r="B2460" t="s">
        <v>2474</v>
      </c>
      <c r="C2460">
        <v>141.1</v>
      </c>
      <c r="D2460">
        <v>5.0999999999999993E-4</v>
      </c>
      <c r="E2460" s="10">
        <f t="shared" si="269"/>
        <v>-2.1385565225642986E-2</v>
      </c>
      <c r="F2460">
        <f t="shared" si="270"/>
        <v>0.97884148456468945</v>
      </c>
      <c r="G2460">
        <f t="shared" si="271"/>
        <v>141.08800700970929</v>
      </c>
      <c r="H2460">
        <f t="shared" si="265"/>
        <v>2.0914187382663409E-2</v>
      </c>
      <c r="J2460" s="18">
        <f t="shared" si="266"/>
        <v>-15.348664535163678</v>
      </c>
      <c r="K2460">
        <f t="shared" si="267"/>
        <v>0.45420795438116102</v>
      </c>
      <c r="L2460">
        <f t="shared" si="268"/>
        <v>0</v>
      </c>
    </row>
    <row r="2461" spans="1:12" x14ac:dyDescent="0.3">
      <c r="A2461">
        <v>2460</v>
      </c>
      <c r="B2461" t="s">
        <v>2475</v>
      </c>
      <c r="C2461">
        <v>146.25</v>
      </c>
      <c r="D2461">
        <v>2.3000000000000001E-4</v>
      </c>
      <c r="E2461" s="10">
        <f t="shared" si="269"/>
        <v>3.5848627253197575E-2</v>
      </c>
      <c r="F2461">
        <f t="shared" si="270"/>
        <v>1.0364989369241673</v>
      </c>
      <c r="G2461">
        <f t="shared" si="271"/>
        <v>146.24439385745174</v>
      </c>
      <c r="H2461">
        <f t="shared" si="265"/>
        <v>2.1936800873492431E-2</v>
      </c>
      <c r="J2461" s="18">
        <f t="shared" si="266"/>
        <v>-16.687528501151135</v>
      </c>
      <c r="K2461">
        <f t="shared" si="267"/>
        <v>-4.7021788933612925</v>
      </c>
      <c r="L2461">
        <f t="shared" si="268"/>
        <v>0</v>
      </c>
    </row>
    <row r="2462" spans="1:12" x14ac:dyDescent="0.3">
      <c r="A2462">
        <v>2461</v>
      </c>
      <c r="B2462" t="s">
        <v>2476</v>
      </c>
      <c r="C2462">
        <v>143.65</v>
      </c>
      <c r="D2462">
        <v>2.5000000000000001E-4</v>
      </c>
      <c r="E2462" s="10">
        <f t="shared" si="269"/>
        <v>-1.7937700686667318E-2</v>
      </c>
      <c r="F2462">
        <f t="shared" si="270"/>
        <v>0.98222222222222222</v>
      </c>
      <c r="G2462">
        <f t="shared" si="271"/>
        <v>143.64401470802778</v>
      </c>
      <c r="H2462">
        <f t="shared" si="265"/>
        <v>2.0403157940900311E-2</v>
      </c>
      <c r="J2462" s="18">
        <f t="shared" si="266"/>
        <v>-15.244894624233881</v>
      </c>
      <c r="K2462">
        <f t="shared" si="267"/>
        <v>-2.1017997439373346</v>
      </c>
      <c r="L2462">
        <f t="shared" si="268"/>
        <v>0</v>
      </c>
    </row>
    <row r="2463" spans="1:12" x14ac:dyDescent="0.3">
      <c r="A2463">
        <v>2462</v>
      </c>
      <c r="B2463" t="s">
        <v>2477</v>
      </c>
      <c r="C2463">
        <v>141.55000000000001</v>
      </c>
      <c r="D2463">
        <v>3.3E-4</v>
      </c>
      <c r="E2463" s="10">
        <f t="shared" si="269"/>
        <v>-1.4726773867389881E-2</v>
      </c>
      <c r="F2463">
        <f t="shared" si="270"/>
        <v>0.98538113470240174</v>
      </c>
      <c r="G2463">
        <f t="shared" si="271"/>
        <v>141.54221496409045</v>
      </c>
      <c r="H2463">
        <f t="shared" si="265"/>
        <v>2.0589723829136635E-2</v>
      </c>
      <c r="J2463" s="18">
        <f t="shared" si="266"/>
        <v>-15.159190463070708</v>
      </c>
      <c r="K2463">
        <f t="shared" si="267"/>
        <v>0.88974251196017917</v>
      </c>
      <c r="L2463">
        <f t="shared" si="268"/>
        <v>0</v>
      </c>
    </row>
    <row r="2464" spans="1:12" x14ac:dyDescent="0.3">
      <c r="A2464">
        <v>2463</v>
      </c>
      <c r="B2464" t="s">
        <v>2478</v>
      </c>
      <c r="C2464">
        <v>142.65</v>
      </c>
      <c r="D2464">
        <v>2.8000000000000003E-4</v>
      </c>
      <c r="E2464" s="10">
        <f t="shared" si="269"/>
        <v>7.7410661016002573E-3</v>
      </c>
      <c r="F2464">
        <f t="shared" si="270"/>
        <v>1.0077711056163898</v>
      </c>
      <c r="G2464">
        <f t="shared" si="271"/>
        <v>142.64334315532759</v>
      </c>
      <c r="H2464">
        <f t="shared" si="265"/>
        <v>2.0618759600581803E-2</v>
      </c>
      <c r="J2464" s="18">
        <f t="shared" si="266"/>
        <v>-15.298665344720282</v>
      </c>
      <c r="K2464">
        <f t="shared" si="267"/>
        <v>-3.3544867095794473</v>
      </c>
      <c r="L2464">
        <f t="shared" si="268"/>
        <v>0</v>
      </c>
    </row>
    <row r="2465" spans="1:13" x14ac:dyDescent="0.3">
      <c r="A2465">
        <v>2464</v>
      </c>
      <c r="B2465" t="s">
        <v>2479</v>
      </c>
      <c r="C2465">
        <v>142.6</v>
      </c>
      <c r="D2465">
        <v>2.5000000000000001E-4</v>
      </c>
      <c r="E2465" s="10">
        <f t="shared" si="269"/>
        <v>-3.5056967931347625E-4</v>
      </c>
      <c r="F2465">
        <f t="shared" si="270"/>
        <v>0.9996494917630564</v>
      </c>
      <c r="G2465">
        <f t="shared" si="271"/>
        <v>142.59405845711632</v>
      </c>
      <c r="H2465">
        <f t="shared" ref="H2465:H2528" si="272">SQRT(_xlfn.VAR.S(E2436:E2465))</f>
        <v>2.0442529162138179E-2</v>
      </c>
      <c r="J2465" s="18">
        <f t="shared" ref="J2465:J2528" si="273">-G2465*$P$3*$Q$3*H2465</f>
        <v>-15.162665579222132</v>
      </c>
      <c r="K2465">
        <f t="shared" si="267"/>
        <v>-5.6584374522058738</v>
      </c>
      <c r="L2465">
        <f t="shared" si="268"/>
        <v>0</v>
      </c>
    </row>
    <row r="2466" spans="1:13" x14ac:dyDescent="0.3">
      <c r="A2466">
        <v>2465</v>
      </c>
      <c r="B2466" t="s">
        <v>2480</v>
      </c>
      <c r="C2466">
        <v>145.85</v>
      </c>
      <c r="D2466">
        <v>2.9999999999999997E-4</v>
      </c>
      <c r="E2466" s="10">
        <f t="shared" si="269"/>
        <v>2.2535188333534815E-2</v>
      </c>
      <c r="F2466">
        <f t="shared" si="270"/>
        <v>1.0227910238429172</v>
      </c>
      <c r="G2466">
        <f t="shared" si="271"/>
        <v>145.84270768230945</v>
      </c>
      <c r="H2466">
        <f t="shared" si="272"/>
        <v>2.0635160165477135E-2</v>
      </c>
      <c r="J2466" s="18">
        <f t="shared" si="273"/>
        <v>-15.654242725791935</v>
      </c>
      <c r="K2466">
        <f t="shared" ref="K2466:K2529" si="274">+MIN(G2467-G2466,G2468-G2466,G2469-G2466,G2470-G2466,G2471-G2466,G2472-G2466,G2473-G2466,G2474-G2466,G2475-G2466,G2476-G2466)</f>
        <v>-9.5156580006034801</v>
      </c>
      <c r="L2466">
        <f t="shared" ref="L2466:L2529" si="275">+IF(K2466&lt;J2466,1,0)</f>
        <v>0</v>
      </c>
    </row>
    <row r="2467" spans="1:13" x14ac:dyDescent="0.3">
      <c r="A2467">
        <v>2466</v>
      </c>
      <c r="B2467" t="s">
        <v>2481</v>
      </c>
      <c r="C2467">
        <v>147.19999999999999</v>
      </c>
      <c r="D2467">
        <v>4.6000000000000001E-4</v>
      </c>
      <c r="E2467" s="10">
        <f t="shared" si="269"/>
        <v>9.2135099810454479E-3</v>
      </c>
      <c r="F2467">
        <f t="shared" si="270"/>
        <v>1.009256085018855</v>
      </c>
      <c r="G2467">
        <f t="shared" si="271"/>
        <v>147.18871509926004</v>
      </c>
      <c r="H2467">
        <f t="shared" si="272"/>
        <v>2.0560053416670783E-2</v>
      </c>
      <c r="J2467" s="18">
        <f t="shared" si="273"/>
        <v>-15.741215094946114</v>
      </c>
      <c r="K2467">
        <f t="shared" si="274"/>
        <v>-10.861665417554065</v>
      </c>
      <c r="L2467">
        <f t="shared" si="275"/>
        <v>0</v>
      </c>
    </row>
    <row r="2468" spans="1:13" x14ac:dyDescent="0.3">
      <c r="A2468">
        <v>2467</v>
      </c>
      <c r="B2468" t="s">
        <v>2482</v>
      </c>
      <c r="C2468">
        <v>148.19999999999999</v>
      </c>
      <c r="D2468">
        <v>4.0999999999999999E-4</v>
      </c>
      <c r="E2468" s="10">
        <f t="shared" si="269"/>
        <v>6.7705065672107071E-3</v>
      </c>
      <c r="F2468">
        <f t="shared" si="270"/>
        <v>1.0067934782608696</v>
      </c>
      <c r="G2468">
        <f t="shared" si="271"/>
        <v>148.18987334599794</v>
      </c>
      <c r="H2468">
        <f t="shared" si="272"/>
        <v>1.8613111407282199E-2</v>
      </c>
      <c r="J2468" s="18">
        <f t="shared" si="273"/>
        <v>-14.34752546529794</v>
      </c>
      <c r="K2468">
        <f t="shared" si="274"/>
        <v>-12.253694226757943</v>
      </c>
      <c r="L2468">
        <f t="shared" si="275"/>
        <v>0</v>
      </c>
    </row>
    <row r="2469" spans="1:13" x14ac:dyDescent="0.3">
      <c r="A2469">
        <v>2468</v>
      </c>
      <c r="B2469" t="s">
        <v>2483</v>
      </c>
      <c r="C2469">
        <v>146</v>
      </c>
      <c r="D2469">
        <v>4.2999999999999999E-4</v>
      </c>
      <c r="E2469" s="10">
        <f t="shared" si="269"/>
        <v>-1.4956091153649992E-2</v>
      </c>
      <c r="F2469">
        <f t="shared" si="270"/>
        <v>0.98515519568151155</v>
      </c>
      <c r="G2469">
        <f t="shared" si="271"/>
        <v>145.98953704159382</v>
      </c>
      <c r="H2469">
        <f t="shared" si="272"/>
        <v>1.8761757356132277E-2</v>
      </c>
      <c r="J2469" s="18">
        <f t="shared" si="273"/>
        <v>-14.24737144277041</v>
      </c>
      <c r="K2469">
        <f t="shared" si="274"/>
        <v>-10.053357922353825</v>
      </c>
      <c r="L2469">
        <f t="shared" si="275"/>
        <v>0</v>
      </c>
    </row>
    <row r="2470" spans="1:13" x14ac:dyDescent="0.3">
      <c r="A2470">
        <v>2469</v>
      </c>
      <c r="B2470" t="s">
        <v>2484</v>
      </c>
      <c r="C2470">
        <v>144.35</v>
      </c>
      <c r="D2470">
        <v>4.6000000000000001E-4</v>
      </c>
      <c r="E2470" s="10">
        <f t="shared" si="269"/>
        <v>-1.1365715599392418E-2</v>
      </c>
      <c r="F2470">
        <f t="shared" si="270"/>
        <v>0.98869863013698622</v>
      </c>
      <c r="G2470">
        <f t="shared" si="271"/>
        <v>144.33893359088444</v>
      </c>
      <c r="H2470">
        <f t="shared" si="272"/>
        <v>1.8890518099389231E-2</v>
      </c>
      <c r="J2470" s="18">
        <f t="shared" si="273"/>
        <v>-14.182959480018285</v>
      </c>
      <c r="K2470">
        <f t="shared" si="274"/>
        <v>-8.4027544716444424</v>
      </c>
      <c r="L2470">
        <f t="shared" si="275"/>
        <v>0</v>
      </c>
    </row>
    <row r="2471" spans="1:13" x14ac:dyDescent="0.3">
      <c r="A2471">
        <v>2470</v>
      </c>
      <c r="B2471" t="s">
        <v>2485</v>
      </c>
      <c r="C2471">
        <v>145.6</v>
      </c>
      <c r="D2471">
        <v>5.0999999999999993E-4</v>
      </c>
      <c r="E2471" s="10">
        <f t="shared" si="269"/>
        <v>8.6222296536414972E-3</v>
      </c>
      <c r="F2471">
        <f t="shared" si="270"/>
        <v>1.0086595081399377</v>
      </c>
      <c r="G2471">
        <f t="shared" si="271"/>
        <v>145.58762452596508</v>
      </c>
      <c r="H2471">
        <f t="shared" si="272"/>
        <v>1.8876592185124174E-2</v>
      </c>
      <c r="J2471" s="18">
        <f t="shared" si="273"/>
        <v>-14.295111720942163</v>
      </c>
      <c r="K2471">
        <f t="shared" si="274"/>
        <v>-9.6514454067250881</v>
      </c>
      <c r="L2471">
        <f t="shared" si="275"/>
        <v>0</v>
      </c>
    </row>
    <row r="2472" spans="1:13" x14ac:dyDescent="0.3">
      <c r="A2472">
        <v>2471</v>
      </c>
      <c r="B2472" t="s">
        <v>2486</v>
      </c>
      <c r="C2472">
        <v>142.44999999999999</v>
      </c>
      <c r="D2472">
        <v>7.5999999999999993E-4</v>
      </c>
      <c r="E2472" s="10">
        <f t="shared" si="269"/>
        <v>-2.1872074818668329E-2</v>
      </c>
      <c r="F2472">
        <f t="shared" si="270"/>
        <v>0.97836538461538458</v>
      </c>
      <c r="G2472">
        <f t="shared" si="271"/>
        <v>142.43195747605063</v>
      </c>
      <c r="H2472">
        <f t="shared" si="272"/>
        <v>1.8838292897038974E-2</v>
      </c>
      <c r="J2472" s="18">
        <f t="shared" si="273"/>
        <v>-13.956884629735766</v>
      </c>
      <c r="K2472">
        <f t="shared" si="274"/>
        <v>-6.4957783568106322</v>
      </c>
      <c r="L2472">
        <f t="shared" si="275"/>
        <v>0</v>
      </c>
    </row>
    <row r="2473" spans="1:13" x14ac:dyDescent="0.3">
      <c r="A2473">
        <v>2472</v>
      </c>
      <c r="B2473" t="s">
        <v>2487</v>
      </c>
      <c r="C2473">
        <v>142.65</v>
      </c>
      <c r="D2473">
        <v>6.6E-4</v>
      </c>
      <c r="E2473" s="10">
        <f t="shared" si="269"/>
        <v>1.4030167155918418E-3</v>
      </c>
      <c r="F2473">
        <f t="shared" si="270"/>
        <v>1.0014040014040015</v>
      </c>
      <c r="G2473">
        <f t="shared" si="271"/>
        <v>142.63430936300085</v>
      </c>
      <c r="H2473">
        <f t="shared" si="272"/>
        <v>1.8786910871171444E-2</v>
      </c>
      <c r="J2473" s="18">
        <f t="shared" si="273"/>
        <v>-13.938591141963393</v>
      </c>
      <c r="K2473">
        <f t="shared" si="274"/>
        <v>-6.6981302437608576</v>
      </c>
      <c r="L2473">
        <f t="shared" si="275"/>
        <v>0</v>
      </c>
    </row>
    <row r="2474" spans="1:13" x14ac:dyDescent="0.3">
      <c r="A2474">
        <v>2473</v>
      </c>
      <c r="B2474" t="s">
        <v>2488</v>
      </c>
      <c r="C2474">
        <v>139.30000000000001</v>
      </c>
      <c r="D2474">
        <v>4.8000000000000001E-4</v>
      </c>
      <c r="E2474" s="10">
        <f t="shared" si="269"/>
        <v>-2.3764196873748988E-2</v>
      </c>
      <c r="F2474">
        <f t="shared" si="270"/>
        <v>0.97651594812478093</v>
      </c>
      <c r="G2474">
        <f t="shared" si="271"/>
        <v>139.28885644574814</v>
      </c>
      <c r="H2474">
        <f t="shared" si="272"/>
        <v>1.7464291809158806E-2</v>
      </c>
      <c r="J2474" s="18">
        <f t="shared" si="273"/>
        <v>-12.65338880077519</v>
      </c>
      <c r="K2474">
        <f t="shared" si="274"/>
        <v>-3.3526773265081431</v>
      </c>
      <c r="L2474">
        <f t="shared" si="275"/>
        <v>0</v>
      </c>
    </row>
    <row r="2475" spans="1:13" x14ac:dyDescent="0.3">
      <c r="A2475">
        <v>2474</v>
      </c>
      <c r="B2475" t="s">
        <v>2489</v>
      </c>
      <c r="C2475">
        <v>136.94999999999999</v>
      </c>
      <c r="D2475">
        <v>6.3000000000000003E-4</v>
      </c>
      <c r="E2475" s="10">
        <f t="shared" si="269"/>
        <v>-1.7013985076673063E-2</v>
      </c>
      <c r="F2475">
        <f t="shared" si="270"/>
        <v>0.98312993539124172</v>
      </c>
      <c r="G2475">
        <f t="shared" si="271"/>
        <v>136.93562100491044</v>
      </c>
      <c r="H2475">
        <f t="shared" si="272"/>
        <v>1.7069599537419548E-2</v>
      </c>
      <c r="J2475" s="18">
        <f t="shared" si="273"/>
        <v>-12.158479551400116</v>
      </c>
      <c r="K2475">
        <f t="shared" si="274"/>
        <v>-0.99944188567044989</v>
      </c>
      <c r="L2475">
        <f t="shared" si="275"/>
        <v>0</v>
      </c>
    </row>
    <row r="2476" spans="1:13" x14ac:dyDescent="0.3">
      <c r="A2476">
        <v>2475</v>
      </c>
      <c r="B2476" t="s">
        <v>2490</v>
      </c>
      <c r="C2476">
        <v>136.35</v>
      </c>
      <c r="D2476">
        <v>1.01E-3</v>
      </c>
      <c r="E2476" s="10">
        <f t="shared" si="269"/>
        <v>-4.3907864174895462E-3</v>
      </c>
      <c r="F2476">
        <f t="shared" si="270"/>
        <v>0.99561883899233306</v>
      </c>
      <c r="G2476">
        <f t="shared" si="271"/>
        <v>136.32704968170597</v>
      </c>
      <c r="H2476">
        <f t="shared" si="272"/>
        <v>1.7099868215537314E-2</v>
      </c>
      <c r="J2476" s="18">
        <f t="shared" si="273"/>
        <v>-12.125908869872593</v>
      </c>
      <c r="K2476">
        <f t="shared" si="274"/>
        <v>-0.3908705624659774</v>
      </c>
      <c r="L2476">
        <f t="shared" si="275"/>
        <v>0</v>
      </c>
    </row>
    <row r="2477" spans="1:13" x14ac:dyDescent="0.3">
      <c r="A2477">
        <v>2476</v>
      </c>
      <c r="B2477" t="s">
        <v>2491</v>
      </c>
      <c r="C2477">
        <v>136.65</v>
      </c>
      <c r="D2477">
        <v>4.2999999999999999E-4</v>
      </c>
      <c r="E2477" s="10">
        <f t="shared" si="269"/>
        <v>2.1978030824796615E-3</v>
      </c>
      <c r="F2477">
        <f t="shared" si="270"/>
        <v>1.0022002200220024</v>
      </c>
      <c r="G2477">
        <f t="shared" si="271"/>
        <v>136.64020710091643</v>
      </c>
      <c r="H2477">
        <f t="shared" si="272"/>
        <v>1.552983902840401E-2</v>
      </c>
      <c r="J2477" s="18">
        <f t="shared" si="273"/>
        <v>-11.037862160582359</v>
      </c>
      <c r="K2477">
        <f t="shared" si="274"/>
        <v>-0.70402798167643255</v>
      </c>
      <c r="L2477">
        <f t="shared" si="275"/>
        <v>0</v>
      </c>
    </row>
    <row r="2478" spans="1:13" x14ac:dyDescent="0.3">
      <c r="A2478">
        <v>2477</v>
      </c>
      <c r="B2478" t="s">
        <v>2492</v>
      </c>
      <c r="C2478">
        <v>135.94999999999999</v>
      </c>
      <c r="D2478">
        <v>6.0999999999999997E-4</v>
      </c>
      <c r="E2478" s="10">
        <f t="shared" si="269"/>
        <v>-5.1357412955974555E-3</v>
      </c>
      <c r="F2478">
        <f t="shared" si="270"/>
        <v>0.99487742407610669</v>
      </c>
      <c r="G2478">
        <f t="shared" si="271"/>
        <v>135.93617911923999</v>
      </c>
      <c r="H2478">
        <f t="shared" si="272"/>
        <v>1.5537625393209234E-2</v>
      </c>
      <c r="J2478" s="18">
        <f t="shared" si="273"/>
        <v>-10.986496097938206</v>
      </c>
      <c r="K2478">
        <f t="shared" si="274"/>
        <v>4.7995120248058356</v>
      </c>
      <c r="L2478">
        <f t="shared" si="275"/>
        <v>0</v>
      </c>
    </row>
    <row r="2479" spans="1:13" s="8" customFormat="1" x14ac:dyDescent="0.3">
      <c r="A2479" s="8">
        <v>2478</v>
      </c>
      <c r="B2479" s="8" t="s">
        <v>2493</v>
      </c>
      <c r="C2479" s="8">
        <v>141.85</v>
      </c>
      <c r="D2479" s="8">
        <v>6.3000000000000003E-4</v>
      </c>
      <c r="E2479" s="17">
        <f t="shared" si="269"/>
        <v>4.2482990176380721E-2</v>
      </c>
      <c r="F2479" s="8">
        <f t="shared" si="270"/>
        <v>1.0433983082015448</v>
      </c>
      <c r="G2479" s="8">
        <f t="shared" si="271"/>
        <v>141.83510653192076</v>
      </c>
      <c r="H2479" s="8">
        <f t="shared" si="272"/>
        <v>1.7119399840402109E-2</v>
      </c>
      <c r="J2479" s="18">
        <f t="shared" si="273"/>
        <v>-12.630245006077544</v>
      </c>
      <c r="K2479" s="8">
        <f t="shared" si="274"/>
        <v>-1.0994153878749273</v>
      </c>
      <c r="L2479" s="8">
        <f t="shared" si="275"/>
        <v>0</v>
      </c>
      <c r="M2479"/>
    </row>
    <row r="2480" spans="1:13" x14ac:dyDescent="0.3">
      <c r="A2480">
        <v>2479</v>
      </c>
      <c r="B2480" t="s">
        <v>2494</v>
      </c>
      <c r="C2480">
        <v>141</v>
      </c>
      <c r="D2480">
        <v>6.6E-4</v>
      </c>
      <c r="E2480" s="10">
        <f t="shared" si="269"/>
        <v>-6.0102708766920148E-3</v>
      </c>
      <c r="F2480">
        <f t="shared" si="270"/>
        <v>0.99400775467042657</v>
      </c>
      <c r="G2480">
        <f t="shared" si="271"/>
        <v>140.98449085301871</v>
      </c>
      <c r="H2480">
        <f t="shared" si="272"/>
        <v>1.6624827635689482E-2</v>
      </c>
      <c r="J2480" s="18">
        <f t="shared" si="273"/>
        <v>-12.191804560817419</v>
      </c>
      <c r="K2480">
        <f t="shared" si="274"/>
        <v>-1.7967863099613623</v>
      </c>
      <c r="L2480">
        <f t="shared" si="275"/>
        <v>0</v>
      </c>
      <c r="M2480" s="8"/>
    </row>
    <row r="2481" spans="1:12" x14ac:dyDescent="0.3">
      <c r="A2481">
        <v>2480</v>
      </c>
      <c r="B2481" t="s">
        <v>2495</v>
      </c>
      <c r="C2481">
        <v>141.6</v>
      </c>
      <c r="D2481">
        <v>5.6000000000000006E-4</v>
      </c>
      <c r="E2481" s="10">
        <f t="shared" si="269"/>
        <v>4.246290881451004E-3</v>
      </c>
      <c r="F2481">
        <f t="shared" si="270"/>
        <v>1.0042553191489361</v>
      </c>
      <c r="G2481">
        <f t="shared" si="271"/>
        <v>141.58678461672747</v>
      </c>
      <c r="H2481">
        <f t="shared" si="272"/>
        <v>1.6607369560563058E-2</v>
      </c>
      <c r="J2481" s="18">
        <f t="shared" si="273"/>
        <v>-12.231031082796429</v>
      </c>
      <c r="K2481">
        <f t="shared" si="274"/>
        <v>-2.8985736156879227</v>
      </c>
      <c r="L2481">
        <f t="shared" si="275"/>
        <v>0</v>
      </c>
    </row>
    <row r="2482" spans="1:12" x14ac:dyDescent="0.3">
      <c r="A2482">
        <v>2481</v>
      </c>
      <c r="B2482" t="s">
        <v>2496</v>
      </c>
      <c r="C2482">
        <v>141.9</v>
      </c>
      <c r="D2482">
        <v>5.2999999999999998E-4</v>
      </c>
      <c r="E2482" s="10">
        <f t="shared" si="269"/>
        <v>2.1164029063776937E-3</v>
      </c>
      <c r="F2482">
        <f t="shared" si="270"/>
        <v>1.0021186440677967</v>
      </c>
      <c r="G2482">
        <f t="shared" si="271"/>
        <v>141.8874660535908</v>
      </c>
      <c r="H2482">
        <f t="shared" si="272"/>
        <v>1.6480844707585925E-2</v>
      </c>
      <c r="J2482" s="18">
        <f t="shared" si="273"/>
        <v>-12.163624385425869</v>
      </c>
      <c r="K2482">
        <f t="shared" si="274"/>
        <v>-3.1992550525512513</v>
      </c>
      <c r="L2482">
        <f t="shared" si="275"/>
        <v>0</v>
      </c>
    </row>
    <row r="2483" spans="1:12" x14ac:dyDescent="0.3">
      <c r="A2483">
        <v>2482</v>
      </c>
      <c r="B2483" t="s">
        <v>2497</v>
      </c>
      <c r="C2483">
        <v>145.35</v>
      </c>
      <c r="D2483">
        <v>5.0999999999999993E-4</v>
      </c>
      <c r="E2483" s="10">
        <f t="shared" si="269"/>
        <v>2.4022042838887897E-2</v>
      </c>
      <c r="F2483">
        <f t="shared" si="270"/>
        <v>1.0243128964059196</v>
      </c>
      <c r="G2483">
        <f t="shared" si="271"/>
        <v>145.33764577506199</v>
      </c>
      <c r="H2483">
        <f t="shared" si="272"/>
        <v>1.6977591156557219E-2</v>
      </c>
      <c r="J2483" s="18">
        <f t="shared" si="273"/>
        <v>-12.834935562568322</v>
      </c>
      <c r="K2483">
        <f t="shared" si="274"/>
        <v>-6.6494347740224384</v>
      </c>
      <c r="L2483">
        <f t="shared" si="275"/>
        <v>0</v>
      </c>
    </row>
    <row r="2484" spans="1:12" x14ac:dyDescent="0.3">
      <c r="A2484">
        <v>2483</v>
      </c>
      <c r="B2484" t="s">
        <v>2498</v>
      </c>
      <c r="C2484">
        <v>143.69999999999999</v>
      </c>
      <c r="D2484">
        <v>3.3E-4</v>
      </c>
      <c r="E2484" s="10">
        <f t="shared" si="269"/>
        <v>-1.1416833919905783E-2</v>
      </c>
      <c r="F2484">
        <f t="shared" si="270"/>
        <v>0.98864809081527338</v>
      </c>
      <c r="G2484">
        <f t="shared" si="271"/>
        <v>143.69209671734225</v>
      </c>
      <c r="H2484">
        <f t="shared" si="272"/>
        <v>1.6809701874572772E-2</v>
      </c>
      <c r="J2484" s="18">
        <f t="shared" si="273"/>
        <v>-12.564129199770388</v>
      </c>
      <c r="K2484">
        <f t="shared" si="274"/>
        <v>-5.4584553327717629</v>
      </c>
      <c r="L2484">
        <f t="shared" si="275"/>
        <v>0</v>
      </c>
    </row>
    <row r="2485" spans="1:12" x14ac:dyDescent="0.3">
      <c r="A2485">
        <v>2484</v>
      </c>
      <c r="B2485" t="s">
        <v>2499</v>
      </c>
      <c r="C2485">
        <v>143.1</v>
      </c>
      <c r="D2485">
        <v>4.8000000000000001E-4</v>
      </c>
      <c r="E2485" s="10">
        <f t="shared" si="269"/>
        <v>-4.1841065225739849E-3</v>
      </c>
      <c r="F2485">
        <f t="shared" si="270"/>
        <v>0.99582463465553239</v>
      </c>
      <c r="G2485">
        <f t="shared" si="271"/>
        <v>143.08855245790778</v>
      </c>
      <c r="H2485">
        <f t="shared" si="272"/>
        <v>1.6784158776903473E-2</v>
      </c>
      <c r="J2485" s="18">
        <f t="shared" si="273"/>
        <v>-12.492345013533916</v>
      </c>
      <c r="K2485">
        <f t="shared" si="274"/>
        <v>-9.5554677199185676</v>
      </c>
      <c r="L2485">
        <f t="shared" si="275"/>
        <v>0</v>
      </c>
    </row>
    <row r="2486" spans="1:12" x14ac:dyDescent="0.3">
      <c r="A2486">
        <v>2485</v>
      </c>
      <c r="B2486" t="s">
        <v>2500</v>
      </c>
      <c r="C2486">
        <v>145.15</v>
      </c>
      <c r="D2486">
        <v>5.6000000000000006E-4</v>
      </c>
      <c r="E2486" s="10">
        <f t="shared" si="269"/>
        <v>1.4224003908233683E-2</v>
      </c>
      <c r="F2486">
        <f t="shared" si="270"/>
        <v>1.0143256464011181</v>
      </c>
      <c r="G2486">
        <f t="shared" si="271"/>
        <v>145.13645329885588</v>
      </c>
      <c r="H2486">
        <f t="shared" si="272"/>
        <v>1.6251789961306058E-2</v>
      </c>
      <c r="J2486" s="18">
        <f t="shared" si="273"/>
        <v>-12.269227164032086</v>
      </c>
      <c r="K2486">
        <f t="shared" si="274"/>
        <v>-12.20395722982181</v>
      </c>
      <c r="L2486">
        <f t="shared" si="275"/>
        <v>0</v>
      </c>
    </row>
    <row r="2487" spans="1:12" x14ac:dyDescent="0.3">
      <c r="A2487">
        <v>2486</v>
      </c>
      <c r="B2487" t="s">
        <v>2501</v>
      </c>
      <c r="C2487">
        <v>144.35</v>
      </c>
      <c r="D2487">
        <v>5.2999999999999998E-4</v>
      </c>
      <c r="E2487" s="10">
        <f t="shared" si="269"/>
        <v>-5.5267843616948979E-3</v>
      </c>
      <c r="F2487">
        <f t="shared" si="270"/>
        <v>0.99448846021357207</v>
      </c>
      <c r="G2487">
        <f t="shared" si="271"/>
        <v>144.33724964648223</v>
      </c>
      <c r="H2487">
        <f t="shared" si="272"/>
        <v>1.6268627443017925E-2</v>
      </c>
      <c r="J2487" s="18">
        <f t="shared" si="273"/>
        <v>-12.21430723533315</v>
      </c>
      <c r="K2487">
        <f t="shared" si="274"/>
        <v>-12.653930590000186</v>
      </c>
      <c r="L2487">
        <f t="shared" si="275"/>
        <v>1</v>
      </c>
    </row>
    <row r="2488" spans="1:12" x14ac:dyDescent="0.3">
      <c r="A2488">
        <v>2487</v>
      </c>
      <c r="B2488" t="s">
        <v>2502</v>
      </c>
      <c r="C2488">
        <v>140.75</v>
      </c>
      <c r="D2488">
        <v>6.0999999999999997E-4</v>
      </c>
      <c r="E2488" s="10">
        <f t="shared" si="269"/>
        <v>-2.5255639089144279E-2</v>
      </c>
      <c r="F2488">
        <f t="shared" si="270"/>
        <v>0.97506061655697962</v>
      </c>
      <c r="G2488">
        <f t="shared" si="271"/>
        <v>140.73569114404583</v>
      </c>
      <c r="H2488">
        <f t="shared" si="272"/>
        <v>1.6902186155598759E-2</v>
      </c>
      <c r="J2488" s="18">
        <f t="shared" si="273"/>
        <v>-12.373331014527814</v>
      </c>
      <c r="K2488">
        <f t="shared" si="274"/>
        <v>-9.0523720875637821</v>
      </c>
      <c r="L2488">
        <f t="shared" si="275"/>
        <v>0</v>
      </c>
    </row>
    <row r="2489" spans="1:12" x14ac:dyDescent="0.3">
      <c r="A2489">
        <v>2488</v>
      </c>
      <c r="B2489" t="s">
        <v>2503</v>
      </c>
      <c r="C2489">
        <v>140.9</v>
      </c>
      <c r="D2489">
        <v>5.8E-4</v>
      </c>
      <c r="E2489" s="10">
        <f t="shared" si="269"/>
        <v>1.0651518848347041E-3</v>
      </c>
      <c r="F2489">
        <f t="shared" si="270"/>
        <v>1.0010657193605683</v>
      </c>
      <c r="G2489">
        <f t="shared" si="271"/>
        <v>140.88638032496158</v>
      </c>
      <c r="H2489">
        <f t="shared" si="272"/>
        <v>1.6851112180060995E-2</v>
      </c>
      <c r="J2489" s="18">
        <f t="shared" si="273"/>
        <v>-12.34915044982932</v>
      </c>
      <c r="K2489">
        <f t="shared" si="274"/>
        <v>-9.2030612684795301</v>
      </c>
      <c r="L2489">
        <f t="shared" si="275"/>
        <v>0</v>
      </c>
    </row>
    <row r="2490" spans="1:12" x14ac:dyDescent="0.3">
      <c r="A2490">
        <v>2489</v>
      </c>
      <c r="B2490" t="s">
        <v>2504</v>
      </c>
      <c r="C2490">
        <v>139.19999999999999</v>
      </c>
      <c r="D2490">
        <v>5.2999999999999998E-4</v>
      </c>
      <c r="E2490" s="10">
        <f t="shared" si="269"/>
        <v>-1.213867100431535E-2</v>
      </c>
      <c r="F2490">
        <f t="shared" si="270"/>
        <v>0.98793470546486861</v>
      </c>
      <c r="G2490">
        <f t="shared" si="271"/>
        <v>139.18770454305735</v>
      </c>
      <c r="H2490">
        <f t="shared" si="272"/>
        <v>1.6542580358910253E-2</v>
      </c>
      <c r="J2490" s="18">
        <f t="shared" si="273"/>
        <v>-11.976878012833197</v>
      </c>
      <c r="K2490">
        <f t="shared" si="274"/>
        <v>-7.5043854865753019</v>
      </c>
      <c r="L2490">
        <f t="shared" si="275"/>
        <v>0</v>
      </c>
    </row>
    <row r="2491" spans="1:12" x14ac:dyDescent="0.3">
      <c r="A2491">
        <v>2490</v>
      </c>
      <c r="B2491" t="s">
        <v>2505</v>
      </c>
      <c r="C2491">
        <v>138.69999999999999</v>
      </c>
      <c r="D2491">
        <v>5.0999999999999993E-4</v>
      </c>
      <c r="E2491" s="10">
        <f t="shared" si="269"/>
        <v>-3.5984205795333698E-3</v>
      </c>
      <c r="F2491">
        <f t="shared" si="270"/>
        <v>0.99640804597701149</v>
      </c>
      <c r="G2491">
        <f t="shared" si="271"/>
        <v>138.68821100103955</v>
      </c>
      <c r="H2491">
        <f t="shared" si="272"/>
        <v>1.5058913064690073E-2</v>
      </c>
      <c r="J2491" s="18">
        <f t="shared" si="273"/>
        <v>-10.863572642796941</v>
      </c>
      <c r="K2491">
        <f t="shared" si="274"/>
        <v>-7.1581612381083062</v>
      </c>
      <c r="L2491">
        <f t="shared" si="275"/>
        <v>0</v>
      </c>
    </row>
    <row r="2492" spans="1:12" x14ac:dyDescent="0.3">
      <c r="A2492">
        <v>2491</v>
      </c>
      <c r="B2492" t="s">
        <v>2506</v>
      </c>
      <c r="C2492">
        <v>139.6</v>
      </c>
      <c r="D2492">
        <v>5.0999999999999993E-4</v>
      </c>
      <c r="E2492" s="10">
        <f t="shared" si="269"/>
        <v>6.4678630074861375E-3</v>
      </c>
      <c r="F2492">
        <f t="shared" si="270"/>
        <v>1.0064888248017303</v>
      </c>
      <c r="G2492">
        <f t="shared" si="271"/>
        <v>139.58813450429071</v>
      </c>
      <c r="H2492">
        <f t="shared" si="272"/>
        <v>1.4812404561082262E-2</v>
      </c>
      <c r="J2492" s="18">
        <f t="shared" si="273"/>
        <v>-10.755078113422186</v>
      </c>
      <c r="K2492">
        <f t="shared" si="274"/>
        <v>-10.808311590377684</v>
      </c>
      <c r="L2492">
        <f t="shared" si="275"/>
        <v>1</v>
      </c>
    </row>
    <row r="2493" spans="1:12" x14ac:dyDescent="0.3">
      <c r="A2493">
        <v>2492</v>
      </c>
      <c r="B2493" t="s">
        <v>2507</v>
      </c>
      <c r="C2493">
        <v>139.4</v>
      </c>
      <c r="D2493">
        <v>5.0999999999999993E-4</v>
      </c>
      <c r="E2493" s="10">
        <f t="shared" si="269"/>
        <v>-1.4336920018484744E-3</v>
      </c>
      <c r="F2493">
        <f t="shared" si="270"/>
        <v>0.99856733524355312</v>
      </c>
      <c r="G2493">
        <f t="shared" si="271"/>
        <v>139.38815150356822</v>
      </c>
      <c r="H2493">
        <f t="shared" si="272"/>
        <v>1.4583226278463311E-2</v>
      </c>
      <c r="J2493" s="18">
        <f t="shared" si="273"/>
        <v>-10.573504972089919</v>
      </c>
      <c r="K2493">
        <f t="shared" si="274"/>
        <v>-10.608328589655201</v>
      </c>
      <c r="L2493">
        <f t="shared" si="275"/>
        <v>1</v>
      </c>
    </row>
    <row r="2494" spans="1:12" x14ac:dyDescent="0.3">
      <c r="A2494">
        <v>2493</v>
      </c>
      <c r="B2494" t="s">
        <v>2508</v>
      </c>
      <c r="C2494">
        <v>138.25</v>
      </c>
      <c r="D2494">
        <v>7.0999999999999991E-4</v>
      </c>
      <c r="E2494" s="10">
        <f t="shared" si="269"/>
        <v>-8.283857923979376E-3</v>
      </c>
      <c r="F2494">
        <f t="shared" si="270"/>
        <v>0.99175035868005734</v>
      </c>
      <c r="G2494">
        <f t="shared" si="271"/>
        <v>138.23364138457049</v>
      </c>
      <c r="H2494">
        <f t="shared" si="272"/>
        <v>1.4564045380577021E-2</v>
      </c>
      <c r="J2494" s="18">
        <f t="shared" si="273"/>
        <v>-10.4721359727085</v>
      </c>
      <c r="K2494">
        <f t="shared" si="274"/>
        <v>-9.4538184706574668</v>
      </c>
      <c r="L2494">
        <f t="shared" si="275"/>
        <v>0</v>
      </c>
    </row>
    <row r="2495" spans="1:12" x14ac:dyDescent="0.3">
      <c r="A2495">
        <v>2494</v>
      </c>
      <c r="B2495" t="s">
        <v>2509</v>
      </c>
      <c r="C2495">
        <v>133.55000000000001</v>
      </c>
      <c r="D2495">
        <v>7.5999999999999993E-4</v>
      </c>
      <c r="E2495" s="10">
        <f t="shared" si="269"/>
        <v>-3.4587700846474216E-2</v>
      </c>
      <c r="F2495">
        <f t="shared" si="270"/>
        <v>0.96600361663652812</v>
      </c>
      <c r="G2495">
        <f t="shared" si="271"/>
        <v>133.53308473798921</v>
      </c>
      <c r="H2495">
        <f t="shared" si="272"/>
        <v>1.5797024611424529E-2</v>
      </c>
      <c r="J2495" s="18">
        <f t="shared" si="273"/>
        <v>-10.972451682555326</v>
      </c>
      <c r="K2495">
        <f t="shared" si="274"/>
        <v>-4.7532618240761906</v>
      </c>
      <c r="L2495">
        <f t="shared" si="275"/>
        <v>0</v>
      </c>
    </row>
    <row r="2496" spans="1:12" x14ac:dyDescent="0.3">
      <c r="A2496">
        <v>2495</v>
      </c>
      <c r="B2496" t="s">
        <v>2510</v>
      </c>
      <c r="C2496">
        <v>132.94999999999999</v>
      </c>
      <c r="D2496">
        <v>7.9000000000000001E-4</v>
      </c>
      <c r="E2496" s="10">
        <f t="shared" si="269"/>
        <v>-4.5028218669412694E-3</v>
      </c>
      <c r="F2496">
        <f t="shared" si="270"/>
        <v>0.99550730063646553</v>
      </c>
      <c r="G2496">
        <f t="shared" si="271"/>
        <v>132.93249606903407</v>
      </c>
      <c r="H2496">
        <f t="shared" si="272"/>
        <v>1.5093636548403544E-2</v>
      </c>
      <c r="J2496" s="18">
        <f t="shared" si="273"/>
        <v>-10.43673240039997</v>
      </c>
      <c r="K2496">
        <f t="shared" si="274"/>
        <v>-4.1526731551210503</v>
      </c>
      <c r="L2496">
        <f t="shared" si="275"/>
        <v>0</v>
      </c>
    </row>
    <row r="2497" spans="1:12" x14ac:dyDescent="0.3">
      <c r="A2497">
        <v>2496</v>
      </c>
      <c r="B2497" t="s">
        <v>2511</v>
      </c>
      <c r="C2497">
        <v>131.69999999999999</v>
      </c>
      <c r="D2497">
        <v>7.5999999999999993E-4</v>
      </c>
      <c r="E2497" s="10">
        <f t="shared" si="269"/>
        <v>-9.4465089397935131E-3</v>
      </c>
      <c r="F2497">
        <f t="shared" si="270"/>
        <v>0.9905979691613388</v>
      </c>
      <c r="G2497">
        <f t="shared" si="271"/>
        <v>131.68331905648205</v>
      </c>
      <c r="H2497">
        <f t="shared" si="272"/>
        <v>1.4953096586492482E-2</v>
      </c>
      <c r="J2497" s="18">
        <f t="shared" si="273"/>
        <v>-10.242392241008051</v>
      </c>
      <c r="K2497">
        <f t="shared" si="274"/>
        <v>-2.9034961425690256</v>
      </c>
      <c r="L2497">
        <f t="shared" si="275"/>
        <v>0</v>
      </c>
    </row>
    <row r="2498" spans="1:12" x14ac:dyDescent="0.3">
      <c r="A2498">
        <v>2497</v>
      </c>
      <c r="B2498" t="s">
        <v>2512</v>
      </c>
      <c r="C2498">
        <v>132.55000000000001</v>
      </c>
      <c r="D2498">
        <v>9.1E-4</v>
      </c>
      <c r="E2498" s="10">
        <f t="shared" si="269"/>
        <v>6.4333239857993843E-3</v>
      </c>
      <c r="F2498">
        <f t="shared" si="270"/>
        <v>1.0064540622627185</v>
      </c>
      <c r="G2498">
        <f t="shared" si="271"/>
        <v>132.52989810776538</v>
      </c>
      <c r="H2498">
        <f t="shared" si="272"/>
        <v>1.4945072784389802E-2</v>
      </c>
      <c r="J2498" s="18">
        <f t="shared" si="273"/>
        <v>-10.302708188041507</v>
      </c>
      <c r="K2498">
        <f t="shared" si="274"/>
        <v>-3.7500751938523536</v>
      </c>
      <c r="L2498">
        <f t="shared" si="275"/>
        <v>0</v>
      </c>
    </row>
    <row r="2499" spans="1:12" x14ac:dyDescent="0.3">
      <c r="A2499">
        <v>2498</v>
      </c>
      <c r="B2499" t="s">
        <v>2513</v>
      </c>
      <c r="C2499">
        <v>135.05000000000001</v>
      </c>
      <c r="D2499">
        <v>9.8999999999999999E-4</v>
      </c>
      <c r="E2499" s="10">
        <f t="shared" ref="E2499:E2562" si="276">LN(C2499/C2498)</f>
        <v>1.8685147503590068E-2</v>
      </c>
      <c r="F2499">
        <f t="shared" ref="F2499:F2562" si="277">C2499/C2498</f>
        <v>1.01886080724255</v>
      </c>
      <c r="G2499">
        <f t="shared" ref="G2499:G2562" si="278">C2499*EXP(-2/12*D2499)</f>
        <v>135.02771858826702</v>
      </c>
      <c r="H2499">
        <f t="shared" si="272"/>
        <v>1.5330073564709661E-2</v>
      </c>
      <c r="J2499" s="18">
        <f t="shared" si="273"/>
        <v>-10.767296426371178</v>
      </c>
      <c r="K2499">
        <f t="shared" si="274"/>
        <v>-6.2478956743539982</v>
      </c>
      <c r="L2499">
        <f t="shared" si="275"/>
        <v>0</v>
      </c>
    </row>
    <row r="2500" spans="1:12" x14ac:dyDescent="0.3">
      <c r="A2500">
        <v>2499</v>
      </c>
      <c r="B2500" t="s">
        <v>2514</v>
      </c>
      <c r="C2500">
        <v>133</v>
      </c>
      <c r="D2500">
        <v>1.01E-3</v>
      </c>
      <c r="E2500" s="10">
        <f t="shared" si="276"/>
        <v>-1.5295952016870859E-2</v>
      </c>
      <c r="F2500">
        <f t="shared" si="277"/>
        <v>0.98482043687523135</v>
      </c>
      <c r="G2500">
        <f t="shared" si="278"/>
        <v>132.97761355091234</v>
      </c>
      <c r="H2500">
        <f t="shared" si="272"/>
        <v>1.5424083409782595E-2</v>
      </c>
      <c r="J2500" s="18">
        <f t="shared" si="273"/>
        <v>-10.66884487317906</v>
      </c>
      <c r="K2500">
        <f t="shared" si="274"/>
        <v>-4.197790636999315</v>
      </c>
      <c r="L2500">
        <f t="shared" si="275"/>
        <v>0</v>
      </c>
    </row>
    <row r="2501" spans="1:12" x14ac:dyDescent="0.3">
      <c r="A2501">
        <v>2500</v>
      </c>
      <c r="B2501" t="s">
        <v>2515</v>
      </c>
      <c r="C2501">
        <v>131.55000000000001</v>
      </c>
      <c r="D2501">
        <v>9.1E-4</v>
      </c>
      <c r="E2501" s="10">
        <f t="shared" si="276"/>
        <v>-1.0962120735451917E-2</v>
      </c>
      <c r="F2501">
        <f t="shared" si="277"/>
        <v>0.98909774436090236</v>
      </c>
      <c r="G2501">
        <f t="shared" si="278"/>
        <v>131.53004976293124</v>
      </c>
      <c r="H2501">
        <f t="shared" si="272"/>
        <v>1.5341277042930545E-2</v>
      </c>
      <c r="J2501" s="18">
        <f t="shared" si="273"/>
        <v>-10.49605258421062</v>
      </c>
      <c r="K2501">
        <f t="shared" si="274"/>
        <v>-2.7502268490182189</v>
      </c>
      <c r="L2501">
        <f t="shared" si="275"/>
        <v>0</v>
      </c>
    </row>
    <row r="2502" spans="1:12" x14ac:dyDescent="0.3">
      <c r="A2502">
        <v>2501</v>
      </c>
      <c r="B2502" t="s">
        <v>2516</v>
      </c>
      <c r="C2502">
        <v>128.80000000000001</v>
      </c>
      <c r="D2502">
        <v>9.3999999999999997E-4</v>
      </c>
      <c r="E2502" s="10">
        <f t="shared" si="276"/>
        <v>-2.1126193816048449E-2</v>
      </c>
      <c r="F2502">
        <f t="shared" si="277"/>
        <v>0.97909540098821746</v>
      </c>
      <c r="G2502">
        <f t="shared" si="278"/>
        <v>128.77982291391302</v>
      </c>
      <c r="H2502">
        <f t="shared" si="272"/>
        <v>1.531085310657381E-2</v>
      </c>
      <c r="J2502" s="18">
        <f t="shared" si="273"/>
        <v>-10.256205498794179</v>
      </c>
      <c r="K2502">
        <f t="shared" si="274"/>
        <v>1.0498355128851529</v>
      </c>
      <c r="L2502">
        <f t="shared" si="275"/>
        <v>0</v>
      </c>
    </row>
    <row r="2503" spans="1:12" x14ac:dyDescent="0.3">
      <c r="A2503">
        <v>2502</v>
      </c>
      <c r="B2503" t="s">
        <v>2517</v>
      </c>
      <c r="C2503">
        <v>130.65</v>
      </c>
      <c r="D2503">
        <v>9.8999999999999999E-4</v>
      </c>
      <c r="E2503" s="10">
        <f t="shared" si="276"/>
        <v>1.4261178296368136E-2</v>
      </c>
      <c r="F2503">
        <f t="shared" si="277"/>
        <v>1.014363354037267</v>
      </c>
      <c r="G2503">
        <f t="shared" si="278"/>
        <v>130.62844452837533</v>
      </c>
      <c r="H2503">
        <f t="shared" si="272"/>
        <v>1.5625457994837416E-2</v>
      </c>
      <c r="J2503" s="18">
        <f t="shared" si="273"/>
        <v>-10.617200327783269</v>
      </c>
      <c r="K2503">
        <f t="shared" si="274"/>
        <v>-0.79878610157715002</v>
      </c>
      <c r="L2503">
        <f t="shared" si="275"/>
        <v>0</v>
      </c>
    </row>
    <row r="2504" spans="1:12" x14ac:dyDescent="0.3">
      <c r="A2504">
        <v>2503</v>
      </c>
      <c r="B2504" t="s">
        <v>2518</v>
      </c>
      <c r="C2504">
        <v>130.4</v>
      </c>
      <c r="D2504">
        <v>1.09E-3</v>
      </c>
      <c r="E2504" s="10">
        <f t="shared" si="276"/>
        <v>-1.9153424740689152E-3</v>
      </c>
      <c r="F2504">
        <f t="shared" si="277"/>
        <v>0.99808649062380406</v>
      </c>
      <c r="G2504">
        <f t="shared" si="278"/>
        <v>130.37631281831747</v>
      </c>
      <c r="H2504">
        <f t="shared" si="272"/>
        <v>1.5121925033787472E-2</v>
      </c>
      <c r="J2504" s="18">
        <f t="shared" si="273"/>
        <v>-10.255226951907586</v>
      </c>
      <c r="K2504">
        <f t="shared" si="274"/>
        <v>-0.54665439151929718</v>
      </c>
      <c r="L2504">
        <f t="shared" si="275"/>
        <v>0</v>
      </c>
    </row>
    <row r="2505" spans="1:12" x14ac:dyDescent="0.3">
      <c r="A2505">
        <v>2504</v>
      </c>
      <c r="B2505" t="s">
        <v>2519</v>
      </c>
      <c r="C2505">
        <v>132.19999999999999</v>
      </c>
      <c r="D2505">
        <v>1.06E-3</v>
      </c>
      <c r="E2505" s="10">
        <f t="shared" si="276"/>
        <v>1.3709277925033144E-2</v>
      </c>
      <c r="F2505">
        <f t="shared" si="277"/>
        <v>1.0138036809815949</v>
      </c>
      <c r="G2505">
        <f t="shared" si="278"/>
        <v>132.17664672959961</v>
      </c>
      <c r="H2505">
        <f t="shared" si="272"/>
        <v>1.5124472604200219E-2</v>
      </c>
      <c r="J2505" s="18">
        <f t="shared" si="273"/>
        <v>-10.398590358689878</v>
      </c>
      <c r="K2505">
        <f t="shared" si="274"/>
        <v>-4.5026097566024106</v>
      </c>
      <c r="L2505">
        <f t="shared" si="275"/>
        <v>0</v>
      </c>
    </row>
    <row r="2506" spans="1:12" x14ac:dyDescent="0.3">
      <c r="A2506">
        <v>2505</v>
      </c>
      <c r="B2506" t="s">
        <v>2520</v>
      </c>
      <c r="C2506">
        <v>132.19999999999999</v>
      </c>
      <c r="D2506">
        <v>1.01E-3</v>
      </c>
      <c r="E2506" s="10">
        <f t="shared" si="276"/>
        <v>0</v>
      </c>
      <c r="F2506">
        <f t="shared" si="277"/>
        <v>1</v>
      </c>
      <c r="G2506">
        <f t="shared" si="278"/>
        <v>132.17774820624518</v>
      </c>
      <c r="H2506">
        <f t="shared" si="272"/>
        <v>1.5113537903640865E-2</v>
      </c>
      <c r="J2506" s="18">
        <f t="shared" si="273"/>
        <v>-10.391158972030437</v>
      </c>
      <c r="K2506">
        <f t="shared" si="274"/>
        <v>-4.5037112332479836</v>
      </c>
      <c r="L2506">
        <f t="shared" si="275"/>
        <v>0</v>
      </c>
    </row>
    <row r="2507" spans="1:12" x14ac:dyDescent="0.3">
      <c r="A2507">
        <v>2506</v>
      </c>
      <c r="B2507" t="s">
        <v>2521</v>
      </c>
      <c r="C2507">
        <v>132.75</v>
      </c>
      <c r="D2507">
        <v>9.6000000000000002E-4</v>
      </c>
      <c r="E2507" s="10">
        <f t="shared" si="276"/>
        <v>4.1517327044623435E-3</v>
      </c>
      <c r="F2507">
        <f t="shared" si="277"/>
        <v>1.004160363086233</v>
      </c>
      <c r="G2507">
        <f t="shared" si="278"/>
        <v>132.72876169910938</v>
      </c>
      <c r="H2507">
        <f t="shared" si="272"/>
        <v>1.513212771549507E-2</v>
      </c>
      <c r="J2507" s="18">
        <f t="shared" si="273"/>
        <v>-10.447311437089928</v>
      </c>
      <c r="K2507">
        <f t="shared" si="274"/>
        <v>-5.0547247261121839</v>
      </c>
      <c r="L2507">
        <f t="shared" si="275"/>
        <v>0</v>
      </c>
    </row>
    <row r="2508" spans="1:12" x14ac:dyDescent="0.3">
      <c r="A2508">
        <v>2507</v>
      </c>
      <c r="B2508" t="s">
        <v>2522</v>
      </c>
      <c r="C2508">
        <v>133.44999999999999</v>
      </c>
      <c r="D2508">
        <v>9.3999999999999997E-4</v>
      </c>
      <c r="E2508" s="10">
        <f t="shared" si="276"/>
        <v>5.2592157284848959E-3</v>
      </c>
      <c r="F2508">
        <f t="shared" si="277"/>
        <v>1.0052730696798493</v>
      </c>
      <c r="G2508">
        <f t="shared" si="278"/>
        <v>133.42909447097585</v>
      </c>
      <c r="H2508">
        <f t="shared" si="272"/>
        <v>1.5152335619782482E-2</v>
      </c>
      <c r="J2508" s="18">
        <f t="shared" si="273"/>
        <v>-10.51646111906731</v>
      </c>
      <c r="K2508">
        <f t="shared" si="274"/>
        <v>-5.7550574979786546</v>
      </c>
      <c r="L2508">
        <f t="shared" si="275"/>
        <v>0</v>
      </c>
    </row>
    <row r="2509" spans="1:12" x14ac:dyDescent="0.3">
      <c r="A2509">
        <v>2508</v>
      </c>
      <c r="B2509" t="s">
        <v>2523</v>
      </c>
      <c r="C2509">
        <v>132.25</v>
      </c>
      <c r="D2509">
        <v>9.8999999999999999E-4</v>
      </c>
      <c r="E2509" s="10">
        <f t="shared" si="276"/>
        <v>-9.032805112124313E-3</v>
      </c>
      <c r="F2509">
        <f t="shared" si="277"/>
        <v>0.99100786811539909</v>
      </c>
      <c r="G2509">
        <f t="shared" si="278"/>
        <v>132.22818055015412</v>
      </c>
      <c r="H2509">
        <f t="shared" si="272"/>
        <v>1.2842260898269977E-2</v>
      </c>
      <c r="J2509" s="18">
        <f t="shared" si="273"/>
        <v>-8.8329345279901528</v>
      </c>
      <c r="K2509">
        <f t="shared" si="274"/>
        <v>-4.5541435771569212</v>
      </c>
      <c r="L2509">
        <f t="shared" si="275"/>
        <v>0</v>
      </c>
    </row>
    <row r="2510" spans="1:12" x14ac:dyDescent="0.3">
      <c r="A2510">
        <v>2509</v>
      </c>
      <c r="B2510" t="s">
        <v>2524</v>
      </c>
      <c r="C2510">
        <v>134.1</v>
      </c>
      <c r="D2510">
        <v>1.01E-3</v>
      </c>
      <c r="E2510" s="10">
        <f t="shared" si="276"/>
        <v>1.3891719549224121E-2</v>
      </c>
      <c r="F2510">
        <f t="shared" si="277"/>
        <v>1.0139886578449906</v>
      </c>
      <c r="G2510">
        <f t="shared" si="278"/>
        <v>134.07742839982964</v>
      </c>
      <c r="H2510">
        <f t="shared" si="272"/>
        <v>1.3156114008707739E-2</v>
      </c>
      <c r="J2510" s="18">
        <f t="shared" si="273"/>
        <v>-9.1753533986611693</v>
      </c>
      <c r="K2510">
        <f t="shared" si="274"/>
        <v>-6.4033914268324423</v>
      </c>
      <c r="L2510">
        <f t="shared" si="275"/>
        <v>0</v>
      </c>
    </row>
    <row r="2511" spans="1:12" x14ac:dyDescent="0.3">
      <c r="A2511">
        <v>2510</v>
      </c>
      <c r="B2511" t="s">
        <v>2525</v>
      </c>
      <c r="C2511">
        <v>134.75</v>
      </c>
      <c r="D2511">
        <v>1.06E-3</v>
      </c>
      <c r="E2511" s="10">
        <f t="shared" si="276"/>
        <v>4.8354195014736947E-3</v>
      </c>
      <c r="F2511">
        <f t="shared" si="277"/>
        <v>1.0048471290082028</v>
      </c>
      <c r="G2511">
        <f t="shared" si="278"/>
        <v>134.72619626939147</v>
      </c>
      <c r="H2511">
        <f t="shared" si="272"/>
        <v>1.3165689558278777E-2</v>
      </c>
      <c r="J2511" s="18">
        <f t="shared" si="273"/>
        <v>-9.226461194534215</v>
      </c>
      <c r="K2511">
        <f t="shared" si="274"/>
        <v>-7.0521592963942652</v>
      </c>
      <c r="L2511">
        <f t="shared" si="275"/>
        <v>0</v>
      </c>
    </row>
    <row r="2512" spans="1:12" x14ac:dyDescent="0.3">
      <c r="A2512">
        <v>2511</v>
      </c>
      <c r="B2512" t="s">
        <v>2526</v>
      </c>
      <c r="C2512">
        <v>129.85</v>
      </c>
      <c r="D2512">
        <v>9.3999999999999997E-4</v>
      </c>
      <c r="E2512" s="10">
        <f t="shared" si="276"/>
        <v>-3.7041271680349097E-2</v>
      </c>
      <c r="F2512">
        <f t="shared" si="277"/>
        <v>0.96363636363636362</v>
      </c>
      <c r="G2512">
        <f t="shared" si="278"/>
        <v>129.82965842679818</v>
      </c>
      <c r="H2512">
        <f t="shared" si="272"/>
        <v>1.4637869855695193E-2</v>
      </c>
      <c r="J2512" s="18">
        <f t="shared" si="273"/>
        <v>-9.8853328406408032</v>
      </c>
      <c r="K2512">
        <f t="shared" si="274"/>
        <v>-2.1556214538009755</v>
      </c>
      <c r="L2512">
        <f t="shared" si="275"/>
        <v>0</v>
      </c>
    </row>
    <row r="2513" spans="1:12" x14ac:dyDescent="0.3">
      <c r="A2513">
        <v>2512</v>
      </c>
      <c r="B2513" t="s">
        <v>2527</v>
      </c>
      <c r="C2513">
        <v>130.35</v>
      </c>
      <c r="D2513">
        <v>1.17E-3</v>
      </c>
      <c r="E2513" s="10">
        <f t="shared" si="276"/>
        <v>3.843202270753352E-3</v>
      </c>
      <c r="F2513">
        <f t="shared" si="277"/>
        <v>1.0038505968425107</v>
      </c>
      <c r="G2513">
        <f t="shared" si="278"/>
        <v>130.32458422811828</v>
      </c>
      <c r="H2513">
        <f t="shared" si="272"/>
        <v>1.3794685397188819E-2</v>
      </c>
      <c r="J2513" s="18">
        <f t="shared" si="273"/>
        <v>-9.3514218553640731</v>
      </c>
      <c r="K2513">
        <f t="shared" si="274"/>
        <v>-2.6505472551210829</v>
      </c>
      <c r="L2513">
        <f t="shared" si="275"/>
        <v>0</v>
      </c>
    </row>
    <row r="2514" spans="1:12" x14ac:dyDescent="0.3">
      <c r="A2514">
        <v>2513</v>
      </c>
      <c r="B2514" t="s">
        <v>2528</v>
      </c>
      <c r="C2514">
        <v>130.44999999999999</v>
      </c>
      <c r="D2514">
        <v>1.17E-3</v>
      </c>
      <c r="E2514" s="10">
        <f t="shared" si="276"/>
        <v>7.6687120322659205E-4</v>
      </c>
      <c r="F2514">
        <f t="shared" si="277"/>
        <v>1.0007671653241272</v>
      </c>
      <c r="G2514">
        <f t="shared" si="278"/>
        <v>130.42456473001943</v>
      </c>
      <c r="H2514">
        <f t="shared" si="272"/>
        <v>1.3736779309734546E-2</v>
      </c>
      <c r="J2514" s="18">
        <f t="shared" si="273"/>
        <v>-9.3193112711105215</v>
      </c>
      <c r="K2514">
        <f t="shared" si="274"/>
        <v>-2.7505277570222262</v>
      </c>
      <c r="L2514">
        <f t="shared" si="275"/>
        <v>0</v>
      </c>
    </row>
    <row r="2515" spans="1:12" x14ac:dyDescent="0.3">
      <c r="A2515">
        <v>2514</v>
      </c>
      <c r="B2515" t="s">
        <v>2529</v>
      </c>
      <c r="C2515">
        <v>127.7</v>
      </c>
      <c r="D2515">
        <v>1.2199999999999999E-3</v>
      </c>
      <c r="E2515" s="10">
        <f t="shared" si="276"/>
        <v>-2.130624854424374E-2</v>
      </c>
      <c r="F2515">
        <f t="shared" si="277"/>
        <v>0.97891912610195486</v>
      </c>
      <c r="G2515">
        <f t="shared" si="278"/>
        <v>127.6740369729972</v>
      </c>
      <c r="H2515">
        <f t="shared" si="272"/>
        <v>1.4128141909702215E-2</v>
      </c>
      <c r="J2515" s="18">
        <f t="shared" si="273"/>
        <v>-9.3826850779369408</v>
      </c>
      <c r="K2515">
        <f t="shared" si="274"/>
        <v>0.14570877389728309</v>
      </c>
      <c r="L2515">
        <f t="shared" si="275"/>
        <v>0</v>
      </c>
    </row>
    <row r="2516" spans="1:12" x14ac:dyDescent="0.3">
      <c r="A2516">
        <v>2515</v>
      </c>
      <c r="B2516" t="s">
        <v>2530</v>
      </c>
      <c r="C2516">
        <v>129.05000000000001</v>
      </c>
      <c r="D2516">
        <v>1.24E-3</v>
      </c>
      <c r="E2516" s="10">
        <f t="shared" si="276"/>
        <v>1.0516163126129284E-2</v>
      </c>
      <c r="F2516">
        <f t="shared" si="277"/>
        <v>1.0105716523101018</v>
      </c>
      <c r="G2516">
        <f t="shared" si="278"/>
        <v>129.02333242241127</v>
      </c>
      <c r="H2516">
        <f t="shared" si="272"/>
        <v>1.3980517955164489E-2</v>
      </c>
      <c r="J2516" s="18">
        <f t="shared" si="273"/>
        <v>-9.3827688399368494</v>
      </c>
      <c r="K2516">
        <f t="shared" si="274"/>
        <v>-1.2035866755167888</v>
      </c>
      <c r="L2516">
        <f t="shared" si="275"/>
        <v>0</v>
      </c>
    </row>
    <row r="2517" spans="1:12" x14ac:dyDescent="0.3">
      <c r="A2517">
        <v>2516</v>
      </c>
      <c r="B2517" t="s">
        <v>2531</v>
      </c>
      <c r="C2517">
        <v>129.55000000000001</v>
      </c>
      <c r="D2517">
        <v>1.2700000000000001E-3</v>
      </c>
      <c r="E2517" s="10">
        <f t="shared" si="276"/>
        <v>3.8669808434960394E-3</v>
      </c>
      <c r="F2517">
        <f t="shared" si="277"/>
        <v>1.0038744672607516</v>
      </c>
      <c r="G2517">
        <f t="shared" si="278"/>
        <v>129.52258148522853</v>
      </c>
      <c r="H2517">
        <f t="shared" si="272"/>
        <v>1.4048297585031639E-2</v>
      </c>
      <c r="J2517" s="18">
        <f t="shared" si="273"/>
        <v>-9.464740051170061</v>
      </c>
      <c r="K2517">
        <f t="shared" si="274"/>
        <v>-1.7028357383340449</v>
      </c>
      <c r="L2517">
        <f t="shared" si="275"/>
        <v>0</v>
      </c>
    </row>
    <row r="2518" spans="1:12" x14ac:dyDescent="0.3">
      <c r="A2518">
        <v>2517</v>
      </c>
      <c r="B2518" t="s">
        <v>2532</v>
      </c>
      <c r="C2518">
        <v>130.19999999999999</v>
      </c>
      <c r="D2518">
        <v>1.32E-3</v>
      </c>
      <c r="E2518" s="10">
        <f t="shared" si="276"/>
        <v>5.0048227663497848E-3</v>
      </c>
      <c r="F2518">
        <f t="shared" si="277"/>
        <v>1.0050173678116556</v>
      </c>
      <c r="G2518">
        <f t="shared" si="278"/>
        <v>130.17135915060894</v>
      </c>
      <c r="H2518">
        <f t="shared" si="272"/>
        <v>1.3516515301606377E-2</v>
      </c>
      <c r="J2518" s="18">
        <f t="shared" si="273"/>
        <v>-9.1520773180424708</v>
      </c>
      <c r="K2518">
        <f t="shared" si="274"/>
        <v>-2.3516134037144525</v>
      </c>
      <c r="L2518">
        <f t="shared" si="275"/>
        <v>0</v>
      </c>
    </row>
    <row r="2519" spans="1:12" x14ac:dyDescent="0.3">
      <c r="A2519">
        <v>2518</v>
      </c>
      <c r="B2519" t="s">
        <v>2533</v>
      </c>
      <c r="C2519">
        <v>129.69999999999999</v>
      </c>
      <c r="D2519">
        <v>1.4199999999999998E-3</v>
      </c>
      <c r="E2519" s="10">
        <f t="shared" si="276"/>
        <v>-3.8476384520706344E-3</v>
      </c>
      <c r="F2519">
        <f t="shared" si="277"/>
        <v>0.99615975422427039</v>
      </c>
      <c r="G2519">
        <f t="shared" si="278"/>
        <v>129.66930796536735</v>
      </c>
      <c r="H2519">
        <f t="shared" si="272"/>
        <v>1.3500365838834811E-2</v>
      </c>
      <c r="J2519" s="18">
        <f t="shared" si="273"/>
        <v>-9.105886463495283</v>
      </c>
      <c r="K2519">
        <f t="shared" si="274"/>
        <v>-1.8495622184728688</v>
      </c>
      <c r="L2519">
        <f t="shared" si="275"/>
        <v>0</v>
      </c>
    </row>
    <row r="2520" spans="1:12" x14ac:dyDescent="0.3">
      <c r="A2520">
        <v>2519</v>
      </c>
      <c r="B2520" t="s">
        <v>2534</v>
      </c>
      <c r="C2520">
        <v>127.85</v>
      </c>
      <c r="D2520">
        <v>1.4199999999999998E-3</v>
      </c>
      <c r="E2520" s="10">
        <f t="shared" si="276"/>
        <v>-1.4366389585202576E-2</v>
      </c>
      <c r="F2520">
        <f t="shared" si="277"/>
        <v>0.98573631457208943</v>
      </c>
      <c r="G2520">
        <f t="shared" si="278"/>
        <v>127.81974574689448</v>
      </c>
      <c r="H2520">
        <f t="shared" si="272"/>
        <v>1.3559722216053881E-2</v>
      </c>
      <c r="J2520" s="18">
        <f t="shared" si="273"/>
        <v>-9.0154673027139705</v>
      </c>
      <c r="K2520">
        <f t="shared" si="274"/>
        <v>0.1478316934698114</v>
      </c>
      <c r="L2520">
        <f t="shared" si="275"/>
        <v>0</v>
      </c>
    </row>
    <row r="2521" spans="1:12" x14ac:dyDescent="0.3">
      <c r="A2521">
        <v>2520</v>
      </c>
      <c r="B2521" t="s">
        <v>2535</v>
      </c>
      <c r="C2521">
        <v>128</v>
      </c>
      <c r="D2521">
        <v>1.5199999999999999E-3</v>
      </c>
      <c r="E2521" s="10">
        <f t="shared" si="276"/>
        <v>1.1725621824215883E-3</v>
      </c>
      <c r="F2521">
        <f t="shared" si="277"/>
        <v>1.0011732499022292</v>
      </c>
      <c r="G2521">
        <f t="shared" si="278"/>
        <v>127.96757744036429</v>
      </c>
      <c r="H2521">
        <f t="shared" si="272"/>
        <v>1.3578426371141736E-2</v>
      </c>
      <c r="J2521" s="18">
        <f t="shared" si="273"/>
        <v>-9.0383445008757128</v>
      </c>
      <c r="K2521">
        <f t="shared" si="274"/>
        <v>0.64983535418934935</v>
      </c>
      <c r="L2521">
        <f t="shared" si="275"/>
        <v>0</v>
      </c>
    </row>
    <row r="2522" spans="1:12" x14ac:dyDescent="0.3">
      <c r="A2522">
        <v>2521</v>
      </c>
      <c r="B2522" t="s">
        <v>2536</v>
      </c>
      <c r="C2522">
        <v>128.69999999999999</v>
      </c>
      <c r="D2522">
        <v>1.5199999999999999E-3</v>
      </c>
      <c r="E2522" s="10">
        <f t="shared" si="276"/>
        <v>5.453850682463725E-3</v>
      </c>
      <c r="F2522">
        <f t="shared" si="277"/>
        <v>1.0054687499999999</v>
      </c>
      <c r="G2522">
        <f t="shared" si="278"/>
        <v>128.66740012949128</v>
      </c>
      <c r="H2522">
        <f t="shared" si="272"/>
        <v>1.3556123414794272E-2</v>
      </c>
      <c r="J2522" s="18">
        <f t="shared" si="273"/>
        <v>-9.0728460185882476</v>
      </c>
      <c r="K2522">
        <f t="shared" si="274"/>
        <v>-4.9987334937640071E-2</v>
      </c>
      <c r="L2522">
        <f t="shared" si="275"/>
        <v>0</v>
      </c>
    </row>
    <row r="2523" spans="1:12" x14ac:dyDescent="0.3">
      <c r="A2523">
        <v>2522</v>
      </c>
      <c r="B2523" t="s">
        <v>2537</v>
      </c>
      <c r="C2523">
        <v>130.25</v>
      </c>
      <c r="D2523">
        <v>1.57E-3</v>
      </c>
      <c r="E2523" s="10">
        <f t="shared" si="276"/>
        <v>1.1971566031395337E-2</v>
      </c>
      <c r="F2523">
        <f t="shared" si="277"/>
        <v>1.0120435120435121</v>
      </c>
      <c r="G2523">
        <f t="shared" si="278"/>
        <v>130.21592237535035</v>
      </c>
      <c r="H2523">
        <f t="shared" si="272"/>
        <v>1.381804511511513E-2</v>
      </c>
      <c r="J2523" s="18">
        <f t="shared" si="273"/>
        <v>-9.3594471969601578</v>
      </c>
      <c r="K2523">
        <f t="shared" si="274"/>
        <v>-1.5985095807967014</v>
      </c>
      <c r="L2523">
        <f t="shared" si="275"/>
        <v>0</v>
      </c>
    </row>
    <row r="2524" spans="1:12" x14ac:dyDescent="0.3">
      <c r="A2524">
        <v>2523</v>
      </c>
      <c r="B2524" t="s">
        <v>2538</v>
      </c>
      <c r="C2524">
        <v>130.5</v>
      </c>
      <c r="D2524">
        <v>1.5199999999999999E-3</v>
      </c>
      <c r="E2524" s="10">
        <f t="shared" si="276"/>
        <v>1.9175461292718545E-3</v>
      </c>
      <c r="F2524">
        <f t="shared" si="277"/>
        <v>1.0019193857965452</v>
      </c>
      <c r="G2524">
        <f t="shared" si="278"/>
        <v>130.46694418724641</v>
      </c>
      <c r="H2524">
        <f t="shared" si="272"/>
        <v>1.3790265520280155E-2</v>
      </c>
      <c r="J2524" s="18">
        <f t="shared" si="273"/>
        <v>-9.3586373648454995</v>
      </c>
      <c r="K2524">
        <f t="shared" si="274"/>
        <v>-1.8495313926927679</v>
      </c>
      <c r="L2524">
        <f t="shared" si="275"/>
        <v>0</v>
      </c>
    </row>
    <row r="2525" spans="1:12" x14ac:dyDescent="0.3">
      <c r="A2525">
        <v>2524</v>
      </c>
      <c r="B2525" t="s">
        <v>2539</v>
      </c>
      <c r="C2525">
        <v>131.44999999999999</v>
      </c>
      <c r="D2525">
        <v>1.5199999999999999E-3</v>
      </c>
      <c r="E2525" s="10">
        <f t="shared" si="276"/>
        <v>7.253324413142046E-3</v>
      </c>
      <c r="F2525">
        <f t="shared" si="277"/>
        <v>1.00727969348659</v>
      </c>
      <c r="G2525">
        <f t="shared" si="278"/>
        <v>131.4167035510616</v>
      </c>
      <c r="H2525">
        <f t="shared" si="272"/>
        <v>1.242055992889188E-2</v>
      </c>
      <c r="J2525" s="18">
        <f t="shared" si="273"/>
        <v>-8.4904604715492802</v>
      </c>
      <c r="K2525">
        <f t="shared" si="274"/>
        <v>-2.7992907565079577</v>
      </c>
      <c r="L2525">
        <f t="shared" si="275"/>
        <v>0</v>
      </c>
    </row>
    <row r="2526" spans="1:12" x14ac:dyDescent="0.3">
      <c r="A2526">
        <v>2525</v>
      </c>
      <c r="B2526" t="s">
        <v>2540</v>
      </c>
      <c r="C2526">
        <v>130.15</v>
      </c>
      <c r="D2526">
        <v>1.5E-3</v>
      </c>
      <c r="E2526" s="10">
        <f t="shared" si="276"/>
        <v>-9.9389197353157294E-3</v>
      </c>
      <c r="F2526">
        <f t="shared" si="277"/>
        <v>0.99011030810194001</v>
      </c>
      <c r="G2526">
        <f t="shared" si="278"/>
        <v>130.11746656684861</v>
      </c>
      <c r="H2526">
        <f t="shared" si="272"/>
        <v>1.2519800482850701E-2</v>
      </c>
      <c r="J2526" s="18">
        <f t="shared" si="273"/>
        <v>-8.4736887431337831</v>
      </c>
      <c r="K2526">
        <f t="shared" si="274"/>
        <v>-1.5000537722949616</v>
      </c>
      <c r="L2526">
        <f t="shared" si="275"/>
        <v>0</v>
      </c>
    </row>
    <row r="2527" spans="1:12" x14ac:dyDescent="0.3">
      <c r="A2527">
        <v>2526</v>
      </c>
      <c r="B2527" t="s">
        <v>2541</v>
      </c>
      <c r="C2527">
        <v>128.65</v>
      </c>
      <c r="D2527">
        <v>1.5199999999999999E-3</v>
      </c>
      <c r="E2527" s="10">
        <f t="shared" si="276"/>
        <v>-1.1592092712821181E-2</v>
      </c>
      <c r="F2527">
        <f t="shared" si="277"/>
        <v>0.98847483672685366</v>
      </c>
      <c r="G2527">
        <f t="shared" si="278"/>
        <v>128.61741279455364</v>
      </c>
      <c r="H2527">
        <f t="shared" si="272"/>
        <v>1.2577427369994388E-2</v>
      </c>
      <c r="J2527" s="18">
        <f t="shared" si="273"/>
        <v>-8.4145537318280983</v>
      </c>
      <c r="K2527">
        <f t="shared" si="274"/>
        <v>1.6484964991749393</v>
      </c>
      <c r="L2527">
        <f t="shared" si="275"/>
        <v>0</v>
      </c>
    </row>
    <row r="2528" spans="1:12" x14ac:dyDescent="0.3">
      <c r="A2528">
        <v>2527</v>
      </c>
      <c r="B2528" t="s">
        <v>2542</v>
      </c>
      <c r="C2528">
        <v>130.35</v>
      </c>
      <c r="D2528">
        <v>1.6200000000000001E-3</v>
      </c>
      <c r="E2528" s="10">
        <f t="shared" si="276"/>
        <v>1.3127601651757411E-2</v>
      </c>
      <c r="F2528">
        <f t="shared" si="277"/>
        <v>1.0132141469102214</v>
      </c>
      <c r="G2528">
        <f t="shared" si="278"/>
        <v>130.31481025082991</v>
      </c>
      <c r="H2528">
        <f t="shared" si="272"/>
        <v>1.2767777500273188E-2</v>
      </c>
      <c r="J2528" s="18">
        <f t="shared" si="273"/>
        <v>-8.6546315260722348</v>
      </c>
      <c r="K2528">
        <f t="shared" si="274"/>
        <v>-4.8900957101324138E-2</v>
      </c>
      <c r="L2528">
        <f t="shared" si="275"/>
        <v>0</v>
      </c>
    </row>
    <row r="2529" spans="1:12" x14ac:dyDescent="0.3">
      <c r="A2529">
        <v>2528</v>
      </c>
      <c r="B2529" t="s">
        <v>2543</v>
      </c>
      <c r="C2529">
        <v>131.19999999999999</v>
      </c>
      <c r="D2529">
        <v>1.5499999999999999E-3</v>
      </c>
      <c r="E2529" s="10">
        <f t="shared" si="276"/>
        <v>6.499736130477992E-3</v>
      </c>
      <c r="F2529">
        <f t="shared" si="277"/>
        <v>1.0065209052550825</v>
      </c>
      <c r="G2529">
        <f t="shared" si="278"/>
        <v>131.16611104417859</v>
      </c>
      <c r="H2529">
        <f t="shared" ref="H2529:H2592" si="279">SQRT(_xlfn.VAR.S(E2500:E2529))</f>
        <v>1.232048220450464E-2</v>
      </c>
      <c r="J2529" s="18">
        <f t="shared" ref="J2529:J2592" si="280">-G2529*$P$3*$Q$3*H2529</f>
        <v>-8.4059896061559023</v>
      </c>
      <c r="K2529">
        <f t="shared" si="274"/>
        <v>-0.90020175045000883</v>
      </c>
      <c r="L2529">
        <f t="shared" si="275"/>
        <v>0</v>
      </c>
    </row>
    <row r="2530" spans="1:12" x14ac:dyDescent="0.3">
      <c r="A2530">
        <v>2529</v>
      </c>
      <c r="B2530" t="s">
        <v>2544</v>
      </c>
      <c r="C2530">
        <v>133.15</v>
      </c>
      <c r="D2530">
        <v>1.5499999999999999E-3</v>
      </c>
      <c r="E2530" s="10">
        <f t="shared" si="276"/>
        <v>1.4753435749952597E-2</v>
      </c>
      <c r="F2530">
        <f t="shared" si="277"/>
        <v>1.0148628048780488</v>
      </c>
      <c r="G2530">
        <f t="shared" si="278"/>
        <v>133.1156073592407</v>
      </c>
      <c r="H2530">
        <f t="shared" si="279"/>
        <v>1.23366186987168E-2</v>
      </c>
      <c r="J2530" s="18">
        <f t="shared" si="280"/>
        <v>-8.5420993918583559</v>
      </c>
      <c r="K2530">
        <f t="shared" ref="K2530:K2593" si="281">+MIN(G2531-G2530,G2532-G2530,G2533-G2530,G2534-G2530,G2535-G2530,G2536-G2530,G2537-G2530,G2538-G2530,G2539-G2530,G2540-G2530)</f>
        <v>-2.8496980655121149</v>
      </c>
      <c r="L2530">
        <f t="shared" ref="L2530:L2593" si="282">+IF(K2530&lt;J2530,1,0)</f>
        <v>0</v>
      </c>
    </row>
    <row r="2531" spans="1:12" x14ac:dyDescent="0.3">
      <c r="A2531">
        <v>2530</v>
      </c>
      <c r="B2531" t="s">
        <v>2545</v>
      </c>
      <c r="C2531">
        <v>130.30000000000001</v>
      </c>
      <c r="D2531">
        <v>1.57E-3</v>
      </c>
      <c r="E2531" s="10">
        <f t="shared" si="276"/>
        <v>-2.1636828129141743E-2</v>
      </c>
      <c r="F2531">
        <f t="shared" si="277"/>
        <v>0.97859556890724753</v>
      </c>
      <c r="G2531">
        <f t="shared" si="278"/>
        <v>130.26590929372858</v>
      </c>
      <c r="H2531">
        <f t="shared" si="279"/>
        <v>1.280969561645532E-2</v>
      </c>
      <c r="J2531" s="18">
        <f t="shared" si="280"/>
        <v>-8.6797873654176083</v>
      </c>
      <c r="K2531">
        <f t="shared" si="281"/>
        <v>2.702617764049819</v>
      </c>
      <c r="L2531">
        <f t="shared" si="282"/>
        <v>0</v>
      </c>
    </row>
    <row r="2532" spans="1:12" x14ac:dyDescent="0.3">
      <c r="A2532">
        <v>2531</v>
      </c>
      <c r="B2532" t="s">
        <v>2546</v>
      </c>
      <c r="C2532">
        <v>133</v>
      </c>
      <c r="D2532">
        <v>1.4199999999999998E-3</v>
      </c>
      <c r="E2532" s="10">
        <f t="shared" si="276"/>
        <v>2.0509644090954147E-2</v>
      </c>
      <c r="F2532">
        <f t="shared" si="277"/>
        <v>1.0207214121258632</v>
      </c>
      <c r="G2532">
        <f t="shared" si="278"/>
        <v>132.9685270577784</v>
      </c>
      <c r="H2532">
        <f t="shared" si="279"/>
        <v>1.2732806793576783E-2</v>
      </c>
      <c r="J2532" s="18">
        <f t="shared" si="280"/>
        <v>-8.8066859140058185</v>
      </c>
      <c r="K2532">
        <f t="shared" si="281"/>
        <v>1.2996923697376985</v>
      </c>
      <c r="L2532">
        <f t="shared" si="282"/>
        <v>0</v>
      </c>
    </row>
    <row r="2533" spans="1:12" x14ac:dyDescent="0.3">
      <c r="A2533">
        <v>2532</v>
      </c>
      <c r="B2533" t="s">
        <v>2547</v>
      </c>
      <c r="C2533">
        <v>134.75</v>
      </c>
      <c r="D2533">
        <v>1.3700000000000001E-3</v>
      </c>
      <c r="E2533" s="10">
        <f t="shared" si="276"/>
        <v>1.3072081567352701E-2</v>
      </c>
      <c r="F2533">
        <f t="shared" si="277"/>
        <v>1.013157894736842</v>
      </c>
      <c r="G2533">
        <f t="shared" si="278"/>
        <v>134.71923559573648</v>
      </c>
      <c r="H2533">
        <f t="shared" si="279"/>
        <v>1.2692111880319634E-2</v>
      </c>
      <c r="J2533" s="18">
        <f t="shared" si="280"/>
        <v>-8.8941203605324564</v>
      </c>
      <c r="K2533">
        <f t="shared" si="281"/>
        <v>-0.45101616822037727</v>
      </c>
      <c r="L2533">
        <f t="shared" si="282"/>
        <v>0</v>
      </c>
    </row>
    <row r="2534" spans="1:12" x14ac:dyDescent="0.3">
      <c r="A2534">
        <v>2533</v>
      </c>
      <c r="B2534" t="s">
        <v>2548</v>
      </c>
      <c r="C2534">
        <v>134.30000000000001</v>
      </c>
      <c r="D2534">
        <v>1.4199999999999998E-3</v>
      </c>
      <c r="E2534" s="10">
        <f t="shared" si="276"/>
        <v>-3.3451062599146142E-3</v>
      </c>
      <c r="F2534">
        <f t="shared" si="277"/>
        <v>0.99666048237476812</v>
      </c>
      <c r="G2534">
        <f t="shared" si="278"/>
        <v>134.2682194275161</v>
      </c>
      <c r="H2534">
        <f t="shared" si="279"/>
        <v>1.2706229415226407E-2</v>
      </c>
      <c r="J2534" s="18">
        <f t="shared" si="280"/>
        <v>-8.8742042983269211</v>
      </c>
      <c r="K2534">
        <f t="shared" si="281"/>
        <v>0.39541648185704048</v>
      </c>
      <c r="L2534">
        <f t="shared" si="282"/>
        <v>0</v>
      </c>
    </row>
    <row r="2535" spans="1:12" x14ac:dyDescent="0.3">
      <c r="A2535">
        <v>2534</v>
      </c>
      <c r="B2535" t="s">
        <v>2549</v>
      </c>
      <c r="C2535">
        <v>137</v>
      </c>
      <c r="D2535">
        <v>1.3700000000000001E-3</v>
      </c>
      <c r="E2535" s="10">
        <f t="shared" si="276"/>
        <v>1.9904822298933041E-2</v>
      </c>
      <c r="F2535">
        <f t="shared" si="277"/>
        <v>1.0201042442293373</v>
      </c>
      <c r="G2535">
        <f t="shared" si="278"/>
        <v>136.96872190438515</v>
      </c>
      <c r="H2535">
        <f t="shared" si="279"/>
        <v>1.2967872656469684E-2</v>
      </c>
      <c r="J2535" s="18">
        <f t="shared" si="280"/>
        <v>-9.2390994304141341</v>
      </c>
      <c r="K2535">
        <f t="shared" si="281"/>
        <v>-4.3034405285004027</v>
      </c>
      <c r="L2535">
        <f t="shared" si="282"/>
        <v>0</v>
      </c>
    </row>
    <row r="2536" spans="1:12" x14ac:dyDescent="0.3">
      <c r="A2536">
        <v>2535</v>
      </c>
      <c r="B2536" t="s">
        <v>2550</v>
      </c>
      <c r="C2536">
        <v>135.85</v>
      </c>
      <c r="D2536">
        <v>1.4000000000000002E-3</v>
      </c>
      <c r="E2536" s="10">
        <f t="shared" si="276"/>
        <v>-8.4295899557681638E-3</v>
      </c>
      <c r="F2536">
        <f t="shared" si="277"/>
        <v>0.9916058394160584</v>
      </c>
      <c r="G2536">
        <f t="shared" si="278"/>
        <v>135.81830536451793</v>
      </c>
      <c r="H2536">
        <f t="shared" si="279"/>
        <v>1.3085314296909097E-2</v>
      </c>
      <c r="J2536" s="18">
        <f t="shared" si="280"/>
        <v>-9.2444689143959788</v>
      </c>
      <c r="K2536">
        <f t="shared" si="281"/>
        <v>-3.1530239886331799</v>
      </c>
      <c r="L2536">
        <f t="shared" si="282"/>
        <v>0</v>
      </c>
    </row>
    <row r="2537" spans="1:12" x14ac:dyDescent="0.3">
      <c r="A2537">
        <v>2536</v>
      </c>
      <c r="B2537" t="s">
        <v>2551</v>
      </c>
      <c r="C2537">
        <v>138.15</v>
      </c>
      <c r="D2537">
        <v>1.32E-3</v>
      </c>
      <c r="E2537" s="10">
        <f t="shared" si="276"/>
        <v>1.6788715497068934E-2</v>
      </c>
      <c r="F2537">
        <f t="shared" si="277"/>
        <v>1.0169304379830697</v>
      </c>
      <c r="G2537">
        <f t="shared" si="278"/>
        <v>138.11961034298486</v>
      </c>
      <c r="H2537">
        <f t="shared" si="279"/>
        <v>1.3393119871837196E-2</v>
      </c>
      <c r="J2537" s="18">
        <f t="shared" si="280"/>
        <v>-9.6222492169050273</v>
      </c>
      <c r="K2537">
        <f t="shared" si="281"/>
        <v>-5.9541981508826609</v>
      </c>
      <c r="L2537">
        <f t="shared" si="282"/>
        <v>0</v>
      </c>
    </row>
    <row r="2538" spans="1:12" x14ac:dyDescent="0.3">
      <c r="A2538">
        <v>2537</v>
      </c>
      <c r="B2538" t="s">
        <v>2552</v>
      </c>
      <c r="C2538">
        <v>138.94999999999999</v>
      </c>
      <c r="D2538">
        <v>1.5499999999999999E-3</v>
      </c>
      <c r="E2538" s="10">
        <f t="shared" si="276"/>
        <v>5.7741048190869636E-3</v>
      </c>
      <c r="F2538">
        <f t="shared" si="277"/>
        <v>1.0057908070937385</v>
      </c>
      <c r="G2538">
        <f t="shared" si="278"/>
        <v>138.9141092194254</v>
      </c>
      <c r="H2538">
        <f t="shared" si="279"/>
        <v>1.3398658681212349E-2</v>
      </c>
      <c r="J2538" s="18">
        <f t="shared" si="280"/>
        <v>-9.6816010563576569</v>
      </c>
      <c r="K2538">
        <f t="shared" si="281"/>
        <v>-7.0992645318420955</v>
      </c>
      <c r="L2538">
        <f t="shared" si="282"/>
        <v>0</v>
      </c>
    </row>
    <row r="2539" spans="1:12" x14ac:dyDescent="0.3">
      <c r="A2539">
        <v>2538</v>
      </c>
      <c r="B2539" t="s">
        <v>2553</v>
      </c>
      <c r="C2539">
        <v>136.15</v>
      </c>
      <c r="D2539">
        <v>1.57E-3</v>
      </c>
      <c r="E2539" s="10">
        <f t="shared" si="276"/>
        <v>-2.0356937068743971E-2</v>
      </c>
      <c r="F2539">
        <f t="shared" si="277"/>
        <v>0.9798488664987407</v>
      </c>
      <c r="G2539">
        <f t="shared" si="278"/>
        <v>136.11437874398425</v>
      </c>
      <c r="H2539">
        <f t="shared" si="279"/>
        <v>1.3852954900955231E-2</v>
      </c>
      <c r="J2539" s="18">
        <f t="shared" si="280"/>
        <v>-9.8081235128922977</v>
      </c>
      <c r="K2539">
        <f t="shared" si="281"/>
        <v>-4.3995073932894968</v>
      </c>
      <c r="L2539">
        <f t="shared" si="282"/>
        <v>0</v>
      </c>
    </row>
    <row r="2540" spans="1:12" x14ac:dyDescent="0.3">
      <c r="A2540">
        <v>2539</v>
      </c>
      <c r="B2540" t="s">
        <v>2554</v>
      </c>
      <c r="C2540">
        <v>137.4</v>
      </c>
      <c r="D2540">
        <v>1.6200000000000001E-3</v>
      </c>
      <c r="E2540" s="10">
        <f t="shared" si="276"/>
        <v>9.1391606684803096E-3</v>
      </c>
      <c r="F2540">
        <f t="shared" si="277"/>
        <v>1.0091810503121557</v>
      </c>
      <c r="G2540">
        <f t="shared" si="278"/>
        <v>137.36290700777931</v>
      </c>
      <c r="H2540">
        <f t="shared" si="279"/>
        <v>1.3726674516577985E-2</v>
      </c>
      <c r="J2540" s="18">
        <f t="shared" si="280"/>
        <v>-9.8078611688378903</v>
      </c>
      <c r="K2540">
        <f t="shared" si="281"/>
        <v>-8.2966837551288108</v>
      </c>
      <c r="L2540">
        <f t="shared" si="282"/>
        <v>0</v>
      </c>
    </row>
    <row r="2541" spans="1:12" x14ac:dyDescent="0.3">
      <c r="A2541">
        <v>2540</v>
      </c>
      <c r="B2541" t="s">
        <v>2555</v>
      </c>
      <c r="C2541">
        <v>139.65</v>
      </c>
      <c r="D2541">
        <v>1.67E-3</v>
      </c>
      <c r="E2541" s="10">
        <f t="shared" si="276"/>
        <v>1.6242912602936869E-2</v>
      </c>
      <c r="F2541">
        <f t="shared" si="277"/>
        <v>1.0163755458515285</v>
      </c>
      <c r="G2541">
        <f t="shared" si="278"/>
        <v>139.61113615880214</v>
      </c>
      <c r="H2541">
        <f t="shared" si="279"/>
        <v>1.3997353499299372E-2</v>
      </c>
      <c r="J2541" s="18">
        <f t="shared" si="280"/>
        <v>-10.164955757643497</v>
      </c>
      <c r="K2541">
        <f t="shared" si="281"/>
        <v>-10.643812019684987</v>
      </c>
      <c r="L2541">
        <f t="shared" si="282"/>
        <v>1</v>
      </c>
    </row>
    <row r="2542" spans="1:12" x14ac:dyDescent="0.3">
      <c r="A2542">
        <v>2541</v>
      </c>
      <c r="B2542" t="s">
        <v>2556</v>
      </c>
      <c r="C2542">
        <v>139.19999999999999</v>
      </c>
      <c r="D2542">
        <v>1.72E-3</v>
      </c>
      <c r="E2542" s="10">
        <f t="shared" si="276"/>
        <v>-3.2275444908665993E-3</v>
      </c>
      <c r="F2542">
        <f t="shared" si="277"/>
        <v>0.99677765843179367</v>
      </c>
      <c r="G2542">
        <f t="shared" si="278"/>
        <v>139.16010171902681</v>
      </c>
      <c r="H2542">
        <f t="shared" si="279"/>
        <v>1.2036700738462532E-2</v>
      </c>
      <c r="J2542" s="18">
        <f t="shared" si="280"/>
        <v>-8.7128793683016976</v>
      </c>
      <c r="K2542">
        <f t="shared" si="281"/>
        <v>-10.192777579909659</v>
      </c>
      <c r="L2542">
        <f t="shared" si="282"/>
        <v>1</v>
      </c>
    </row>
    <row r="2543" spans="1:12" x14ac:dyDescent="0.3">
      <c r="A2543">
        <v>2542</v>
      </c>
      <c r="B2543" t="s">
        <v>2557</v>
      </c>
      <c r="C2543">
        <v>137.55000000000001</v>
      </c>
      <c r="D2543">
        <v>1.67E-3</v>
      </c>
      <c r="E2543" s="10">
        <f t="shared" si="276"/>
        <v>-1.1924260529735531E-2</v>
      </c>
      <c r="F2543">
        <f t="shared" si="277"/>
        <v>0.98814655172413812</v>
      </c>
      <c r="G2543">
        <f t="shared" si="278"/>
        <v>137.51172057746678</v>
      </c>
      <c r="H2543">
        <f t="shared" si="279"/>
        <v>1.2308957788065112E-2</v>
      </c>
      <c r="J2543" s="18">
        <f t="shared" si="280"/>
        <v>-8.8044148784733753</v>
      </c>
      <c r="K2543">
        <f t="shared" si="281"/>
        <v>-8.5443964383496223</v>
      </c>
      <c r="L2543">
        <f t="shared" si="282"/>
        <v>0</v>
      </c>
    </row>
    <row r="2544" spans="1:12" x14ac:dyDescent="0.3">
      <c r="A2544">
        <v>2543</v>
      </c>
      <c r="B2544" t="s">
        <v>2558</v>
      </c>
      <c r="C2544">
        <v>134.69999999999999</v>
      </c>
      <c r="D2544">
        <v>1.6200000000000001E-3</v>
      </c>
      <c r="E2544" s="10">
        <f t="shared" si="276"/>
        <v>-2.0937403954265427E-2</v>
      </c>
      <c r="F2544">
        <f t="shared" si="277"/>
        <v>0.97928026172300964</v>
      </c>
      <c r="G2544">
        <f t="shared" si="278"/>
        <v>134.66363590937314</v>
      </c>
      <c r="H2544">
        <f t="shared" si="279"/>
        <v>1.2990290139448475E-2</v>
      </c>
      <c r="J2544" s="18">
        <f t="shared" si="280"/>
        <v>-9.0993147551952269</v>
      </c>
      <c r="K2544">
        <f t="shared" si="281"/>
        <v>-5.6963117702559884</v>
      </c>
      <c r="L2544">
        <f t="shared" si="282"/>
        <v>0</v>
      </c>
    </row>
    <row r="2545" spans="1:12" x14ac:dyDescent="0.3">
      <c r="A2545">
        <v>2544</v>
      </c>
      <c r="B2545" t="s">
        <v>2559</v>
      </c>
      <c r="C2545">
        <v>132.69999999999999</v>
      </c>
      <c r="D2545">
        <v>1.57E-3</v>
      </c>
      <c r="E2545" s="10">
        <f t="shared" si="276"/>
        <v>-1.4959142078156507E-2</v>
      </c>
      <c r="F2545">
        <f t="shared" si="277"/>
        <v>0.9851521900519673</v>
      </c>
      <c r="G2545">
        <f t="shared" si="278"/>
        <v>132.66528137588475</v>
      </c>
      <c r="H2545">
        <f t="shared" si="279"/>
        <v>1.2660817145131155E-2</v>
      </c>
      <c r="J2545" s="18">
        <f t="shared" si="280"/>
        <v>-8.7369232285669813</v>
      </c>
      <c r="K2545">
        <f t="shared" si="281"/>
        <v>-3.6979572367675928</v>
      </c>
      <c r="L2545">
        <f t="shared" si="282"/>
        <v>0</v>
      </c>
    </row>
    <row r="2546" spans="1:12" x14ac:dyDescent="0.3">
      <c r="A2546">
        <v>2545</v>
      </c>
      <c r="B2546" t="s">
        <v>2560</v>
      </c>
      <c r="C2546">
        <v>133.55000000000001</v>
      </c>
      <c r="D2546">
        <v>1.4199999999999998E-3</v>
      </c>
      <c r="E2546" s="10">
        <f t="shared" si="276"/>
        <v>6.384998217808152E-3</v>
      </c>
      <c r="F2546">
        <f t="shared" si="277"/>
        <v>1.0064054257724191</v>
      </c>
      <c r="G2546">
        <f t="shared" si="278"/>
        <v>133.51839690651357</v>
      </c>
      <c r="H2546">
        <f t="shared" si="279"/>
        <v>1.2579101200099923E-2</v>
      </c>
      <c r="J2546" s="18">
        <f t="shared" si="280"/>
        <v>-8.7363539504432595</v>
      </c>
      <c r="K2546">
        <f t="shared" si="281"/>
        <v>-4.5510727673964197</v>
      </c>
      <c r="L2546">
        <f t="shared" si="282"/>
        <v>0</v>
      </c>
    </row>
    <row r="2547" spans="1:12" x14ac:dyDescent="0.3">
      <c r="A2547">
        <v>2546</v>
      </c>
      <c r="B2547" t="s">
        <v>2561</v>
      </c>
      <c r="C2547">
        <v>132.19999999999999</v>
      </c>
      <c r="D2547">
        <v>1.57E-3</v>
      </c>
      <c r="E2547" s="10">
        <f t="shared" si="276"/>
        <v>-1.0160012138384139E-2</v>
      </c>
      <c r="F2547">
        <f t="shared" si="277"/>
        <v>0.98989142643204775</v>
      </c>
      <c r="G2547">
        <f t="shared" si="278"/>
        <v>132.1654121921022</v>
      </c>
      <c r="H2547">
        <f t="shared" si="279"/>
        <v>1.2734078909360999E-2</v>
      </c>
      <c r="J2547" s="18">
        <f t="shared" si="280"/>
        <v>-8.7543690756716579</v>
      </c>
      <c r="K2547">
        <f t="shared" si="281"/>
        <v>-3.1980880529850424</v>
      </c>
      <c r="L2547">
        <f t="shared" si="282"/>
        <v>0</v>
      </c>
    </row>
    <row r="2548" spans="1:12" x14ac:dyDescent="0.3">
      <c r="A2548">
        <v>2547</v>
      </c>
      <c r="B2548" t="s">
        <v>2562</v>
      </c>
      <c r="C2548">
        <v>131.85</v>
      </c>
      <c r="D2548">
        <v>1.6000000000000001E-3</v>
      </c>
      <c r="E2548" s="10">
        <f t="shared" si="276"/>
        <v>-2.6510146182901306E-3</v>
      </c>
      <c r="F2548">
        <f t="shared" si="277"/>
        <v>0.99735249621785182</v>
      </c>
      <c r="G2548">
        <f t="shared" si="278"/>
        <v>131.8148446875833</v>
      </c>
      <c r="H2548">
        <f t="shared" si="279"/>
        <v>1.2721021137043115E-2</v>
      </c>
      <c r="J2548" s="18">
        <f t="shared" si="280"/>
        <v>-8.7221951053171676</v>
      </c>
      <c r="K2548">
        <f t="shared" si="281"/>
        <v>-2.8475205484661501</v>
      </c>
      <c r="L2548">
        <f t="shared" si="282"/>
        <v>0</v>
      </c>
    </row>
    <row r="2549" spans="1:12" x14ac:dyDescent="0.3">
      <c r="A2549">
        <v>2548</v>
      </c>
      <c r="B2549" t="s">
        <v>2563</v>
      </c>
      <c r="C2549">
        <v>131.75</v>
      </c>
      <c r="D2549">
        <v>1.6000000000000001E-3</v>
      </c>
      <c r="E2549" s="10">
        <f t="shared" si="276"/>
        <v>-7.5872537782391281E-4</v>
      </c>
      <c r="F2549">
        <f t="shared" si="277"/>
        <v>0.9992415623814942</v>
      </c>
      <c r="G2549">
        <f t="shared" si="278"/>
        <v>131.71487135069475</v>
      </c>
      <c r="H2549">
        <f t="shared" si="279"/>
        <v>1.2697769282142068E-2</v>
      </c>
      <c r="J2549" s="18">
        <f t="shared" si="280"/>
        <v>-8.6996492723682035</v>
      </c>
      <c r="K2549">
        <f t="shared" si="281"/>
        <v>-2.7475472115775972</v>
      </c>
      <c r="L2549">
        <f t="shared" si="282"/>
        <v>0</v>
      </c>
    </row>
    <row r="2550" spans="1:12" x14ac:dyDescent="0.3">
      <c r="A2550">
        <v>2549</v>
      </c>
      <c r="B2550" t="s">
        <v>2564</v>
      </c>
      <c r="C2550">
        <v>129.1</v>
      </c>
      <c r="D2550">
        <v>1.57E-3</v>
      </c>
      <c r="E2550" s="10">
        <f t="shared" si="276"/>
        <v>-2.0318889568874919E-2</v>
      </c>
      <c r="F2550">
        <f t="shared" si="277"/>
        <v>0.97988614800759011</v>
      </c>
      <c r="G2550">
        <f t="shared" si="278"/>
        <v>129.0662232526505</v>
      </c>
      <c r="H2550">
        <f t="shared" si="279"/>
        <v>1.2981781962029886E-2</v>
      </c>
      <c r="J2550" s="18">
        <f t="shared" si="280"/>
        <v>-8.7153817156709561</v>
      </c>
      <c r="K2550">
        <f t="shared" si="281"/>
        <v>-9.8899113533349237E-2</v>
      </c>
      <c r="L2550">
        <f t="shared" si="282"/>
        <v>0</v>
      </c>
    </row>
    <row r="2551" spans="1:12" x14ac:dyDescent="0.3">
      <c r="A2551">
        <v>2550</v>
      </c>
      <c r="B2551" t="s">
        <v>2565</v>
      </c>
      <c r="C2551">
        <v>129</v>
      </c>
      <c r="D2551">
        <v>1.5199999999999999E-3</v>
      </c>
      <c r="E2551" s="10">
        <f t="shared" si="276"/>
        <v>-7.7489349092468775E-4</v>
      </c>
      <c r="F2551">
        <f t="shared" si="277"/>
        <v>0.99922540666150272</v>
      </c>
      <c r="G2551">
        <f t="shared" si="278"/>
        <v>128.96732413911715</v>
      </c>
      <c r="H2551">
        <f t="shared" si="279"/>
        <v>1.2982263178609581E-2</v>
      </c>
      <c r="J2551" s="18">
        <f t="shared" si="280"/>
        <v>-8.7090262307858257</v>
      </c>
      <c r="K2551">
        <f t="shared" si="281"/>
        <v>0.14996200481292021</v>
      </c>
      <c r="L2551">
        <f t="shared" si="282"/>
        <v>0</v>
      </c>
    </row>
    <row r="2552" spans="1:12" x14ac:dyDescent="0.3">
      <c r="A2552">
        <v>2551</v>
      </c>
      <c r="B2552" t="s">
        <v>2566</v>
      </c>
      <c r="C2552">
        <v>129.15</v>
      </c>
      <c r="D2552">
        <v>1.5199999999999999E-3</v>
      </c>
      <c r="E2552" s="10">
        <f t="shared" si="276"/>
        <v>1.1621151801775185E-3</v>
      </c>
      <c r="F2552">
        <f t="shared" si="277"/>
        <v>1.0011627906976746</v>
      </c>
      <c r="G2552">
        <f t="shared" si="278"/>
        <v>129.11728614393007</v>
      </c>
      <c r="H2552">
        <f t="shared" si="279"/>
        <v>1.2946646763910006E-2</v>
      </c>
      <c r="J2552" s="18">
        <f t="shared" si="280"/>
        <v>-8.6952322941915945</v>
      </c>
      <c r="K2552">
        <f t="shared" si="281"/>
        <v>0.54921235020074732</v>
      </c>
      <c r="L2552">
        <f t="shared" si="282"/>
        <v>0</v>
      </c>
    </row>
    <row r="2553" spans="1:12" x14ac:dyDescent="0.3">
      <c r="A2553">
        <v>2552</v>
      </c>
      <c r="B2553" t="s">
        <v>2567</v>
      </c>
      <c r="C2553">
        <v>129.69999999999999</v>
      </c>
      <c r="D2553">
        <v>1.5499999999999999E-3</v>
      </c>
      <c r="E2553" s="10">
        <f t="shared" si="276"/>
        <v>4.249571780548517E-3</v>
      </c>
      <c r="F2553">
        <f t="shared" si="277"/>
        <v>1.0042586140147114</v>
      </c>
      <c r="G2553">
        <f t="shared" si="278"/>
        <v>129.66649849413082</v>
      </c>
      <c r="H2553">
        <f t="shared" si="279"/>
        <v>1.2778489329544533E-2</v>
      </c>
      <c r="J2553" s="18">
        <f t="shared" si="280"/>
        <v>-8.6187999128516797</v>
      </c>
      <c r="K2553">
        <f t="shared" si="281"/>
        <v>1.1003697027414603</v>
      </c>
      <c r="L2553">
        <f t="shared" si="282"/>
        <v>0</v>
      </c>
    </row>
    <row r="2554" spans="1:12" x14ac:dyDescent="0.3">
      <c r="A2554">
        <v>2553</v>
      </c>
      <c r="B2554" t="s">
        <v>2568</v>
      </c>
      <c r="C2554">
        <v>131.1</v>
      </c>
      <c r="D2554">
        <v>1.57E-3</v>
      </c>
      <c r="E2554" s="10">
        <f t="shared" si="276"/>
        <v>1.0736299447256058E-2</v>
      </c>
      <c r="F2554">
        <f t="shared" si="277"/>
        <v>1.0107941403238243</v>
      </c>
      <c r="G2554">
        <f t="shared" si="278"/>
        <v>131.06569998778065</v>
      </c>
      <c r="H2554">
        <f t="shared" si="279"/>
        <v>1.2928037581154031E-2</v>
      </c>
      <c r="J2554" s="18">
        <f t="shared" si="280"/>
        <v>-8.8137587291011421</v>
      </c>
      <c r="K2554">
        <f t="shared" si="281"/>
        <v>-0.2988317909083662</v>
      </c>
      <c r="L2554">
        <f t="shared" si="282"/>
        <v>0</v>
      </c>
    </row>
    <row r="2555" spans="1:12" x14ac:dyDescent="0.3">
      <c r="A2555">
        <v>2554</v>
      </c>
      <c r="B2555" t="s">
        <v>2569</v>
      </c>
      <c r="C2555">
        <v>131.80000000000001</v>
      </c>
      <c r="D2555">
        <v>1.57E-3</v>
      </c>
      <c r="E2555" s="10">
        <f t="shared" si="276"/>
        <v>5.32523129875278E-3</v>
      </c>
      <c r="F2555">
        <f t="shared" si="277"/>
        <v>1.0053394355453853</v>
      </c>
      <c r="G2555">
        <f t="shared" si="278"/>
        <v>131.76551684507621</v>
      </c>
      <c r="H2555">
        <f t="shared" si="279"/>
        <v>1.2896275327675255E-2</v>
      </c>
      <c r="J2555" s="18">
        <f t="shared" si="280"/>
        <v>-8.8390495190532086</v>
      </c>
      <c r="K2555">
        <f t="shared" si="281"/>
        <v>-0.9986486482039254</v>
      </c>
      <c r="L2555">
        <f t="shared" si="282"/>
        <v>0</v>
      </c>
    </row>
    <row r="2556" spans="1:12" x14ac:dyDescent="0.3">
      <c r="A2556">
        <v>2555</v>
      </c>
      <c r="B2556" t="s">
        <v>2570</v>
      </c>
      <c r="C2556">
        <v>132.55000000000001</v>
      </c>
      <c r="D2556">
        <v>1.57E-3</v>
      </c>
      <c r="E2556" s="10">
        <f t="shared" si="276"/>
        <v>5.6743106666277505E-3</v>
      </c>
      <c r="F2556">
        <f t="shared" si="277"/>
        <v>1.0056904400606981</v>
      </c>
      <c r="G2556">
        <f t="shared" si="278"/>
        <v>132.51532062075</v>
      </c>
      <c r="H2556">
        <f t="shared" si="279"/>
        <v>1.2792273710670333E-2</v>
      </c>
      <c r="J2556" s="18">
        <f t="shared" si="280"/>
        <v>-8.8176597293407895</v>
      </c>
      <c r="K2556">
        <f t="shared" si="281"/>
        <v>-1.7484524238777226</v>
      </c>
      <c r="L2556">
        <f t="shared" si="282"/>
        <v>0</v>
      </c>
    </row>
    <row r="2557" spans="1:12" x14ac:dyDescent="0.3">
      <c r="A2557">
        <v>2556</v>
      </c>
      <c r="B2557" t="s">
        <v>2571</v>
      </c>
      <c r="C2557">
        <v>130.80000000000001</v>
      </c>
      <c r="D2557">
        <v>1.5199999999999999E-3</v>
      </c>
      <c r="E2557" s="10">
        <f t="shared" si="276"/>
        <v>-1.3290493711936243E-2</v>
      </c>
      <c r="F2557">
        <f t="shared" si="277"/>
        <v>0.98679743493021499</v>
      </c>
      <c r="G2557">
        <f t="shared" si="278"/>
        <v>130.76686819687228</v>
      </c>
      <c r="H2557">
        <f t="shared" si="279"/>
        <v>1.2851753005884268E-2</v>
      </c>
      <c r="J2557" s="18">
        <f t="shared" si="280"/>
        <v>-8.7417743857706984</v>
      </c>
      <c r="K2557">
        <f t="shared" si="281"/>
        <v>2.2049831156355708</v>
      </c>
      <c r="L2557">
        <f t="shared" si="282"/>
        <v>0</v>
      </c>
    </row>
    <row r="2558" spans="1:12" x14ac:dyDescent="0.3">
      <c r="A2558">
        <v>2557</v>
      </c>
      <c r="B2558" t="s">
        <v>2572</v>
      </c>
      <c r="C2558">
        <v>133.85</v>
      </c>
      <c r="D2558">
        <v>1.6200000000000001E-3</v>
      </c>
      <c r="E2558" s="10">
        <f t="shared" si="276"/>
        <v>2.3050330943263152E-2</v>
      </c>
      <c r="F2558">
        <f t="shared" si="277"/>
        <v>1.0233180428134556</v>
      </c>
      <c r="G2558">
        <f t="shared" si="278"/>
        <v>133.81386537839344</v>
      </c>
      <c r="H2558">
        <f t="shared" si="279"/>
        <v>1.3306204190632508E-2</v>
      </c>
      <c r="J2558" s="18">
        <f t="shared" si="280"/>
        <v>-9.2617872401963215</v>
      </c>
      <c r="K2558">
        <f t="shared" si="281"/>
        <v>-0.8420140658855928</v>
      </c>
      <c r="L2558">
        <f t="shared" si="282"/>
        <v>0</v>
      </c>
    </row>
    <row r="2559" spans="1:12" x14ac:dyDescent="0.3">
      <c r="A2559">
        <v>2558</v>
      </c>
      <c r="B2559" t="s">
        <v>2573</v>
      </c>
      <c r="C2559">
        <v>134.5</v>
      </c>
      <c r="D2559">
        <v>1.67E-3</v>
      </c>
      <c r="E2559" s="10">
        <f t="shared" si="276"/>
        <v>4.8444290755324275E-3</v>
      </c>
      <c r="F2559">
        <f t="shared" si="277"/>
        <v>1.0048561822936124</v>
      </c>
      <c r="G2559">
        <f t="shared" si="278"/>
        <v>134.46256937600347</v>
      </c>
      <c r="H2559">
        <f t="shared" si="279"/>
        <v>1.3285527024661979E-2</v>
      </c>
      <c r="J2559" s="18">
        <f t="shared" si="280"/>
        <v>-9.2922244927110214</v>
      </c>
      <c r="K2559">
        <f t="shared" si="281"/>
        <v>-1.4907180634956205</v>
      </c>
      <c r="L2559">
        <f t="shared" si="282"/>
        <v>0</v>
      </c>
    </row>
    <row r="2560" spans="1:12" x14ac:dyDescent="0.3">
      <c r="A2560">
        <v>2559</v>
      </c>
      <c r="B2560" t="s">
        <v>2574</v>
      </c>
      <c r="C2560">
        <v>135.19999999999999</v>
      </c>
      <c r="D2560">
        <v>1.65E-3</v>
      </c>
      <c r="E2560" s="10">
        <f t="shared" si="276"/>
        <v>5.1909645669698697E-3</v>
      </c>
      <c r="F2560">
        <f t="shared" si="277"/>
        <v>1.0052044609665427</v>
      </c>
      <c r="G2560">
        <f t="shared" si="278"/>
        <v>135.16282511178139</v>
      </c>
      <c r="H2560">
        <f t="shared" si="279"/>
        <v>1.3052575561619265E-2</v>
      </c>
      <c r="J2560" s="18">
        <f t="shared" si="280"/>
        <v>-9.1768361435770558</v>
      </c>
      <c r="K2560">
        <f t="shared" si="281"/>
        <v>-2.1909737992735359</v>
      </c>
      <c r="L2560">
        <f t="shared" si="282"/>
        <v>0</v>
      </c>
    </row>
    <row r="2561" spans="1:12" x14ac:dyDescent="0.3">
      <c r="A2561">
        <v>2560</v>
      </c>
      <c r="B2561" t="s">
        <v>2575</v>
      </c>
      <c r="C2561">
        <v>138.4</v>
      </c>
      <c r="D2561">
        <v>1.67E-3</v>
      </c>
      <c r="E2561" s="10">
        <f t="shared" si="276"/>
        <v>2.3392879574705594E-2</v>
      </c>
      <c r="F2561">
        <f t="shared" si="277"/>
        <v>1.0236686390532546</v>
      </c>
      <c r="G2561">
        <f t="shared" si="278"/>
        <v>138.36148402705487</v>
      </c>
      <c r="H2561">
        <f t="shared" si="279"/>
        <v>1.3007081163893123E-2</v>
      </c>
      <c r="J2561" s="18">
        <f t="shared" si="280"/>
        <v>-9.3612654924900571</v>
      </c>
      <c r="K2561">
        <f t="shared" si="281"/>
        <v>-5.3896327145470195</v>
      </c>
      <c r="L2561">
        <f t="shared" si="282"/>
        <v>0</v>
      </c>
    </row>
    <row r="2562" spans="1:12" x14ac:dyDescent="0.3">
      <c r="A2562">
        <v>2561</v>
      </c>
      <c r="B2562" t="s">
        <v>2576</v>
      </c>
      <c r="C2562">
        <v>137.4</v>
      </c>
      <c r="D2562">
        <v>1.7000000000000001E-3</v>
      </c>
      <c r="E2562" s="10">
        <f t="shared" si="276"/>
        <v>-7.251663395320236E-3</v>
      </c>
      <c r="F2562">
        <f t="shared" si="277"/>
        <v>0.99277456647398843</v>
      </c>
      <c r="G2562">
        <f t="shared" si="278"/>
        <v>137.36107551456251</v>
      </c>
      <c r="H2562">
        <f t="shared" si="279"/>
        <v>1.2627567539075341E-2</v>
      </c>
      <c r="J2562" s="18">
        <f t="shared" si="280"/>
        <v>-9.0224167447902879</v>
      </c>
      <c r="K2562">
        <f t="shared" si="281"/>
        <v>-4.3892242020546632</v>
      </c>
      <c r="L2562">
        <f t="shared" si="282"/>
        <v>0</v>
      </c>
    </row>
    <row r="2563" spans="1:12" x14ac:dyDescent="0.3">
      <c r="A2563">
        <v>2562</v>
      </c>
      <c r="B2563" t="s">
        <v>2577</v>
      </c>
      <c r="C2563">
        <v>137.25</v>
      </c>
      <c r="D2563">
        <v>1.5499999999999999E-3</v>
      </c>
      <c r="E2563" s="10">
        <f t="shared" ref="E2563:E2626" si="283">LN(C2563/C2562)</f>
        <v>-1.0922993986090385E-3</v>
      </c>
      <c r="F2563">
        <f t="shared" ref="F2563:F2626" si="284">C2563/C2562</f>
        <v>0.99890829694323136</v>
      </c>
      <c r="G2563">
        <f t="shared" ref="G2563:G2626" si="285">C2563*EXP(-2/12*D2563)</f>
        <v>137.21454832937127</v>
      </c>
      <c r="H2563">
        <f t="shared" si="279"/>
        <v>1.2427123634845881E-2</v>
      </c>
      <c r="J2563" s="18">
        <f t="shared" si="280"/>
        <v>-8.8697275533461326</v>
      </c>
      <c r="K2563">
        <f t="shared" si="281"/>
        <v>-4.7520846781374075</v>
      </c>
      <c r="L2563">
        <f t="shared" si="282"/>
        <v>0</v>
      </c>
    </row>
    <row r="2564" spans="1:12" x14ac:dyDescent="0.3">
      <c r="A2564">
        <v>2563</v>
      </c>
      <c r="B2564" t="s">
        <v>2578</v>
      </c>
      <c r="C2564">
        <v>133.15</v>
      </c>
      <c r="D2564">
        <v>1.14E-3</v>
      </c>
      <c r="E2564" s="10">
        <f t="shared" si="283"/>
        <v>-3.032776812969875E-2</v>
      </c>
      <c r="F2564">
        <f t="shared" si="284"/>
        <v>0.97012750455373409</v>
      </c>
      <c r="G2564">
        <f t="shared" si="285"/>
        <v>133.1247039032053</v>
      </c>
      <c r="H2564">
        <f t="shared" si="279"/>
        <v>1.3640648627594407E-2</v>
      </c>
      <c r="J2564" s="18">
        <f t="shared" si="280"/>
        <v>-9.4456788889173406</v>
      </c>
      <c r="K2564">
        <f t="shared" si="281"/>
        <v>-1.5102446049946252</v>
      </c>
      <c r="L2564">
        <f t="shared" si="282"/>
        <v>0</v>
      </c>
    </row>
    <row r="2565" spans="1:12" x14ac:dyDescent="0.3">
      <c r="A2565">
        <v>2564</v>
      </c>
      <c r="B2565" t="s">
        <v>2579</v>
      </c>
      <c r="C2565">
        <v>133</v>
      </c>
      <c r="D2565">
        <v>1.2700000000000001E-3</v>
      </c>
      <c r="E2565" s="10">
        <f t="shared" si="283"/>
        <v>-1.1271840381874983E-3</v>
      </c>
      <c r="F2565">
        <f t="shared" si="284"/>
        <v>0.99887345099511826</v>
      </c>
      <c r="G2565">
        <f t="shared" si="285"/>
        <v>132.97185131250785</v>
      </c>
      <c r="H2565">
        <f t="shared" si="279"/>
        <v>1.3096745116719023E-2</v>
      </c>
      <c r="J2565" s="18">
        <f t="shared" si="280"/>
        <v>-9.0586314641938692</v>
      </c>
      <c r="K2565">
        <f t="shared" si="281"/>
        <v>-1.3573920142971758</v>
      </c>
      <c r="L2565">
        <f t="shared" si="282"/>
        <v>0</v>
      </c>
    </row>
    <row r="2566" spans="1:12" x14ac:dyDescent="0.3">
      <c r="A2566">
        <v>2565</v>
      </c>
      <c r="B2566" t="s">
        <v>2580</v>
      </c>
      <c r="C2566">
        <v>133.55000000000001</v>
      </c>
      <c r="D2566">
        <v>1.5199999999999999E-3</v>
      </c>
      <c r="E2566" s="10">
        <f t="shared" si="283"/>
        <v>4.1268113342161072E-3</v>
      </c>
      <c r="F2566">
        <f t="shared" si="284"/>
        <v>1.0041353383458647</v>
      </c>
      <c r="G2566">
        <f t="shared" si="285"/>
        <v>133.5161716184426</v>
      </c>
      <c r="H2566">
        <f t="shared" si="279"/>
        <v>1.30512768224848E-2</v>
      </c>
      <c r="J2566" s="18">
        <f t="shared" si="280"/>
        <v>-9.064135162413427</v>
      </c>
      <c r="K2566">
        <f t="shared" si="281"/>
        <v>-1.9017123202319226</v>
      </c>
      <c r="L2566">
        <f t="shared" si="282"/>
        <v>0</v>
      </c>
    </row>
    <row r="2567" spans="1:12" x14ac:dyDescent="0.3">
      <c r="A2567">
        <v>2566</v>
      </c>
      <c r="B2567" t="s">
        <v>2581</v>
      </c>
      <c r="C2567">
        <v>135.25</v>
      </c>
      <c r="D2567">
        <v>1.57E-3</v>
      </c>
      <c r="E2567" s="10">
        <f t="shared" si="283"/>
        <v>1.264897817062091E-2</v>
      </c>
      <c r="F2567">
        <f t="shared" si="284"/>
        <v>1.0127293148633469</v>
      </c>
      <c r="G2567">
        <f t="shared" si="285"/>
        <v>135.21461421317568</v>
      </c>
      <c r="H2567">
        <f t="shared" si="279"/>
        <v>1.2882212940470761E-2</v>
      </c>
      <c r="J2567" s="18">
        <f t="shared" si="280"/>
        <v>-9.0605301041705975</v>
      </c>
      <c r="K2567">
        <f t="shared" si="281"/>
        <v>-3.6001549149650032</v>
      </c>
      <c r="L2567">
        <f t="shared" si="282"/>
        <v>0</v>
      </c>
    </row>
    <row r="2568" spans="1:12" x14ac:dyDescent="0.3">
      <c r="A2568">
        <v>2567</v>
      </c>
      <c r="B2568" t="s">
        <v>2582</v>
      </c>
      <c r="C2568">
        <v>136.80000000000001</v>
      </c>
      <c r="D2568">
        <v>1.57E-3</v>
      </c>
      <c r="E2568" s="10">
        <f t="shared" si="283"/>
        <v>1.1395087461859197E-2</v>
      </c>
      <c r="F2568">
        <f t="shared" si="284"/>
        <v>1.011460258780037</v>
      </c>
      <c r="G2568">
        <f t="shared" si="285"/>
        <v>136.76420868290154</v>
      </c>
      <c r="H2568">
        <f t="shared" si="279"/>
        <v>1.3019872662834031E-2</v>
      </c>
      <c r="J2568" s="18">
        <f t="shared" si="280"/>
        <v>-9.2622968211655525</v>
      </c>
      <c r="K2568">
        <f t="shared" si="281"/>
        <v>-5.149749384690864</v>
      </c>
      <c r="L2568">
        <f t="shared" si="282"/>
        <v>0</v>
      </c>
    </row>
    <row r="2569" spans="1:12" x14ac:dyDescent="0.3">
      <c r="A2569">
        <v>2568</v>
      </c>
      <c r="B2569" t="s">
        <v>2583</v>
      </c>
      <c r="C2569">
        <v>137.05000000000001</v>
      </c>
      <c r="D2569">
        <v>1.6200000000000001E-3</v>
      </c>
      <c r="E2569" s="10">
        <f t="shared" si="283"/>
        <v>1.8258175603447628E-3</v>
      </c>
      <c r="F2569">
        <f t="shared" si="284"/>
        <v>1.001827485380117</v>
      </c>
      <c r="G2569">
        <f t="shared" si="285"/>
        <v>137.01300149502296</v>
      </c>
      <c r="H2569">
        <f t="shared" si="279"/>
        <v>1.2472843731460051E-2</v>
      </c>
      <c r="J2569" s="18">
        <f t="shared" si="280"/>
        <v>-8.8892836046944605</v>
      </c>
      <c r="K2569">
        <f t="shared" si="281"/>
        <v>-5.3985421968122864</v>
      </c>
      <c r="L2569">
        <f t="shared" si="282"/>
        <v>0</v>
      </c>
    </row>
    <row r="2570" spans="1:12" x14ac:dyDescent="0.3">
      <c r="A2570">
        <v>2569</v>
      </c>
      <c r="B2570" t="s">
        <v>2584</v>
      </c>
      <c r="C2570">
        <v>134.25</v>
      </c>
      <c r="D2570">
        <v>1.5199999999999999E-3</v>
      </c>
      <c r="E2570" s="10">
        <f t="shared" si="283"/>
        <v>-2.0642089359820842E-2</v>
      </c>
      <c r="F2570">
        <f t="shared" si="284"/>
        <v>0.97956950018241506</v>
      </c>
      <c r="G2570">
        <f t="shared" si="285"/>
        <v>134.21599430756959</v>
      </c>
      <c r="H2570">
        <f t="shared" si="279"/>
        <v>1.291573714706086E-2</v>
      </c>
      <c r="J2570" s="18">
        <f t="shared" si="280"/>
        <v>-9.0170187272675086</v>
      </c>
      <c r="K2570">
        <f t="shared" si="281"/>
        <v>-2.601535009358912</v>
      </c>
      <c r="L2570">
        <f t="shared" si="282"/>
        <v>0</v>
      </c>
    </row>
    <row r="2571" spans="1:12" x14ac:dyDescent="0.3">
      <c r="A2571">
        <v>2570</v>
      </c>
      <c r="B2571" t="s">
        <v>2585</v>
      </c>
      <c r="C2571">
        <v>134.55000000000001</v>
      </c>
      <c r="D2571">
        <v>1.57E-3</v>
      </c>
      <c r="E2571" s="10">
        <f t="shared" si="283"/>
        <v>2.232143783940856E-3</v>
      </c>
      <c r="F2571">
        <f t="shared" si="284"/>
        <v>1.0022346368715085</v>
      </c>
      <c r="G2571">
        <f t="shared" si="285"/>
        <v>134.51479735588015</v>
      </c>
      <c r="H2571">
        <f t="shared" si="279"/>
        <v>1.2526682505190094E-2</v>
      </c>
      <c r="J2571" s="18">
        <f t="shared" si="280"/>
        <v>-8.7648730963827379</v>
      </c>
      <c r="K2571">
        <f t="shared" si="281"/>
        <v>-2.9003380576694724</v>
      </c>
      <c r="L2571">
        <f t="shared" si="282"/>
        <v>0</v>
      </c>
    </row>
    <row r="2572" spans="1:12" x14ac:dyDescent="0.3">
      <c r="A2572">
        <v>2571</v>
      </c>
      <c r="B2572" t="s">
        <v>2586</v>
      </c>
      <c r="C2572">
        <v>136.25</v>
      </c>
      <c r="D2572">
        <v>1.72E-3</v>
      </c>
      <c r="E2572" s="10">
        <f t="shared" si="283"/>
        <v>1.255555637043851E-2</v>
      </c>
      <c r="F2572">
        <f t="shared" si="284"/>
        <v>1.0126347082868821</v>
      </c>
      <c r="G2572">
        <f t="shared" si="285"/>
        <v>136.21094726449286</v>
      </c>
      <c r="H2572">
        <f t="shared" si="279"/>
        <v>1.2769417339534636E-2</v>
      </c>
      <c r="J2572" s="18">
        <f t="shared" si="280"/>
        <v>-9.0473750706977345</v>
      </c>
      <c r="K2572">
        <f t="shared" si="281"/>
        <v>-4.5964879662821829</v>
      </c>
      <c r="L2572">
        <f t="shared" si="282"/>
        <v>0</v>
      </c>
    </row>
    <row r="2573" spans="1:12" x14ac:dyDescent="0.3">
      <c r="A2573">
        <v>2572</v>
      </c>
      <c r="B2573" t="s">
        <v>2587</v>
      </c>
      <c r="C2573">
        <v>132.5</v>
      </c>
      <c r="D2573">
        <v>1.7000000000000001E-3</v>
      </c>
      <c r="E2573" s="10">
        <f t="shared" si="283"/>
        <v>-2.7908788117076502E-2</v>
      </c>
      <c r="F2573">
        <f t="shared" si="284"/>
        <v>0.97247706422018354</v>
      </c>
      <c r="G2573">
        <f t="shared" si="285"/>
        <v>132.46246365123386</v>
      </c>
      <c r="H2573">
        <f t="shared" si="279"/>
        <v>1.3562183660683211E-2</v>
      </c>
      <c r="J2573" s="18">
        <f t="shared" si="280"/>
        <v>-9.3446265557222361</v>
      </c>
      <c r="K2573">
        <f t="shared" si="281"/>
        <v>-0.84800435302318533</v>
      </c>
      <c r="L2573">
        <f t="shared" si="282"/>
        <v>0</v>
      </c>
    </row>
    <row r="2574" spans="1:12" x14ac:dyDescent="0.3">
      <c r="A2574">
        <v>2573</v>
      </c>
      <c r="B2574" t="s">
        <v>2588</v>
      </c>
      <c r="C2574">
        <v>131.65</v>
      </c>
      <c r="D2574">
        <v>1.6200000000000001E-3</v>
      </c>
      <c r="E2574" s="10">
        <f t="shared" si="283"/>
        <v>-6.4357594839584671E-3</v>
      </c>
      <c r="F2574">
        <f t="shared" si="284"/>
        <v>0.99358490566037738</v>
      </c>
      <c r="G2574">
        <f t="shared" si="285"/>
        <v>131.61445929821068</v>
      </c>
      <c r="H2574">
        <f t="shared" si="279"/>
        <v>1.3086250024058685E-2</v>
      </c>
      <c r="J2574" s="18">
        <f t="shared" si="280"/>
        <v>-8.9589748649124559</v>
      </c>
      <c r="K2574">
        <f t="shared" si="281"/>
        <v>0.60093981226978599</v>
      </c>
      <c r="L2574">
        <f t="shared" si="282"/>
        <v>0</v>
      </c>
    </row>
    <row r="2575" spans="1:12" x14ac:dyDescent="0.3">
      <c r="A2575">
        <v>2574</v>
      </c>
      <c r="B2575" t="s">
        <v>2589</v>
      </c>
      <c r="C2575">
        <v>132.4</v>
      </c>
      <c r="D2575">
        <v>1.6200000000000001E-3</v>
      </c>
      <c r="E2575" s="10">
        <f t="shared" si="283"/>
        <v>5.6807575605894722E-3</v>
      </c>
      <c r="F2575">
        <f t="shared" si="284"/>
        <v>1.005696923661223</v>
      </c>
      <c r="G2575">
        <f t="shared" si="285"/>
        <v>132.36425682554571</v>
      </c>
      <c r="H2575">
        <f t="shared" si="279"/>
        <v>1.2854702333497857E-2</v>
      </c>
      <c r="J2575" s="18">
        <f t="shared" si="280"/>
        <v>-8.8505905699851368</v>
      </c>
      <c r="K2575">
        <f t="shared" si="281"/>
        <v>-0.14885771506524748</v>
      </c>
      <c r="L2575">
        <f t="shared" si="282"/>
        <v>0</v>
      </c>
    </row>
    <row r="2576" spans="1:12" x14ac:dyDescent="0.3">
      <c r="A2576">
        <v>2575</v>
      </c>
      <c r="B2576" t="s">
        <v>2590</v>
      </c>
      <c r="C2576">
        <v>132.25</v>
      </c>
      <c r="D2576">
        <v>1.57E-3</v>
      </c>
      <c r="E2576" s="10">
        <f t="shared" si="283"/>
        <v>-1.1335727644991051E-3</v>
      </c>
      <c r="F2576">
        <f t="shared" si="284"/>
        <v>0.9988670694864048</v>
      </c>
      <c r="G2576">
        <f t="shared" si="285"/>
        <v>132.21539911048046</v>
      </c>
      <c r="H2576">
        <f t="shared" si="279"/>
        <v>1.279756957981699E-2</v>
      </c>
      <c r="J2576" s="18">
        <f t="shared" si="280"/>
        <v>-8.801344905722349</v>
      </c>
      <c r="K2576">
        <f t="shared" si="281"/>
        <v>0.49765728107686868</v>
      </c>
      <c r="L2576">
        <f t="shared" si="282"/>
        <v>0</v>
      </c>
    </row>
    <row r="2577" spans="1:12" x14ac:dyDescent="0.3">
      <c r="A2577">
        <v>2576</v>
      </c>
      <c r="B2577" t="s">
        <v>2591</v>
      </c>
      <c r="C2577">
        <v>132.75</v>
      </c>
      <c r="D2577">
        <v>1.67E-3</v>
      </c>
      <c r="E2577" s="10">
        <f t="shared" si="283"/>
        <v>3.7735893836394877E-3</v>
      </c>
      <c r="F2577">
        <f t="shared" si="284"/>
        <v>1.003780718336484</v>
      </c>
      <c r="G2577">
        <f t="shared" si="285"/>
        <v>132.71305639155733</v>
      </c>
      <c r="H2577">
        <f t="shared" si="279"/>
        <v>1.2680673447405283E-2</v>
      </c>
      <c r="J2577" s="18">
        <f t="shared" si="280"/>
        <v>-8.7537768303271832</v>
      </c>
      <c r="K2577">
        <f t="shared" si="281"/>
        <v>0.36099163884193786</v>
      </c>
      <c r="L2577">
        <f t="shared" si="282"/>
        <v>0</v>
      </c>
    </row>
    <row r="2578" spans="1:12" x14ac:dyDescent="0.3">
      <c r="A2578">
        <v>2577</v>
      </c>
      <c r="B2578" t="s">
        <v>2592</v>
      </c>
      <c r="C2578">
        <v>133.69999999999999</v>
      </c>
      <c r="D2578">
        <v>1.67E-3</v>
      </c>
      <c r="E2578" s="10">
        <f t="shared" si="283"/>
        <v>7.1308239858492656E-3</v>
      </c>
      <c r="F2578">
        <f t="shared" si="284"/>
        <v>1.0071563088512241</v>
      </c>
      <c r="G2578">
        <f t="shared" si="285"/>
        <v>133.66279201168524</v>
      </c>
      <c r="H2578">
        <f t="shared" si="279"/>
        <v>1.2732132508253681E-2</v>
      </c>
      <c r="J2578" s="18">
        <f t="shared" si="280"/>
        <v>-8.8521992170280122</v>
      </c>
      <c r="K2578">
        <f t="shared" si="281"/>
        <v>-0.5887439812859725</v>
      </c>
      <c r="L2578">
        <f t="shared" si="282"/>
        <v>0</v>
      </c>
    </row>
    <row r="2579" spans="1:12" x14ac:dyDescent="0.3">
      <c r="A2579">
        <v>2578</v>
      </c>
      <c r="B2579" t="s">
        <v>2593</v>
      </c>
      <c r="C2579">
        <v>134.75</v>
      </c>
      <c r="D2579">
        <v>1.67E-3</v>
      </c>
      <c r="E2579" s="10">
        <f t="shared" si="283"/>
        <v>7.8227256812090779E-3</v>
      </c>
      <c r="F2579">
        <f t="shared" si="284"/>
        <v>1.0078534031413613</v>
      </c>
      <c r="G2579">
        <f t="shared" si="285"/>
        <v>134.71249980235294</v>
      </c>
      <c r="H2579">
        <f t="shared" si="279"/>
        <v>1.2799921955781149E-2</v>
      </c>
      <c r="J2579" s="18">
        <f t="shared" si="280"/>
        <v>-8.96922084311562</v>
      </c>
      <c r="K2579">
        <f t="shared" si="281"/>
        <v>-1.6384517719536689</v>
      </c>
      <c r="L2579">
        <f t="shared" si="282"/>
        <v>0</v>
      </c>
    </row>
    <row r="2580" spans="1:12" x14ac:dyDescent="0.3">
      <c r="A2580">
        <v>2579</v>
      </c>
      <c r="B2580" t="s">
        <v>2594</v>
      </c>
      <c r="C2580">
        <v>134.25</v>
      </c>
      <c r="D2580">
        <v>1.6200000000000001E-3</v>
      </c>
      <c r="E2580" s="10">
        <f t="shared" si="283"/>
        <v>-3.7174764001324202E-3</v>
      </c>
      <c r="F2580">
        <f t="shared" si="284"/>
        <v>0.99628942486085348</v>
      </c>
      <c r="G2580">
        <f t="shared" si="285"/>
        <v>134.21375739297213</v>
      </c>
      <c r="H2580">
        <f t="shared" si="279"/>
        <v>1.22025418132134E-2</v>
      </c>
      <c r="J2580" s="18">
        <f t="shared" si="280"/>
        <v>-8.5189651175165739</v>
      </c>
      <c r="K2580">
        <f t="shared" si="281"/>
        <v>-1.1397093625728587</v>
      </c>
      <c r="L2580">
        <f t="shared" si="282"/>
        <v>0</v>
      </c>
    </row>
    <row r="2581" spans="1:12" x14ac:dyDescent="0.3">
      <c r="A2581">
        <v>2580</v>
      </c>
      <c r="B2581" t="s">
        <v>2595</v>
      </c>
      <c r="C2581">
        <v>136.55000000000001</v>
      </c>
      <c r="D2581">
        <v>1.5199999999999999E-3</v>
      </c>
      <c r="E2581" s="10">
        <f t="shared" si="283"/>
        <v>1.6987114530740036E-2</v>
      </c>
      <c r="F2581">
        <f t="shared" si="284"/>
        <v>1.0171322160148977</v>
      </c>
      <c r="G2581">
        <f t="shared" si="285"/>
        <v>136.51541171470114</v>
      </c>
      <c r="H2581">
        <f t="shared" si="279"/>
        <v>1.2524851132436473E-2</v>
      </c>
      <c r="J2581" s="18">
        <f t="shared" si="280"/>
        <v>-8.8939310128467302</v>
      </c>
      <c r="K2581">
        <f t="shared" si="281"/>
        <v>-3.4413636843018764</v>
      </c>
      <c r="L2581">
        <f t="shared" si="282"/>
        <v>0</v>
      </c>
    </row>
    <row r="2582" spans="1:12" x14ac:dyDescent="0.3">
      <c r="A2582">
        <v>2581</v>
      </c>
      <c r="B2582" t="s">
        <v>2596</v>
      </c>
      <c r="C2582">
        <v>135.4</v>
      </c>
      <c r="D2582">
        <v>1.5199999999999999E-3</v>
      </c>
      <c r="E2582" s="10">
        <f t="shared" si="283"/>
        <v>-8.457487441539395E-3</v>
      </c>
      <c r="F2582">
        <f t="shared" si="284"/>
        <v>0.99157817649212743</v>
      </c>
      <c r="G2582">
        <f t="shared" si="285"/>
        <v>135.36570301113537</v>
      </c>
      <c r="H2582">
        <f t="shared" si="279"/>
        <v>1.2666621272586352E-2</v>
      </c>
      <c r="J2582" s="18">
        <f t="shared" si="280"/>
        <v>-8.9188514230084799</v>
      </c>
      <c r="K2582">
        <f t="shared" si="281"/>
        <v>-2.291654980736098</v>
      </c>
      <c r="L2582">
        <f t="shared" si="282"/>
        <v>0</v>
      </c>
    </row>
    <row r="2583" spans="1:12" x14ac:dyDescent="0.3">
      <c r="A2583">
        <v>2582</v>
      </c>
      <c r="B2583" t="s">
        <v>2597</v>
      </c>
      <c r="C2583">
        <v>135.6</v>
      </c>
      <c r="D2583">
        <v>1.4499999999999999E-3</v>
      </c>
      <c r="E2583" s="10">
        <f t="shared" si="283"/>
        <v>1.4760150281204576E-3</v>
      </c>
      <c r="F2583">
        <f t="shared" si="284"/>
        <v>1.001477104874446</v>
      </c>
      <c r="G2583">
        <f t="shared" si="285"/>
        <v>135.56723395938937</v>
      </c>
      <c r="H2583">
        <f t="shared" si="279"/>
        <v>1.2656546918901468E-2</v>
      </c>
      <c r="J2583" s="18">
        <f t="shared" si="280"/>
        <v>-8.9250255708336255</v>
      </c>
      <c r="K2583">
        <f t="shared" si="281"/>
        <v>-2.4931859289901013</v>
      </c>
      <c r="L2583">
        <f t="shared" si="282"/>
        <v>0</v>
      </c>
    </row>
    <row r="2584" spans="1:12" x14ac:dyDescent="0.3">
      <c r="A2584">
        <v>2583</v>
      </c>
      <c r="B2584" t="s">
        <v>2598</v>
      </c>
      <c r="C2584">
        <v>133.75</v>
      </c>
      <c r="D2584">
        <v>1.2900000000000001E-3</v>
      </c>
      <c r="E2584" s="10">
        <f t="shared" si="283"/>
        <v>-1.3736989730179221E-2</v>
      </c>
      <c r="F2584">
        <f t="shared" si="284"/>
        <v>0.98635693215339237</v>
      </c>
      <c r="G2584">
        <f t="shared" si="285"/>
        <v>133.72124684107536</v>
      </c>
      <c r="H2584">
        <f t="shared" si="279"/>
        <v>1.2827112087408934E-2</v>
      </c>
      <c r="J2584" s="18">
        <f t="shared" si="280"/>
        <v>-8.92213535987133</v>
      </c>
      <c r="K2584">
        <f t="shared" si="281"/>
        <v>-0.64719881067608753</v>
      </c>
      <c r="L2584">
        <f t="shared" si="282"/>
        <v>0</v>
      </c>
    </row>
    <row r="2585" spans="1:12" x14ac:dyDescent="0.3">
      <c r="A2585">
        <v>2584</v>
      </c>
      <c r="B2585" t="s">
        <v>2599</v>
      </c>
      <c r="C2585">
        <v>133.1</v>
      </c>
      <c r="D2585">
        <v>1.17E-3</v>
      </c>
      <c r="E2585" s="10">
        <f t="shared" si="283"/>
        <v>-4.8716603750500395E-3</v>
      </c>
      <c r="F2585">
        <f t="shared" si="284"/>
        <v>0.99514018691588779</v>
      </c>
      <c r="G2585">
        <f t="shared" si="285"/>
        <v>133.07404803039927</v>
      </c>
      <c r="H2585">
        <f t="shared" si="279"/>
        <v>1.2834520315356727E-2</v>
      </c>
      <c r="J2585" s="18">
        <f t="shared" si="280"/>
        <v>-8.8840810174207441</v>
      </c>
      <c r="K2585">
        <f t="shared" si="281"/>
        <v>0.44946717942926284</v>
      </c>
      <c r="L2585">
        <f t="shared" si="282"/>
        <v>0</v>
      </c>
    </row>
    <row r="2586" spans="1:12" x14ac:dyDescent="0.3">
      <c r="A2586">
        <v>2585</v>
      </c>
      <c r="B2586" t="s">
        <v>2600</v>
      </c>
      <c r="C2586">
        <v>133.55000000000001</v>
      </c>
      <c r="D2586">
        <v>1.1899999999999999E-3</v>
      </c>
      <c r="E2586" s="10">
        <f t="shared" si="283"/>
        <v>3.3752141549040866E-3</v>
      </c>
      <c r="F2586">
        <f t="shared" si="284"/>
        <v>1.0033809166040573</v>
      </c>
      <c r="G2586">
        <f t="shared" si="285"/>
        <v>133.52351520982853</v>
      </c>
      <c r="H2586">
        <f t="shared" si="279"/>
        <v>1.2808328251814298E-2</v>
      </c>
      <c r="J2586" s="18">
        <f t="shared" si="280"/>
        <v>-8.8958962051587331</v>
      </c>
      <c r="K2586">
        <f t="shared" si="281"/>
        <v>0.90430237027140947</v>
      </c>
      <c r="L2586">
        <f t="shared" si="282"/>
        <v>0</v>
      </c>
    </row>
    <row r="2587" spans="1:12" x14ac:dyDescent="0.3">
      <c r="A2587">
        <v>2586</v>
      </c>
      <c r="B2587" t="s">
        <v>2601</v>
      </c>
      <c r="C2587">
        <v>134.44999999999999</v>
      </c>
      <c r="D2587">
        <v>9.8999999999999999E-4</v>
      </c>
      <c r="E2587" s="10">
        <f t="shared" si="283"/>
        <v>6.7164431589036211E-3</v>
      </c>
      <c r="F2587">
        <f t="shared" si="284"/>
        <v>1.0067390490453012</v>
      </c>
      <c r="G2587">
        <f t="shared" si="285"/>
        <v>134.42781758009994</v>
      </c>
      <c r="H2587">
        <f t="shared" si="279"/>
        <v>1.2598099047647809E-2</v>
      </c>
      <c r="J2587" s="18">
        <f t="shared" si="280"/>
        <v>-8.8091431433546958</v>
      </c>
      <c r="K2587">
        <f t="shared" si="281"/>
        <v>2.5518622603491394</v>
      </c>
      <c r="L2587">
        <f t="shared" si="282"/>
        <v>0</v>
      </c>
    </row>
    <row r="2588" spans="1:12" x14ac:dyDescent="0.3">
      <c r="A2588">
        <v>2587</v>
      </c>
      <c r="B2588" t="s">
        <v>2602</v>
      </c>
      <c r="C2588">
        <v>137</v>
      </c>
      <c r="D2588">
        <v>8.8999999999999995E-4</v>
      </c>
      <c r="E2588" s="10">
        <f t="shared" si="283"/>
        <v>1.8788543113251288E-2</v>
      </c>
      <c r="F2588">
        <f t="shared" si="284"/>
        <v>1.0189661584232057</v>
      </c>
      <c r="G2588">
        <f t="shared" si="285"/>
        <v>136.97967984044908</v>
      </c>
      <c r="H2588">
        <f t="shared" si="279"/>
        <v>1.2361727439159111E-2</v>
      </c>
      <c r="J2588" s="18">
        <f t="shared" si="280"/>
        <v>-8.8079494016997533</v>
      </c>
      <c r="K2588">
        <f t="shared" si="281"/>
        <v>7.951236332597091</v>
      </c>
      <c r="L2588">
        <f t="shared" si="282"/>
        <v>0</v>
      </c>
    </row>
    <row r="2589" spans="1:12" x14ac:dyDescent="0.3">
      <c r="A2589">
        <v>2588</v>
      </c>
      <c r="B2589" t="s">
        <v>2603</v>
      </c>
      <c r="C2589">
        <v>144.94999999999999</v>
      </c>
      <c r="D2589">
        <v>7.9000000000000001E-4</v>
      </c>
      <c r="E2589" s="10">
        <f t="shared" si="283"/>
        <v>5.6407929539539589E-2</v>
      </c>
      <c r="F2589">
        <f t="shared" si="284"/>
        <v>1.058029197080292</v>
      </c>
      <c r="G2589">
        <f t="shared" si="285"/>
        <v>144.93091617304617</v>
      </c>
      <c r="H2589">
        <f t="shared" si="279"/>
        <v>1.5997149114818098E-2</v>
      </c>
      <c r="J2589" s="18">
        <f t="shared" si="280"/>
        <v>-12.059884020173639</v>
      </c>
      <c r="K2589">
        <f t="shared" si="281"/>
        <v>6.0037380237120317</v>
      </c>
      <c r="L2589">
        <f t="shared" si="282"/>
        <v>0</v>
      </c>
    </row>
    <row r="2590" spans="1:12" x14ac:dyDescent="0.3">
      <c r="A2590">
        <v>2589</v>
      </c>
      <c r="B2590" t="s">
        <v>2604</v>
      </c>
      <c r="C2590">
        <v>150.94999999999999</v>
      </c>
      <c r="D2590">
        <v>6.0999999999999997E-4</v>
      </c>
      <c r="E2590" s="10">
        <f t="shared" si="283"/>
        <v>4.0559800785183245E-2</v>
      </c>
      <c r="F2590">
        <f t="shared" si="284"/>
        <v>1.0413935839944808</v>
      </c>
      <c r="G2590">
        <f t="shared" si="285"/>
        <v>150.9346541967582</v>
      </c>
      <c r="H2590">
        <f t="shared" si="279"/>
        <v>1.7440911792727373E-2</v>
      </c>
      <c r="J2590" s="18">
        <f t="shared" si="280"/>
        <v>-13.692969800864271</v>
      </c>
      <c r="K2590">
        <f t="shared" si="281"/>
        <v>5.3903318044150694</v>
      </c>
      <c r="L2590">
        <f t="shared" si="282"/>
        <v>0</v>
      </c>
    </row>
    <row r="2591" spans="1:12" x14ac:dyDescent="0.3">
      <c r="A2591">
        <v>2590</v>
      </c>
      <c r="B2591" t="s">
        <v>2605</v>
      </c>
      <c r="C2591">
        <v>159.35</v>
      </c>
      <c r="D2591">
        <v>8.8999999999999995E-4</v>
      </c>
      <c r="E2591" s="10">
        <f t="shared" si="283"/>
        <v>5.4154384710497633E-2</v>
      </c>
      <c r="F2591">
        <f t="shared" si="284"/>
        <v>1.0556475654190129</v>
      </c>
      <c r="G2591">
        <f t="shared" si="285"/>
        <v>159.32636483631796</v>
      </c>
      <c r="H2591">
        <f t="shared" si="279"/>
        <v>1.9430977552035E-2</v>
      </c>
      <c r="J2591" s="18">
        <f t="shared" si="280"/>
        <v>-16.103556379657398</v>
      </c>
      <c r="K2591">
        <f t="shared" si="281"/>
        <v>-3.0013788351446919</v>
      </c>
      <c r="L2591">
        <f t="shared" si="282"/>
        <v>0</v>
      </c>
    </row>
    <row r="2592" spans="1:12" x14ac:dyDescent="0.3">
      <c r="A2592">
        <v>2591</v>
      </c>
      <c r="B2592" t="s">
        <v>2606</v>
      </c>
      <c r="C2592">
        <v>158.75</v>
      </c>
      <c r="D2592">
        <v>9.6000000000000002E-4</v>
      </c>
      <c r="E2592" s="10">
        <f t="shared" si="283"/>
        <v>-3.7724030905443365E-3</v>
      </c>
      <c r="F2592">
        <f t="shared" si="284"/>
        <v>0.99623470348289933</v>
      </c>
      <c r="G2592">
        <f t="shared" si="285"/>
        <v>158.72460203189164</v>
      </c>
      <c r="H2592">
        <f t="shared" si="279"/>
        <v>1.9367471891280554E-2</v>
      </c>
      <c r="J2592" s="18">
        <f t="shared" si="280"/>
        <v>-15.990302577255418</v>
      </c>
      <c r="K2592">
        <f t="shared" si="281"/>
        <v>-2.3996160307183629</v>
      </c>
      <c r="L2592">
        <f t="shared" si="282"/>
        <v>0</v>
      </c>
    </row>
    <row r="2593" spans="1:12" x14ac:dyDescent="0.3">
      <c r="A2593">
        <v>2592</v>
      </c>
      <c r="B2593" t="s">
        <v>2607</v>
      </c>
      <c r="C2593">
        <v>156.35</v>
      </c>
      <c r="D2593">
        <v>9.6000000000000002E-4</v>
      </c>
      <c r="E2593" s="10">
        <f t="shared" si="283"/>
        <v>-1.5233553868950827E-2</v>
      </c>
      <c r="F2593">
        <f t="shared" si="284"/>
        <v>0.98488188976377944</v>
      </c>
      <c r="G2593">
        <f t="shared" si="285"/>
        <v>156.32498600117327</v>
      </c>
      <c r="H2593">
        <f t="shared" ref="H2593:H2656" si="286">SQRT(_xlfn.VAR.S(E2564:E2593))</f>
        <v>1.9685665803473404E-2</v>
      </c>
      <c r="J2593" s="18">
        <f t="shared" ref="J2593:J2656" si="287">-G2593*$P$3*$Q$3*H2593</f>
        <v>-16.007297151231157</v>
      </c>
      <c r="K2593">
        <f t="shared" si="281"/>
        <v>2.2409186642065322</v>
      </c>
      <c r="L2593">
        <f t="shared" si="282"/>
        <v>0</v>
      </c>
    </row>
    <row r="2594" spans="1:12" x14ac:dyDescent="0.3">
      <c r="A2594">
        <v>2593</v>
      </c>
      <c r="B2594" t="s">
        <v>2608</v>
      </c>
      <c r="C2594">
        <v>160.25</v>
      </c>
      <c r="D2594">
        <v>1.01E-3</v>
      </c>
      <c r="E2594" s="10">
        <f t="shared" si="283"/>
        <v>2.4638011896929216E-2</v>
      </c>
      <c r="F2594">
        <f t="shared" si="284"/>
        <v>1.0249440358170772</v>
      </c>
      <c r="G2594">
        <f t="shared" si="285"/>
        <v>160.22302685363684</v>
      </c>
      <c r="H2594">
        <f t="shared" si="286"/>
        <v>1.888928189584823E-2</v>
      </c>
      <c r="J2594" s="18">
        <f t="shared" si="287"/>
        <v>-15.742723961418147</v>
      </c>
      <c r="K2594">
        <f t="shared" ref="K2594:K2657" si="288">+MIN(G2595-G2594,G2596-G2594,G2597-G2594,G2598-G2594,G2599-G2594,G2600-G2594,G2601-G2594,G2602-G2594,G2603-G2594,G2604-G2594)</f>
        <v>-1.6571221882570342</v>
      </c>
      <c r="L2594">
        <f t="shared" ref="L2594:L2657" si="289">+IF(K2594&lt;J2594,1,0)</f>
        <v>0</v>
      </c>
    </row>
    <row r="2595" spans="1:12" x14ac:dyDescent="0.3">
      <c r="A2595">
        <v>2594</v>
      </c>
      <c r="B2595" t="s">
        <v>2609</v>
      </c>
      <c r="C2595">
        <v>158.94999999999999</v>
      </c>
      <c r="D2595">
        <v>1.14E-3</v>
      </c>
      <c r="E2595" s="10">
        <f t="shared" si="283"/>
        <v>-8.1454084439678189E-3</v>
      </c>
      <c r="F2595">
        <f t="shared" si="284"/>
        <v>0.99188767550702017</v>
      </c>
      <c r="G2595">
        <f t="shared" si="285"/>
        <v>158.91980236886579</v>
      </c>
      <c r="H2595">
        <f t="shared" si="286"/>
        <v>1.9025806985910644E-2</v>
      </c>
      <c r="J2595" s="18">
        <f t="shared" si="287"/>
        <v>-15.727532941038611</v>
      </c>
      <c r="K2595">
        <f t="shared" si="288"/>
        <v>-3.4630771795086162</v>
      </c>
      <c r="L2595">
        <f t="shared" si="289"/>
        <v>0</v>
      </c>
    </row>
    <row r="2596" spans="1:12" x14ac:dyDescent="0.3">
      <c r="A2596">
        <v>2595</v>
      </c>
      <c r="B2596" t="s">
        <v>2610</v>
      </c>
      <c r="C2596">
        <v>159.1</v>
      </c>
      <c r="D2596">
        <v>1.32E-3</v>
      </c>
      <c r="E2596" s="10">
        <f t="shared" si="283"/>
        <v>9.4324798692956783E-4</v>
      </c>
      <c r="F2596">
        <f t="shared" si="284"/>
        <v>1.0009436929852156</v>
      </c>
      <c r="G2596">
        <f t="shared" si="285"/>
        <v>159.06500184993766</v>
      </c>
      <c r="H2596">
        <f t="shared" si="286"/>
        <v>1.9045145333409407E-2</v>
      </c>
      <c r="J2596" s="18">
        <f t="shared" si="287"/>
        <v>-15.757903137224066</v>
      </c>
      <c r="K2596">
        <f t="shared" si="288"/>
        <v>-3.6082766605804864</v>
      </c>
      <c r="L2596">
        <f t="shared" si="289"/>
        <v>0</v>
      </c>
    </row>
    <row r="2597" spans="1:12" x14ac:dyDescent="0.3">
      <c r="A2597">
        <v>2596</v>
      </c>
      <c r="B2597" t="s">
        <v>2611</v>
      </c>
      <c r="C2597">
        <v>158.6</v>
      </c>
      <c r="D2597">
        <v>1.2900000000000001E-3</v>
      </c>
      <c r="E2597" s="10">
        <f t="shared" si="283"/>
        <v>-3.1476261429935312E-3</v>
      </c>
      <c r="F2597">
        <f t="shared" si="284"/>
        <v>0.99685732243871783</v>
      </c>
      <c r="G2597">
        <f t="shared" si="285"/>
        <v>158.5659046653798</v>
      </c>
      <c r="H2597">
        <f t="shared" si="286"/>
        <v>1.9068620320278961E-2</v>
      </c>
      <c r="J2597" s="18">
        <f t="shared" si="287"/>
        <v>-15.727821869229333</v>
      </c>
      <c r="K2597">
        <f t="shared" si="288"/>
        <v>-3.1091794760226321</v>
      </c>
      <c r="L2597">
        <f t="shared" si="289"/>
        <v>0</v>
      </c>
    </row>
    <row r="2598" spans="1:12" x14ac:dyDescent="0.3">
      <c r="A2598">
        <v>2597</v>
      </c>
      <c r="B2598" t="s">
        <v>2612</v>
      </c>
      <c r="C2598">
        <v>166.75</v>
      </c>
      <c r="D2598">
        <v>1.2900000000000001E-3</v>
      </c>
      <c r="E2598" s="10">
        <f t="shared" si="283"/>
        <v>5.0110375594985546E-2</v>
      </c>
      <c r="F2598">
        <f t="shared" si="284"/>
        <v>1.0513871374527113</v>
      </c>
      <c r="G2598">
        <f t="shared" si="285"/>
        <v>166.7141526037332</v>
      </c>
      <c r="H2598">
        <f t="shared" si="286"/>
        <v>2.0732234846244063E-2</v>
      </c>
      <c r="J2598" s="18">
        <f t="shared" si="287"/>
        <v>-17.978691882915623</v>
      </c>
      <c r="K2598">
        <f t="shared" si="288"/>
        <v>-11.257427414376025</v>
      </c>
      <c r="L2598">
        <f t="shared" si="289"/>
        <v>0</v>
      </c>
    </row>
    <row r="2599" spans="1:12" x14ac:dyDescent="0.3">
      <c r="A2599">
        <v>2598</v>
      </c>
      <c r="B2599" t="s">
        <v>2613</v>
      </c>
      <c r="C2599">
        <v>167</v>
      </c>
      <c r="D2599">
        <v>1.34E-3</v>
      </c>
      <c r="E2599" s="10">
        <f t="shared" si="283"/>
        <v>1.4981276210219918E-3</v>
      </c>
      <c r="F2599">
        <f t="shared" si="284"/>
        <v>1.0014992503748126</v>
      </c>
      <c r="G2599">
        <f t="shared" si="285"/>
        <v>166.96270749781775</v>
      </c>
      <c r="H2599">
        <f t="shared" si="286"/>
        <v>2.0734922617800612E-2</v>
      </c>
      <c r="J2599" s="18">
        <f t="shared" si="287"/>
        <v>-18.007830668345257</v>
      </c>
      <c r="K2599">
        <f t="shared" si="288"/>
        <v>-11.505982308460574</v>
      </c>
      <c r="L2599">
        <f t="shared" si="289"/>
        <v>0</v>
      </c>
    </row>
    <row r="2600" spans="1:12" x14ac:dyDescent="0.3">
      <c r="A2600">
        <v>2599</v>
      </c>
      <c r="B2600" t="s">
        <v>2614</v>
      </c>
      <c r="C2600">
        <v>166.3</v>
      </c>
      <c r="D2600">
        <v>1.4199999999999998E-3</v>
      </c>
      <c r="E2600" s="10">
        <f t="shared" si="283"/>
        <v>-4.2004262178730037E-3</v>
      </c>
      <c r="F2600">
        <f t="shared" si="284"/>
        <v>0.99580838323353305</v>
      </c>
      <c r="G2600">
        <f t="shared" si="285"/>
        <v>166.26064699028984</v>
      </c>
      <c r="H2600">
        <f t="shared" si="286"/>
        <v>2.02007734029786E-2</v>
      </c>
      <c r="J2600" s="18">
        <f t="shared" si="287"/>
        <v>-17.470163274465797</v>
      </c>
      <c r="K2600">
        <f t="shared" si="288"/>
        <v>-10.80392180093267</v>
      </c>
      <c r="L2600">
        <f t="shared" si="289"/>
        <v>0</v>
      </c>
    </row>
    <row r="2601" spans="1:12" x14ac:dyDescent="0.3">
      <c r="A2601">
        <v>2600</v>
      </c>
      <c r="B2601" t="s">
        <v>2615</v>
      </c>
      <c r="C2601">
        <v>161.5</v>
      </c>
      <c r="D2601">
        <v>1.67E-3</v>
      </c>
      <c r="E2601" s="10">
        <f t="shared" si="283"/>
        <v>-2.9288243536170877E-2</v>
      </c>
      <c r="F2601">
        <f t="shared" si="284"/>
        <v>0.97113650030066134</v>
      </c>
      <c r="G2601">
        <f t="shared" si="285"/>
        <v>161.45505542174396</v>
      </c>
      <c r="H2601">
        <f t="shared" si="286"/>
        <v>2.1256760632037242E-2</v>
      </c>
      <c r="J2601" s="18">
        <f t="shared" si="287"/>
        <v>-17.852055597203563</v>
      </c>
      <c r="K2601">
        <f t="shared" si="288"/>
        <v>-5.9983302323867917</v>
      </c>
      <c r="L2601">
        <f t="shared" si="289"/>
        <v>0</v>
      </c>
    </row>
    <row r="2602" spans="1:12" x14ac:dyDescent="0.3">
      <c r="A2602">
        <v>2601</v>
      </c>
      <c r="B2602" t="s">
        <v>2616</v>
      </c>
      <c r="C2602">
        <v>164.2</v>
      </c>
      <c r="D2602">
        <v>1.7699999999999999E-3</v>
      </c>
      <c r="E2602" s="10">
        <f t="shared" si="283"/>
        <v>1.6580054355616502E-2</v>
      </c>
      <c r="F2602">
        <f t="shared" si="284"/>
        <v>1.0167182662538699</v>
      </c>
      <c r="G2602">
        <f t="shared" si="285"/>
        <v>164.15156814404997</v>
      </c>
      <c r="H2602">
        <f t="shared" si="286"/>
        <v>2.1311628132099296E-2</v>
      </c>
      <c r="J2602" s="18">
        <f t="shared" si="287"/>
        <v>-18.197057443419986</v>
      </c>
      <c r="K2602">
        <f t="shared" si="288"/>
        <v>-8.6948429546928026</v>
      </c>
      <c r="L2602">
        <f t="shared" si="289"/>
        <v>0</v>
      </c>
    </row>
    <row r="2603" spans="1:12" x14ac:dyDescent="0.3">
      <c r="A2603">
        <v>2602</v>
      </c>
      <c r="B2603" t="s">
        <v>2617</v>
      </c>
      <c r="C2603">
        <v>166.2</v>
      </c>
      <c r="D2603">
        <v>1.72E-3</v>
      </c>
      <c r="E2603" s="10">
        <f t="shared" si="283"/>
        <v>1.210668540302005E-2</v>
      </c>
      <c r="F2603">
        <f t="shared" si="284"/>
        <v>1.0121802679658953</v>
      </c>
      <c r="G2603">
        <f t="shared" si="285"/>
        <v>166.15236282832083</v>
      </c>
      <c r="H2603">
        <f t="shared" si="286"/>
        <v>2.0331647011164924E-2</v>
      </c>
      <c r="J2603" s="18">
        <f t="shared" si="287"/>
        <v>-17.571894347628621</v>
      </c>
      <c r="K2603">
        <f t="shared" si="288"/>
        <v>-10.69563763896366</v>
      </c>
      <c r="L2603">
        <f t="shared" si="289"/>
        <v>0</v>
      </c>
    </row>
    <row r="2604" spans="1:12" x14ac:dyDescent="0.3">
      <c r="A2604">
        <v>2603</v>
      </c>
      <c r="B2604" t="s">
        <v>2618</v>
      </c>
      <c r="C2604">
        <v>162.30000000000001</v>
      </c>
      <c r="D2604">
        <v>1.7000000000000001E-3</v>
      </c>
      <c r="E2604" s="10">
        <f t="shared" si="283"/>
        <v>-2.3745407900802176E-2</v>
      </c>
      <c r="F2604">
        <f t="shared" si="284"/>
        <v>0.97653429602888098</v>
      </c>
      <c r="G2604">
        <f t="shared" si="285"/>
        <v>162.25402151392646</v>
      </c>
      <c r="H2604">
        <f t="shared" si="286"/>
        <v>2.0977689228288555E-2</v>
      </c>
      <c r="J2604" s="18">
        <f t="shared" si="287"/>
        <v>-17.70486492006469</v>
      </c>
      <c r="K2604">
        <f t="shared" si="288"/>
        <v>-6.7972963245692881</v>
      </c>
      <c r="L2604">
        <f t="shared" si="289"/>
        <v>0</v>
      </c>
    </row>
    <row r="2605" spans="1:12" x14ac:dyDescent="0.3">
      <c r="A2605">
        <v>2604</v>
      </c>
      <c r="B2605" t="s">
        <v>2619</v>
      </c>
      <c r="C2605">
        <v>155.5</v>
      </c>
      <c r="D2605">
        <v>1.67E-3</v>
      </c>
      <c r="E2605" s="10">
        <f t="shared" si="283"/>
        <v>-4.2800742901256753E-2</v>
      </c>
      <c r="F2605">
        <f t="shared" si="284"/>
        <v>0.95810227972889705</v>
      </c>
      <c r="G2605">
        <f t="shared" si="285"/>
        <v>155.45672518935717</v>
      </c>
      <c r="H2605">
        <f t="shared" si="286"/>
        <v>2.2863614505146547E-2</v>
      </c>
      <c r="J2605" s="18">
        <f t="shared" si="287"/>
        <v>-18.488169085150599</v>
      </c>
      <c r="K2605">
        <f t="shared" si="288"/>
        <v>0.95234241619797899</v>
      </c>
      <c r="L2605">
        <f t="shared" si="289"/>
        <v>0</v>
      </c>
    </row>
    <row r="2606" spans="1:12" x14ac:dyDescent="0.3">
      <c r="A2606">
        <v>2605</v>
      </c>
      <c r="B2606" t="s">
        <v>2620</v>
      </c>
      <c r="C2606">
        <v>160.65</v>
      </c>
      <c r="D2606">
        <v>1.65E-3</v>
      </c>
      <c r="E2606" s="10">
        <f t="shared" si="283"/>
        <v>3.2582353942578683E-2</v>
      </c>
      <c r="F2606">
        <f t="shared" si="284"/>
        <v>1.0331189710610933</v>
      </c>
      <c r="G2606">
        <f t="shared" si="285"/>
        <v>160.60582732402133</v>
      </c>
      <c r="H2606">
        <f t="shared" si="286"/>
        <v>2.3356722775046829E-2</v>
      </c>
      <c r="J2606" s="18">
        <f t="shared" si="287"/>
        <v>-19.512490542005679</v>
      </c>
      <c r="K2606">
        <f t="shared" si="288"/>
        <v>-4.1967597184661827</v>
      </c>
      <c r="L2606">
        <f t="shared" si="289"/>
        <v>0</v>
      </c>
    </row>
    <row r="2607" spans="1:12" x14ac:dyDescent="0.3">
      <c r="A2607">
        <v>2606</v>
      </c>
      <c r="B2607" t="s">
        <v>2621</v>
      </c>
      <c r="C2607">
        <v>159.65</v>
      </c>
      <c r="D2607">
        <v>1.5199999999999999E-3</v>
      </c>
      <c r="E2607" s="10">
        <f t="shared" si="283"/>
        <v>-6.2441664010764947E-3</v>
      </c>
      <c r="F2607">
        <f t="shared" si="284"/>
        <v>0.9937752878929349</v>
      </c>
      <c r="G2607">
        <f t="shared" si="285"/>
        <v>159.60956045589188</v>
      </c>
      <c r="H2607">
        <f t="shared" si="286"/>
        <v>2.3468160777382192E-2</v>
      </c>
      <c r="J2607" s="18">
        <f t="shared" si="287"/>
        <v>-19.483970217828837</v>
      </c>
      <c r="K2607">
        <f t="shared" si="288"/>
        <v>-3.2004928503367296</v>
      </c>
      <c r="L2607">
        <f t="shared" si="289"/>
        <v>0</v>
      </c>
    </row>
    <row r="2608" spans="1:12" x14ac:dyDescent="0.3">
      <c r="A2608">
        <v>2607</v>
      </c>
      <c r="B2608" t="s">
        <v>2622</v>
      </c>
      <c r="C2608">
        <v>161.19999999999999</v>
      </c>
      <c r="D2608">
        <v>1.5199999999999999E-3</v>
      </c>
      <c r="E2608" s="10">
        <f t="shared" si="283"/>
        <v>9.6619109117368901E-3</v>
      </c>
      <c r="F2608">
        <f t="shared" si="284"/>
        <v>1.0097087378640777</v>
      </c>
      <c r="G2608">
        <f t="shared" si="285"/>
        <v>161.15916783895878</v>
      </c>
      <c r="H2608">
        <f t="shared" si="286"/>
        <v>2.3476354758926822E-2</v>
      </c>
      <c r="J2608" s="18">
        <f t="shared" si="287"/>
        <v>-19.680003913673112</v>
      </c>
      <c r="K2608">
        <f t="shared" si="288"/>
        <v>-4.7501002334036286</v>
      </c>
      <c r="L2608">
        <f t="shared" si="289"/>
        <v>0</v>
      </c>
    </row>
    <row r="2609" spans="1:12" x14ac:dyDescent="0.3">
      <c r="A2609">
        <v>2608</v>
      </c>
      <c r="B2609" t="s">
        <v>2623</v>
      </c>
      <c r="C2609">
        <v>161.15</v>
      </c>
      <c r="D2609">
        <v>1.5199999999999999E-3</v>
      </c>
      <c r="E2609" s="10">
        <f t="shared" si="283"/>
        <v>-3.1022181108096596E-4</v>
      </c>
      <c r="F2609">
        <f t="shared" si="284"/>
        <v>0.99968982630272962</v>
      </c>
      <c r="G2609">
        <f t="shared" si="285"/>
        <v>161.10918050402114</v>
      </c>
      <c r="H2609">
        <f t="shared" si="286"/>
        <v>2.3504328683590189E-2</v>
      </c>
      <c r="J2609" s="18">
        <f t="shared" si="287"/>
        <v>-19.697342694235935</v>
      </c>
      <c r="K2609">
        <f t="shared" si="288"/>
        <v>-4.7001128984659886</v>
      </c>
      <c r="L2609">
        <f t="shared" si="289"/>
        <v>0</v>
      </c>
    </row>
    <row r="2610" spans="1:12" x14ac:dyDescent="0.3">
      <c r="A2610">
        <v>2609</v>
      </c>
      <c r="B2610" t="s">
        <v>2624</v>
      </c>
      <c r="C2610">
        <v>163.25</v>
      </c>
      <c r="D2610">
        <v>1.57E-3</v>
      </c>
      <c r="E2610" s="10">
        <f t="shared" si="283"/>
        <v>1.2947159895093619E-2</v>
      </c>
      <c r="F2610">
        <f t="shared" si="284"/>
        <v>1.0130313372634192</v>
      </c>
      <c r="G2610">
        <f t="shared" si="285"/>
        <v>163.20728850499762</v>
      </c>
      <c r="H2610">
        <f t="shared" si="286"/>
        <v>2.3464524430464501E-2</v>
      </c>
      <c r="J2610" s="18">
        <f t="shared" si="287"/>
        <v>-19.920067544822611</v>
      </c>
      <c r="K2610">
        <f t="shared" si="288"/>
        <v>-6.7982208994424695</v>
      </c>
      <c r="L2610">
        <f t="shared" si="289"/>
        <v>0</v>
      </c>
    </row>
    <row r="2611" spans="1:12" x14ac:dyDescent="0.3">
      <c r="A2611">
        <v>2610</v>
      </c>
      <c r="B2611" t="s">
        <v>2625</v>
      </c>
      <c r="C2611">
        <v>162.6</v>
      </c>
      <c r="D2611">
        <v>1.5199999999999999E-3</v>
      </c>
      <c r="E2611" s="10">
        <f t="shared" si="283"/>
        <v>-3.9895710428303121E-3</v>
      </c>
      <c r="F2611">
        <f t="shared" si="284"/>
        <v>0.99601837672281768</v>
      </c>
      <c r="G2611">
        <f t="shared" si="285"/>
        <v>162.55881321721276</v>
      </c>
      <c r="H2611">
        <f t="shared" si="286"/>
        <v>2.3454377722345883E-2</v>
      </c>
      <c r="J2611" s="18">
        <f t="shared" si="287"/>
        <v>-19.832338919543073</v>
      </c>
      <c r="K2611">
        <f t="shared" si="288"/>
        <v>-6.1497456116576075</v>
      </c>
      <c r="L2611">
        <f t="shared" si="289"/>
        <v>0</v>
      </c>
    </row>
    <row r="2612" spans="1:12" x14ac:dyDescent="0.3">
      <c r="A2612">
        <v>2611</v>
      </c>
      <c r="B2612" t="s">
        <v>2626</v>
      </c>
      <c r="C2612">
        <v>164.8</v>
      </c>
      <c r="D2612">
        <v>1.5199999999999999E-3</v>
      </c>
      <c r="E2612" s="10">
        <f t="shared" si="283"/>
        <v>1.3439420361661146E-2</v>
      </c>
      <c r="F2612">
        <f t="shared" si="284"/>
        <v>1.0135301353013531</v>
      </c>
      <c r="G2612">
        <f t="shared" si="285"/>
        <v>164.75825595446904</v>
      </c>
      <c r="H2612">
        <f t="shared" si="286"/>
        <v>2.3335151965167091E-2</v>
      </c>
      <c r="J2612" s="18">
        <f t="shared" si="287"/>
        <v>-19.998495294750111</v>
      </c>
      <c r="K2612">
        <f t="shared" si="288"/>
        <v>-8.3491883489138843</v>
      </c>
      <c r="L2612">
        <f t="shared" si="289"/>
        <v>0</v>
      </c>
    </row>
    <row r="2613" spans="1:12" x14ac:dyDescent="0.3">
      <c r="A2613">
        <v>2612</v>
      </c>
      <c r="B2613" t="s">
        <v>2627</v>
      </c>
      <c r="C2613">
        <v>164.8</v>
      </c>
      <c r="D2613">
        <v>1.5199999999999999E-3</v>
      </c>
      <c r="E2613" s="10">
        <f t="shared" si="283"/>
        <v>0</v>
      </c>
      <c r="F2613">
        <f t="shared" si="284"/>
        <v>1</v>
      </c>
      <c r="G2613">
        <f t="shared" si="285"/>
        <v>164.75825595446904</v>
      </c>
      <c r="H2613">
        <f t="shared" si="286"/>
        <v>2.3347771570987941E-2</v>
      </c>
      <c r="J2613" s="18">
        <f t="shared" si="287"/>
        <v>-20.009310442986841</v>
      </c>
      <c r="K2613">
        <f t="shared" si="288"/>
        <v>-8.3491883489138843</v>
      </c>
      <c r="L2613">
        <f t="shared" si="289"/>
        <v>0</v>
      </c>
    </row>
    <row r="2614" spans="1:12" x14ac:dyDescent="0.3">
      <c r="A2614">
        <v>2613</v>
      </c>
      <c r="B2614" t="s">
        <v>2628</v>
      </c>
      <c r="C2614">
        <v>162</v>
      </c>
      <c r="D2614">
        <v>1.5199999999999999E-3</v>
      </c>
      <c r="E2614" s="10">
        <f t="shared" si="283"/>
        <v>-1.7136282242987355E-2</v>
      </c>
      <c r="F2614">
        <f t="shared" si="284"/>
        <v>0.98300970873786397</v>
      </c>
      <c r="G2614">
        <f t="shared" si="285"/>
        <v>161.95896519796105</v>
      </c>
      <c r="H2614">
        <f t="shared" si="286"/>
        <v>2.3457366214289854E-2</v>
      </c>
      <c r="J2614" s="18">
        <f t="shared" si="287"/>
        <v>-19.761674514230155</v>
      </c>
      <c r="K2614">
        <f t="shared" si="288"/>
        <v>-5.5498975924058982</v>
      </c>
      <c r="L2614">
        <f t="shared" si="289"/>
        <v>0</v>
      </c>
    </row>
    <row r="2615" spans="1:12" x14ac:dyDescent="0.3">
      <c r="A2615">
        <v>2614</v>
      </c>
      <c r="B2615" t="s">
        <v>2629</v>
      </c>
      <c r="C2615">
        <v>156.44999999999999</v>
      </c>
      <c r="D2615">
        <v>1.57E-3</v>
      </c>
      <c r="E2615" s="10">
        <f t="shared" si="283"/>
        <v>-3.4859865117492998E-2</v>
      </c>
      <c r="F2615">
        <f t="shared" si="284"/>
        <v>0.96574074074074068</v>
      </c>
      <c r="G2615">
        <f t="shared" si="285"/>
        <v>156.40906760555515</v>
      </c>
      <c r="H2615">
        <f t="shared" si="286"/>
        <v>2.456644107386077E-2</v>
      </c>
      <c r="J2615" s="18">
        <f t="shared" si="287"/>
        <v>-19.986818687742655</v>
      </c>
      <c r="K2615">
        <f t="shared" si="288"/>
        <v>0.84977761243033001</v>
      </c>
      <c r="L2615">
        <f t="shared" si="289"/>
        <v>0</v>
      </c>
    </row>
    <row r="2616" spans="1:12" x14ac:dyDescent="0.3">
      <c r="A2616">
        <v>2615</v>
      </c>
      <c r="B2616" t="s">
        <v>2630</v>
      </c>
      <c r="C2616">
        <v>157.30000000000001</v>
      </c>
      <c r="D2616">
        <v>1.57E-3</v>
      </c>
      <c r="E2616" s="10">
        <f t="shared" si="283"/>
        <v>5.4183399493410774E-3</v>
      </c>
      <c r="F2616">
        <f t="shared" si="284"/>
        <v>1.0054330457015022</v>
      </c>
      <c r="G2616">
        <f t="shared" si="285"/>
        <v>157.25884521798548</v>
      </c>
      <c r="H2616">
        <f t="shared" si="286"/>
        <v>2.4563500980291714E-2</v>
      </c>
      <c r="J2616" s="18">
        <f t="shared" si="287"/>
        <v>-20.093002983477653</v>
      </c>
      <c r="K2616">
        <f t="shared" si="288"/>
        <v>4.4001959703497278</v>
      </c>
      <c r="L2616">
        <f t="shared" si="289"/>
        <v>0</v>
      </c>
    </row>
    <row r="2617" spans="1:12" x14ac:dyDescent="0.3">
      <c r="A2617">
        <v>2616</v>
      </c>
      <c r="B2617" t="s">
        <v>2631</v>
      </c>
      <c r="C2617">
        <v>161.69999999999999</v>
      </c>
      <c r="D2617">
        <v>1.5199999999999999E-3</v>
      </c>
      <c r="E2617" s="10">
        <f t="shared" si="283"/>
        <v>2.7587956518828963E-2</v>
      </c>
      <c r="F2617">
        <f t="shared" si="284"/>
        <v>1.0279720279720279</v>
      </c>
      <c r="G2617">
        <f t="shared" si="285"/>
        <v>161.65904118833521</v>
      </c>
      <c r="H2617">
        <f t="shared" si="286"/>
        <v>2.4893786454250642E-2</v>
      </c>
      <c r="J2617" s="18">
        <f t="shared" si="287"/>
        <v>-20.932951102424823</v>
      </c>
      <c r="K2617">
        <f t="shared" si="288"/>
        <v>2.0481165004449622</v>
      </c>
      <c r="L2617">
        <f t="shared" si="289"/>
        <v>0</v>
      </c>
    </row>
    <row r="2618" spans="1:12" x14ac:dyDescent="0.3">
      <c r="A2618">
        <v>2617</v>
      </c>
      <c r="B2618" t="s">
        <v>2632</v>
      </c>
      <c r="C2618">
        <v>166</v>
      </c>
      <c r="D2618">
        <v>1.5199999999999999E-3</v>
      </c>
      <c r="E2618" s="10">
        <f t="shared" si="283"/>
        <v>2.6245021773482199E-2</v>
      </c>
      <c r="F2618">
        <f t="shared" si="284"/>
        <v>1.0265924551638839</v>
      </c>
      <c r="G2618">
        <f t="shared" si="285"/>
        <v>165.95795199297245</v>
      </c>
      <c r="H2618">
        <f t="shared" si="286"/>
        <v>2.506097137169884E-2</v>
      </c>
      <c r="J2618" s="18">
        <f t="shared" si="287"/>
        <v>-21.633932371836913</v>
      </c>
      <c r="K2618">
        <f t="shared" si="288"/>
        <v>-2.2507943041922829</v>
      </c>
      <c r="L2618">
        <f t="shared" si="289"/>
        <v>0</v>
      </c>
    </row>
    <row r="2619" spans="1:12" x14ac:dyDescent="0.3">
      <c r="A2619">
        <v>2618</v>
      </c>
      <c r="B2619" t="s">
        <v>2633</v>
      </c>
      <c r="C2619">
        <v>165.6</v>
      </c>
      <c r="D2619">
        <v>1.5499999999999999E-3</v>
      </c>
      <c r="E2619" s="10">
        <f t="shared" si="283"/>
        <v>-2.4125464053839896E-3</v>
      </c>
      <c r="F2619">
        <f t="shared" si="284"/>
        <v>0.99759036144578306</v>
      </c>
      <c r="G2619">
        <f t="shared" si="285"/>
        <v>165.55722552527419</v>
      </c>
      <c r="H2619">
        <f t="shared" si="286"/>
        <v>2.3249088142901178E-2</v>
      </c>
      <c r="J2619" s="18">
        <f t="shared" si="287"/>
        <v>-20.021359523192299</v>
      </c>
      <c r="K2619">
        <f t="shared" si="288"/>
        <v>-1.85006783649402</v>
      </c>
      <c r="L2619">
        <f t="shared" si="289"/>
        <v>0</v>
      </c>
    </row>
    <row r="2620" spans="1:12" x14ac:dyDescent="0.3">
      <c r="A2620">
        <v>2619</v>
      </c>
      <c r="B2620" t="s">
        <v>2634</v>
      </c>
      <c r="C2620">
        <v>163.75</v>
      </c>
      <c r="D2620">
        <v>1.57E-3</v>
      </c>
      <c r="E2620" s="10">
        <f t="shared" si="283"/>
        <v>-1.1234367435798013E-2</v>
      </c>
      <c r="F2620">
        <f t="shared" si="284"/>
        <v>0.98882850241545894</v>
      </c>
      <c r="G2620">
        <f t="shared" si="285"/>
        <v>163.70715768878017</v>
      </c>
      <c r="H2620">
        <f t="shared" si="286"/>
        <v>2.2381227100194488E-2</v>
      </c>
      <c r="J2620" s="18">
        <f t="shared" si="287"/>
        <v>-19.058602968990321</v>
      </c>
      <c r="K2620">
        <f t="shared" si="288"/>
        <v>2.898408236026512</v>
      </c>
      <c r="L2620">
        <f t="shared" si="289"/>
        <v>0</v>
      </c>
    </row>
    <row r="2621" spans="1:12" x14ac:dyDescent="0.3">
      <c r="A2621">
        <v>2620</v>
      </c>
      <c r="B2621" t="s">
        <v>2635</v>
      </c>
      <c r="C2621">
        <v>167.4</v>
      </c>
      <c r="D2621">
        <v>1.5499999999999999E-3</v>
      </c>
      <c r="E2621" s="10">
        <f t="shared" si="283"/>
        <v>2.2045283540013765E-2</v>
      </c>
      <c r="F2621">
        <f t="shared" si="284"/>
        <v>1.022290076335878</v>
      </c>
      <c r="G2621">
        <f t="shared" si="285"/>
        <v>167.35676058533153</v>
      </c>
      <c r="H2621">
        <f t="shared" si="286"/>
        <v>2.0527374375761877E-2</v>
      </c>
      <c r="J2621" s="18">
        <f t="shared" si="287"/>
        <v>-17.869654861108025</v>
      </c>
      <c r="K2621">
        <f t="shared" si="288"/>
        <v>-0.7511946605248454</v>
      </c>
      <c r="L2621">
        <f t="shared" si="289"/>
        <v>0</v>
      </c>
    </row>
    <row r="2622" spans="1:12" x14ac:dyDescent="0.3">
      <c r="A2622">
        <v>2621</v>
      </c>
      <c r="B2622" t="s">
        <v>2636</v>
      </c>
      <c r="C2622">
        <v>173.05</v>
      </c>
      <c r="D2622">
        <v>1.5199999999999999E-3</v>
      </c>
      <c r="E2622" s="10">
        <f t="shared" si="283"/>
        <v>3.3194412025978455E-2</v>
      </c>
      <c r="F2622">
        <f t="shared" si="284"/>
        <v>1.0337514934289129</v>
      </c>
      <c r="G2622">
        <f t="shared" si="285"/>
        <v>173.00616621918002</v>
      </c>
      <c r="H2622">
        <f t="shared" si="286"/>
        <v>2.1286591475490668E-2</v>
      </c>
      <c r="J2622" s="18">
        <f t="shared" si="287"/>
        <v>-19.156104978567761</v>
      </c>
      <c r="K2622">
        <f t="shared" si="288"/>
        <v>-6.4006002943733336</v>
      </c>
      <c r="L2622">
        <f t="shared" si="289"/>
        <v>0</v>
      </c>
    </row>
    <row r="2623" spans="1:12" x14ac:dyDescent="0.3">
      <c r="A2623">
        <v>2622</v>
      </c>
      <c r="B2623" t="s">
        <v>2637</v>
      </c>
      <c r="C2623">
        <v>176.3</v>
      </c>
      <c r="D2623">
        <v>1.47E-3</v>
      </c>
      <c r="E2623" s="10">
        <f t="shared" si="283"/>
        <v>1.8606519322471319E-2</v>
      </c>
      <c r="F2623">
        <f t="shared" si="284"/>
        <v>1.0187806992198787</v>
      </c>
      <c r="G2623">
        <f t="shared" si="285"/>
        <v>176.25681179077168</v>
      </c>
      <c r="H2623">
        <f t="shared" si="286"/>
        <v>2.1190303383655372E-2</v>
      </c>
      <c r="J2623" s="18">
        <f t="shared" si="287"/>
        <v>-19.427753538190974</v>
      </c>
      <c r="K2623">
        <f t="shared" si="288"/>
        <v>-9.6512458659649951</v>
      </c>
      <c r="L2623">
        <f t="shared" si="289"/>
        <v>0</v>
      </c>
    </row>
    <row r="2624" spans="1:12" x14ac:dyDescent="0.3">
      <c r="A2624">
        <v>2623</v>
      </c>
      <c r="B2624" t="s">
        <v>2638</v>
      </c>
      <c r="C2624">
        <v>172.5</v>
      </c>
      <c r="D2624">
        <v>1.47E-3</v>
      </c>
      <c r="E2624" s="10">
        <f t="shared" si="283"/>
        <v>-2.1789852932410168E-2</v>
      </c>
      <c r="F2624">
        <f t="shared" si="284"/>
        <v>0.97844583096993754</v>
      </c>
      <c r="G2624">
        <f t="shared" si="285"/>
        <v>172.45774267673349</v>
      </c>
      <c r="H2624">
        <f t="shared" si="286"/>
        <v>2.1326247205521141E-2</v>
      </c>
      <c r="J2624" s="18">
        <f t="shared" si="287"/>
        <v>-19.130954417640304</v>
      </c>
      <c r="K2624">
        <f t="shared" si="288"/>
        <v>-5.8521767519268053</v>
      </c>
      <c r="L2624">
        <f t="shared" si="289"/>
        <v>0</v>
      </c>
    </row>
    <row r="2625" spans="1:12" x14ac:dyDescent="0.3">
      <c r="A2625">
        <v>2624</v>
      </c>
      <c r="B2625" t="s">
        <v>2639</v>
      </c>
      <c r="C2625">
        <v>166.65</v>
      </c>
      <c r="D2625">
        <v>1.6000000000000001E-3</v>
      </c>
      <c r="E2625" s="10">
        <f t="shared" si="283"/>
        <v>-3.4501431717665738E-2</v>
      </c>
      <c r="F2625">
        <f t="shared" si="284"/>
        <v>0.96608695652173915</v>
      </c>
      <c r="G2625">
        <f t="shared" si="285"/>
        <v>166.60556592480668</v>
      </c>
      <c r="H2625">
        <f t="shared" si="286"/>
        <v>2.2298702319550771E-2</v>
      </c>
      <c r="J2625" s="18">
        <f t="shared" si="287"/>
        <v>-19.324514717638557</v>
      </c>
      <c r="K2625">
        <f t="shared" si="288"/>
        <v>0.75398396311206284</v>
      </c>
      <c r="L2625">
        <f t="shared" si="289"/>
        <v>0</v>
      </c>
    </row>
    <row r="2626" spans="1:12" x14ac:dyDescent="0.3">
      <c r="A2626">
        <v>2625</v>
      </c>
      <c r="B2626" t="s">
        <v>2640</v>
      </c>
      <c r="C2626">
        <v>169.75</v>
      </c>
      <c r="D2626">
        <v>1.5499999999999999E-3</v>
      </c>
      <c r="E2626" s="10">
        <f t="shared" si="283"/>
        <v>1.8430961685056719E-2</v>
      </c>
      <c r="F2626">
        <f t="shared" si="284"/>
        <v>1.0186018601860185</v>
      </c>
      <c r="G2626">
        <f t="shared" si="285"/>
        <v>169.70615358040638</v>
      </c>
      <c r="H2626">
        <f t="shared" si="286"/>
        <v>2.250915257062814E-2</v>
      </c>
      <c r="J2626" s="18">
        <f t="shared" si="287"/>
        <v>-19.869925359813728</v>
      </c>
      <c r="K2626">
        <f t="shared" si="288"/>
        <v>-2.3466036924876335</v>
      </c>
      <c r="L2626">
        <f t="shared" si="289"/>
        <v>0</v>
      </c>
    </row>
    <row r="2627" spans="1:12" x14ac:dyDescent="0.3">
      <c r="A2627">
        <v>2626</v>
      </c>
      <c r="B2627" t="s">
        <v>2641</v>
      </c>
      <c r="C2627">
        <v>169.85</v>
      </c>
      <c r="D2627">
        <v>1.5E-3</v>
      </c>
      <c r="E2627" s="10">
        <f t="shared" ref="E2627:E2690" si="290">LN(C2627/C2626)</f>
        <v>5.8892816778741369E-4</v>
      </c>
      <c r="F2627">
        <f t="shared" ref="F2627:F2690" si="291">C2627/C2626</f>
        <v>1.0005891016200295</v>
      </c>
      <c r="G2627">
        <f t="shared" ref="G2627:G2690" si="292">C2627*EXP(-2/12*D2627)</f>
        <v>169.8075428073702</v>
      </c>
      <c r="H2627">
        <f t="shared" si="286"/>
        <v>2.2489100844867108E-2</v>
      </c>
      <c r="J2627" s="18">
        <f t="shared" si="287"/>
        <v>-19.864085235896646</v>
      </c>
      <c r="K2627">
        <f t="shared" si="288"/>
        <v>-2.4479929194514511</v>
      </c>
      <c r="L2627">
        <f t="shared" si="289"/>
        <v>0</v>
      </c>
    </row>
    <row r="2628" spans="1:12" x14ac:dyDescent="0.3">
      <c r="A2628">
        <v>2627</v>
      </c>
      <c r="B2628" t="s">
        <v>2642</v>
      </c>
      <c r="C2628">
        <v>167.4</v>
      </c>
      <c r="D2628">
        <v>1.4499999999999999E-3</v>
      </c>
      <c r="E2628" s="10">
        <f t="shared" si="290"/>
        <v>-1.4529536551217855E-2</v>
      </c>
      <c r="F2628">
        <f t="shared" si="291"/>
        <v>0.98557550780100101</v>
      </c>
      <c r="G2628">
        <f t="shared" si="292"/>
        <v>167.35954988791875</v>
      </c>
      <c r="H2628">
        <f t="shared" si="286"/>
        <v>2.0780569783836821E-2</v>
      </c>
      <c r="J2628" s="18">
        <f t="shared" si="287"/>
        <v>-18.090370065604549</v>
      </c>
      <c r="K2628">
        <f t="shared" si="288"/>
        <v>2.1994683975711951</v>
      </c>
      <c r="L2628">
        <f t="shared" si="289"/>
        <v>0</v>
      </c>
    </row>
    <row r="2629" spans="1:12" x14ac:dyDescent="0.3">
      <c r="A2629">
        <v>2628</v>
      </c>
      <c r="B2629" t="s">
        <v>2643</v>
      </c>
      <c r="C2629">
        <v>169.6</v>
      </c>
      <c r="D2629">
        <v>1.4499999999999999E-3</v>
      </c>
      <c r="E2629" s="10">
        <f t="shared" si="290"/>
        <v>1.3056565302427619E-2</v>
      </c>
      <c r="F2629">
        <f t="shared" si="291"/>
        <v>1.0131421744324969</v>
      </c>
      <c r="G2629">
        <f t="shared" si="292"/>
        <v>169.55901828548994</v>
      </c>
      <c r="H2629">
        <f t="shared" si="286"/>
        <v>2.0913540197827391E-2</v>
      </c>
      <c r="J2629" s="18">
        <f t="shared" si="287"/>
        <v>-18.445394557731923</v>
      </c>
      <c r="K2629">
        <f t="shared" si="288"/>
        <v>4.6595771924131668E-2</v>
      </c>
      <c r="L2629">
        <f t="shared" si="289"/>
        <v>0</v>
      </c>
    </row>
    <row r="2630" spans="1:12" x14ac:dyDescent="0.3">
      <c r="A2630">
        <v>2629</v>
      </c>
      <c r="B2630" t="s">
        <v>2644</v>
      </c>
      <c r="C2630">
        <v>169.65</v>
      </c>
      <c r="D2630">
        <v>1.57E-3</v>
      </c>
      <c r="E2630" s="10">
        <f t="shared" si="290"/>
        <v>2.9476787243655592E-4</v>
      </c>
      <c r="F2630">
        <f t="shared" si="291"/>
        <v>1.0002948113207548</v>
      </c>
      <c r="G2630">
        <f t="shared" si="292"/>
        <v>169.60561405741407</v>
      </c>
      <c r="H2630">
        <f t="shared" si="286"/>
        <v>2.0894685654758292E-2</v>
      </c>
      <c r="J2630" s="18">
        <f t="shared" si="287"/>
        <v>-18.433829492711663</v>
      </c>
      <c r="K2630">
        <f t="shared" si="288"/>
        <v>-2.8006574762789</v>
      </c>
      <c r="L2630">
        <f t="shared" si="289"/>
        <v>0</v>
      </c>
    </row>
    <row r="2631" spans="1:12" x14ac:dyDescent="0.3">
      <c r="A2631">
        <v>2630</v>
      </c>
      <c r="B2631" t="s">
        <v>2645</v>
      </c>
      <c r="C2631">
        <v>170.6</v>
      </c>
      <c r="D2631">
        <v>1.5199999999999999E-3</v>
      </c>
      <c r="E2631" s="10">
        <f t="shared" si="290"/>
        <v>5.5841438273394337E-3</v>
      </c>
      <c r="F2631">
        <f t="shared" si="291"/>
        <v>1.0055997642204537</v>
      </c>
      <c r="G2631">
        <f t="shared" si="292"/>
        <v>170.55678680723554</v>
      </c>
      <c r="H2631">
        <f t="shared" si="286"/>
        <v>2.0126777101926396E-2</v>
      </c>
      <c r="J2631" s="18">
        <f t="shared" si="287"/>
        <v>-17.855941035007916</v>
      </c>
      <c r="K2631">
        <f t="shared" si="288"/>
        <v>-6.4997206898075888</v>
      </c>
      <c r="L2631">
        <f t="shared" si="289"/>
        <v>0</v>
      </c>
    </row>
    <row r="2632" spans="1:12" x14ac:dyDescent="0.3">
      <c r="A2632">
        <v>2631</v>
      </c>
      <c r="B2632" t="s">
        <v>2646</v>
      </c>
      <c r="C2632">
        <v>175.55</v>
      </c>
      <c r="D2632">
        <v>1.5499999999999999E-3</v>
      </c>
      <c r="E2632" s="10">
        <f t="shared" si="290"/>
        <v>2.8602267556862591E-2</v>
      </c>
      <c r="F2632">
        <f t="shared" si="291"/>
        <v>1.0290152403282533</v>
      </c>
      <c r="G2632">
        <f t="shared" si="292"/>
        <v>175.50465544059111</v>
      </c>
      <c r="H2632">
        <f t="shared" si="286"/>
        <v>2.0545967712618709E-2</v>
      </c>
      <c r="J2632" s="18">
        <f t="shared" si="287"/>
        <v>-18.756627042119913</v>
      </c>
      <c r="K2632">
        <f t="shared" si="288"/>
        <v>-11.447589323163157</v>
      </c>
      <c r="L2632">
        <f t="shared" si="289"/>
        <v>0</v>
      </c>
    </row>
    <row r="2633" spans="1:12" x14ac:dyDescent="0.3">
      <c r="A2633">
        <v>2632</v>
      </c>
      <c r="B2633" t="s">
        <v>2647</v>
      </c>
      <c r="C2633">
        <v>175.5</v>
      </c>
      <c r="D2633">
        <v>1.5499999999999999E-3</v>
      </c>
      <c r="E2633" s="10">
        <f t="shared" si="290"/>
        <v>-2.8485970852078831E-4</v>
      </c>
      <c r="F2633">
        <f t="shared" si="291"/>
        <v>0.99971518086015376</v>
      </c>
      <c r="G2633">
        <f t="shared" si="292"/>
        <v>175.45466835558952</v>
      </c>
      <c r="H2633">
        <f t="shared" si="286"/>
        <v>2.0464918267494234E-2</v>
      </c>
      <c r="J2633" s="18">
        <f t="shared" si="287"/>
        <v>-18.677314990601765</v>
      </c>
      <c r="K2633">
        <f t="shared" si="288"/>
        <v>-11.397602238161568</v>
      </c>
      <c r="L2633">
        <f t="shared" si="289"/>
        <v>0</v>
      </c>
    </row>
    <row r="2634" spans="1:12" x14ac:dyDescent="0.3">
      <c r="A2634">
        <v>2633</v>
      </c>
      <c r="B2634" t="s">
        <v>2648</v>
      </c>
      <c r="C2634">
        <v>178.7</v>
      </c>
      <c r="D2634">
        <v>1.57E-3</v>
      </c>
      <c r="E2634" s="10">
        <f t="shared" si="290"/>
        <v>1.8069379259461865E-2</v>
      </c>
      <c r="F2634">
        <f t="shared" si="291"/>
        <v>1.0182336182336182</v>
      </c>
      <c r="G2634">
        <f t="shared" si="292"/>
        <v>178.65324628387796</v>
      </c>
      <c r="H2634">
        <f t="shared" si="286"/>
        <v>2.00844503863149E-2</v>
      </c>
      <c r="J2634" s="18">
        <f t="shared" si="287"/>
        <v>-18.664242324528352</v>
      </c>
      <c r="K2634">
        <f t="shared" si="288"/>
        <v>-14.596180166450011</v>
      </c>
      <c r="L2634">
        <f t="shared" si="289"/>
        <v>0</v>
      </c>
    </row>
    <row r="2635" spans="1:12" x14ac:dyDescent="0.3">
      <c r="A2635">
        <v>2634</v>
      </c>
      <c r="B2635" t="s">
        <v>2649</v>
      </c>
      <c r="C2635">
        <v>175.5</v>
      </c>
      <c r="D2635">
        <v>1.6200000000000001E-3</v>
      </c>
      <c r="E2635" s="10">
        <f t="shared" si="290"/>
        <v>-1.8069379259461848E-2</v>
      </c>
      <c r="F2635">
        <f t="shared" si="291"/>
        <v>0.9820928931169558</v>
      </c>
      <c r="G2635">
        <f t="shared" si="292"/>
        <v>175.45262139639931</v>
      </c>
      <c r="H2635">
        <f t="shared" si="286"/>
        <v>1.8582219457612435E-2</v>
      </c>
      <c r="J2635" s="18">
        <f t="shared" si="287"/>
        <v>-16.958871392428684</v>
      </c>
      <c r="K2635">
        <f t="shared" si="288"/>
        <v>-11.395555278971358</v>
      </c>
      <c r="L2635">
        <f t="shared" si="289"/>
        <v>0</v>
      </c>
    </row>
    <row r="2636" spans="1:12" x14ac:dyDescent="0.3">
      <c r="A2636">
        <v>2635</v>
      </c>
      <c r="B2636" t="s">
        <v>2650</v>
      </c>
      <c r="C2636">
        <v>175.15</v>
      </c>
      <c r="D2636">
        <v>1.57E-3</v>
      </c>
      <c r="E2636" s="10">
        <f t="shared" si="290"/>
        <v>-1.9962932624246355E-3</v>
      </c>
      <c r="F2636">
        <f t="shared" si="291"/>
        <v>0.99800569800569805</v>
      </c>
      <c r="G2636">
        <f t="shared" si="292"/>
        <v>175.10417507902196</v>
      </c>
      <c r="H2636">
        <f t="shared" si="286"/>
        <v>1.7806532920126395E-2</v>
      </c>
      <c r="J2636" s="18">
        <f t="shared" si="287"/>
        <v>-16.218674910111559</v>
      </c>
      <c r="K2636">
        <f t="shared" si="288"/>
        <v>-11.047108961594006</v>
      </c>
      <c r="L2636">
        <f t="shared" si="289"/>
        <v>0</v>
      </c>
    </row>
    <row r="2637" spans="1:12" x14ac:dyDescent="0.3">
      <c r="A2637">
        <v>2636</v>
      </c>
      <c r="B2637" t="s">
        <v>2651</v>
      </c>
      <c r="C2637">
        <v>177.3</v>
      </c>
      <c r="D2637">
        <v>1.5199999999999999E-3</v>
      </c>
      <c r="E2637" s="10">
        <f t="shared" si="290"/>
        <v>1.2200463436666488E-2</v>
      </c>
      <c r="F2637">
        <f t="shared" si="291"/>
        <v>1.0122751926919784</v>
      </c>
      <c r="G2637">
        <f t="shared" si="292"/>
        <v>177.25508968887962</v>
      </c>
      <c r="H2637">
        <f t="shared" si="286"/>
        <v>1.7799039370977196E-2</v>
      </c>
      <c r="J2637" s="18">
        <f t="shared" si="287"/>
        <v>-16.410989916744807</v>
      </c>
      <c r="K2637">
        <f t="shared" si="288"/>
        <v>-13.198023571451671</v>
      </c>
      <c r="L2637">
        <f t="shared" si="289"/>
        <v>0</v>
      </c>
    </row>
    <row r="2638" spans="1:12" x14ac:dyDescent="0.3">
      <c r="A2638">
        <v>2637</v>
      </c>
      <c r="B2638" t="s">
        <v>2652</v>
      </c>
      <c r="C2638">
        <v>181.55</v>
      </c>
      <c r="D2638">
        <v>1.5199999999999999E-3</v>
      </c>
      <c r="E2638" s="10">
        <f t="shared" si="290"/>
        <v>2.3687884780182616E-2</v>
      </c>
      <c r="F2638">
        <f t="shared" si="291"/>
        <v>1.023970671178793</v>
      </c>
      <c r="G2638">
        <f t="shared" si="292"/>
        <v>181.5040131585792</v>
      </c>
      <c r="H2638">
        <f t="shared" si="286"/>
        <v>1.8147407709238079E-2</v>
      </c>
      <c r="J2638" s="18">
        <f t="shared" si="287"/>
        <v>-17.133272765699232</v>
      </c>
      <c r="K2638">
        <f t="shared" si="288"/>
        <v>-17.446947041151248</v>
      </c>
      <c r="L2638">
        <f t="shared" si="289"/>
        <v>1</v>
      </c>
    </row>
    <row r="2639" spans="1:12" x14ac:dyDescent="0.3">
      <c r="A2639">
        <v>2638</v>
      </c>
      <c r="B2639" t="s">
        <v>2653</v>
      </c>
      <c r="C2639">
        <v>181.5</v>
      </c>
      <c r="D2639">
        <v>1.57E-3</v>
      </c>
      <c r="E2639" s="10">
        <f t="shared" si="290"/>
        <v>-2.7544415543941819E-4</v>
      </c>
      <c r="F2639">
        <f t="shared" si="291"/>
        <v>0.99972459377581924</v>
      </c>
      <c r="G2639">
        <f t="shared" si="292"/>
        <v>181.45251371306014</v>
      </c>
      <c r="H2639">
        <f t="shared" si="286"/>
        <v>1.8147126442290301E-2</v>
      </c>
      <c r="J2639" s="18">
        <f t="shared" si="287"/>
        <v>-17.12814594487363</v>
      </c>
      <c r="K2639">
        <f t="shared" si="288"/>
        <v>-17.395447595632191</v>
      </c>
      <c r="L2639">
        <f t="shared" si="289"/>
        <v>1</v>
      </c>
    </row>
    <row r="2640" spans="1:12" x14ac:dyDescent="0.3">
      <c r="A2640">
        <v>2639</v>
      </c>
      <c r="B2640" t="s">
        <v>2654</v>
      </c>
      <c r="C2640">
        <v>166.85</v>
      </c>
      <c r="D2640">
        <v>1.6200000000000001E-3</v>
      </c>
      <c r="E2640" s="10">
        <f t="shared" si="290"/>
        <v>-8.4160448507522467E-2</v>
      </c>
      <c r="F2640">
        <f t="shared" si="291"/>
        <v>0.91928374655647382</v>
      </c>
      <c r="G2640">
        <f t="shared" si="292"/>
        <v>166.80495658113517</v>
      </c>
      <c r="H2640">
        <f t="shared" si="286"/>
        <v>2.4155473225380645E-2</v>
      </c>
      <c r="J2640" s="18">
        <f t="shared" si="287"/>
        <v>-20.958683635282387</v>
      </c>
      <c r="K2640">
        <f t="shared" si="288"/>
        <v>-2.7478904637072219</v>
      </c>
      <c r="L2640">
        <f t="shared" si="289"/>
        <v>0</v>
      </c>
    </row>
    <row r="2641" spans="1:12" x14ac:dyDescent="0.3">
      <c r="A2641">
        <v>2640</v>
      </c>
      <c r="B2641" t="s">
        <v>2655</v>
      </c>
      <c r="C2641">
        <v>164.1</v>
      </c>
      <c r="D2641">
        <v>1.57E-3</v>
      </c>
      <c r="E2641" s="10">
        <f t="shared" si="290"/>
        <v>-1.6619207101337838E-2</v>
      </c>
      <c r="F2641">
        <f t="shared" si="291"/>
        <v>0.98351813005693733</v>
      </c>
      <c r="G2641">
        <f t="shared" si="292"/>
        <v>164.05706611742795</v>
      </c>
      <c r="H2641">
        <f t="shared" si="286"/>
        <v>2.434978559863436E-2</v>
      </c>
      <c r="J2641" s="18">
        <f t="shared" si="287"/>
        <v>-20.779236346430157</v>
      </c>
      <c r="K2641">
        <f t="shared" si="288"/>
        <v>5.849885335618211</v>
      </c>
      <c r="L2641">
        <f t="shared" si="289"/>
        <v>0</v>
      </c>
    </row>
    <row r="2642" spans="1:12" x14ac:dyDescent="0.3">
      <c r="A2642">
        <v>2641</v>
      </c>
      <c r="B2642" t="s">
        <v>2656</v>
      </c>
      <c r="C2642">
        <v>169.95</v>
      </c>
      <c r="D2642">
        <v>1.5199999999999999E-3</v>
      </c>
      <c r="E2642" s="10">
        <f t="shared" si="290"/>
        <v>3.5028278046079872E-2</v>
      </c>
      <c r="F2642">
        <f t="shared" si="291"/>
        <v>1.0356489945155394</v>
      </c>
      <c r="G2642">
        <f t="shared" si="292"/>
        <v>169.90695145304616</v>
      </c>
      <c r="H2642">
        <f t="shared" si="286"/>
        <v>2.5059969159556449E-2</v>
      </c>
      <c r="J2642" s="18">
        <f t="shared" si="287"/>
        <v>-22.147829954110431</v>
      </c>
      <c r="K2642">
        <f t="shared" si="288"/>
        <v>6.85121083127882</v>
      </c>
      <c r="L2642">
        <f t="shared" si="289"/>
        <v>0</v>
      </c>
    </row>
    <row r="2643" spans="1:12" x14ac:dyDescent="0.3">
      <c r="A2643">
        <v>2642</v>
      </c>
      <c r="B2643" t="s">
        <v>2657</v>
      </c>
      <c r="C2643">
        <v>177.05</v>
      </c>
      <c r="D2643">
        <v>1.47E-3</v>
      </c>
      <c r="E2643" s="10">
        <f t="shared" si="290"/>
        <v>4.0927902415787892E-2</v>
      </c>
      <c r="F2643">
        <f t="shared" si="291"/>
        <v>1.0417769932333041</v>
      </c>
      <c r="G2643">
        <f t="shared" si="292"/>
        <v>177.00662806327921</v>
      </c>
      <c r="H2643">
        <f t="shared" si="286"/>
        <v>2.6094889864478367E-2</v>
      </c>
      <c r="J2643" s="18">
        <f t="shared" si="287"/>
        <v>-24.02616735118082</v>
      </c>
      <c r="K2643">
        <f t="shared" si="288"/>
        <v>-0.24846577895422683</v>
      </c>
      <c r="L2643">
        <f t="shared" si="289"/>
        <v>0</v>
      </c>
    </row>
    <row r="2644" spans="1:12" x14ac:dyDescent="0.3">
      <c r="A2644">
        <v>2643</v>
      </c>
      <c r="B2644" t="s">
        <v>2658</v>
      </c>
      <c r="C2644">
        <v>179.55</v>
      </c>
      <c r="D2644">
        <v>1.3700000000000001E-3</v>
      </c>
      <c r="E2644" s="10">
        <f t="shared" si="290"/>
        <v>1.4021542114179209E-2</v>
      </c>
      <c r="F2644">
        <f t="shared" si="291"/>
        <v>1.0141203049985881</v>
      </c>
      <c r="G2644">
        <f t="shared" si="292"/>
        <v>179.50900743016317</v>
      </c>
      <c r="H2644">
        <f t="shared" si="286"/>
        <v>2.5910331241057315E-2</v>
      </c>
      <c r="J2644" s="18">
        <f t="shared" si="287"/>
        <v>-24.193500573209381</v>
      </c>
      <c r="K2644">
        <f t="shared" si="288"/>
        <v>-2.7508451458381842</v>
      </c>
      <c r="L2644">
        <f t="shared" si="289"/>
        <v>0</v>
      </c>
    </row>
    <row r="2645" spans="1:12" x14ac:dyDescent="0.3">
      <c r="A2645">
        <v>2644</v>
      </c>
      <c r="B2645" t="s">
        <v>2659</v>
      </c>
      <c r="C2645">
        <v>176.8</v>
      </c>
      <c r="D2645">
        <v>1.4199999999999998E-3</v>
      </c>
      <c r="E2645" s="10">
        <f t="shared" si="290"/>
        <v>-1.5434570468548727E-2</v>
      </c>
      <c r="F2645">
        <f t="shared" si="291"/>
        <v>0.98468393205235316</v>
      </c>
      <c r="G2645">
        <f t="shared" si="292"/>
        <v>176.75816228432498</v>
      </c>
      <c r="H2645">
        <f t="shared" si="286"/>
        <v>2.5152122040786849E-2</v>
      </c>
      <c r="J2645" s="18">
        <f t="shared" si="287"/>
        <v>-23.125631971289859</v>
      </c>
      <c r="K2645">
        <f t="shared" si="288"/>
        <v>3.7006282539342692</v>
      </c>
      <c r="L2645">
        <f t="shared" si="289"/>
        <v>0</v>
      </c>
    </row>
    <row r="2646" spans="1:12" x14ac:dyDescent="0.3">
      <c r="A2646">
        <v>2645</v>
      </c>
      <c r="B2646" t="s">
        <v>2660</v>
      </c>
      <c r="C2646">
        <v>180.5</v>
      </c>
      <c r="D2646">
        <v>1.3700000000000001E-3</v>
      </c>
      <c r="E2646" s="10">
        <f t="shared" si="290"/>
        <v>2.0711627569392477E-2</v>
      </c>
      <c r="F2646">
        <f t="shared" si="291"/>
        <v>1.0209276018099547</v>
      </c>
      <c r="G2646">
        <f t="shared" si="292"/>
        <v>180.45879053825925</v>
      </c>
      <c r="H2646">
        <f t="shared" si="286"/>
        <v>2.5334582737631468E-2</v>
      </c>
      <c r="J2646" s="18">
        <f t="shared" si="287"/>
        <v>-23.78106493458835</v>
      </c>
      <c r="K2646">
        <f t="shared" si="288"/>
        <v>2.70029936353842</v>
      </c>
      <c r="L2646">
        <f t="shared" si="289"/>
        <v>0</v>
      </c>
    </row>
    <row r="2647" spans="1:12" x14ac:dyDescent="0.3">
      <c r="A2647">
        <v>2646</v>
      </c>
      <c r="B2647" t="s">
        <v>2661</v>
      </c>
      <c r="C2647">
        <v>183.2</v>
      </c>
      <c r="D2647">
        <v>1.34E-3</v>
      </c>
      <c r="E2647" s="10">
        <f t="shared" si="290"/>
        <v>1.4847674467094316E-2</v>
      </c>
      <c r="F2647">
        <f t="shared" si="291"/>
        <v>1.0149584487534626</v>
      </c>
      <c r="G2647">
        <f t="shared" si="292"/>
        <v>183.15908990179767</v>
      </c>
      <c r="H2647">
        <f t="shared" si="286"/>
        <v>2.5040787027439785E-2</v>
      </c>
      <c r="J2647" s="18">
        <f t="shared" si="287"/>
        <v>-23.857006673859619</v>
      </c>
      <c r="K2647">
        <f t="shared" si="288"/>
        <v>1.8502035760839419</v>
      </c>
      <c r="L2647">
        <f t="shared" si="289"/>
        <v>0</v>
      </c>
    </row>
    <row r="2648" spans="1:12" x14ac:dyDescent="0.3">
      <c r="A2648">
        <v>2647</v>
      </c>
      <c r="B2648" t="s">
        <v>2662</v>
      </c>
      <c r="C2648">
        <v>185.05</v>
      </c>
      <c r="D2648">
        <v>1.32E-3</v>
      </c>
      <c r="E2648" s="10">
        <f t="shared" si="290"/>
        <v>1.0047606592135189E-2</v>
      </c>
      <c r="F2648">
        <f t="shared" si="291"/>
        <v>1.0100982532751093</v>
      </c>
      <c r="G2648">
        <f t="shared" si="292"/>
        <v>185.00929347788161</v>
      </c>
      <c r="H2648">
        <f t="shared" si="286"/>
        <v>2.4720784556825467E-2</v>
      </c>
      <c r="J2648" s="18">
        <f t="shared" si="287"/>
        <v>-23.79004672240869</v>
      </c>
      <c r="K2648">
        <f t="shared" si="288"/>
        <v>-4.5065312140082483</v>
      </c>
      <c r="L2648">
        <f t="shared" si="289"/>
        <v>0</v>
      </c>
    </row>
    <row r="2649" spans="1:12" x14ac:dyDescent="0.3">
      <c r="A2649">
        <v>2648</v>
      </c>
      <c r="B2649" t="s">
        <v>2663</v>
      </c>
      <c r="C2649">
        <v>190.7</v>
      </c>
      <c r="D2649">
        <v>1.32E-3</v>
      </c>
      <c r="E2649" s="10">
        <f t="shared" si="290"/>
        <v>3.0075453774208307E-2</v>
      </c>
      <c r="F2649">
        <f t="shared" si="291"/>
        <v>1.0305322885706565</v>
      </c>
      <c r="G2649">
        <f t="shared" si="292"/>
        <v>190.65805061460156</v>
      </c>
      <c r="H2649">
        <f t="shared" si="286"/>
        <v>2.5155127450886772E-2</v>
      </c>
      <c r="J2649" s="18">
        <f t="shared" si="287"/>
        <v>-24.947163360550704</v>
      </c>
      <c r="K2649">
        <f t="shared" si="288"/>
        <v>-10.155288350728199</v>
      </c>
      <c r="L2649">
        <f t="shared" si="289"/>
        <v>0</v>
      </c>
    </row>
    <row r="2650" spans="1:12" x14ac:dyDescent="0.3">
      <c r="A2650">
        <v>2649</v>
      </c>
      <c r="B2650" t="s">
        <v>2664</v>
      </c>
      <c r="C2650">
        <v>193.1</v>
      </c>
      <c r="D2650">
        <v>1.3700000000000001E-3</v>
      </c>
      <c r="E2650" s="10">
        <f t="shared" si="290"/>
        <v>1.2506676828095382E-2</v>
      </c>
      <c r="F2650">
        <f t="shared" si="291"/>
        <v>1.0125852123754588</v>
      </c>
      <c r="G2650">
        <f t="shared" si="292"/>
        <v>193.05591386669175</v>
      </c>
      <c r="H2650">
        <f t="shared" si="286"/>
        <v>2.5009436186974873E-2</v>
      </c>
      <c r="J2650" s="18">
        <f t="shared" si="287"/>
        <v>-25.114614227566719</v>
      </c>
      <c r="K2650">
        <f t="shared" si="288"/>
        <v>-13.153894135704888</v>
      </c>
      <c r="L2650">
        <f t="shared" si="289"/>
        <v>0</v>
      </c>
    </row>
    <row r="2651" spans="1:12" x14ac:dyDescent="0.3">
      <c r="A2651">
        <v>2650</v>
      </c>
      <c r="B2651" t="s">
        <v>2665</v>
      </c>
      <c r="C2651">
        <v>189.15</v>
      </c>
      <c r="D2651">
        <v>1.4199999999999998E-3</v>
      </c>
      <c r="E2651" s="10">
        <f t="shared" si="290"/>
        <v>-2.0667838355430391E-2</v>
      </c>
      <c r="F2651">
        <f t="shared" si="291"/>
        <v>0.9795442775763854</v>
      </c>
      <c r="G2651">
        <f t="shared" si="292"/>
        <v>189.10523979683296</v>
      </c>
      <c r="H2651">
        <f t="shared" si="286"/>
        <v>2.5249447171205256E-2</v>
      </c>
      <c r="J2651" s="18">
        <f t="shared" si="287"/>
        <v>-24.836759789382135</v>
      </c>
      <c r="K2651">
        <f t="shared" si="288"/>
        <v>-9.2032200658460965</v>
      </c>
      <c r="L2651">
        <f t="shared" si="289"/>
        <v>0</v>
      </c>
    </row>
    <row r="2652" spans="1:12" x14ac:dyDescent="0.3">
      <c r="A2652">
        <v>2651</v>
      </c>
      <c r="B2652" t="s">
        <v>2666</v>
      </c>
      <c r="C2652">
        <v>188.25</v>
      </c>
      <c r="D2652">
        <v>1.4000000000000002E-3</v>
      </c>
      <c r="E2652" s="10">
        <f t="shared" si="290"/>
        <v>-4.7694843990352806E-3</v>
      </c>
      <c r="F2652">
        <f t="shared" si="291"/>
        <v>0.99524187153053134</v>
      </c>
      <c r="G2652">
        <f t="shared" si="292"/>
        <v>188.20608012418478</v>
      </c>
      <c r="H2652">
        <f t="shared" si="286"/>
        <v>2.4684563963404207E-2</v>
      </c>
      <c r="J2652" s="18">
        <f t="shared" si="287"/>
        <v>-24.165657180573859</v>
      </c>
      <c r="K2652">
        <f t="shared" si="288"/>
        <v>-8.3040603931979149</v>
      </c>
      <c r="L2652">
        <f t="shared" si="289"/>
        <v>0</v>
      </c>
    </row>
    <row r="2653" spans="1:12" x14ac:dyDescent="0.3">
      <c r="A2653">
        <v>2652</v>
      </c>
      <c r="B2653" t="s">
        <v>2667</v>
      </c>
      <c r="C2653">
        <v>187.5</v>
      </c>
      <c r="D2653">
        <v>1.4499999999999999E-3</v>
      </c>
      <c r="E2653" s="10">
        <f t="shared" si="290"/>
        <v>-3.9920212695374498E-3</v>
      </c>
      <c r="F2653">
        <f t="shared" si="291"/>
        <v>0.99601593625498008</v>
      </c>
      <c r="G2653">
        <f t="shared" si="292"/>
        <v>187.45469297481938</v>
      </c>
      <c r="H2653">
        <f t="shared" si="286"/>
        <v>2.45301027621566E-2</v>
      </c>
      <c r="J2653" s="18">
        <f t="shared" si="287"/>
        <v>-23.918568592957904</v>
      </c>
      <c r="K2653">
        <f t="shared" si="288"/>
        <v>-7.5526732438325155</v>
      </c>
      <c r="L2653">
        <f t="shared" si="289"/>
        <v>0</v>
      </c>
    </row>
    <row r="2654" spans="1:12" x14ac:dyDescent="0.3">
      <c r="A2654">
        <v>2653</v>
      </c>
      <c r="B2654" t="s">
        <v>2668</v>
      </c>
      <c r="C2654">
        <v>193.7</v>
      </c>
      <c r="D2654">
        <v>1.5199999999999999E-3</v>
      </c>
      <c r="E2654" s="10">
        <f t="shared" si="290"/>
        <v>3.25317250024846E-2</v>
      </c>
      <c r="F2654">
        <f t="shared" si="291"/>
        <v>1.0330666666666666</v>
      </c>
      <c r="G2654">
        <f t="shared" si="292"/>
        <v>193.65093554842628</v>
      </c>
      <c r="H2654">
        <f t="shared" si="286"/>
        <v>2.4713639860194751E-2</v>
      </c>
      <c r="J2654" s="18">
        <f t="shared" si="287"/>
        <v>-24.894064684359886</v>
      </c>
      <c r="K2654">
        <f t="shared" si="288"/>
        <v>-13.748915817439411</v>
      </c>
      <c r="L2654">
        <f t="shared" si="289"/>
        <v>0</v>
      </c>
    </row>
    <row r="2655" spans="1:12" x14ac:dyDescent="0.3">
      <c r="A2655">
        <v>2654</v>
      </c>
      <c r="B2655" t="s">
        <v>2669</v>
      </c>
      <c r="C2655">
        <v>192.65</v>
      </c>
      <c r="D2655">
        <v>1.6000000000000001E-3</v>
      </c>
      <c r="E2655" s="10">
        <f t="shared" si="290"/>
        <v>-5.435499340783502E-3</v>
      </c>
      <c r="F2655">
        <f t="shared" si="291"/>
        <v>0.9945792462570987</v>
      </c>
      <c r="G2655">
        <f t="shared" si="292"/>
        <v>192.59863351583562</v>
      </c>
      <c r="H2655">
        <f t="shared" si="286"/>
        <v>2.3706962578071856E-2</v>
      </c>
      <c r="J2655" s="18">
        <f t="shared" si="287"/>
        <v>-23.750273558765588</v>
      </c>
      <c r="K2655">
        <f t="shared" si="288"/>
        <v>-12.696613784848751</v>
      </c>
      <c r="L2655">
        <f t="shared" si="289"/>
        <v>0</v>
      </c>
    </row>
    <row r="2656" spans="1:12" x14ac:dyDescent="0.3">
      <c r="A2656">
        <v>2655</v>
      </c>
      <c r="B2656" t="s">
        <v>2670</v>
      </c>
      <c r="C2656">
        <v>190.35</v>
      </c>
      <c r="D2656">
        <v>1.57E-3</v>
      </c>
      <c r="E2656" s="10">
        <f t="shared" si="290"/>
        <v>-1.2010588243660239E-2</v>
      </c>
      <c r="F2656">
        <f t="shared" si="291"/>
        <v>0.98806125097326758</v>
      </c>
      <c r="G2656">
        <f t="shared" si="292"/>
        <v>190.30019826601102</v>
      </c>
      <c r="H2656">
        <f t="shared" si="286"/>
        <v>2.3756286054893754E-2</v>
      </c>
      <c r="J2656" s="18">
        <f t="shared" si="287"/>
        <v>-23.515666232452045</v>
      </c>
      <c r="K2656">
        <f t="shared" si="288"/>
        <v>-10.398178535024158</v>
      </c>
      <c r="L2656">
        <f t="shared" si="289"/>
        <v>0</v>
      </c>
    </row>
    <row r="2657" spans="1:12" x14ac:dyDescent="0.3">
      <c r="A2657">
        <v>2656</v>
      </c>
      <c r="B2657" t="s">
        <v>2671</v>
      </c>
      <c r="C2657">
        <v>187.85</v>
      </c>
      <c r="D2657">
        <v>1.5499999999999999E-3</v>
      </c>
      <c r="E2657" s="10">
        <f t="shared" si="290"/>
        <v>-1.3220710808528401E-2</v>
      </c>
      <c r="F2657">
        <f t="shared" si="291"/>
        <v>0.98686629892303657</v>
      </c>
      <c r="G2657">
        <f t="shared" si="292"/>
        <v>187.80147835098285</v>
      </c>
      <c r="H2657">
        <f t="shared" ref="H2657:H2720" si="293">SQRT(_xlfn.VAR.S(E2628:E2657))</f>
        <v>2.3953982085132913E-2</v>
      </c>
      <c r="J2657" s="18">
        <f t="shared" ref="J2657:J2720" si="294">-G2657*$P$3*$Q$3*H2657</f>
        <v>-23.400019950208314</v>
      </c>
      <c r="K2657">
        <f t="shared" si="288"/>
        <v>-7.8994586199959826</v>
      </c>
      <c r="L2657">
        <f t="shared" si="289"/>
        <v>0</v>
      </c>
    </row>
    <row r="2658" spans="1:12" x14ac:dyDescent="0.3">
      <c r="A2658">
        <v>2657</v>
      </c>
      <c r="B2658" t="s">
        <v>2672</v>
      </c>
      <c r="C2658">
        <v>180.55</v>
      </c>
      <c r="D2658">
        <v>1.57E-3</v>
      </c>
      <c r="E2658" s="10">
        <f t="shared" si="290"/>
        <v>-3.9636024296511065E-2</v>
      </c>
      <c r="F2658">
        <f t="shared" si="291"/>
        <v>0.96113920681394738</v>
      </c>
      <c r="G2658">
        <f t="shared" si="292"/>
        <v>180.50276226387336</v>
      </c>
      <c r="H2658">
        <f t="shared" si="293"/>
        <v>2.5015509319657236E-2</v>
      </c>
      <c r="J2658" s="18">
        <f t="shared" si="294"/>
        <v>-23.487278777703057</v>
      </c>
      <c r="K2658">
        <f t="shared" ref="K2658:K2721" si="295">+MIN(G2659-G2658,G2660-G2658,G2661-G2658,G2662-G2658,G2663-G2658,G2664-G2658,G2665-G2658,G2666-G2658,G2667-G2658,G2668-G2658)</f>
        <v>-8.0473190083794179</v>
      </c>
      <c r="L2658">
        <f t="shared" ref="L2658:L2721" si="296">+IF(K2658&lt;J2658,1,0)</f>
        <v>0</v>
      </c>
    </row>
    <row r="2659" spans="1:12" x14ac:dyDescent="0.3">
      <c r="A2659">
        <v>2658</v>
      </c>
      <c r="B2659" t="s">
        <v>2673</v>
      </c>
      <c r="C2659">
        <v>182.9</v>
      </c>
      <c r="D2659">
        <v>1.6200000000000001E-3</v>
      </c>
      <c r="E2659" s="10">
        <f t="shared" si="290"/>
        <v>1.2931807673353149E-2</v>
      </c>
      <c r="F2659">
        <f t="shared" si="291"/>
        <v>1.0130157851010799</v>
      </c>
      <c r="G2659">
        <f t="shared" si="292"/>
        <v>182.85062366610504</v>
      </c>
      <c r="H2659">
        <f t="shared" si="293"/>
        <v>2.5013707745773411E-2</v>
      </c>
      <c r="J2659" s="18">
        <f t="shared" si="294"/>
        <v>-23.791072361393002</v>
      </c>
      <c r="K2659">
        <f t="shared" si="295"/>
        <v>-10.39518041061109</v>
      </c>
      <c r="L2659">
        <f t="shared" si="296"/>
        <v>0</v>
      </c>
    </row>
    <row r="2660" spans="1:12" x14ac:dyDescent="0.3">
      <c r="A2660">
        <v>2659</v>
      </c>
      <c r="B2660" t="s">
        <v>2674</v>
      </c>
      <c r="C2660">
        <v>179.95</v>
      </c>
      <c r="D2660">
        <v>1.6000000000000001E-3</v>
      </c>
      <c r="E2660" s="10">
        <f t="shared" si="290"/>
        <v>-1.6260520871780405E-2</v>
      </c>
      <c r="F2660">
        <f t="shared" si="291"/>
        <v>0.98387096774193539</v>
      </c>
      <c r="G2660">
        <f t="shared" si="292"/>
        <v>179.90201973098686</v>
      </c>
      <c r="H2660">
        <f t="shared" si="293"/>
        <v>2.5245954405977936E-2</v>
      </c>
      <c r="J2660" s="18">
        <f t="shared" si="294"/>
        <v>-23.624756083258081</v>
      </c>
      <c r="K2660">
        <f t="shared" si="295"/>
        <v>-7.4465764754929182</v>
      </c>
      <c r="L2660">
        <f t="shared" si="296"/>
        <v>0</v>
      </c>
    </row>
    <row r="2661" spans="1:12" x14ac:dyDescent="0.3">
      <c r="A2661">
        <v>2660</v>
      </c>
      <c r="B2661" t="s">
        <v>2675</v>
      </c>
      <c r="C2661">
        <v>181.65</v>
      </c>
      <c r="D2661">
        <v>1.57E-3</v>
      </c>
      <c r="E2661" s="10">
        <f t="shared" si="290"/>
        <v>9.4027241421712777E-3</v>
      </c>
      <c r="F2661">
        <f t="shared" si="291"/>
        <v>1.0094470686301751</v>
      </c>
      <c r="G2661">
        <f t="shared" si="292"/>
        <v>181.60247446819491</v>
      </c>
      <c r="H2661">
        <f t="shared" si="293"/>
        <v>2.5274442482715934E-2</v>
      </c>
      <c r="J2661" s="18">
        <f t="shared" si="294"/>
        <v>-23.874970678058094</v>
      </c>
      <c r="K2661">
        <f t="shared" si="295"/>
        <v>-9.1470312127009663</v>
      </c>
      <c r="L2661">
        <f t="shared" si="296"/>
        <v>0</v>
      </c>
    </row>
    <row r="2662" spans="1:12" x14ac:dyDescent="0.3">
      <c r="A2662">
        <v>2661</v>
      </c>
      <c r="B2662" t="s">
        <v>2676</v>
      </c>
      <c r="C2662">
        <v>180.6</v>
      </c>
      <c r="D2662">
        <v>1.47E-3</v>
      </c>
      <c r="E2662" s="10">
        <f t="shared" si="290"/>
        <v>-5.7971176843259579E-3</v>
      </c>
      <c r="F2662">
        <f t="shared" si="291"/>
        <v>0.9942196531791907</v>
      </c>
      <c r="G2662">
        <f t="shared" si="292"/>
        <v>180.55575841981488</v>
      </c>
      <c r="H2662">
        <f t="shared" si="293"/>
        <v>2.4806232596575006E-2</v>
      </c>
      <c r="J2662" s="18">
        <f t="shared" si="294"/>
        <v>-23.297625291749338</v>
      </c>
      <c r="K2662">
        <f t="shared" si="295"/>
        <v>-8.1003151643209321</v>
      </c>
      <c r="L2662">
        <f t="shared" si="296"/>
        <v>0</v>
      </c>
    </row>
    <row r="2663" spans="1:12" x14ac:dyDescent="0.3">
      <c r="A2663">
        <v>2662</v>
      </c>
      <c r="B2663" t="s">
        <v>2677</v>
      </c>
      <c r="C2663">
        <v>182.25</v>
      </c>
      <c r="D2663">
        <v>1.3700000000000001E-3</v>
      </c>
      <c r="E2663" s="10">
        <f t="shared" si="290"/>
        <v>9.0947299058824066E-3</v>
      </c>
      <c r="F2663">
        <f t="shared" si="291"/>
        <v>1.0091362126245846</v>
      </c>
      <c r="G2663">
        <f t="shared" si="292"/>
        <v>182.20839100054155</v>
      </c>
      <c r="H2663">
        <f t="shared" si="293"/>
        <v>2.4849264447994908E-2</v>
      </c>
      <c r="J2663" s="18">
        <f t="shared" si="294"/>
        <v>-23.551653954092323</v>
      </c>
      <c r="K2663">
        <f t="shared" si="295"/>
        <v>-9.7529477450476065</v>
      </c>
      <c r="L2663">
        <f t="shared" si="296"/>
        <v>0</v>
      </c>
    </row>
    <row r="2664" spans="1:12" x14ac:dyDescent="0.3">
      <c r="A2664">
        <v>2663</v>
      </c>
      <c r="B2664" t="s">
        <v>2678</v>
      </c>
      <c r="C2664">
        <v>188.95</v>
      </c>
      <c r="D2664">
        <v>1.57E-3</v>
      </c>
      <c r="E2664" s="10">
        <f t="shared" si="290"/>
        <v>3.6103058906730441E-2</v>
      </c>
      <c r="F2664">
        <f t="shared" si="291"/>
        <v>1.0367626886145405</v>
      </c>
      <c r="G2664">
        <f t="shared" si="292"/>
        <v>188.9005645514199</v>
      </c>
      <c r="H2664">
        <f t="shared" si="293"/>
        <v>2.548008497149936E-2</v>
      </c>
      <c r="J2664" s="18">
        <f t="shared" si="294"/>
        <v>-25.036500705149646</v>
      </c>
      <c r="K2664">
        <f t="shared" si="295"/>
        <v>-16.445121295925958</v>
      </c>
      <c r="L2664">
        <f t="shared" si="296"/>
        <v>0</v>
      </c>
    </row>
    <row r="2665" spans="1:12" x14ac:dyDescent="0.3">
      <c r="A2665">
        <v>2664</v>
      </c>
      <c r="B2665" t="s">
        <v>2679</v>
      </c>
      <c r="C2665">
        <v>185.75</v>
      </c>
      <c r="D2665">
        <v>1.6200000000000001E-3</v>
      </c>
      <c r="E2665" s="10">
        <f t="shared" si="290"/>
        <v>-1.7080746197629337E-2</v>
      </c>
      <c r="F2665">
        <f t="shared" si="291"/>
        <v>0.98306430272558887</v>
      </c>
      <c r="G2665">
        <f t="shared" si="292"/>
        <v>185.6998542699782</v>
      </c>
      <c r="H2665">
        <f t="shared" si="293"/>
        <v>2.5454047856825233E-2</v>
      </c>
      <c r="J2665" s="18">
        <f t="shared" si="294"/>
        <v>-24.58713466176005</v>
      </c>
      <c r="K2665">
        <f t="shared" si="295"/>
        <v>-13.244411014484257</v>
      </c>
      <c r="L2665">
        <f t="shared" si="296"/>
        <v>0</v>
      </c>
    </row>
    <row r="2666" spans="1:12" x14ac:dyDescent="0.3">
      <c r="A2666">
        <v>2665</v>
      </c>
      <c r="B2666" t="s">
        <v>2680</v>
      </c>
      <c r="C2666">
        <v>183.05</v>
      </c>
      <c r="D2666">
        <v>1.6200000000000001E-3</v>
      </c>
      <c r="E2666" s="10">
        <f t="shared" si="290"/>
        <v>-1.4642344031623265E-2</v>
      </c>
      <c r="F2666">
        <f t="shared" si="291"/>
        <v>0.98546433378196507</v>
      </c>
      <c r="G2666">
        <f t="shared" si="292"/>
        <v>183.00058317157206</v>
      </c>
      <c r="H2666">
        <f t="shared" si="293"/>
        <v>2.5624802907664879E-2</v>
      </c>
      <c r="J2666" s="18">
        <f t="shared" si="294"/>
        <v>-24.392286254287061</v>
      </c>
      <c r="K2666">
        <f t="shared" si="295"/>
        <v>-10.545139916078114</v>
      </c>
      <c r="L2666">
        <f t="shared" si="296"/>
        <v>0</v>
      </c>
    </row>
    <row r="2667" spans="1:12" x14ac:dyDescent="0.3">
      <c r="A2667">
        <v>2666</v>
      </c>
      <c r="B2667" t="s">
        <v>2681</v>
      </c>
      <c r="C2667">
        <v>181.1</v>
      </c>
      <c r="D2667">
        <v>1.57E-3</v>
      </c>
      <c r="E2667" s="10">
        <f t="shared" si="290"/>
        <v>-1.0709974676877563E-2</v>
      </c>
      <c r="F2667">
        <f t="shared" si="291"/>
        <v>0.98934717290357821</v>
      </c>
      <c r="G2667">
        <f t="shared" si="292"/>
        <v>181.05261836603412</v>
      </c>
      <c r="H2667">
        <f t="shared" si="293"/>
        <v>2.563538987116255E-2</v>
      </c>
      <c r="J2667" s="18">
        <f t="shared" si="294"/>
        <v>-24.14261102301781</v>
      </c>
      <c r="K2667">
        <f t="shared" si="295"/>
        <v>-8.5971751105401779</v>
      </c>
      <c r="L2667">
        <f t="shared" si="296"/>
        <v>0</v>
      </c>
    </row>
    <row r="2668" spans="1:12" x14ac:dyDescent="0.3">
      <c r="A2668">
        <v>2667</v>
      </c>
      <c r="B2668" t="s">
        <v>2682</v>
      </c>
      <c r="C2668">
        <v>172.5</v>
      </c>
      <c r="D2668">
        <v>1.5499999999999999E-3</v>
      </c>
      <c r="E2668" s="10">
        <f t="shared" si="290"/>
        <v>-4.8652128417953265E-2</v>
      </c>
      <c r="F2668">
        <f t="shared" si="291"/>
        <v>0.95251242407509662</v>
      </c>
      <c r="G2668">
        <f t="shared" si="292"/>
        <v>172.45544325549395</v>
      </c>
      <c r="H2668">
        <f t="shared" si="293"/>
        <v>2.6776064465089455E-2</v>
      </c>
      <c r="J2668" s="18">
        <f t="shared" si="294"/>
        <v>-24.019455174283681</v>
      </c>
      <c r="K2668">
        <f t="shared" si="295"/>
        <v>0.9592921631933109</v>
      </c>
      <c r="L2668">
        <f t="shared" si="296"/>
        <v>0</v>
      </c>
    </row>
    <row r="2669" spans="1:12" x14ac:dyDescent="0.3">
      <c r="A2669">
        <v>2668</v>
      </c>
      <c r="B2669" t="s">
        <v>2683</v>
      </c>
      <c r="C2669">
        <v>177</v>
      </c>
      <c r="D2669">
        <v>1.1899999999999999E-3</v>
      </c>
      <c r="E2669" s="10">
        <f t="shared" si="290"/>
        <v>2.5752496102414764E-2</v>
      </c>
      <c r="F2669">
        <f t="shared" si="291"/>
        <v>1.0260869565217392</v>
      </c>
      <c r="G2669">
        <f t="shared" si="292"/>
        <v>176.96489848101569</v>
      </c>
      <c r="H2669">
        <f t="shared" si="293"/>
        <v>2.7241595912812784E-2</v>
      </c>
      <c r="J2669" s="18">
        <f t="shared" si="294"/>
        <v>-25.076052963387824</v>
      </c>
      <c r="K2669">
        <f t="shared" si="295"/>
        <v>-3.550163062328437</v>
      </c>
      <c r="L2669">
        <f t="shared" si="296"/>
        <v>0</v>
      </c>
    </row>
    <row r="2670" spans="1:12" x14ac:dyDescent="0.3">
      <c r="A2670">
        <v>2669</v>
      </c>
      <c r="B2670" t="s">
        <v>2684</v>
      </c>
      <c r="C2670">
        <v>175.55</v>
      </c>
      <c r="D2670">
        <v>1.2199999999999999E-3</v>
      </c>
      <c r="E2670" s="10">
        <f t="shared" si="290"/>
        <v>-8.2258299593878561E-3</v>
      </c>
      <c r="F2670">
        <f t="shared" si="291"/>
        <v>0.99180790960451981</v>
      </c>
      <c r="G2670">
        <f t="shared" si="292"/>
        <v>175.51430846209601</v>
      </c>
      <c r="H2670">
        <f t="shared" si="293"/>
        <v>2.2314837160217187E-2</v>
      </c>
      <c r="J2670" s="18">
        <f t="shared" si="294"/>
        <v>-20.3725667691536</v>
      </c>
      <c r="K2670">
        <f t="shared" si="295"/>
        <v>-2.0995730434087534</v>
      </c>
      <c r="L2670">
        <f t="shared" si="296"/>
        <v>0</v>
      </c>
    </row>
    <row r="2671" spans="1:12" x14ac:dyDescent="0.3">
      <c r="A2671">
        <v>2670</v>
      </c>
      <c r="B2671" t="s">
        <v>2685</v>
      </c>
      <c r="C2671">
        <v>173.45</v>
      </c>
      <c r="D2671">
        <v>1.2199999999999999E-3</v>
      </c>
      <c r="E2671" s="10">
        <f t="shared" si="290"/>
        <v>-1.2034529198682649E-2</v>
      </c>
      <c r="F2671">
        <f t="shared" si="291"/>
        <v>0.98803759612645958</v>
      </c>
      <c r="G2671">
        <f t="shared" si="292"/>
        <v>173.41473541868726</v>
      </c>
      <c r="H2671">
        <f t="shared" si="293"/>
        <v>2.2200498927322818E-2</v>
      </c>
      <c r="J2671" s="18">
        <f t="shared" si="294"/>
        <v>-20.025724308703836</v>
      </c>
      <c r="K2671">
        <f t="shared" si="295"/>
        <v>8.6982311798361707</v>
      </c>
      <c r="L2671">
        <f t="shared" si="296"/>
        <v>0</v>
      </c>
    </row>
    <row r="2672" spans="1:12" x14ac:dyDescent="0.3">
      <c r="A2672">
        <v>2671</v>
      </c>
      <c r="B2672" t="s">
        <v>2686</v>
      </c>
      <c r="C2672">
        <v>182.15</v>
      </c>
      <c r="D2672">
        <v>1.2199999999999999E-3</v>
      </c>
      <c r="E2672" s="10">
        <f t="shared" si="290"/>
        <v>4.8941150038814114E-2</v>
      </c>
      <c r="F2672">
        <f t="shared" si="291"/>
        <v>1.0501585471317383</v>
      </c>
      <c r="G2672">
        <f t="shared" si="292"/>
        <v>182.11296659852343</v>
      </c>
      <c r="H2672">
        <f t="shared" si="293"/>
        <v>2.3046735712872839E-2</v>
      </c>
      <c r="J2672" s="18">
        <f t="shared" si="294"/>
        <v>-21.831812421947465</v>
      </c>
      <c r="K2672">
        <f t="shared" si="295"/>
        <v>3.4431132655643069</v>
      </c>
      <c r="L2672">
        <f t="shared" si="296"/>
        <v>0</v>
      </c>
    </row>
    <row r="2673" spans="1:12" x14ac:dyDescent="0.3">
      <c r="A2673">
        <v>2672</v>
      </c>
      <c r="B2673" t="s">
        <v>2687</v>
      </c>
      <c r="C2673">
        <v>185.7</v>
      </c>
      <c r="D2673">
        <v>1.2199999999999999E-3</v>
      </c>
      <c r="E2673" s="10">
        <f t="shared" si="290"/>
        <v>1.9301944904087261E-2</v>
      </c>
      <c r="F2673">
        <f t="shared" si="291"/>
        <v>1.0194894317869887</v>
      </c>
      <c r="G2673">
        <f t="shared" si="292"/>
        <v>185.66224483857147</v>
      </c>
      <c r="H2673">
        <f t="shared" si="293"/>
        <v>2.2116650794378329E-2</v>
      </c>
      <c r="J2673" s="18">
        <f t="shared" si="294"/>
        <v>-21.359075879424022</v>
      </c>
      <c r="K2673">
        <f t="shared" si="295"/>
        <v>-0.10616497448373252</v>
      </c>
      <c r="L2673">
        <f t="shared" si="296"/>
        <v>0</v>
      </c>
    </row>
    <row r="2674" spans="1:12" x14ac:dyDescent="0.3">
      <c r="A2674">
        <v>2673</v>
      </c>
      <c r="B2674" t="s">
        <v>2688</v>
      </c>
      <c r="C2674">
        <v>186.15</v>
      </c>
      <c r="D2674">
        <v>1.3700000000000001E-3</v>
      </c>
      <c r="E2674" s="10">
        <f t="shared" si="290"/>
        <v>2.4203319600658931E-3</v>
      </c>
      <c r="F2674">
        <f t="shared" si="291"/>
        <v>1.0024232633279484</v>
      </c>
      <c r="G2674">
        <f t="shared" si="292"/>
        <v>186.10750060219922</v>
      </c>
      <c r="H2674">
        <f t="shared" si="293"/>
        <v>2.1992868119227588E-2</v>
      </c>
      <c r="J2674" s="18">
        <f t="shared" si="294"/>
        <v>-21.290469920065345</v>
      </c>
      <c r="K2674">
        <f t="shared" si="295"/>
        <v>-0.55142073811148862</v>
      </c>
      <c r="L2674">
        <f t="shared" si="296"/>
        <v>0</v>
      </c>
    </row>
    <row r="2675" spans="1:12" x14ac:dyDescent="0.3">
      <c r="A2675">
        <v>2674</v>
      </c>
      <c r="B2675" t="s">
        <v>2689</v>
      </c>
      <c r="C2675">
        <v>187.6</v>
      </c>
      <c r="D2675">
        <v>1.4199999999999998E-3</v>
      </c>
      <c r="E2675" s="10">
        <f t="shared" si="290"/>
        <v>7.7592362533983501E-3</v>
      </c>
      <c r="F2675">
        <f t="shared" si="291"/>
        <v>1.0077894171367177</v>
      </c>
      <c r="G2675">
        <f t="shared" si="292"/>
        <v>187.55560658676109</v>
      </c>
      <c r="H2675">
        <f t="shared" si="293"/>
        <v>2.1794598257353553E-2</v>
      </c>
      <c r="J2675" s="18">
        <f t="shared" si="294"/>
        <v>-21.262700389914354</v>
      </c>
      <c r="K2675">
        <f t="shared" si="295"/>
        <v>-1.9995267226733517</v>
      </c>
      <c r="L2675">
        <f t="shared" si="296"/>
        <v>0</v>
      </c>
    </row>
    <row r="2676" spans="1:12" x14ac:dyDescent="0.3">
      <c r="A2676">
        <v>2675</v>
      </c>
      <c r="B2676" t="s">
        <v>2690</v>
      </c>
      <c r="C2676">
        <v>186.4</v>
      </c>
      <c r="D2676">
        <v>1.4199999999999998E-3</v>
      </c>
      <c r="E2676" s="10">
        <f t="shared" si="290"/>
        <v>-6.4171343206334292E-3</v>
      </c>
      <c r="F2676">
        <f t="shared" si="291"/>
        <v>0.99360341151385934</v>
      </c>
      <c r="G2676">
        <f t="shared" si="292"/>
        <v>186.35589055315708</v>
      </c>
      <c r="H2676">
        <f t="shared" si="293"/>
        <v>2.1551896330769149E-2</v>
      </c>
      <c r="J2676" s="18">
        <f t="shared" si="294"/>
        <v>-20.891427443518275</v>
      </c>
      <c r="K2676">
        <f t="shared" si="295"/>
        <v>-0.79981068906934638</v>
      </c>
      <c r="L2676">
        <f t="shared" si="296"/>
        <v>0</v>
      </c>
    </row>
    <row r="2677" spans="1:12" x14ac:dyDescent="0.3">
      <c r="A2677">
        <v>2676</v>
      </c>
      <c r="B2677" t="s">
        <v>2691</v>
      </c>
      <c r="C2677">
        <v>185.6</v>
      </c>
      <c r="D2677">
        <v>1.4199999999999998E-3</v>
      </c>
      <c r="E2677" s="10">
        <f t="shared" si="290"/>
        <v>-4.3010818993906973E-3</v>
      </c>
      <c r="F2677">
        <f t="shared" si="291"/>
        <v>0.99570815450643768</v>
      </c>
      <c r="G2677">
        <f t="shared" si="292"/>
        <v>185.55607986408774</v>
      </c>
      <c r="H2677">
        <f t="shared" si="293"/>
        <v>2.141295643856091E-2</v>
      </c>
      <c r="J2677" s="18">
        <f t="shared" si="294"/>
        <v>-20.667660691019243</v>
      </c>
      <c r="K2677">
        <f t="shared" si="295"/>
        <v>5.298745815084402</v>
      </c>
      <c r="L2677">
        <f t="shared" si="296"/>
        <v>0</v>
      </c>
    </row>
    <row r="2678" spans="1:12" x14ac:dyDescent="0.3">
      <c r="A2678">
        <v>2677</v>
      </c>
      <c r="B2678" t="s">
        <v>2692</v>
      </c>
      <c r="C2678">
        <v>190.9</v>
      </c>
      <c r="D2678">
        <v>1.4199999999999998E-3</v>
      </c>
      <c r="E2678" s="10">
        <f t="shared" si="290"/>
        <v>2.8155910379601783E-2</v>
      </c>
      <c r="F2678">
        <f t="shared" si="291"/>
        <v>1.0285560344827587</v>
      </c>
      <c r="G2678">
        <f t="shared" si="292"/>
        <v>190.85482567917214</v>
      </c>
      <c r="H2678">
        <f t="shared" si="293"/>
        <v>2.1941996042317669E-2</v>
      </c>
      <c r="J2678" s="18">
        <f t="shared" si="294"/>
        <v>-21.783054514961787</v>
      </c>
      <c r="K2678">
        <f t="shared" si="295"/>
        <v>5.7019270781989633</v>
      </c>
      <c r="L2678">
        <f t="shared" si="296"/>
        <v>0</v>
      </c>
    </row>
    <row r="2679" spans="1:12" x14ac:dyDescent="0.3">
      <c r="A2679">
        <v>2678</v>
      </c>
      <c r="B2679" t="s">
        <v>2693</v>
      </c>
      <c r="C2679">
        <v>196.75</v>
      </c>
      <c r="D2679">
        <v>1.4000000000000002E-3</v>
      </c>
      <c r="E2679" s="10">
        <f t="shared" si="290"/>
        <v>3.0184156565810655E-2</v>
      </c>
      <c r="F2679">
        <f t="shared" si="291"/>
        <v>1.0306443163960188</v>
      </c>
      <c r="G2679">
        <f t="shared" si="292"/>
        <v>196.70409702222233</v>
      </c>
      <c r="H2679">
        <f t="shared" si="293"/>
        <v>2.194696504399804E-2</v>
      </c>
      <c r="J2679" s="18">
        <f t="shared" si="294"/>
        <v>-22.45574035823762</v>
      </c>
      <c r="K2679">
        <f t="shared" si="295"/>
        <v>-0.59561104516657792</v>
      </c>
      <c r="L2679">
        <f t="shared" si="296"/>
        <v>0</v>
      </c>
    </row>
    <row r="2680" spans="1:12" x14ac:dyDescent="0.3">
      <c r="A2680">
        <v>2679</v>
      </c>
      <c r="B2680" t="s">
        <v>2694</v>
      </c>
      <c r="C2680">
        <v>201</v>
      </c>
      <c r="D2680">
        <v>1.2900000000000001E-3</v>
      </c>
      <c r="E2680" s="10">
        <f t="shared" si="290"/>
        <v>2.1371020761563133E-2</v>
      </c>
      <c r="F2680">
        <f t="shared" si="291"/>
        <v>1.0216010165184244</v>
      </c>
      <c r="G2680">
        <f t="shared" si="292"/>
        <v>200.9567896452796</v>
      </c>
      <c r="H2680">
        <f t="shared" si="293"/>
        <v>2.2165238659817454E-2</v>
      </c>
      <c r="J2680" s="18">
        <f t="shared" si="294"/>
        <v>-23.169389821047183</v>
      </c>
      <c r="K2680">
        <f t="shared" si="295"/>
        <v>-4.8483036682238492</v>
      </c>
      <c r="L2680">
        <f t="shared" si="296"/>
        <v>0</v>
      </c>
    </row>
    <row r="2681" spans="1:12" x14ac:dyDescent="0.3">
      <c r="A2681">
        <v>2680</v>
      </c>
      <c r="B2681" t="s">
        <v>2695</v>
      </c>
      <c r="C2681">
        <v>198.85</v>
      </c>
      <c r="D2681">
        <v>1.2700000000000001E-3</v>
      </c>
      <c r="E2681" s="10">
        <f t="shared" si="290"/>
        <v>-1.0754136405376109E-2</v>
      </c>
      <c r="F2681">
        <f t="shared" si="291"/>
        <v>0.98930348258706469</v>
      </c>
      <c r="G2681">
        <f t="shared" si="292"/>
        <v>198.80791453753523</v>
      </c>
      <c r="H2681">
        <f t="shared" si="293"/>
        <v>2.1898159060848778E-2</v>
      </c>
      <c r="J2681" s="18">
        <f t="shared" si="294"/>
        <v>-22.645440669882053</v>
      </c>
      <c r="K2681">
        <f t="shared" si="295"/>
        <v>-2.6994285604794754</v>
      </c>
      <c r="L2681">
        <f t="shared" si="296"/>
        <v>0</v>
      </c>
    </row>
    <row r="2682" spans="1:12" x14ac:dyDescent="0.3">
      <c r="A2682">
        <v>2681</v>
      </c>
      <c r="B2682" t="s">
        <v>2696</v>
      </c>
      <c r="C2682">
        <v>200.5</v>
      </c>
      <c r="D2682">
        <v>1.2199999999999999E-3</v>
      </c>
      <c r="E2682" s="10">
        <f t="shared" si="290"/>
        <v>8.2634750929242301E-3</v>
      </c>
      <c r="F2682">
        <f t="shared" si="291"/>
        <v>1.0082977118430978</v>
      </c>
      <c r="G2682">
        <f t="shared" si="292"/>
        <v>200.45923581116631</v>
      </c>
      <c r="H2682">
        <f t="shared" si="293"/>
        <v>2.189534243477511E-2</v>
      </c>
      <c r="J2682" s="18">
        <f t="shared" si="294"/>
        <v>-22.830599351879524</v>
      </c>
      <c r="K2682">
        <f t="shared" si="295"/>
        <v>-4.3507498341105588</v>
      </c>
      <c r="L2682">
        <f t="shared" si="296"/>
        <v>0</v>
      </c>
    </row>
    <row r="2683" spans="1:12" x14ac:dyDescent="0.3">
      <c r="A2683">
        <v>2682</v>
      </c>
      <c r="B2683" t="s">
        <v>2697</v>
      </c>
      <c r="C2683">
        <v>201.75</v>
      </c>
      <c r="D2683">
        <v>1.3700000000000001E-3</v>
      </c>
      <c r="E2683" s="10">
        <f t="shared" si="290"/>
        <v>6.215060403434192E-3</v>
      </c>
      <c r="F2683">
        <f t="shared" si="291"/>
        <v>1.0062344139650872</v>
      </c>
      <c r="G2683">
        <f t="shared" si="292"/>
        <v>201.70393900882993</v>
      </c>
      <c r="H2683">
        <f t="shared" si="293"/>
        <v>2.1876686735037842E-2</v>
      </c>
      <c r="J2683" s="18">
        <f t="shared" si="294"/>
        <v>-22.95278708134429</v>
      </c>
      <c r="K2683">
        <f t="shared" si="295"/>
        <v>-5.5954530317741842</v>
      </c>
      <c r="L2683">
        <f t="shared" si="296"/>
        <v>0</v>
      </c>
    </row>
    <row r="2684" spans="1:12" x14ac:dyDescent="0.3">
      <c r="A2684">
        <v>2683</v>
      </c>
      <c r="B2684" t="s">
        <v>2698</v>
      </c>
      <c r="C2684">
        <v>200.3</v>
      </c>
      <c r="D2684">
        <v>1.3700000000000001E-3</v>
      </c>
      <c r="E2684" s="10">
        <f t="shared" si="290"/>
        <v>-7.2130644782855136E-3</v>
      </c>
      <c r="F2684">
        <f t="shared" si="291"/>
        <v>0.99281288723667915</v>
      </c>
      <c r="G2684">
        <f t="shared" si="292"/>
        <v>200.25427005436748</v>
      </c>
      <c r="H2684">
        <f t="shared" si="293"/>
        <v>2.1184120399435281E-2</v>
      </c>
      <c r="J2684" s="18">
        <f t="shared" si="294"/>
        <v>-22.066411972926133</v>
      </c>
      <c r="K2684">
        <f t="shared" si="295"/>
        <v>-4.1457840773117312</v>
      </c>
      <c r="L2684">
        <f t="shared" si="296"/>
        <v>0</v>
      </c>
    </row>
    <row r="2685" spans="1:12" x14ac:dyDescent="0.3">
      <c r="A2685">
        <v>2684</v>
      </c>
      <c r="B2685" t="s">
        <v>2699</v>
      </c>
      <c r="C2685">
        <v>196.6</v>
      </c>
      <c r="D2685">
        <v>1.32E-3</v>
      </c>
      <c r="E2685" s="10">
        <f t="shared" si="290"/>
        <v>-1.8645034958706438E-2</v>
      </c>
      <c r="F2685">
        <f t="shared" si="291"/>
        <v>0.98152770843734394</v>
      </c>
      <c r="G2685">
        <f t="shared" si="292"/>
        <v>196.5567527573711</v>
      </c>
      <c r="H2685">
        <f t="shared" si="293"/>
        <v>2.1460488415879924E-2</v>
      </c>
      <c r="J2685" s="18">
        <f t="shared" si="294"/>
        <v>-21.94153824057819</v>
      </c>
      <c r="K2685">
        <f t="shared" si="295"/>
        <v>-0.44826678031535039</v>
      </c>
      <c r="L2685">
        <f t="shared" si="296"/>
        <v>0</v>
      </c>
    </row>
    <row r="2686" spans="1:12" x14ac:dyDescent="0.3">
      <c r="A2686">
        <v>2685</v>
      </c>
      <c r="B2686" t="s">
        <v>2700</v>
      </c>
      <c r="C2686">
        <v>203.45</v>
      </c>
      <c r="D2686">
        <v>1.1899999999999999E-3</v>
      </c>
      <c r="E2686" s="10">
        <f t="shared" si="290"/>
        <v>3.4249066734632773E-2</v>
      </c>
      <c r="F2686">
        <f t="shared" si="291"/>
        <v>1.0348423194303153</v>
      </c>
      <c r="G2686">
        <f t="shared" si="292"/>
        <v>203.40965308453471</v>
      </c>
      <c r="H2686">
        <f t="shared" si="293"/>
        <v>2.2167733615754814E-2</v>
      </c>
      <c r="J2686" s="18">
        <f t="shared" si="294"/>
        <v>-23.454833465909587</v>
      </c>
      <c r="K2686">
        <f t="shared" si="295"/>
        <v>-7.3011671074789604</v>
      </c>
      <c r="L2686">
        <f t="shared" si="296"/>
        <v>0</v>
      </c>
    </row>
    <row r="2687" spans="1:12" x14ac:dyDescent="0.3">
      <c r="A2687">
        <v>2686</v>
      </c>
      <c r="B2687" t="s">
        <v>2701</v>
      </c>
      <c r="C2687">
        <v>197.7</v>
      </c>
      <c r="D2687">
        <v>1.14E-3</v>
      </c>
      <c r="E2687" s="10">
        <f t="shared" si="290"/>
        <v>-2.8669544271127757E-2</v>
      </c>
      <c r="F2687">
        <f t="shared" si="291"/>
        <v>0.97173752764807075</v>
      </c>
      <c r="G2687">
        <f t="shared" si="292"/>
        <v>197.662440568259</v>
      </c>
      <c r="H2687">
        <f t="shared" si="293"/>
        <v>2.2711527766686546E-2</v>
      </c>
      <c r="J2687" s="18">
        <f t="shared" si="294"/>
        <v>-23.351243009363735</v>
      </c>
      <c r="K2687">
        <f t="shared" si="295"/>
        <v>-1.5539545912032509</v>
      </c>
      <c r="L2687">
        <f t="shared" si="296"/>
        <v>0</v>
      </c>
    </row>
    <row r="2688" spans="1:12" x14ac:dyDescent="0.3">
      <c r="A2688">
        <v>2687</v>
      </c>
      <c r="B2688" t="s">
        <v>2702</v>
      </c>
      <c r="C2688">
        <v>199.4</v>
      </c>
      <c r="D2688">
        <v>1.32E-3</v>
      </c>
      <c r="E2688" s="10">
        <f t="shared" si="290"/>
        <v>8.5621273511667928E-3</v>
      </c>
      <c r="F2688">
        <f t="shared" si="291"/>
        <v>1.0085988872028326</v>
      </c>
      <c r="G2688">
        <f t="shared" si="292"/>
        <v>199.35613682512616</v>
      </c>
      <c r="H2688">
        <f t="shared" si="293"/>
        <v>2.1350308182746202E-2</v>
      </c>
      <c r="J2688" s="18">
        <f t="shared" si="294"/>
        <v>-22.139777808892838</v>
      </c>
      <c r="K2688">
        <f t="shared" si="295"/>
        <v>-3.2476508480704069</v>
      </c>
      <c r="L2688">
        <f t="shared" si="296"/>
        <v>0</v>
      </c>
    </row>
    <row r="2689" spans="1:12" x14ac:dyDescent="0.3">
      <c r="A2689">
        <v>2688</v>
      </c>
      <c r="B2689" t="s">
        <v>2703</v>
      </c>
      <c r="C2689">
        <v>196.15</v>
      </c>
      <c r="D2689">
        <v>1.2700000000000001E-3</v>
      </c>
      <c r="E2689" s="10">
        <f t="shared" si="290"/>
        <v>-1.6433184872176404E-2</v>
      </c>
      <c r="F2689">
        <f t="shared" si="291"/>
        <v>0.98370110330992977</v>
      </c>
      <c r="G2689">
        <f t="shared" si="292"/>
        <v>196.10848597705575</v>
      </c>
      <c r="H2689">
        <f t="shared" si="293"/>
        <v>2.1566029216222467E-2</v>
      </c>
      <c r="J2689" s="18">
        <f t="shared" si="294"/>
        <v>-21.999158899665293</v>
      </c>
      <c r="K2689">
        <f t="shared" si="295"/>
        <v>1.6447068953394819</v>
      </c>
      <c r="L2689">
        <f t="shared" si="296"/>
        <v>0</v>
      </c>
    </row>
    <row r="2690" spans="1:12" x14ac:dyDescent="0.3">
      <c r="A2690">
        <v>2689</v>
      </c>
      <c r="B2690" t="s">
        <v>2704</v>
      </c>
      <c r="C2690">
        <v>205.8</v>
      </c>
      <c r="D2690">
        <v>1.2199999999999999E-3</v>
      </c>
      <c r="E2690" s="10">
        <f t="shared" si="290"/>
        <v>4.8025150744387679E-2</v>
      </c>
      <c r="F2690">
        <f t="shared" si="291"/>
        <v>1.0491970430792761</v>
      </c>
      <c r="G2690">
        <f t="shared" si="292"/>
        <v>205.75815825405502</v>
      </c>
      <c r="H2690">
        <f t="shared" si="293"/>
        <v>2.2812751541245912E-2</v>
      </c>
      <c r="J2690" s="18">
        <f t="shared" si="294"/>
        <v>-24.415984186321637</v>
      </c>
      <c r="K2690">
        <f t="shared" si="295"/>
        <v>-8.0049653816597868</v>
      </c>
      <c r="L2690">
        <f t="shared" si="296"/>
        <v>0</v>
      </c>
    </row>
    <row r="2691" spans="1:12" x14ac:dyDescent="0.3">
      <c r="A2691">
        <v>2690</v>
      </c>
      <c r="B2691" t="s">
        <v>2705</v>
      </c>
      <c r="C2691">
        <v>205.15</v>
      </c>
      <c r="D2691">
        <v>1.2199999999999999E-3</v>
      </c>
      <c r="E2691" s="10">
        <f t="shared" ref="E2691:E2754" si="297">LN(C2691/C2690)</f>
        <v>-3.1634045117541359E-3</v>
      </c>
      <c r="F2691">
        <f t="shared" ref="F2691:F2754" si="298">C2691/C2690</f>
        <v>0.99684159378036929</v>
      </c>
      <c r="G2691">
        <f t="shared" ref="G2691:G2754" si="299">C2691*EXP(-2/12*D2691)</f>
        <v>205.10829040728564</v>
      </c>
      <c r="H2691">
        <f t="shared" si="293"/>
        <v>2.283449163819869E-2</v>
      </c>
      <c r="J2691" s="18">
        <f t="shared" si="294"/>
        <v>-24.362063046053226</v>
      </c>
      <c r="K2691">
        <f t="shared" si="295"/>
        <v>-7.3550975348904046</v>
      </c>
      <c r="L2691">
        <f t="shared" si="296"/>
        <v>0</v>
      </c>
    </row>
    <row r="2692" spans="1:12" x14ac:dyDescent="0.3">
      <c r="A2692">
        <v>2691</v>
      </c>
      <c r="B2692" t="s">
        <v>2706</v>
      </c>
      <c r="C2692">
        <v>208.1</v>
      </c>
      <c r="D2692">
        <v>1.24E-3</v>
      </c>
      <c r="E2692" s="10">
        <f t="shared" si="297"/>
        <v>1.4277314511393559E-2</v>
      </c>
      <c r="F2692">
        <f t="shared" si="298"/>
        <v>1.014379722154521</v>
      </c>
      <c r="G2692">
        <f t="shared" si="299"/>
        <v>208.05699711045165</v>
      </c>
      <c r="H2692">
        <f t="shared" si="293"/>
        <v>2.2829950114597493E-2</v>
      </c>
      <c r="J2692" s="18">
        <f t="shared" si="294"/>
        <v>-24.707385370653657</v>
      </c>
      <c r="K2692">
        <f t="shared" si="295"/>
        <v>-10.303804238056415</v>
      </c>
      <c r="L2692">
        <f t="shared" si="296"/>
        <v>0</v>
      </c>
    </row>
    <row r="2693" spans="1:12" x14ac:dyDescent="0.3">
      <c r="A2693">
        <v>2692</v>
      </c>
      <c r="B2693" t="s">
        <v>2707</v>
      </c>
      <c r="C2693">
        <v>217.05</v>
      </c>
      <c r="D2693">
        <v>1.32E-3</v>
      </c>
      <c r="E2693" s="10">
        <f t="shared" si="297"/>
        <v>4.2109008346013929E-2</v>
      </c>
      <c r="F2693">
        <f t="shared" si="298"/>
        <v>1.0430081691494475</v>
      </c>
      <c r="G2693">
        <f t="shared" si="299"/>
        <v>217.00225425222484</v>
      </c>
      <c r="H2693">
        <f t="shared" si="293"/>
        <v>2.3822016170096112E-2</v>
      </c>
      <c r="J2693" s="18">
        <f t="shared" si="294"/>
        <v>-26.889471168242789</v>
      </c>
      <c r="K2693">
        <f t="shared" si="295"/>
        <v>-19.249061379829612</v>
      </c>
      <c r="L2693">
        <f t="shared" si="296"/>
        <v>0</v>
      </c>
    </row>
    <row r="2694" spans="1:12" x14ac:dyDescent="0.3">
      <c r="A2694">
        <v>2693</v>
      </c>
      <c r="B2694" t="s">
        <v>2708</v>
      </c>
      <c r="C2694">
        <v>212.25</v>
      </c>
      <c r="D2694">
        <v>1.32E-3</v>
      </c>
      <c r="E2694" s="10">
        <f t="shared" si="297"/>
        <v>-2.2362916554145958E-2</v>
      </c>
      <c r="F2694">
        <f t="shared" si="298"/>
        <v>0.97788527988942631</v>
      </c>
      <c r="G2694">
        <f t="shared" si="299"/>
        <v>212.20331013607336</v>
      </c>
      <c r="H2694">
        <f t="shared" si="293"/>
        <v>2.3650482442768996E-2</v>
      </c>
      <c r="J2694" s="18">
        <f t="shared" si="294"/>
        <v>-26.105478559708821</v>
      </c>
      <c r="K2694">
        <f t="shared" si="295"/>
        <v>-14.450117263678123</v>
      </c>
      <c r="L2694">
        <f t="shared" si="296"/>
        <v>0</v>
      </c>
    </row>
    <row r="2695" spans="1:12" x14ac:dyDescent="0.3">
      <c r="A2695">
        <v>2694</v>
      </c>
      <c r="B2695" t="s">
        <v>2709</v>
      </c>
      <c r="C2695">
        <v>206.65</v>
      </c>
      <c r="D2695">
        <v>1.32E-3</v>
      </c>
      <c r="E2695" s="10">
        <f t="shared" si="297"/>
        <v>-2.673828423371534E-2</v>
      </c>
      <c r="F2695">
        <f t="shared" si="298"/>
        <v>0.97361601884570081</v>
      </c>
      <c r="G2695">
        <f t="shared" si="299"/>
        <v>206.6045420005633</v>
      </c>
      <c r="H2695">
        <f t="shared" si="293"/>
        <v>2.4008587593631652E-2</v>
      </c>
      <c r="J2695" s="18">
        <f t="shared" si="294"/>
        <v>-25.801560725047995</v>
      </c>
      <c r="K2695">
        <f t="shared" si="295"/>
        <v>-8.8513491281680672</v>
      </c>
      <c r="L2695">
        <f t="shared" si="296"/>
        <v>0</v>
      </c>
    </row>
    <row r="2696" spans="1:12" x14ac:dyDescent="0.3">
      <c r="A2696">
        <v>2695</v>
      </c>
      <c r="B2696" t="s">
        <v>2710</v>
      </c>
      <c r="C2696">
        <v>200.45</v>
      </c>
      <c r="D2696">
        <v>1.32E-3</v>
      </c>
      <c r="E2696" s="10">
        <f t="shared" si="297"/>
        <v>-3.0461701869225442E-2</v>
      </c>
      <c r="F2696">
        <f t="shared" si="298"/>
        <v>0.96999758045003626</v>
      </c>
      <c r="G2696">
        <f t="shared" si="299"/>
        <v>200.40590585053428</v>
      </c>
      <c r="H2696">
        <f t="shared" si="293"/>
        <v>2.4588741812083682E-2</v>
      </c>
      <c r="J2696" s="18">
        <f t="shared" si="294"/>
        <v>-25.632225974829513</v>
      </c>
      <c r="K2696">
        <f t="shared" si="295"/>
        <v>-2.6527129781390499</v>
      </c>
      <c r="L2696">
        <f t="shared" si="296"/>
        <v>0</v>
      </c>
    </row>
    <row r="2697" spans="1:12" x14ac:dyDescent="0.3">
      <c r="A2697">
        <v>2696</v>
      </c>
      <c r="B2697" t="s">
        <v>2711</v>
      </c>
      <c r="C2697">
        <v>204.45</v>
      </c>
      <c r="D2697">
        <v>1.34E-3</v>
      </c>
      <c r="E2697" s="10">
        <f t="shared" si="297"/>
        <v>1.9758607722135241E-2</v>
      </c>
      <c r="F2697">
        <f t="shared" si="298"/>
        <v>1.0199551010226988</v>
      </c>
      <c r="G2697">
        <f t="shared" si="299"/>
        <v>204.40434459837627</v>
      </c>
      <c r="H2697">
        <f t="shared" si="293"/>
        <v>2.4630992094063834E-2</v>
      </c>
      <c r="J2697" s="18">
        <f t="shared" si="294"/>
        <v>-26.18855450366139</v>
      </c>
      <c r="K2697">
        <f t="shared" si="295"/>
        <v>-6.6511517259810375</v>
      </c>
      <c r="L2697">
        <f t="shared" si="296"/>
        <v>0</v>
      </c>
    </row>
    <row r="2698" spans="1:12" x14ac:dyDescent="0.3">
      <c r="A2698">
        <v>2697</v>
      </c>
      <c r="B2698" t="s">
        <v>2712</v>
      </c>
      <c r="C2698">
        <v>197.8</v>
      </c>
      <c r="D2698">
        <v>1.4199999999999998E-3</v>
      </c>
      <c r="E2698" s="10">
        <f t="shared" si="297"/>
        <v>-3.3067027622039454E-2</v>
      </c>
      <c r="F2698">
        <f t="shared" si="298"/>
        <v>0.96747370995353399</v>
      </c>
      <c r="G2698">
        <f t="shared" si="299"/>
        <v>197.75319287239523</v>
      </c>
      <c r="H2698">
        <f t="shared" si="293"/>
        <v>2.3625077991102521E-2</v>
      </c>
      <c r="J2698" s="18">
        <f t="shared" si="294"/>
        <v>-24.30167764173228</v>
      </c>
      <c r="K2698">
        <f t="shared" si="295"/>
        <v>1.6496095462055109</v>
      </c>
      <c r="L2698">
        <f t="shared" si="296"/>
        <v>0</v>
      </c>
    </row>
    <row r="2699" spans="1:12" x14ac:dyDescent="0.3">
      <c r="A2699">
        <v>2698</v>
      </c>
      <c r="B2699" t="s">
        <v>2713</v>
      </c>
      <c r="C2699">
        <v>199.45</v>
      </c>
      <c r="D2699">
        <v>1.4199999999999998E-3</v>
      </c>
      <c r="E2699" s="10">
        <f t="shared" si="297"/>
        <v>8.3071591628038118E-3</v>
      </c>
      <c r="F2699">
        <f t="shared" si="298"/>
        <v>1.0083417593528816</v>
      </c>
      <c r="G2699">
        <f t="shared" si="299"/>
        <v>199.40280241860074</v>
      </c>
      <c r="H2699">
        <f t="shared" si="293"/>
        <v>2.3297941654449671E-2</v>
      </c>
      <c r="J2699" s="18">
        <f t="shared" si="294"/>
        <v>-24.165084134392146</v>
      </c>
      <c r="K2699">
        <f t="shared" si="295"/>
        <v>1.4912742810862198</v>
      </c>
      <c r="L2699">
        <f t="shared" si="296"/>
        <v>0</v>
      </c>
    </row>
    <row r="2700" spans="1:12" x14ac:dyDescent="0.3">
      <c r="A2700">
        <v>2699</v>
      </c>
      <c r="B2700" t="s">
        <v>2714</v>
      </c>
      <c r="C2700">
        <v>208.65</v>
      </c>
      <c r="D2700">
        <v>1.4000000000000002E-3</v>
      </c>
      <c r="E2700" s="10">
        <f t="shared" si="297"/>
        <v>4.5094628686145964E-2</v>
      </c>
      <c r="F2700">
        <f t="shared" si="298"/>
        <v>1.0461268488342943</v>
      </c>
      <c r="G2700">
        <f t="shared" si="299"/>
        <v>208.60132067947492</v>
      </c>
      <c r="H2700">
        <f t="shared" si="293"/>
        <v>2.434496380722128E-2</v>
      </c>
      <c r="J2700" s="18">
        <f t="shared" si="294"/>
        <v>-26.415916766199537</v>
      </c>
      <c r="K2700">
        <f t="shared" si="295"/>
        <v>-7.7072439797879611</v>
      </c>
      <c r="L2700">
        <f t="shared" si="296"/>
        <v>0</v>
      </c>
    </row>
    <row r="2701" spans="1:12" x14ac:dyDescent="0.3">
      <c r="A2701">
        <v>2700</v>
      </c>
      <c r="B2701" t="s">
        <v>2715</v>
      </c>
      <c r="C2701">
        <v>209.85</v>
      </c>
      <c r="D2701">
        <v>1.3700000000000001E-3</v>
      </c>
      <c r="E2701" s="10">
        <f t="shared" si="297"/>
        <v>5.7347827420381817E-3</v>
      </c>
      <c r="F2701">
        <f t="shared" si="298"/>
        <v>1.0057512580877066</v>
      </c>
      <c r="G2701">
        <f t="shared" si="299"/>
        <v>209.80208971996512</v>
      </c>
      <c r="H2701">
        <f t="shared" si="293"/>
        <v>2.4112200991584291E-2</v>
      </c>
      <c r="J2701" s="18">
        <f t="shared" si="294"/>
        <v>-26.313957284835851</v>
      </c>
      <c r="K2701">
        <f t="shared" si="295"/>
        <v>-8.9080130202781618</v>
      </c>
      <c r="L2701">
        <f t="shared" si="296"/>
        <v>0</v>
      </c>
    </row>
    <row r="2702" spans="1:12" x14ac:dyDescent="0.3">
      <c r="A2702">
        <v>2701</v>
      </c>
      <c r="B2702" t="s">
        <v>2716</v>
      </c>
      <c r="C2702">
        <v>206.15</v>
      </c>
      <c r="D2702">
        <v>1.32E-3</v>
      </c>
      <c r="E2702" s="10">
        <f t="shared" si="297"/>
        <v>-1.7788930626690808E-2</v>
      </c>
      <c r="F2702">
        <f t="shared" si="298"/>
        <v>0.98236835835120329</v>
      </c>
      <c r="G2702">
        <f t="shared" si="299"/>
        <v>206.10465198846418</v>
      </c>
      <c r="H2702">
        <f t="shared" si="293"/>
        <v>2.3104572423342466E-2</v>
      </c>
      <c r="J2702" s="18">
        <f t="shared" si="294"/>
        <v>-24.769955751086609</v>
      </c>
      <c r="K2702">
        <f t="shared" si="295"/>
        <v>-5.2105752887772212</v>
      </c>
      <c r="L2702">
        <f t="shared" si="296"/>
        <v>0</v>
      </c>
    </row>
    <row r="2703" spans="1:12" x14ac:dyDescent="0.3">
      <c r="A2703">
        <v>2702</v>
      </c>
      <c r="B2703" t="s">
        <v>2717</v>
      </c>
      <c r="C2703">
        <v>210.35</v>
      </c>
      <c r="D2703">
        <v>1.5199999999999999E-3</v>
      </c>
      <c r="E2703" s="10">
        <f t="shared" si="297"/>
        <v>2.0168750883620846E-2</v>
      </c>
      <c r="F2703">
        <f t="shared" si="298"/>
        <v>1.0203735144312394</v>
      </c>
      <c r="G2703">
        <f t="shared" si="299"/>
        <v>210.29671808266116</v>
      </c>
      <c r="H2703">
        <f t="shared" si="293"/>
        <v>2.3124738671214558E-2</v>
      </c>
      <c r="J2703" s="18">
        <f t="shared" si="294"/>
        <v>-25.295823901935798</v>
      </c>
      <c r="K2703">
        <f t="shared" si="295"/>
        <v>-9.4026413829741955</v>
      </c>
      <c r="L2703">
        <f t="shared" si="296"/>
        <v>0</v>
      </c>
    </row>
    <row r="2704" spans="1:12" x14ac:dyDescent="0.3">
      <c r="A2704">
        <v>2703</v>
      </c>
      <c r="B2704" t="s">
        <v>2718</v>
      </c>
      <c r="C2704">
        <v>207.15</v>
      </c>
      <c r="D2704">
        <v>1.83E-3</v>
      </c>
      <c r="E2704" s="10">
        <f t="shared" si="297"/>
        <v>-1.5329641513118997E-2</v>
      </c>
      <c r="F2704">
        <f t="shared" si="298"/>
        <v>0.98478725932968869</v>
      </c>
      <c r="G2704">
        <f t="shared" si="299"/>
        <v>207.08682888408489</v>
      </c>
      <c r="H2704">
        <f t="shared" si="293"/>
        <v>2.3396125025821508E-2</v>
      </c>
      <c r="J2704" s="18">
        <f t="shared" si="294"/>
        <v>-25.202052499615686</v>
      </c>
      <c r="K2704">
        <f t="shared" si="295"/>
        <v>-6.1927521843979321</v>
      </c>
      <c r="L2704">
        <f t="shared" si="296"/>
        <v>0</v>
      </c>
    </row>
    <row r="2705" spans="1:12" x14ac:dyDescent="0.3">
      <c r="A2705">
        <v>2704</v>
      </c>
      <c r="B2705" t="s">
        <v>2719</v>
      </c>
      <c r="C2705">
        <v>202.15</v>
      </c>
      <c r="D2705">
        <v>1.6000000000000001E-3</v>
      </c>
      <c r="E2705" s="10">
        <f t="shared" si="297"/>
        <v>-2.4433172436630946E-2</v>
      </c>
      <c r="F2705">
        <f t="shared" si="298"/>
        <v>0.97586290127926623</v>
      </c>
      <c r="G2705">
        <f t="shared" si="299"/>
        <v>202.09610052025005</v>
      </c>
      <c r="H2705">
        <f t="shared" si="293"/>
        <v>2.3929216267324832E-2</v>
      </c>
      <c r="J2705" s="18">
        <f t="shared" si="294"/>
        <v>-25.155091952248437</v>
      </c>
      <c r="K2705">
        <f t="shared" si="295"/>
        <v>-1.2020238205630847</v>
      </c>
      <c r="L2705">
        <f t="shared" si="296"/>
        <v>0</v>
      </c>
    </row>
    <row r="2706" spans="1:12" x14ac:dyDescent="0.3">
      <c r="A2706">
        <v>2705</v>
      </c>
      <c r="B2706" t="s">
        <v>2720</v>
      </c>
      <c r="C2706">
        <v>202.4</v>
      </c>
      <c r="D2706">
        <v>1.6200000000000001E-3</v>
      </c>
      <c r="E2706" s="10">
        <f t="shared" si="297"/>
        <v>1.2359413265305558E-3</v>
      </c>
      <c r="F2706">
        <f t="shared" si="298"/>
        <v>1.0012367054167697</v>
      </c>
      <c r="G2706">
        <f t="shared" si="299"/>
        <v>202.34535937681608</v>
      </c>
      <c r="H2706">
        <f t="shared" si="293"/>
        <v>2.3871710777147004E-2</v>
      </c>
      <c r="J2706" s="18">
        <f t="shared" si="294"/>
        <v>-25.125591424946652</v>
      </c>
      <c r="K2706">
        <f t="shared" si="295"/>
        <v>-1.4512826771291145</v>
      </c>
      <c r="L2706">
        <f t="shared" si="296"/>
        <v>0</v>
      </c>
    </row>
    <row r="2707" spans="1:12" x14ac:dyDescent="0.3">
      <c r="A2707">
        <v>2706</v>
      </c>
      <c r="B2707" t="s">
        <v>2721</v>
      </c>
      <c r="C2707">
        <v>200.95</v>
      </c>
      <c r="D2707">
        <v>1.67E-3</v>
      </c>
      <c r="E2707" s="10">
        <f t="shared" si="297"/>
        <v>-7.1898165181004618E-3</v>
      </c>
      <c r="F2707">
        <f t="shared" si="298"/>
        <v>0.99283596837944654</v>
      </c>
      <c r="G2707">
        <f t="shared" si="299"/>
        <v>200.89407669968696</v>
      </c>
      <c r="H2707">
        <f t="shared" si="293"/>
        <v>2.390691289166802E-2</v>
      </c>
      <c r="J2707" s="18">
        <f t="shared" si="294"/>
        <v>-24.982168406058129</v>
      </c>
      <c r="K2707">
        <f t="shared" si="295"/>
        <v>2.3500234868896825</v>
      </c>
      <c r="L2707">
        <f t="shared" si="296"/>
        <v>0</v>
      </c>
    </row>
    <row r="2708" spans="1:12" x14ac:dyDescent="0.3">
      <c r="A2708">
        <v>2707</v>
      </c>
      <c r="B2708" t="s">
        <v>2722</v>
      </c>
      <c r="C2708">
        <v>203.3</v>
      </c>
      <c r="D2708">
        <v>1.65E-3</v>
      </c>
      <c r="E2708" s="10">
        <f t="shared" si="297"/>
        <v>1.1626599739090955E-2</v>
      </c>
      <c r="F2708">
        <f t="shared" si="298"/>
        <v>1.0116944513560588</v>
      </c>
      <c r="G2708">
        <f t="shared" si="299"/>
        <v>203.24410018657665</v>
      </c>
      <c r="H2708">
        <f t="shared" si="293"/>
        <v>2.3485544417832297E-2</v>
      </c>
      <c r="J2708" s="18">
        <f t="shared" si="294"/>
        <v>-24.828934355230331</v>
      </c>
      <c r="K2708">
        <f t="shared" si="295"/>
        <v>0.10437833975225885</v>
      </c>
      <c r="L2708">
        <f t="shared" si="296"/>
        <v>0</v>
      </c>
    </row>
    <row r="2709" spans="1:12" x14ac:dyDescent="0.3">
      <c r="A2709">
        <v>2708</v>
      </c>
      <c r="B2709" t="s">
        <v>2723</v>
      </c>
      <c r="C2709">
        <v>203.4</v>
      </c>
      <c r="D2709">
        <v>1.5199999999999999E-3</v>
      </c>
      <c r="E2709" s="10">
        <f t="shared" si="297"/>
        <v>4.9176298015866839E-4</v>
      </c>
      <c r="F2709">
        <f t="shared" si="298"/>
        <v>1.000491883915396</v>
      </c>
      <c r="G2709">
        <f t="shared" si="299"/>
        <v>203.3484785263289</v>
      </c>
      <c r="H2709">
        <f t="shared" si="293"/>
        <v>2.2878915975733598E-2</v>
      </c>
      <c r="J2709" s="18">
        <f t="shared" si="294"/>
        <v>-24.200028155157092</v>
      </c>
      <c r="K2709">
        <f t="shared" si="295"/>
        <v>0.85318802668791704</v>
      </c>
      <c r="L2709">
        <f t="shared" si="296"/>
        <v>0</v>
      </c>
    </row>
    <row r="2710" spans="1:12" x14ac:dyDescent="0.3">
      <c r="A2710">
        <v>2709</v>
      </c>
      <c r="B2710" t="s">
        <v>2724</v>
      </c>
      <c r="C2710">
        <v>204.5</v>
      </c>
      <c r="D2710">
        <v>1.4000000000000002E-3</v>
      </c>
      <c r="E2710" s="10">
        <f t="shared" si="297"/>
        <v>5.3934918683967333E-3</v>
      </c>
      <c r="F2710">
        <f t="shared" si="298"/>
        <v>1.0054080629301867</v>
      </c>
      <c r="G2710">
        <f t="shared" si="299"/>
        <v>204.45228889984483</v>
      </c>
      <c r="H2710">
        <f t="shared" si="293"/>
        <v>2.2574906556403321E-2</v>
      </c>
      <c r="J2710" s="18">
        <f t="shared" si="294"/>
        <v>-24.008080514937866</v>
      </c>
      <c r="K2710">
        <f t="shared" si="295"/>
        <v>-0.25062234682800977</v>
      </c>
      <c r="L2710">
        <f t="shared" si="296"/>
        <v>0</v>
      </c>
    </row>
    <row r="2711" spans="1:12" x14ac:dyDescent="0.3">
      <c r="A2711">
        <v>2710</v>
      </c>
      <c r="B2711" t="s">
        <v>2725</v>
      </c>
      <c r="C2711">
        <v>208.65</v>
      </c>
      <c r="D2711">
        <v>1.2900000000000001E-3</v>
      </c>
      <c r="E2711" s="10">
        <f t="shared" si="297"/>
        <v>2.0090231554705212E-2</v>
      </c>
      <c r="F2711">
        <f t="shared" si="298"/>
        <v>1.0202933985330074</v>
      </c>
      <c r="G2711">
        <f t="shared" si="299"/>
        <v>208.60514507207753</v>
      </c>
      <c r="H2711">
        <f t="shared" si="293"/>
        <v>2.2742881670923837E-2</v>
      </c>
      <c r="J2711" s="18">
        <f t="shared" si="294"/>
        <v>-24.678002739797698</v>
      </c>
      <c r="K2711">
        <f t="shared" si="295"/>
        <v>-4.4034785190607124</v>
      </c>
      <c r="L2711">
        <f t="shared" si="296"/>
        <v>0</v>
      </c>
    </row>
    <row r="2712" spans="1:12" x14ac:dyDescent="0.3">
      <c r="A2712">
        <v>2711</v>
      </c>
      <c r="B2712" t="s">
        <v>2726</v>
      </c>
      <c r="C2712">
        <v>207.6</v>
      </c>
      <c r="D2712">
        <v>1.47E-3</v>
      </c>
      <c r="E2712" s="10">
        <f t="shared" si="297"/>
        <v>-5.0450557458280431E-3</v>
      </c>
      <c r="F2712">
        <f t="shared" si="298"/>
        <v>0.99496764917325664</v>
      </c>
      <c r="G2712">
        <f t="shared" si="299"/>
        <v>207.5491442300862</v>
      </c>
      <c r="H2712">
        <f t="shared" si="293"/>
        <v>2.2738291887207759E-2</v>
      </c>
      <c r="J2712" s="18">
        <f t="shared" si="294"/>
        <v>-24.548122666131103</v>
      </c>
      <c r="K2712">
        <f t="shared" si="295"/>
        <v>-3.3474776770693779</v>
      </c>
      <c r="L2712">
        <f t="shared" si="296"/>
        <v>0</v>
      </c>
    </row>
    <row r="2713" spans="1:12" x14ac:dyDescent="0.3">
      <c r="A2713">
        <v>2712</v>
      </c>
      <c r="B2713" t="s">
        <v>2727</v>
      </c>
      <c r="C2713">
        <v>204.25</v>
      </c>
      <c r="D2713">
        <v>1.4199999999999998E-3</v>
      </c>
      <c r="E2713" s="10">
        <f t="shared" si="297"/>
        <v>-1.6268417551621318E-2</v>
      </c>
      <c r="F2713">
        <f t="shared" si="298"/>
        <v>0.98386319845857417</v>
      </c>
      <c r="G2713">
        <f t="shared" si="299"/>
        <v>204.20166655301682</v>
      </c>
      <c r="H2713">
        <f t="shared" si="293"/>
        <v>2.2935600888328085E-2</v>
      </c>
      <c r="J2713" s="18">
        <f t="shared" si="294"/>
        <v>-24.361773744685188</v>
      </c>
      <c r="K2713">
        <f t="shared" si="295"/>
        <v>4.9988168066846583E-2</v>
      </c>
      <c r="L2713">
        <f t="shared" si="296"/>
        <v>0</v>
      </c>
    </row>
    <row r="2714" spans="1:12" x14ac:dyDescent="0.3">
      <c r="A2714">
        <v>2713</v>
      </c>
      <c r="B2714" t="s">
        <v>2728</v>
      </c>
      <c r="C2714">
        <v>204.3</v>
      </c>
      <c r="D2714">
        <v>1.4199999999999998E-3</v>
      </c>
      <c r="E2714" s="10">
        <f t="shared" si="297"/>
        <v>2.4476808346425447E-4</v>
      </c>
      <c r="F2714">
        <f t="shared" si="298"/>
        <v>1.0002447980416158</v>
      </c>
      <c r="G2714">
        <f t="shared" si="299"/>
        <v>204.25165472108367</v>
      </c>
      <c r="H2714">
        <f t="shared" si="293"/>
        <v>2.2890493734765441E-2</v>
      </c>
      <c r="J2714" s="18">
        <f t="shared" si="294"/>
        <v>-24.319813740908565</v>
      </c>
      <c r="K2714">
        <f t="shared" si="295"/>
        <v>5.0557817730193904</v>
      </c>
      <c r="L2714">
        <f t="shared" si="296"/>
        <v>0</v>
      </c>
    </row>
    <row r="2715" spans="1:12" x14ac:dyDescent="0.3">
      <c r="A2715">
        <v>2714</v>
      </c>
      <c r="B2715" t="s">
        <v>2729</v>
      </c>
      <c r="C2715">
        <v>209.35</v>
      </c>
      <c r="D2715">
        <v>1.2199999999999999E-3</v>
      </c>
      <c r="E2715" s="10">
        <f t="shared" si="297"/>
        <v>2.4417990641575966E-2</v>
      </c>
      <c r="F2715">
        <f t="shared" si="298"/>
        <v>1.0247185511502692</v>
      </c>
      <c r="G2715">
        <f t="shared" si="299"/>
        <v>209.30743649410306</v>
      </c>
      <c r="H2715">
        <f t="shared" si="293"/>
        <v>2.2988217952347321E-2</v>
      </c>
      <c r="J2715" s="18">
        <f t="shared" si="294"/>
        <v>-25.028191273286637</v>
      </c>
      <c r="K2715">
        <f t="shared" si="295"/>
        <v>6.7950157363433732</v>
      </c>
      <c r="L2715">
        <f t="shared" si="296"/>
        <v>0</v>
      </c>
    </row>
    <row r="2716" spans="1:12" x14ac:dyDescent="0.3">
      <c r="A2716">
        <v>2715</v>
      </c>
      <c r="B2716" t="s">
        <v>2730</v>
      </c>
      <c r="C2716">
        <v>217.2</v>
      </c>
      <c r="D2716">
        <v>1.2700000000000001E-3</v>
      </c>
      <c r="E2716" s="10">
        <f t="shared" si="297"/>
        <v>3.6811095594628043E-2</v>
      </c>
      <c r="F2716">
        <f t="shared" si="298"/>
        <v>1.0374970145689038</v>
      </c>
      <c r="G2716">
        <f t="shared" si="299"/>
        <v>217.15403086523838</v>
      </c>
      <c r="H2716">
        <f t="shared" si="293"/>
        <v>2.3116193460306831E-2</v>
      </c>
      <c r="J2716" s="18">
        <f t="shared" si="294"/>
        <v>-26.111012717444545</v>
      </c>
      <c r="K2716">
        <f t="shared" si="295"/>
        <v>-1.0515786347919516</v>
      </c>
      <c r="L2716">
        <f t="shared" si="296"/>
        <v>0</v>
      </c>
    </row>
    <row r="2717" spans="1:12" x14ac:dyDescent="0.3">
      <c r="A2717">
        <v>2716</v>
      </c>
      <c r="B2717" t="s">
        <v>2731</v>
      </c>
      <c r="C2717">
        <v>216.35</v>
      </c>
      <c r="D2717">
        <v>1.4499999999999999E-3</v>
      </c>
      <c r="E2717" s="10">
        <f t="shared" si="297"/>
        <v>-3.9211213888865823E-3</v>
      </c>
      <c r="F2717">
        <f t="shared" si="298"/>
        <v>0.99608655616942909</v>
      </c>
      <c r="G2717">
        <f t="shared" si="299"/>
        <v>216.29772173387826</v>
      </c>
      <c r="H2717">
        <f t="shared" si="293"/>
        <v>2.2408057000602635E-2</v>
      </c>
      <c r="J2717" s="18">
        <f t="shared" si="294"/>
        <v>-25.211323563048502</v>
      </c>
      <c r="K2717">
        <f t="shared" si="295"/>
        <v>-0.19526950343183103</v>
      </c>
      <c r="L2717">
        <f t="shared" si="296"/>
        <v>0</v>
      </c>
    </row>
    <row r="2718" spans="1:12" x14ac:dyDescent="0.3">
      <c r="A2718">
        <v>2717</v>
      </c>
      <c r="B2718" t="s">
        <v>2732</v>
      </c>
      <c r="C2718">
        <v>216.9</v>
      </c>
      <c r="D2718">
        <v>1.4499999999999999E-3</v>
      </c>
      <c r="E2718" s="10">
        <f t="shared" si="297"/>
        <v>2.5389511619350615E-3</v>
      </c>
      <c r="F2718">
        <f t="shared" si="298"/>
        <v>1.0025421770279641</v>
      </c>
      <c r="G2718">
        <f t="shared" si="299"/>
        <v>216.84758883327106</v>
      </c>
      <c r="H2718">
        <f t="shared" si="293"/>
        <v>2.2383518009543323E-2</v>
      </c>
      <c r="J2718" s="18">
        <f t="shared" si="294"/>
        <v>-25.247736184853839</v>
      </c>
      <c r="K2718">
        <f t="shared" si="295"/>
        <v>-0.74513660282462979</v>
      </c>
      <c r="L2718">
        <f t="shared" si="296"/>
        <v>0</v>
      </c>
    </row>
    <row r="2719" spans="1:12" x14ac:dyDescent="0.3">
      <c r="A2719">
        <v>2718</v>
      </c>
      <c r="B2719" t="s">
        <v>2733</v>
      </c>
      <c r="C2719">
        <v>216.15</v>
      </c>
      <c r="D2719">
        <v>1.32E-3</v>
      </c>
      <c r="E2719" s="10">
        <f t="shared" si="297"/>
        <v>-3.4638067191878957E-3</v>
      </c>
      <c r="F2719">
        <f t="shared" si="298"/>
        <v>0.99654218533886585</v>
      </c>
      <c r="G2719">
        <f t="shared" si="299"/>
        <v>216.10245223044643</v>
      </c>
      <c r="H2719">
        <f t="shared" si="293"/>
        <v>2.2122886177066987E-2</v>
      </c>
      <c r="J2719" s="18">
        <f t="shared" si="294"/>
        <v>-24.868006978648001</v>
      </c>
      <c r="K2719">
        <f t="shared" si="295"/>
        <v>8.5078631084685412</v>
      </c>
      <c r="L2719">
        <f t="shared" si="296"/>
        <v>0</v>
      </c>
    </row>
    <row r="2720" spans="1:12" x14ac:dyDescent="0.3">
      <c r="A2720">
        <v>2719</v>
      </c>
      <c r="B2720" t="s">
        <v>2734</v>
      </c>
      <c r="C2720">
        <v>225.25</v>
      </c>
      <c r="D2720">
        <v>1.09E-3</v>
      </c>
      <c r="E2720" s="10">
        <f t="shared" si="297"/>
        <v>4.1238285374806456E-2</v>
      </c>
      <c r="F2720">
        <f t="shared" si="298"/>
        <v>1.0421003932454314</v>
      </c>
      <c r="G2720">
        <f t="shared" si="299"/>
        <v>225.2090833000461</v>
      </c>
      <c r="H2720">
        <f t="shared" si="293"/>
        <v>2.1679337715733431E-2</v>
      </c>
      <c r="J2720" s="18">
        <f t="shared" si="294"/>
        <v>-25.396356462332257</v>
      </c>
      <c r="K2720">
        <f t="shared" si="295"/>
        <v>-0.59876796113113073</v>
      </c>
      <c r="L2720">
        <f t="shared" si="296"/>
        <v>0</v>
      </c>
    </row>
    <row r="2721" spans="1:13" x14ac:dyDescent="0.3">
      <c r="A2721">
        <v>2720</v>
      </c>
      <c r="B2721" t="s">
        <v>2735</v>
      </c>
      <c r="C2721">
        <v>224.65</v>
      </c>
      <c r="D2721">
        <v>1.06E-3</v>
      </c>
      <c r="E2721" s="10">
        <f t="shared" si="297"/>
        <v>-2.6672609722783263E-3</v>
      </c>
      <c r="F2721">
        <f t="shared" si="298"/>
        <v>0.99733629300776916</v>
      </c>
      <c r="G2721">
        <f t="shared" si="299"/>
        <v>224.61031533891497</v>
      </c>
      <c r="H2721">
        <f t="shared" ref="H2721:H2784" si="300">SQRT(_xlfn.VAR.S(E2692:E2721))</f>
        <v>2.1674654507621651E-2</v>
      </c>
      <c r="J2721" s="18">
        <f t="shared" ref="J2721:J2784" si="301">-G2721*$P$3*$Q$3*H2721</f>
        <v>-25.323363075136712</v>
      </c>
      <c r="K2721">
        <f t="shared" si="295"/>
        <v>5.5371283281613728</v>
      </c>
      <c r="L2721">
        <f t="shared" si="296"/>
        <v>0</v>
      </c>
    </row>
    <row r="2722" spans="1:13" x14ac:dyDescent="0.3">
      <c r="A2722">
        <v>2721</v>
      </c>
      <c r="B2722" t="s">
        <v>2736</v>
      </c>
      <c r="C2722">
        <v>233.85</v>
      </c>
      <c r="D2722">
        <v>1.4199999999999998E-3</v>
      </c>
      <c r="E2722" s="10">
        <f t="shared" si="297"/>
        <v>4.0136248655726209E-2</v>
      </c>
      <c r="F2722">
        <f t="shared" si="298"/>
        <v>1.0409525929223236</v>
      </c>
      <c r="G2722">
        <f t="shared" si="299"/>
        <v>233.79466204858252</v>
      </c>
      <c r="H2722">
        <f t="shared" si="300"/>
        <v>2.2630601411685602E-2</v>
      </c>
      <c r="J2722" s="18">
        <f t="shared" si="301"/>
        <v>-27.521378764579101</v>
      </c>
      <c r="K2722">
        <f t="shared" ref="K2722:K2785" si="302">+MIN(G2723-G2722,G2724-G2722,G2725-G2722,G2726-G2722,G2727-G2722,G2728-G2722,G2729-G2722,G2730-G2722,G2731-G2722,G2732-G2722)</f>
        <v>-3.6472183815061783</v>
      </c>
      <c r="L2722">
        <f t="shared" ref="L2722:L2785" si="303">+IF(K2722&lt;J2722,1,0)</f>
        <v>0</v>
      </c>
    </row>
    <row r="2723" spans="1:13" x14ac:dyDescent="0.3">
      <c r="A2723">
        <v>2722</v>
      </c>
      <c r="B2723" t="s">
        <v>2737</v>
      </c>
      <c r="C2723">
        <v>230.2</v>
      </c>
      <c r="D2723">
        <v>1.3700000000000001E-3</v>
      </c>
      <c r="E2723" s="10">
        <f t="shared" si="297"/>
        <v>-1.573138788411298E-2</v>
      </c>
      <c r="F2723">
        <f t="shared" si="298"/>
        <v>0.98439170408381438</v>
      </c>
      <c r="G2723">
        <f t="shared" si="299"/>
        <v>230.14744366707635</v>
      </c>
      <c r="H2723">
        <f t="shared" si="300"/>
        <v>2.1707156693216951E-2</v>
      </c>
      <c r="J2723" s="18">
        <f t="shared" si="301"/>
        <v>-25.986548279443618</v>
      </c>
      <c r="K2723">
        <f t="shared" si="302"/>
        <v>2.7974195243700137</v>
      </c>
      <c r="L2723">
        <f t="shared" si="303"/>
        <v>0</v>
      </c>
    </row>
    <row r="2724" spans="1:13" x14ac:dyDescent="0.3">
      <c r="A2724">
        <v>2723</v>
      </c>
      <c r="B2724" t="s">
        <v>2738</v>
      </c>
      <c r="C2724">
        <v>235.9</v>
      </c>
      <c r="D2724">
        <v>1.4000000000000002E-3</v>
      </c>
      <c r="E2724" s="10">
        <f t="shared" si="297"/>
        <v>2.4459490125847118E-2</v>
      </c>
      <c r="F2724">
        <f t="shared" si="298"/>
        <v>1.0247610773240661</v>
      </c>
      <c r="G2724">
        <f t="shared" si="299"/>
        <v>235.84496308788945</v>
      </c>
      <c r="H2724">
        <f t="shared" si="300"/>
        <v>2.1580881525317803E-2</v>
      </c>
      <c r="J2724" s="18">
        <f t="shared" si="301"/>
        <v>-26.474958417867942</v>
      </c>
      <c r="K2724">
        <f t="shared" si="302"/>
        <v>-2.9020410955479861</v>
      </c>
      <c r="L2724">
        <f t="shared" si="303"/>
        <v>0</v>
      </c>
    </row>
    <row r="2725" spans="1:13" x14ac:dyDescent="0.3">
      <c r="A2725">
        <v>2724</v>
      </c>
      <c r="B2725" t="s">
        <v>2739</v>
      </c>
      <c r="C2725">
        <v>236.67</v>
      </c>
      <c r="D2725">
        <v>1.3700000000000001E-3</v>
      </c>
      <c r="E2725" s="10">
        <f t="shared" si="297"/>
        <v>3.2587793614785965E-3</v>
      </c>
      <c r="F2725">
        <f t="shared" si="298"/>
        <v>1.0032640949554896</v>
      </c>
      <c r="G2725">
        <f t="shared" si="299"/>
        <v>236.61596651905714</v>
      </c>
      <c r="H2725">
        <f t="shared" si="300"/>
        <v>2.0811736580067183E-2</v>
      </c>
      <c r="J2725" s="18">
        <f t="shared" si="301"/>
        <v>-25.614852993164316</v>
      </c>
      <c r="K2725">
        <f t="shared" si="302"/>
        <v>-5.9705590586851542</v>
      </c>
      <c r="L2725">
        <f t="shared" si="303"/>
        <v>0</v>
      </c>
    </row>
    <row r="2726" spans="1:13" x14ac:dyDescent="0.3">
      <c r="A2726">
        <v>2725</v>
      </c>
      <c r="B2726" t="s">
        <v>2740</v>
      </c>
      <c r="C2726">
        <v>237.45</v>
      </c>
      <c r="D2726">
        <v>1.34E-3</v>
      </c>
      <c r="E2726" s="10">
        <f t="shared" si="297"/>
        <v>3.2903092200229412E-3</v>
      </c>
      <c r="F2726">
        <f t="shared" si="298"/>
        <v>1.0032957282291799</v>
      </c>
      <c r="G2726">
        <f t="shared" si="299"/>
        <v>237.39697542129835</v>
      </c>
      <c r="H2726">
        <f t="shared" si="300"/>
        <v>1.9740079911355502E-2</v>
      </c>
      <c r="J2726" s="18">
        <f t="shared" si="301"/>
        <v>-24.376064396131245</v>
      </c>
      <c r="K2726">
        <f t="shared" si="302"/>
        <v>-6.7515679609263657</v>
      </c>
      <c r="L2726">
        <f t="shared" si="303"/>
        <v>0</v>
      </c>
    </row>
    <row r="2727" spans="1:13" x14ac:dyDescent="0.3">
      <c r="A2727">
        <v>2726</v>
      </c>
      <c r="B2727" t="s">
        <v>2741</v>
      </c>
      <c r="C2727">
        <v>239.3</v>
      </c>
      <c r="D2727">
        <v>1.47E-3</v>
      </c>
      <c r="E2727" s="10">
        <f t="shared" si="297"/>
        <v>7.7609199191969553E-3</v>
      </c>
      <c r="F2727">
        <f t="shared" si="298"/>
        <v>1.0077911139187199</v>
      </c>
      <c r="G2727">
        <f t="shared" si="299"/>
        <v>239.24137868140477</v>
      </c>
      <c r="H2727">
        <f t="shared" si="300"/>
        <v>1.956507331274427E-2</v>
      </c>
      <c r="J2727" s="18">
        <f t="shared" si="301"/>
        <v>-24.347662701854858</v>
      </c>
      <c r="K2727">
        <f t="shared" si="302"/>
        <v>-8.5959712210327837</v>
      </c>
      <c r="L2727">
        <f t="shared" si="303"/>
        <v>0</v>
      </c>
    </row>
    <row r="2728" spans="1:13" x14ac:dyDescent="0.3">
      <c r="A2728">
        <v>2727</v>
      </c>
      <c r="B2728" t="s">
        <v>2742</v>
      </c>
      <c r="C2728">
        <v>239.65</v>
      </c>
      <c r="D2728">
        <v>1.32E-3</v>
      </c>
      <c r="E2728" s="10">
        <f t="shared" si="297"/>
        <v>1.4615306913126659E-3</v>
      </c>
      <c r="F2728">
        <f t="shared" si="298"/>
        <v>1.0014625992478061</v>
      </c>
      <c r="G2728">
        <f t="shared" si="299"/>
        <v>239.59728279910473</v>
      </c>
      <c r="H2728">
        <f t="shared" si="300"/>
        <v>1.8201582577079323E-2</v>
      </c>
      <c r="J2728" s="18">
        <f t="shared" si="301"/>
        <v>-22.684569378986875</v>
      </c>
      <c r="K2728">
        <f t="shared" si="302"/>
        <v>-8.9518753387327479</v>
      </c>
      <c r="L2728">
        <f t="shared" si="303"/>
        <v>0</v>
      </c>
    </row>
    <row r="2729" spans="1:13" x14ac:dyDescent="0.3">
      <c r="A2729">
        <v>2728</v>
      </c>
      <c r="B2729" t="s">
        <v>2743</v>
      </c>
      <c r="C2729">
        <v>236.3</v>
      </c>
      <c r="D2729">
        <v>1.17E-3</v>
      </c>
      <c r="E2729" s="10">
        <f t="shared" si="297"/>
        <v>-1.4077341412778067E-2</v>
      </c>
      <c r="F2729">
        <f t="shared" si="298"/>
        <v>0.98602128103484254</v>
      </c>
      <c r="G2729">
        <f t="shared" si="299"/>
        <v>236.25392599236176</v>
      </c>
      <c r="H2729">
        <f t="shared" si="300"/>
        <v>1.8575566035306874E-2</v>
      </c>
      <c r="J2729" s="18">
        <f t="shared" si="301"/>
        <v>-22.827617730827615</v>
      </c>
      <c r="K2729">
        <f t="shared" si="302"/>
        <v>-5.6085185319897732</v>
      </c>
      <c r="L2729">
        <f t="shared" si="303"/>
        <v>0</v>
      </c>
    </row>
    <row r="2730" spans="1:13" x14ac:dyDescent="0.3">
      <c r="A2730">
        <v>2729</v>
      </c>
      <c r="B2730" t="s">
        <v>2744</v>
      </c>
      <c r="C2730">
        <v>240.5</v>
      </c>
      <c r="D2730">
        <v>1.2700000000000001E-3</v>
      </c>
      <c r="E2730" s="10">
        <f t="shared" si="297"/>
        <v>1.7617905352953583E-2</v>
      </c>
      <c r="F2730">
        <f t="shared" si="298"/>
        <v>1.0177740160812525</v>
      </c>
      <c r="G2730">
        <f t="shared" si="299"/>
        <v>240.44909955382059</v>
      </c>
      <c r="H2730">
        <f t="shared" si="300"/>
        <v>1.7189366218424887E-2</v>
      </c>
      <c r="J2730" s="18">
        <f t="shared" si="301"/>
        <v>-21.499210897183961</v>
      </c>
      <c r="K2730">
        <f t="shared" si="302"/>
        <v>-9.8036920934486034</v>
      </c>
      <c r="L2730">
        <f t="shared" si="303"/>
        <v>0</v>
      </c>
    </row>
    <row r="2731" spans="1:13" s="8" customFormat="1" x14ac:dyDescent="0.3">
      <c r="A2731" s="8">
        <v>2730</v>
      </c>
      <c r="B2731" s="8" t="s">
        <v>2745</v>
      </c>
      <c r="C2731" s="8">
        <v>238.7</v>
      </c>
      <c r="D2731" s="8">
        <v>1.24E-3</v>
      </c>
      <c r="E2731" s="17">
        <f t="shared" si="297"/>
        <v>-7.5125562010314607E-3</v>
      </c>
      <c r="F2731" s="8">
        <f t="shared" si="298"/>
        <v>0.99251559251559252</v>
      </c>
      <c r="G2731" s="8">
        <f t="shared" si="299"/>
        <v>238.65067376388663</v>
      </c>
      <c r="H2731" s="8">
        <f t="shared" si="300"/>
        <v>1.7332368410943363E-2</v>
      </c>
      <c r="J2731" s="18">
        <f t="shared" si="301"/>
        <v>-21.515927741697606</v>
      </c>
      <c r="K2731" s="8">
        <f t="shared" si="302"/>
        <v>-8.0052663035146452</v>
      </c>
      <c r="L2731" s="8">
        <f t="shared" si="303"/>
        <v>0</v>
      </c>
      <c r="M2731"/>
    </row>
    <row r="2732" spans="1:13" x14ac:dyDescent="0.3">
      <c r="A2732">
        <v>2731</v>
      </c>
      <c r="B2732" t="s">
        <v>2746</v>
      </c>
      <c r="C2732">
        <v>234.95</v>
      </c>
      <c r="D2732">
        <v>1.4199999999999998E-3</v>
      </c>
      <c r="E2732" s="10">
        <f t="shared" si="297"/>
        <v>-1.5834807795959704E-2</v>
      </c>
      <c r="F2732">
        <f t="shared" si="298"/>
        <v>0.98428990364474234</v>
      </c>
      <c r="G2732">
        <f t="shared" si="299"/>
        <v>234.89440174605286</v>
      </c>
      <c r="H2732">
        <f t="shared" si="300"/>
        <v>1.7249992853344321E-2</v>
      </c>
      <c r="J2732" s="18">
        <f t="shared" si="301"/>
        <v>-21.076625867949325</v>
      </c>
      <c r="K2732">
        <f t="shared" si="302"/>
        <v>-4.2489942856808796</v>
      </c>
      <c r="L2732">
        <f t="shared" si="303"/>
        <v>0</v>
      </c>
      <c r="M2732" s="8"/>
    </row>
    <row r="2733" spans="1:13" x14ac:dyDescent="0.3">
      <c r="A2733">
        <v>2732</v>
      </c>
      <c r="B2733" t="s">
        <v>2747</v>
      </c>
      <c r="C2733">
        <v>233</v>
      </c>
      <c r="D2733">
        <v>1.4199999999999998E-3</v>
      </c>
      <c r="E2733" s="10">
        <f t="shared" si="297"/>
        <v>-8.3342719831240586E-3</v>
      </c>
      <c r="F2733">
        <f t="shared" si="298"/>
        <v>0.99170036177910204</v>
      </c>
      <c r="G2733">
        <f t="shared" si="299"/>
        <v>232.94486319144636</v>
      </c>
      <c r="H2733">
        <f t="shared" si="300"/>
        <v>1.7133746699121415E-2</v>
      </c>
      <c r="J2733" s="18">
        <f t="shared" si="301"/>
        <v>-20.760842834122268</v>
      </c>
      <c r="K2733">
        <f t="shared" si="302"/>
        <v>-2.2994557310743744</v>
      </c>
      <c r="L2733">
        <f t="shared" si="303"/>
        <v>0</v>
      </c>
    </row>
    <row r="2734" spans="1:13" x14ac:dyDescent="0.3">
      <c r="A2734">
        <v>2733</v>
      </c>
      <c r="B2734" t="s">
        <v>2748</v>
      </c>
      <c r="C2734">
        <v>233</v>
      </c>
      <c r="D2734">
        <v>1.47E-3</v>
      </c>
      <c r="E2734" s="10">
        <f t="shared" si="297"/>
        <v>0</v>
      </c>
      <c r="F2734">
        <f t="shared" si="298"/>
        <v>1</v>
      </c>
      <c r="G2734">
        <f t="shared" si="299"/>
        <v>232.94292199234147</v>
      </c>
      <c r="H2734">
        <f t="shared" si="300"/>
        <v>1.6780580716556494E-2</v>
      </c>
      <c r="J2734" s="18">
        <f t="shared" si="301"/>
        <v>-20.332744605905049</v>
      </c>
      <c r="K2734">
        <f t="shared" si="302"/>
        <v>-2.2975145319694832</v>
      </c>
      <c r="L2734">
        <f t="shared" si="303"/>
        <v>0</v>
      </c>
    </row>
    <row r="2735" spans="1:13" x14ac:dyDescent="0.3">
      <c r="A2735">
        <v>2734</v>
      </c>
      <c r="B2735" t="s">
        <v>2749</v>
      </c>
      <c r="C2735">
        <v>230.7</v>
      </c>
      <c r="D2735">
        <v>1.4199999999999998E-3</v>
      </c>
      <c r="E2735" s="10">
        <f t="shared" si="297"/>
        <v>-9.9202883859926278E-3</v>
      </c>
      <c r="F2735">
        <f t="shared" si="298"/>
        <v>0.99012875536480682</v>
      </c>
      <c r="G2735">
        <f t="shared" si="299"/>
        <v>230.64540746037198</v>
      </c>
      <c r="H2735">
        <f t="shared" si="300"/>
        <v>1.6131660613302703E-2</v>
      </c>
      <c r="J2735" s="18">
        <f t="shared" si="301"/>
        <v>-19.353672539878644</v>
      </c>
      <c r="K2735">
        <f t="shared" si="302"/>
        <v>0.54986984873517031</v>
      </c>
      <c r="L2735">
        <f t="shared" si="303"/>
        <v>0</v>
      </c>
    </row>
    <row r="2736" spans="1:13" x14ac:dyDescent="0.3">
      <c r="A2736">
        <v>2735</v>
      </c>
      <c r="B2736" t="s">
        <v>2750</v>
      </c>
      <c r="C2736">
        <v>231.25</v>
      </c>
      <c r="D2736">
        <v>1.4199999999999998E-3</v>
      </c>
      <c r="E2736" s="10">
        <f t="shared" si="297"/>
        <v>2.381211212826534E-3</v>
      </c>
      <c r="F2736">
        <f t="shared" si="298"/>
        <v>1.0023840485478976</v>
      </c>
      <c r="G2736">
        <f t="shared" si="299"/>
        <v>231.19527730910715</v>
      </c>
      <c r="H2736">
        <f t="shared" si="300"/>
        <v>1.6125259699301928E-2</v>
      </c>
      <c r="J2736" s="18">
        <f t="shared" si="301"/>
        <v>-19.392114944191285</v>
      </c>
      <c r="K2736">
        <f t="shared" si="302"/>
        <v>0.54214513924250696</v>
      </c>
      <c r="L2736">
        <f t="shared" si="303"/>
        <v>0</v>
      </c>
    </row>
    <row r="2737" spans="1:12" x14ac:dyDescent="0.3">
      <c r="A2737">
        <v>2736</v>
      </c>
      <c r="B2737" t="s">
        <v>2751</v>
      </c>
      <c r="C2737">
        <v>234.7</v>
      </c>
      <c r="D2737">
        <v>1.5199999999999999E-3</v>
      </c>
      <c r="E2737" s="10">
        <f t="shared" si="297"/>
        <v>1.480872646444328E-2</v>
      </c>
      <c r="F2737">
        <f t="shared" si="298"/>
        <v>1.0149189189189189</v>
      </c>
      <c r="G2737">
        <f t="shared" si="299"/>
        <v>234.64055019729295</v>
      </c>
      <c r="H2737">
        <f t="shared" si="300"/>
        <v>1.6078197165356054E-2</v>
      </c>
      <c r="J2737" s="18">
        <f t="shared" si="301"/>
        <v>-19.623655858131951</v>
      </c>
      <c r="K2737">
        <f t="shared" si="302"/>
        <v>-3.4510526978705798</v>
      </c>
      <c r="L2737">
        <f t="shared" si="303"/>
        <v>0</v>
      </c>
    </row>
    <row r="2738" spans="1:12" x14ac:dyDescent="0.3">
      <c r="A2738">
        <v>2737</v>
      </c>
      <c r="B2738" t="s">
        <v>2752</v>
      </c>
      <c r="C2738">
        <v>240.6</v>
      </c>
      <c r="D2738">
        <v>1.5E-3</v>
      </c>
      <c r="E2738" s="10">
        <f t="shared" si="297"/>
        <v>2.4827700683600747E-2</v>
      </c>
      <c r="F2738">
        <f t="shared" si="298"/>
        <v>1.0251384746484875</v>
      </c>
      <c r="G2738">
        <f t="shared" si="299"/>
        <v>240.53985751812348</v>
      </c>
      <c r="H2738">
        <f t="shared" si="300"/>
        <v>1.6437487737377052E-2</v>
      </c>
      <c r="J2738" s="18">
        <f t="shared" si="301"/>
        <v>-20.56657586155449</v>
      </c>
      <c r="K2738">
        <f t="shared" si="302"/>
        <v>-9.3503600187011102</v>
      </c>
      <c r="L2738">
        <f t="shared" si="303"/>
        <v>0</v>
      </c>
    </row>
    <row r="2739" spans="1:12" x14ac:dyDescent="0.3">
      <c r="A2739">
        <v>2738</v>
      </c>
      <c r="B2739" t="s">
        <v>2753</v>
      </c>
      <c r="C2739">
        <v>237.5</v>
      </c>
      <c r="D2739">
        <v>1.47E-3</v>
      </c>
      <c r="E2739" s="10">
        <f t="shared" si="297"/>
        <v>-1.2968180065882559E-2</v>
      </c>
      <c r="F2739">
        <f t="shared" si="298"/>
        <v>0.98711554447215299</v>
      </c>
      <c r="G2739">
        <f t="shared" si="299"/>
        <v>237.44181962738668</v>
      </c>
      <c r="H2739">
        <f t="shared" si="300"/>
        <v>1.676263278466459E-2</v>
      </c>
      <c r="J2739" s="18">
        <f t="shared" si="301"/>
        <v>-20.7032698837168</v>
      </c>
      <c r="K2739">
        <f t="shared" si="302"/>
        <v>-6.2523221279643053</v>
      </c>
      <c r="L2739">
        <f t="shared" si="303"/>
        <v>0</v>
      </c>
    </row>
    <row r="2740" spans="1:12" x14ac:dyDescent="0.3">
      <c r="A2740">
        <v>2739</v>
      </c>
      <c r="B2740" t="s">
        <v>2754</v>
      </c>
      <c r="C2740">
        <v>234.6</v>
      </c>
      <c r="D2740">
        <v>1.5199999999999999E-3</v>
      </c>
      <c r="E2740" s="10">
        <f t="shared" si="297"/>
        <v>-1.2285687255320787E-2</v>
      </c>
      <c r="F2740">
        <f t="shared" si="298"/>
        <v>0.98778947368421055</v>
      </c>
      <c r="G2740">
        <f t="shared" si="299"/>
        <v>234.54057552741767</v>
      </c>
      <c r="H2740">
        <f t="shared" si="300"/>
        <v>1.7062457836066733E-2</v>
      </c>
      <c r="J2740" s="18">
        <f t="shared" si="301"/>
        <v>-20.816086230929187</v>
      </c>
      <c r="K2740">
        <f t="shared" si="302"/>
        <v>-3.3510780279952996</v>
      </c>
      <c r="L2740">
        <f t="shared" si="303"/>
        <v>0</v>
      </c>
    </row>
    <row r="2741" spans="1:12" x14ac:dyDescent="0.3">
      <c r="A2741">
        <v>2740</v>
      </c>
      <c r="B2741" t="s">
        <v>2755</v>
      </c>
      <c r="C2741">
        <v>234.8</v>
      </c>
      <c r="D2741">
        <v>1.5199999999999999E-3</v>
      </c>
      <c r="E2741" s="10">
        <f t="shared" si="297"/>
        <v>8.5215173456627293E-4</v>
      </c>
      <c r="F2741">
        <f t="shared" si="298"/>
        <v>1.0008525149190111</v>
      </c>
      <c r="G2741">
        <f t="shared" si="299"/>
        <v>234.74052486716826</v>
      </c>
      <c r="H2741">
        <f t="shared" si="300"/>
        <v>1.6819097299818248E-2</v>
      </c>
      <c r="J2741" s="18">
        <f t="shared" si="301"/>
        <v>-20.536680892724998</v>
      </c>
      <c r="K2741">
        <f t="shared" si="302"/>
        <v>-3.5510273677458883</v>
      </c>
      <c r="L2741">
        <f t="shared" si="303"/>
        <v>0</v>
      </c>
    </row>
    <row r="2742" spans="1:12" x14ac:dyDescent="0.3">
      <c r="A2742">
        <v>2741</v>
      </c>
      <c r="B2742" t="s">
        <v>2756</v>
      </c>
      <c r="C2742">
        <v>235.35</v>
      </c>
      <c r="D2742">
        <v>1.5199999999999999E-3</v>
      </c>
      <c r="E2742" s="10">
        <f t="shared" si="297"/>
        <v>2.339679893209812E-3</v>
      </c>
      <c r="F2742">
        <f t="shared" si="298"/>
        <v>1.002342419080068</v>
      </c>
      <c r="G2742">
        <f t="shared" si="299"/>
        <v>235.2903855514823</v>
      </c>
      <c r="H2742">
        <f t="shared" si="300"/>
        <v>1.6736963097642076E-2</v>
      </c>
      <c r="J2742" s="18">
        <f t="shared" si="301"/>
        <v>-20.484262877291158</v>
      </c>
      <c r="K2742">
        <f t="shared" si="302"/>
        <v>-4.1008880520599291</v>
      </c>
      <c r="L2742">
        <f t="shared" si="303"/>
        <v>0</v>
      </c>
    </row>
    <row r="2743" spans="1:12" x14ac:dyDescent="0.3">
      <c r="A2743">
        <v>2742</v>
      </c>
      <c r="B2743" t="s">
        <v>2757</v>
      </c>
      <c r="C2743">
        <v>232.5</v>
      </c>
      <c r="D2743">
        <v>1.6200000000000001E-3</v>
      </c>
      <c r="E2743" s="10">
        <f t="shared" si="297"/>
        <v>-1.2183542819740292E-2</v>
      </c>
      <c r="F2743">
        <f t="shared" si="298"/>
        <v>0.98789037603569152</v>
      </c>
      <c r="G2743">
        <f t="shared" si="299"/>
        <v>232.43723347386234</v>
      </c>
      <c r="H2743">
        <f t="shared" si="300"/>
        <v>1.6580739883401509E-2</v>
      </c>
      <c r="J2743" s="18">
        <f t="shared" si="301"/>
        <v>-20.046986804703831</v>
      </c>
      <c r="K2743">
        <f t="shared" si="302"/>
        <v>-1.2477359744399621</v>
      </c>
      <c r="L2743">
        <f t="shared" si="303"/>
        <v>0</v>
      </c>
    </row>
    <row r="2744" spans="1:12" x14ac:dyDescent="0.3">
      <c r="A2744">
        <v>2743</v>
      </c>
      <c r="B2744" t="s">
        <v>2758</v>
      </c>
      <c r="C2744">
        <v>231.8</v>
      </c>
      <c r="D2744">
        <v>1.6200000000000001E-3</v>
      </c>
      <c r="E2744" s="10">
        <f t="shared" si="297"/>
        <v>-3.0152941217595946E-3</v>
      </c>
      <c r="F2744">
        <f t="shared" si="298"/>
        <v>0.99698924731182803</v>
      </c>
      <c r="G2744">
        <f t="shared" si="299"/>
        <v>231.73742244834966</v>
      </c>
      <c r="H2744">
        <f t="shared" si="300"/>
        <v>1.6618996223048996E-2</v>
      </c>
      <c r="J2744" s="18">
        <f t="shared" si="301"/>
        <v>-20.032744953393475</v>
      </c>
      <c r="K2744">
        <f t="shared" si="302"/>
        <v>-0.54792494892728882</v>
      </c>
      <c r="L2744">
        <f t="shared" si="303"/>
        <v>0</v>
      </c>
    </row>
    <row r="2745" spans="1:12" x14ac:dyDescent="0.3">
      <c r="A2745">
        <v>2744</v>
      </c>
      <c r="B2745" t="s">
        <v>2759</v>
      </c>
      <c r="C2745">
        <v>240.4</v>
      </c>
      <c r="D2745">
        <v>1.57E-3</v>
      </c>
      <c r="E2745" s="10">
        <f t="shared" si="297"/>
        <v>3.6429271755401185E-2</v>
      </c>
      <c r="F2745">
        <f t="shared" si="298"/>
        <v>1.0371009490940466</v>
      </c>
      <c r="G2745">
        <f t="shared" si="299"/>
        <v>240.33710356264277</v>
      </c>
      <c r="H2745">
        <f t="shared" si="300"/>
        <v>1.7255145413138148E-2</v>
      </c>
      <c r="J2745" s="18">
        <f t="shared" si="301"/>
        <v>-21.57143054876364</v>
      </c>
      <c r="K2745">
        <f t="shared" si="302"/>
        <v>-9.1476060632203939</v>
      </c>
      <c r="L2745">
        <f t="shared" si="303"/>
        <v>0</v>
      </c>
    </row>
    <row r="2746" spans="1:12" x14ac:dyDescent="0.3">
      <c r="A2746">
        <v>2745</v>
      </c>
      <c r="B2746" t="s">
        <v>2760</v>
      </c>
      <c r="C2746">
        <v>237.3</v>
      </c>
      <c r="D2746">
        <v>1.57E-3</v>
      </c>
      <c r="E2746" s="10">
        <f t="shared" si="297"/>
        <v>-1.2979039219334621E-2</v>
      </c>
      <c r="F2746">
        <f t="shared" si="298"/>
        <v>0.98710482529118138</v>
      </c>
      <c r="G2746">
        <f t="shared" si="299"/>
        <v>237.23791462319105</v>
      </c>
      <c r="H2746">
        <f t="shared" si="300"/>
        <v>1.6425672532266379E-2</v>
      </c>
      <c r="J2746" s="18">
        <f t="shared" si="301"/>
        <v>-20.26967375904913</v>
      </c>
      <c r="K2746">
        <f t="shared" si="302"/>
        <v>-6.0484171237686724</v>
      </c>
      <c r="L2746">
        <f t="shared" si="303"/>
        <v>0</v>
      </c>
    </row>
    <row r="2747" spans="1:12" x14ac:dyDescent="0.3">
      <c r="A2747">
        <v>2746</v>
      </c>
      <c r="B2747" t="s">
        <v>2761</v>
      </c>
      <c r="C2747">
        <v>231.25</v>
      </c>
      <c r="D2747">
        <v>1.57E-3</v>
      </c>
      <c r="E2747" s="10">
        <f t="shared" si="297"/>
        <v>-2.5825787049183327E-2</v>
      </c>
      <c r="F2747">
        <f t="shared" si="298"/>
        <v>0.9745048461862621</v>
      </c>
      <c r="G2747">
        <f t="shared" si="299"/>
        <v>231.18949749942237</v>
      </c>
      <c r="H2747">
        <f t="shared" si="300"/>
        <v>1.7209788941233824E-2</v>
      </c>
      <c r="J2747" s="18">
        <f t="shared" si="301"/>
        <v>-20.695844177770592</v>
      </c>
      <c r="K2747">
        <f t="shared" si="302"/>
        <v>5.7024568614587565</v>
      </c>
      <c r="L2747">
        <f t="shared" si="303"/>
        <v>0</v>
      </c>
    </row>
    <row r="2748" spans="1:12" x14ac:dyDescent="0.3">
      <c r="A2748">
        <v>2747</v>
      </c>
      <c r="B2748" t="s">
        <v>2762</v>
      </c>
      <c r="C2748">
        <v>237.5</v>
      </c>
      <c r="D2748">
        <v>1.6200000000000001E-3</v>
      </c>
      <c r="E2748" s="10">
        <f t="shared" si="297"/>
        <v>2.6668247082161273E-2</v>
      </c>
      <c r="F2748">
        <f t="shared" si="298"/>
        <v>1.027027027027027</v>
      </c>
      <c r="G2748">
        <f t="shared" si="299"/>
        <v>237.43588365609594</v>
      </c>
      <c r="H2748">
        <f t="shared" si="300"/>
        <v>1.7779621014795726E-2</v>
      </c>
      <c r="J2748" s="18">
        <f t="shared" si="301"/>
        <v>-21.958787425325411</v>
      </c>
      <c r="K2748">
        <f t="shared" si="302"/>
        <v>-0.54392929521480937</v>
      </c>
      <c r="L2748">
        <f t="shared" si="303"/>
        <v>0</v>
      </c>
    </row>
    <row r="2749" spans="1:12" x14ac:dyDescent="0.3">
      <c r="A2749">
        <v>2748</v>
      </c>
      <c r="B2749" t="s">
        <v>2763</v>
      </c>
      <c r="C2749">
        <v>236.95</v>
      </c>
      <c r="D2749">
        <v>1.47E-3</v>
      </c>
      <c r="E2749" s="10">
        <f t="shared" si="297"/>
        <v>-2.3184750610986556E-3</v>
      </c>
      <c r="F2749">
        <f t="shared" si="298"/>
        <v>0.99768421052631573</v>
      </c>
      <c r="G2749">
        <f t="shared" si="299"/>
        <v>236.89195436088113</v>
      </c>
      <c r="H2749">
        <f t="shared" si="300"/>
        <v>1.7766433482010884E-2</v>
      </c>
      <c r="J2749" s="18">
        <f t="shared" si="301"/>
        <v>-21.892233201840963</v>
      </c>
      <c r="K2749">
        <f t="shared" si="302"/>
        <v>7.8460374938156008</v>
      </c>
      <c r="L2749">
        <f t="shared" si="303"/>
        <v>0</v>
      </c>
    </row>
    <row r="2750" spans="1:12" x14ac:dyDescent="0.3">
      <c r="A2750">
        <v>2749</v>
      </c>
      <c r="B2750" t="s">
        <v>2764</v>
      </c>
      <c r="C2750">
        <v>245</v>
      </c>
      <c r="D2750">
        <v>1.47E-3</v>
      </c>
      <c r="E2750" s="10">
        <f t="shared" si="297"/>
        <v>3.3409062131129832E-2</v>
      </c>
      <c r="F2750">
        <f t="shared" si="298"/>
        <v>1.0339734121122601</v>
      </c>
      <c r="G2750">
        <f t="shared" si="299"/>
        <v>244.93998235246204</v>
      </c>
      <c r="H2750">
        <f t="shared" si="300"/>
        <v>1.7235908210601076E-2</v>
      </c>
      <c r="J2750" s="18">
        <f t="shared" si="301"/>
        <v>-21.960051557902084</v>
      </c>
      <c r="K2750">
        <f t="shared" si="302"/>
        <v>-0.20199049776530842</v>
      </c>
      <c r="L2750">
        <f t="shared" si="303"/>
        <v>0</v>
      </c>
    </row>
    <row r="2751" spans="1:12" x14ac:dyDescent="0.3">
      <c r="A2751">
        <v>2750</v>
      </c>
      <c r="B2751" t="s">
        <v>2765</v>
      </c>
      <c r="C2751">
        <v>244.8</v>
      </c>
      <c r="D2751">
        <v>1.5199999999999999E-3</v>
      </c>
      <c r="E2751" s="10">
        <f t="shared" si="297"/>
        <v>-8.1665990655586679E-4</v>
      </c>
      <c r="F2751">
        <f t="shared" si="298"/>
        <v>0.99918367346938786</v>
      </c>
      <c r="G2751">
        <f t="shared" si="299"/>
        <v>244.73799185469673</v>
      </c>
      <c r="H2751">
        <f t="shared" si="300"/>
        <v>1.721896379902451E-2</v>
      </c>
      <c r="J2751" s="18">
        <f t="shared" si="301"/>
        <v>-21.920371278673585</v>
      </c>
      <c r="K2751">
        <f t="shared" si="302"/>
        <v>2.7992907565079577</v>
      </c>
      <c r="L2751">
        <f t="shared" si="303"/>
        <v>0</v>
      </c>
    </row>
    <row r="2752" spans="1:12" x14ac:dyDescent="0.3">
      <c r="A2752">
        <v>2751</v>
      </c>
      <c r="B2752" t="s">
        <v>2766</v>
      </c>
      <c r="C2752">
        <v>249.4</v>
      </c>
      <c r="D2752">
        <v>1.57E-3</v>
      </c>
      <c r="E2752" s="10">
        <f t="shared" si="297"/>
        <v>1.8616482607764995E-2</v>
      </c>
      <c r="F2752">
        <f t="shared" si="298"/>
        <v>1.0187908496732025</v>
      </c>
      <c r="G2752">
        <f t="shared" si="299"/>
        <v>249.33474887072839</v>
      </c>
      <c r="H2752">
        <f t="shared" si="300"/>
        <v>1.6019105556113428E-2</v>
      </c>
      <c r="J2752" s="18">
        <f t="shared" si="301"/>
        <v>-20.775934741844189</v>
      </c>
      <c r="K2752">
        <f t="shared" si="302"/>
        <v>-1.7974662595237021</v>
      </c>
      <c r="L2752">
        <f t="shared" si="303"/>
        <v>0</v>
      </c>
    </row>
    <row r="2753" spans="1:12" x14ac:dyDescent="0.3">
      <c r="A2753">
        <v>2752</v>
      </c>
      <c r="B2753" t="s">
        <v>2767</v>
      </c>
      <c r="C2753">
        <v>250.4</v>
      </c>
      <c r="D2753">
        <v>1.57E-3</v>
      </c>
      <c r="E2753" s="10">
        <f t="shared" si="297"/>
        <v>4.0016059800073158E-3</v>
      </c>
      <c r="F2753">
        <f t="shared" si="298"/>
        <v>1.004009623095429</v>
      </c>
      <c r="G2753">
        <f t="shared" si="299"/>
        <v>250.33448723829346</v>
      </c>
      <c r="H2753">
        <f t="shared" si="300"/>
        <v>1.5660851202375994E-2</v>
      </c>
      <c r="J2753" s="18">
        <f t="shared" si="301"/>
        <v>-20.392738395008877</v>
      </c>
      <c r="K2753">
        <f t="shared" si="302"/>
        <v>-2.7972046270887745</v>
      </c>
      <c r="L2753">
        <f t="shared" si="303"/>
        <v>0</v>
      </c>
    </row>
    <row r="2754" spans="1:12" x14ac:dyDescent="0.3">
      <c r="A2754">
        <v>2753</v>
      </c>
      <c r="B2754" t="s">
        <v>2768</v>
      </c>
      <c r="C2754">
        <v>251.35</v>
      </c>
      <c r="D2754">
        <v>1.5199999999999999E-3</v>
      </c>
      <c r="E2754" s="10">
        <f t="shared" si="297"/>
        <v>3.7867509126407895E-3</v>
      </c>
      <c r="F2754">
        <f t="shared" si="298"/>
        <v>1.0037939297124601</v>
      </c>
      <c r="G2754">
        <f t="shared" si="299"/>
        <v>251.28633273152784</v>
      </c>
      <c r="H2754">
        <f t="shared" si="300"/>
        <v>1.5120611060377357E-2</v>
      </c>
      <c r="J2754" s="18">
        <f t="shared" si="301"/>
        <v>-19.76413043123863</v>
      </c>
      <c r="K2754">
        <f t="shared" si="302"/>
        <v>-3.7490501203231474</v>
      </c>
      <c r="L2754">
        <f t="shared" si="303"/>
        <v>0</v>
      </c>
    </row>
    <row r="2755" spans="1:12" x14ac:dyDescent="0.3">
      <c r="A2755">
        <v>2754</v>
      </c>
      <c r="B2755" t="s">
        <v>2769</v>
      </c>
      <c r="C2755">
        <v>249.3</v>
      </c>
      <c r="D2755">
        <v>1.5199999999999999E-3</v>
      </c>
      <c r="E2755" s="10">
        <f t="shared" ref="E2755:E2818" si="304">LN(C2755/C2754)</f>
        <v>-8.1893996090719474E-3</v>
      </c>
      <c r="F2755">
        <f t="shared" ref="F2755:F2818" si="305">C2755/C2754</f>
        <v>0.99184404217226985</v>
      </c>
      <c r="G2755">
        <f t="shared" ref="G2755:G2818" si="306">C2755*EXP(-2/12*D2755)</f>
        <v>249.23685199908454</v>
      </c>
      <c r="H2755">
        <f t="shared" si="300"/>
        <v>1.5234770080319567E-2</v>
      </c>
      <c r="J2755" s="18">
        <f t="shared" si="301"/>
        <v>-19.750935110361102</v>
      </c>
      <c r="K2755">
        <f t="shared" si="302"/>
        <v>-1.6995693878798477</v>
      </c>
      <c r="L2755">
        <f t="shared" si="303"/>
        <v>0</v>
      </c>
    </row>
    <row r="2756" spans="1:12" x14ac:dyDescent="0.3">
      <c r="A2756">
        <v>2755</v>
      </c>
      <c r="B2756" t="s">
        <v>2770</v>
      </c>
      <c r="C2756">
        <v>249.75</v>
      </c>
      <c r="D2756">
        <v>1.5E-3</v>
      </c>
      <c r="E2756" s="10">
        <f t="shared" si="304"/>
        <v>1.8034269991507267E-3</v>
      </c>
      <c r="F2756">
        <f t="shared" si="305"/>
        <v>1.0018050541516246</v>
      </c>
      <c r="G2756">
        <f t="shared" si="306"/>
        <v>249.68757030403717</v>
      </c>
      <c r="H2756">
        <f t="shared" si="300"/>
        <v>1.5231947414248119E-2</v>
      </c>
      <c r="J2756" s="18">
        <f t="shared" si="301"/>
        <v>-19.782986543919044</v>
      </c>
      <c r="K2756">
        <f t="shared" si="302"/>
        <v>-2.1502876928324781</v>
      </c>
      <c r="L2756">
        <f t="shared" si="303"/>
        <v>0</v>
      </c>
    </row>
    <row r="2757" spans="1:12" x14ac:dyDescent="0.3">
      <c r="A2757">
        <v>2756</v>
      </c>
      <c r="B2757" t="s">
        <v>2771</v>
      </c>
      <c r="C2757">
        <v>247.6</v>
      </c>
      <c r="D2757">
        <v>1.5199999999999999E-3</v>
      </c>
      <c r="E2757" s="10">
        <f t="shared" si="304"/>
        <v>-8.6458767182219353E-3</v>
      </c>
      <c r="F2757">
        <f t="shared" si="305"/>
        <v>0.99139139139139132</v>
      </c>
      <c r="G2757">
        <f t="shared" si="306"/>
        <v>247.53728261120469</v>
      </c>
      <c r="H2757">
        <f t="shared" si="300"/>
        <v>1.5300598197250142E-2</v>
      </c>
      <c r="J2757" s="18">
        <f t="shared" si="301"/>
        <v>-19.701011755680803</v>
      </c>
      <c r="K2757">
        <f t="shared" si="302"/>
        <v>4.3627522605009688</v>
      </c>
      <c r="L2757">
        <f t="shared" si="303"/>
        <v>0</v>
      </c>
    </row>
    <row r="2758" spans="1:12" x14ac:dyDescent="0.3">
      <c r="A2758">
        <v>2757</v>
      </c>
      <c r="B2758" t="s">
        <v>2772</v>
      </c>
      <c r="C2758">
        <v>253.6</v>
      </c>
      <c r="D2758">
        <v>1.3700000000000001E-3</v>
      </c>
      <c r="E2758" s="10">
        <f t="shared" si="304"/>
        <v>2.394368175262989E-2</v>
      </c>
      <c r="F2758">
        <f t="shared" si="305"/>
        <v>1.0242326332794831</v>
      </c>
      <c r="G2758">
        <f t="shared" si="306"/>
        <v>253.54210127702243</v>
      </c>
      <c r="H2758">
        <f t="shared" si="300"/>
        <v>1.5857503598534176E-2</v>
      </c>
      <c r="J2758" s="18">
        <f t="shared" si="301"/>
        <v>-20.913388465167596</v>
      </c>
      <c r="K2758">
        <f t="shared" si="302"/>
        <v>-1.6420664053167684</v>
      </c>
      <c r="L2758">
        <f t="shared" si="303"/>
        <v>0</v>
      </c>
    </row>
    <row r="2759" spans="1:12" x14ac:dyDescent="0.3">
      <c r="A2759">
        <v>2758</v>
      </c>
      <c r="B2759" t="s">
        <v>2773</v>
      </c>
      <c r="C2759">
        <v>255.6</v>
      </c>
      <c r="D2759">
        <v>1.17E-3</v>
      </c>
      <c r="E2759" s="10">
        <f t="shared" si="304"/>
        <v>7.8554999403088327E-3</v>
      </c>
      <c r="F2759">
        <f t="shared" si="305"/>
        <v>1.0078864353312302</v>
      </c>
      <c r="G2759">
        <f t="shared" si="306"/>
        <v>255.55016285927914</v>
      </c>
      <c r="H2759">
        <f t="shared" si="300"/>
        <v>1.559965270655903E-2</v>
      </c>
      <c r="J2759" s="18">
        <f t="shared" si="301"/>
        <v>-20.736267777143141</v>
      </c>
      <c r="K2759">
        <f t="shared" si="302"/>
        <v>-3.6501279875734838</v>
      </c>
      <c r="L2759">
        <f t="shared" si="303"/>
        <v>0</v>
      </c>
    </row>
    <row r="2760" spans="1:12" x14ac:dyDescent="0.3">
      <c r="A2760">
        <v>2759</v>
      </c>
      <c r="B2760" t="s">
        <v>2774</v>
      </c>
      <c r="C2760">
        <v>251.95</v>
      </c>
      <c r="D2760">
        <v>1.1899999999999999E-3</v>
      </c>
      <c r="E2760" s="10">
        <f t="shared" si="304"/>
        <v>-1.4383067376772652E-2</v>
      </c>
      <c r="F2760">
        <f t="shared" si="305"/>
        <v>0.98571987480438183</v>
      </c>
      <c r="G2760">
        <f t="shared" si="306"/>
        <v>251.90003487170566</v>
      </c>
      <c r="H2760">
        <f t="shared" si="300"/>
        <v>1.5632601626867814E-2</v>
      </c>
      <c r="J2760" s="18">
        <f t="shared" si="301"/>
        <v>-20.483255814252701</v>
      </c>
      <c r="K2760">
        <f t="shared" si="302"/>
        <v>6.0944903420475498</v>
      </c>
      <c r="L2760">
        <f t="shared" si="303"/>
        <v>0</v>
      </c>
    </row>
    <row r="2761" spans="1:12" x14ac:dyDescent="0.3">
      <c r="A2761">
        <v>2760</v>
      </c>
      <c r="B2761" t="s">
        <v>2775</v>
      </c>
      <c r="C2761">
        <v>258.64999999999998</v>
      </c>
      <c r="D2761">
        <v>1.17E-3</v>
      </c>
      <c r="E2761" s="10">
        <f t="shared" si="304"/>
        <v>2.6245141322916974E-2</v>
      </c>
      <c r="F2761">
        <f t="shared" si="305"/>
        <v>1.026592577892439</v>
      </c>
      <c r="G2761">
        <f t="shared" si="306"/>
        <v>258.5995681672635</v>
      </c>
      <c r="H2761">
        <f t="shared" si="300"/>
        <v>1.6163687490883635E-2</v>
      </c>
      <c r="J2761" s="18">
        <f t="shared" si="301"/>
        <v>-21.742413007519872</v>
      </c>
      <c r="K2761">
        <f t="shared" si="302"/>
        <v>-0.60504295351029214</v>
      </c>
      <c r="L2761">
        <f t="shared" si="303"/>
        <v>0</v>
      </c>
    </row>
    <row r="2762" spans="1:12" x14ac:dyDescent="0.3">
      <c r="A2762">
        <v>2761</v>
      </c>
      <c r="B2762" t="s">
        <v>2776</v>
      </c>
      <c r="C2762">
        <v>258.05</v>
      </c>
      <c r="D2762">
        <v>1.2900000000000001E-3</v>
      </c>
      <c r="E2762" s="10">
        <f t="shared" si="304"/>
        <v>-2.3224318547877998E-3</v>
      </c>
      <c r="F2762">
        <f t="shared" si="305"/>
        <v>0.99768026290353773</v>
      </c>
      <c r="G2762">
        <f t="shared" si="306"/>
        <v>257.99452521375321</v>
      </c>
      <c r="H2762">
        <f t="shared" si="300"/>
        <v>1.581459141924316E-2</v>
      </c>
      <c r="J2762" s="18">
        <f t="shared" si="301"/>
        <v>-21.223058286106252</v>
      </c>
      <c r="K2762">
        <f t="shared" si="302"/>
        <v>0.60633595458364198</v>
      </c>
      <c r="L2762">
        <f t="shared" si="303"/>
        <v>0</v>
      </c>
    </row>
    <row r="2763" spans="1:12" x14ac:dyDescent="0.3">
      <c r="A2763">
        <v>2762</v>
      </c>
      <c r="B2763" t="s">
        <v>2777</v>
      </c>
      <c r="C2763">
        <v>258.64999999999998</v>
      </c>
      <c r="D2763">
        <v>1.14E-3</v>
      </c>
      <c r="E2763" s="10">
        <f t="shared" si="304"/>
        <v>2.3224318547878154E-3</v>
      </c>
      <c r="F2763">
        <f t="shared" si="305"/>
        <v>1.0023251307886067</v>
      </c>
      <c r="G2763">
        <f t="shared" si="306"/>
        <v>258.60086116833685</v>
      </c>
      <c r="H2763">
        <f t="shared" si="300"/>
        <v>1.5667294810369648E-2</v>
      </c>
      <c r="J2763" s="18">
        <f t="shared" si="301"/>
        <v>-21.074801025322081</v>
      </c>
      <c r="K2763">
        <f t="shared" si="302"/>
        <v>5.5445431400789289</v>
      </c>
      <c r="L2763">
        <f t="shared" si="303"/>
        <v>0</v>
      </c>
    </row>
    <row r="2764" spans="1:12" x14ac:dyDescent="0.3">
      <c r="A2764">
        <v>2763</v>
      </c>
      <c r="B2764" t="s">
        <v>2778</v>
      </c>
      <c r="C2764">
        <v>267.35000000000002</v>
      </c>
      <c r="D2764">
        <v>9.6000000000000002E-4</v>
      </c>
      <c r="E2764" s="10">
        <f t="shared" si="304"/>
        <v>3.3082864945216707E-2</v>
      </c>
      <c r="F2764">
        <f t="shared" si="305"/>
        <v>1.033636187898705</v>
      </c>
      <c r="G2764">
        <f t="shared" si="306"/>
        <v>267.30722742189749</v>
      </c>
      <c r="H2764">
        <f t="shared" si="300"/>
        <v>1.6553064091951997E-2</v>
      </c>
      <c r="J2764" s="18">
        <f t="shared" si="301"/>
        <v>-23.015933735892713</v>
      </c>
      <c r="K2764">
        <f t="shared" si="302"/>
        <v>-3.1618231134817165</v>
      </c>
      <c r="L2764">
        <f t="shared" si="303"/>
        <v>0</v>
      </c>
    </row>
    <row r="2765" spans="1:12" x14ac:dyDescent="0.3">
      <c r="A2765">
        <v>2764</v>
      </c>
      <c r="B2765" t="s">
        <v>2779</v>
      </c>
      <c r="C2765">
        <v>271.64999999999998</v>
      </c>
      <c r="D2765">
        <v>9.6000000000000002E-4</v>
      </c>
      <c r="E2765" s="10">
        <f t="shared" si="304"/>
        <v>1.5955811602791269E-2</v>
      </c>
      <c r="F2765">
        <f t="shared" si="305"/>
        <v>1.0160837853001681</v>
      </c>
      <c r="G2765">
        <f t="shared" si="306"/>
        <v>271.60653947693453</v>
      </c>
      <c r="H2765">
        <f t="shared" si="300"/>
        <v>1.6445037264339431E-2</v>
      </c>
      <c r="J2765" s="18">
        <f t="shared" si="301"/>
        <v>-23.233497109083682</v>
      </c>
      <c r="K2765">
        <f t="shared" si="302"/>
        <v>-7.4611351685187515</v>
      </c>
      <c r="L2765">
        <f t="shared" si="303"/>
        <v>0</v>
      </c>
    </row>
    <row r="2766" spans="1:12" x14ac:dyDescent="0.3">
      <c r="A2766">
        <v>2765</v>
      </c>
      <c r="B2766" t="s">
        <v>2780</v>
      </c>
      <c r="C2766">
        <v>273.60000000000002</v>
      </c>
      <c r="D2766">
        <v>1.1200000000000001E-3</v>
      </c>
      <c r="E2766" s="10">
        <f t="shared" si="304"/>
        <v>7.152712750863377E-3</v>
      </c>
      <c r="F2766">
        <f t="shared" si="305"/>
        <v>1.0071783545002762</v>
      </c>
      <c r="G2766">
        <f t="shared" si="306"/>
        <v>273.54893276642343</v>
      </c>
      <c r="H2766">
        <f t="shared" si="300"/>
        <v>1.6437440558341263E-2</v>
      </c>
      <c r="J2766" s="18">
        <f t="shared" si="301"/>
        <v>-23.388842031992116</v>
      </c>
      <c r="K2766">
        <f t="shared" si="302"/>
        <v>-9.4035284580076564</v>
      </c>
      <c r="L2766">
        <f t="shared" si="303"/>
        <v>0</v>
      </c>
    </row>
    <row r="2767" spans="1:12" x14ac:dyDescent="0.3">
      <c r="A2767">
        <v>2766</v>
      </c>
      <c r="B2767" t="s">
        <v>2781</v>
      </c>
      <c r="C2767">
        <v>268.75</v>
      </c>
      <c r="D2767">
        <v>1.2199999999999999E-3</v>
      </c>
      <c r="E2767" s="10">
        <f t="shared" si="304"/>
        <v>-1.7885606306522903E-2</v>
      </c>
      <c r="F2767">
        <f t="shared" si="305"/>
        <v>0.98227339181286544</v>
      </c>
      <c r="G2767">
        <f t="shared" si="306"/>
        <v>268.69535972194984</v>
      </c>
      <c r="H2767">
        <f t="shared" si="300"/>
        <v>1.6883987809442485E-2</v>
      </c>
      <c r="J2767" s="18">
        <f t="shared" si="301"/>
        <v>-23.597972837380397</v>
      </c>
      <c r="K2767">
        <f t="shared" si="302"/>
        <v>-4.5499554135340645</v>
      </c>
      <c r="L2767">
        <f t="shared" si="303"/>
        <v>0</v>
      </c>
    </row>
    <row r="2768" spans="1:12" x14ac:dyDescent="0.3">
      <c r="A2768">
        <v>2767</v>
      </c>
      <c r="B2768" t="s">
        <v>2782</v>
      </c>
      <c r="C2768">
        <v>264.2</v>
      </c>
      <c r="D2768">
        <v>1.24E-3</v>
      </c>
      <c r="E2768" s="10">
        <f t="shared" si="304"/>
        <v>-1.7075187353647599E-2</v>
      </c>
      <c r="F2768">
        <f t="shared" si="305"/>
        <v>0.98306976744186048</v>
      </c>
      <c r="G2768">
        <f t="shared" si="306"/>
        <v>264.14540430841578</v>
      </c>
      <c r="H2768">
        <f t="shared" si="300"/>
        <v>1.6878950213129549E-2</v>
      </c>
      <c r="J2768" s="18">
        <f t="shared" si="301"/>
        <v>-23.191454750467173</v>
      </c>
      <c r="K2768">
        <f t="shared" si="302"/>
        <v>3.4957081694491308</v>
      </c>
      <c r="L2768">
        <f t="shared" si="303"/>
        <v>0</v>
      </c>
    </row>
    <row r="2769" spans="1:12" x14ac:dyDescent="0.3">
      <c r="A2769">
        <v>2768</v>
      </c>
      <c r="B2769" t="s">
        <v>2783</v>
      </c>
      <c r="C2769">
        <v>267.7</v>
      </c>
      <c r="D2769">
        <v>1.32E-3</v>
      </c>
      <c r="E2769" s="10">
        <f t="shared" si="304"/>
        <v>1.3160558438081926E-2</v>
      </c>
      <c r="F2769">
        <f t="shared" si="305"/>
        <v>1.0132475397426193</v>
      </c>
      <c r="G2769">
        <f t="shared" si="306"/>
        <v>267.64111247786491</v>
      </c>
      <c r="H2769">
        <f t="shared" si="300"/>
        <v>1.6693326484358024E-2</v>
      </c>
      <c r="J2769" s="18">
        <f t="shared" si="301"/>
        <v>-23.239951335375665</v>
      </c>
      <c r="K2769">
        <f t="shared" si="302"/>
        <v>1.5960581858427076</v>
      </c>
      <c r="L2769">
        <f t="shared" si="303"/>
        <v>0</v>
      </c>
    </row>
    <row r="2770" spans="1:12" x14ac:dyDescent="0.3">
      <c r="A2770">
        <v>2769</v>
      </c>
      <c r="B2770" t="s">
        <v>2784</v>
      </c>
      <c r="C2770">
        <v>271.7</v>
      </c>
      <c r="D2770">
        <v>1.4199999999999998E-3</v>
      </c>
      <c r="E2770" s="10">
        <f t="shared" si="304"/>
        <v>1.4831565905995171E-2</v>
      </c>
      <c r="F2770">
        <f t="shared" si="305"/>
        <v>1.0149420993649607</v>
      </c>
      <c r="G2770">
        <f t="shared" si="306"/>
        <v>271.63570527517584</v>
      </c>
      <c r="H2770">
        <f t="shared" si="300"/>
        <v>1.6514861209757481E-2</v>
      </c>
      <c r="J2770" s="18">
        <f t="shared" si="301"/>
        <v>-23.334649625090137</v>
      </c>
      <c r="K2770">
        <f t="shared" si="302"/>
        <v>-2.3985346114682216</v>
      </c>
      <c r="L2770">
        <f t="shared" si="303"/>
        <v>0</v>
      </c>
    </row>
    <row r="2771" spans="1:12" x14ac:dyDescent="0.3">
      <c r="A2771">
        <v>2770</v>
      </c>
      <c r="B2771" t="s">
        <v>2785</v>
      </c>
      <c r="C2771">
        <v>269.3</v>
      </c>
      <c r="D2771">
        <v>1.4000000000000002E-3</v>
      </c>
      <c r="E2771" s="10">
        <f t="shared" si="304"/>
        <v>-8.8725166147487836E-3</v>
      </c>
      <c r="F2771">
        <f t="shared" si="305"/>
        <v>0.99116672800883332</v>
      </c>
      <c r="G2771">
        <f t="shared" si="306"/>
        <v>269.23717066370762</v>
      </c>
      <c r="H2771">
        <f t="shared" si="300"/>
        <v>1.6691423052438967E-2</v>
      </c>
      <c r="J2771" s="18">
        <f t="shared" si="301"/>
        <v>-23.375875380603613</v>
      </c>
      <c r="K2771">
        <f t="shared" si="302"/>
        <v>-6.8313460288434271</v>
      </c>
      <c r="L2771">
        <f t="shared" si="303"/>
        <v>0</v>
      </c>
    </row>
    <row r="2772" spans="1:12" x14ac:dyDescent="0.3">
      <c r="A2772">
        <v>2771</v>
      </c>
      <c r="B2772" t="s">
        <v>2786</v>
      </c>
      <c r="C2772">
        <v>269.5</v>
      </c>
      <c r="D2772">
        <v>1.2900000000000001E-3</v>
      </c>
      <c r="E2772" s="10">
        <f t="shared" si="304"/>
        <v>7.4239053149867352E-4</v>
      </c>
      <c r="F2772">
        <f t="shared" si="305"/>
        <v>1.0007426661715559</v>
      </c>
      <c r="G2772">
        <f t="shared" si="306"/>
        <v>269.44206372837237</v>
      </c>
      <c r="H2772">
        <f t="shared" si="300"/>
        <v>1.6701326462597366E-2</v>
      </c>
      <c r="J2772" s="18">
        <f t="shared" si="301"/>
        <v>-23.40754473869108</v>
      </c>
      <c r="K2772">
        <f t="shared" si="302"/>
        <v>-7.0362390935081862</v>
      </c>
      <c r="L2772">
        <f t="shared" si="303"/>
        <v>0</v>
      </c>
    </row>
    <row r="2773" spans="1:12" x14ac:dyDescent="0.3">
      <c r="A2773">
        <v>2772</v>
      </c>
      <c r="B2773" t="s">
        <v>2787</v>
      </c>
      <c r="C2773">
        <v>274.5</v>
      </c>
      <c r="D2773">
        <v>1.2900000000000001E-3</v>
      </c>
      <c r="E2773" s="10">
        <f t="shared" si="304"/>
        <v>1.8382870600533577E-2</v>
      </c>
      <c r="F2773">
        <f t="shared" si="305"/>
        <v>1.0185528756957329</v>
      </c>
      <c r="G2773">
        <f t="shared" si="306"/>
        <v>274.44098884392662</v>
      </c>
      <c r="H2773">
        <f t="shared" si="300"/>
        <v>1.6579315025178461E-2</v>
      </c>
      <c r="J2773" s="18">
        <f t="shared" si="301"/>
        <v>-23.667645723014523</v>
      </c>
      <c r="K2773">
        <f t="shared" si="302"/>
        <v>-12.03516420906243</v>
      </c>
      <c r="L2773">
        <f t="shared" si="303"/>
        <v>0</v>
      </c>
    </row>
    <row r="2774" spans="1:12" x14ac:dyDescent="0.3">
      <c r="A2774">
        <v>2773</v>
      </c>
      <c r="B2774" t="s">
        <v>2788</v>
      </c>
      <c r="C2774">
        <v>272.89999999999998</v>
      </c>
      <c r="D2774">
        <v>1.1899999999999999E-3</v>
      </c>
      <c r="E2774" s="10">
        <f t="shared" si="304"/>
        <v>-5.8458332352926603E-3</v>
      </c>
      <c r="F2774">
        <f t="shared" si="305"/>
        <v>0.99417122040072847</v>
      </c>
      <c r="G2774">
        <f t="shared" si="306"/>
        <v>272.84588020039087</v>
      </c>
      <c r="H2774">
        <f t="shared" si="300"/>
        <v>1.663760568756463E-2</v>
      </c>
      <c r="J2774" s="18">
        <f t="shared" si="301"/>
        <v>-23.612813038554695</v>
      </c>
      <c r="K2774">
        <f t="shared" si="302"/>
        <v>-10.440055565526677</v>
      </c>
      <c r="L2774">
        <f t="shared" si="303"/>
        <v>0</v>
      </c>
    </row>
    <row r="2775" spans="1:12" x14ac:dyDescent="0.3">
      <c r="A2775">
        <v>2774</v>
      </c>
      <c r="B2775" t="s">
        <v>2789</v>
      </c>
      <c r="C2775">
        <v>280.95</v>
      </c>
      <c r="D2775">
        <v>1.1200000000000001E-3</v>
      </c>
      <c r="E2775" s="10">
        <f t="shared" si="304"/>
        <v>2.9071289843914438E-2</v>
      </c>
      <c r="F2775">
        <f t="shared" si="305"/>
        <v>1.0294979846097472</v>
      </c>
      <c r="G2775">
        <f t="shared" si="306"/>
        <v>280.89756089446877</v>
      </c>
      <c r="H2775">
        <f t="shared" si="300"/>
        <v>1.6213873326932613E-2</v>
      </c>
      <c r="J2775" s="18">
        <f t="shared" si="301"/>
        <v>-23.690500960981776</v>
      </c>
      <c r="K2775">
        <f t="shared" si="302"/>
        <v>-18.491736259604579</v>
      </c>
      <c r="L2775">
        <f t="shared" si="303"/>
        <v>0</v>
      </c>
    </row>
    <row r="2776" spans="1:12" x14ac:dyDescent="0.3">
      <c r="A2776">
        <v>2775</v>
      </c>
      <c r="B2776" t="s">
        <v>2790</v>
      </c>
      <c r="C2776">
        <v>287.14999999999998</v>
      </c>
      <c r="D2776">
        <v>1.1200000000000001E-3</v>
      </c>
      <c r="E2776" s="10">
        <f t="shared" si="304"/>
        <v>2.1828009752098351E-2</v>
      </c>
      <c r="F2776">
        <f t="shared" si="305"/>
        <v>1.0220679836269799</v>
      </c>
      <c r="G2776">
        <f t="shared" si="306"/>
        <v>287.09640366914647</v>
      </c>
      <c r="H2776">
        <f t="shared" si="300"/>
        <v>1.611352577168541E-2</v>
      </c>
      <c r="J2776" s="18">
        <f t="shared" si="301"/>
        <v>-24.063446578284026</v>
      </c>
      <c r="K2776">
        <f t="shared" si="302"/>
        <v>-24.69057903428228</v>
      </c>
      <c r="L2776">
        <f t="shared" si="303"/>
        <v>1</v>
      </c>
    </row>
    <row r="2777" spans="1:12" x14ac:dyDescent="0.3">
      <c r="A2777">
        <v>2776</v>
      </c>
      <c r="B2777" t="s">
        <v>2791</v>
      </c>
      <c r="C2777">
        <v>294.39999999999998</v>
      </c>
      <c r="D2777">
        <v>1.01E-3</v>
      </c>
      <c r="E2777" s="10">
        <f t="shared" si="304"/>
        <v>2.4934659544415587E-2</v>
      </c>
      <c r="F2777">
        <f t="shared" si="305"/>
        <v>1.025248128156016</v>
      </c>
      <c r="G2777">
        <f t="shared" si="306"/>
        <v>294.35044683750817</v>
      </c>
      <c r="H2777">
        <f t="shared" si="300"/>
        <v>1.5260201662289944E-2</v>
      </c>
      <c r="J2777" s="18">
        <f t="shared" si="301"/>
        <v>-23.364929387336812</v>
      </c>
      <c r="K2777">
        <f t="shared" si="302"/>
        <v>-31.944622202643984</v>
      </c>
      <c r="L2777">
        <f t="shared" si="303"/>
        <v>1</v>
      </c>
    </row>
    <row r="2778" spans="1:12" x14ac:dyDescent="0.3">
      <c r="A2778">
        <v>2777</v>
      </c>
      <c r="B2778" t="s">
        <v>2792</v>
      </c>
      <c r="C2778">
        <v>280.3</v>
      </c>
      <c r="D2778">
        <v>7.2999999999999996E-4</v>
      </c>
      <c r="E2778" s="10">
        <f t="shared" si="304"/>
        <v>-4.9078928683978514E-2</v>
      </c>
      <c r="F2778">
        <f t="shared" si="305"/>
        <v>0.95210597826086962</v>
      </c>
      <c r="G2778">
        <f t="shared" si="306"/>
        <v>280.26589890785851</v>
      </c>
      <c r="H2778">
        <f t="shared" si="300"/>
        <v>1.807919058385174E-2</v>
      </c>
      <c r="J2778" s="18">
        <f t="shared" si="301"/>
        <v>-26.35656095212909</v>
      </c>
      <c r="K2778">
        <f t="shared" si="302"/>
        <v>-17.860074272994325</v>
      </c>
      <c r="L2778">
        <f t="shared" si="303"/>
        <v>0</v>
      </c>
    </row>
    <row r="2779" spans="1:12" x14ac:dyDescent="0.3">
      <c r="A2779">
        <v>2778</v>
      </c>
      <c r="B2779" t="s">
        <v>2793</v>
      </c>
      <c r="C2779">
        <v>273.7</v>
      </c>
      <c r="D2779">
        <v>7.5999999999999993E-4</v>
      </c>
      <c r="E2779" s="10">
        <f t="shared" si="304"/>
        <v>-2.3827842124109332E-2</v>
      </c>
      <c r="F2779">
        <f t="shared" si="305"/>
        <v>0.97645379950053501</v>
      </c>
      <c r="G2779">
        <f t="shared" si="306"/>
        <v>273.66533352892287</v>
      </c>
      <c r="H2779">
        <f t="shared" si="300"/>
        <v>1.881252548405939E-2</v>
      </c>
      <c r="J2779" s="18">
        <f t="shared" si="301"/>
        <v>-26.779741999251176</v>
      </c>
      <c r="K2779">
        <f t="shared" si="302"/>
        <v>-11.259508894058683</v>
      </c>
      <c r="L2779">
        <f t="shared" si="303"/>
        <v>0</v>
      </c>
    </row>
    <row r="2780" spans="1:12" x14ac:dyDescent="0.3">
      <c r="A2780">
        <v>2779</v>
      </c>
      <c r="B2780" t="s">
        <v>2794</v>
      </c>
      <c r="C2780">
        <v>273.14999999999998</v>
      </c>
      <c r="D2780">
        <v>8.4000000000000003E-4</v>
      </c>
      <c r="E2780" s="10">
        <f t="shared" si="304"/>
        <v>-2.0115212049067674E-3</v>
      </c>
      <c r="F2780">
        <f t="shared" si="305"/>
        <v>0.99799050054804528</v>
      </c>
      <c r="G2780">
        <f t="shared" si="306"/>
        <v>273.11176167674506</v>
      </c>
      <c r="H2780">
        <f t="shared" si="300"/>
        <v>1.8051605494785791E-2</v>
      </c>
      <c r="J2780" s="18">
        <f t="shared" si="301"/>
        <v>-25.644588696330892</v>
      </c>
      <c r="K2780">
        <f t="shared" si="302"/>
        <v>-10.705937041880873</v>
      </c>
      <c r="L2780">
        <f t="shared" si="303"/>
        <v>0</v>
      </c>
    </row>
    <row r="2781" spans="1:12" x14ac:dyDescent="0.3">
      <c r="A2781">
        <v>2780</v>
      </c>
      <c r="B2781" t="s">
        <v>2795</v>
      </c>
      <c r="C2781">
        <v>262.45</v>
      </c>
      <c r="D2781">
        <v>1.01E-3</v>
      </c>
      <c r="E2781" s="10">
        <f t="shared" si="304"/>
        <v>-3.9960507143417777E-2</v>
      </c>
      <c r="F2781">
        <f t="shared" si="305"/>
        <v>0.96082738422112401</v>
      </c>
      <c r="G2781">
        <f t="shared" si="306"/>
        <v>262.40582463486419</v>
      </c>
      <c r="H2781">
        <f t="shared" si="300"/>
        <v>1.9721229929160443E-2</v>
      </c>
      <c r="J2781" s="18">
        <f t="shared" si="301"/>
        <v>-26.918259033881206</v>
      </c>
      <c r="K2781">
        <f t="shared" si="302"/>
        <v>-0.99896032607182406</v>
      </c>
      <c r="L2781">
        <f t="shared" si="303"/>
        <v>0</v>
      </c>
    </row>
    <row r="2782" spans="1:12" x14ac:dyDescent="0.3">
      <c r="A2782">
        <v>2781</v>
      </c>
      <c r="B2782" t="s">
        <v>2796</v>
      </c>
      <c r="C2782">
        <v>264.55</v>
      </c>
      <c r="D2782">
        <v>9.6000000000000002E-4</v>
      </c>
      <c r="E2782" s="10">
        <f t="shared" si="304"/>
        <v>7.9696816518319835E-3</v>
      </c>
      <c r="F2782">
        <f t="shared" si="305"/>
        <v>1.0080015240998286</v>
      </c>
      <c r="G2782">
        <f t="shared" si="306"/>
        <v>264.50767538605942</v>
      </c>
      <c r="H2782">
        <f t="shared" si="300"/>
        <v>1.9512559154749438E-2</v>
      </c>
      <c r="J2782" s="18">
        <f t="shared" si="301"/>
        <v>-26.846768138568113</v>
      </c>
      <c r="K2782">
        <f t="shared" si="302"/>
        <v>-3.1008110772670534</v>
      </c>
      <c r="L2782">
        <f t="shared" si="303"/>
        <v>0</v>
      </c>
    </row>
    <row r="2783" spans="1:12" x14ac:dyDescent="0.3">
      <c r="A2783">
        <v>2782</v>
      </c>
      <c r="B2783" t="s">
        <v>2797</v>
      </c>
      <c r="C2783">
        <v>271.39999999999998</v>
      </c>
      <c r="D2783">
        <v>8.1000000000000006E-4</v>
      </c>
      <c r="E2783" s="10">
        <f t="shared" si="304"/>
        <v>2.5563478050627815E-2</v>
      </c>
      <c r="F2783">
        <f t="shared" si="305"/>
        <v>1.0258930258930257</v>
      </c>
      <c r="G2783">
        <f t="shared" si="306"/>
        <v>271.3633634730212</v>
      </c>
      <c r="H2783">
        <f t="shared" si="300"/>
        <v>1.9981603843794403E-2</v>
      </c>
      <c r="J2783" s="18">
        <f t="shared" si="301"/>
        <v>-28.204672324128278</v>
      </c>
      <c r="K2783">
        <f t="shared" si="302"/>
        <v>-9.9564991642288305</v>
      </c>
      <c r="L2783">
        <f t="shared" si="303"/>
        <v>0</v>
      </c>
    </row>
    <row r="2784" spans="1:12" x14ac:dyDescent="0.3">
      <c r="A2784">
        <v>2783</v>
      </c>
      <c r="B2784" t="s">
        <v>2798</v>
      </c>
      <c r="C2784">
        <v>276.8</v>
      </c>
      <c r="D2784">
        <v>7.0999999999999991E-4</v>
      </c>
      <c r="E2784" s="10">
        <f t="shared" si="304"/>
        <v>1.9701476342745911E-2</v>
      </c>
      <c r="F2784">
        <f t="shared" si="305"/>
        <v>1.0198968312453944</v>
      </c>
      <c r="G2784">
        <f t="shared" si="306"/>
        <v>276.76724727124133</v>
      </c>
      <c r="H2784">
        <f t="shared" si="300"/>
        <v>2.0221694674490604E-2</v>
      </c>
      <c r="J2784" s="18">
        <f t="shared" si="301"/>
        <v>-29.111979958906812</v>
      </c>
      <c r="K2784">
        <f t="shared" si="302"/>
        <v>-16.894535338592732</v>
      </c>
      <c r="L2784">
        <f t="shared" si="303"/>
        <v>0</v>
      </c>
    </row>
    <row r="2785" spans="1:12" x14ac:dyDescent="0.3">
      <c r="A2785">
        <v>2784</v>
      </c>
      <c r="B2785" t="s">
        <v>2799</v>
      </c>
      <c r="C2785">
        <v>275.75</v>
      </c>
      <c r="D2785">
        <v>7.5999999999999993E-4</v>
      </c>
      <c r="E2785" s="10">
        <f t="shared" si="304"/>
        <v>-3.8005656099026766E-3</v>
      </c>
      <c r="F2785">
        <f t="shared" si="305"/>
        <v>0.9962066473988439</v>
      </c>
      <c r="G2785">
        <f t="shared" si="306"/>
        <v>275.71507387870105</v>
      </c>
      <c r="H2785">
        <f t="shared" ref="H2785:H2848" si="307">SQRT(_xlfn.VAR.S(E2756:E2785))</f>
        <v>2.0152100292071887E-2</v>
      </c>
      <c r="J2785" s="18">
        <f t="shared" ref="J2785:J2848" si="308">-G2785*$P$3*$Q$3*H2785</f>
        <v>-28.901496243098421</v>
      </c>
      <c r="K2785">
        <f t="shared" si="302"/>
        <v>-19.682570030909062</v>
      </c>
      <c r="L2785">
        <f t="shared" si="303"/>
        <v>0</v>
      </c>
    </row>
    <row r="2786" spans="1:12" x14ac:dyDescent="0.3">
      <c r="A2786">
        <v>2785</v>
      </c>
      <c r="B2786" t="s">
        <v>2800</v>
      </c>
      <c r="C2786">
        <v>273.45</v>
      </c>
      <c r="D2786">
        <v>1.01E-3</v>
      </c>
      <c r="E2786" s="10">
        <f t="shared" si="304"/>
        <v>-8.3758683408301955E-3</v>
      </c>
      <c r="F2786">
        <f t="shared" si="305"/>
        <v>0.9916591115140525</v>
      </c>
      <c r="G2786">
        <f t="shared" si="306"/>
        <v>273.40397312403741</v>
      </c>
      <c r="H2786">
        <f t="shared" si="307"/>
        <v>2.0264617161475193E-2</v>
      </c>
      <c r="J2786" s="18">
        <f t="shared" si="308"/>
        <v>-28.819253392652051</v>
      </c>
      <c r="K2786">
        <f t="shared" ref="K2786:K2849" si="309">+MIN(G2787-G2786,G2788-G2786,G2789-G2786,G2790-G2786,G2791-G2786,G2792-G2786,G2793-G2786,G2794-G2786,G2795-G2786,G2796-G2786)</f>
        <v>-17.371469276245421</v>
      </c>
      <c r="L2786">
        <f t="shared" ref="L2786:L2849" si="310">+IF(K2786&lt;J2786,1,0)</f>
        <v>0</v>
      </c>
    </row>
    <row r="2787" spans="1:12" x14ac:dyDescent="0.3">
      <c r="A2787">
        <v>2786</v>
      </c>
      <c r="B2787" t="s">
        <v>2801</v>
      </c>
      <c r="C2787">
        <v>268.60000000000002</v>
      </c>
      <c r="D2787">
        <v>1.1200000000000001E-3</v>
      </c>
      <c r="E2787" s="10">
        <f t="shared" si="304"/>
        <v>-1.7895505703644447E-2</v>
      </c>
      <c r="F2787">
        <f t="shared" si="305"/>
        <v>0.98226366794660824</v>
      </c>
      <c r="G2787">
        <f t="shared" si="306"/>
        <v>268.54986601265108</v>
      </c>
      <c r="H2787">
        <f t="shared" si="307"/>
        <v>2.0517054631501139E-2</v>
      </c>
      <c r="J2787" s="18">
        <f t="shared" si="308"/>
        <v>-28.660215757791068</v>
      </c>
      <c r="K2787">
        <f t="shared" si="309"/>
        <v>-12.517362164859094</v>
      </c>
      <c r="L2787">
        <f t="shared" si="310"/>
        <v>0</v>
      </c>
    </row>
    <row r="2788" spans="1:12" x14ac:dyDescent="0.3">
      <c r="A2788">
        <v>2787</v>
      </c>
      <c r="B2788" t="s">
        <v>2802</v>
      </c>
      <c r="C2788">
        <v>265.8</v>
      </c>
      <c r="D2788">
        <v>8.5999999999999998E-4</v>
      </c>
      <c r="E2788" s="10">
        <f t="shared" si="304"/>
        <v>-1.0479137809992262E-2</v>
      </c>
      <c r="F2788">
        <f t="shared" si="305"/>
        <v>0.98957557706626953</v>
      </c>
      <c r="G2788">
        <f t="shared" si="306"/>
        <v>265.76190473022621</v>
      </c>
      <c r="H2788">
        <f t="shared" si="307"/>
        <v>2.0249625261470706E-2</v>
      </c>
      <c r="J2788" s="18">
        <f t="shared" si="308"/>
        <v>-27.992985483158979</v>
      </c>
      <c r="K2788">
        <f t="shared" si="309"/>
        <v>-9.72940088243422</v>
      </c>
      <c r="L2788">
        <f t="shared" si="310"/>
        <v>0</v>
      </c>
    </row>
    <row r="2789" spans="1:12" x14ac:dyDescent="0.3">
      <c r="A2789">
        <v>2788</v>
      </c>
      <c r="B2789" t="s">
        <v>2803</v>
      </c>
      <c r="C2789">
        <v>268.60000000000002</v>
      </c>
      <c r="D2789">
        <v>8.8999999999999995E-4</v>
      </c>
      <c r="E2789" s="10">
        <f t="shared" si="304"/>
        <v>1.0479137809992309E-2</v>
      </c>
      <c r="F2789">
        <f t="shared" si="305"/>
        <v>1.0105342362678706</v>
      </c>
      <c r="G2789">
        <f t="shared" si="306"/>
        <v>268.56016062149365</v>
      </c>
      <c r="H2789">
        <f t="shared" si="307"/>
        <v>2.0283361709138921E-2</v>
      </c>
      <c r="J2789" s="18">
        <f t="shared" si="308"/>
        <v>-28.334856922241702</v>
      </c>
      <c r="K2789">
        <f t="shared" si="309"/>
        <v>-12.527656773701665</v>
      </c>
      <c r="L2789">
        <f t="shared" si="310"/>
        <v>0</v>
      </c>
    </row>
    <row r="2790" spans="1:12" x14ac:dyDescent="0.3">
      <c r="A2790">
        <v>2789</v>
      </c>
      <c r="B2790" t="s">
        <v>2804</v>
      </c>
      <c r="C2790">
        <v>263.95</v>
      </c>
      <c r="D2790">
        <v>8.5999999999999998E-4</v>
      </c>
      <c r="E2790" s="10">
        <f t="shared" si="304"/>
        <v>-1.7463592819512083E-2</v>
      </c>
      <c r="F2790">
        <f t="shared" si="305"/>
        <v>0.98268801191362609</v>
      </c>
      <c r="G2790">
        <f t="shared" si="306"/>
        <v>263.91216987789016</v>
      </c>
      <c r="H2790">
        <f t="shared" si="307"/>
        <v>2.0374937668363426E-2</v>
      </c>
      <c r="J2790" s="18">
        <f t="shared" si="308"/>
        <v>-27.970176497804783</v>
      </c>
      <c r="K2790">
        <f t="shared" si="309"/>
        <v>-7.8796660300981785</v>
      </c>
      <c r="L2790">
        <f t="shared" si="310"/>
        <v>0</v>
      </c>
    </row>
    <row r="2791" spans="1:12" x14ac:dyDescent="0.3">
      <c r="A2791">
        <v>2790</v>
      </c>
      <c r="B2791" t="s">
        <v>2805</v>
      </c>
      <c r="C2791">
        <v>261.45</v>
      </c>
      <c r="D2791">
        <v>9.8999999999999999E-4</v>
      </c>
      <c r="E2791" s="10">
        <f t="shared" si="304"/>
        <v>-9.5166306354855686E-3</v>
      </c>
      <c r="F2791">
        <f t="shared" si="305"/>
        <v>0.99052850918734614</v>
      </c>
      <c r="G2791">
        <f t="shared" si="306"/>
        <v>261.40686430879236</v>
      </c>
      <c r="H2791">
        <f t="shared" si="307"/>
        <v>1.9921452528493942E-2</v>
      </c>
      <c r="J2791" s="18">
        <f t="shared" si="308"/>
        <v>-27.088034197249954</v>
      </c>
      <c r="K2791">
        <f t="shared" si="309"/>
        <v>-5.3743604610003786</v>
      </c>
      <c r="L2791">
        <f t="shared" si="310"/>
        <v>0</v>
      </c>
    </row>
    <row r="2792" spans="1:12" x14ac:dyDescent="0.3">
      <c r="A2792">
        <v>2791</v>
      </c>
      <c r="B2792" t="s">
        <v>2806</v>
      </c>
      <c r="C2792">
        <v>264.8</v>
      </c>
      <c r="D2792">
        <v>9.3999999999999997E-4</v>
      </c>
      <c r="E2792" s="10">
        <f t="shared" si="304"/>
        <v>1.2731763428713591E-2</v>
      </c>
      <c r="F2792">
        <f t="shared" si="305"/>
        <v>1.0128131573914707</v>
      </c>
      <c r="G2792">
        <f t="shared" si="306"/>
        <v>264.7585179161814</v>
      </c>
      <c r="H2792">
        <f t="shared" si="307"/>
        <v>2.0040826868041216E-2</v>
      </c>
      <c r="J2792" s="18">
        <f t="shared" si="308"/>
        <v>-27.599745543792725</v>
      </c>
      <c r="K2792">
        <f t="shared" si="309"/>
        <v>-8.7260140683894178</v>
      </c>
      <c r="L2792">
        <f t="shared" si="310"/>
        <v>0</v>
      </c>
    </row>
    <row r="2793" spans="1:12" x14ac:dyDescent="0.3">
      <c r="A2793">
        <v>2792</v>
      </c>
      <c r="B2793" t="s">
        <v>2807</v>
      </c>
      <c r="C2793">
        <v>264.14999999999998</v>
      </c>
      <c r="D2793">
        <v>9.3999999999999997E-4</v>
      </c>
      <c r="E2793" s="10">
        <f t="shared" si="304"/>
        <v>-2.4577004525284888E-3</v>
      </c>
      <c r="F2793">
        <f t="shared" si="305"/>
        <v>0.99754531722054363</v>
      </c>
      <c r="G2793">
        <f t="shared" si="306"/>
        <v>264.10861974153818</v>
      </c>
      <c r="H2793">
        <f t="shared" si="307"/>
        <v>2.0047805897286251E-2</v>
      </c>
      <c r="J2793" s="18">
        <f t="shared" si="308"/>
        <v>-27.541584682366313</v>
      </c>
      <c r="K2793">
        <f t="shared" si="309"/>
        <v>-8.0761158937461914</v>
      </c>
      <c r="L2793">
        <f t="shared" si="310"/>
        <v>0</v>
      </c>
    </row>
    <row r="2794" spans="1:12" x14ac:dyDescent="0.3">
      <c r="A2794">
        <v>2793</v>
      </c>
      <c r="B2794" t="s">
        <v>2808</v>
      </c>
      <c r="C2794">
        <v>259.89999999999998</v>
      </c>
      <c r="D2794">
        <v>6.3000000000000003E-4</v>
      </c>
      <c r="E2794" s="10">
        <f t="shared" si="304"/>
        <v>-1.6220181962880314E-2</v>
      </c>
      <c r="F2794">
        <f t="shared" si="305"/>
        <v>0.98391065682377432</v>
      </c>
      <c r="G2794">
        <f t="shared" si="306"/>
        <v>259.8727119326486</v>
      </c>
      <c r="H2794">
        <f t="shared" si="307"/>
        <v>1.9308987743197836E-2</v>
      </c>
      <c r="J2794" s="18">
        <f t="shared" si="308"/>
        <v>-26.101152617590106</v>
      </c>
      <c r="K2794">
        <f t="shared" si="309"/>
        <v>-3.8402080848566129</v>
      </c>
      <c r="L2794">
        <f t="shared" si="310"/>
        <v>0</v>
      </c>
    </row>
    <row r="2795" spans="1:12" x14ac:dyDescent="0.3">
      <c r="A2795">
        <v>2794</v>
      </c>
      <c r="B2795" t="s">
        <v>2809</v>
      </c>
      <c r="C2795">
        <v>256.05</v>
      </c>
      <c r="D2795">
        <v>4.0999999999999999E-4</v>
      </c>
      <c r="E2795" s="10">
        <f t="shared" si="304"/>
        <v>-1.4924203738885146E-2</v>
      </c>
      <c r="F2795">
        <f t="shared" si="305"/>
        <v>0.98518661023470577</v>
      </c>
      <c r="G2795">
        <f t="shared" si="306"/>
        <v>256.03250384779199</v>
      </c>
      <c r="H2795">
        <f t="shared" si="307"/>
        <v>1.919990106069093E-2</v>
      </c>
      <c r="J2795" s="18">
        <f t="shared" si="308"/>
        <v>-25.570168783382197</v>
      </c>
      <c r="K2795">
        <f t="shared" si="309"/>
        <v>9.0883312563066738</v>
      </c>
      <c r="L2795">
        <f t="shared" si="310"/>
        <v>0</v>
      </c>
    </row>
    <row r="2796" spans="1:12" x14ac:dyDescent="0.3">
      <c r="A2796">
        <v>2795</v>
      </c>
      <c r="B2796" t="s">
        <v>2810</v>
      </c>
      <c r="C2796">
        <v>268.25</v>
      </c>
      <c r="D2796">
        <v>7.0999999999999991E-4</v>
      </c>
      <c r="E2796" s="10">
        <f t="shared" si="304"/>
        <v>4.6546643602248569E-2</v>
      </c>
      <c r="F2796">
        <f t="shared" si="305"/>
        <v>1.0476469439562586</v>
      </c>
      <c r="G2796">
        <f t="shared" si="306"/>
        <v>268.21825896138182</v>
      </c>
      <c r="H2796">
        <f t="shared" si="307"/>
        <v>2.1098676910888688E-2</v>
      </c>
      <c r="J2796" s="18">
        <f t="shared" si="308"/>
        <v>-29.436289227630535</v>
      </c>
      <c r="K2796">
        <f t="shared" si="309"/>
        <v>-3.0974238572831609</v>
      </c>
      <c r="L2796">
        <f t="shared" si="310"/>
        <v>0</v>
      </c>
    </row>
    <row r="2797" spans="1:12" x14ac:dyDescent="0.3">
      <c r="A2797">
        <v>2796</v>
      </c>
      <c r="B2797" t="s">
        <v>2811</v>
      </c>
      <c r="C2797">
        <v>265.14999999999998</v>
      </c>
      <c r="D2797">
        <v>6.6E-4</v>
      </c>
      <c r="E2797" s="10">
        <f t="shared" si="304"/>
        <v>-1.1623677927668889E-2</v>
      </c>
      <c r="F2797">
        <f t="shared" si="305"/>
        <v>0.98844361602982289</v>
      </c>
      <c r="G2797">
        <f t="shared" si="306"/>
        <v>265.12083510409866</v>
      </c>
      <c r="H2797">
        <f t="shared" si="307"/>
        <v>2.0952839267244495E-2</v>
      </c>
      <c r="J2797" s="18">
        <f t="shared" si="308"/>
        <v>-28.895235682808924</v>
      </c>
      <c r="K2797">
        <f t="shared" si="309"/>
        <v>7.6605241994657263</v>
      </c>
      <c r="L2797">
        <f t="shared" si="310"/>
        <v>0</v>
      </c>
    </row>
    <row r="2798" spans="1:12" x14ac:dyDescent="0.3">
      <c r="A2798">
        <v>2797</v>
      </c>
      <c r="B2798" t="s">
        <v>2812</v>
      </c>
      <c r="C2798">
        <v>272.8</v>
      </c>
      <c r="D2798">
        <v>4.0999999999999999E-4</v>
      </c>
      <c r="E2798" s="10">
        <f t="shared" si="304"/>
        <v>2.8443222386168202E-2</v>
      </c>
      <c r="F2798">
        <f t="shared" si="305"/>
        <v>1.028851593437677</v>
      </c>
      <c r="G2798">
        <f t="shared" si="306"/>
        <v>272.78135930356439</v>
      </c>
      <c r="H2798">
        <f t="shared" si="307"/>
        <v>2.1351683390512421E-2</v>
      </c>
      <c r="J2798" s="18">
        <f t="shared" si="308"/>
        <v>-30.296071060698903</v>
      </c>
      <c r="K2798">
        <f t="shared" si="309"/>
        <v>0.99536868551007274</v>
      </c>
      <c r="L2798">
        <f t="shared" si="310"/>
        <v>0</v>
      </c>
    </row>
    <row r="2799" spans="1:12" x14ac:dyDescent="0.3">
      <c r="A2799">
        <v>2798</v>
      </c>
      <c r="B2799" t="s">
        <v>2813</v>
      </c>
      <c r="C2799">
        <v>274.95</v>
      </c>
      <c r="D2799">
        <v>4.0999999999999999E-4</v>
      </c>
      <c r="E2799" s="10">
        <f t="shared" si="304"/>
        <v>7.8503369845166152E-3</v>
      </c>
      <c r="F2799">
        <f t="shared" si="305"/>
        <v>1.0078812316715542</v>
      </c>
      <c r="G2799">
        <f t="shared" si="306"/>
        <v>274.93121239191726</v>
      </c>
      <c r="H2799">
        <f t="shared" si="307"/>
        <v>2.1269830226883068E-2</v>
      </c>
      <c r="J2799" s="18">
        <f t="shared" si="308"/>
        <v>-30.41778397671229</v>
      </c>
      <c r="K2799">
        <f t="shared" si="309"/>
        <v>-1.1544844028427974</v>
      </c>
      <c r="L2799">
        <f t="shared" si="310"/>
        <v>0</v>
      </c>
    </row>
    <row r="2800" spans="1:12" x14ac:dyDescent="0.3">
      <c r="A2800">
        <v>2799</v>
      </c>
      <c r="B2800" t="s">
        <v>2814</v>
      </c>
      <c r="C2800">
        <v>274.60000000000002</v>
      </c>
      <c r="D2800">
        <v>4.0999999999999999E-4</v>
      </c>
      <c r="E2800" s="10">
        <f t="shared" si="304"/>
        <v>-1.2737696199528767E-3</v>
      </c>
      <c r="F2800">
        <f t="shared" si="305"/>
        <v>0.99872704128023293</v>
      </c>
      <c r="G2800">
        <f t="shared" si="306"/>
        <v>274.5812363077668</v>
      </c>
      <c r="H2800">
        <f t="shared" si="307"/>
        <v>2.1108469613353453E-2</v>
      </c>
      <c r="J2800" s="18">
        <f t="shared" si="308"/>
        <v>-30.148596847306159</v>
      </c>
      <c r="K2800">
        <f t="shared" si="309"/>
        <v>-0.80450831869234207</v>
      </c>
      <c r="L2800">
        <f t="shared" si="310"/>
        <v>0</v>
      </c>
    </row>
    <row r="2801" spans="1:12" x14ac:dyDescent="0.3">
      <c r="A2801">
        <v>2800</v>
      </c>
      <c r="B2801" t="s">
        <v>2815</v>
      </c>
      <c r="C2801">
        <v>273.8</v>
      </c>
      <c r="D2801">
        <v>5.0999999999999993E-4</v>
      </c>
      <c r="E2801" s="10">
        <f t="shared" si="304"/>
        <v>-2.9175804795222053E-3</v>
      </c>
      <c r="F2801">
        <f t="shared" si="305"/>
        <v>0.99708667152221409</v>
      </c>
      <c r="G2801">
        <f t="shared" si="306"/>
        <v>273.77672798907446</v>
      </c>
      <c r="H2801">
        <f t="shared" si="307"/>
        <v>2.1046623925450696E-2</v>
      </c>
      <c r="J2801" s="18">
        <f t="shared" si="308"/>
        <v>-29.972189532727519</v>
      </c>
      <c r="K2801">
        <f t="shared" si="309"/>
        <v>6.8970745668252675</v>
      </c>
      <c r="L2801">
        <f t="shared" si="310"/>
        <v>0</v>
      </c>
    </row>
    <row r="2802" spans="1:12" x14ac:dyDescent="0.3">
      <c r="A2802">
        <v>2801</v>
      </c>
      <c r="B2802" t="s">
        <v>2816</v>
      </c>
      <c r="C2802">
        <v>280.7</v>
      </c>
      <c r="D2802">
        <v>5.6000000000000006E-4</v>
      </c>
      <c r="E2802" s="10">
        <f t="shared" si="304"/>
        <v>2.4888570513488195E-2</v>
      </c>
      <c r="F2802">
        <f t="shared" si="305"/>
        <v>1.0252008765522278</v>
      </c>
      <c r="G2802">
        <f t="shared" si="306"/>
        <v>280.67380255589973</v>
      </c>
      <c r="H2802">
        <f t="shared" si="307"/>
        <v>2.1510726770543203E-2</v>
      </c>
      <c r="J2802" s="18">
        <f t="shared" si="308"/>
        <v>-31.404831167607355</v>
      </c>
      <c r="K2802">
        <f t="shared" si="309"/>
        <v>1.6927820878811417</v>
      </c>
      <c r="L2802">
        <f t="shared" si="310"/>
        <v>0</v>
      </c>
    </row>
    <row r="2803" spans="1:12" x14ac:dyDescent="0.3">
      <c r="A2803">
        <v>2802</v>
      </c>
      <c r="B2803" t="s">
        <v>2817</v>
      </c>
      <c r="C2803">
        <v>282.39999999999998</v>
      </c>
      <c r="D2803">
        <v>7.0999999999999991E-4</v>
      </c>
      <c r="E2803" s="10">
        <f t="shared" si="304"/>
        <v>6.0380222512502555E-3</v>
      </c>
      <c r="F2803">
        <f t="shared" si="305"/>
        <v>1.0060562878517991</v>
      </c>
      <c r="G2803">
        <f t="shared" si="306"/>
        <v>282.36658464378087</v>
      </c>
      <c r="H2803">
        <f t="shared" si="307"/>
        <v>2.1290752515087923E-2</v>
      </c>
      <c r="J2803" s="18">
        <f t="shared" si="308"/>
        <v>-31.271147150008915</v>
      </c>
      <c r="K2803">
        <f t="shared" si="309"/>
        <v>2.0544977428893958</v>
      </c>
      <c r="L2803">
        <f t="shared" si="310"/>
        <v>0</v>
      </c>
    </row>
    <row r="2804" spans="1:12" x14ac:dyDescent="0.3">
      <c r="A2804">
        <v>2803</v>
      </c>
      <c r="B2804" t="s">
        <v>2818</v>
      </c>
      <c r="C2804">
        <v>288.10000000000002</v>
      </c>
      <c r="D2804">
        <v>6.9000000000000008E-4</v>
      </c>
      <c r="E2804" s="10">
        <f t="shared" si="304"/>
        <v>1.9983136471396042E-2</v>
      </c>
      <c r="F2804">
        <f t="shared" si="305"/>
        <v>1.0201841359773374</v>
      </c>
      <c r="G2804">
        <f t="shared" si="306"/>
        <v>288.06687040498826</v>
      </c>
      <c r="H2804">
        <f t="shared" si="307"/>
        <v>2.1527564911688828E-2</v>
      </c>
      <c r="J2804" s="18">
        <f t="shared" si="308"/>
        <v>-32.257278399241422</v>
      </c>
      <c r="K2804">
        <f t="shared" si="309"/>
        <v>-3.6457880183180009</v>
      </c>
      <c r="L2804">
        <f t="shared" si="310"/>
        <v>0</v>
      </c>
    </row>
    <row r="2805" spans="1:12" x14ac:dyDescent="0.3">
      <c r="A2805">
        <v>2804</v>
      </c>
      <c r="B2805" t="s">
        <v>2819</v>
      </c>
      <c r="C2805">
        <v>284.45</v>
      </c>
      <c r="D2805">
        <v>6.0999999999999997E-4</v>
      </c>
      <c r="E2805" s="10">
        <f t="shared" si="304"/>
        <v>-1.2750150893826508E-2</v>
      </c>
      <c r="F2805">
        <f t="shared" si="305"/>
        <v>0.98733078792086071</v>
      </c>
      <c r="G2805">
        <f t="shared" si="306"/>
        <v>284.42108238667026</v>
      </c>
      <c r="H2805">
        <f t="shared" si="307"/>
        <v>2.1049933915304544E-2</v>
      </c>
      <c r="J2805" s="18">
        <f t="shared" si="308"/>
        <v>-31.142395955284375</v>
      </c>
      <c r="K2805">
        <f t="shared" si="309"/>
        <v>3.453487569839865</v>
      </c>
      <c r="L2805">
        <f t="shared" si="310"/>
        <v>0</v>
      </c>
    </row>
    <row r="2806" spans="1:12" x14ac:dyDescent="0.3">
      <c r="A2806">
        <v>2805</v>
      </c>
      <c r="B2806" t="s">
        <v>2820</v>
      </c>
      <c r="C2806">
        <v>291.2</v>
      </c>
      <c r="D2806">
        <v>6.0999999999999997E-4</v>
      </c>
      <c r="E2806" s="10">
        <f t="shared" si="304"/>
        <v>2.3452825125874467E-2</v>
      </c>
      <c r="F2806">
        <f t="shared" si="305"/>
        <v>1.0237300052733345</v>
      </c>
      <c r="G2806">
        <f t="shared" si="306"/>
        <v>291.17039617155342</v>
      </c>
      <c r="H2806">
        <f t="shared" si="307"/>
        <v>2.1108942144263475E-2</v>
      </c>
      <c r="J2806" s="18">
        <f t="shared" si="308"/>
        <v>-31.970776727177029</v>
      </c>
      <c r="K2806">
        <f t="shared" si="309"/>
        <v>-3.2958262150432915</v>
      </c>
      <c r="L2806">
        <f t="shared" si="310"/>
        <v>0</v>
      </c>
    </row>
    <row r="2807" spans="1:12" x14ac:dyDescent="0.3">
      <c r="A2807">
        <v>2806</v>
      </c>
      <c r="B2807" t="s">
        <v>2821</v>
      </c>
      <c r="C2807">
        <v>294.39999999999998</v>
      </c>
      <c r="D2807">
        <v>6.6E-4</v>
      </c>
      <c r="E2807" s="10">
        <f t="shared" si="304"/>
        <v>1.092907053219023E-2</v>
      </c>
      <c r="F2807">
        <f t="shared" si="305"/>
        <v>1.0109890109890109</v>
      </c>
      <c r="G2807">
        <f t="shared" si="306"/>
        <v>294.36761778105466</v>
      </c>
      <c r="H2807">
        <f t="shared" si="307"/>
        <v>2.070005963837292E-2</v>
      </c>
      <c r="J2807" s="18">
        <f t="shared" si="308"/>
        <v>-31.695757141657854</v>
      </c>
      <c r="K2807">
        <f t="shared" si="309"/>
        <v>-6.8724094077909967</v>
      </c>
      <c r="L2807">
        <f t="shared" si="310"/>
        <v>0</v>
      </c>
    </row>
    <row r="2808" spans="1:12" x14ac:dyDescent="0.3">
      <c r="A2808">
        <v>2807</v>
      </c>
      <c r="B2808" t="s">
        <v>2822</v>
      </c>
      <c r="C2808">
        <v>291.3</v>
      </c>
      <c r="D2808">
        <v>5.8E-4</v>
      </c>
      <c r="E2808" s="10">
        <f t="shared" si="304"/>
        <v>-1.0585722889332098E-2</v>
      </c>
      <c r="F2808">
        <f t="shared" si="305"/>
        <v>0.98947010869565233</v>
      </c>
      <c r="G2808">
        <f t="shared" si="306"/>
        <v>291.27184236097446</v>
      </c>
      <c r="H2808">
        <f t="shared" si="307"/>
        <v>1.8643855411779379E-2</v>
      </c>
      <c r="J2808" s="18">
        <f t="shared" si="308"/>
        <v>-28.247091037750369</v>
      </c>
      <c r="K2808">
        <f t="shared" si="309"/>
        <v>-4.229018521272053</v>
      </c>
      <c r="L2808">
        <f t="shared" si="310"/>
        <v>0</v>
      </c>
    </row>
    <row r="2809" spans="1:12" x14ac:dyDescent="0.3">
      <c r="A2809">
        <v>2808</v>
      </c>
      <c r="B2809" t="s">
        <v>2823</v>
      </c>
      <c r="C2809">
        <v>287.89999999999998</v>
      </c>
      <c r="D2809">
        <v>5.2999999999999998E-4</v>
      </c>
      <c r="E2809" s="10">
        <f t="shared" si="304"/>
        <v>-1.1740466347258794E-2</v>
      </c>
      <c r="F2809">
        <f t="shared" si="305"/>
        <v>0.98832818400274625</v>
      </c>
      <c r="G2809">
        <f t="shared" si="306"/>
        <v>287.87456995651013</v>
      </c>
      <c r="H2809">
        <f t="shared" si="307"/>
        <v>1.8207984738556449E-2</v>
      </c>
      <c r="J2809" s="18">
        <f t="shared" si="308"/>
        <v>-27.264948613396886</v>
      </c>
      <c r="K2809">
        <f t="shared" si="309"/>
        <v>-0.83174611680772159</v>
      </c>
      <c r="L2809">
        <f t="shared" si="310"/>
        <v>0</v>
      </c>
    </row>
    <row r="2810" spans="1:12" x14ac:dyDescent="0.3">
      <c r="A2810">
        <v>2809</v>
      </c>
      <c r="B2810" t="s">
        <v>2824</v>
      </c>
      <c r="C2810">
        <v>294.95</v>
      </c>
      <c r="D2810">
        <v>6.6E-4</v>
      </c>
      <c r="E2810" s="10">
        <f t="shared" si="304"/>
        <v>2.4192652830954064E-2</v>
      </c>
      <c r="F2810">
        <f t="shared" si="305"/>
        <v>1.0244876693296283</v>
      </c>
      <c r="G2810">
        <f t="shared" si="306"/>
        <v>294.91755728438204</v>
      </c>
      <c r="H2810">
        <f t="shared" si="307"/>
        <v>1.8647712864290018E-2</v>
      </c>
      <c r="J2810" s="18">
        <f t="shared" si="308"/>
        <v>-28.606564343999558</v>
      </c>
      <c r="K2810">
        <f t="shared" si="309"/>
        <v>-13.233050358318621</v>
      </c>
      <c r="L2810">
        <f t="shared" si="310"/>
        <v>0</v>
      </c>
    </row>
    <row r="2811" spans="1:12" x14ac:dyDescent="0.3">
      <c r="A2811">
        <v>2810</v>
      </c>
      <c r="B2811" t="s">
        <v>2825</v>
      </c>
      <c r="C2811">
        <v>295.55</v>
      </c>
      <c r="D2811">
        <v>6.0999999999999997E-4</v>
      </c>
      <c r="E2811" s="10">
        <f t="shared" si="304"/>
        <v>2.0321768212941869E-3</v>
      </c>
      <c r="F2811">
        <f t="shared" si="305"/>
        <v>1.0020342430920495</v>
      </c>
      <c r="G2811">
        <f t="shared" si="306"/>
        <v>295.51995394403377</v>
      </c>
      <c r="H2811">
        <f t="shared" si="307"/>
        <v>1.6833799012449246E-2</v>
      </c>
      <c r="J2811" s="18">
        <f t="shared" si="308"/>
        <v>-25.876673648232384</v>
      </c>
      <c r="K2811">
        <f t="shared" si="309"/>
        <v>-23.031307874158585</v>
      </c>
      <c r="L2811">
        <f t="shared" si="310"/>
        <v>0</v>
      </c>
    </row>
    <row r="2812" spans="1:12" x14ac:dyDescent="0.3">
      <c r="A2812">
        <v>2811</v>
      </c>
      <c r="B2812" t="s">
        <v>2826</v>
      </c>
      <c r="C2812">
        <v>298.60000000000002</v>
      </c>
      <c r="D2812">
        <v>4.2999999999999999E-4</v>
      </c>
      <c r="E2812" s="10">
        <f t="shared" si="304"/>
        <v>1.026685783471145E-2</v>
      </c>
      <c r="F2812">
        <f t="shared" si="305"/>
        <v>1.0103197428523092</v>
      </c>
      <c r="G2812">
        <f t="shared" si="306"/>
        <v>298.57860110013644</v>
      </c>
      <c r="H2812">
        <f t="shared" si="307"/>
        <v>1.6857877877816094E-2</v>
      </c>
      <c r="J2812" s="18">
        <f t="shared" si="308"/>
        <v>-26.181895368360973</v>
      </c>
      <c r="K2812">
        <f t="shared" si="309"/>
        <v>-26.089955030261251</v>
      </c>
      <c r="L2812">
        <f t="shared" si="310"/>
        <v>0</v>
      </c>
    </row>
    <row r="2813" spans="1:12" x14ac:dyDescent="0.3">
      <c r="A2813">
        <v>2812</v>
      </c>
      <c r="B2813" t="s">
        <v>2827</v>
      </c>
      <c r="C2813">
        <v>299.35000000000002</v>
      </c>
      <c r="D2813">
        <v>4.2999999999999999E-4</v>
      </c>
      <c r="E2813" s="10">
        <f t="shared" si="304"/>
        <v>2.508572266270959E-3</v>
      </c>
      <c r="F2813">
        <f t="shared" si="305"/>
        <v>1.0025117213663763</v>
      </c>
      <c r="G2813">
        <f t="shared" si="306"/>
        <v>299.32854735206246</v>
      </c>
      <c r="H2813">
        <f t="shared" si="307"/>
        <v>1.6360832303018484E-2</v>
      </c>
      <c r="J2813" s="18">
        <f t="shared" si="308"/>
        <v>-25.473758769906848</v>
      </c>
      <c r="K2813">
        <f t="shared" si="309"/>
        <v>-30.039767951631688</v>
      </c>
      <c r="L2813">
        <f t="shared" si="310"/>
        <v>1</v>
      </c>
    </row>
    <row r="2814" spans="1:12" x14ac:dyDescent="0.3">
      <c r="A2814">
        <v>2813</v>
      </c>
      <c r="B2814" t="s">
        <v>2828</v>
      </c>
      <c r="C2814">
        <v>304.55</v>
      </c>
      <c r="D2814">
        <v>3.5000000000000005E-4</v>
      </c>
      <c r="E2814" s="10">
        <f t="shared" si="304"/>
        <v>1.7221819911132627E-2</v>
      </c>
      <c r="F2814">
        <f t="shared" si="305"/>
        <v>1.0173709704359446</v>
      </c>
      <c r="G2814">
        <f t="shared" si="306"/>
        <v>304.53223510148126</v>
      </c>
      <c r="H2814">
        <f t="shared" si="307"/>
        <v>1.6281012645891414E-2</v>
      </c>
      <c r="J2814" s="18">
        <f t="shared" si="308"/>
        <v>-25.790168773994807</v>
      </c>
      <c r="K2814">
        <f t="shared" si="309"/>
        <v>-40.543234872317782</v>
      </c>
      <c r="L2814">
        <f t="shared" si="310"/>
        <v>1</v>
      </c>
    </row>
    <row r="2815" spans="1:12" x14ac:dyDescent="0.3">
      <c r="A2815">
        <v>2814</v>
      </c>
      <c r="B2815" t="s">
        <v>2829</v>
      </c>
      <c r="C2815">
        <v>304.89999999999998</v>
      </c>
      <c r="D2815">
        <v>2.9999999999999997E-4</v>
      </c>
      <c r="E2815" s="10">
        <f t="shared" si="304"/>
        <v>1.1485767117153051E-3</v>
      </c>
      <c r="F2815">
        <f t="shared" si="305"/>
        <v>1.0011492365785584</v>
      </c>
      <c r="G2815">
        <f t="shared" si="306"/>
        <v>304.88475538111862</v>
      </c>
      <c r="H2815">
        <f t="shared" si="307"/>
        <v>1.6232795155429771E-2</v>
      </c>
      <c r="J2815" s="18">
        <f t="shared" si="308"/>
        <v>-25.743554930839682</v>
      </c>
      <c r="K2815">
        <f t="shared" si="309"/>
        <v>-40.895755151955143</v>
      </c>
      <c r="L2815">
        <f t="shared" si="310"/>
        <v>1</v>
      </c>
    </row>
    <row r="2816" spans="1:12" x14ac:dyDescent="0.3">
      <c r="A2816">
        <v>2815</v>
      </c>
      <c r="B2816" t="s">
        <v>2830</v>
      </c>
      <c r="C2816">
        <v>293.75</v>
      </c>
      <c r="D2816">
        <v>2.9999999999999997E-4</v>
      </c>
      <c r="E2816" s="10">
        <f t="shared" si="304"/>
        <v>-3.7254788535840341E-2</v>
      </c>
      <c r="F2816">
        <f t="shared" si="305"/>
        <v>0.96343063299442444</v>
      </c>
      <c r="G2816">
        <f t="shared" si="306"/>
        <v>293.73531286718139</v>
      </c>
      <c r="H2816">
        <f t="shared" si="307"/>
        <v>1.7738559058515062E-2</v>
      </c>
      <c r="J2816" s="18">
        <f t="shared" si="308"/>
        <v>-27.102789958610273</v>
      </c>
      <c r="K2816">
        <f t="shared" si="309"/>
        <v>-29.746312638017912</v>
      </c>
      <c r="L2816">
        <f t="shared" si="310"/>
        <v>1</v>
      </c>
    </row>
    <row r="2817" spans="1:12" x14ac:dyDescent="0.3">
      <c r="A2817">
        <v>2816</v>
      </c>
      <c r="B2817" t="s">
        <v>2831</v>
      </c>
      <c r="C2817">
        <v>287.5</v>
      </c>
      <c r="D2817">
        <v>1E-4</v>
      </c>
      <c r="E2817" s="10">
        <f t="shared" si="304"/>
        <v>-2.1506205220963619E-2</v>
      </c>
      <c r="F2817">
        <f t="shared" si="305"/>
        <v>0.97872340425531912</v>
      </c>
      <c r="G2817">
        <f t="shared" si="306"/>
        <v>287.49520837326367</v>
      </c>
      <c r="H2817">
        <f t="shared" si="307"/>
        <v>1.7892503303463696E-2</v>
      </c>
      <c r="J2817" s="18">
        <f t="shared" si="308"/>
        <v>-26.75723404686849</v>
      </c>
      <c r="K2817">
        <f t="shared" si="309"/>
        <v>-23.816303529446145</v>
      </c>
      <c r="L2817">
        <f t="shared" si="310"/>
        <v>0</v>
      </c>
    </row>
    <row r="2818" spans="1:12" x14ac:dyDescent="0.3">
      <c r="A2818">
        <v>2817</v>
      </c>
      <c r="B2818" t="s">
        <v>2832</v>
      </c>
      <c r="C2818">
        <v>287.05</v>
      </c>
      <c r="D2818">
        <v>1.4999999999999999E-4</v>
      </c>
      <c r="E2818" s="10">
        <f t="shared" si="304"/>
        <v>-1.5664436237592971E-3</v>
      </c>
      <c r="F2818">
        <f t="shared" si="305"/>
        <v>0.99843478260869567</v>
      </c>
      <c r="G2818">
        <f t="shared" si="306"/>
        <v>287.04282383970241</v>
      </c>
      <c r="H2818">
        <f t="shared" si="307"/>
        <v>1.7746974626549297E-2</v>
      </c>
      <c r="J2818" s="18">
        <f t="shared" si="308"/>
        <v>-26.497843015664962</v>
      </c>
      <c r="K2818">
        <f t="shared" si="309"/>
        <v>-27.912691244775488</v>
      </c>
      <c r="L2818">
        <f t="shared" si="310"/>
        <v>1</v>
      </c>
    </row>
    <row r="2819" spans="1:12" x14ac:dyDescent="0.3">
      <c r="A2819">
        <v>2818</v>
      </c>
      <c r="B2819" t="s">
        <v>2833</v>
      </c>
      <c r="C2819">
        <v>287.05</v>
      </c>
      <c r="D2819">
        <v>1E-4</v>
      </c>
      <c r="E2819" s="10">
        <f t="shared" ref="E2819:E2882" si="311">LN(C2819/C2818)</f>
        <v>0</v>
      </c>
      <c r="F2819">
        <f t="shared" ref="F2819:F2882" si="312">C2819/C2818</f>
        <v>1</v>
      </c>
      <c r="G2819">
        <f t="shared" ref="G2819:G2882" si="313">C2819*EXP(-2/12*D2819)</f>
        <v>287.04521587320119</v>
      </c>
      <c r="H2819">
        <f t="shared" si="307"/>
        <v>1.7688840259371164E-2</v>
      </c>
      <c r="J2819" s="18">
        <f t="shared" si="308"/>
        <v>-26.411263224812895</v>
      </c>
      <c r="K2819">
        <f t="shared" si="309"/>
        <v>-27.915083278274267</v>
      </c>
      <c r="L2819">
        <f t="shared" si="310"/>
        <v>1</v>
      </c>
    </row>
    <row r="2820" spans="1:12" x14ac:dyDescent="0.3">
      <c r="A2820">
        <v>2819</v>
      </c>
      <c r="B2820" t="s">
        <v>2834</v>
      </c>
      <c r="C2820">
        <v>281.7</v>
      </c>
      <c r="D2820">
        <v>3.3E-4</v>
      </c>
      <c r="E2820" s="10">
        <f t="shared" si="311"/>
        <v>-1.8813741731319007E-2</v>
      </c>
      <c r="F2820">
        <f t="shared" si="312"/>
        <v>0.9813621320327468</v>
      </c>
      <c r="G2820">
        <f t="shared" si="313"/>
        <v>281.68450692606342</v>
      </c>
      <c r="H2820">
        <f t="shared" si="307"/>
        <v>1.7742269519843507E-2</v>
      </c>
      <c r="J2820" s="18">
        <f t="shared" si="308"/>
        <v>-25.996305597964252</v>
      </c>
      <c r="K2820">
        <f t="shared" si="309"/>
        <v>-22.554374331136501</v>
      </c>
      <c r="L2820">
        <f t="shared" si="310"/>
        <v>0</v>
      </c>
    </row>
    <row r="2821" spans="1:12" x14ac:dyDescent="0.3">
      <c r="A2821">
        <v>2820</v>
      </c>
      <c r="B2821" t="s">
        <v>2835</v>
      </c>
      <c r="C2821">
        <v>272.5</v>
      </c>
      <c r="D2821">
        <v>2.5000000000000001E-4</v>
      </c>
      <c r="E2821" s="10">
        <f t="shared" si="311"/>
        <v>-3.3204060779028079E-2</v>
      </c>
      <c r="F2821">
        <f t="shared" si="312"/>
        <v>0.96734114305999297</v>
      </c>
      <c r="G2821">
        <f t="shared" si="313"/>
        <v>272.48864606987519</v>
      </c>
      <c r="H2821">
        <f t="shared" si="307"/>
        <v>1.8777161960643156E-2</v>
      </c>
      <c r="J2821" s="18">
        <f t="shared" si="308"/>
        <v>-26.614472561838969</v>
      </c>
      <c r="K2821">
        <f t="shared" si="309"/>
        <v>-13.358513474948268</v>
      </c>
      <c r="L2821">
        <f t="shared" si="310"/>
        <v>0</v>
      </c>
    </row>
    <row r="2822" spans="1:12" x14ac:dyDescent="0.3">
      <c r="A2822">
        <v>2821</v>
      </c>
      <c r="B2822" t="s">
        <v>2836</v>
      </c>
      <c r="C2822">
        <v>273.95</v>
      </c>
      <c r="D2822">
        <v>2.3000000000000001E-4</v>
      </c>
      <c r="E2822" s="10">
        <f t="shared" si="311"/>
        <v>5.3069938811259841E-3</v>
      </c>
      <c r="F2822">
        <f t="shared" si="312"/>
        <v>1.0053211009174312</v>
      </c>
      <c r="G2822">
        <f t="shared" si="313"/>
        <v>273.93949878460791</v>
      </c>
      <c r="H2822">
        <f t="shared" si="307"/>
        <v>1.8671009707287547E-2</v>
      </c>
      <c r="J2822" s="18">
        <f t="shared" si="308"/>
        <v>-26.604920294446021</v>
      </c>
      <c r="K2822">
        <f t="shared" si="309"/>
        <v>-14.809366189680986</v>
      </c>
      <c r="L2822">
        <f t="shared" si="310"/>
        <v>0</v>
      </c>
    </row>
    <row r="2823" spans="1:12" x14ac:dyDescent="0.3">
      <c r="A2823">
        <v>2822</v>
      </c>
      <c r="B2823" t="s">
        <v>2837</v>
      </c>
      <c r="C2823">
        <v>269.3</v>
      </c>
      <c r="D2823">
        <v>2.5000000000000001E-4</v>
      </c>
      <c r="E2823" s="10">
        <f t="shared" si="311"/>
        <v>-1.7119608166871379E-2</v>
      </c>
      <c r="F2823">
        <f t="shared" si="312"/>
        <v>0.98302609965322152</v>
      </c>
      <c r="G2823">
        <f t="shared" si="313"/>
        <v>269.28877940043077</v>
      </c>
      <c r="H2823">
        <f t="shared" si="307"/>
        <v>1.8957913073953135E-2</v>
      </c>
      <c r="J2823" s="18">
        <f t="shared" si="308"/>
        <v>-26.555121083559399</v>
      </c>
      <c r="K2823">
        <f t="shared" si="309"/>
        <v>-10.158646805503849</v>
      </c>
      <c r="L2823">
        <f t="shared" si="310"/>
        <v>0</v>
      </c>
    </row>
    <row r="2824" spans="1:12" x14ac:dyDescent="0.3">
      <c r="A2824">
        <v>2823</v>
      </c>
      <c r="B2824" t="s">
        <v>2838</v>
      </c>
      <c r="C2824">
        <v>264</v>
      </c>
      <c r="D2824">
        <v>2.5000000000000001E-4</v>
      </c>
      <c r="E2824" s="10">
        <f t="shared" si="311"/>
        <v>-1.9876896671237147E-2</v>
      </c>
      <c r="F2824">
        <f t="shared" si="312"/>
        <v>0.98031934645376895</v>
      </c>
      <c r="G2824">
        <f t="shared" si="313"/>
        <v>263.98900022916348</v>
      </c>
      <c r="H2824">
        <f t="shared" si="307"/>
        <v>1.9081431407183182E-2</v>
      </c>
      <c r="J2824" s="18">
        <f t="shared" si="308"/>
        <v>-26.2021110156475</v>
      </c>
      <c r="K2824">
        <f t="shared" si="309"/>
        <v>-4.8588676342365602</v>
      </c>
      <c r="L2824">
        <f t="shared" si="310"/>
        <v>0</v>
      </c>
    </row>
    <row r="2825" spans="1:12" x14ac:dyDescent="0.3">
      <c r="A2825">
        <v>2824</v>
      </c>
      <c r="B2825" t="s">
        <v>2839</v>
      </c>
      <c r="C2825">
        <v>265.10000000000002</v>
      </c>
      <c r="D2825">
        <v>4.0999999999999999E-4</v>
      </c>
      <c r="E2825" s="10">
        <f t="shared" si="311"/>
        <v>4.158010148663677E-3</v>
      </c>
      <c r="F2825">
        <f t="shared" si="312"/>
        <v>1.0041666666666667</v>
      </c>
      <c r="G2825">
        <f t="shared" si="313"/>
        <v>265.08188545225408</v>
      </c>
      <c r="H2825">
        <f t="shared" si="307"/>
        <v>1.8865620389027761E-2</v>
      </c>
      <c r="J2825" s="18">
        <f t="shared" si="308"/>
        <v>-26.013012098666866</v>
      </c>
      <c r="K2825">
        <f t="shared" si="309"/>
        <v>-9.1515075333980462</v>
      </c>
      <c r="L2825">
        <f t="shared" si="310"/>
        <v>0</v>
      </c>
    </row>
    <row r="2826" spans="1:12" x14ac:dyDescent="0.3">
      <c r="A2826">
        <v>2825</v>
      </c>
      <c r="B2826" t="s">
        <v>2840</v>
      </c>
      <c r="C2826">
        <v>268.45</v>
      </c>
      <c r="D2826">
        <v>4.0999999999999999E-4</v>
      </c>
      <c r="E2826" s="10">
        <f t="shared" si="311"/>
        <v>1.2557563573598478E-2</v>
      </c>
      <c r="F2826">
        <f t="shared" si="312"/>
        <v>1.0126367408525083</v>
      </c>
      <c r="G2826">
        <f t="shared" si="313"/>
        <v>268.43165654340856</v>
      </c>
      <c r="H2826">
        <f t="shared" si="307"/>
        <v>1.697131159302433E-2</v>
      </c>
      <c r="J2826" s="18">
        <f t="shared" si="308"/>
        <v>-23.696741952408686</v>
      </c>
      <c r="K2826">
        <f t="shared" si="309"/>
        <v>-12.501278624552526</v>
      </c>
      <c r="L2826">
        <f t="shared" si="310"/>
        <v>0</v>
      </c>
    </row>
    <row r="2827" spans="1:12" x14ac:dyDescent="0.3">
      <c r="A2827">
        <v>2826</v>
      </c>
      <c r="B2827" t="s">
        <v>2841</v>
      </c>
      <c r="C2827">
        <v>263.7</v>
      </c>
      <c r="D2827">
        <v>4.8000000000000001E-4</v>
      </c>
      <c r="E2827" s="10">
        <f t="shared" si="311"/>
        <v>-1.7852583509337445E-2</v>
      </c>
      <c r="F2827">
        <f t="shared" si="312"/>
        <v>0.98230582976345693</v>
      </c>
      <c r="G2827">
        <f t="shared" si="313"/>
        <v>263.67890484381752</v>
      </c>
      <c r="H2827">
        <f t="shared" si="307"/>
        <v>1.7155835571599082E-2</v>
      </c>
      <c r="J2827" s="18">
        <f t="shared" si="308"/>
        <v>-23.530261949907455</v>
      </c>
      <c r="K2827">
        <f t="shared" si="309"/>
        <v>-7.7485269249614817</v>
      </c>
      <c r="L2827">
        <f t="shared" si="310"/>
        <v>0</v>
      </c>
    </row>
    <row r="2828" spans="1:12" x14ac:dyDescent="0.3">
      <c r="A2828">
        <v>2827</v>
      </c>
      <c r="B2828" t="s">
        <v>2842</v>
      </c>
      <c r="C2828">
        <v>259.14999999999998</v>
      </c>
      <c r="D2828">
        <v>4.6000000000000001E-4</v>
      </c>
      <c r="E2828" s="10">
        <f t="shared" si="311"/>
        <v>-1.7405048723525544E-2</v>
      </c>
      <c r="F2828">
        <f t="shared" si="312"/>
        <v>0.98274554417899118</v>
      </c>
      <c r="G2828">
        <f t="shared" si="313"/>
        <v>259.13013259492692</v>
      </c>
      <c r="H2828">
        <f t="shared" si="307"/>
        <v>1.6549244400558671E-2</v>
      </c>
      <c r="J2828" s="18">
        <f t="shared" si="308"/>
        <v>-22.306713407097927</v>
      </c>
      <c r="K2828">
        <f t="shared" si="309"/>
        <v>-3.1997546760708815</v>
      </c>
      <c r="L2828">
        <f t="shared" si="310"/>
        <v>0</v>
      </c>
    </row>
    <row r="2829" spans="1:12" x14ac:dyDescent="0.3">
      <c r="A2829">
        <v>2828</v>
      </c>
      <c r="B2829" t="s">
        <v>2843</v>
      </c>
      <c r="C2829">
        <v>262.55</v>
      </c>
      <c r="D2829">
        <v>5.0999999999999993E-4</v>
      </c>
      <c r="E2829" s="10">
        <f t="shared" si="311"/>
        <v>1.3034495448152902E-2</v>
      </c>
      <c r="F2829">
        <f t="shared" si="312"/>
        <v>1.0131198147790856</v>
      </c>
      <c r="G2829">
        <f t="shared" si="313"/>
        <v>262.527684198435</v>
      </c>
      <c r="H2829">
        <f t="shared" si="307"/>
        <v>1.667908300627503E-2</v>
      </c>
      <c r="J2829" s="18">
        <f t="shared" si="308"/>
        <v>-22.776488994476306</v>
      </c>
      <c r="K2829">
        <f t="shared" si="309"/>
        <v>-6.5973062795789588</v>
      </c>
      <c r="L2829">
        <f t="shared" si="310"/>
        <v>0</v>
      </c>
    </row>
    <row r="2830" spans="1:12" x14ac:dyDescent="0.3">
      <c r="A2830">
        <v>2829</v>
      </c>
      <c r="B2830" t="s">
        <v>2844</v>
      </c>
      <c r="C2830">
        <v>261.2</v>
      </c>
      <c r="D2830">
        <v>5.6000000000000006E-4</v>
      </c>
      <c r="E2830" s="10">
        <f t="shared" si="311"/>
        <v>-5.1551426815924124E-3</v>
      </c>
      <c r="F2830">
        <f t="shared" si="312"/>
        <v>0.99485812226242609</v>
      </c>
      <c r="G2830">
        <f t="shared" si="313"/>
        <v>261.17562247096907</v>
      </c>
      <c r="H2830">
        <f t="shared" si="307"/>
        <v>1.6692009470303141E-2</v>
      </c>
      <c r="J2830" s="18">
        <f t="shared" si="308"/>
        <v>-22.676747352111306</v>
      </c>
      <c r="K2830">
        <f t="shared" si="309"/>
        <v>-5.2452445521130358</v>
      </c>
      <c r="L2830">
        <f t="shared" si="310"/>
        <v>0</v>
      </c>
    </row>
    <row r="2831" spans="1:12" x14ac:dyDescent="0.3">
      <c r="A2831">
        <v>2830</v>
      </c>
      <c r="B2831" t="s">
        <v>2845</v>
      </c>
      <c r="C2831">
        <v>264.85000000000002</v>
      </c>
      <c r="D2831">
        <v>5.6000000000000006E-4</v>
      </c>
      <c r="E2831" s="10">
        <f t="shared" si="311"/>
        <v>1.3877230588259855E-2</v>
      </c>
      <c r="F2831">
        <f t="shared" si="312"/>
        <v>1.0139739663093417</v>
      </c>
      <c r="G2831">
        <f t="shared" si="313"/>
        <v>264.82528182019968</v>
      </c>
      <c r="H2831">
        <f t="shared" si="307"/>
        <v>1.6928603186092621E-2</v>
      </c>
      <c r="J2831" s="18">
        <f t="shared" si="308"/>
        <v>-23.319544804469672</v>
      </c>
      <c r="K2831">
        <f t="shared" si="309"/>
        <v>-8.8949039013436391</v>
      </c>
      <c r="L2831">
        <f t="shared" si="310"/>
        <v>0</v>
      </c>
    </row>
    <row r="2832" spans="1:12" x14ac:dyDescent="0.3">
      <c r="A2832">
        <v>2831</v>
      </c>
      <c r="B2832" t="s">
        <v>2846</v>
      </c>
      <c r="C2832">
        <v>265.60000000000002</v>
      </c>
      <c r="D2832">
        <v>5.0999999999999993E-4</v>
      </c>
      <c r="E2832" s="10">
        <f t="shared" si="311"/>
        <v>2.8277896117430857E-3</v>
      </c>
      <c r="F2832">
        <f t="shared" si="312"/>
        <v>1.0028317915801397</v>
      </c>
      <c r="G2832">
        <f t="shared" si="313"/>
        <v>265.5774249594528</v>
      </c>
      <c r="H2832">
        <f t="shared" si="307"/>
        <v>1.6224933063032323E-2</v>
      </c>
      <c r="J2832" s="18">
        <f t="shared" si="308"/>
        <v>-22.413700788992575</v>
      </c>
      <c r="K2832">
        <f t="shared" si="309"/>
        <v>-9.6470470405967603</v>
      </c>
      <c r="L2832">
        <f t="shared" si="310"/>
        <v>0</v>
      </c>
    </row>
    <row r="2833" spans="1:12" x14ac:dyDescent="0.3">
      <c r="A2833">
        <v>2832</v>
      </c>
      <c r="B2833" t="s">
        <v>2847</v>
      </c>
      <c r="C2833">
        <v>263.7</v>
      </c>
      <c r="D2833">
        <v>4.6000000000000001E-4</v>
      </c>
      <c r="E2833" s="10">
        <f t="shared" si="311"/>
        <v>-7.1793242430379274E-3</v>
      </c>
      <c r="F2833">
        <f t="shared" si="312"/>
        <v>0.99284638554216853</v>
      </c>
      <c r="G2833">
        <f t="shared" si="313"/>
        <v>263.67978377496519</v>
      </c>
      <c r="H2833">
        <f t="shared" si="307"/>
        <v>1.618294466205801E-2</v>
      </c>
      <c r="J2833" s="18">
        <f t="shared" si="308"/>
        <v>-22.195957447156115</v>
      </c>
      <c r="K2833">
        <f t="shared" si="309"/>
        <v>-7.7494058561091492</v>
      </c>
      <c r="L2833">
        <f t="shared" si="310"/>
        <v>0</v>
      </c>
    </row>
    <row r="2834" spans="1:12" x14ac:dyDescent="0.3">
      <c r="A2834">
        <v>2833</v>
      </c>
      <c r="B2834" t="s">
        <v>2848</v>
      </c>
      <c r="C2834">
        <v>264.60000000000002</v>
      </c>
      <c r="D2834">
        <v>5.2999999999999998E-4</v>
      </c>
      <c r="E2834" s="10">
        <f t="shared" si="311"/>
        <v>3.4071583216143558E-3</v>
      </c>
      <c r="F2834">
        <f t="shared" si="312"/>
        <v>1.0034129692832765</v>
      </c>
      <c r="G2834">
        <f t="shared" si="313"/>
        <v>264.57662803227714</v>
      </c>
      <c r="H2834">
        <f t="shared" si="307"/>
        <v>1.5671362827307005E-2</v>
      </c>
      <c r="J2834" s="18">
        <f t="shared" si="308"/>
        <v>-21.567397534101048</v>
      </c>
      <c r="K2834">
        <f t="shared" si="309"/>
        <v>-8.6462501134211038</v>
      </c>
      <c r="L2834">
        <f t="shared" si="310"/>
        <v>0</v>
      </c>
    </row>
    <row r="2835" spans="1:12" x14ac:dyDescent="0.3">
      <c r="A2835">
        <v>2834</v>
      </c>
      <c r="B2835" t="s">
        <v>2849</v>
      </c>
      <c r="C2835">
        <v>255.95</v>
      </c>
      <c r="D2835">
        <v>4.6000000000000001E-4</v>
      </c>
      <c r="E2835" s="10">
        <f t="shared" si="311"/>
        <v>-3.3237138777263135E-2</v>
      </c>
      <c r="F2835">
        <f t="shared" si="312"/>
        <v>0.96730914588057437</v>
      </c>
      <c r="G2835">
        <f t="shared" si="313"/>
        <v>255.93037791885604</v>
      </c>
      <c r="H2835">
        <f t="shared" si="307"/>
        <v>1.6540539132199484E-2</v>
      </c>
      <c r="J2835" s="18">
        <f t="shared" si="308"/>
        <v>-22.019679815597456</v>
      </c>
      <c r="K2835">
        <f t="shared" si="309"/>
        <v>4.5565974067635011</v>
      </c>
      <c r="L2835">
        <f t="shared" si="310"/>
        <v>0</v>
      </c>
    </row>
    <row r="2836" spans="1:12" x14ac:dyDescent="0.3">
      <c r="A2836">
        <v>2835</v>
      </c>
      <c r="B2836" t="s">
        <v>2850</v>
      </c>
      <c r="C2836">
        <v>261.25</v>
      </c>
      <c r="D2836">
        <v>4.0999999999999999E-4</v>
      </c>
      <c r="E2836" s="10">
        <f t="shared" si="311"/>
        <v>2.0495690375428623E-2</v>
      </c>
      <c r="F2836">
        <f t="shared" si="312"/>
        <v>1.0207071693690175</v>
      </c>
      <c r="G2836">
        <f t="shared" si="313"/>
        <v>261.23214852659896</v>
      </c>
      <c r="H2836">
        <f t="shared" si="307"/>
        <v>1.6382314963620755E-2</v>
      </c>
      <c r="J2836" s="18">
        <f t="shared" si="308"/>
        <v>-22.260832112572089</v>
      </c>
      <c r="K2836">
        <f t="shared" si="309"/>
        <v>-3.3506306976465794</v>
      </c>
      <c r="L2836">
        <f t="shared" si="310"/>
        <v>0</v>
      </c>
    </row>
    <row r="2837" spans="1:12" x14ac:dyDescent="0.3">
      <c r="A2837">
        <v>2836</v>
      </c>
      <c r="B2837" t="s">
        <v>2851</v>
      </c>
      <c r="C2837">
        <v>270.95</v>
      </c>
      <c r="D2837">
        <v>3.5999999999999997E-4</v>
      </c>
      <c r="E2837" s="10">
        <f t="shared" si="311"/>
        <v>3.6456498733102326E-2</v>
      </c>
      <c r="F2837">
        <f t="shared" si="312"/>
        <v>1.0371291866028707</v>
      </c>
      <c r="G2837">
        <f t="shared" si="313"/>
        <v>270.93374348770021</v>
      </c>
      <c r="H2837">
        <f t="shared" si="307"/>
        <v>1.7768279423579052E-2</v>
      </c>
      <c r="J2837" s="18">
        <f t="shared" si="308"/>
        <v>-25.040786971622428</v>
      </c>
      <c r="K2837">
        <f t="shared" si="309"/>
        <v>-21.395388882638883</v>
      </c>
      <c r="L2837">
        <f t="shared" si="310"/>
        <v>0</v>
      </c>
    </row>
    <row r="2838" spans="1:12" x14ac:dyDescent="0.3">
      <c r="A2838">
        <v>2837</v>
      </c>
      <c r="B2838" t="s">
        <v>2852</v>
      </c>
      <c r="C2838">
        <v>260.5</v>
      </c>
      <c r="D2838">
        <v>2.9999999999999997E-4</v>
      </c>
      <c r="E2838" s="10">
        <f t="shared" si="311"/>
        <v>-3.9331440818701609E-2</v>
      </c>
      <c r="F2838">
        <f t="shared" si="312"/>
        <v>0.96143199852371286</v>
      </c>
      <c r="G2838">
        <f t="shared" si="313"/>
        <v>260.48697532561954</v>
      </c>
      <c r="H2838">
        <f t="shared" si="307"/>
        <v>1.8940862872229985E-2</v>
      </c>
      <c r="J2838" s="18">
        <f t="shared" si="308"/>
        <v>-25.664054767964725</v>
      </c>
      <c r="K2838">
        <f t="shared" si="309"/>
        <v>-16.896313146643507</v>
      </c>
      <c r="L2838">
        <f t="shared" si="310"/>
        <v>0</v>
      </c>
    </row>
    <row r="2839" spans="1:12" x14ac:dyDescent="0.3">
      <c r="A2839">
        <v>2838</v>
      </c>
      <c r="B2839" t="s">
        <v>2853</v>
      </c>
      <c r="C2839">
        <v>263</v>
      </c>
      <c r="D2839">
        <v>4.6000000000000001E-4</v>
      </c>
      <c r="E2839" s="10">
        <f t="shared" si="311"/>
        <v>9.5511709843429868E-3</v>
      </c>
      <c r="F2839">
        <f t="shared" si="312"/>
        <v>1.0095969289827256</v>
      </c>
      <c r="G2839">
        <f t="shared" si="313"/>
        <v>262.97983743957468</v>
      </c>
      <c r="H2839">
        <f t="shared" si="307"/>
        <v>1.9028863132531687E-2</v>
      </c>
      <c r="J2839" s="18">
        <f t="shared" si="308"/>
        <v>-26.030037609125479</v>
      </c>
      <c r="K2839">
        <f t="shared" si="309"/>
        <v>-19.489983061539419</v>
      </c>
      <c r="L2839">
        <f t="shared" si="310"/>
        <v>0</v>
      </c>
    </row>
    <row r="2840" spans="1:12" x14ac:dyDescent="0.3">
      <c r="A2840">
        <v>2839</v>
      </c>
      <c r="B2840" t="s">
        <v>2854</v>
      </c>
      <c r="C2840">
        <v>263.85000000000002</v>
      </c>
      <c r="D2840">
        <v>4.0999999999999999E-4</v>
      </c>
      <c r="E2840" s="10">
        <f t="shared" si="311"/>
        <v>3.2267276739125043E-3</v>
      </c>
      <c r="F2840">
        <f t="shared" si="312"/>
        <v>1.0032319391634983</v>
      </c>
      <c r="G2840">
        <f t="shared" si="313"/>
        <v>263.83197086600245</v>
      </c>
      <c r="H2840">
        <f t="shared" si="307"/>
        <v>1.8368703686404371E-2</v>
      </c>
      <c r="J2840" s="18">
        <f t="shared" si="308"/>
        <v>-25.208408663579931</v>
      </c>
      <c r="K2840">
        <f t="shared" si="309"/>
        <v>-20.342116487967189</v>
      </c>
      <c r="L2840">
        <f t="shared" si="310"/>
        <v>0</v>
      </c>
    </row>
    <row r="2841" spans="1:12" x14ac:dyDescent="0.3">
      <c r="A2841">
        <v>2840</v>
      </c>
      <c r="B2841" t="s">
        <v>2855</v>
      </c>
      <c r="C2841">
        <v>266.8</v>
      </c>
      <c r="D2841">
        <v>4.2999999999999999E-4</v>
      </c>
      <c r="E2841" s="10">
        <f t="shared" si="311"/>
        <v>1.1118554189791848E-2</v>
      </c>
      <c r="F2841">
        <f t="shared" si="312"/>
        <v>1.0111805950350579</v>
      </c>
      <c r="G2841">
        <f t="shared" si="313"/>
        <v>266.78088001847419</v>
      </c>
      <c r="H2841">
        <f t="shared" si="307"/>
        <v>1.854082736569462E-2</v>
      </c>
      <c r="J2841" s="18">
        <f t="shared" si="308"/>
        <v>-25.72902397194229</v>
      </c>
      <c r="K2841">
        <f t="shared" si="309"/>
        <v>-23.291025640438932</v>
      </c>
      <c r="L2841">
        <f t="shared" si="310"/>
        <v>0</v>
      </c>
    </row>
    <row r="2842" spans="1:12" x14ac:dyDescent="0.3">
      <c r="A2842">
        <v>2841</v>
      </c>
      <c r="B2842" t="s">
        <v>2856</v>
      </c>
      <c r="C2842">
        <v>264.95</v>
      </c>
      <c r="D2842">
        <v>4.0999999999999999E-4</v>
      </c>
      <c r="E2842" s="10">
        <f t="shared" si="311"/>
        <v>-6.9581851026976841E-3</v>
      </c>
      <c r="F2842">
        <f t="shared" si="312"/>
        <v>0.99306596701649164</v>
      </c>
      <c r="G2842">
        <f t="shared" si="313"/>
        <v>264.9318957019039</v>
      </c>
      <c r="H2842">
        <f t="shared" si="307"/>
        <v>1.8368549540169761E-2</v>
      </c>
      <c r="J2842" s="18">
        <f t="shared" si="308"/>
        <v>-25.313290987094454</v>
      </c>
      <c r="K2842">
        <f t="shared" si="309"/>
        <v>-21.442041323868636</v>
      </c>
      <c r="L2842">
        <f t="shared" si="310"/>
        <v>0</v>
      </c>
    </row>
    <row r="2843" spans="1:12" x14ac:dyDescent="0.3">
      <c r="A2843">
        <v>2842</v>
      </c>
      <c r="B2843" t="s">
        <v>2857</v>
      </c>
      <c r="C2843">
        <v>267.45</v>
      </c>
      <c r="D2843">
        <v>4.6000000000000001E-4</v>
      </c>
      <c r="E2843" s="10">
        <f t="shared" si="311"/>
        <v>9.3915040384880619E-3</v>
      </c>
      <c r="F2843">
        <f t="shared" si="312"/>
        <v>1.0094357425929421</v>
      </c>
      <c r="G2843">
        <f t="shared" si="313"/>
        <v>267.42949628598575</v>
      </c>
      <c r="H2843">
        <f t="shared" si="307"/>
        <v>1.849500984650989E-2</v>
      </c>
      <c r="J2843" s="18">
        <f t="shared" si="308"/>
        <v>-25.72784281775564</v>
      </c>
      <c r="K2843">
        <f t="shared" si="309"/>
        <v>-23.939641907950488</v>
      </c>
      <c r="L2843">
        <f t="shared" si="310"/>
        <v>0</v>
      </c>
    </row>
    <row r="2844" spans="1:12" x14ac:dyDescent="0.3">
      <c r="A2844">
        <v>2843</v>
      </c>
      <c r="B2844" t="s">
        <v>2858</v>
      </c>
      <c r="C2844">
        <v>269.25</v>
      </c>
      <c r="D2844">
        <v>5.2999999999999998E-4</v>
      </c>
      <c r="E2844" s="10">
        <f t="shared" si="311"/>
        <v>6.7076830592388888E-3</v>
      </c>
      <c r="F2844">
        <f t="shared" si="312"/>
        <v>1.0067302299495233</v>
      </c>
      <c r="G2844">
        <f t="shared" si="313"/>
        <v>269.22621730041806</v>
      </c>
      <c r="H2844">
        <f t="shared" si="307"/>
        <v>1.8180731124179804E-2</v>
      </c>
      <c r="J2844" s="18">
        <f t="shared" si="308"/>
        <v>-25.460574205267811</v>
      </c>
      <c r="K2844">
        <f t="shared" si="309"/>
        <v>-25.736362922382796</v>
      </c>
      <c r="L2844">
        <f t="shared" si="310"/>
        <v>1</v>
      </c>
    </row>
    <row r="2845" spans="1:12" x14ac:dyDescent="0.3">
      <c r="A2845">
        <v>2844</v>
      </c>
      <c r="B2845" t="s">
        <v>2859</v>
      </c>
      <c r="C2845">
        <v>262.64999999999998</v>
      </c>
      <c r="D2845">
        <v>5.6000000000000006E-4</v>
      </c>
      <c r="E2845" s="10">
        <f t="shared" si="311"/>
        <v>-2.4817968636527448E-2</v>
      </c>
      <c r="F2845">
        <f t="shared" si="312"/>
        <v>0.97548746518105844</v>
      </c>
      <c r="G2845">
        <f t="shared" si="313"/>
        <v>262.62548714395103</v>
      </c>
      <c r="H2845">
        <f t="shared" si="307"/>
        <v>1.853654761631687E-2</v>
      </c>
      <c r="J2845" s="18">
        <f t="shared" si="308"/>
        <v>-25.322420871983372</v>
      </c>
      <c r="K2845">
        <f t="shared" si="309"/>
        <v>-19.135632765915773</v>
      </c>
      <c r="L2845">
        <f t="shared" si="310"/>
        <v>0</v>
      </c>
    </row>
    <row r="2846" spans="1:12" x14ac:dyDescent="0.3">
      <c r="A2846">
        <v>2845</v>
      </c>
      <c r="B2846" t="s">
        <v>2860</v>
      </c>
      <c r="C2846">
        <v>257.89999999999998</v>
      </c>
      <c r="D2846">
        <v>4.2999999999999999E-4</v>
      </c>
      <c r="E2846" s="10">
        <f t="shared" si="311"/>
        <v>-1.8250434512671429E-2</v>
      </c>
      <c r="F2846">
        <f t="shared" si="312"/>
        <v>0.98191509613554162</v>
      </c>
      <c r="G2846">
        <f t="shared" si="313"/>
        <v>257.88151782895238</v>
      </c>
      <c r="H2846">
        <f t="shared" si="307"/>
        <v>1.7701164753819287E-2</v>
      </c>
      <c r="J2846" s="18">
        <f t="shared" si="308"/>
        <v>-23.744419834714041</v>
      </c>
      <c r="K2846">
        <f t="shared" si="309"/>
        <v>-14.391663450917122</v>
      </c>
      <c r="L2846">
        <f t="shared" si="310"/>
        <v>0</v>
      </c>
    </row>
    <row r="2847" spans="1:12" x14ac:dyDescent="0.3">
      <c r="A2847">
        <v>2846</v>
      </c>
      <c r="B2847" t="s">
        <v>2861</v>
      </c>
      <c r="C2847">
        <v>249.55</v>
      </c>
      <c r="D2847">
        <v>2.8000000000000003E-4</v>
      </c>
      <c r="E2847" s="10">
        <f t="shared" si="311"/>
        <v>-3.29126169716807E-2</v>
      </c>
      <c r="F2847">
        <f t="shared" si="312"/>
        <v>0.96762310973245458</v>
      </c>
      <c r="G2847">
        <f t="shared" si="313"/>
        <v>249.53835460506133</v>
      </c>
      <c r="H2847">
        <f t="shared" si="307"/>
        <v>1.81981595532077E-2</v>
      </c>
      <c r="J2847" s="18">
        <f t="shared" si="308"/>
        <v>-23.621326149292877</v>
      </c>
      <c r="K2847">
        <f t="shared" si="309"/>
        <v>-6.0485002270260679</v>
      </c>
      <c r="L2847">
        <f t="shared" si="310"/>
        <v>0</v>
      </c>
    </row>
    <row r="2848" spans="1:12" x14ac:dyDescent="0.3">
      <c r="A2848">
        <v>2847</v>
      </c>
      <c r="B2848" t="s">
        <v>2862</v>
      </c>
      <c r="C2848">
        <v>243.6</v>
      </c>
      <c r="D2848">
        <v>2.3000000000000001E-4</v>
      </c>
      <c r="E2848" s="10">
        <f t="shared" si="311"/>
        <v>-2.4131760079876316E-2</v>
      </c>
      <c r="F2848">
        <f t="shared" si="312"/>
        <v>0.97615708274894808</v>
      </c>
      <c r="G2848">
        <f t="shared" si="313"/>
        <v>243.59066217897603</v>
      </c>
      <c r="H2848">
        <f t="shared" si="307"/>
        <v>1.8526747234330558E-2</v>
      </c>
      <c r="J2848" s="18">
        <f t="shared" si="308"/>
        <v>-23.474660117234901</v>
      </c>
      <c r="K2848">
        <f t="shared" si="309"/>
        <v>-0.10080780094077113</v>
      </c>
      <c r="L2848">
        <f t="shared" si="310"/>
        <v>0</v>
      </c>
    </row>
    <row r="2849" spans="1:12" x14ac:dyDescent="0.3">
      <c r="A2849">
        <v>2848</v>
      </c>
      <c r="B2849" t="s">
        <v>2863</v>
      </c>
      <c r="C2849">
        <v>243.5</v>
      </c>
      <c r="D2849">
        <v>2.5000000000000001E-4</v>
      </c>
      <c r="E2849" s="10">
        <f t="shared" si="311"/>
        <v>-4.105933130974489E-4</v>
      </c>
      <c r="F2849">
        <f t="shared" si="312"/>
        <v>0.99958949096880134</v>
      </c>
      <c r="G2849">
        <f t="shared" si="313"/>
        <v>243.48985437803526</v>
      </c>
      <c r="H2849">
        <f t="shared" ref="H2849:H2912" si="314">SQRT(_xlfn.VAR.S(E2820:E2849))</f>
        <v>1.852271747338775E-2</v>
      </c>
      <c r="J2849" s="18">
        <f t="shared" ref="J2849:J2912" si="315">-G2849*$P$3*$Q$3*H2849</f>
        <v>-23.459841470051888</v>
      </c>
      <c r="K2849">
        <f t="shared" si="309"/>
        <v>0.25405194813598087</v>
      </c>
      <c r="L2849">
        <f t="shared" si="310"/>
        <v>0</v>
      </c>
    </row>
    <row r="2850" spans="1:12" x14ac:dyDescent="0.3">
      <c r="A2850">
        <v>2849</v>
      </c>
      <c r="B2850" t="s">
        <v>2864</v>
      </c>
      <c r="C2850">
        <v>243.75</v>
      </c>
      <c r="D2850">
        <v>1.4999999999999999E-4</v>
      </c>
      <c r="E2850" s="10">
        <f t="shared" si="311"/>
        <v>1.0261673553121748E-3</v>
      </c>
      <c r="F2850">
        <f t="shared" si="312"/>
        <v>1.0010266940451746</v>
      </c>
      <c r="G2850">
        <f t="shared" si="313"/>
        <v>243.74390632617124</v>
      </c>
      <c r="H2850">
        <f t="shared" si="314"/>
        <v>1.8384069288256775E-2</v>
      </c>
      <c r="J2850" s="18">
        <f t="shared" si="315"/>
        <v>-23.308531667388397</v>
      </c>
      <c r="K2850">
        <f t="shared" ref="K2850:K2913" si="316">+MIN(G2851-G2850,G2852-G2850,G2853-G2850,G2854-G2850,G2855-G2850,G2856-G2850,G2857-G2850,G2858-G2850,G2859-G2850,G2860-G2850)</f>
        <v>3.951965374898009</v>
      </c>
      <c r="L2850">
        <f t="shared" ref="L2850:L2913" si="317">+IF(K2850&lt;J2850,1,0)</f>
        <v>0</v>
      </c>
    </row>
    <row r="2851" spans="1:12" x14ac:dyDescent="0.3">
      <c r="A2851">
        <v>2850</v>
      </c>
      <c r="B2851" t="s">
        <v>2865</v>
      </c>
      <c r="C2851">
        <v>247.7</v>
      </c>
      <c r="D2851">
        <v>1E-4</v>
      </c>
      <c r="E2851" s="10">
        <f t="shared" si="311"/>
        <v>1.6075226617357205E-2</v>
      </c>
      <c r="F2851">
        <f t="shared" si="312"/>
        <v>1.0162051282051281</v>
      </c>
      <c r="G2851">
        <f t="shared" si="313"/>
        <v>247.69587170106925</v>
      </c>
      <c r="H2851">
        <f t="shared" si="314"/>
        <v>1.7957402201184733E-2</v>
      </c>
      <c r="J2851" s="18">
        <f t="shared" si="315"/>
        <v>-23.136719362375061</v>
      </c>
      <c r="K2851">
        <f t="shared" si="316"/>
        <v>1.2966584109796315</v>
      </c>
      <c r="L2851">
        <f t="shared" si="317"/>
        <v>0</v>
      </c>
    </row>
    <row r="2852" spans="1:12" x14ac:dyDescent="0.3">
      <c r="A2852">
        <v>2851</v>
      </c>
      <c r="B2852" t="s">
        <v>2866</v>
      </c>
      <c r="C2852">
        <v>249</v>
      </c>
      <c r="D2852">
        <v>1.7999999999999998E-4</v>
      </c>
      <c r="E2852" s="10">
        <f t="shared" si="311"/>
        <v>5.23455996939388E-3</v>
      </c>
      <c r="F2852">
        <f t="shared" si="312"/>
        <v>1.0052482842147761</v>
      </c>
      <c r="G2852">
        <f t="shared" si="313"/>
        <v>248.99253011204888</v>
      </c>
      <c r="H2852">
        <f t="shared" si="314"/>
        <v>1.7956226469956302E-2</v>
      </c>
      <c r="J2852" s="18">
        <f t="shared" si="315"/>
        <v>-23.256314566363105</v>
      </c>
      <c r="K2852">
        <f t="shared" si="316"/>
        <v>1.1491316935884583</v>
      </c>
      <c r="L2852">
        <f t="shared" si="317"/>
        <v>0</v>
      </c>
    </row>
    <row r="2853" spans="1:12" x14ac:dyDescent="0.3">
      <c r="A2853">
        <v>2852</v>
      </c>
      <c r="B2853" t="s">
        <v>2867</v>
      </c>
      <c r="C2853">
        <v>250.15</v>
      </c>
      <c r="D2853">
        <v>2.0000000000000001E-4</v>
      </c>
      <c r="E2853" s="10">
        <f t="shared" si="311"/>
        <v>4.6078414695064473E-3</v>
      </c>
      <c r="F2853">
        <f t="shared" si="312"/>
        <v>1.0046184738955823</v>
      </c>
      <c r="G2853">
        <f t="shared" si="313"/>
        <v>250.14166180563734</v>
      </c>
      <c r="H2853">
        <f t="shared" si="314"/>
        <v>1.7812328183786301E-2</v>
      </c>
      <c r="J2853" s="18">
        <f t="shared" si="315"/>
        <v>-23.176412905081222</v>
      </c>
      <c r="K2853">
        <f t="shared" si="316"/>
        <v>7.7454435167322799</v>
      </c>
      <c r="L2853">
        <f t="shared" si="317"/>
        <v>0</v>
      </c>
    </row>
    <row r="2854" spans="1:12" x14ac:dyDescent="0.3">
      <c r="A2854">
        <v>2853</v>
      </c>
      <c r="B2854" t="s">
        <v>2868</v>
      </c>
      <c r="C2854">
        <v>257.89999999999998</v>
      </c>
      <c r="D2854">
        <v>2.9999999999999997E-4</v>
      </c>
      <c r="E2854" s="10">
        <f t="shared" si="311"/>
        <v>3.0511174953085023E-2</v>
      </c>
      <c r="F2854">
        <f t="shared" si="312"/>
        <v>1.030981411153308</v>
      </c>
      <c r="G2854">
        <f t="shared" si="313"/>
        <v>257.88710532236962</v>
      </c>
      <c r="H2854">
        <f t="shared" si="314"/>
        <v>1.8476540106366346E-2</v>
      </c>
      <c r="J2854" s="18">
        <f t="shared" si="315"/>
        <v>-24.785048728080262</v>
      </c>
      <c r="K2854">
        <f t="shared" si="316"/>
        <v>-1.1999400015000106</v>
      </c>
      <c r="L2854">
        <f t="shared" si="317"/>
        <v>0</v>
      </c>
    </row>
    <row r="2855" spans="1:12" x14ac:dyDescent="0.3">
      <c r="A2855">
        <v>2854</v>
      </c>
      <c r="B2855" t="s">
        <v>2869</v>
      </c>
      <c r="C2855">
        <v>260.25</v>
      </c>
      <c r="D2855">
        <v>2.3000000000000001E-4</v>
      </c>
      <c r="E2855" s="10">
        <f t="shared" si="311"/>
        <v>9.0707946077792992E-3</v>
      </c>
      <c r="F2855">
        <f t="shared" si="312"/>
        <v>1.0091120589375728</v>
      </c>
      <c r="G2855">
        <f t="shared" si="313"/>
        <v>260.24002394120902</v>
      </c>
      <c r="H2855">
        <f t="shared" si="314"/>
        <v>1.8543458479714819E-2</v>
      </c>
      <c r="J2855" s="18">
        <f t="shared" si="315"/>
        <v>-25.101768906825431</v>
      </c>
      <c r="K2855">
        <f t="shared" si="316"/>
        <v>-3.552858620339407</v>
      </c>
      <c r="L2855">
        <f t="shared" si="317"/>
        <v>0</v>
      </c>
    </row>
    <row r="2856" spans="1:12" x14ac:dyDescent="0.3">
      <c r="A2856">
        <v>2855</v>
      </c>
      <c r="B2856" t="s">
        <v>2870</v>
      </c>
      <c r="C2856">
        <v>265.35000000000002</v>
      </c>
      <c r="D2856">
        <v>2.0000000000000001E-4</v>
      </c>
      <c r="E2856" s="10">
        <f t="shared" si="311"/>
        <v>1.9407001778825827E-2</v>
      </c>
      <c r="F2856">
        <f t="shared" si="312"/>
        <v>1.0195965417867436</v>
      </c>
      <c r="G2856">
        <f t="shared" si="313"/>
        <v>265.34115514741507</v>
      </c>
      <c r="H2856">
        <f t="shared" si="314"/>
        <v>1.8752234436725319E-2</v>
      </c>
      <c r="J2856" s="18">
        <f t="shared" si="315"/>
        <v>-25.881958703409499</v>
      </c>
      <c r="K2856">
        <f t="shared" si="316"/>
        <v>-8.6539898265454553</v>
      </c>
      <c r="L2856">
        <f t="shared" si="317"/>
        <v>0</v>
      </c>
    </row>
    <row r="2857" spans="1:12" x14ac:dyDescent="0.3">
      <c r="A2857">
        <v>2856</v>
      </c>
      <c r="B2857" t="s">
        <v>2871</v>
      </c>
      <c r="C2857">
        <v>263.45</v>
      </c>
      <c r="D2857">
        <v>1.7999999999999998E-4</v>
      </c>
      <c r="E2857" s="10">
        <f t="shared" si="311"/>
        <v>-7.1861126186093388E-3</v>
      </c>
      <c r="F2857">
        <f t="shared" si="312"/>
        <v>0.99283964575089489</v>
      </c>
      <c r="G2857">
        <f t="shared" si="313"/>
        <v>263.44209661855132</v>
      </c>
      <c r="H2857">
        <f t="shared" si="314"/>
        <v>1.8509210194664318E-2</v>
      </c>
      <c r="J2857" s="18">
        <f t="shared" si="315"/>
        <v>-25.363697332876924</v>
      </c>
      <c r="K2857">
        <f t="shared" si="316"/>
        <v>-10.895463929435863</v>
      </c>
      <c r="L2857">
        <f t="shared" si="317"/>
        <v>0</v>
      </c>
    </row>
    <row r="2858" spans="1:12" x14ac:dyDescent="0.3">
      <c r="A2858">
        <v>2857</v>
      </c>
      <c r="B2858" t="s">
        <v>2872</v>
      </c>
      <c r="C2858">
        <v>263.08</v>
      </c>
      <c r="D2858">
        <v>1.4999999999999999E-4</v>
      </c>
      <c r="E2858" s="10">
        <f t="shared" si="311"/>
        <v>-1.405428222144496E-3</v>
      </c>
      <c r="F2858">
        <f t="shared" si="312"/>
        <v>0.99859555892958818</v>
      </c>
      <c r="G2858">
        <f t="shared" si="313"/>
        <v>263.07342308221183</v>
      </c>
      <c r="H2858">
        <f t="shared" si="314"/>
        <v>1.8219592791901024E-2</v>
      </c>
      <c r="J2858" s="18">
        <f t="shared" si="315"/>
        <v>-24.931886588778422</v>
      </c>
      <c r="K2858">
        <f t="shared" si="316"/>
        <v>-14.877559714406488</v>
      </c>
      <c r="L2858">
        <f t="shared" si="317"/>
        <v>0</v>
      </c>
    </row>
    <row r="2859" spans="1:12" x14ac:dyDescent="0.3">
      <c r="A2859">
        <v>2858</v>
      </c>
      <c r="B2859" t="s">
        <v>2873</v>
      </c>
      <c r="C2859">
        <v>268.95</v>
      </c>
      <c r="D2859">
        <v>5.0000000000000002E-5</v>
      </c>
      <c r="E2859" s="10">
        <f t="shared" si="311"/>
        <v>2.2067320286101342E-2</v>
      </c>
      <c r="F2859">
        <f t="shared" si="312"/>
        <v>1.0223126045309412</v>
      </c>
      <c r="G2859">
        <f t="shared" si="313"/>
        <v>268.94775875933851</v>
      </c>
      <c r="H2859">
        <f t="shared" si="314"/>
        <v>1.8506232402932688E-2</v>
      </c>
      <c r="J2859" s="18">
        <f t="shared" si="315"/>
        <v>-25.889606040797716</v>
      </c>
      <c r="K2859">
        <f t="shared" si="316"/>
        <v>-25.107106163512128</v>
      </c>
      <c r="L2859">
        <f t="shared" si="317"/>
        <v>0</v>
      </c>
    </row>
    <row r="2860" spans="1:12" x14ac:dyDescent="0.3">
      <c r="A2860">
        <v>2859</v>
      </c>
      <c r="B2860" t="s">
        <v>2874</v>
      </c>
      <c r="C2860">
        <v>266.85000000000002</v>
      </c>
      <c r="D2860">
        <v>1E-4</v>
      </c>
      <c r="E2860" s="10">
        <f t="shared" si="311"/>
        <v>-7.8387859392975764E-3</v>
      </c>
      <c r="F2860">
        <f t="shared" si="312"/>
        <v>0.99219185722253223</v>
      </c>
      <c r="G2860">
        <f t="shared" si="313"/>
        <v>266.8455525370623</v>
      </c>
      <c r="H2860">
        <f t="shared" si="314"/>
        <v>1.8542475328045711E-2</v>
      </c>
      <c r="J2860" s="18">
        <f t="shared" si="315"/>
        <v>-25.737548577916471</v>
      </c>
      <c r="K2860">
        <f t="shared" si="316"/>
        <v>-23.455693992447181</v>
      </c>
      <c r="L2860">
        <f t="shared" si="317"/>
        <v>0</v>
      </c>
    </row>
    <row r="2861" spans="1:12" x14ac:dyDescent="0.3">
      <c r="A2861">
        <v>2860</v>
      </c>
      <c r="B2861" t="s">
        <v>2875</v>
      </c>
      <c r="C2861">
        <v>267.75</v>
      </c>
      <c r="D2861">
        <v>2.8000000000000003E-4</v>
      </c>
      <c r="E2861" s="10">
        <f t="shared" si="311"/>
        <v>3.3670065479042485E-3</v>
      </c>
      <c r="F2861">
        <f t="shared" si="312"/>
        <v>1.0033726812816188</v>
      </c>
      <c r="G2861">
        <f t="shared" si="313"/>
        <v>267.73750529154546</v>
      </c>
      <c r="H2861">
        <f t="shared" si="314"/>
        <v>1.8383791766489445E-2</v>
      </c>
      <c r="J2861" s="18">
        <f t="shared" si="315"/>
        <v>-25.602584320916815</v>
      </c>
      <c r="K2861">
        <f t="shared" si="316"/>
        <v>-26.952755475284533</v>
      </c>
      <c r="L2861">
        <f t="shared" si="317"/>
        <v>1</v>
      </c>
    </row>
    <row r="2862" spans="1:12" x14ac:dyDescent="0.3">
      <c r="A2862">
        <v>2861</v>
      </c>
      <c r="B2862" t="s">
        <v>2876</v>
      </c>
      <c r="C2862">
        <v>263.14999999999998</v>
      </c>
      <c r="D2862">
        <v>2.8000000000000003E-4</v>
      </c>
      <c r="E2862" s="10">
        <f t="shared" si="311"/>
        <v>-1.7329497528070233E-2</v>
      </c>
      <c r="F2862">
        <f t="shared" si="312"/>
        <v>0.98281979458450042</v>
      </c>
      <c r="G2862">
        <f t="shared" si="313"/>
        <v>263.13771995320326</v>
      </c>
      <c r="H2862">
        <f t="shared" si="314"/>
        <v>1.865693520659344E-2</v>
      </c>
      <c r="J2862" s="18">
        <f t="shared" si="315"/>
        <v>-25.53659043455432</v>
      </c>
      <c r="K2862">
        <f t="shared" si="316"/>
        <v>-22.352970136942332</v>
      </c>
      <c r="L2862">
        <f t="shared" si="317"/>
        <v>0</v>
      </c>
    </row>
    <row r="2863" spans="1:12" x14ac:dyDescent="0.3">
      <c r="A2863">
        <v>2862</v>
      </c>
      <c r="B2863" t="s">
        <v>2877</v>
      </c>
      <c r="C2863">
        <v>257.89999999999998</v>
      </c>
      <c r="D2863">
        <v>2.0000000000000001E-4</v>
      </c>
      <c r="E2863" s="10">
        <f t="shared" si="311"/>
        <v>-2.0152298912488889E-2</v>
      </c>
      <c r="F2863">
        <f t="shared" si="312"/>
        <v>0.98004940148204445</v>
      </c>
      <c r="G2863">
        <f t="shared" si="313"/>
        <v>257.89140347660953</v>
      </c>
      <c r="H2863">
        <f t="shared" si="314"/>
        <v>1.8969397628441204E-2</v>
      </c>
      <c r="J2863" s="18">
        <f t="shared" si="315"/>
        <v>-25.446608395256476</v>
      </c>
      <c r="K2863">
        <f t="shared" si="316"/>
        <v>-17.106653660348599</v>
      </c>
      <c r="L2863">
        <f t="shared" si="317"/>
        <v>0</v>
      </c>
    </row>
    <row r="2864" spans="1:12" x14ac:dyDescent="0.3">
      <c r="A2864">
        <v>2863</v>
      </c>
      <c r="B2864" t="s">
        <v>2878</v>
      </c>
      <c r="C2864">
        <v>256.7</v>
      </c>
      <c r="D2864">
        <v>2.9999999999999997E-4</v>
      </c>
      <c r="E2864" s="10">
        <f t="shared" si="311"/>
        <v>-4.6638250102043373E-3</v>
      </c>
      <c r="F2864">
        <f t="shared" si="312"/>
        <v>0.99534703373400546</v>
      </c>
      <c r="G2864">
        <f t="shared" si="313"/>
        <v>256.68716532086961</v>
      </c>
      <c r="H2864">
        <f t="shared" si="314"/>
        <v>1.8965765752665932E-2</v>
      </c>
      <c r="J2864" s="18">
        <f t="shared" si="315"/>
        <v>-25.322934800825255</v>
      </c>
      <c r="K2864">
        <f t="shared" si="316"/>
        <v>-15.902415504608683</v>
      </c>
      <c r="L2864">
        <f t="shared" si="317"/>
        <v>0</v>
      </c>
    </row>
    <row r="2865" spans="1:12" x14ac:dyDescent="0.3">
      <c r="A2865">
        <v>2864</v>
      </c>
      <c r="B2865" t="s">
        <v>2879</v>
      </c>
      <c r="C2865">
        <v>262.8</v>
      </c>
      <c r="D2865">
        <v>5.0000000000000002E-5</v>
      </c>
      <c r="E2865" s="10">
        <f t="shared" si="311"/>
        <v>2.3485198733360725E-2</v>
      </c>
      <c r="F2865">
        <f t="shared" si="312"/>
        <v>1.0237631476431632</v>
      </c>
      <c r="G2865">
        <f t="shared" si="313"/>
        <v>262.79781000912499</v>
      </c>
      <c r="H2865">
        <f t="shared" si="314"/>
        <v>1.8462944153426118E-2</v>
      </c>
      <c r="J2865" s="18">
        <f t="shared" si="315"/>
        <v>-25.238422040507235</v>
      </c>
      <c r="K2865">
        <f t="shared" si="316"/>
        <v>-22.01306019286406</v>
      </c>
      <c r="L2865">
        <f t="shared" si="317"/>
        <v>0</v>
      </c>
    </row>
    <row r="2866" spans="1:12" x14ac:dyDescent="0.3">
      <c r="A2866">
        <v>2865</v>
      </c>
      <c r="B2866" t="s">
        <v>2880</v>
      </c>
      <c r="C2866">
        <v>257.35000000000002</v>
      </c>
      <c r="D2866">
        <v>1E-4</v>
      </c>
      <c r="E2866" s="10">
        <f t="shared" si="311"/>
        <v>-2.0956260511691891E-2</v>
      </c>
      <c r="F2866">
        <f t="shared" si="312"/>
        <v>0.97926179604261798</v>
      </c>
      <c r="G2866">
        <f t="shared" si="313"/>
        <v>257.34571086907624</v>
      </c>
      <c r="H2866">
        <f t="shared" si="314"/>
        <v>1.8495415336399264E-2</v>
      </c>
      <c r="J2866" s="18">
        <f t="shared" si="315"/>
        <v>-24.758283026437155</v>
      </c>
      <c r="K2866">
        <f t="shared" si="316"/>
        <v>-18.725937954653716</v>
      </c>
      <c r="L2866">
        <f t="shared" si="317"/>
        <v>0</v>
      </c>
    </row>
    <row r="2867" spans="1:12" x14ac:dyDescent="0.3">
      <c r="A2867">
        <v>2866</v>
      </c>
      <c r="B2867" t="s">
        <v>2881</v>
      </c>
      <c r="C2867">
        <v>252.55</v>
      </c>
      <c r="D2867">
        <v>8.0000000000000007E-5</v>
      </c>
      <c r="E2867" s="10">
        <f t="shared" si="311"/>
        <v>-1.8827777184702025E-2</v>
      </c>
      <c r="F2867">
        <f t="shared" si="312"/>
        <v>0.98134835826695155</v>
      </c>
      <c r="G2867">
        <f t="shared" si="313"/>
        <v>252.54663268911546</v>
      </c>
      <c r="H2867">
        <f t="shared" si="314"/>
        <v>1.7408308779374073E-2</v>
      </c>
      <c r="J2867" s="18">
        <f t="shared" si="315"/>
        <v>-22.868499215988663</v>
      </c>
      <c r="K2867">
        <f t="shared" si="316"/>
        <v>-13.926859774692929</v>
      </c>
      <c r="L2867">
        <f t="shared" si="317"/>
        <v>0</v>
      </c>
    </row>
    <row r="2868" spans="1:12" x14ac:dyDescent="0.3">
      <c r="A2868">
        <v>2867</v>
      </c>
      <c r="B2868" t="s">
        <v>2882</v>
      </c>
      <c r="C2868">
        <v>248.2</v>
      </c>
      <c r="D2868">
        <v>1E-4</v>
      </c>
      <c r="E2868" s="10">
        <f t="shared" si="311"/>
        <v>-1.7374376143554818E-2</v>
      </c>
      <c r="F2868">
        <f t="shared" si="312"/>
        <v>0.98277568798257764</v>
      </c>
      <c r="G2868">
        <f t="shared" si="313"/>
        <v>248.19586336780534</v>
      </c>
      <c r="H2868">
        <f t="shared" si="314"/>
        <v>1.6220682438828054E-2</v>
      </c>
      <c r="J2868" s="18">
        <f t="shared" si="315"/>
        <v>-20.941277001702126</v>
      </c>
      <c r="K2868">
        <f t="shared" si="316"/>
        <v>-9.5760904533828182</v>
      </c>
      <c r="L2868">
        <f t="shared" si="317"/>
        <v>0</v>
      </c>
    </row>
    <row r="2869" spans="1:12" x14ac:dyDescent="0.3">
      <c r="A2869">
        <v>2868</v>
      </c>
      <c r="B2869" t="s">
        <v>2883</v>
      </c>
      <c r="C2869">
        <v>243.85</v>
      </c>
      <c r="D2869">
        <v>2.3000000000000001E-4</v>
      </c>
      <c r="E2869" s="10">
        <f t="shared" si="311"/>
        <v>-1.7681590614445186E-2</v>
      </c>
      <c r="F2869">
        <f t="shared" si="312"/>
        <v>0.98247381144238521</v>
      </c>
      <c r="G2869">
        <f t="shared" si="313"/>
        <v>243.84065259582638</v>
      </c>
      <c r="H2869">
        <f t="shared" si="314"/>
        <v>1.6336003922811246E-2</v>
      </c>
      <c r="J2869" s="18">
        <f t="shared" si="315"/>
        <v>-20.720080654777174</v>
      </c>
      <c r="K2869">
        <f t="shared" si="316"/>
        <v>-5.2208796814038578</v>
      </c>
      <c r="L2869">
        <f t="shared" si="317"/>
        <v>0</v>
      </c>
    </row>
    <row r="2870" spans="1:12" x14ac:dyDescent="0.3">
      <c r="A2870">
        <v>2869</v>
      </c>
      <c r="B2870" t="s">
        <v>2884</v>
      </c>
      <c r="C2870">
        <v>243.4</v>
      </c>
      <c r="D2870">
        <v>2.5000000000000001E-4</v>
      </c>
      <c r="E2870" s="10">
        <f t="shared" si="311"/>
        <v>-1.8471016026347176E-3</v>
      </c>
      <c r="F2870">
        <f t="shared" si="312"/>
        <v>0.99815460323969663</v>
      </c>
      <c r="G2870">
        <f t="shared" si="313"/>
        <v>243.38985854461512</v>
      </c>
      <c r="H2870">
        <f t="shared" si="314"/>
        <v>1.6300682485848546E-2</v>
      </c>
      <c r="J2870" s="18">
        <f t="shared" si="315"/>
        <v>-20.637057154648353</v>
      </c>
      <c r="K2870">
        <f t="shared" si="316"/>
        <v>-4.7700856301925967</v>
      </c>
      <c r="L2870">
        <f t="shared" si="317"/>
        <v>0</v>
      </c>
    </row>
    <row r="2871" spans="1:12" x14ac:dyDescent="0.3">
      <c r="A2871">
        <v>2870</v>
      </c>
      <c r="B2871" t="s">
        <v>2885</v>
      </c>
      <c r="C2871">
        <v>240.8</v>
      </c>
      <c r="D2871">
        <v>3.7999999999999997E-4</v>
      </c>
      <c r="E2871" s="10">
        <f t="shared" si="311"/>
        <v>-1.0739467118760846E-2</v>
      </c>
      <c r="F2871">
        <f t="shared" si="312"/>
        <v>0.98931799506984386</v>
      </c>
      <c r="G2871">
        <f t="shared" si="313"/>
        <v>240.78474981626093</v>
      </c>
      <c r="H2871">
        <f t="shared" si="314"/>
        <v>1.615003390723941E-2</v>
      </c>
      <c r="J2871" s="18">
        <f t="shared" si="315"/>
        <v>-20.227486330225044</v>
      </c>
      <c r="K2871">
        <f t="shared" si="316"/>
        <v>-4.9378944619632534</v>
      </c>
      <c r="L2871">
        <f t="shared" si="317"/>
        <v>0</v>
      </c>
    </row>
    <row r="2872" spans="1:12" x14ac:dyDescent="0.3">
      <c r="A2872">
        <v>2871</v>
      </c>
      <c r="B2872" t="s">
        <v>2886</v>
      </c>
      <c r="C2872">
        <v>241.5</v>
      </c>
      <c r="D2872">
        <v>3.5000000000000005E-4</v>
      </c>
      <c r="E2872" s="10">
        <f t="shared" si="311"/>
        <v>2.9027596579614102E-3</v>
      </c>
      <c r="F2872">
        <f t="shared" si="312"/>
        <v>1.0029069767441861</v>
      </c>
      <c r="G2872">
        <f t="shared" si="313"/>
        <v>241.48591291087743</v>
      </c>
      <c r="H2872">
        <f t="shared" si="314"/>
        <v>1.6175819772774557E-2</v>
      </c>
      <c r="J2872" s="18">
        <f t="shared" si="315"/>
        <v>-20.318778748463227</v>
      </c>
      <c r="K2872">
        <f t="shared" si="316"/>
        <v>-5.6390575565797576</v>
      </c>
      <c r="L2872">
        <f t="shared" si="317"/>
        <v>0</v>
      </c>
    </row>
    <row r="2873" spans="1:12" x14ac:dyDescent="0.3">
      <c r="A2873">
        <v>2872</v>
      </c>
      <c r="B2873" t="s">
        <v>2887</v>
      </c>
      <c r="C2873">
        <v>242.9</v>
      </c>
      <c r="D2873">
        <v>4.0999999999999999E-4</v>
      </c>
      <c r="E2873" s="10">
        <f t="shared" si="311"/>
        <v>5.7803629154995493E-3</v>
      </c>
      <c r="F2873">
        <f t="shared" si="312"/>
        <v>1.0057971014492755</v>
      </c>
      <c r="G2873">
        <f t="shared" si="313"/>
        <v>242.88340240042444</v>
      </c>
      <c r="H2873">
        <f t="shared" si="314"/>
        <v>1.6092967788650166E-2</v>
      </c>
      <c r="J2873" s="18">
        <f t="shared" si="315"/>
        <v>-20.33169006054403</v>
      </c>
      <c r="K2873">
        <f t="shared" si="316"/>
        <v>-8.693160530461995</v>
      </c>
      <c r="L2873">
        <f t="shared" si="317"/>
        <v>0</v>
      </c>
    </row>
    <row r="2874" spans="1:12" x14ac:dyDescent="0.3">
      <c r="A2874">
        <v>2873</v>
      </c>
      <c r="B2874" t="s">
        <v>2888</v>
      </c>
      <c r="C2874">
        <v>244.95</v>
      </c>
      <c r="D2874">
        <v>7.0999999999999991E-4</v>
      </c>
      <c r="E2874" s="10">
        <f t="shared" si="311"/>
        <v>8.4042720764569388E-3</v>
      </c>
      <c r="F2874">
        <f t="shared" si="312"/>
        <v>1.0084396871140386</v>
      </c>
      <c r="G2874">
        <f t="shared" si="313"/>
        <v>244.92101596492253</v>
      </c>
      <c r="H2874">
        <f t="shared" si="314"/>
        <v>1.6131953449538123E-2</v>
      </c>
      <c r="J2874" s="18">
        <f t="shared" si="315"/>
        <v>-20.551925313423748</v>
      </c>
      <c r="K2874">
        <f t="shared" si="316"/>
        <v>-10.730774094960083</v>
      </c>
      <c r="L2874">
        <f t="shared" si="317"/>
        <v>0</v>
      </c>
    </row>
    <row r="2875" spans="1:12" x14ac:dyDescent="0.3">
      <c r="A2875">
        <v>2874</v>
      </c>
      <c r="B2875" t="s">
        <v>2889</v>
      </c>
      <c r="C2875">
        <v>241.2</v>
      </c>
      <c r="D2875">
        <v>7.0999999999999991E-4</v>
      </c>
      <c r="E2875" s="10">
        <f t="shared" si="311"/>
        <v>-1.5427643231553441E-2</v>
      </c>
      <c r="F2875">
        <f t="shared" si="312"/>
        <v>0.98469075321494182</v>
      </c>
      <c r="G2875">
        <f t="shared" si="313"/>
        <v>241.17145968866836</v>
      </c>
      <c r="H2875">
        <f t="shared" si="314"/>
        <v>1.578444464925088E-2</v>
      </c>
      <c r="J2875" s="18">
        <f t="shared" si="315"/>
        <v>-19.801346300015386</v>
      </c>
      <c r="K2875">
        <f t="shared" si="316"/>
        <v>-6.9812178187059146</v>
      </c>
      <c r="L2875">
        <f t="shared" si="317"/>
        <v>0</v>
      </c>
    </row>
    <row r="2876" spans="1:12" x14ac:dyDescent="0.3">
      <c r="A2876">
        <v>2875</v>
      </c>
      <c r="B2876" t="s">
        <v>2890</v>
      </c>
      <c r="C2876">
        <v>238.65</v>
      </c>
      <c r="D2876">
        <v>7.5999999999999993E-4</v>
      </c>
      <c r="E2876" s="10">
        <f t="shared" si="311"/>
        <v>-1.0628421401124776E-2</v>
      </c>
      <c r="F2876">
        <f t="shared" si="312"/>
        <v>0.98942786069651745</v>
      </c>
      <c r="G2876">
        <f t="shared" si="313"/>
        <v>238.61977291442253</v>
      </c>
      <c r="H2876">
        <f t="shared" si="314"/>
        <v>1.5587961219800741E-2</v>
      </c>
      <c r="J2876" s="18">
        <f t="shared" si="315"/>
        <v>-19.347962872864567</v>
      </c>
      <c r="K2876">
        <f t="shared" si="316"/>
        <v>-4.4295310444600773</v>
      </c>
      <c r="L2876">
        <f t="shared" si="317"/>
        <v>0</v>
      </c>
    </row>
    <row r="2877" spans="1:12" x14ac:dyDescent="0.3">
      <c r="A2877">
        <v>2876</v>
      </c>
      <c r="B2877" t="s">
        <v>2891</v>
      </c>
      <c r="C2877">
        <v>239.55</v>
      </c>
      <c r="D2877">
        <v>9.8999999999999999E-4</v>
      </c>
      <c r="E2877" s="10">
        <f t="shared" si="311"/>
        <v>3.7641198772256921E-3</v>
      </c>
      <c r="F2877">
        <f t="shared" si="312"/>
        <v>1.0037712130735388</v>
      </c>
      <c r="G2877">
        <f t="shared" si="313"/>
        <v>239.51047751069504</v>
      </c>
      <c r="H2877">
        <f t="shared" si="314"/>
        <v>1.4529776104881995E-2</v>
      </c>
      <c r="J2877" s="18">
        <f t="shared" si="315"/>
        <v>-18.101849063200572</v>
      </c>
      <c r="K2877">
        <f t="shared" si="316"/>
        <v>-5.3202356407325908</v>
      </c>
      <c r="L2877">
        <f t="shared" si="317"/>
        <v>0</v>
      </c>
    </row>
    <row r="2878" spans="1:12" x14ac:dyDescent="0.3">
      <c r="A2878">
        <v>2877</v>
      </c>
      <c r="B2878" t="s">
        <v>2892</v>
      </c>
      <c r="C2878">
        <v>241.35</v>
      </c>
      <c r="D2878">
        <v>8.1000000000000006E-4</v>
      </c>
      <c r="E2878" s="10">
        <f t="shared" si="311"/>
        <v>7.4859987773706043E-3</v>
      </c>
      <c r="F2878">
        <f t="shared" si="312"/>
        <v>1.0075140889167187</v>
      </c>
      <c r="G2878">
        <f t="shared" si="313"/>
        <v>241.3174199492029</v>
      </c>
      <c r="H2878">
        <f t="shared" si="314"/>
        <v>1.3956704035444842E-2</v>
      </c>
      <c r="J2878" s="18">
        <f t="shared" si="315"/>
        <v>-17.519069801247262</v>
      </c>
      <c r="K2878">
        <f t="shared" si="316"/>
        <v>-7.1271780792404513</v>
      </c>
      <c r="L2878">
        <f t="shared" si="317"/>
        <v>0</v>
      </c>
    </row>
    <row r="2879" spans="1:12" x14ac:dyDescent="0.3">
      <c r="A2879">
        <v>2878</v>
      </c>
      <c r="B2879" t="s">
        <v>2893</v>
      </c>
      <c r="C2879">
        <v>243.2</v>
      </c>
      <c r="D2879">
        <v>6.4000000000000005E-4</v>
      </c>
      <c r="E2879" s="10">
        <f t="shared" si="311"/>
        <v>7.6359879855099032E-3</v>
      </c>
      <c r="F2879">
        <f t="shared" si="312"/>
        <v>1.0076652164905737</v>
      </c>
      <c r="G2879">
        <f t="shared" si="313"/>
        <v>243.17406005015525</v>
      </c>
      <c r="H2879">
        <f t="shared" si="314"/>
        <v>1.4031807869803728E-2</v>
      </c>
      <c r="J2879" s="18">
        <f t="shared" si="315"/>
        <v>-17.74885641076785</v>
      </c>
      <c r="K2879">
        <f t="shared" si="316"/>
        <v>-8.9838181801927988</v>
      </c>
      <c r="L2879">
        <f t="shared" si="317"/>
        <v>0</v>
      </c>
    </row>
    <row r="2880" spans="1:12" x14ac:dyDescent="0.3">
      <c r="A2880">
        <v>2879</v>
      </c>
      <c r="B2880" t="s">
        <v>2894</v>
      </c>
      <c r="C2880">
        <v>241.9</v>
      </c>
      <c r="D2880">
        <v>2.8000000000000003E-4</v>
      </c>
      <c r="E2880" s="10">
        <f t="shared" si="311"/>
        <v>-5.359732476030301E-3</v>
      </c>
      <c r="F2880">
        <f t="shared" si="312"/>
        <v>0.99465460526315796</v>
      </c>
      <c r="G2880">
        <f t="shared" si="313"/>
        <v>241.88871159673144</v>
      </c>
      <c r="H2880">
        <f t="shared" si="314"/>
        <v>1.4063460709919628E-2</v>
      </c>
      <c r="J2880" s="18">
        <f t="shared" si="315"/>
        <v>-17.694867138364888</v>
      </c>
      <c r="K2880">
        <f t="shared" si="316"/>
        <v>-7.698469726768991</v>
      </c>
      <c r="L2880">
        <f t="shared" si="317"/>
        <v>0</v>
      </c>
    </row>
    <row r="2881" spans="1:12" x14ac:dyDescent="0.3">
      <c r="A2881">
        <v>2880</v>
      </c>
      <c r="B2881" t="s">
        <v>2895</v>
      </c>
      <c r="C2881">
        <v>235.85</v>
      </c>
      <c r="D2881">
        <v>8.0000000000000007E-5</v>
      </c>
      <c r="E2881" s="10">
        <f t="shared" si="311"/>
        <v>-2.5328407885710995E-2</v>
      </c>
      <c r="F2881">
        <f t="shared" si="312"/>
        <v>0.9749896651508887</v>
      </c>
      <c r="G2881">
        <f t="shared" si="313"/>
        <v>235.84685535429767</v>
      </c>
      <c r="H2881">
        <f t="shared" si="314"/>
        <v>1.4432471475625019E-2</v>
      </c>
      <c r="J2881" s="18">
        <f t="shared" si="315"/>
        <v>-17.705585726430787</v>
      </c>
      <c r="K2881">
        <f t="shared" si="316"/>
        <v>-1.6566134843352245</v>
      </c>
      <c r="L2881">
        <f t="shared" si="317"/>
        <v>0</v>
      </c>
    </row>
    <row r="2882" spans="1:12" x14ac:dyDescent="0.3">
      <c r="A2882">
        <v>2881</v>
      </c>
      <c r="B2882" t="s">
        <v>2896</v>
      </c>
      <c r="C2882">
        <v>238</v>
      </c>
      <c r="D2882">
        <v>8.0000000000000007E-5</v>
      </c>
      <c r="E2882" s="10">
        <f t="shared" si="311"/>
        <v>9.0746639412041252E-3</v>
      </c>
      <c r="F2882">
        <f t="shared" si="312"/>
        <v>1.009115963536146</v>
      </c>
      <c r="G2882">
        <f t="shared" si="313"/>
        <v>237.99682668782214</v>
      </c>
      <c r="H2882">
        <f t="shared" si="314"/>
        <v>1.4512299385705958E-2</v>
      </c>
      <c r="J2882" s="18">
        <f t="shared" si="315"/>
        <v>-17.965813882523936</v>
      </c>
      <c r="K2882">
        <f t="shared" si="316"/>
        <v>-3.8065848178596866</v>
      </c>
      <c r="L2882">
        <f t="shared" si="317"/>
        <v>0</v>
      </c>
    </row>
    <row r="2883" spans="1:12" x14ac:dyDescent="0.3">
      <c r="A2883">
        <v>2882</v>
      </c>
      <c r="B2883" t="s">
        <v>2897</v>
      </c>
      <c r="C2883">
        <v>234.2</v>
      </c>
      <c r="D2883">
        <v>2.5000000000000001E-4</v>
      </c>
      <c r="E2883" s="10">
        <f t="shared" ref="E2883:E2946" si="318">LN(C2883/C2882)</f>
        <v>-1.6095222507857783E-2</v>
      </c>
      <c r="F2883">
        <f t="shared" ref="F2883:F2946" si="319">C2883/C2882</f>
        <v>0.9840336134453781</v>
      </c>
      <c r="G2883">
        <f t="shared" ref="G2883:G2946" si="320">C2883*EXP(-2/12*D2883)</f>
        <v>234.19024186996245</v>
      </c>
      <c r="H2883">
        <f t="shared" si="314"/>
        <v>1.4702538168992333E-2</v>
      </c>
      <c r="J2883" s="18">
        <f t="shared" si="315"/>
        <v>-17.910207246269295</v>
      </c>
      <c r="K2883">
        <f t="shared" si="316"/>
        <v>0.54567355257910322</v>
      </c>
      <c r="L2883">
        <f t="shared" si="317"/>
        <v>0</v>
      </c>
    </row>
    <row r="2884" spans="1:12" x14ac:dyDescent="0.3">
      <c r="A2884">
        <v>2883</v>
      </c>
      <c r="B2884" t="s">
        <v>2898</v>
      </c>
      <c r="C2884">
        <v>234.75</v>
      </c>
      <c r="D2884">
        <v>3.5999999999999997E-4</v>
      </c>
      <c r="E2884" s="10">
        <f t="shared" si="318"/>
        <v>2.3456669247552738E-3</v>
      </c>
      <c r="F2884">
        <f t="shared" si="319"/>
        <v>1.0023484201537147</v>
      </c>
      <c r="G2884">
        <f t="shared" si="320"/>
        <v>234.73591542254155</v>
      </c>
      <c r="H2884">
        <f t="shared" si="314"/>
        <v>1.3381908210188686E-2</v>
      </c>
      <c r="J2884" s="18">
        <f t="shared" si="315"/>
        <v>-16.33943708696933</v>
      </c>
      <c r="K2884">
        <f t="shared" si="316"/>
        <v>0.10821340084845588</v>
      </c>
      <c r="L2884">
        <f t="shared" si="317"/>
        <v>0</v>
      </c>
    </row>
    <row r="2885" spans="1:12" x14ac:dyDescent="0.3">
      <c r="A2885">
        <v>2884</v>
      </c>
      <c r="B2885" t="s">
        <v>2899</v>
      </c>
      <c r="C2885">
        <v>234.85</v>
      </c>
      <c r="D2885">
        <v>1.4999999999999999E-4</v>
      </c>
      <c r="E2885" s="10">
        <f t="shared" si="318"/>
        <v>4.2589438463170242E-4</v>
      </c>
      <c r="F2885">
        <f t="shared" si="319"/>
        <v>1.0004259850905217</v>
      </c>
      <c r="G2885">
        <f t="shared" si="320"/>
        <v>234.84412882339001</v>
      </c>
      <c r="H2885">
        <f t="shared" si="314"/>
        <v>1.3201874864827011E-2</v>
      </c>
      <c r="J2885" s="18">
        <f t="shared" si="315"/>
        <v>-16.127045813742363</v>
      </c>
      <c r="K2885">
        <f t="shared" si="316"/>
        <v>5.5026665313076535</v>
      </c>
      <c r="L2885">
        <f t="shared" si="317"/>
        <v>0</v>
      </c>
    </row>
    <row r="2886" spans="1:12" x14ac:dyDescent="0.3">
      <c r="A2886">
        <v>2885</v>
      </c>
      <c r="B2886" t="s">
        <v>2900</v>
      </c>
      <c r="C2886">
        <v>240.85</v>
      </c>
      <c r="D2886">
        <v>1.2999999999999999E-4</v>
      </c>
      <c r="E2886" s="10">
        <f t="shared" si="318"/>
        <v>2.5227320603225741E-2</v>
      </c>
      <c r="F2886">
        <f t="shared" si="319"/>
        <v>1.0255482222695338</v>
      </c>
      <c r="G2886">
        <f t="shared" si="320"/>
        <v>240.84478163986577</v>
      </c>
      <c r="H2886">
        <f t="shared" si="314"/>
        <v>1.3586124252566095E-2</v>
      </c>
      <c r="J2886" s="18">
        <f t="shared" si="315"/>
        <v>-17.02050038233854</v>
      </c>
      <c r="K2886">
        <f t="shared" si="316"/>
        <v>-0.4979862851681105</v>
      </c>
      <c r="L2886">
        <f t="shared" si="317"/>
        <v>0</v>
      </c>
    </row>
    <row r="2887" spans="1:12" x14ac:dyDescent="0.3">
      <c r="A2887">
        <v>2886</v>
      </c>
      <c r="B2887" t="s">
        <v>2901</v>
      </c>
      <c r="C2887">
        <v>240.35</v>
      </c>
      <c r="D2887">
        <v>8.0000000000000007E-5</v>
      </c>
      <c r="E2887" s="10">
        <f t="shared" si="318"/>
        <v>-2.0781387362601004E-3</v>
      </c>
      <c r="F2887">
        <f t="shared" si="319"/>
        <v>0.99792401909902428</v>
      </c>
      <c r="G2887">
        <f t="shared" si="320"/>
        <v>240.34679535469766</v>
      </c>
      <c r="H2887">
        <f t="shared" si="314"/>
        <v>1.3566818361134565E-2</v>
      </c>
      <c r="J2887" s="18">
        <f t="shared" si="315"/>
        <v>-16.961171558942532</v>
      </c>
      <c r="K2887">
        <f t="shared" si="316"/>
        <v>5.3499286671422226</v>
      </c>
      <c r="L2887">
        <f t="shared" si="317"/>
        <v>0</v>
      </c>
    </row>
    <row r="2888" spans="1:12" x14ac:dyDescent="0.3">
      <c r="A2888">
        <v>2887</v>
      </c>
      <c r="B2888" t="s">
        <v>2902</v>
      </c>
      <c r="C2888">
        <v>245.7</v>
      </c>
      <c r="D2888">
        <v>8.0000000000000007E-5</v>
      </c>
      <c r="E2888" s="10">
        <f t="shared" si="318"/>
        <v>2.2015085187163649E-2</v>
      </c>
      <c r="F2888">
        <f t="shared" si="319"/>
        <v>1.0222592053255668</v>
      </c>
      <c r="G2888">
        <f t="shared" si="320"/>
        <v>245.69672402183988</v>
      </c>
      <c r="H2888">
        <f t="shared" si="314"/>
        <v>1.4318285428008108E-2</v>
      </c>
      <c r="J2888" s="18">
        <f t="shared" si="315"/>
        <v>-18.299106389635448</v>
      </c>
      <c r="K2888">
        <f t="shared" si="316"/>
        <v>5.8427949465164772</v>
      </c>
      <c r="L2888">
        <f t="shared" si="317"/>
        <v>0</v>
      </c>
    </row>
    <row r="2889" spans="1:12" x14ac:dyDescent="0.3">
      <c r="A2889">
        <v>2888</v>
      </c>
      <c r="B2889" t="s">
        <v>2903</v>
      </c>
      <c r="C2889">
        <v>251.55</v>
      </c>
      <c r="D2889">
        <v>2.5000000000000001E-4</v>
      </c>
      <c r="E2889" s="10">
        <f t="shared" si="318"/>
        <v>2.3530497410194251E-2</v>
      </c>
      <c r="F2889">
        <f t="shared" si="319"/>
        <v>1.0238095238095239</v>
      </c>
      <c r="G2889">
        <f t="shared" si="320"/>
        <v>251.53951896835636</v>
      </c>
      <c r="H2889">
        <f t="shared" si="314"/>
        <v>1.4406295149556532E-2</v>
      </c>
      <c r="J2889" s="18">
        <f t="shared" si="315"/>
        <v>-18.849421883232097</v>
      </c>
      <c r="K2889">
        <f t="shared" si="316"/>
        <v>11.654778426755428</v>
      </c>
      <c r="L2889">
        <f t="shared" si="317"/>
        <v>0</v>
      </c>
    </row>
    <row r="2890" spans="1:12" x14ac:dyDescent="0.3">
      <c r="A2890">
        <v>2889</v>
      </c>
      <c r="B2890" t="s">
        <v>2904</v>
      </c>
      <c r="C2890">
        <v>263.2</v>
      </c>
      <c r="D2890">
        <v>1.2999999999999999E-4</v>
      </c>
      <c r="E2890" s="10">
        <f t="shared" si="318"/>
        <v>4.5272422513834468E-2</v>
      </c>
      <c r="F2890">
        <f t="shared" si="319"/>
        <v>1.0463128602663485</v>
      </c>
      <c r="G2890">
        <f t="shared" si="320"/>
        <v>263.19429739511179</v>
      </c>
      <c r="H2890">
        <f t="shared" si="314"/>
        <v>1.6763708922738901E-2</v>
      </c>
      <c r="J2890" s="18">
        <f t="shared" si="315"/>
        <v>-22.950179528603545</v>
      </c>
      <c r="K2890">
        <f t="shared" si="316"/>
        <v>1.5043791081969289</v>
      </c>
      <c r="L2890">
        <f t="shared" si="317"/>
        <v>0</v>
      </c>
    </row>
    <row r="2891" spans="1:12" x14ac:dyDescent="0.3">
      <c r="A2891">
        <v>2890</v>
      </c>
      <c r="B2891" t="s">
        <v>2905</v>
      </c>
      <c r="C2891">
        <v>264.8</v>
      </c>
      <c r="D2891">
        <v>8.0000000000000007E-5</v>
      </c>
      <c r="E2891" s="10">
        <f t="shared" si="318"/>
        <v>6.0606246116911748E-3</v>
      </c>
      <c r="F2891">
        <f t="shared" si="319"/>
        <v>1.0060790273556233</v>
      </c>
      <c r="G2891">
        <f t="shared" si="320"/>
        <v>264.796469356871</v>
      </c>
      <c r="H2891">
        <f t="shared" si="314"/>
        <v>1.6792097838218646E-2</v>
      </c>
      <c r="J2891" s="18">
        <f t="shared" si="315"/>
        <v>-23.128988849659379</v>
      </c>
      <c r="K2891">
        <f t="shared" si="316"/>
        <v>-9.7792853562282289E-2</v>
      </c>
      <c r="L2891">
        <f t="shared" si="317"/>
        <v>0</v>
      </c>
    </row>
    <row r="2892" spans="1:12" x14ac:dyDescent="0.3">
      <c r="A2892">
        <v>2891</v>
      </c>
      <c r="B2892" t="s">
        <v>2906</v>
      </c>
      <c r="C2892">
        <v>266.14999999999998</v>
      </c>
      <c r="D2892">
        <v>8.0000000000000007E-5</v>
      </c>
      <c r="E2892" s="10">
        <f t="shared" si="318"/>
        <v>5.0852355559131745E-3</v>
      </c>
      <c r="F2892">
        <f t="shared" si="319"/>
        <v>1.0050981873111782</v>
      </c>
      <c r="G2892">
        <f t="shared" si="320"/>
        <v>266.14645135699095</v>
      </c>
      <c r="H2892">
        <f t="shared" si="314"/>
        <v>1.6507697357080575E-2</v>
      </c>
      <c r="J2892" s="18">
        <f t="shared" si="315"/>
        <v>-22.853182019419222</v>
      </c>
      <c r="K2892">
        <f t="shared" si="316"/>
        <v>-1.4477748536822332</v>
      </c>
      <c r="L2892">
        <f t="shared" si="317"/>
        <v>0</v>
      </c>
    </row>
    <row r="2893" spans="1:12" x14ac:dyDescent="0.3">
      <c r="A2893">
        <v>2892</v>
      </c>
      <c r="B2893" t="s">
        <v>2907</v>
      </c>
      <c r="C2893">
        <v>264.7</v>
      </c>
      <c r="D2893">
        <v>3.0000000000000001E-5</v>
      </c>
      <c r="E2893" s="10">
        <f t="shared" si="318"/>
        <v>-5.4629503857107917E-3</v>
      </c>
      <c r="F2893">
        <f t="shared" si="319"/>
        <v>0.99455194439226002</v>
      </c>
      <c r="G2893">
        <f t="shared" si="320"/>
        <v>264.69867650330872</v>
      </c>
      <c r="H2893">
        <f t="shared" si="314"/>
        <v>1.6090319554679221E-2</v>
      </c>
      <c r="J2893" s="18">
        <f t="shared" si="315"/>
        <v>-22.154193250376668</v>
      </c>
      <c r="K2893">
        <f t="shared" si="316"/>
        <v>4.1468427006980164</v>
      </c>
      <c r="L2893">
        <f t="shared" si="317"/>
        <v>0</v>
      </c>
    </row>
    <row r="2894" spans="1:12" x14ac:dyDescent="0.3">
      <c r="A2894">
        <v>2893</v>
      </c>
      <c r="B2894" t="s">
        <v>2908</v>
      </c>
      <c r="C2894">
        <v>268.85000000000002</v>
      </c>
      <c r="D2894">
        <v>1E-4</v>
      </c>
      <c r="E2894" s="10">
        <f t="shared" si="318"/>
        <v>1.5556494022631557E-2</v>
      </c>
      <c r="F2894">
        <f t="shared" si="319"/>
        <v>1.0156781261805818</v>
      </c>
      <c r="G2894">
        <f t="shared" si="320"/>
        <v>268.84551920400673</v>
      </c>
      <c r="H2894">
        <f t="shared" si="314"/>
        <v>1.6273095134109496E-2</v>
      </c>
      <c r="J2894" s="18">
        <f t="shared" si="315"/>
        <v>-22.756866749425566</v>
      </c>
      <c r="K2894">
        <f t="shared" si="316"/>
        <v>3.6499391671736134</v>
      </c>
      <c r="L2894">
        <f t="shared" si="317"/>
        <v>0</v>
      </c>
    </row>
    <row r="2895" spans="1:12" x14ac:dyDescent="0.3">
      <c r="A2895">
        <v>2894</v>
      </c>
      <c r="B2895" t="s">
        <v>2909</v>
      </c>
      <c r="C2895">
        <v>272.5</v>
      </c>
      <c r="D2895">
        <v>1E-4</v>
      </c>
      <c r="E2895" s="10">
        <f t="shared" si="318"/>
        <v>1.3485010847611677E-2</v>
      </c>
      <c r="F2895">
        <f t="shared" si="319"/>
        <v>1.0135763436860703</v>
      </c>
      <c r="G2895">
        <f t="shared" si="320"/>
        <v>272.49545837118035</v>
      </c>
      <c r="H2895">
        <f t="shared" si="314"/>
        <v>1.5906389471266151E-2</v>
      </c>
      <c r="J2895" s="18">
        <f t="shared" si="315"/>
        <v>-22.546045598622779</v>
      </c>
      <c r="K2895">
        <f t="shared" si="316"/>
        <v>2.1522528883560881</v>
      </c>
      <c r="L2895">
        <f t="shared" si="317"/>
        <v>0</v>
      </c>
    </row>
    <row r="2896" spans="1:12" x14ac:dyDescent="0.3">
      <c r="A2896">
        <v>2895</v>
      </c>
      <c r="B2896" t="s">
        <v>2910</v>
      </c>
      <c r="C2896">
        <v>274.64999999999998</v>
      </c>
      <c r="D2896">
        <v>5.0000000000000002E-5</v>
      </c>
      <c r="E2896" s="10">
        <f t="shared" si="318"/>
        <v>7.8589456853305397E-3</v>
      </c>
      <c r="F2896">
        <f t="shared" si="319"/>
        <v>1.0078899082568806</v>
      </c>
      <c r="G2896">
        <f t="shared" si="320"/>
        <v>274.64771125953644</v>
      </c>
      <c r="H2896">
        <f t="shared" si="314"/>
        <v>1.5383238472354817E-2</v>
      </c>
      <c r="J2896" s="18">
        <f t="shared" si="315"/>
        <v>-21.976739352267415</v>
      </c>
      <c r="K2896">
        <f t="shared" si="316"/>
        <v>4.249964583480903</v>
      </c>
      <c r="L2896">
        <f t="shared" si="317"/>
        <v>0</v>
      </c>
    </row>
    <row r="2897" spans="1:12" x14ac:dyDescent="0.3">
      <c r="A2897">
        <v>2896</v>
      </c>
      <c r="B2897" t="s">
        <v>2911</v>
      </c>
      <c r="C2897">
        <v>278.89999999999998</v>
      </c>
      <c r="D2897">
        <v>5.0000000000000002E-5</v>
      </c>
      <c r="E2897" s="10">
        <f t="shared" si="318"/>
        <v>1.535573484481384E-2</v>
      </c>
      <c r="F2897">
        <f t="shared" si="319"/>
        <v>1.015474239941744</v>
      </c>
      <c r="G2897">
        <f t="shared" si="320"/>
        <v>278.89767584301734</v>
      </c>
      <c r="H2897">
        <f t="shared" si="314"/>
        <v>1.5036476603796282E-2</v>
      </c>
      <c r="J2897" s="18">
        <f t="shared" si="315"/>
        <v>-21.813757388579976</v>
      </c>
      <c r="K2897">
        <f t="shared" si="316"/>
        <v>-7.6521966386772533</v>
      </c>
      <c r="L2897">
        <f t="shared" si="317"/>
        <v>0</v>
      </c>
    </row>
    <row r="2898" spans="1:12" x14ac:dyDescent="0.3">
      <c r="A2898">
        <v>2897</v>
      </c>
      <c r="B2898" t="s">
        <v>2912</v>
      </c>
      <c r="C2898">
        <v>284.95</v>
      </c>
      <c r="D2898">
        <v>8.0000000000000007E-5</v>
      </c>
      <c r="E2898" s="10">
        <f t="shared" si="318"/>
        <v>2.1460431647565243E-2</v>
      </c>
      <c r="F2898">
        <f t="shared" si="319"/>
        <v>1.0216923628540695</v>
      </c>
      <c r="G2898">
        <f t="shared" si="320"/>
        <v>284.94620069199544</v>
      </c>
      <c r="H2898">
        <f t="shared" si="314"/>
        <v>1.4865188956460336E-2</v>
      </c>
      <c r="J2898" s="18">
        <f t="shared" si="315"/>
        <v>-22.032957937867003</v>
      </c>
      <c r="K2898">
        <f t="shared" si="316"/>
        <v>-13.700721487655358</v>
      </c>
      <c r="L2898">
        <f t="shared" si="317"/>
        <v>0</v>
      </c>
    </row>
    <row r="2899" spans="1:12" x14ac:dyDescent="0.3">
      <c r="A2899">
        <v>2898</v>
      </c>
      <c r="B2899" t="s">
        <v>2913</v>
      </c>
      <c r="C2899">
        <v>287.45</v>
      </c>
      <c r="D2899">
        <v>1.4999999999999999E-4</v>
      </c>
      <c r="E2899" s="10">
        <f t="shared" si="318"/>
        <v>8.7352057882913933E-3</v>
      </c>
      <c r="F2899">
        <f t="shared" si="319"/>
        <v>1.0087734690296544</v>
      </c>
      <c r="G2899">
        <f t="shared" si="320"/>
        <v>287.44281383982735</v>
      </c>
      <c r="H2899">
        <f t="shared" si="314"/>
        <v>1.4270142018576982E-2</v>
      </c>
      <c r="J2899" s="18">
        <f t="shared" si="315"/>
        <v>-21.336306994978557</v>
      </c>
      <c r="K2899">
        <f t="shared" si="316"/>
        <v>-16.197334635487266</v>
      </c>
      <c r="L2899">
        <f t="shared" si="317"/>
        <v>0</v>
      </c>
    </row>
    <row r="2900" spans="1:12" x14ac:dyDescent="0.3">
      <c r="A2900">
        <v>2899</v>
      </c>
      <c r="B2900" t="s">
        <v>2914</v>
      </c>
      <c r="C2900">
        <v>289.10000000000002</v>
      </c>
      <c r="D2900">
        <v>1.4999999999999999E-4</v>
      </c>
      <c r="E2900" s="10">
        <f t="shared" si="318"/>
        <v>5.7237169530006222E-3</v>
      </c>
      <c r="F2900">
        <f t="shared" si="319"/>
        <v>1.0057401287180381</v>
      </c>
      <c r="G2900">
        <f t="shared" si="320"/>
        <v>289.09277259034303</v>
      </c>
      <c r="H2900">
        <f t="shared" si="314"/>
        <v>1.4202823627402815E-2</v>
      </c>
      <c r="J2900" s="18">
        <f t="shared" si="315"/>
        <v>-21.357549857636112</v>
      </c>
      <c r="K2900">
        <f t="shared" si="316"/>
        <v>-20.745008831025302</v>
      </c>
      <c r="L2900">
        <f t="shared" si="317"/>
        <v>0</v>
      </c>
    </row>
    <row r="2901" spans="1:12" x14ac:dyDescent="0.3">
      <c r="A2901">
        <v>2900</v>
      </c>
      <c r="B2901" t="s">
        <v>2915</v>
      </c>
      <c r="C2901">
        <v>290.7</v>
      </c>
      <c r="D2901">
        <v>1.4999999999999999E-4</v>
      </c>
      <c r="E2901" s="10">
        <f t="shared" si="318"/>
        <v>5.5191585425297934E-3</v>
      </c>
      <c r="F2901">
        <f t="shared" si="319"/>
        <v>1.0055344171566931</v>
      </c>
      <c r="G2901">
        <f t="shared" si="320"/>
        <v>290.69273259084298</v>
      </c>
      <c r="H2901">
        <f t="shared" si="314"/>
        <v>1.385851538403772E-2</v>
      </c>
      <c r="J2901" s="18">
        <f t="shared" si="315"/>
        <v>-20.955131150932107</v>
      </c>
      <c r="K2901">
        <f t="shared" si="316"/>
        <v>-27.344049337551098</v>
      </c>
      <c r="L2901">
        <f t="shared" si="317"/>
        <v>1</v>
      </c>
    </row>
    <row r="2902" spans="1:12" x14ac:dyDescent="0.3">
      <c r="A2902">
        <v>2901</v>
      </c>
      <c r="B2902" t="s">
        <v>2916</v>
      </c>
      <c r="C2902">
        <v>289.2</v>
      </c>
      <c r="D2902">
        <v>2.0000000000000001E-4</v>
      </c>
      <c r="E2902" s="10">
        <f t="shared" si="318"/>
        <v>-5.1733172802206403E-3</v>
      </c>
      <c r="F2902">
        <f t="shared" si="319"/>
        <v>0.99484004127966974</v>
      </c>
      <c r="G2902">
        <f t="shared" si="320"/>
        <v>289.19036016066485</v>
      </c>
      <c r="H2902">
        <f t="shared" si="314"/>
        <v>1.4004005960000258E-2</v>
      </c>
      <c r="J2902" s="18">
        <f t="shared" si="315"/>
        <v>-21.065685673037301</v>
      </c>
      <c r="K2902">
        <f t="shared" si="316"/>
        <v>-26.191675157377347</v>
      </c>
      <c r="L2902">
        <f t="shared" si="317"/>
        <v>1</v>
      </c>
    </row>
    <row r="2903" spans="1:12" x14ac:dyDescent="0.3">
      <c r="A2903">
        <v>2902</v>
      </c>
      <c r="B2903" t="s">
        <v>2917</v>
      </c>
      <c r="C2903">
        <v>285.88</v>
      </c>
      <c r="D2903">
        <v>2.0000000000000001E-4</v>
      </c>
      <c r="E2903" s="10">
        <f t="shared" si="318"/>
        <v>-1.1546347932831469E-2</v>
      </c>
      <c r="F2903">
        <f t="shared" si="319"/>
        <v>0.98852005532503462</v>
      </c>
      <c r="G2903">
        <f t="shared" si="320"/>
        <v>285.87047082548713</v>
      </c>
      <c r="H2903">
        <f t="shared" si="314"/>
        <v>1.436633981397374E-2</v>
      </c>
      <c r="J2903" s="18">
        <f t="shared" si="315"/>
        <v>-21.362640514504022</v>
      </c>
      <c r="K2903">
        <f t="shared" si="316"/>
        <v>-23.073974802127225</v>
      </c>
      <c r="L2903">
        <f t="shared" si="317"/>
        <v>1</v>
      </c>
    </row>
    <row r="2904" spans="1:12" x14ac:dyDescent="0.3">
      <c r="A2904">
        <v>2903</v>
      </c>
      <c r="B2904" t="s">
        <v>2918</v>
      </c>
      <c r="C2904">
        <v>282.39999999999998</v>
      </c>
      <c r="D2904">
        <v>2.0000000000000001E-4</v>
      </c>
      <c r="E2904" s="10">
        <f t="shared" si="318"/>
        <v>-1.2247636732691202E-2</v>
      </c>
      <c r="F2904">
        <f t="shared" si="319"/>
        <v>0.98782706030502299</v>
      </c>
      <c r="G2904">
        <f t="shared" si="320"/>
        <v>282.3905868235538</v>
      </c>
      <c r="H2904">
        <f t="shared" si="314"/>
        <v>1.4709633737351978E-2</v>
      </c>
      <c r="J2904" s="18">
        <f t="shared" si="315"/>
        <v>-21.606855904436106</v>
      </c>
      <c r="K2904">
        <f t="shared" si="316"/>
        <v>-22.944910954185957</v>
      </c>
      <c r="L2904">
        <f t="shared" si="317"/>
        <v>1</v>
      </c>
    </row>
    <row r="2905" spans="1:12" x14ac:dyDescent="0.3">
      <c r="A2905">
        <v>2904</v>
      </c>
      <c r="B2905" t="s">
        <v>2919</v>
      </c>
      <c r="C2905">
        <v>285.8</v>
      </c>
      <c r="D2905">
        <v>2.0000000000000001E-4</v>
      </c>
      <c r="E2905" s="10">
        <f t="shared" si="318"/>
        <v>1.1967759876680039E-2</v>
      </c>
      <c r="F2905">
        <f t="shared" si="319"/>
        <v>1.0120396600566572</v>
      </c>
      <c r="G2905">
        <f t="shared" si="320"/>
        <v>285.79047349210936</v>
      </c>
      <c r="H2905">
        <f t="shared" si="314"/>
        <v>1.4257711267385158E-2</v>
      </c>
      <c r="J2905" s="18">
        <f t="shared" si="315"/>
        <v>-21.195177803268123</v>
      </c>
      <c r="K2905">
        <f t="shared" si="316"/>
        <v>-33.844672623783168</v>
      </c>
      <c r="L2905">
        <f t="shared" si="317"/>
        <v>1</v>
      </c>
    </row>
    <row r="2906" spans="1:12" x14ac:dyDescent="0.3">
      <c r="A2906">
        <v>2905</v>
      </c>
      <c r="B2906" t="s">
        <v>2920</v>
      </c>
      <c r="C2906">
        <v>285.39999999999998</v>
      </c>
      <c r="D2906">
        <v>1.4999999999999999E-4</v>
      </c>
      <c r="E2906" s="10">
        <f t="shared" si="318"/>
        <v>-1.4005604530310859E-3</v>
      </c>
      <c r="F2906">
        <f t="shared" si="319"/>
        <v>0.99860041987403769</v>
      </c>
      <c r="G2906">
        <f t="shared" si="320"/>
        <v>285.39286508918673</v>
      </c>
      <c r="H2906">
        <f t="shared" si="314"/>
        <v>1.3991340351426797E-2</v>
      </c>
      <c r="J2906" s="18">
        <f t="shared" si="315"/>
        <v>-20.770260014517167</v>
      </c>
      <c r="K2906">
        <f t="shared" si="316"/>
        <v>-46.144858830879457</v>
      </c>
      <c r="L2906">
        <f t="shared" si="317"/>
        <v>1</v>
      </c>
    </row>
    <row r="2907" spans="1:12" x14ac:dyDescent="0.3">
      <c r="A2907">
        <v>2906</v>
      </c>
      <c r="B2907" t="s">
        <v>2921</v>
      </c>
      <c r="C2907">
        <v>271.25</v>
      </c>
      <c r="D2907">
        <v>1E-4</v>
      </c>
      <c r="E2907" s="10">
        <f t="shared" si="318"/>
        <v>-5.0850800188066703E-2</v>
      </c>
      <c r="F2907">
        <f t="shared" si="319"/>
        <v>0.95042046250875967</v>
      </c>
      <c r="G2907">
        <f t="shared" si="320"/>
        <v>271.24547920434009</v>
      </c>
      <c r="H2907">
        <f t="shared" si="314"/>
        <v>1.7420291748461977E-2</v>
      </c>
      <c r="J2907" s="18">
        <f t="shared" si="315"/>
        <v>-24.578616500731282</v>
      </c>
      <c r="K2907">
        <f t="shared" si="316"/>
        <v>-39.79740794630365</v>
      </c>
      <c r="L2907">
        <f t="shared" si="317"/>
        <v>1</v>
      </c>
    </row>
    <row r="2908" spans="1:12" x14ac:dyDescent="0.3">
      <c r="A2908">
        <v>2907</v>
      </c>
      <c r="B2908" t="s">
        <v>2922</v>
      </c>
      <c r="C2908">
        <v>273.7</v>
      </c>
      <c r="D2908">
        <v>1E-4</v>
      </c>
      <c r="E2908" s="10">
        <f t="shared" si="318"/>
        <v>8.9917111919640864E-3</v>
      </c>
      <c r="F2908">
        <f t="shared" si="319"/>
        <v>1.0090322580645161</v>
      </c>
      <c r="G2908">
        <f t="shared" si="320"/>
        <v>273.695438371347</v>
      </c>
      <c r="H2908">
        <f t="shared" si="314"/>
        <v>1.7432421529069514E-2</v>
      </c>
      <c r="J2908" s="18">
        <f t="shared" si="315"/>
        <v>-24.817885622180398</v>
      </c>
      <c r="K2908">
        <f t="shared" si="316"/>
        <v>-42.24736711331056</v>
      </c>
      <c r="L2908">
        <f t="shared" si="317"/>
        <v>1</v>
      </c>
    </row>
    <row r="2909" spans="1:12" x14ac:dyDescent="0.3">
      <c r="A2909">
        <v>2908</v>
      </c>
      <c r="B2909" t="s">
        <v>2923</v>
      </c>
      <c r="C2909">
        <v>272.85000000000002</v>
      </c>
      <c r="D2909">
        <v>1.2999999999999999E-4</v>
      </c>
      <c r="E2909" s="10">
        <f t="shared" si="318"/>
        <v>-3.1104224143922794E-3</v>
      </c>
      <c r="F2909">
        <f t="shared" si="319"/>
        <v>0.99689440993788836</v>
      </c>
      <c r="G2909">
        <f t="shared" si="320"/>
        <v>272.84408831404352</v>
      </c>
      <c r="H2909">
        <f t="shared" si="314"/>
        <v>1.7469601794385354E-2</v>
      </c>
      <c r="J2909" s="18">
        <f t="shared" si="315"/>
        <v>-24.793455241272209</v>
      </c>
      <c r="K2909">
        <f t="shared" si="316"/>
        <v>-41.396017056007082</v>
      </c>
      <c r="L2909">
        <f t="shared" si="317"/>
        <v>1</v>
      </c>
    </row>
    <row r="2910" spans="1:12" x14ac:dyDescent="0.3">
      <c r="A2910">
        <v>2909</v>
      </c>
      <c r="B2910" t="s">
        <v>2924</v>
      </c>
      <c r="C2910">
        <v>268.35000000000002</v>
      </c>
      <c r="D2910">
        <v>5.0000000000000002E-5</v>
      </c>
      <c r="E2910" s="10">
        <f t="shared" si="318"/>
        <v>-1.6630095009403136E-2</v>
      </c>
      <c r="F2910">
        <f t="shared" si="319"/>
        <v>0.98350742166025285</v>
      </c>
      <c r="G2910">
        <f t="shared" si="320"/>
        <v>268.34776375931773</v>
      </c>
      <c r="H2910">
        <f t="shared" si="314"/>
        <v>1.7792342994630398E-2</v>
      </c>
      <c r="J2910" s="18">
        <f t="shared" si="315"/>
        <v>-24.835369355049107</v>
      </c>
      <c r="K2910">
        <f t="shared" si="316"/>
        <v>-36.899692501281294</v>
      </c>
      <c r="L2910">
        <f t="shared" si="317"/>
        <v>1</v>
      </c>
    </row>
    <row r="2911" spans="1:12" x14ac:dyDescent="0.3">
      <c r="A2911">
        <v>2910</v>
      </c>
      <c r="B2911" t="s">
        <v>2925</v>
      </c>
      <c r="C2911">
        <v>263.35000000000002</v>
      </c>
      <c r="D2911">
        <v>3.0000000000000001E-5</v>
      </c>
      <c r="E2911" s="10">
        <f t="shared" si="318"/>
        <v>-1.8808152693439505E-2</v>
      </c>
      <c r="F2911">
        <f t="shared" si="319"/>
        <v>0.98136761691820384</v>
      </c>
      <c r="G2911">
        <f t="shared" si="320"/>
        <v>263.34868325329188</v>
      </c>
      <c r="H2911">
        <f t="shared" si="314"/>
        <v>1.7465386189776146E-2</v>
      </c>
      <c r="J2911" s="18">
        <f t="shared" si="315"/>
        <v>-23.924829138480803</v>
      </c>
      <c r="K2911">
        <f t="shared" si="316"/>
        <v>-32.204461931058091</v>
      </c>
      <c r="L2911">
        <f t="shared" si="317"/>
        <v>1</v>
      </c>
    </row>
    <row r="2912" spans="1:12" x14ac:dyDescent="0.3">
      <c r="A2912">
        <v>2911</v>
      </c>
      <c r="B2912" t="s">
        <v>2926</v>
      </c>
      <c r="C2912">
        <v>263</v>
      </c>
      <c r="D2912">
        <v>3.0000000000000001E-5</v>
      </c>
      <c r="E2912" s="10">
        <f t="shared" si="318"/>
        <v>-1.3299137516339331E-3</v>
      </c>
      <c r="F2912">
        <f t="shared" si="319"/>
        <v>0.99867097019175988</v>
      </c>
      <c r="G2912">
        <f t="shared" si="320"/>
        <v>262.99868500328751</v>
      </c>
      <c r="H2912">
        <f t="shared" si="314"/>
        <v>1.7457793759053625E-2</v>
      </c>
      <c r="J2912" s="18">
        <f t="shared" si="315"/>
        <v>-23.882645715231906</v>
      </c>
      <c r="K2912">
        <f t="shared" si="316"/>
        <v>-34.108222304592346</v>
      </c>
      <c r="L2912">
        <f t="shared" si="317"/>
        <v>1</v>
      </c>
    </row>
    <row r="2913" spans="1:12" x14ac:dyDescent="0.3">
      <c r="A2913">
        <v>2912</v>
      </c>
      <c r="B2913" t="s">
        <v>2927</v>
      </c>
      <c r="C2913">
        <v>262.8</v>
      </c>
      <c r="D2913">
        <v>8.0000000000000007E-5</v>
      </c>
      <c r="E2913" s="10">
        <f t="shared" si="318"/>
        <v>-7.6074556730904421E-4</v>
      </c>
      <c r="F2913">
        <f t="shared" si="319"/>
        <v>0.9992395437262358</v>
      </c>
      <c r="G2913">
        <f t="shared" si="320"/>
        <v>262.79649602335991</v>
      </c>
      <c r="H2913">
        <f t="shared" ref="H2913:H2976" si="321">SQRT(_xlfn.VAR.S(E2884:E2913))</f>
        <v>1.709006170300666E-2</v>
      </c>
      <c r="J2913" s="18">
        <f t="shared" ref="J2913:J2976" si="322">-G2913*$P$3*$Q$3*H2913</f>
        <v>-23.361606347771684</v>
      </c>
      <c r="K2913">
        <f t="shared" si="316"/>
        <v>-39.349475336831119</v>
      </c>
      <c r="L2913">
        <f t="shared" si="317"/>
        <v>1</v>
      </c>
    </row>
    <row r="2914" spans="1:12" x14ac:dyDescent="0.3">
      <c r="A2914">
        <v>2913</v>
      </c>
      <c r="B2914" t="s">
        <v>2928</v>
      </c>
      <c r="C2914">
        <v>259.45</v>
      </c>
      <c r="D2914">
        <v>1E-4</v>
      </c>
      <c r="E2914" s="10">
        <f t="shared" si="318"/>
        <v>-1.282928079670694E-2</v>
      </c>
      <c r="F2914">
        <f t="shared" si="319"/>
        <v>0.98725266362252651</v>
      </c>
      <c r="G2914">
        <f t="shared" si="320"/>
        <v>259.44567586936785</v>
      </c>
      <c r="H2914">
        <f t="shared" si="321"/>
        <v>1.7358303218190152E-2</v>
      </c>
      <c r="J2914" s="18">
        <f t="shared" si="322"/>
        <v>-23.425734015159321</v>
      </c>
      <c r="K2914">
        <f t="shared" ref="K2914:K2977" si="323">+MIN(G2915-G2914,G2916-G2914,G2917-G2914,G2918-G2914,G2919-G2914,G2920-G2914,G2921-G2914,G2922-G2914,G2923-G2914,G2924-G2914)</f>
        <v>-35.998655182839059</v>
      </c>
      <c r="L2914">
        <f t="shared" ref="L2914:L2977" si="324">+IF(K2914&lt;J2914,1,0)</f>
        <v>1</v>
      </c>
    </row>
    <row r="2915" spans="1:12" x14ac:dyDescent="0.3">
      <c r="A2915">
        <v>2914</v>
      </c>
      <c r="B2915" t="s">
        <v>2929</v>
      </c>
      <c r="C2915">
        <v>251.95</v>
      </c>
      <c r="D2915">
        <v>1E-4</v>
      </c>
      <c r="E2915" s="10">
        <f t="shared" si="318"/>
        <v>-2.9333350687141563E-2</v>
      </c>
      <c r="F2915">
        <f t="shared" si="319"/>
        <v>0.97109269608787818</v>
      </c>
      <c r="G2915">
        <f t="shared" si="320"/>
        <v>251.94580086832619</v>
      </c>
      <c r="H2915">
        <f t="shared" si="321"/>
        <v>1.8352143289587206E-2</v>
      </c>
      <c r="J2915" s="18">
        <f t="shared" si="322"/>
        <v>-24.051015405735182</v>
      </c>
      <c r="K2915">
        <f t="shared" si="323"/>
        <v>-28.4987801817974</v>
      </c>
      <c r="L2915">
        <f t="shared" si="324"/>
        <v>1</v>
      </c>
    </row>
    <row r="2916" spans="1:12" x14ac:dyDescent="0.3">
      <c r="A2916">
        <v>2915</v>
      </c>
      <c r="B2916" t="s">
        <v>2930</v>
      </c>
      <c r="C2916">
        <v>239.25</v>
      </c>
      <c r="D2916">
        <v>5.0000000000000002E-5</v>
      </c>
      <c r="E2916" s="10">
        <f t="shared" si="318"/>
        <v>-5.1721624793543468E-2</v>
      </c>
      <c r="F2916">
        <f t="shared" si="319"/>
        <v>0.94959317324866044</v>
      </c>
      <c r="G2916">
        <f t="shared" si="320"/>
        <v>239.24800625830727</v>
      </c>
      <c r="H2916">
        <f t="shared" si="321"/>
        <v>2.0315716107841188E-2</v>
      </c>
      <c r="J2916" s="18">
        <f t="shared" si="322"/>
        <v>-25.282496936676591</v>
      </c>
      <c r="K2916">
        <f t="shared" si="323"/>
        <v>-15.800985571778483</v>
      </c>
      <c r="L2916">
        <f t="shared" si="324"/>
        <v>0</v>
      </c>
    </row>
    <row r="2917" spans="1:12" x14ac:dyDescent="0.3">
      <c r="A2917">
        <v>2916</v>
      </c>
      <c r="B2917" t="s">
        <v>2931</v>
      </c>
      <c r="C2917">
        <v>231.45</v>
      </c>
      <c r="D2917">
        <v>5.0000000000000002E-5</v>
      </c>
      <c r="E2917" s="10">
        <f t="shared" si="318"/>
        <v>-3.3145162855784123E-2</v>
      </c>
      <c r="F2917">
        <f t="shared" si="319"/>
        <v>0.96739811912225704</v>
      </c>
      <c r="G2917">
        <f t="shared" si="320"/>
        <v>231.44807125803644</v>
      </c>
      <c r="H2917">
        <f t="shared" si="321"/>
        <v>2.1186713246418524E-2</v>
      </c>
      <c r="J2917" s="18">
        <f t="shared" si="322"/>
        <v>-25.506839841954246</v>
      </c>
      <c r="K2917">
        <f t="shared" si="323"/>
        <v>-8.0010505715076476</v>
      </c>
      <c r="L2917">
        <f t="shared" si="324"/>
        <v>0</v>
      </c>
    </row>
    <row r="2918" spans="1:12" x14ac:dyDescent="0.3">
      <c r="A2918">
        <v>2917</v>
      </c>
      <c r="B2918" t="s">
        <v>2932</v>
      </c>
      <c r="C2918">
        <v>235.95</v>
      </c>
      <c r="D2918">
        <v>8.0000000000000007E-5</v>
      </c>
      <c r="E2918" s="10">
        <f t="shared" si="318"/>
        <v>1.9256050695117006E-2</v>
      </c>
      <c r="F2918">
        <f t="shared" si="319"/>
        <v>1.0194426441996112</v>
      </c>
      <c r="G2918">
        <f t="shared" si="320"/>
        <v>235.94685402097323</v>
      </c>
      <c r="H2918">
        <f t="shared" si="321"/>
        <v>2.1087964518254475E-2</v>
      </c>
      <c r="J2918" s="18">
        <f t="shared" si="322"/>
        <v>-25.881435100790537</v>
      </c>
      <c r="K2918">
        <f t="shared" si="323"/>
        <v>-12.499833334444446</v>
      </c>
      <c r="L2918">
        <f t="shared" si="324"/>
        <v>0</v>
      </c>
    </row>
    <row r="2919" spans="1:12" x14ac:dyDescent="0.3">
      <c r="A2919">
        <v>2918</v>
      </c>
      <c r="B2919" t="s">
        <v>2933</v>
      </c>
      <c r="C2919">
        <v>240.85</v>
      </c>
      <c r="D2919">
        <v>1.4999999999999999E-4</v>
      </c>
      <c r="E2919" s="10">
        <f t="shared" si="318"/>
        <v>2.0554414903833397E-2</v>
      </c>
      <c r="F2919">
        <f t="shared" si="319"/>
        <v>1.0207671116762027</v>
      </c>
      <c r="G2919">
        <f t="shared" si="320"/>
        <v>240.843978825265</v>
      </c>
      <c r="H2919">
        <f t="shared" si="321"/>
        <v>2.097357606646456E-2</v>
      </c>
      <c r="J2919" s="18">
        <f t="shared" si="322"/>
        <v>-26.275305811144772</v>
      </c>
      <c r="K2919">
        <f t="shared" si="323"/>
        <v>-17.446957472073962</v>
      </c>
      <c r="L2919">
        <f t="shared" si="324"/>
        <v>0</v>
      </c>
    </row>
    <row r="2920" spans="1:12" x14ac:dyDescent="0.3">
      <c r="A2920">
        <v>2919</v>
      </c>
      <c r="B2920" t="s">
        <v>2934</v>
      </c>
      <c r="C2920">
        <v>233.5</v>
      </c>
      <c r="D2920">
        <v>1E-4</v>
      </c>
      <c r="E2920" s="10">
        <f t="shared" si="318"/>
        <v>-3.099225596727781E-2</v>
      </c>
      <c r="F2920">
        <f t="shared" si="319"/>
        <v>0.96948308075565703</v>
      </c>
      <c r="G2920">
        <f t="shared" si="320"/>
        <v>233.49610836576372</v>
      </c>
      <c r="H2920">
        <f t="shared" si="321"/>
        <v>1.9698490086516598E-2</v>
      </c>
      <c r="J2920" s="18">
        <f t="shared" si="322"/>
        <v>-23.925007659977055</v>
      </c>
      <c r="K2920">
        <f t="shared" si="323"/>
        <v>-10.099087012572681</v>
      </c>
      <c r="L2920">
        <f t="shared" si="324"/>
        <v>0</v>
      </c>
    </row>
    <row r="2921" spans="1:12" x14ac:dyDescent="0.3">
      <c r="A2921">
        <v>2920</v>
      </c>
      <c r="B2921" t="s">
        <v>2935</v>
      </c>
      <c r="C2921">
        <v>231.15</v>
      </c>
      <c r="D2921">
        <v>1.4999999999999999E-4</v>
      </c>
      <c r="E2921" s="10">
        <f t="shared" si="318"/>
        <v>-1.0115226674717518E-2</v>
      </c>
      <c r="F2921">
        <f t="shared" si="319"/>
        <v>0.98993576017130624</v>
      </c>
      <c r="G2921">
        <f t="shared" si="320"/>
        <v>231.14422132223379</v>
      </c>
      <c r="H2921">
        <f t="shared" si="321"/>
        <v>1.9635147590795508E-2</v>
      </c>
      <c r="J2921" s="18">
        <f t="shared" si="322"/>
        <v>-23.607864894779418</v>
      </c>
      <c r="K2921">
        <f t="shared" si="323"/>
        <v>-7.7471999690427538</v>
      </c>
      <c r="L2921">
        <f t="shared" si="324"/>
        <v>0</v>
      </c>
    </row>
    <row r="2922" spans="1:12" x14ac:dyDescent="0.3">
      <c r="A2922">
        <v>2921</v>
      </c>
      <c r="B2922" t="s">
        <v>2936</v>
      </c>
      <c r="C2922">
        <v>228.9</v>
      </c>
      <c r="D2922">
        <v>2.5000000000000001E-4</v>
      </c>
      <c r="E2922" s="10">
        <f t="shared" si="318"/>
        <v>-9.7816234757134007E-3</v>
      </c>
      <c r="F2922">
        <f t="shared" si="319"/>
        <v>0.99026606099935111</v>
      </c>
      <c r="G2922">
        <f t="shared" si="320"/>
        <v>228.89046269869516</v>
      </c>
      <c r="H2922">
        <f t="shared" si="321"/>
        <v>1.9571604208933009E-2</v>
      </c>
      <c r="J2922" s="18">
        <f t="shared" si="322"/>
        <v>-23.302022766451213</v>
      </c>
      <c r="K2922">
        <f t="shared" si="323"/>
        <v>-5.4934413455041238</v>
      </c>
      <c r="L2922">
        <f t="shared" si="324"/>
        <v>0</v>
      </c>
    </row>
    <row r="2923" spans="1:12" x14ac:dyDescent="0.3">
      <c r="A2923">
        <v>2922</v>
      </c>
      <c r="B2923" t="s">
        <v>2937</v>
      </c>
      <c r="C2923">
        <v>223.45</v>
      </c>
      <c r="D2923">
        <v>8.0000000000000007E-5</v>
      </c>
      <c r="E2923" s="10">
        <f t="shared" si="318"/>
        <v>-2.409755157906053E-2</v>
      </c>
      <c r="F2923">
        <f t="shared" si="319"/>
        <v>0.97619047619047616</v>
      </c>
      <c r="G2923">
        <f t="shared" si="320"/>
        <v>223.44702068652879</v>
      </c>
      <c r="H2923">
        <f t="shared" si="321"/>
        <v>1.9879245524475498E-2</v>
      </c>
      <c r="J2923" s="18">
        <f t="shared" si="322"/>
        <v>-23.105425282812643</v>
      </c>
      <c r="K2923">
        <f t="shared" si="323"/>
        <v>-4.999933333775175E-2</v>
      </c>
      <c r="L2923">
        <f t="shared" si="324"/>
        <v>0</v>
      </c>
    </row>
    <row r="2924" spans="1:12" x14ac:dyDescent="0.3">
      <c r="A2924">
        <v>2923</v>
      </c>
      <c r="B2924" t="s">
        <v>2938</v>
      </c>
      <c r="C2924">
        <v>226.55</v>
      </c>
      <c r="D2924">
        <v>8.0000000000000007E-5</v>
      </c>
      <c r="E2924" s="10">
        <f t="shared" si="318"/>
        <v>1.3777995733686691E-2</v>
      </c>
      <c r="F2924">
        <f t="shared" si="319"/>
        <v>1.0138733497426717</v>
      </c>
      <c r="G2924">
        <f t="shared" si="320"/>
        <v>226.54697935347102</v>
      </c>
      <c r="H2924">
        <f t="shared" si="321"/>
        <v>1.9816385251339389E-2</v>
      </c>
      <c r="J2924" s="18">
        <f t="shared" si="322"/>
        <v>-23.351899522749513</v>
      </c>
      <c r="K2924">
        <f t="shared" si="323"/>
        <v>-3.1499580002799803</v>
      </c>
      <c r="L2924">
        <f t="shared" si="324"/>
        <v>0</v>
      </c>
    </row>
    <row r="2925" spans="1:12" x14ac:dyDescent="0.3">
      <c r="A2925">
        <v>2924</v>
      </c>
      <c r="B2925" t="s">
        <v>2939</v>
      </c>
      <c r="C2925">
        <v>227.7</v>
      </c>
      <c r="D2925">
        <v>3.0000000000000001E-5</v>
      </c>
      <c r="E2925" s="10">
        <f t="shared" si="318"/>
        <v>5.0633019565466345E-3</v>
      </c>
      <c r="F2925">
        <f t="shared" si="319"/>
        <v>1.0050761421319796</v>
      </c>
      <c r="G2925">
        <f t="shared" si="320"/>
        <v>227.69886150284623</v>
      </c>
      <c r="H2925">
        <f t="shared" si="321"/>
        <v>1.9593541291197326E-2</v>
      </c>
      <c r="J2925" s="18">
        <f t="shared" si="322"/>
        <v>-23.206695093386728</v>
      </c>
      <c r="K2925">
        <f t="shared" si="323"/>
        <v>-4.3018401496551917</v>
      </c>
      <c r="L2925">
        <f t="shared" si="324"/>
        <v>0</v>
      </c>
    </row>
    <row r="2926" spans="1:12" x14ac:dyDescent="0.3">
      <c r="A2926">
        <v>2925</v>
      </c>
      <c r="B2926" t="s">
        <v>2940</v>
      </c>
      <c r="C2926">
        <v>234.4</v>
      </c>
      <c r="D2926">
        <v>5.0000000000000002E-5</v>
      </c>
      <c r="E2926" s="10">
        <f t="shared" si="318"/>
        <v>2.9000084633163763E-2</v>
      </c>
      <c r="F2926">
        <f t="shared" si="319"/>
        <v>1.0294246815985948</v>
      </c>
      <c r="G2926">
        <f t="shared" si="320"/>
        <v>234.39804667480556</v>
      </c>
      <c r="H2926">
        <f t="shared" si="321"/>
        <v>2.0469309292381877E-2</v>
      </c>
      <c r="J2926" s="18">
        <f t="shared" si="322"/>
        <v>-24.957246992682951</v>
      </c>
      <c r="K2926">
        <f t="shared" si="323"/>
        <v>-11.00102532161452</v>
      </c>
      <c r="L2926">
        <f t="shared" si="324"/>
        <v>0</v>
      </c>
    </row>
    <row r="2927" spans="1:12" x14ac:dyDescent="0.3">
      <c r="A2927">
        <v>2926</v>
      </c>
      <c r="B2927" t="s">
        <v>2941</v>
      </c>
      <c r="C2927">
        <v>224.35</v>
      </c>
      <c r="D2927">
        <v>1E-4</v>
      </c>
      <c r="E2927" s="10">
        <f t="shared" si="318"/>
        <v>-4.3821725280865302E-2</v>
      </c>
      <c r="F2927">
        <f t="shared" si="319"/>
        <v>0.95712457337883949</v>
      </c>
      <c r="G2927">
        <f t="shared" si="320"/>
        <v>224.34626086449288</v>
      </c>
      <c r="H2927">
        <f t="shared" si="321"/>
        <v>2.1248459947835197E-2</v>
      </c>
      <c r="J2927" s="18">
        <f t="shared" si="322"/>
        <v>-24.796237924404846</v>
      </c>
      <c r="K2927">
        <f t="shared" si="323"/>
        <v>-0.94923951130184037</v>
      </c>
      <c r="L2927">
        <f t="shared" si="324"/>
        <v>0</v>
      </c>
    </row>
    <row r="2928" spans="1:12" x14ac:dyDescent="0.3">
      <c r="A2928">
        <v>2927</v>
      </c>
      <c r="B2928" t="s">
        <v>2942</v>
      </c>
      <c r="C2928">
        <v>226.3</v>
      </c>
      <c r="D2928">
        <v>1E-4</v>
      </c>
      <c r="E2928" s="10">
        <f t="shared" si="318"/>
        <v>8.6542202174993681E-3</v>
      </c>
      <c r="F2928">
        <f t="shared" si="319"/>
        <v>1.0086917762424783</v>
      </c>
      <c r="G2928">
        <f t="shared" si="320"/>
        <v>226.29622836476372</v>
      </c>
      <c r="H2928">
        <f t="shared" si="321"/>
        <v>2.0775050138885271E-2</v>
      </c>
      <c r="J2928" s="18">
        <f t="shared" si="322"/>
        <v>-24.454506154726079</v>
      </c>
      <c r="K2928">
        <f t="shared" si="323"/>
        <v>-2.8992070115726847</v>
      </c>
      <c r="L2928">
        <f t="shared" si="324"/>
        <v>0</v>
      </c>
    </row>
    <row r="2929" spans="1:12" x14ac:dyDescent="0.3">
      <c r="A2929">
        <v>2928</v>
      </c>
      <c r="B2929" t="s">
        <v>2943</v>
      </c>
      <c r="C2929">
        <v>223.4</v>
      </c>
      <c r="D2929">
        <v>8.0000000000000007E-5</v>
      </c>
      <c r="E2929" s="10">
        <f t="shared" si="318"/>
        <v>-1.2897666004391437E-2</v>
      </c>
      <c r="F2929">
        <f t="shared" si="319"/>
        <v>0.98718515245249661</v>
      </c>
      <c r="G2929">
        <f t="shared" si="320"/>
        <v>223.39702135319104</v>
      </c>
      <c r="H2929">
        <f t="shared" si="321"/>
        <v>2.0559894825308209E-2</v>
      </c>
      <c r="J2929" s="18">
        <f t="shared" si="322"/>
        <v>-23.891189193722692</v>
      </c>
      <c r="K2929">
        <f t="shared" si="323"/>
        <v>6.0453304409464295</v>
      </c>
      <c r="L2929">
        <f t="shared" si="324"/>
        <v>0</v>
      </c>
    </row>
    <row r="2930" spans="1:12" x14ac:dyDescent="0.3">
      <c r="A2930">
        <v>2929</v>
      </c>
      <c r="B2930" t="s">
        <v>2944</v>
      </c>
      <c r="C2930">
        <v>229.45</v>
      </c>
      <c r="D2930">
        <v>2.0000000000000001E-4</v>
      </c>
      <c r="E2930" s="10">
        <f t="shared" si="318"/>
        <v>2.6721254205742073E-2</v>
      </c>
      <c r="F2930">
        <f t="shared" si="319"/>
        <v>1.0270814682184422</v>
      </c>
      <c r="G2930">
        <f t="shared" si="320"/>
        <v>229.44235179413747</v>
      </c>
      <c r="H2930">
        <f t="shared" si="321"/>
        <v>2.1397723529666329E-2</v>
      </c>
      <c r="J2930" s="18">
        <f t="shared" si="322"/>
        <v>-25.537633975837515</v>
      </c>
      <c r="K2930">
        <f t="shared" si="323"/>
        <v>2.0460734952326902</v>
      </c>
      <c r="L2930">
        <f t="shared" si="324"/>
        <v>0</v>
      </c>
    </row>
    <row r="2931" spans="1:12" x14ac:dyDescent="0.3">
      <c r="A2931">
        <v>2930</v>
      </c>
      <c r="B2931" t="s">
        <v>2945</v>
      </c>
      <c r="C2931">
        <v>237.65</v>
      </c>
      <c r="D2931">
        <v>2.0000000000000001E-4</v>
      </c>
      <c r="E2931" s="10">
        <f t="shared" si="318"/>
        <v>3.5113862219176027E-2</v>
      </c>
      <c r="F2931">
        <f t="shared" si="319"/>
        <v>1.0357376334713446</v>
      </c>
      <c r="G2931">
        <f t="shared" si="320"/>
        <v>237.64207846535965</v>
      </c>
      <c r="H2931">
        <f t="shared" si="321"/>
        <v>2.2672536181328196E-2</v>
      </c>
      <c r="J2931" s="18">
        <f t="shared" si="322"/>
        <v>-28.026118010789901</v>
      </c>
      <c r="K2931">
        <f t="shared" si="323"/>
        <v>-6.1536531759894899</v>
      </c>
      <c r="L2931">
        <f t="shared" si="324"/>
        <v>0</v>
      </c>
    </row>
    <row r="2932" spans="1:12" x14ac:dyDescent="0.3">
      <c r="A2932">
        <v>2931</v>
      </c>
      <c r="B2932" t="s">
        <v>2946</v>
      </c>
      <c r="C2932">
        <v>239.55</v>
      </c>
      <c r="D2932">
        <v>2.0000000000000001E-4</v>
      </c>
      <c r="E2932" s="10">
        <f t="shared" si="318"/>
        <v>7.9631602691128227E-3</v>
      </c>
      <c r="F2932">
        <f t="shared" si="319"/>
        <v>1.0079949505575427</v>
      </c>
      <c r="G2932">
        <f t="shared" si="320"/>
        <v>239.54201513308186</v>
      </c>
      <c r="H2932">
        <f t="shared" si="321"/>
        <v>2.2829676591680014E-2</v>
      </c>
      <c r="J2932" s="18">
        <f t="shared" si="322"/>
        <v>-28.445983813204865</v>
      </c>
      <c r="K2932">
        <f t="shared" si="323"/>
        <v>-8.0535898437117055</v>
      </c>
      <c r="L2932">
        <f t="shared" si="324"/>
        <v>0</v>
      </c>
    </row>
    <row r="2933" spans="1:12" x14ac:dyDescent="0.3">
      <c r="A2933">
        <v>2932</v>
      </c>
      <c r="B2933" t="s">
        <v>2947</v>
      </c>
      <c r="C2933">
        <v>234</v>
      </c>
      <c r="D2933">
        <v>2.5000000000000001E-4</v>
      </c>
      <c r="E2933" s="10">
        <f t="shared" si="318"/>
        <v>-2.3441047971429707E-2</v>
      </c>
      <c r="F2933">
        <f t="shared" si="319"/>
        <v>0.97683155917345021</v>
      </c>
      <c r="G2933">
        <f t="shared" si="320"/>
        <v>233.99025020312217</v>
      </c>
      <c r="H2933">
        <f t="shared" si="321"/>
        <v>2.3026757684444649E-2</v>
      </c>
      <c r="J2933" s="18">
        <f t="shared" si="322"/>
        <v>-28.026576637190143</v>
      </c>
      <c r="K2933">
        <f t="shared" si="323"/>
        <v>-7.0364676716011729</v>
      </c>
      <c r="L2933">
        <f t="shared" si="324"/>
        <v>0</v>
      </c>
    </row>
    <row r="2934" spans="1:12" x14ac:dyDescent="0.3">
      <c r="A2934">
        <v>2933</v>
      </c>
      <c r="B2934" t="s">
        <v>2948</v>
      </c>
      <c r="C2934">
        <v>231.5</v>
      </c>
      <c r="D2934">
        <v>2.9999999999999997E-4</v>
      </c>
      <c r="E2934" s="10">
        <f t="shared" si="318"/>
        <v>-1.0741241831412625E-2</v>
      </c>
      <c r="F2934">
        <f t="shared" si="319"/>
        <v>0.98931623931623935</v>
      </c>
      <c r="G2934">
        <f t="shared" si="320"/>
        <v>231.48842528937016</v>
      </c>
      <c r="H2934">
        <f t="shared" si="321"/>
        <v>2.3015826652954548E-2</v>
      </c>
      <c r="J2934" s="18">
        <f t="shared" si="322"/>
        <v>-27.713754097341177</v>
      </c>
      <c r="K2934">
        <f t="shared" si="323"/>
        <v>-7.8402890316045273</v>
      </c>
      <c r="L2934">
        <f t="shared" si="324"/>
        <v>0</v>
      </c>
    </row>
    <row r="2935" spans="1:12" x14ac:dyDescent="0.3">
      <c r="A2935">
        <v>2934</v>
      </c>
      <c r="B2935" t="s">
        <v>2949</v>
      </c>
      <c r="C2935">
        <v>236.15</v>
      </c>
      <c r="D2935">
        <v>2.5000000000000001E-4</v>
      </c>
      <c r="E2935" s="10">
        <f t="shared" si="318"/>
        <v>1.9887322815837306E-2</v>
      </c>
      <c r="F2935">
        <f t="shared" si="319"/>
        <v>1.0200863930885529</v>
      </c>
      <c r="G2935">
        <f t="shared" si="320"/>
        <v>236.14016062165513</v>
      </c>
      <c r="H2935">
        <f t="shared" si="321"/>
        <v>2.328032992194912E-2</v>
      </c>
      <c r="J2935" s="18">
        <f t="shared" si="322"/>
        <v>-28.595552077181431</v>
      </c>
      <c r="K2935">
        <f t="shared" si="323"/>
        <v>-12.492024363889499</v>
      </c>
      <c r="L2935">
        <f t="shared" si="324"/>
        <v>0</v>
      </c>
    </row>
    <row r="2936" spans="1:12" x14ac:dyDescent="0.3">
      <c r="A2936">
        <v>2935</v>
      </c>
      <c r="B2936" t="s">
        <v>2950</v>
      </c>
      <c r="C2936">
        <v>231.65</v>
      </c>
      <c r="D2936">
        <v>1.7999999999999998E-4</v>
      </c>
      <c r="E2936" s="10">
        <f t="shared" si="318"/>
        <v>-1.9239584479468691E-2</v>
      </c>
      <c r="F2936">
        <f t="shared" si="319"/>
        <v>0.98094431505399116</v>
      </c>
      <c r="G2936">
        <f t="shared" si="320"/>
        <v>231.64305060424147</v>
      </c>
      <c r="H2936">
        <f t="shared" si="321"/>
        <v>2.3376888989619479E-2</v>
      </c>
      <c r="J2936" s="18">
        <f t="shared" si="322"/>
        <v>-28.167317608058823</v>
      </c>
      <c r="K2936">
        <f t="shared" si="323"/>
        <v>-7.9949143464758379</v>
      </c>
      <c r="L2936">
        <f t="shared" si="324"/>
        <v>0</v>
      </c>
    </row>
    <row r="2937" spans="1:12" x14ac:dyDescent="0.3">
      <c r="A2937">
        <v>2936</v>
      </c>
      <c r="B2937" t="s">
        <v>2951</v>
      </c>
      <c r="C2937">
        <v>244.85</v>
      </c>
      <c r="D2937">
        <v>2.0000000000000001E-4</v>
      </c>
      <c r="E2937" s="10">
        <f t="shared" si="318"/>
        <v>5.5418166285669028E-2</v>
      </c>
      <c r="F2937">
        <f t="shared" si="319"/>
        <v>1.0569825167278222</v>
      </c>
      <c r="G2937">
        <f t="shared" si="320"/>
        <v>244.8418384693596</v>
      </c>
      <c r="H2937">
        <f t="shared" si="321"/>
        <v>2.451960737425293E-2</v>
      </c>
      <c r="J2937" s="18">
        <f t="shared" si="322"/>
        <v>-31.227602614934089</v>
      </c>
      <c r="K2937">
        <f t="shared" si="323"/>
        <v>-21.193702211593973</v>
      </c>
      <c r="L2937">
        <f t="shared" si="324"/>
        <v>0</v>
      </c>
    </row>
    <row r="2938" spans="1:12" x14ac:dyDescent="0.3">
      <c r="A2938">
        <v>2937</v>
      </c>
      <c r="B2938" t="s">
        <v>2952</v>
      </c>
      <c r="C2938">
        <v>250.8</v>
      </c>
      <c r="D2938">
        <v>1E-4</v>
      </c>
      <c r="E2938" s="10">
        <f t="shared" si="318"/>
        <v>2.4010030610439353E-2</v>
      </c>
      <c r="F2938">
        <f t="shared" si="319"/>
        <v>1.0243005921993058</v>
      </c>
      <c r="G2938">
        <f t="shared" si="320"/>
        <v>250.79582003483316</v>
      </c>
      <c r="H2938">
        <f t="shared" si="321"/>
        <v>2.4931461759367612E-2</v>
      </c>
      <c r="J2938" s="18">
        <f t="shared" si="322"/>
        <v>-32.524268445270991</v>
      </c>
      <c r="K2938">
        <f t="shared" si="323"/>
        <v>-27.147683777067527</v>
      </c>
      <c r="L2938">
        <f t="shared" si="324"/>
        <v>0</v>
      </c>
    </row>
    <row r="2939" spans="1:12" x14ac:dyDescent="0.3">
      <c r="A2939">
        <v>2938</v>
      </c>
      <c r="B2939" t="s">
        <v>2953</v>
      </c>
      <c r="C2939">
        <v>236.55</v>
      </c>
      <c r="D2939">
        <v>2.0000000000000001E-4</v>
      </c>
      <c r="E2939" s="10">
        <f t="shared" si="318"/>
        <v>-5.8496206681608494E-2</v>
      </c>
      <c r="F2939">
        <f t="shared" si="319"/>
        <v>0.94318181818181823</v>
      </c>
      <c r="G2939">
        <f t="shared" si="320"/>
        <v>236.54211513141522</v>
      </c>
      <c r="H2939">
        <f t="shared" si="321"/>
        <v>2.6918142544706428E-2</v>
      </c>
      <c r="J2939" s="18">
        <f t="shared" si="322"/>
        <v>-33.120208727911397</v>
      </c>
      <c r="K2939">
        <f t="shared" si="323"/>
        <v>-12.893978873649587</v>
      </c>
      <c r="L2939">
        <f t="shared" si="324"/>
        <v>0</v>
      </c>
    </row>
    <row r="2940" spans="1:12" x14ac:dyDescent="0.3">
      <c r="A2940">
        <v>2939</v>
      </c>
      <c r="B2940" t="s">
        <v>2954</v>
      </c>
      <c r="C2940">
        <v>233.7</v>
      </c>
      <c r="D2940">
        <v>1.7999999999999998E-4</v>
      </c>
      <c r="E2940" s="10">
        <f t="shared" si="318"/>
        <v>-1.2121360532344963E-2</v>
      </c>
      <c r="F2940">
        <f t="shared" si="319"/>
        <v>0.98795180722891551</v>
      </c>
      <c r="G2940">
        <f t="shared" si="320"/>
        <v>233.69298910516395</v>
      </c>
      <c r="H2940">
        <f t="shared" si="321"/>
        <v>2.6862104540379031E-2</v>
      </c>
      <c r="J2940" s="18">
        <f t="shared" si="322"/>
        <v>-32.653160205042461</v>
      </c>
      <c r="K2940">
        <f t="shared" si="323"/>
        <v>-10.044852847398317</v>
      </c>
      <c r="L2940">
        <f t="shared" si="324"/>
        <v>0</v>
      </c>
    </row>
    <row r="2941" spans="1:12" x14ac:dyDescent="0.3">
      <c r="A2941">
        <v>2940</v>
      </c>
      <c r="B2941" t="s">
        <v>2955</v>
      </c>
      <c r="C2941">
        <v>234.6</v>
      </c>
      <c r="D2941">
        <v>1.4999999999999999E-4</v>
      </c>
      <c r="E2941" s="10">
        <f t="shared" si="318"/>
        <v>3.8436946745629363E-3</v>
      </c>
      <c r="F2941">
        <f t="shared" si="319"/>
        <v>1.0038510911424905</v>
      </c>
      <c r="G2941">
        <f t="shared" si="320"/>
        <v>234.59413507331189</v>
      </c>
      <c r="H2941">
        <f t="shared" si="321"/>
        <v>2.6767396111056146E-2</v>
      </c>
      <c r="J2941" s="18">
        <f t="shared" si="322"/>
        <v>-32.66350435029338</v>
      </c>
      <c r="K2941">
        <f t="shared" si="323"/>
        <v>-10.945998815546261</v>
      </c>
      <c r="L2941">
        <f t="shared" si="324"/>
        <v>0</v>
      </c>
    </row>
    <row r="2942" spans="1:12" x14ac:dyDescent="0.3">
      <c r="A2942">
        <v>2941</v>
      </c>
      <c r="B2942" t="s">
        <v>2956</v>
      </c>
      <c r="C2942">
        <v>235.15</v>
      </c>
      <c r="D2942">
        <v>1E-4</v>
      </c>
      <c r="E2942" s="10">
        <f t="shared" si="318"/>
        <v>2.3416721716819485E-3</v>
      </c>
      <c r="F2942">
        <f t="shared" si="319"/>
        <v>1.0023444160272805</v>
      </c>
      <c r="G2942">
        <f t="shared" si="320"/>
        <v>235.14608086599287</v>
      </c>
      <c r="H2942">
        <f t="shared" si="321"/>
        <v>2.6787717804300934E-2</v>
      </c>
      <c r="J2942" s="18">
        <f t="shared" si="322"/>
        <v>-32.76521036602972</v>
      </c>
      <c r="K2942">
        <f t="shared" si="323"/>
        <v>-11.497944608227243</v>
      </c>
      <c r="L2942">
        <f t="shared" si="324"/>
        <v>0</v>
      </c>
    </row>
    <row r="2943" spans="1:12" x14ac:dyDescent="0.3">
      <c r="A2943">
        <v>2942</v>
      </c>
      <c r="B2943" t="s">
        <v>2957</v>
      </c>
      <c r="C2943">
        <v>226.95</v>
      </c>
      <c r="D2943">
        <v>-1E-4</v>
      </c>
      <c r="E2943" s="10">
        <f t="shared" si="318"/>
        <v>-3.5493879488582465E-2</v>
      </c>
      <c r="F2943">
        <f t="shared" si="319"/>
        <v>0.96512864129279174</v>
      </c>
      <c r="G2943">
        <f t="shared" si="320"/>
        <v>226.953782531521</v>
      </c>
      <c r="H2943">
        <f t="shared" si="321"/>
        <v>2.7398538238572547E-2</v>
      </c>
      <c r="J2943" s="18">
        <f t="shared" si="322"/>
        <v>-32.344788745719121</v>
      </c>
      <c r="K2943">
        <f t="shared" si="323"/>
        <v>-3.3056462737553716</v>
      </c>
      <c r="L2943">
        <f t="shared" si="324"/>
        <v>0</v>
      </c>
    </row>
    <row r="2944" spans="1:12" x14ac:dyDescent="0.3">
      <c r="A2944">
        <v>2943</v>
      </c>
      <c r="B2944" t="s">
        <v>2958</v>
      </c>
      <c r="C2944">
        <v>223.65</v>
      </c>
      <c r="D2944">
        <v>5.0000000000000002E-5</v>
      </c>
      <c r="E2944" s="10">
        <f t="shared" si="318"/>
        <v>-1.464739902361737E-2</v>
      </c>
      <c r="F2944">
        <f t="shared" si="319"/>
        <v>0.98545935228023807</v>
      </c>
      <c r="G2944">
        <f t="shared" si="320"/>
        <v>223.64813625776563</v>
      </c>
      <c r="H2944">
        <f t="shared" si="321"/>
        <v>2.7418711153847627E-2</v>
      </c>
      <c r="J2944" s="18">
        <f t="shared" si="322"/>
        <v>-31.897145572921065</v>
      </c>
      <c r="K2944">
        <f t="shared" si="323"/>
        <v>0.34887709547871282</v>
      </c>
      <c r="L2944">
        <f t="shared" si="324"/>
        <v>0</v>
      </c>
    </row>
    <row r="2945" spans="1:12" x14ac:dyDescent="0.3">
      <c r="A2945">
        <v>2944</v>
      </c>
      <c r="B2945" t="s">
        <v>2959</v>
      </c>
      <c r="C2945">
        <v>224</v>
      </c>
      <c r="D2945">
        <v>8.0000000000000007E-5</v>
      </c>
      <c r="E2945" s="10">
        <f t="shared" si="318"/>
        <v>1.5637219761827589E-3</v>
      </c>
      <c r="F2945">
        <f t="shared" si="319"/>
        <v>1.0015649452269171</v>
      </c>
      <c r="G2945">
        <f t="shared" si="320"/>
        <v>223.99701335324434</v>
      </c>
      <c r="H2945">
        <f t="shared" si="321"/>
        <v>2.7049002778537425E-2</v>
      </c>
      <c r="J2945" s="18">
        <f t="shared" si="322"/>
        <v>-31.516137520489519</v>
      </c>
      <c r="K2945">
        <f t="shared" si="323"/>
        <v>2.7999626669155759</v>
      </c>
      <c r="L2945">
        <f t="shared" si="324"/>
        <v>0</v>
      </c>
    </row>
    <row r="2946" spans="1:12" x14ac:dyDescent="0.3">
      <c r="A2946">
        <v>2945</v>
      </c>
      <c r="B2946" t="s">
        <v>2960</v>
      </c>
      <c r="C2946">
        <v>226.8</v>
      </c>
      <c r="D2946">
        <v>8.0000000000000007E-5</v>
      </c>
      <c r="E2946" s="10">
        <f t="shared" si="318"/>
        <v>1.242251999855711E-2</v>
      </c>
      <c r="F2946">
        <f t="shared" si="319"/>
        <v>1.0125</v>
      </c>
      <c r="G2946">
        <f t="shared" si="320"/>
        <v>226.79697602015992</v>
      </c>
      <c r="H2946">
        <f t="shared" si="321"/>
        <v>2.5638518792762407E-2</v>
      </c>
      <c r="J2946" s="18">
        <f t="shared" si="322"/>
        <v>-30.246121431681548</v>
      </c>
      <c r="K2946">
        <f t="shared" si="323"/>
        <v>2.7991973450621117</v>
      </c>
      <c r="L2946">
        <f t="shared" si="324"/>
        <v>0</v>
      </c>
    </row>
    <row r="2947" spans="1:12" x14ac:dyDescent="0.3">
      <c r="A2947">
        <v>2946</v>
      </c>
      <c r="B2947" t="s">
        <v>2961</v>
      </c>
      <c r="C2947">
        <v>230.2</v>
      </c>
      <c r="D2947">
        <v>3.0000000000000001E-5</v>
      </c>
      <c r="E2947" s="10">
        <f t="shared" ref="E2947:E3010" si="325">LN(C2947/C2946)</f>
        <v>1.4879924434185236E-2</v>
      </c>
      <c r="F2947">
        <f t="shared" ref="F2947:F3010" si="326">C2947/C2946</f>
        <v>1.0149911816578483</v>
      </c>
      <c r="G2947">
        <f t="shared" ref="G2947:G3010" si="327">C2947*EXP(-2/12*D2947)</f>
        <v>230.19884900287749</v>
      </c>
      <c r="H2947">
        <f t="shared" si="321"/>
        <v>2.5106466131254168E-2</v>
      </c>
      <c r="J2947" s="18">
        <f t="shared" si="322"/>
        <v>-30.062717526555868</v>
      </c>
      <c r="K2947">
        <f t="shared" si="323"/>
        <v>-0.60267563765546583</v>
      </c>
      <c r="L2947">
        <f t="shared" si="324"/>
        <v>0</v>
      </c>
    </row>
    <row r="2948" spans="1:12" x14ac:dyDescent="0.3">
      <c r="A2948">
        <v>2947</v>
      </c>
      <c r="B2948" t="s">
        <v>2962</v>
      </c>
      <c r="C2948">
        <v>233</v>
      </c>
      <c r="D2948">
        <v>5.0000000000000002E-5</v>
      </c>
      <c r="E2948" s="10">
        <f t="shared" si="325"/>
        <v>1.2089957277918355E-2</v>
      </c>
      <c r="F2948">
        <f t="shared" si="326"/>
        <v>1.0121633362293658</v>
      </c>
      <c r="G2948">
        <f t="shared" si="327"/>
        <v>232.99805834142359</v>
      </c>
      <c r="H2948">
        <f t="shared" si="321"/>
        <v>2.4948759408577811E-2</v>
      </c>
      <c r="J2948" s="18">
        <f t="shared" si="322"/>
        <v>-30.237143252982218</v>
      </c>
      <c r="K2948">
        <f t="shared" si="323"/>
        <v>-3.4018849762015577</v>
      </c>
      <c r="L2948">
        <f t="shared" si="324"/>
        <v>0</v>
      </c>
    </row>
    <row r="2949" spans="1:12" x14ac:dyDescent="0.3">
      <c r="A2949">
        <v>2948</v>
      </c>
      <c r="B2949" t="s">
        <v>2963</v>
      </c>
      <c r="C2949">
        <v>229.6</v>
      </c>
      <c r="D2949">
        <v>1E-4</v>
      </c>
      <c r="E2949" s="10">
        <f t="shared" si="325"/>
        <v>-1.4699789120289264E-2</v>
      </c>
      <c r="F2949">
        <f t="shared" si="326"/>
        <v>0.98540772532188836</v>
      </c>
      <c r="G2949">
        <f t="shared" si="327"/>
        <v>229.59617336522203</v>
      </c>
      <c r="H2949">
        <f t="shared" si="321"/>
        <v>2.475631477426413E-2</v>
      </c>
      <c r="J2949" s="18">
        <f t="shared" si="322"/>
        <v>-29.565834542522868</v>
      </c>
      <c r="K2949">
        <f t="shared" si="323"/>
        <v>0.40075998855564876</v>
      </c>
      <c r="L2949">
        <f t="shared" si="324"/>
        <v>0</v>
      </c>
    </row>
    <row r="2950" spans="1:12" x14ac:dyDescent="0.3">
      <c r="A2950">
        <v>2949</v>
      </c>
      <c r="B2950" t="s">
        <v>2964</v>
      </c>
      <c r="C2950">
        <v>230.2</v>
      </c>
      <c r="D2950">
        <v>1E-4</v>
      </c>
      <c r="E2950" s="10">
        <f t="shared" si="325"/>
        <v>2.6098318423709499E-3</v>
      </c>
      <c r="F2950">
        <f t="shared" si="326"/>
        <v>1.0026132404181185</v>
      </c>
      <c r="G2950">
        <f t="shared" si="327"/>
        <v>230.19616336530538</v>
      </c>
      <c r="H2950">
        <f t="shared" si="321"/>
        <v>2.4132673291895303E-2</v>
      </c>
      <c r="J2950" s="18">
        <f t="shared" si="322"/>
        <v>-28.896351740538776</v>
      </c>
      <c r="K2950">
        <f t="shared" si="323"/>
        <v>-0.19923001152770325</v>
      </c>
      <c r="L2950">
        <f t="shared" si="324"/>
        <v>0</v>
      </c>
    </row>
    <row r="2951" spans="1:12" x14ac:dyDescent="0.3">
      <c r="A2951">
        <v>2950</v>
      </c>
      <c r="B2951" t="s">
        <v>2965</v>
      </c>
      <c r="C2951">
        <v>230</v>
      </c>
      <c r="D2951">
        <v>8.0000000000000007E-5</v>
      </c>
      <c r="E2951" s="10">
        <f t="shared" si="325"/>
        <v>-8.6918736458685116E-4</v>
      </c>
      <c r="F2951">
        <f t="shared" si="326"/>
        <v>0.99913119026933106</v>
      </c>
      <c r="G2951">
        <f t="shared" si="327"/>
        <v>229.99693335377768</v>
      </c>
      <c r="H2951">
        <f t="shared" si="321"/>
        <v>2.4064248297272106E-2</v>
      </c>
      <c r="J2951" s="18">
        <f t="shared" si="322"/>
        <v>-28.78948168376531</v>
      </c>
      <c r="K2951">
        <f t="shared" si="323"/>
        <v>-0.40458655955688982</v>
      </c>
      <c r="L2951">
        <f t="shared" si="324"/>
        <v>0</v>
      </c>
    </row>
    <row r="2952" spans="1:12" x14ac:dyDescent="0.3">
      <c r="A2952">
        <v>2951</v>
      </c>
      <c r="B2952" t="s">
        <v>2966</v>
      </c>
      <c r="C2952">
        <v>233.95</v>
      </c>
      <c r="D2952">
        <v>8.0000000000000007E-5</v>
      </c>
      <c r="E2952" s="10">
        <f t="shared" si="325"/>
        <v>1.702810838902992E-2</v>
      </c>
      <c r="F2952">
        <f t="shared" si="326"/>
        <v>1.0171739130434783</v>
      </c>
      <c r="G2952">
        <f t="shared" si="327"/>
        <v>233.94688068746211</v>
      </c>
      <c r="H2952">
        <f t="shared" si="321"/>
        <v>2.4192322265051979E-2</v>
      </c>
      <c r="J2952" s="18">
        <f t="shared" si="322"/>
        <v>-29.439763620678104</v>
      </c>
      <c r="K2952">
        <f t="shared" si="323"/>
        <v>-9.258115406591827</v>
      </c>
      <c r="L2952">
        <f t="shared" si="324"/>
        <v>0</v>
      </c>
    </row>
    <row r="2953" spans="1:12" x14ac:dyDescent="0.3">
      <c r="A2953">
        <v>2952</v>
      </c>
      <c r="B2953" t="s">
        <v>2967</v>
      </c>
      <c r="C2953">
        <v>230.95</v>
      </c>
      <c r="D2953">
        <v>1E-4</v>
      </c>
      <c r="E2953" s="10">
        <f t="shared" si="325"/>
        <v>-1.2906180435610868E-2</v>
      </c>
      <c r="F2953">
        <f t="shared" si="326"/>
        <v>0.98717674716819837</v>
      </c>
      <c r="G2953">
        <f t="shared" si="327"/>
        <v>230.94615086540952</v>
      </c>
      <c r="H2953">
        <f t="shared" si="321"/>
        <v>2.3880598459218461E-2</v>
      </c>
      <c r="J2953" s="18">
        <f t="shared" si="322"/>
        <v>-28.687680482716225</v>
      </c>
      <c r="K2953">
        <f t="shared" si="323"/>
        <v>-6.2573855845392359</v>
      </c>
      <c r="L2953">
        <f t="shared" si="324"/>
        <v>0</v>
      </c>
    </row>
    <row r="2954" spans="1:12" x14ac:dyDescent="0.3">
      <c r="A2954">
        <v>2953</v>
      </c>
      <c r="B2954" t="s">
        <v>2968</v>
      </c>
      <c r="C2954">
        <v>239.5</v>
      </c>
      <c r="D2954">
        <v>1.4999999999999999E-4</v>
      </c>
      <c r="E2954" s="10">
        <f t="shared" si="325"/>
        <v>3.6352179974355685E-2</v>
      </c>
      <c r="F2954">
        <f t="shared" si="326"/>
        <v>1.0370210002164972</v>
      </c>
      <c r="G2954">
        <f t="shared" si="327"/>
        <v>239.49401257484314</v>
      </c>
      <c r="H2954">
        <f t="shared" si="321"/>
        <v>2.4637498927268325E-2</v>
      </c>
      <c r="J2954" s="18">
        <f t="shared" si="322"/>
        <v>-30.692395041872203</v>
      </c>
      <c r="K2954">
        <f t="shared" si="323"/>
        <v>-14.805247293972855</v>
      </c>
      <c r="L2954">
        <f t="shared" si="324"/>
        <v>0</v>
      </c>
    </row>
    <row r="2955" spans="1:12" x14ac:dyDescent="0.3">
      <c r="A2955">
        <v>2954</v>
      </c>
      <c r="B2955" t="s">
        <v>2969</v>
      </c>
      <c r="C2955">
        <v>235.75</v>
      </c>
      <c r="D2955">
        <v>1E-4</v>
      </c>
      <c r="E2955" s="10">
        <f t="shared" si="325"/>
        <v>-1.5781495337403036E-2</v>
      </c>
      <c r="F2955">
        <f t="shared" si="326"/>
        <v>0.98434237995824636</v>
      </c>
      <c r="G2955">
        <f t="shared" si="327"/>
        <v>235.7460708660762</v>
      </c>
      <c r="H2955">
        <f t="shared" si="321"/>
        <v>2.4836962849275585E-2</v>
      </c>
      <c r="J2955" s="18">
        <f t="shared" si="322"/>
        <v>-30.456672366861699</v>
      </c>
      <c r="K2955">
        <f t="shared" si="323"/>
        <v>-11.05730558520591</v>
      </c>
      <c r="L2955">
        <f t="shared" si="324"/>
        <v>0</v>
      </c>
    </row>
    <row r="2956" spans="1:12" x14ac:dyDescent="0.3">
      <c r="A2956">
        <v>2955</v>
      </c>
      <c r="B2956" t="s">
        <v>2970</v>
      </c>
      <c r="C2956">
        <v>232.15</v>
      </c>
      <c r="D2956">
        <v>8.0000000000000007E-5</v>
      </c>
      <c r="E2956" s="10">
        <f t="shared" si="325"/>
        <v>-1.5388207047636165E-2</v>
      </c>
      <c r="F2956">
        <f t="shared" si="326"/>
        <v>0.98472958642629904</v>
      </c>
      <c r="G2956">
        <f t="shared" si="327"/>
        <v>232.14690468730214</v>
      </c>
      <c r="H2956">
        <f t="shared" si="321"/>
        <v>2.4440140563258623E-2</v>
      </c>
      <c r="J2956" s="18">
        <f t="shared" si="322"/>
        <v>-29.512506610196038</v>
      </c>
      <c r="K2956">
        <f t="shared" si="323"/>
        <v>-7.4581394064318545</v>
      </c>
      <c r="L2956">
        <f t="shared" si="324"/>
        <v>0</v>
      </c>
    </row>
    <row r="2957" spans="1:12" x14ac:dyDescent="0.3">
      <c r="A2957">
        <v>2956</v>
      </c>
      <c r="B2957" t="s">
        <v>2971</v>
      </c>
      <c r="C2957">
        <v>234.2</v>
      </c>
      <c r="D2957">
        <v>8.0000000000000007E-5</v>
      </c>
      <c r="E2957" s="10">
        <f t="shared" si="325"/>
        <v>8.7917366976861342E-3</v>
      </c>
      <c r="F2957">
        <f t="shared" si="326"/>
        <v>1.008830497523153</v>
      </c>
      <c r="G2957">
        <f t="shared" si="327"/>
        <v>234.19687735415101</v>
      </c>
      <c r="H2957">
        <f t="shared" si="321"/>
        <v>2.3059745335574752E-2</v>
      </c>
      <c r="J2957" s="18">
        <f t="shared" si="322"/>
        <v>-28.091511494684752</v>
      </c>
      <c r="K2957">
        <f t="shared" si="323"/>
        <v>-9.5081120732807278</v>
      </c>
      <c r="L2957">
        <f t="shared" si="324"/>
        <v>0</v>
      </c>
    </row>
    <row r="2958" spans="1:12" x14ac:dyDescent="0.3">
      <c r="A2958">
        <v>2957</v>
      </c>
      <c r="B2958" t="s">
        <v>2972</v>
      </c>
      <c r="C2958">
        <v>232.2</v>
      </c>
      <c r="D2958">
        <v>1E-4</v>
      </c>
      <c r="E2958" s="10">
        <f t="shared" si="325"/>
        <v>-8.5763818998258814E-3</v>
      </c>
      <c r="F2958">
        <f t="shared" si="326"/>
        <v>0.99146029035012806</v>
      </c>
      <c r="G2958">
        <f t="shared" si="327"/>
        <v>232.19613003224981</v>
      </c>
      <c r="H2958">
        <f t="shared" si="321"/>
        <v>2.3088229504382596E-2</v>
      </c>
      <c r="J2958" s="18">
        <f t="shared" si="322"/>
        <v>-27.885928440036309</v>
      </c>
      <c r="K2958">
        <f t="shared" si="323"/>
        <v>-7.5073647513795265</v>
      </c>
      <c r="L2958">
        <f t="shared" si="324"/>
        <v>0</v>
      </c>
    </row>
    <row r="2959" spans="1:12" x14ac:dyDescent="0.3">
      <c r="A2959">
        <v>2958</v>
      </c>
      <c r="B2959" t="s">
        <v>2973</v>
      </c>
      <c r="C2959">
        <v>232.9</v>
      </c>
      <c r="D2959">
        <v>2.5000000000000001E-4</v>
      </c>
      <c r="E2959" s="10">
        <f t="shared" si="325"/>
        <v>3.0101076265042432E-3</v>
      </c>
      <c r="F2959">
        <f t="shared" si="326"/>
        <v>1.0030146425495263</v>
      </c>
      <c r="G2959">
        <f t="shared" si="327"/>
        <v>232.89029603550065</v>
      </c>
      <c r="H2959">
        <f t="shared" si="321"/>
        <v>2.2943637476830273E-2</v>
      </c>
      <c r="J2959" s="18">
        <f t="shared" si="322"/>
        <v>-27.794135182426984</v>
      </c>
      <c r="K2959">
        <f t="shared" si="323"/>
        <v>-8.2015307546303688</v>
      </c>
      <c r="L2959">
        <f t="shared" si="324"/>
        <v>0</v>
      </c>
    </row>
    <row r="2960" spans="1:12" x14ac:dyDescent="0.3">
      <c r="A2960">
        <v>2959</v>
      </c>
      <c r="B2960" t="s">
        <v>2974</v>
      </c>
      <c r="C2960">
        <v>231.6</v>
      </c>
      <c r="D2960">
        <v>2.0000000000000001E-4</v>
      </c>
      <c r="E2960" s="10">
        <f t="shared" si="325"/>
        <v>-5.5974311914552318E-3</v>
      </c>
      <c r="F2960">
        <f t="shared" si="326"/>
        <v>0.9944182052382996</v>
      </c>
      <c r="G2960">
        <f t="shared" si="327"/>
        <v>231.59228012866524</v>
      </c>
      <c r="H2960">
        <f t="shared" si="321"/>
        <v>2.2466927277183035E-2</v>
      </c>
      <c r="J2960" s="18">
        <f t="shared" si="322"/>
        <v>-27.064951845586599</v>
      </c>
      <c r="K2960">
        <f t="shared" si="323"/>
        <v>-6.9035148477949519</v>
      </c>
      <c r="L2960">
        <f t="shared" si="324"/>
        <v>0</v>
      </c>
    </row>
    <row r="2961" spans="1:12" x14ac:dyDescent="0.3">
      <c r="A2961">
        <v>2960</v>
      </c>
      <c r="B2961" t="s">
        <v>2975</v>
      </c>
      <c r="C2961">
        <v>229.6</v>
      </c>
      <c r="D2961">
        <v>2.0000000000000001E-4</v>
      </c>
      <c r="E2961" s="10">
        <f t="shared" si="325"/>
        <v>-8.6730812534287806E-3</v>
      </c>
      <c r="F2961">
        <f t="shared" si="326"/>
        <v>0.99136442141623493</v>
      </c>
      <c r="G2961">
        <f t="shared" si="327"/>
        <v>229.59234679422079</v>
      </c>
      <c r="H2961">
        <f t="shared" si="321"/>
        <v>2.1530793123200862E-2</v>
      </c>
      <c r="J2961" s="18">
        <f t="shared" si="322"/>
        <v>-25.713247845847693</v>
      </c>
      <c r="K2961">
        <f t="shared" si="323"/>
        <v>-4.9453421075853328</v>
      </c>
      <c r="L2961">
        <f t="shared" si="324"/>
        <v>0</v>
      </c>
    </row>
    <row r="2962" spans="1:12" x14ac:dyDescent="0.3">
      <c r="A2962">
        <v>2961</v>
      </c>
      <c r="B2962" t="s">
        <v>2976</v>
      </c>
      <c r="C2962">
        <v>224.7</v>
      </c>
      <c r="D2962">
        <v>2.9999999999999997E-4</v>
      </c>
      <c r="E2962" s="10">
        <f t="shared" si="325"/>
        <v>-2.1572485254127888E-2</v>
      </c>
      <c r="F2962">
        <f t="shared" si="326"/>
        <v>0.97865853658536583</v>
      </c>
      <c r="G2962">
        <f t="shared" si="327"/>
        <v>224.68876528087029</v>
      </c>
      <c r="H2962">
        <f t="shared" si="321"/>
        <v>2.1773682590654205E-2</v>
      </c>
      <c r="J2962" s="18">
        <f t="shared" si="322"/>
        <v>-25.447946667673463</v>
      </c>
      <c r="K2962">
        <f t="shared" si="323"/>
        <v>-6.192406917189885</v>
      </c>
      <c r="L2962">
        <f t="shared" si="324"/>
        <v>0</v>
      </c>
    </row>
    <row r="2963" spans="1:12" x14ac:dyDescent="0.3">
      <c r="A2963">
        <v>2962</v>
      </c>
      <c r="B2963" t="s">
        <v>2977</v>
      </c>
      <c r="C2963">
        <v>225.25</v>
      </c>
      <c r="D2963">
        <v>2.0000000000000001E-4</v>
      </c>
      <c r="E2963" s="10">
        <f t="shared" si="325"/>
        <v>2.4447172971639127E-3</v>
      </c>
      <c r="F2963">
        <f t="shared" si="326"/>
        <v>1.0024477080551848</v>
      </c>
      <c r="G2963">
        <f t="shared" si="327"/>
        <v>225.24249179180416</v>
      </c>
      <c r="H2963">
        <f t="shared" si="321"/>
        <v>2.1410037531558315E-2</v>
      </c>
      <c r="J2963" s="18">
        <f t="shared" si="322"/>
        <v>-25.084604172403729</v>
      </c>
      <c r="K2963">
        <f t="shared" si="323"/>
        <v>-6.7461334281237555</v>
      </c>
      <c r="L2963">
        <f t="shared" si="324"/>
        <v>0</v>
      </c>
    </row>
    <row r="2964" spans="1:12" x14ac:dyDescent="0.3">
      <c r="A2964">
        <v>2963</v>
      </c>
      <c r="B2964" t="s">
        <v>2978</v>
      </c>
      <c r="C2964">
        <v>233.8</v>
      </c>
      <c r="D2964">
        <v>8.0000000000000007E-5</v>
      </c>
      <c r="E2964" s="10">
        <f t="shared" si="325"/>
        <v>3.7255152549520824E-2</v>
      </c>
      <c r="F2964">
        <f t="shared" si="326"/>
        <v>1.0379578246392898</v>
      </c>
      <c r="G2964">
        <f t="shared" si="327"/>
        <v>233.7968826874488</v>
      </c>
      <c r="H2964">
        <f t="shared" si="321"/>
        <v>2.2446126075858726E-2</v>
      </c>
      <c r="J2964" s="18">
        <f t="shared" si="322"/>
        <v>-27.297295101356713</v>
      </c>
      <c r="K2964">
        <f t="shared" si="323"/>
        <v>-18.697958184760068</v>
      </c>
      <c r="L2964">
        <f t="shared" si="324"/>
        <v>0</v>
      </c>
    </row>
    <row r="2965" spans="1:12" x14ac:dyDescent="0.3">
      <c r="A2965">
        <v>2964</v>
      </c>
      <c r="B2965" t="s">
        <v>2979</v>
      </c>
      <c r="C2965">
        <v>233.2</v>
      </c>
      <c r="D2965">
        <v>-3.0000000000000001E-5</v>
      </c>
      <c r="E2965" s="10">
        <f t="shared" si="325"/>
        <v>-2.5695945616308721E-3</v>
      </c>
      <c r="F2965">
        <f t="shared" si="326"/>
        <v>0.99743370402053022</v>
      </c>
      <c r="G2965">
        <f t="shared" si="327"/>
        <v>233.20116600291499</v>
      </c>
      <c r="H2965">
        <f t="shared" si="321"/>
        <v>2.214382169343079E-2</v>
      </c>
      <c r="J2965" s="18">
        <f t="shared" si="322"/>
        <v>-26.861038165933433</v>
      </c>
      <c r="K2965">
        <f t="shared" si="323"/>
        <v>-19.452234750243122</v>
      </c>
      <c r="L2965">
        <f t="shared" si="324"/>
        <v>0</v>
      </c>
    </row>
    <row r="2966" spans="1:12" x14ac:dyDescent="0.3">
      <c r="A2966">
        <v>2965</v>
      </c>
      <c r="B2966" t="s">
        <v>2980</v>
      </c>
      <c r="C2966">
        <v>227.15</v>
      </c>
      <c r="D2966">
        <v>3.0000000000000001E-5</v>
      </c>
      <c r="E2966" s="10">
        <f t="shared" si="325"/>
        <v>-2.6285862270924974E-2</v>
      </c>
      <c r="F2966">
        <f t="shared" si="326"/>
        <v>0.97405660377358494</v>
      </c>
      <c r="G2966">
        <f t="shared" si="327"/>
        <v>227.14886425283936</v>
      </c>
      <c r="H2966">
        <f t="shared" si="321"/>
        <v>2.2386372972152107E-2</v>
      </c>
      <c r="J2966" s="18">
        <f t="shared" si="322"/>
        <v>-26.450495090333739</v>
      </c>
      <c r="K2966">
        <f t="shared" si="323"/>
        <v>-16.199567418334084</v>
      </c>
      <c r="L2966">
        <f t="shared" si="324"/>
        <v>0</v>
      </c>
    </row>
    <row r="2967" spans="1:12" x14ac:dyDescent="0.3">
      <c r="A2967">
        <v>2966</v>
      </c>
      <c r="B2967" t="s">
        <v>2981</v>
      </c>
      <c r="C2967">
        <v>233.95</v>
      </c>
      <c r="D2967">
        <v>1E-4</v>
      </c>
      <c r="E2967" s="10">
        <f t="shared" si="325"/>
        <v>2.9496825106812841E-2</v>
      </c>
      <c r="F2967">
        <f t="shared" si="326"/>
        <v>1.0299361655293857</v>
      </c>
      <c r="G2967">
        <f t="shared" si="327"/>
        <v>233.9461008658262</v>
      </c>
      <c r="H2967">
        <f t="shared" si="321"/>
        <v>2.0574451453647474E-2</v>
      </c>
      <c r="J2967" s="18">
        <f t="shared" si="322"/>
        <v>-25.037074232247988</v>
      </c>
      <c r="K2967">
        <f t="shared" si="323"/>
        <v>-22.99680403132092</v>
      </c>
      <c r="L2967">
        <f t="shared" si="324"/>
        <v>0</v>
      </c>
    </row>
    <row r="2968" spans="1:12" x14ac:dyDescent="0.3">
      <c r="A2968">
        <v>2967</v>
      </c>
      <c r="B2968" t="s">
        <v>2982</v>
      </c>
      <c r="C2968">
        <v>232.85</v>
      </c>
      <c r="D2968">
        <v>1E-4</v>
      </c>
      <c r="E2968" s="10">
        <f t="shared" si="325"/>
        <v>-4.7129478838390318E-3</v>
      </c>
      <c r="F2968">
        <f t="shared" si="326"/>
        <v>0.99529814062833943</v>
      </c>
      <c r="G2968">
        <f t="shared" si="327"/>
        <v>232.84611919900675</v>
      </c>
      <c r="H2968">
        <f t="shared" si="321"/>
        <v>2.0006002283275683E-2</v>
      </c>
      <c r="J2968" s="18">
        <f t="shared" si="322"/>
        <v>-24.230859459077131</v>
      </c>
      <c r="K2968">
        <f t="shared" si="323"/>
        <v>-21.896822364501475</v>
      </c>
      <c r="L2968">
        <f t="shared" si="324"/>
        <v>0</v>
      </c>
    </row>
    <row r="2969" spans="1:12" x14ac:dyDescent="0.3">
      <c r="A2969">
        <v>2968</v>
      </c>
      <c r="B2969" t="s">
        <v>2983</v>
      </c>
      <c r="C2969">
        <v>226.75</v>
      </c>
      <c r="D2969">
        <v>8.0000000000000007E-5</v>
      </c>
      <c r="E2969" s="10">
        <f t="shared" si="325"/>
        <v>-2.6546380433140251E-2</v>
      </c>
      <c r="F2969">
        <f t="shared" si="326"/>
        <v>0.97380287738887694</v>
      </c>
      <c r="G2969">
        <f t="shared" si="327"/>
        <v>226.74697668682214</v>
      </c>
      <c r="H2969">
        <f t="shared" si="321"/>
        <v>1.7630319910274583E-2</v>
      </c>
      <c r="J2969" s="18">
        <f t="shared" si="322"/>
        <v>-20.794151250948431</v>
      </c>
      <c r="K2969">
        <f t="shared" si="323"/>
        <v>-15.797679852316861</v>
      </c>
      <c r="L2969">
        <f t="shared" si="324"/>
        <v>0</v>
      </c>
    </row>
    <row r="2970" spans="1:12" x14ac:dyDescent="0.3">
      <c r="A2970">
        <v>2969</v>
      </c>
      <c r="B2970" t="s">
        <v>2984</v>
      </c>
      <c r="C2970">
        <v>225.7</v>
      </c>
      <c r="D2970">
        <v>8.0000000000000007E-5</v>
      </c>
      <c r="E2970" s="10">
        <f t="shared" si="325"/>
        <v>-4.6414051717560481E-3</v>
      </c>
      <c r="F2970">
        <f t="shared" si="326"/>
        <v>0.9953693495038588</v>
      </c>
      <c r="G2970">
        <f t="shared" si="327"/>
        <v>225.69699068672878</v>
      </c>
      <c r="H2970">
        <f t="shared" si="321"/>
        <v>1.7526203740481326E-2</v>
      </c>
      <c r="J2970" s="18">
        <f t="shared" si="322"/>
        <v>-20.575629216693834</v>
      </c>
      <c r="K2970">
        <f t="shared" si="323"/>
        <v>-14.747693852223506</v>
      </c>
      <c r="L2970">
        <f t="shared" si="324"/>
        <v>0</v>
      </c>
    </row>
    <row r="2971" spans="1:12" x14ac:dyDescent="0.3">
      <c r="A2971">
        <v>2970</v>
      </c>
      <c r="B2971" t="s">
        <v>2985</v>
      </c>
      <c r="C2971">
        <v>224.65</v>
      </c>
      <c r="D2971">
        <v>8.0000000000000007E-5</v>
      </c>
      <c r="E2971" s="10">
        <f t="shared" si="325"/>
        <v>-4.6630483073209382E-3</v>
      </c>
      <c r="F2971">
        <f t="shared" si="326"/>
        <v>0.99534780682321677</v>
      </c>
      <c r="G2971">
        <f t="shared" si="327"/>
        <v>224.64700468663546</v>
      </c>
      <c r="H2971">
        <f t="shared" si="321"/>
        <v>1.7511248644221971E-2</v>
      </c>
      <c r="J2971" s="18">
        <f t="shared" si="322"/>
        <v>-20.462431925496247</v>
      </c>
      <c r="K2971">
        <f t="shared" si="323"/>
        <v>-13.697707852130179</v>
      </c>
      <c r="L2971">
        <f t="shared" si="324"/>
        <v>0</v>
      </c>
    </row>
    <row r="2972" spans="1:12" x14ac:dyDescent="0.3">
      <c r="A2972">
        <v>2971</v>
      </c>
      <c r="B2972" t="s">
        <v>2986</v>
      </c>
      <c r="C2972">
        <v>218.5</v>
      </c>
      <c r="D2972">
        <v>1E-4</v>
      </c>
      <c r="E2972" s="10">
        <f t="shared" si="325"/>
        <v>-2.7757620980524172E-2</v>
      </c>
      <c r="F2972">
        <f t="shared" si="326"/>
        <v>0.97262408190518579</v>
      </c>
      <c r="G2972">
        <f t="shared" si="327"/>
        <v>218.4963583636804</v>
      </c>
      <c r="H2972">
        <f t="shared" si="321"/>
        <v>1.8137892077216319E-2</v>
      </c>
      <c r="J2972" s="18">
        <f t="shared" si="322"/>
        <v>-20.614391376585989</v>
      </c>
      <c r="K2972">
        <f t="shared" si="323"/>
        <v>-7.5470615291751244</v>
      </c>
      <c r="L2972">
        <f t="shared" si="324"/>
        <v>0</v>
      </c>
    </row>
    <row r="2973" spans="1:12" x14ac:dyDescent="0.3">
      <c r="A2973">
        <v>2972</v>
      </c>
      <c r="B2973" t="s">
        <v>2987</v>
      </c>
      <c r="C2973">
        <v>218.65</v>
      </c>
      <c r="D2973">
        <v>1E-4</v>
      </c>
      <c r="E2973" s="10">
        <f t="shared" si="325"/>
        <v>6.8626332328479292E-4</v>
      </c>
      <c r="F2973">
        <f t="shared" si="326"/>
        <v>1.0006864988558353</v>
      </c>
      <c r="G2973">
        <f t="shared" si="327"/>
        <v>218.64635586370122</v>
      </c>
      <c r="H2973">
        <f t="shared" si="321"/>
        <v>1.7034108752164923E-2</v>
      </c>
      <c r="J2973" s="18">
        <f t="shared" si="322"/>
        <v>-19.373190976375056</v>
      </c>
      <c r="K2973">
        <f t="shared" si="323"/>
        <v>-7.6970590291959411</v>
      </c>
      <c r="L2973">
        <f t="shared" si="324"/>
        <v>0</v>
      </c>
    </row>
    <row r="2974" spans="1:12" x14ac:dyDescent="0.3">
      <c r="A2974">
        <v>2973</v>
      </c>
      <c r="B2974" t="s">
        <v>2988</v>
      </c>
      <c r="C2974">
        <v>215.1</v>
      </c>
      <c r="D2974">
        <v>3.0000000000000001E-5</v>
      </c>
      <c r="E2974" s="10">
        <f t="shared" si="325"/>
        <v>-1.6369241585245241E-2</v>
      </c>
      <c r="F2974">
        <f t="shared" si="326"/>
        <v>0.98376400640292705</v>
      </c>
      <c r="G2974">
        <f t="shared" si="327"/>
        <v>215.09892450268873</v>
      </c>
      <c r="H2974">
        <f t="shared" si="321"/>
        <v>1.708366345200461E-2</v>
      </c>
      <c r="J2974" s="18">
        <f t="shared" si="322"/>
        <v>-19.114315349655669</v>
      </c>
      <c r="K2974">
        <f t="shared" si="323"/>
        <v>-4.1496276681834559</v>
      </c>
      <c r="L2974">
        <f t="shared" si="324"/>
        <v>0</v>
      </c>
    </row>
    <row r="2975" spans="1:12" x14ac:dyDescent="0.3">
      <c r="A2975">
        <v>2974</v>
      </c>
      <c r="B2975" t="s">
        <v>2989</v>
      </c>
      <c r="C2975">
        <v>213.75</v>
      </c>
      <c r="D2975">
        <v>3.0000000000000001E-5</v>
      </c>
      <c r="E2975" s="10">
        <f t="shared" si="325"/>
        <v>-6.2959284568146999E-3</v>
      </c>
      <c r="F2975">
        <f t="shared" si="326"/>
        <v>0.993723849372385</v>
      </c>
      <c r="G2975">
        <f t="shared" si="327"/>
        <v>213.74893125267187</v>
      </c>
      <c r="H2975">
        <f t="shared" si="321"/>
        <v>1.7098502920678917E-2</v>
      </c>
      <c r="J2975" s="18">
        <f t="shared" si="322"/>
        <v>-19.010850186228957</v>
      </c>
      <c r="K2975">
        <f t="shared" si="323"/>
        <v>-2.7996344181665904</v>
      </c>
      <c r="L2975">
        <f t="shared" si="324"/>
        <v>0</v>
      </c>
    </row>
    <row r="2976" spans="1:12" x14ac:dyDescent="0.3">
      <c r="A2976">
        <v>2975</v>
      </c>
      <c r="B2976" t="s">
        <v>2990</v>
      </c>
      <c r="C2976">
        <v>210.95</v>
      </c>
      <c r="D2976">
        <v>2.0000000000000002E-5</v>
      </c>
      <c r="E2976" s="10">
        <f t="shared" si="325"/>
        <v>-1.3185969246521946E-2</v>
      </c>
      <c r="F2976">
        <f t="shared" si="326"/>
        <v>0.98690058479532161</v>
      </c>
      <c r="G2976">
        <f t="shared" si="327"/>
        <v>210.94929683450528</v>
      </c>
      <c r="H2976">
        <f t="shared" si="321"/>
        <v>1.701533917154345E-2</v>
      </c>
      <c r="J2976" s="18">
        <f t="shared" si="322"/>
        <v>-18.67059649226465</v>
      </c>
      <c r="K2976">
        <f t="shared" si="323"/>
        <v>4.3489090063037565</v>
      </c>
      <c r="L2976">
        <f t="shared" si="324"/>
        <v>0</v>
      </c>
    </row>
    <row r="2977" spans="1:13" x14ac:dyDescent="0.3">
      <c r="A2977">
        <v>2976</v>
      </c>
      <c r="B2977" t="s">
        <v>2991</v>
      </c>
      <c r="C2977">
        <v>215.3</v>
      </c>
      <c r="D2977">
        <v>5.0000000000000002E-5</v>
      </c>
      <c r="E2977" s="10">
        <f t="shared" si="325"/>
        <v>2.0411265799969745E-2</v>
      </c>
      <c r="F2977">
        <f t="shared" si="326"/>
        <v>1.0206210002370231</v>
      </c>
      <c r="G2977">
        <f t="shared" si="327"/>
        <v>215.29820584080903</v>
      </c>
      <c r="H2977">
        <f t="shared" ref="H2977:H3040" si="328">SQRT(_xlfn.VAR.S(E2948:E2977))</f>
        <v>1.7237723708974455E-2</v>
      </c>
      <c r="J2977" s="18">
        <f t="shared" ref="J2977:J3040" si="329">-G2977*$P$3*$Q$3*H2977</f>
        <v>-19.304556414949793</v>
      </c>
      <c r="K2977">
        <f t="shared" si="323"/>
        <v>2.5807047619144612</v>
      </c>
      <c r="L2977">
        <f t="shared" si="324"/>
        <v>0</v>
      </c>
    </row>
    <row r="2978" spans="1:13" x14ac:dyDescent="0.3">
      <c r="A2978">
        <v>2977</v>
      </c>
      <c r="B2978" t="s">
        <v>2992</v>
      </c>
      <c r="C2978">
        <v>222.8</v>
      </c>
      <c r="D2978">
        <v>8.0000000000000007E-5</v>
      </c>
      <c r="E2978" s="10">
        <f t="shared" si="325"/>
        <v>3.4242103682811706E-2</v>
      </c>
      <c r="F2978">
        <f t="shared" si="326"/>
        <v>1.0348351137947052</v>
      </c>
      <c r="G2978">
        <f t="shared" si="327"/>
        <v>222.7970293531377</v>
      </c>
      <c r="H2978">
        <f t="shared" si="328"/>
        <v>1.8313226917326189E-2</v>
      </c>
      <c r="J2978" s="18">
        <f t="shared" si="329"/>
        <v>-21.223342037095847</v>
      </c>
      <c r="K2978">
        <f t="shared" ref="K2978:K3041" si="330">+MIN(G2979-G2978,G2980-G2978,G2981-G2978,G2982-G2978,G2983-G2978,G2984-G2978,G2985-G2978,G2986-G2978,G2987-G2978,G2988-G2978)</f>
        <v>-4.9181187504142088</v>
      </c>
      <c r="L2978">
        <f t="shared" ref="L2978:L3041" si="331">+IF(K2978&lt;J2978,1,0)</f>
        <v>0</v>
      </c>
    </row>
    <row r="2979" spans="1:13" x14ac:dyDescent="0.3">
      <c r="A2979">
        <v>2978</v>
      </c>
      <c r="B2979" t="s">
        <v>2993</v>
      </c>
      <c r="C2979">
        <v>219.9</v>
      </c>
      <c r="D2979">
        <v>1E-4</v>
      </c>
      <c r="E2979" s="10">
        <f t="shared" si="325"/>
        <v>-1.3101610492413512E-2</v>
      </c>
      <c r="F2979">
        <f t="shared" si="326"/>
        <v>0.98698384201077194</v>
      </c>
      <c r="G2979">
        <f t="shared" si="327"/>
        <v>219.89633503054151</v>
      </c>
      <c r="H2979">
        <f t="shared" si="328"/>
        <v>1.8275767607059235E-2</v>
      </c>
      <c r="J2979" s="18">
        <f t="shared" si="329"/>
        <v>-20.904179151446478</v>
      </c>
      <c r="K2979">
        <f t="shared" si="330"/>
        <v>-2.017424427818014</v>
      </c>
      <c r="L2979">
        <f t="shared" si="331"/>
        <v>0</v>
      </c>
    </row>
    <row r="2980" spans="1:13" x14ac:dyDescent="0.3">
      <c r="A2980">
        <v>2979</v>
      </c>
      <c r="B2980" t="s">
        <v>2994</v>
      </c>
      <c r="C2980">
        <v>221.4</v>
      </c>
      <c r="D2980">
        <v>8.0000000000000007E-5</v>
      </c>
      <c r="E2980" s="10">
        <f t="shared" si="325"/>
        <v>6.7981227138209652E-3</v>
      </c>
      <c r="F2980">
        <f t="shared" si="326"/>
        <v>1.0068212824010914</v>
      </c>
      <c r="G2980">
        <f t="shared" si="327"/>
        <v>221.39704801967991</v>
      </c>
      <c r="H2980">
        <f t="shared" si="328"/>
        <v>1.8323696745793761E-2</v>
      </c>
      <c r="J2980" s="18">
        <f t="shared" si="329"/>
        <v>-21.102039042027176</v>
      </c>
      <c r="K2980">
        <f t="shared" si="330"/>
        <v>-3.5181374169564208</v>
      </c>
      <c r="L2980">
        <f t="shared" si="331"/>
        <v>0</v>
      </c>
    </row>
    <row r="2981" spans="1:13" x14ac:dyDescent="0.3">
      <c r="A2981">
        <v>2980</v>
      </c>
      <c r="B2981" t="s">
        <v>2995</v>
      </c>
      <c r="C2981">
        <v>219.65</v>
      </c>
      <c r="D2981">
        <v>2.0000000000000002E-5</v>
      </c>
      <c r="E2981" s="10">
        <f t="shared" si="325"/>
        <v>-7.9356498527479117E-3</v>
      </c>
      <c r="F2981">
        <f t="shared" si="326"/>
        <v>0.99209575429087626</v>
      </c>
      <c r="G2981">
        <f t="shared" si="327"/>
        <v>219.64926783455363</v>
      </c>
      <c r="H2981">
        <f t="shared" si="328"/>
        <v>1.8363354038311366E-2</v>
      </c>
      <c r="J2981" s="18">
        <f t="shared" si="329"/>
        <v>-20.980762512328578</v>
      </c>
      <c r="K2981">
        <f t="shared" si="330"/>
        <v>-1.7703572318301326</v>
      </c>
      <c r="L2981">
        <f t="shared" si="331"/>
        <v>0</v>
      </c>
    </row>
    <row r="2982" spans="1:13" x14ac:dyDescent="0.3">
      <c r="A2982">
        <v>2981</v>
      </c>
      <c r="B2982" t="s">
        <v>2996</v>
      </c>
      <c r="C2982">
        <v>217.88</v>
      </c>
      <c r="D2982">
        <v>3.0000000000000001E-5</v>
      </c>
      <c r="E2982" s="10">
        <f t="shared" si="325"/>
        <v>-8.0909179063149428E-3</v>
      </c>
      <c r="F2982">
        <f t="shared" si="326"/>
        <v>0.99194172547234227</v>
      </c>
      <c r="G2982">
        <f t="shared" si="327"/>
        <v>217.87891060272349</v>
      </c>
      <c r="H2982">
        <f t="shared" si="328"/>
        <v>1.805789483372287E-2</v>
      </c>
      <c r="J2982" s="18">
        <f t="shared" si="329"/>
        <v>-20.465474348279979</v>
      </c>
      <c r="K2982">
        <f t="shared" si="330"/>
        <v>1.6656007158853186</v>
      </c>
      <c r="L2982">
        <f t="shared" si="331"/>
        <v>0</v>
      </c>
    </row>
    <row r="2983" spans="1:13" x14ac:dyDescent="0.3">
      <c r="A2983">
        <v>2982</v>
      </c>
      <c r="B2983" t="s">
        <v>2997</v>
      </c>
      <c r="C2983">
        <v>222.85</v>
      </c>
      <c r="D2983">
        <v>2.3000000000000001E-4</v>
      </c>
      <c r="E2983" s="10">
        <f t="shared" si="325"/>
        <v>2.2554446877091169E-2</v>
      </c>
      <c r="F2983">
        <f t="shared" si="326"/>
        <v>1.0228107214980724</v>
      </c>
      <c r="G2983">
        <f t="shared" si="327"/>
        <v>222.84145758039742</v>
      </c>
      <c r="H2983">
        <f t="shared" si="328"/>
        <v>1.8499757697702762E-2</v>
      </c>
      <c r="J2983" s="18">
        <f t="shared" si="329"/>
        <v>-21.443789298334845</v>
      </c>
      <c r="K2983">
        <f t="shared" si="330"/>
        <v>-3.2969462617886052</v>
      </c>
      <c r="L2983">
        <f t="shared" si="331"/>
        <v>0</v>
      </c>
    </row>
    <row r="2984" spans="1:13" x14ac:dyDescent="0.3">
      <c r="A2984">
        <v>2983</v>
      </c>
      <c r="B2984" t="s">
        <v>2998</v>
      </c>
      <c r="C2984">
        <v>226.75</v>
      </c>
      <c r="D2984">
        <v>8.0000000000000007E-5</v>
      </c>
      <c r="E2984" s="10">
        <f t="shared" si="325"/>
        <v>1.7349189602681166E-2</v>
      </c>
      <c r="F2984">
        <f t="shared" si="326"/>
        <v>1.017500560915414</v>
      </c>
      <c r="G2984">
        <f t="shared" si="327"/>
        <v>226.74697668682214</v>
      </c>
      <c r="H2984">
        <f t="shared" si="328"/>
        <v>1.746645672229296E-2</v>
      </c>
      <c r="J2984" s="18">
        <f t="shared" si="329"/>
        <v>-20.600882159253352</v>
      </c>
      <c r="K2984">
        <f t="shared" si="330"/>
        <v>-7.2024653682133248</v>
      </c>
      <c r="L2984">
        <f t="shared" si="331"/>
        <v>0</v>
      </c>
    </row>
    <row r="2985" spans="1:13" x14ac:dyDescent="0.3">
      <c r="A2985">
        <v>2984</v>
      </c>
      <c r="B2985" t="s">
        <v>2999</v>
      </c>
      <c r="C2985">
        <v>224.25</v>
      </c>
      <c r="D2985">
        <v>1E-4</v>
      </c>
      <c r="E2985" s="10">
        <f t="shared" si="325"/>
        <v>-1.1086588056340479E-2</v>
      </c>
      <c r="F2985">
        <f t="shared" si="326"/>
        <v>0.98897464167585447</v>
      </c>
      <c r="G2985">
        <f t="shared" si="327"/>
        <v>224.24626253114567</v>
      </c>
      <c r="H2985">
        <f t="shared" si="328"/>
        <v>1.735777748084202E-2</v>
      </c>
      <c r="J2985" s="18">
        <f t="shared" si="329"/>
        <v>-20.246913650634145</v>
      </c>
      <c r="K2985">
        <f t="shared" si="330"/>
        <v>-4.7017512125368626</v>
      </c>
      <c r="L2985">
        <f t="shared" si="331"/>
        <v>0</v>
      </c>
    </row>
    <row r="2986" spans="1:13" x14ac:dyDescent="0.3">
      <c r="A2986">
        <v>2985</v>
      </c>
      <c r="B2986" t="s">
        <v>3000</v>
      </c>
      <c r="C2986">
        <v>226.85</v>
      </c>
      <c r="D2986">
        <v>2.0000000000000001E-4</v>
      </c>
      <c r="E2986" s="10">
        <f t="shared" si="325"/>
        <v>1.1527505171067414E-2</v>
      </c>
      <c r="F2986">
        <f t="shared" si="326"/>
        <v>1.0115942028985507</v>
      </c>
      <c r="G2986">
        <f t="shared" si="327"/>
        <v>226.8424384593597</v>
      </c>
      <c r="H2986">
        <f t="shared" si="328"/>
        <v>1.7319668322147402E-2</v>
      </c>
      <c r="J2986" s="18">
        <f t="shared" si="329"/>
        <v>-20.436352194573516</v>
      </c>
      <c r="K2986">
        <f t="shared" si="330"/>
        <v>-7.2979271407508861</v>
      </c>
      <c r="L2986">
        <f t="shared" si="331"/>
        <v>0</v>
      </c>
    </row>
    <row r="2987" spans="1:13" s="8" customFormat="1" x14ac:dyDescent="0.3">
      <c r="A2987" s="8">
        <v>2986</v>
      </c>
      <c r="B2987" s="8" t="s">
        <v>3001</v>
      </c>
      <c r="C2987" s="8">
        <v>226.75</v>
      </c>
      <c r="D2987" s="8">
        <v>2.0000000000000001E-4</v>
      </c>
      <c r="E2987" s="17">
        <f t="shared" si="325"/>
        <v>-4.4091711472692938E-4</v>
      </c>
      <c r="F2987" s="8">
        <f t="shared" si="326"/>
        <v>0.99955918007493938</v>
      </c>
      <c r="G2987" s="8">
        <f t="shared" si="327"/>
        <v>226.74244179263749</v>
      </c>
      <c r="H2987" s="8">
        <f t="shared" si="328"/>
        <v>1.7225682269927187E-2</v>
      </c>
      <c r="J2987" s="18">
        <f t="shared" si="329"/>
        <v>-20.316493435589386</v>
      </c>
      <c r="K2987" s="8">
        <f t="shared" si="330"/>
        <v>-7.1979304740286807</v>
      </c>
      <c r="L2987" s="8">
        <f t="shared" si="331"/>
        <v>0</v>
      </c>
      <c r="M2987"/>
    </row>
    <row r="2988" spans="1:13" x14ac:dyDescent="0.3">
      <c r="A2988">
        <v>2987</v>
      </c>
      <c r="B2988" t="s">
        <v>3002</v>
      </c>
      <c r="C2988">
        <v>227.2</v>
      </c>
      <c r="D2988">
        <v>2.0000000000000001E-4</v>
      </c>
      <c r="E2988" s="10">
        <f t="shared" si="325"/>
        <v>1.9825978517501574E-3</v>
      </c>
      <c r="F2988">
        <f t="shared" si="326"/>
        <v>1.0019845644983461</v>
      </c>
      <c r="G2988">
        <f t="shared" si="327"/>
        <v>227.19242679288749</v>
      </c>
      <c r="H2988">
        <f t="shared" si="328"/>
        <v>1.7174977779848943E-2</v>
      </c>
      <c r="J2988" s="18">
        <f t="shared" si="329"/>
        <v>-20.2968917281123</v>
      </c>
      <c r="K2988">
        <f t="shared" si="330"/>
        <v>-7.6479154742786761</v>
      </c>
      <c r="L2988">
        <f t="shared" si="331"/>
        <v>0</v>
      </c>
      <c r="M2988" s="8"/>
    </row>
    <row r="2989" spans="1:13" x14ac:dyDescent="0.3">
      <c r="A2989">
        <v>2988</v>
      </c>
      <c r="B2989" t="s">
        <v>3003</v>
      </c>
      <c r="C2989">
        <v>226.7</v>
      </c>
      <c r="D2989">
        <v>1.4999999999999999E-4</v>
      </c>
      <c r="E2989" s="10">
        <f t="shared" si="325"/>
        <v>-2.2031293335129853E-3</v>
      </c>
      <c r="F2989">
        <f t="shared" si="326"/>
        <v>0.99779929577464788</v>
      </c>
      <c r="G2989">
        <f t="shared" si="327"/>
        <v>226.69433257084316</v>
      </c>
      <c r="H2989">
        <f t="shared" si="328"/>
        <v>1.7162245563803181E-2</v>
      </c>
      <c r="J2989" s="18">
        <f t="shared" si="329"/>
        <v>-20.237379465412861</v>
      </c>
      <c r="K2989">
        <f t="shared" si="330"/>
        <v>-7.1498212522343465</v>
      </c>
      <c r="L2989">
        <f t="shared" si="331"/>
        <v>0</v>
      </c>
    </row>
    <row r="2990" spans="1:13" x14ac:dyDescent="0.3">
      <c r="A2990">
        <v>2989</v>
      </c>
      <c r="B2990" t="s">
        <v>3004</v>
      </c>
      <c r="C2990">
        <v>219.55</v>
      </c>
      <c r="D2990">
        <v>1.4999999999999999E-4</v>
      </c>
      <c r="E2990" s="10">
        <f t="shared" si="325"/>
        <v>-3.20475605057568E-2</v>
      </c>
      <c r="F2990">
        <f t="shared" si="326"/>
        <v>0.96846052051168952</v>
      </c>
      <c r="G2990">
        <f t="shared" si="327"/>
        <v>219.54451131860881</v>
      </c>
      <c r="H2990">
        <f t="shared" si="328"/>
        <v>1.8067454333407697E-2</v>
      </c>
      <c r="J2990" s="18">
        <f t="shared" si="329"/>
        <v>-20.632841898855116</v>
      </c>
      <c r="K2990">
        <f t="shared" si="330"/>
        <v>2.1999450006874781</v>
      </c>
      <c r="L2990">
        <f t="shared" si="331"/>
        <v>0</v>
      </c>
    </row>
    <row r="2991" spans="1:13" x14ac:dyDescent="0.3">
      <c r="A2991">
        <v>2990</v>
      </c>
      <c r="B2991" t="s">
        <v>3005</v>
      </c>
      <c r="C2991">
        <v>221.75</v>
      </c>
      <c r="D2991">
        <v>1.4999999999999999E-4</v>
      </c>
      <c r="E2991" s="10">
        <f t="shared" si="325"/>
        <v>9.970624181962361E-3</v>
      </c>
      <c r="F2991">
        <f t="shared" si="326"/>
        <v>1.0100204964700523</v>
      </c>
      <c r="G2991">
        <f t="shared" si="327"/>
        <v>221.74445631929629</v>
      </c>
      <c r="H2991">
        <f t="shared" si="328"/>
        <v>1.8142700706243672E-2</v>
      </c>
      <c r="J2991" s="18">
        <f t="shared" si="329"/>
        <v>-20.926384847688865</v>
      </c>
      <c r="K2991">
        <f t="shared" si="330"/>
        <v>-2.3094515569531779</v>
      </c>
      <c r="L2991">
        <f t="shared" si="331"/>
        <v>0</v>
      </c>
    </row>
    <row r="2992" spans="1:13" x14ac:dyDescent="0.3">
      <c r="A2992">
        <v>2991</v>
      </c>
      <c r="B2992" t="s">
        <v>3006</v>
      </c>
      <c r="C2992">
        <v>221.85</v>
      </c>
      <c r="D2992">
        <v>1.2999999999999999E-4</v>
      </c>
      <c r="E2992" s="10">
        <f t="shared" si="325"/>
        <v>4.5085663522966268E-4</v>
      </c>
      <c r="F2992">
        <f t="shared" si="326"/>
        <v>1.0004509582863585</v>
      </c>
      <c r="G2992">
        <f t="shared" si="327"/>
        <v>221.84519330207274</v>
      </c>
      <c r="H2992">
        <f t="shared" si="328"/>
        <v>1.7729101579813146E-2</v>
      </c>
      <c r="J2992" s="18">
        <f t="shared" si="329"/>
        <v>-20.458616065513496</v>
      </c>
      <c r="K2992">
        <f t="shared" si="330"/>
        <v>-2.4101885397296314</v>
      </c>
      <c r="L2992">
        <f t="shared" si="331"/>
        <v>0</v>
      </c>
    </row>
    <row r="2993" spans="1:12" x14ac:dyDescent="0.3">
      <c r="A2993">
        <v>2992</v>
      </c>
      <c r="B2993" t="s">
        <v>3007</v>
      </c>
      <c r="C2993">
        <v>225.95</v>
      </c>
      <c r="D2993">
        <v>1.4999999999999999E-4</v>
      </c>
      <c r="E2993" s="10">
        <f t="shared" si="325"/>
        <v>1.8312258032370257E-2</v>
      </c>
      <c r="F2993">
        <f t="shared" si="326"/>
        <v>1.0184809556006311</v>
      </c>
      <c r="G2993">
        <f t="shared" si="327"/>
        <v>225.94435132060877</v>
      </c>
      <c r="H2993">
        <f t="shared" si="328"/>
        <v>1.8051442512360384E-2</v>
      </c>
      <c r="J2993" s="18">
        <f t="shared" si="329"/>
        <v>-21.215481925027664</v>
      </c>
      <c r="K2993">
        <f t="shared" si="330"/>
        <v>-8.7591928135186663</v>
      </c>
      <c r="L2993">
        <f t="shared" si="331"/>
        <v>0</v>
      </c>
    </row>
    <row r="2994" spans="1:12" x14ac:dyDescent="0.3">
      <c r="A2994">
        <v>2993</v>
      </c>
      <c r="B2994" t="s">
        <v>3008</v>
      </c>
      <c r="C2994">
        <v>234.9</v>
      </c>
      <c r="D2994">
        <v>2.0000000000000001E-4</v>
      </c>
      <c r="E2994" s="10">
        <f t="shared" si="325"/>
        <v>3.884615580757849E-2</v>
      </c>
      <c r="F2994">
        <f t="shared" si="326"/>
        <v>1.0396105333038284</v>
      </c>
      <c r="G2994">
        <f t="shared" si="327"/>
        <v>234.89217013049856</v>
      </c>
      <c r="H2994">
        <f t="shared" si="328"/>
        <v>1.8166326058255931E-2</v>
      </c>
      <c r="J2994" s="18">
        <f t="shared" si="329"/>
        <v>-22.196021956676567</v>
      </c>
      <c r="K2994">
        <f t="shared" si="330"/>
        <v>-17.707011623408448</v>
      </c>
      <c r="L2994">
        <f t="shared" si="331"/>
        <v>0</v>
      </c>
    </row>
    <row r="2995" spans="1:12" x14ac:dyDescent="0.3">
      <c r="A2995">
        <v>2994</v>
      </c>
      <c r="B2995" t="s">
        <v>3009</v>
      </c>
      <c r="C2995">
        <v>233.9</v>
      </c>
      <c r="D2995">
        <v>2.8000000000000003E-4</v>
      </c>
      <c r="E2995" s="10">
        <f t="shared" si="325"/>
        <v>-4.2662180747337786E-3</v>
      </c>
      <c r="F2995">
        <f t="shared" si="326"/>
        <v>0.99574286930608769</v>
      </c>
      <c r="G2995">
        <f t="shared" si="327"/>
        <v>233.8890849213538</v>
      </c>
      <c r="H2995">
        <f t="shared" si="328"/>
        <v>1.8177742579060931E-2</v>
      </c>
      <c r="J2995" s="18">
        <f t="shared" si="329"/>
        <v>-22.115125296975663</v>
      </c>
      <c r="K2995">
        <f t="shared" si="330"/>
        <v>-16.703926414263691</v>
      </c>
      <c r="L2995">
        <f t="shared" si="331"/>
        <v>0</v>
      </c>
    </row>
    <row r="2996" spans="1:12" x14ac:dyDescent="0.3">
      <c r="A2996">
        <v>2995</v>
      </c>
      <c r="B2996" t="s">
        <v>3010</v>
      </c>
      <c r="C2996">
        <v>225.25</v>
      </c>
      <c r="D2996">
        <v>2.8000000000000003E-4</v>
      </c>
      <c r="E2996" s="10">
        <f t="shared" si="325"/>
        <v>-3.7682777101686077E-2</v>
      </c>
      <c r="F2996">
        <f t="shared" si="326"/>
        <v>0.96301838392475414</v>
      </c>
      <c r="G2996">
        <f t="shared" si="327"/>
        <v>225.23948857860174</v>
      </c>
      <c r="H2996">
        <f t="shared" si="328"/>
        <v>1.8854682197316956E-2</v>
      </c>
      <c r="J2996" s="18">
        <f t="shared" si="329"/>
        <v>-22.090383209178061</v>
      </c>
      <c r="K2996">
        <f t="shared" si="330"/>
        <v>-8.6597036352177668</v>
      </c>
      <c r="L2996">
        <f t="shared" si="331"/>
        <v>0</v>
      </c>
    </row>
    <row r="2997" spans="1:12" x14ac:dyDescent="0.3">
      <c r="A2997">
        <v>2996</v>
      </c>
      <c r="B2997" t="s">
        <v>3011</v>
      </c>
      <c r="C2997">
        <v>225.15</v>
      </c>
      <c r="D2997">
        <v>2.9999999999999997E-4</v>
      </c>
      <c r="E2997" s="10">
        <f t="shared" si="325"/>
        <v>-4.4404974086660414E-4</v>
      </c>
      <c r="F2997">
        <f t="shared" si="326"/>
        <v>0.99955604883462823</v>
      </c>
      <c r="G2997">
        <f t="shared" si="327"/>
        <v>225.1387427814328</v>
      </c>
      <c r="H2997">
        <f t="shared" si="328"/>
        <v>1.7997086471209695E-2</v>
      </c>
      <c r="J2997" s="18">
        <f t="shared" si="329"/>
        <v>-21.076182015141292</v>
      </c>
      <c r="K2997">
        <f t="shared" si="330"/>
        <v>-10.108813178133033</v>
      </c>
      <c r="L2997">
        <f t="shared" si="331"/>
        <v>0</v>
      </c>
    </row>
    <row r="2998" spans="1:12" x14ac:dyDescent="0.3">
      <c r="A2998">
        <v>2997</v>
      </c>
      <c r="B2998" t="s">
        <v>3012</v>
      </c>
      <c r="C2998">
        <v>224.85</v>
      </c>
      <c r="D2998">
        <v>2.8000000000000003E-4</v>
      </c>
      <c r="E2998" s="10">
        <f t="shared" si="325"/>
        <v>-1.3333335308643275E-3</v>
      </c>
      <c r="F2998">
        <f t="shared" si="326"/>
        <v>0.99866755496335768</v>
      </c>
      <c r="G2998">
        <f t="shared" si="327"/>
        <v>224.83950724483284</v>
      </c>
      <c r="H2998">
        <f t="shared" si="328"/>
        <v>1.7985417578830376E-2</v>
      </c>
      <c r="J2998" s="18">
        <f t="shared" si="329"/>
        <v>-21.034522177919118</v>
      </c>
      <c r="K2998">
        <f t="shared" si="330"/>
        <v>-10.761272971722974</v>
      </c>
      <c r="L2998">
        <f t="shared" si="331"/>
        <v>0</v>
      </c>
    </row>
    <row r="2999" spans="1:12" x14ac:dyDescent="0.3">
      <c r="A2999">
        <v>2998</v>
      </c>
      <c r="B2999" t="s">
        <v>3013</v>
      </c>
      <c r="C2999">
        <v>226.65</v>
      </c>
      <c r="D2999">
        <v>4.0999999999999999E-4</v>
      </c>
      <c r="E2999" s="10">
        <f t="shared" si="325"/>
        <v>7.9734641701419522E-3</v>
      </c>
      <c r="F2999">
        <f t="shared" si="326"/>
        <v>1.0080053368912609</v>
      </c>
      <c r="G2999">
        <f t="shared" si="327"/>
        <v>226.63451277915274</v>
      </c>
      <c r="H2999">
        <f t="shared" si="328"/>
        <v>1.7400340594988385E-2</v>
      </c>
      <c r="J2999" s="18">
        <f t="shared" si="329"/>
        <v>-20.512722104433635</v>
      </c>
      <c r="K2999">
        <f t="shared" si="330"/>
        <v>-12.556278506042872</v>
      </c>
      <c r="L2999">
        <f t="shared" si="331"/>
        <v>0</v>
      </c>
    </row>
    <row r="3000" spans="1:12" x14ac:dyDescent="0.3">
      <c r="A3000">
        <v>2999</v>
      </c>
      <c r="B3000" t="s">
        <v>3014</v>
      </c>
      <c r="C3000">
        <v>225.4</v>
      </c>
      <c r="D3000">
        <v>4.6000000000000001E-4</v>
      </c>
      <c r="E3000" s="10">
        <f t="shared" si="325"/>
        <v>-5.5303757811823607E-3</v>
      </c>
      <c r="F3000">
        <f t="shared" si="326"/>
        <v>0.99448488859474959</v>
      </c>
      <c r="G3000">
        <f t="shared" si="327"/>
        <v>225.38271999574198</v>
      </c>
      <c r="H3000">
        <f t="shared" si="328"/>
        <v>1.7409246117981607E-2</v>
      </c>
      <c r="J3000" s="18">
        <f t="shared" si="329"/>
        <v>-20.40986261879106</v>
      </c>
      <c r="K3000">
        <f t="shared" si="330"/>
        <v>-11.304485722632108</v>
      </c>
      <c r="L3000">
        <f t="shared" si="331"/>
        <v>0</v>
      </c>
    </row>
    <row r="3001" spans="1:12" x14ac:dyDescent="0.3">
      <c r="A3001">
        <v>3000</v>
      </c>
      <c r="B3001" t="s">
        <v>3015</v>
      </c>
      <c r="C3001">
        <v>219.45</v>
      </c>
      <c r="D3001">
        <v>4.0999999999999999E-4</v>
      </c>
      <c r="E3001" s="10">
        <f t="shared" si="325"/>
        <v>-2.6752185471432943E-2</v>
      </c>
      <c r="F3001">
        <f t="shared" si="326"/>
        <v>0.97360248447204967</v>
      </c>
      <c r="G3001">
        <f t="shared" si="327"/>
        <v>219.43500476234311</v>
      </c>
      <c r="H3001">
        <f t="shared" si="328"/>
        <v>1.8066053178070939E-2</v>
      </c>
      <c r="J3001" s="18">
        <f t="shared" si="329"/>
        <v>-20.620951141923307</v>
      </c>
      <c r="K3001">
        <f t="shared" si="330"/>
        <v>-5.3567704892332415</v>
      </c>
      <c r="L3001">
        <f t="shared" si="331"/>
        <v>0</v>
      </c>
    </row>
    <row r="3002" spans="1:12" x14ac:dyDescent="0.3">
      <c r="A3002">
        <v>3001</v>
      </c>
      <c r="B3002" t="s">
        <v>3016</v>
      </c>
      <c r="C3002">
        <v>220.45</v>
      </c>
      <c r="D3002">
        <v>4.0999999999999999E-4</v>
      </c>
      <c r="E3002" s="10">
        <f t="shared" si="325"/>
        <v>4.5464956697035663E-3</v>
      </c>
      <c r="F3002">
        <f t="shared" si="326"/>
        <v>1.0045568466621098</v>
      </c>
      <c r="G3002">
        <f t="shared" si="327"/>
        <v>220.43493643134443</v>
      </c>
      <c r="H3002">
        <f t="shared" si="328"/>
        <v>1.7351261268372387E-2</v>
      </c>
      <c r="J3002" s="18">
        <f t="shared" si="329"/>
        <v>-19.895322173020755</v>
      </c>
      <c r="K3002">
        <f t="shared" si="330"/>
        <v>-6.3567021582345546</v>
      </c>
      <c r="L3002">
        <f t="shared" si="331"/>
        <v>0</v>
      </c>
    </row>
    <row r="3003" spans="1:12" x14ac:dyDescent="0.3">
      <c r="A3003">
        <v>3002</v>
      </c>
      <c r="B3003" t="s">
        <v>3017</v>
      </c>
      <c r="C3003">
        <v>217.2</v>
      </c>
      <c r="D3003">
        <v>4.0999999999999999E-4</v>
      </c>
      <c r="E3003" s="10">
        <f t="shared" si="325"/>
        <v>-1.485232374416628E-2</v>
      </c>
      <c r="F3003">
        <f t="shared" si="326"/>
        <v>0.98525742798820592</v>
      </c>
      <c r="G3003">
        <f t="shared" si="327"/>
        <v>217.18515850709011</v>
      </c>
      <c r="H3003">
        <f t="shared" si="328"/>
        <v>1.7569760448323861E-2</v>
      </c>
      <c r="J3003" s="18">
        <f t="shared" si="329"/>
        <v>-19.848856180269276</v>
      </c>
      <c r="K3003">
        <f t="shared" si="330"/>
        <v>-3.1069242339802372</v>
      </c>
      <c r="L3003">
        <f t="shared" si="331"/>
        <v>0</v>
      </c>
    </row>
    <row r="3004" spans="1:12" x14ac:dyDescent="0.3">
      <c r="A3004">
        <v>3003</v>
      </c>
      <c r="B3004" t="s">
        <v>3018</v>
      </c>
      <c r="C3004">
        <v>219.7</v>
      </c>
      <c r="D3004">
        <v>5.0999999999999993E-4</v>
      </c>
      <c r="E3004" s="10">
        <f t="shared" si="325"/>
        <v>1.144439133078415E-2</v>
      </c>
      <c r="F3004">
        <f t="shared" si="326"/>
        <v>1.0115101289134438</v>
      </c>
      <c r="G3004">
        <f t="shared" si="327"/>
        <v>219.68132629364374</v>
      </c>
      <c r="H3004">
        <f t="shared" si="328"/>
        <v>1.7421519544059013E-2</v>
      </c>
      <c r="J3004" s="18">
        <f t="shared" si="329"/>
        <v>-19.907589411276138</v>
      </c>
      <c r="K3004">
        <f t="shared" si="330"/>
        <v>-5.6030920205338646</v>
      </c>
      <c r="L3004">
        <f t="shared" si="331"/>
        <v>0</v>
      </c>
    </row>
    <row r="3005" spans="1:12" x14ac:dyDescent="0.3">
      <c r="A3005">
        <v>3004</v>
      </c>
      <c r="B3005" t="s">
        <v>3019</v>
      </c>
      <c r="C3005">
        <v>217.35</v>
      </c>
      <c r="D3005">
        <v>5.8999999999999992E-4</v>
      </c>
      <c r="E3005" s="10">
        <f t="shared" si="325"/>
        <v>-1.0754021955763374E-2</v>
      </c>
      <c r="F3005">
        <f t="shared" si="326"/>
        <v>0.98930359581247163</v>
      </c>
      <c r="G3005">
        <f t="shared" si="327"/>
        <v>217.32862830079242</v>
      </c>
      <c r="H3005">
        <f t="shared" si="328"/>
        <v>1.750212559208289E-2</v>
      </c>
      <c r="J3005" s="18">
        <f t="shared" si="329"/>
        <v>-19.78550936808135</v>
      </c>
      <c r="K3005">
        <f t="shared" si="330"/>
        <v>-3.250394027682546</v>
      </c>
      <c r="L3005">
        <f t="shared" si="331"/>
        <v>0</v>
      </c>
    </row>
    <row r="3006" spans="1:12" x14ac:dyDescent="0.3">
      <c r="A3006">
        <v>3005</v>
      </c>
      <c r="B3006" t="s">
        <v>3020</v>
      </c>
      <c r="C3006">
        <v>216.6</v>
      </c>
      <c r="D3006">
        <v>5.6000000000000006E-4</v>
      </c>
      <c r="E3006" s="10">
        <f t="shared" si="325"/>
        <v>-3.4566228679108711E-3</v>
      </c>
      <c r="F3006">
        <f t="shared" si="326"/>
        <v>0.9965493443754313</v>
      </c>
      <c r="G3006">
        <f t="shared" si="327"/>
        <v>216.57978494338397</v>
      </c>
      <c r="H3006">
        <f t="shared" si="328"/>
        <v>1.73279697349909E-2</v>
      </c>
      <c r="J3006" s="18">
        <f t="shared" si="329"/>
        <v>-19.521136556215769</v>
      </c>
      <c r="K3006">
        <f t="shared" si="330"/>
        <v>-4.3158728758228051</v>
      </c>
      <c r="L3006">
        <f t="shared" si="331"/>
        <v>0</v>
      </c>
    </row>
    <row r="3007" spans="1:12" x14ac:dyDescent="0.3">
      <c r="A3007">
        <v>3006</v>
      </c>
      <c r="B3007" t="s">
        <v>3021</v>
      </c>
      <c r="C3007">
        <v>215.05</v>
      </c>
      <c r="D3007">
        <v>5.6000000000000006E-4</v>
      </c>
      <c r="E3007" s="10">
        <f t="shared" si="325"/>
        <v>-7.18177533714479E-3</v>
      </c>
      <c r="F3007">
        <f t="shared" si="326"/>
        <v>0.99284395198522635</v>
      </c>
      <c r="G3007">
        <f t="shared" si="327"/>
        <v>215.02992960329976</v>
      </c>
      <c r="H3007">
        <f t="shared" si="328"/>
        <v>1.6984473219382953E-2</v>
      </c>
      <c r="J3007" s="18">
        <f t="shared" si="329"/>
        <v>-18.997239367794844</v>
      </c>
      <c r="K3007">
        <f t="shared" si="330"/>
        <v>-10.869744721199595</v>
      </c>
      <c r="L3007">
        <f t="shared" si="331"/>
        <v>0</v>
      </c>
    </row>
    <row r="3008" spans="1:12" x14ac:dyDescent="0.3">
      <c r="A3008">
        <v>3007</v>
      </c>
      <c r="B3008" t="s">
        <v>3022</v>
      </c>
      <c r="C3008">
        <v>214.1</v>
      </c>
      <c r="D3008">
        <v>6.0999999999999997E-4</v>
      </c>
      <c r="E3008" s="10">
        <f t="shared" si="325"/>
        <v>-4.4273636341082756E-3</v>
      </c>
      <c r="F3008">
        <f t="shared" si="326"/>
        <v>0.99558242269239705</v>
      </c>
      <c r="G3008">
        <f t="shared" si="327"/>
        <v>214.07823427310987</v>
      </c>
      <c r="H3008">
        <f t="shared" si="328"/>
        <v>1.5712874160927526E-2</v>
      </c>
      <c r="J3008" s="18">
        <f t="shared" si="329"/>
        <v>-17.497163378248779</v>
      </c>
      <c r="K3008">
        <f t="shared" si="330"/>
        <v>-13.715638781913782</v>
      </c>
      <c r="L3008">
        <f t="shared" si="331"/>
        <v>0</v>
      </c>
    </row>
    <row r="3009" spans="1:12" x14ac:dyDescent="0.3">
      <c r="A3009">
        <v>3008</v>
      </c>
      <c r="B3009" t="s">
        <v>3023</v>
      </c>
      <c r="C3009">
        <v>215.6</v>
      </c>
      <c r="D3009">
        <v>8.4000000000000003E-4</v>
      </c>
      <c r="E3009" s="10">
        <f t="shared" si="325"/>
        <v>6.9816434392048817E-3</v>
      </c>
      <c r="F3009">
        <f t="shared" si="326"/>
        <v>1.007006071929005</v>
      </c>
      <c r="G3009">
        <f t="shared" si="327"/>
        <v>215.56981811278141</v>
      </c>
      <c r="H3009">
        <f t="shared" si="328"/>
        <v>1.5621508256857134E-2</v>
      </c>
      <c r="J3009" s="18">
        <f t="shared" si="329"/>
        <v>-17.516624435412535</v>
      </c>
      <c r="K3009">
        <f t="shared" si="330"/>
        <v>-16.304360452358793</v>
      </c>
      <c r="L3009">
        <f t="shared" si="331"/>
        <v>0</v>
      </c>
    </row>
    <row r="3010" spans="1:12" x14ac:dyDescent="0.3">
      <c r="A3010">
        <v>3009</v>
      </c>
      <c r="B3010" t="s">
        <v>3024</v>
      </c>
      <c r="C3010">
        <v>215.95</v>
      </c>
      <c r="D3010">
        <v>7.9000000000000001E-4</v>
      </c>
      <c r="E3010" s="10">
        <f t="shared" si="325"/>
        <v>1.6220603718680509E-3</v>
      </c>
      <c r="F3010">
        <f t="shared" si="326"/>
        <v>1.0016233766233766</v>
      </c>
      <c r="G3010">
        <f t="shared" si="327"/>
        <v>215.92156845511778</v>
      </c>
      <c r="H3010">
        <f t="shared" si="328"/>
        <v>1.5564795778228325E-2</v>
      </c>
      <c r="J3010" s="18">
        <f t="shared" si="329"/>
        <v>-17.481510430852314</v>
      </c>
      <c r="K3010">
        <f t="shared" si="330"/>
        <v>-16.656110794695167</v>
      </c>
      <c r="L3010">
        <f t="shared" si="331"/>
        <v>0</v>
      </c>
    </row>
    <row r="3011" spans="1:12" x14ac:dyDescent="0.3">
      <c r="A3011">
        <v>3010</v>
      </c>
      <c r="B3011" t="s">
        <v>3025</v>
      </c>
      <c r="C3011">
        <v>218.8</v>
      </c>
      <c r="D3011">
        <v>8.5999999999999998E-4</v>
      </c>
      <c r="E3011" s="10">
        <f t="shared" ref="E3011:E3074" si="332">LN(C3011/C3010)</f>
        <v>1.3111171141116037E-2</v>
      </c>
      <c r="F3011">
        <f t="shared" ref="F3011:F3074" si="333">C3011/C3010</f>
        <v>1.0131974994211623</v>
      </c>
      <c r="G3011">
        <f t="shared" ref="G3011:G3074" si="334">C3011*EXP(-2/12*D3011)</f>
        <v>218.76864091412151</v>
      </c>
      <c r="H3011">
        <f t="shared" si="328"/>
        <v>1.5707188532113746E-2</v>
      </c>
      <c r="J3011" s="18">
        <f t="shared" si="329"/>
        <v>-17.874052365860116</v>
      </c>
      <c r="K3011">
        <f t="shared" si="330"/>
        <v>-19.503183253698893</v>
      </c>
      <c r="L3011">
        <f t="shared" si="331"/>
        <v>1</v>
      </c>
    </row>
    <row r="3012" spans="1:12" x14ac:dyDescent="0.3">
      <c r="A3012">
        <v>3011</v>
      </c>
      <c r="B3012" t="s">
        <v>3026</v>
      </c>
      <c r="C3012">
        <v>220.95</v>
      </c>
      <c r="D3012">
        <v>8.1000000000000006E-4</v>
      </c>
      <c r="E3012" s="10">
        <f t="shared" si="332"/>
        <v>9.7783610289227125E-3</v>
      </c>
      <c r="F3012">
        <f t="shared" si="333"/>
        <v>1.0098263254113344</v>
      </c>
      <c r="G3012">
        <f t="shared" si="334"/>
        <v>220.92017376331626</v>
      </c>
      <c r="H3012">
        <f t="shared" si="328"/>
        <v>1.5733651650630461E-2</v>
      </c>
      <c r="J3012" s="18">
        <f t="shared" si="329"/>
        <v>-18.080248999002929</v>
      </c>
      <c r="K3012">
        <f t="shared" si="330"/>
        <v>-21.654716102893644</v>
      </c>
      <c r="L3012">
        <f t="shared" si="331"/>
        <v>1</v>
      </c>
    </row>
    <row r="3013" spans="1:12" x14ac:dyDescent="0.3">
      <c r="A3013">
        <v>3012</v>
      </c>
      <c r="B3013" t="s">
        <v>3027</v>
      </c>
      <c r="C3013">
        <v>220.05</v>
      </c>
      <c r="D3013">
        <v>8.1000000000000006E-4</v>
      </c>
      <c r="E3013" s="10">
        <f t="shared" si="332"/>
        <v>-4.0816383196483948E-3</v>
      </c>
      <c r="F3013">
        <f t="shared" si="333"/>
        <v>0.99592668024439934</v>
      </c>
      <c r="G3013">
        <f t="shared" si="334"/>
        <v>220.0202952551154</v>
      </c>
      <c r="H3013">
        <f t="shared" si="328"/>
        <v>1.5186245439994263E-2</v>
      </c>
      <c r="J3013" s="18">
        <f t="shared" si="329"/>
        <v>-17.380115506916276</v>
      </c>
      <c r="K3013">
        <f t="shared" si="330"/>
        <v>-20.754837594692788</v>
      </c>
      <c r="L3013">
        <f t="shared" si="331"/>
        <v>1</v>
      </c>
    </row>
    <row r="3014" spans="1:12" x14ac:dyDescent="0.3">
      <c r="A3014">
        <v>3013</v>
      </c>
      <c r="B3014" t="s">
        <v>3028</v>
      </c>
      <c r="C3014">
        <v>216</v>
      </c>
      <c r="D3014">
        <v>9.1E-4</v>
      </c>
      <c r="E3014" s="10">
        <f t="shared" si="332"/>
        <v>-1.8576385572935419E-2</v>
      </c>
      <c r="F3014">
        <f t="shared" si="333"/>
        <v>0.98159509202453987</v>
      </c>
      <c r="G3014">
        <f t="shared" si="334"/>
        <v>215.96724248417439</v>
      </c>
      <c r="H3014">
        <f t="shared" si="328"/>
        <v>1.5153038278866941E-2</v>
      </c>
      <c r="J3014" s="18">
        <f t="shared" si="329"/>
        <v>-17.022647425052721</v>
      </c>
      <c r="K3014">
        <f t="shared" si="330"/>
        <v>-16.70178482375178</v>
      </c>
      <c r="L3014">
        <f t="shared" si="331"/>
        <v>0</v>
      </c>
    </row>
    <row r="3015" spans="1:12" x14ac:dyDescent="0.3">
      <c r="A3015">
        <v>3014</v>
      </c>
      <c r="B3015" t="s">
        <v>3029</v>
      </c>
      <c r="C3015">
        <v>215.3</v>
      </c>
      <c r="D3015">
        <v>8.8999999999999995E-4</v>
      </c>
      <c r="E3015" s="10">
        <f t="shared" si="332"/>
        <v>-3.2460033138475702E-3</v>
      </c>
      <c r="F3015">
        <f t="shared" si="333"/>
        <v>0.99675925925925934</v>
      </c>
      <c r="G3015">
        <f t="shared" si="334"/>
        <v>215.26806620181526</v>
      </c>
      <c r="H3015">
        <f t="shared" si="328"/>
        <v>1.5051389091549756E-2</v>
      </c>
      <c r="J3015" s="18">
        <f t="shared" si="329"/>
        <v>-16.853716832850175</v>
      </c>
      <c r="K3015">
        <f t="shared" si="330"/>
        <v>-16.002608541392647</v>
      </c>
      <c r="L3015">
        <f t="shared" si="331"/>
        <v>0</v>
      </c>
    </row>
    <row r="3016" spans="1:12" x14ac:dyDescent="0.3">
      <c r="A3016">
        <v>3015</v>
      </c>
      <c r="B3016" t="s">
        <v>3030</v>
      </c>
      <c r="C3016">
        <v>212.3</v>
      </c>
      <c r="D3016">
        <v>1.0199999999999999E-3</v>
      </c>
      <c r="E3016" s="10">
        <f t="shared" si="332"/>
        <v>-1.403203566110693E-2</v>
      </c>
      <c r="F3016">
        <f t="shared" si="333"/>
        <v>0.98606595448211798</v>
      </c>
      <c r="G3016">
        <f t="shared" si="334"/>
        <v>212.26391206756117</v>
      </c>
      <c r="H3016">
        <f t="shared" si="328"/>
        <v>1.5020241827252451E-2</v>
      </c>
      <c r="J3016" s="18">
        <f t="shared" si="329"/>
        <v>-16.584126034611351</v>
      </c>
      <c r="K3016">
        <f t="shared" si="330"/>
        <v>-12.998454407138553</v>
      </c>
      <c r="L3016">
        <f t="shared" si="331"/>
        <v>0</v>
      </c>
    </row>
    <row r="3017" spans="1:12" x14ac:dyDescent="0.3">
      <c r="A3017">
        <v>3016</v>
      </c>
      <c r="B3017" t="s">
        <v>3031</v>
      </c>
      <c r="C3017">
        <v>204.2</v>
      </c>
      <c r="D3017">
        <v>1.17E-3</v>
      </c>
      <c r="E3017" s="10">
        <f t="shared" si="332"/>
        <v>-3.8900462978645363E-2</v>
      </c>
      <c r="F3017">
        <f t="shared" si="333"/>
        <v>0.96184644371172856</v>
      </c>
      <c r="G3017">
        <f t="shared" si="334"/>
        <v>204.16018488210017</v>
      </c>
      <c r="H3017">
        <f t="shared" si="328"/>
        <v>1.6438398349927451E-2</v>
      </c>
      <c r="J3017" s="18">
        <f t="shared" si="329"/>
        <v>-17.457017664929573</v>
      </c>
      <c r="K3017">
        <f t="shared" si="330"/>
        <v>-4.8947272216775559</v>
      </c>
      <c r="L3017">
        <f t="shared" si="331"/>
        <v>0</v>
      </c>
    </row>
    <row r="3018" spans="1:12" x14ac:dyDescent="0.3">
      <c r="A3018">
        <v>3017</v>
      </c>
      <c r="B3018" t="s">
        <v>3032</v>
      </c>
      <c r="C3018">
        <v>200.4</v>
      </c>
      <c r="D3018">
        <v>1.1200000000000001E-3</v>
      </c>
      <c r="E3018" s="10">
        <f t="shared" si="332"/>
        <v>-1.8784536519855316E-2</v>
      </c>
      <c r="F3018">
        <f t="shared" si="333"/>
        <v>0.98139079333986301</v>
      </c>
      <c r="G3018">
        <f t="shared" si="334"/>
        <v>200.36259549119609</v>
      </c>
      <c r="H3018">
        <f t="shared" si="328"/>
        <v>1.6635999897297738E-2</v>
      </c>
      <c r="J3018" s="18">
        <f t="shared" si="329"/>
        <v>-17.338241926007964</v>
      </c>
      <c r="K3018">
        <f t="shared" si="330"/>
        <v>-1.0971378307734767</v>
      </c>
      <c r="L3018">
        <f t="shared" si="331"/>
        <v>0</v>
      </c>
    </row>
    <row r="3019" spans="1:12" x14ac:dyDescent="0.3">
      <c r="A3019">
        <v>3018</v>
      </c>
      <c r="B3019" t="s">
        <v>3033</v>
      </c>
      <c r="C3019">
        <v>199.3</v>
      </c>
      <c r="D3019">
        <v>1.0399999999999999E-3</v>
      </c>
      <c r="E3019" s="10">
        <f t="shared" si="332"/>
        <v>-5.5041419919606774E-3</v>
      </c>
      <c r="F3019">
        <f t="shared" si="333"/>
        <v>0.9945109780439122</v>
      </c>
      <c r="G3019">
        <f t="shared" si="334"/>
        <v>199.26545766042261</v>
      </c>
      <c r="H3019">
        <f t="shared" si="328"/>
        <v>1.6633363873606873E-2</v>
      </c>
      <c r="J3019" s="18">
        <f t="shared" si="329"/>
        <v>-17.240569592062997</v>
      </c>
      <c r="K3019">
        <f t="shared" si="330"/>
        <v>0.75753741245100059</v>
      </c>
      <c r="L3019">
        <f t="shared" si="331"/>
        <v>0</v>
      </c>
    </row>
    <row r="3020" spans="1:12" x14ac:dyDescent="0.3">
      <c r="A3020">
        <v>3019</v>
      </c>
      <c r="B3020" t="s">
        <v>3034</v>
      </c>
      <c r="C3020">
        <v>200.05</v>
      </c>
      <c r="D3020">
        <v>8.1000000000000006E-4</v>
      </c>
      <c r="E3020" s="10">
        <f t="shared" si="332"/>
        <v>3.7561080844949798E-3</v>
      </c>
      <c r="F3020">
        <f t="shared" si="333"/>
        <v>1.0037631710988459</v>
      </c>
      <c r="G3020">
        <f t="shared" si="334"/>
        <v>200.02299507287361</v>
      </c>
      <c r="H3020">
        <f t="shared" si="328"/>
        <v>1.5838843881401714E-2</v>
      </c>
      <c r="J3020" s="18">
        <f t="shared" si="329"/>
        <v>-16.479457270956392</v>
      </c>
      <c r="K3020">
        <f t="shared" si="330"/>
        <v>0.69823282250979446</v>
      </c>
      <c r="L3020">
        <f t="shared" si="331"/>
        <v>0</v>
      </c>
    </row>
    <row r="3021" spans="1:12" x14ac:dyDescent="0.3">
      <c r="A3021">
        <v>3020</v>
      </c>
      <c r="B3021" t="s">
        <v>3035</v>
      </c>
      <c r="C3021">
        <v>204.65</v>
      </c>
      <c r="D3021">
        <v>9.1E-4</v>
      </c>
      <c r="E3021" s="10">
        <f t="shared" si="332"/>
        <v>2.2733867635167885E-2</v>
      </c>
      <c r="F3021">
        <f t="shared" si="333"/>
        <v>1.0229942514371406</v>
      </c>
      <c r="G3021">
        <f t="shared" si="334"/>
        <v>204.61896377030692</v>
      </c>
      <c r="H3021">
        <f t="shared" si="328"/>
        <v>1.6364731369219322E-2</v>
      </c>
      <c r="J3021" s="18">
        <f t="shared" si="329"/>
        <v>-17.41783861379669</v>
      </c>
      <c r="K3021">
        <f t="shared" si="330"/>
        <v>-11.69340255581784</v>
      </c>
      <c r="L3021">
        <f t="shared" si="331"/>
        <v>0</v>
      </c>
    </row>
    <row r="3022" spans="1:12" x14ac:dyDescent="0.3">
      <c r="A3022">
        <v>3021</v>
      </c>
      <c r="B3022" t="s">
        <v>3036</v>
      </c>
      <c r="C3022">
        <v>200.75</v>
      </c>
      <c r="D3022">
        <v>8.5999999999999998E-4</v>
      </c>
      <c r="E3022" s="10">
        <f t="shared" si="332"/>
        <v>-1.9240850111541023E-2</v>
      </c>
      <c r="F3022">
        <f t="shared" si="333"/>
        <v>0.9809430735401905</v>
      </c>
      <c r="G3022">
        <f t="shared" si="334"/>
        <v>200.72122789538341</v>
      </c>
      <c r="H3022">
        <f t="shared" si="328"/>
        <v>1.6627833210403547E-2</v>
      </c>
      <c r="J3022" s="18">
        <f t="shared" si="329"/>
        <v>-17.360749283584816</v>
      </c>
      <c r="K3022">
        <f t="shared" si="330"/>
        <v>-12.346660178665644</v>
      </c>
      <c r="L3022">
        <f t="shared" si="331"/>
        <v>0</v>
      </c>
    </row>
    <row r="3023" spans="1:12" x14ac:dyDescent="0.3">
      <c r="A3023">
        <v>3022</v>
      </c>
      <c r="B3023" t="s">
        <v>3037</v>
      </c>
      <c r="C3023">
        <v>202</v>
      </c>
      <c r="D3023">
        <v>9.3999999999999997E-4</v>
      </c>
      <c r="E3023" s="10">
        <f t="shared" si="332"/>
        <v>6.2073445743337308E-3</v>
      </c>
      <c r="F3023">
        <f t="shared" si="333"/>
        <v>1.0062266500622665</v>
      </c>
      <c r="G3023">
        <f t="shared" si="334"/>
        <v>201.96835581219278</v>
      </c>
      <c r="H3023">
        <f t="shared" si="328"/>
        <v>1.6226538930693261E-2</v>
      </c>
      <c r="J3023" s="18">
        <f t="shared" si="329"/>
        <v>-17.047030047379</v>
      </c>
      <c r="K3023">
        <f t="shared" si="330"/>
        <v>-13.59378809547502</v>
      </c>
      <c r="L3023">
        <f t="shared" si="331"/>
        <v>0</v>
      </c>
    </row>
    <row r="3024" spans="1:12" x14ac:dyDescent="0.3">
      <c r="A3024">
        <v>3023</v>
      </c>
      <c r="B3024" t="s">
        <v>3038</v>
      </c>
      <c r="C3024">
        <v>203.25</v>
      </c>
      <c r="D3024">
        <v>9.8999999999999999E-4</v>
      </c>
      <c r="E3024" s="10">
        <f t="shared" si="332"/>
        <v>6.1690510267151076E-3</v>
      </c>
      <c r="F3024">
        <f t="shared" si="333"/>
        <v>1.0061881188118811</v>
      </c>
      <c r="G3024">
        <f t="shared" si="334"/>
        <v>203.21646651658844</v>
      </c>
      <c r="H3024">
        <f t="shared" si="328"/>
        <v>1.4245467912655029E-2</v>
      </c>
      <c r="J3024" s="18">
        <f t="shared" si="329"/>
        <v>-15.05827121994812</v>
      </c>
      <c r="K3024">
        <f t="shared" si="330"/>
        <v>-17.643067276821768</v>
      </c>
      <c r="L3024">
        <f t="shared" si="331"/>
        <v>1</v>
      </c>
    </row>
    <row r="3025" spans="1:12" x14ac:dyDescent="0.3">
      <c r="A3025">
        <v>3024</v>
      </c>
      <c r="B3025" t="s">
        <v>3039</v>
      </c>
      <c r="C3025">
        <v>204.45</v>
      </c>
      <c r="D3025">
        <v>1.17E-3</v>
      </c>
      <c r="E3025" s="10">
        <f t="shared" si="332"/>
        <v>5.88669838273126E-3</v>
      </c>
      <c r="F3025">
        <f t="shared" si="333"/>
        <v>1.0059040590405903</v>
      </c>
      <c r="G3025">
        <f t="shared" si="334"/>
        <v>204.41013613685297</v>
      </c>
      <c r="H3025">
        <f t="shared" si="328"/>
        <v>1.4379153175250434E-2</v>
      </c>
      <c r="J3025" s="18">
        <f t="shared" si="329"/>
        <v>-15.288864728682855</v>
      </c>
      <c r="K3025">
        <f t="shared" si="330"/>
        <v>-21.836306927901489</v>
      </c>
      <c r="L3025">
        <f t="shared" si="331"/>
        <v>1</v>
      </c>
    </row>
    <row r="3026" spans="1:12" x14ac:dyDescent="0.3">
      <c r="A3026">
        <v>3025</v>
      </c>
      <c r="B3026" t="s">
        <v>3040</v>
      </c>
      <c r="C3026">
        <v>206.15</v>
      </c>
      <c r="D3026">
        <v>1.07E-3</v>
      </c>
      <c r="E3026" s="10">
        <f t="shared" si="332"/>
        <v>8.2806123422578311E-3</v>
      </c>
      <c r="F3026">
        <f t="shared" si="333"/>
        <v>1.0083149914404501</v>
      </c>
      <c r="G3026">
        <f t="shared" si="334"/>
        <v>206.11323986120979</v>
      </c>
      <c r="H3026">
        <f t="shared" si="328"/>
        <v>1.3112971549451943E-2</v>
      </c>
      <c r="J3026" s="18">
        <f t="shared" si="329"/>
        <v>-14.058743569484188</v>
      </c>
      <c r="K3026">
        <f t="shared" si="330"/>
        <v>-23.539410652258312</v>
      </c>
      <c r="L3026">
        <f t="shared" si="331"/>
        <v>1</v>
      </c>
    </row>
    <row r="3027" spans="1:12" x14ac:dyDescent="0.3">
      <c r="A3027">
        <v>3026</v>
      </c>
      <c r="B3027" t="s">
        <v>3041</v>
      </c>
      <c r="C3027">
        <v>203.15</v>
      </c>
      <c r="D3027">
        <v>8.1000000000000006E-4</v>
      </c>
      <c r="E3027" s="10">
        <f t="shared" si="332"/>
        <v>-1.4659436719173307E-2</v>
      </c>
      <c r="F3027">
        <f t="shared" si="333"/>
        <v>0.98544748969197182</v>
      </c>
      <c r="G3027">
        <f t="shared" si="334"/>
        <v>203.1225766011211</v>
      </c>
      <c r="H3027">
        <f t="shared" si="328"/>
        <v>1.3275001951973049E-2</v>
      </c>
      <c r="J3027" s="18">
        <f t="shared" si="329"/>
        <v>-14.025950153075316</v>
      </c>
      <c r="K3027">
        <f t="shared" si="330"/>
        <v>-20.548747392169616</v>
      </c>
      <c r="L3027">
        <f t="shared" si="331"/>
        <v>1</v>
      </c>
    </row>
    <row r="3028" spans="1:12" x14ac:dyDescent="0.3">
      <c r="A3028">
        <v>3027</v>
      </c>
      <c r="B3028" t="s">
        <v>3042</v>
      </c>
      <c r="C3028">
        <v>204</v>
      </c>
      <c r="D3028">
        <v>7.3999999999999999E-4</v>
      </c>
      <c r="E3028" s="10">
        <f t="shared" si="332"/>
        <v>4.175371410480592E-3</v>
      </c>
      <c r="F3028">
        <f t="shared" si="333"/>
        <v>1.00418410041841</v>
      </c>
      <c r="G3028">
        <f t="shared" si="334"/>
        <v>203.97484155146955</v>
      </c>
      <c r="H3028">
        <f t="shared" si="328"/>
        <v>1.3342891949070037E-2</v>
      </c>
      <c r="J3028" s="18">
        <f t="shared" si="329"/>
        <v>-14.156831865220097</v>
      </c>
      <c r="K3028">
        <f t="shared" si="330"/>
        <v>-21.401012342518072</v>
      </c>
      <c r="L3028">
        <f t="shared" si="331"/>
        <v>1</v>
      </c>
    </row>
    <row r="3029" spans="1:12" x14ac:dyDescent="0.3">
      <c r="A3029">
        <v>3028</v>
      </c>
      <c r="B3029" t="s">
        <v>3043</v>
      </c>
      <c r="C3029">
        <v>201.65</v>
      </c>
      <c r="D3029">
        <v>6.6E-4</v>
      </c>
      <c r="E3029" s="10">
        <f t="shared" si="332"/>
        <v>-1.1586472524839199E-2</v>
      </c>
      <c r="F3029">
        <f t="shared" si="333"/>
        <v>0.98848039215686279</v>
      </c>
      <c r="G3029">
        <f t="shared" si="334"/>
        <v>201.62781971993778</v>
      </c>
      <c r="H3029">
        <f t="shared" si="328"/>
        <v>1.3253458832933959E-2</v>
      </c>
      <c r="J3029" s="18">
        <f t="shared" si="329"/>
        <v>-13.900140434560914</v>
      </c>
      <c r="K3029">
        <f t="shared" si="330"/>
        <v>-20.303811357159276</v>
      </c>
      <c r="L3029">
        <f t="shared" si="331"/>
        <v>1</v>
      </c>
    </row>
    <row r="3030" spans="1:12" x14ac:dyDescent="0.3">
      <c r="A3030">
        <v>3029</v>
      </c>
      <c r="B3030" t="s">
        <v>3044</v>
      </c>
      <c r="C3030">
        <v>201.5</v>
      </c>
      <c r="D3030">
        <v>8.1000000000000006E-4</v>
      </c>
      <c r="E3030" s="10">
        <f t="shared" si="332"/>
        <v>-7.4413993263953428E-4</v>
      </c>
      <c r="F3030">
        <f t="shared" si="333"/>
        <v>0.99925613687081571</v>
      </c>
      <c r="G3030">
        <f t="shared" si="334"/>
        <v>201.47279933608613</v>
      </c>
      <c r="H3030">
        <f t="shared" si="328"/>
        <v>1.3261908517021874E-2</v>
      </c>
      <c r="J3030" s="18">
        <f t="shared" si="329"/>
        <v>-13.898308551533262</v>
      </c>
      <c r="K3030">
        <f t="shared" si="330"/>
        <v>-20.148790973307626</v>
      </c>
      <c r="L3030">
        <f t="shared" si="331"/>
        <v>1</v>
      </c>
    </row>
    <row r="3031" spans="1:12" x14ac:dyDescent="0.3">
      <c r="A3031">
        <v>3030</v>
      </c>
      <c r="B3031" t="s">
        <v>3045</v>
      </c>
      <c r="C3031">
        <v>192.95</v>
      </c>
      <c r="D3031">
        <v>7.5999999999999993E-4</v>
      </c>
      <c r="E3031" s="10">
        <f t="shared" si="332"/>
        <v>-4.3358293403109996E-2</v>
      </c>
      <c r="F3031">
        <f t="shared" si="333"/>
        <v>0.95756823821339943</v>
      </c>
      <c r="G3031">
        <f t="shared" si="334"/>
        <v>192.92556121448908</v>
      </c>
      <c r="H3031">
        <f t="shared" si="328"/>
        <v>1.4540608488704346E-2</v>
      </c>
      <c r="J3031" s="18">
        <f t="shared" si="329"/>
        <v>-14.591900309510676</v>
      </c>
      <c r="K3031">
        <f t="shared" si="330"/>
        <v>-11.601552851710579</v>
      </c>
      <c r="L3031">
        <f t="shared" si="331"/>
        <v>0</v>
      </c>
    </row>
    <row r="3032" spans="1:12" x14ac:dyDescent="0.3">
      <c r="A3032">
        <v>3031</v>
      </c>
      <c r="B3032" t="s">
        <v>3046</v>
      </c>
      <c r="C3032">
        <v>188.4</v>
      </c>
      <c r="D3032">
        <v>8.1000000000000006E-4</v>
      </c>
      <c r="E3032" s="10">
        <f t="shared" si="332"/>
        <v>-2.3863725841365039E-2</v>
      </c>
      <c r="F3032">
        <f t="shared" si="333"/>
        <v>0.97641876133713401</v>
      </c>
      <c r="G3032">
        <f t="shared" si="334"/>
        <v>188.37456771671776</v>
      </c>
      <c r="H3032">
        <f t="shared" si="328"/>
        <v>1.486676992961326E-2</v>
      </c>
      <c r="J3032" s="18">
        <f t="shared" si="329"/>
        <v>-14.567277381019332</v>
      </c>
      <c r="K3032">
        <f t="shared" si="330"/>
        <v>-7.0505593539392635</v>
      </c>
      <c r="L3032">
        <f t="shared" si="331"/>
        <v>0</v>
      </c>
    </row>
    <row r="3033" spans="1:12" x14ac:dyDescent="0.3">
      <c r="A3033">
        <v>3032</v>
      </c>
      <c r="B3033" t="s">
        <v>3047</v>
      </c>
      <c r="C3033">
        <v>189.35</v>
      </c>
      <c r="D3033">
        <v>8.1000000000000006E-4</v>
      </c>
      <c r="E3033" s="10">
        <f t="shared" si="332"/>
        <v>5.0297922055410659E-3</v>
      </c>
      <c r="F3033">
        <f t="shared" si="333"/>
        <v>1.0050424628450105</v>
      </c>
      <c r="G3033">
        <f t="shared" si="334"/>
        <v>189.32443947537422</v>
      </c>
      <c r="H3033">
        <f t="shared" si="328"/>
        <v>1.4866500179434469E-2</v>
      </c>
      <c r="J3033" s="18">
        <f t="shared" si="329"/>
        <v>-14.640466687127503</v>
      </c>
      <c r="K3033">
        <f t="shared" si="330"/>
        <v>-12.396851722568613</v>
      </c>
      <c r="L3033">
        <f t="shared" si="331"/>
        <v>0</v>
      </c>
    </row>
    <row r="3034" spans="1:12" x14ac:dyDescent="0.3">
      <c r="A3034">
        <v>3033</v>
      </c>
      <c r="B3034" t="s">
        <v>3048</v>
      </c>
      <c r="C3034">
        <v>185.6</v>
      </c>
      <c r="D3034">
        <v>8.5999999999999998E-4</v>
      </c>
      <c r="E3034" s="10">
        <f t="shared" si="332"/>
        <v>-2.0003333995703646E-2</v>
      </c>
      <c r="F3034">
        <f t="shared" si="333"/>
        <v>0.98019540533403748</v>
      </c>
      <c r="G3034">
        <f t="shared" si="334"/>
        <v>185.57339923976667</v>
      </c>
      <c r="H3034">
        <f t="shared" si="328"/>
        <v>1.4806661090269697E-2</v>
      </c>
      <c r="J3034" s="18">
        <f t="shared" si="329"/>
        <v>-14.292636860744462</v>
      </c>
      <c r="K3034">
        <f t="shared" si="330"/>
        <v>-8.6458114869610654</v>
      </c>
      <c r="L3034">
        <f t="shared" si="331"/>
        <v>0</v>
      </c>
    </row>
    <row r="3035" spans="1:12" x14ac:dyDescent="0.3">
      <c r="A3035">
        <v>3034</v>
      </c>
      <c r="B3035" t="s">
        <v>3049</v>
      </c>
      <c r="C3035">
        <v>182.6</v>
      </c>
      <c r="D3035">
        <v>8.5999999999999998E-4</v>
      </c>
      <c r="E3035" s="10">
        <f t="shared" si="332"/>
        <v>-1.629585219123212E-2</v>
      </c>
      <c r="F3035">
        <f t="shared" si="333"/>
        <v>0.98383620689655171</v>
      </c>
      <c r="G3035">
        <f t="shared" si="334"/>
        <v>182.57382920895148</v>
      </c>
      <c r="H3035">
        <f t="shared" si="328"/>
        <v>1.4907121099291388E-2</v>
      </c>
      <c r="J3035" s="18">
        <f t="shared" si="329"/>
        <v>-14.157018658004951</v>
      </c>
      <c r="K3035">
        <f t="shared" si="330"/>
        <v>-5.6462414561458729</v>
      </c>
      <c r="L3035">
        <f t="shared" si="331"/>
        <v>0</v>
      </c>
    </row>
    <row r="3036" spans="1:12" x14ac:dyDescent="0.3">
      <c r="A3036">
        <v>3035</v>
      </c>
      <c r="B3036" t="s">
        <v>3050</v>
      </c>
      <c r="C3036">
        <v>185.35</v>
      </c>
      <c r="D3036">
        <v>8.5999999999999998E-4</v>
      </c>
      <c r="E3036" s="10">
        <f t="shared" si="332"/>
        <v>1.4947961435873148E-2</v>
      </c>
      <c r="F3036">
        <f t="shared" si="333"/>
        <v>1.0150602409638554</v>
      </c>
      <c r="G3036">
        <f t="shared" si="334"/>
        <v>185.32343507053207</v>
      </c>
      <c r="H3036">
        <f t="shared" si="328"/>
        <v>1.5378444310032038E-2</v>
      </c>
      <c r="J3036" s="18">
        <f t="shared" si="329"/>
        <v>-14.824574821523971</v>
      </c>
      <c r="K3036">
        <f t="shared" si="330"/>
        <v>-8.3958473177264636</v>
      </c>
      <c r="L3036">
        <f t="shared" si="331"/>
        <v>0</v>
      </c>
    </row>
    <row r="3037" spans="1:12" x14ac:dyDescent="0.3">
      <c r="A3037">
        <v>3036</v>
      </c>
      <c r="B3037" t="s">
        <v>3051</v>
      </c>
      <c r="C3037">
        <v>182.75</v>
      </c>
      <c r="D3037">
        <v>8.5999999999999998E-4</v>
      </c>
      <c r="E3037" s="10">
        <f t="shared" si="332"/>
        <v>-1.4126830966853318E-2</v>
      </c>
      <c r="F3037">
        <f t="shared" si="333"/>
        <v>0.98597248448880503</v>
      </c>
      <c r="G3037">
        <f t="shared" si="334"/>
        <v>182.72380771049225</v>
      </c>
      <c r="H3037">
        <f t="shared" si="328"/>
        <v>1.5461456696427902E-2</v>
      </c>
      <c r="J3037" s="18">
        <f t="shared" si="329"/>
        <v>-14.695522965110332</v>
      </c>
      <c r="K3037">
        <f t="shared" si="330"/>
        <v>-5.7962199576866453</v>
      </c>
      <c r="L3037">
        <f t="shared" si="331"/>
        <v>0</v>
      </c>
    </row>
    <row r="3038" spans="1:12" x14ac:dyDescent="0.3">
      <c r="A3038">
        <v>3037</v>
      </c>
      <c r="B3038" t="s">
        <v>3052</v>
      </c>
      <c r="C3038">
        <v>184.45</v>
      </c>
      <c r="D3038">
        <v>8.1000000000000006E-4</v>
      </c>
      <c r="E3038" s="10">
        <f t="shared" si="332"/>
        <v>9.2593254127967262E-3</v>
      </c>
      <c r="F3038">
        <f t="shared" si="333"/>
        <v>1.0093023255813953</v>
      </c>
      <c r="G3038">
        <f t="shared" si="334"/>
        <v>184.42510093072499</v>
      </c>
      <c r="H3038">
        <f t="shared" si="328"/>
        <v>1.5692117434115947E-2</v>
      </c>
      <c r="J3038" s="18">
        <f t="shared" si="329"/>
        <v>-15.053624543678836</v>
      </c>
      <c r="K3038">
        <f t="shared" si="330"/>
        <v>-7.9930391021858327</v>
      </c>
      <c r="L3038">
        <f t="shared" si="331"/>
        <v>0</v>
      </c>
    </row>
    <row r="3039" spans="1:12" x14ac:dyDescent="0.3">
      <c r="A3039">
        <v>3038</v>
      </c>
      <c r="B3039" t="s">
        <v>3053</v>
      </c>
      <c r="C3039">
        <v>181.35</v>
      </c>
      <c r="D3039">
        <v>8.5999999999999998E-4</v>
      </c>
      <c r="E3039" s="10">
        <f t="shared" si="332"/>
        <v>-1.6949558313773205E-2</v>
      </c>
      <c r="F3039">
        <f t="shared" si="333"/>
        <v>0.98319327731092443</v>
      </c>
      <c r="G3039">
        <f t="shared" si="334"/>
        <v>181.3240083627785</v>
      </c>
      <c r="H3039">
        <f t="shared" si="328"/>
        <v>1.5671925367787873E-2</v>
      </c>
      <c r="J3039" s="18">
        <f t="shared" si="329"/>
        <v>-14.781454349356762</v>
      </c>
      <c r="K3039">
        <f t="shared" si="330"/>
        <v>-4.891946534239338</v>
      </c>
      <c r="L3039">
        <f t="shared" si="331"/>
        <v>0</v>
      </c>
    </row>
    <row r="3040" spans="1:12" x14ac:dyDescent="0.3">
      <c r="A3040">
        <v>3039</v>
      </c>
      <c r="B3040" t="s">
        <v>3054</v>
      </c>
      <c r="C3040">
        <v>182.5</v>
      </c>
      <c r="D3040">
        <v>9.7000000000000005E-4</v>
      </c>
      <c r="E3040" s="10">
        <f t="shared" si="332"/>
        <v>6.3213072936347718E-3</v>
      </c>
      <c r="F3040">
        <f t="shared" si="333"/>
        <v>1.006341328921974</v>
      </c>
      <c r="G3040">
        <f t="shared" si="334"/>
        <v>182.47049821812496</v>
      </c>
      <c r="H3040">
        <f t="shared" si="328"/>
        <v>1.5771489516610171E-2</v>
      </c>
      <c r="J3040" s="18">
        <f t="shared" si="329"/>
        <v>-14.969416429775624</v>
      </c>
      <c r="K3040">
        <f t="shared" si="330"/>
        <v>-6.0384363895857973</v>
      </c>
      <c r="L3040">
        <f t="shared" si="331"/>
        <v>0</v>
      </c>
    </row>
    <row r="3041" spans="1:12" x14ac:dyDescent="0.3">
      <c r="A3041">
        <v>3040</v>
      </c>
      <c r="B3041" t="s">
        <v>3055</v>
      </c>
      <c r="C3041">
        <v>183.1</v>
      </c>
      <c r="D3041">
        <v>1.0199999999999999E-3</v>
      </c>
      <c r="E3041" s="10">
        <f t="shared" si="332"/>
        <v>3.2822786579187755E-3</v>
      </c>
      <c r="F3041">
        <f t="shared" si="333"/>
        <v>1.0032876712328767</v>
      </c>
      <c r="G3041">
        <f t="shared" si="334"/>
        <v>183.06887564564508</v>
      </c>
      <c r="H3041">
        <f t="shared" ref="H3041:H3104" si="335">SQRT(_xlfn.VAR.S(E3012:E3041))</f>
        <v>1.5468353504344062E-2</v>
      </c>
      <c r="J3041" s="18">
        <f t="shared" ref="J3041:J3104" si="336">-G3041*$P$3*$Q$3*H3041</f>
        <v>-14.729842510846526</v>
      </c>
      <c r="K3041">
        <f t="shared" si="330"/>
        <v>-6.6368138171059172</v>
      </c>
      <c r="L3041">
        <f t="shared" si="331"/>
        <v>0</v>
      </c>
    </row>
    <row r="3042" spans="1:12" x14ac:dyDescent="0.3">
      <c r="A3042">
        <v>3041</v>
      </c>
      <c r="B3042" t="s">
        <v>3056</v>
      </c>
      <c r="C3042">
        <v>184.7</v>
      </c>
      <c r="D3042">
        <v>9.1E-4</v>
      </c>
      <c r="E3042" s="10">
        <f t="shared" si="332"/>
        <v>8.7004355247291987E-3</v>
      </c>
      <c r="F3042">
        <f t="shared" si="333"/>
        <v>1.0087383943200436</v>
      </c>
      <c r="G3042">
        <f t="shared" si="334"/>
        <v>184.67198929086578</v>
      </c>
      <c r="H3042">
        <f t="shared" si="335"/>
        <v>1.5431797599290245E-2</v>
      </c>
      <c r="J3042" s="18">
        <f t="shared" si="336"/>
        <v>-14.823714656071568</v>
      </c>
      <c r="K3042">
        <f t="shared" ref="K3042:K3105" si="337">+MIN(G3043-G3042,G3044-G3042,G3045-G3042,G3046-G3042,G3047-G3042,G3048-G3042,G3049-G3042,G3050-G3042,G3051-G3042,G3052-G3042)</f>
        <v>-8.2399274623266194</v>
      </c>
      <c r="L3042">
        <f t="shared" ref="L3042:L3105" si="338">+IF(K3042&lt;J3042,1,0)</f>
        <v>0</v>
      </c>
    </row>
    <row r="3043" spans="1:12" x14ac:dyDescent="0.3">
      <c r="A3043">
        <v>3042</v>
      </c>
      <c r="B3043" t="s">
        <v>3057</v>
      </c>
      <c r="C3043">
        <v>176.95</v>
      </c>
      <c r="D3043">
        <v>7.5999999999999993E-4</v>
      </c>
      <c r="E3043" s="10">
        <f t="shared" si="332"/>
        <v>-4.2865680413721886E-2</v>
      </c>
      <c r="F3043">
        <f t="shared" si="333"/>
        <v>0.95804006497022198</v>
      </c>
      <c r="G3043">
        <f t="shared" si="334"/>
        <v>176.92758775280561</v>
      </c>
      <c r="H3043">
        <f t="shared" si="335"/>
        <v>1.6829150071679164E-2</v>
      </c>
      <c r="J3043" s="18">
        <f t="shared" si="336"/>
        <v>-15.488067765374812</v>
      </c>
      <c r="K3043">
        <f t="shared" si="337"/>
        <v>-0.49552592426644537</v>
      </c>
      <c r="L3043">
        <f t="shared" si="338"/>
        <v>0</v>
      </c>
    </row>
    <row r="3044" spans="1:12" x14ac:dyDescent="0.3">
      <c r="A3044">
        <v>3043</v>
      </c>
      <c r="B3044" t="s">
        <v>3058</v>
      </c>
      <c r="C3044">
        <v>178.75</v>
      </c>
      <c r="D3044">
        <v>7.5999999999999993E-4</v>
      </c>
      <c r="E3044" s="10">
        <f t="shared" si="332"/>
        <v>1.0120974782644692E-2</v>
      </c>
      <c r="F3044">
        <f t="shared" si="333"/>
        <v>1.01017236507488</v>
      </c>
      <c r="G3044">
        <f t="shared" si="334"/>
        <v>178.72735976724502</v>
      </c>
      <c r="H3044">
        <f t="shared" si="335"/>
        <v>1.697902740122844E-2</v>
      </c>
      <c r="J3044" s="18">
        <f t="shared" si="336"/>
        <v>-15.784955054982854</v>
      </c>
      <c r="K3044">
        <f t="shared" si="337"/>
        <v>-2.2952979387058576</v>
      </c>
      <c r="L3044">
        <f t="shared" si="338"/>
        <v>0</v>
      </c>
    </row>
    <row r="3045" spans="1:12" x14ac:dyDescent="0.3">
      <c r="A3045">
        <v>3044</v>
      </c>
      <c r="B3045" t="s">
        <v>3059</v>
      </c>
      <c r="C3045">
        <v>178.8</v>
      </c>
      <c r="D3045">
        <v>1.47E-3</v>
      </c>
      <c r="E3045" s="10">
        <f t="shared" si="332"/>
        <v>2.7968116529690387E-4</v>
      </c>
      <c r="F3045">
        <f t="shared" si="333"/>
        <v>1.0002797202797205</v>
      </c>
      <c r="G3045">
        <f t="shared" si="334"/>
        <v>178.75619936579682</v>
      </c>
      <c r="H3045">
        <f t="shared" si="335"/>
        <v>1.7013131793986908E-2</v>
      </c>
      <c r="J3045" s="18">
        <f t="shared" si="336"/>
        <v>-15.819213201493097</v>
      </c>
      <c r="K3045">
        <f t="shared" si="337"/>
        <v>-2.3241375372576556</v>
      </c>
      <c r="L3045">
        <f t="shared" si="338"/>
        <v>0</v>
      </c>
    </row>
    <row r="3046" spans="1:12" x14ac:dyDescent="0.3">
      <c r="A3046">
        <v>3045</v>
      </c>
      <c r="B3046" t="s">
        <v>3060</v>
      </c>
      <c r="C3046">
        <v>187.35</v>
      </c>
      <c r="D3046">
        <v>8.5999999999999998E-4</v>
      </c>
      <c r="E3046" s="10">
        <f t="shared" si="332"/>
        <v>4.6710662500282552E-2</v>
      </c>
      <c r="F3046">
        <f t="shared" si="333"/>
        <v>1.0478187919463087</v>
      </c>
      <c r="G3046">
        <f t="shared" si="334"/>
        <v>187.32314842440888</v>
      </c>
      <c r="H3046">
        <f t="shared" si="335"/>
        <v>1.9483156033957356E-2</v>
      </c>
      <c r="J3046" s="18">
        <f t="shared" si="336"/>
        <v>-18.984110706255546</v>
      </c>
      <c r="K3046">
        <f t="shared" si="337"/>
        <v>-10.891086595869723</v>
      </c>
      <c r="L3046">
        <f t="shared" si="338"/>
        <v>0</v>
      </c>
    </row>
    <row r="3047" spans="1:12" x14ac:dyDescent="0.3">
      <c r="A3047">
        <v>3046</v>
      </c>
      <c r="B3047" t="s">
        <v>3061</v>
      </c>
      <c r="C3047">
        <v>182</v>
      </c>
      <c r="D3047">
        <v>8.1000000000000006E-4</v>
      </c>
      <c r="E3047" s="10">
        <f t="shared" si="332"/>
        <v>-2.8971838162900949E-2</v>
      </c>
      <c r="F3047">
        <f t="shared" si="333"/>
        <v>0.97144382172404597</v>
      </c>
      <c r="G3047">
        <f t="shared" si="334"/>
        <v>181.97543165840037</v>
      </c>
      <c r="H3047">
        <f t="shared" si="335"/>
        <v>1.8949839565930895E-2</v>
      </c>
      <c r="J3047" s="18">
        <f t="shared" si="336"/>
        <v>-17.93732992608836</v>
      </c>
      <c r="K3047">
        <f t="shared" si="337"/>
        <v>-5.5433698298612057</v>
      </c>
      <c r="L3047">
        <f t="shared" si="338"/>
        <v>0</v>
      </c>
    </row>
    <row r="3048" spans="1:12" x14ac:dyDescent="0.3">
      <c r="A3048">
        <v>3047</v>
      </c>
      <c r="B3048" t="s">
        <v>3062</v>
      </c>
      <c r="C3048">
        <v>176.45</v>
      </c>
      <c r="D3048">
        <v>6.0999999999999997E-4</v>
      </c>
      <c r="E3048" s="10">
        <f t="shared" si="332"/>
        <v>-3.0969136955516393E-2</v>
      </c>
      <c r="F3048">
        <f t="shared" si="333"/>
        <v>0.96950549450549439</v>
      </c>
      <c r="G3048">
        <f t="shared" si="334"/>
        <v>176.43206182853916</v>
      </c>
      <c r="H3048">
        <f t="shared" si="335"/>
        <v>1.9406348935124343E-2</v>
      </c>
      <c r="J3048" s="18">
        <f t="shared" si="336"/>
        <v>-17.809873958914043</v>
      </c>
      <c r="K3048">
        <f t="shared" si="337"/>
        <v>1.5924195003426291</v>
      </c>
      <c r="L3048">
        <f t="shared" si="338"/>
        <v>0</v>
      </c>
    </row>
    <row r="3049" spans="1:12" x14ac:dyDescent="0.3">
      <c r="A3049">
        <v>3048</v>
      </c>
      <c r="B3049" t="s">
        <v>3063</v>
      </c>
      <c r="C3049">
        <v>182.45</v>
      </c>
      <c r="D3049">
        <v>7.0999999999999991E-4</v>
      </c>
      <c r="E3049" s="10">
        <f t="shared" si="332"/>
        <v>3.343861276117762E-2</v>
      </c>
      <c r="F3049">
        <f t="shared" si="333"/>
        <v>1.0340039671294985</v>
      </c>
      <c r="G3049">
        <f t="shared" si="334"/>
        <v>182.42841136068634</v>
      </c>
      <c r="H3049">
        <f t="shared" si="335"/>
        <v>2.0585662533581676E-2</v>
      </c>
      <c r="J3049" s="18">
        <f t="shared" si="336"/>
        <v>-19.534253789307662</v>
      </c>
      <c r="K3049">
        <f t="shared" si="337"/>
        <v>-7.7519942688042249</v>
      </c>
      <c r="L3049">
        <f t="shared" si="338"/>
        <v>0</v>
      </c>
    </row>
    <row r="3050" spans="1:12" x14ac:dyDescent="0.3">
      <c r="A3050">
        <v>3049</v>
      </c>
      <c r="B3050" t="s">
        <v>3064</v>
      </c>
      <c r="C3050">
        <v>186.2</v>
      </c>
      <c r="D3050">
        <v>7.9000000000000001E-4</v>
      </c>
      <c r="E3050" s="10">
        <f t="shared" si="332"/>
        <v>2.0345201960510133E-2</v>
      </c>
      <c r="F3050">
        <f t="shared" si="333"/>
        <v>1.0205535763222802</v>
      </c>
      <c r="G3050">
        <f t="shared" si="334"/>
        <v>186.17548528058776</v>
      </c>
      <c r="H3050">
        <f t="shared" si="335"/>
        <v>2.0990683014017519E-2</v>
      </c>
      <c r="J3050" s="18">
        <f t="shared" si="336"/>
        <v>-20.32771510598457</v>
      </c>
      <c r="K3050">
        <f t="shared" si="337"/>
        <v>-13.148845453740591</v>
      </c>
      <c r="L3050">
        <f t="shared" si="338"/>
        <v>0</v>
      </c>
    </row>
    <row r="3051" spans="1:12" x14ac:dyDescent="0.3">
      <c r="A3051">
        <v>3050</v>
      </c>
      <c r="B3051" t="s">
        <v>3065</v>
      </c>
      <c r="C3051">
        <v>185.35</v>
      </c>
      <c r="D3051">
        <v>8.1000000000000006E-4</v>
      </c>
      <c r="E3051" s="10">
        <f t="shared" si="332"/>
        <v>-4.5754352462253345E-3</v>
      </c>
      <c r="F3051">
        <f t="shared" si="333"/>
        <v>0.99543501611170793</v>
      </c>
      <c r="G3051">
        <f t="shared" si="334"/>
        <v>185.32497943892588</v>
      </c>
      <c r="H3051">
        <f t="shared" si="335"/>
        <v>2.044865580426929E-2</v>
      </c>
      <c r="J3051" s="18">
        <f t="shared" si="336"/>
        <v>-19.712342032627959</v>
      </c>
      <c r="K3051">
        <f t="shared" si="337"/>
        <v>-12.695408480183772</v>
      </c>
      <c r="L3051">
        <f t="shared" si="338"/>
        <v>0</v>
      </c>
    </row>
    <row r="3052" spans="1:12" x14ac:dyDescent="0.3">
      <c r="A3052">
        <v>3051</v>
      </c>
      <c r="B3052" t="s">
        <v>3066</v>
      </c>
      <c r="C3052">
        <v>184.75</v>
      </c>
      <c r="D3052">
        <v>7.5999999999999993E-4</v>
      </c>
      <c r="E3052" s="10">
        <f t="shared" si="332"/>
        <v>-3.2423697684301205E-3</v>
      </c>
      <c r="F3052">
        <f t="shared" si="333"/>
        <v>0.99676288103587807</v>
      </c>
      <c r="G3052">
        <f t="shared" si="334"/>
        <v>184.72659981537632</v>
      </c>
      <c r="H3052">
        <f t="shared" si="335"/>
        <v>2.0226048466916981E-2</v>
      </c>
      <c r="J3052" s="18">
        <f t="shared" si="336"/>
        <v>-19.434795743371694</v>
      </c>
      <c r="K3052">
        <f t="shared" si="337"/>
        <v>-12.097028856634211</v>
      </c>
      <c r="L3052">
        <f t="shared" si="338"/>
        <v>0</v>
      </c>
    </row>
    <row r="3053" spans="1:12" x14ac:dyDescent="0.3">
      <c r="A3053">
        <v>3052</v>
      </c>
      <c r="B3053" t="s">
        <v>3067</v>
      </c>
      <c r="C3053">
        <v>183</v>
      </c>
      <c r="D3053">
        <v>7.3999999999999999E-4</v>
      </c>
      <c r="E3053" s="10">
        <f t="shared" si="332"/>
        <v>-9.5174069868901832E-3</v>
      </c>
      <c r="F3053">
        <f t="shared" si="333"/>
        <v>0.99052774018944523</v>
      </c>
      <c r="G3053">
        <f t="shared" si="334"/>
        <v>182.97743139175944</v>
      </c>
      <c r="H3053">
        <f t="shared" si="335"/>
        <v>2.0189136615134239E-2</v>
      </c>
      <c r="J3053" s="18">
        <f t="shared" si="336"/>
        <v>-19.215636478933522</v>
      </c>
      <c r="K3053">
        <f t="shared" si="337"/>
        <v>-10.347860433017331</v>
      </c>
      <c r="L3053">
        <f t="shared" si="338"/>
        <v>0</v>
      </c>
    </row>
    <row r="3054" spans="1:12" x14ac:dyDescent="0.3">
      <c r="A3054">
        <v>3053</v>
      </c>
      <c r="B3054" t="s">
        <v>3068</v>
      </c>
      <c r="C3054">
        <v>178.05</v>
      </c>
      <c r="D3054">
        <v>8.5999999999999998E-4</v>
      </c>
      <c r="E3054" s="10">
        <f t="shared" si="332"/>
        <v>-2.7421743117634088E-2</v>
      </c>
      <c r="F3054">
        <f t="shared" si="333"/>
        <v>0.97295081967213126</v>
      </c>
      <c r="G3054">
        <f t="shared" si="334"/>
        <v>178.02448132888179</v>
      </c>
      <c r="H3054">
        <f t="shared" si="335"/>
        <v>2.0574095923293168E-2</v>
      </c>
      <c r="J3054" s="18">
        <f t="shared" si="336"/>
        <v>-19.0519744344382</v>
      </c>
      <c r="K3054">
        <f t="shared" si="337"/>
        <v>-5.3949103701396837</v>
      </c>
      <c r="L3054">
        <f t="shared" si="338"/>
        <v>0</v>
      </c>
    </row>
    <row r="3055" spans="1:12" x14ac:dyDescent="0.3">
      <c r="A3055">
        <v>3054</v>
      </c>
      <c r="B3055" t="s">
        <v>3069</v>
      </c>
      <c r="C3055">
        <v>178.15</v>
      </c>
      <c r="D3055">
        <v>8.5999999999999998E-4</v>
      </c>
      <c r="E3055" s="10">
        <f t="shared" si="332"/>
        <v>5.6148232805824569E-4</v>
      </c>
      <c r="F3055">
        <f t="shared" si="333"/>
        <v>1.0005616399887671</v>
      </c>
      <c r="G3055">
        <f t="shared" si="334"/>
        <v>178.12446699657562</v>
      </c>
      <c r="H3055">
        <f t="shared" si="335"/>
        <v>2.0505030469615187E-2</v>
      </c>
      <c r="J3055" s="18">
        <f t="shared" si="336"/>
        <v>-18.998683040999879</v>
      </c>
      <c r="K3055">
        <f t="shared" si="337"/>
        <v>-5.494896037833513</v>
      </c>
      <c r="L3055">
        <f t="shared" si="338"/>
        <v>0</v>
      </c>
    </row>
    <row r="3056" spans="1:12" x14ac:dyDescent="0.3">
      <c r="A3056">
        <v>3055</v>
      </c>
      <c r="B3056" t="s">
        <v>3070</v>
      </c>
      <c r="C3056">
        <v>180.65</v>
      </c>
      <c r="D3056">
        <v>8.8999999999999995E-4</v>
      </c>
      <c r="E3056" s="10">
        <f t="shared" si="332"/>
        <v>1.3935565541804164E-2</v>
      </c>
      <c r="F3056">
        <f t="shared" si="333"/>
        <v>1.0140331181588549</v>
      </c>
      <c r="G3056">
        <f t="shared" si="334"/>
        <v>180.62320557063597</v>
      </c>
      <c r="H3056">
        <f t="shared" si="335"/>
        <v>2.0652885752367484E-2</v>
      </c>
      <c r="J3056" s="18">
        <f t="shared" si="336"/>
        <v>-19.404112718339256</v>
      </c>
      <c r="K3056">
        <f t="shared" si="337"/>
        <v>-7.9936346118938673</v>
      </c>
      <c r="L3056">
        <f t="shared" si="338"/>
        <v>0</v>
      </c>
    </row>
    <row r="3057" spans="1:12" x14ac:dyDescent="0.3">
      <c r="A3057">
        <v>3056</v>
      </c>
      <c r="B3057" t="s">
        <v>3071</v>
      </c>
      <c r="C3057">
        <v>182.9</v>
      </c>
      <c r="D3057">
        <v>8.8999999999999995E-4</v>
      </c>
      <c r="E3057" s="10">
        <f t="shared" si="332"/>
        <v>1.2378097803170805E-2</v>
      </c>
      <c r="F3057">
        <f t="shared" si="333"/>
        <v>1.0124550235261556</v>
      </c>
      <c r="G3057">
        <f t="shared" si="334"/>
        <v>182.87287184538786</v>
      </c>
      <c r="H3057">
        <f t="shared" si="335"/>
        <v>2.0779355397651262E-2</v>
      </c>
      <c r="J3057" s="18">
        <f t="shared" si="336"/>
        <v>-19.766094018893114</v>
      </c>
      <c r="K3057">
        <f t="shared" si="337"/>
        <v>-10.243300886645756</v>
      </c>
      <c r="L3057">
        <f t="shared" si="338"/>
        <v>0</v>
      </c>
    </row>
    <row r="3058" spans="1:12" x14ac:dyDescent="0.3">
      <c r="A3058">
        <v>3057</v>
      </c>
      <c r="B3058" t="s">
        <v>3072</v>
      </c>
      <c r="C3058">
        <v>179.2</v>
      </c>
      <c r="D3058">
        <v>8.5999999999999998E-4</v>
      </c>
      <c r="E3058" s="10">
        <f t="shared" si="332"/>
        <v>-2.043705485598997E-2</v>
      </c>
      <c r="F3058">
        <f t="shared" si="333"/>
        <v>0.9797703663203936</v>
      </c>
      <c r="G3058">
        <f t="shared" si="334"/>
        <v>179.17431650736091</v>
      </c>
      <c r="H3058">
        <f t="shared" si="335"/>
        <v>2.0951025416480879E-2</v>
      </c>
      <c r="J3058" s="18">
        <f t="shared" si="336"/>
        <v>-19.526326225155326</v>
      </c>
      <c r="K3058">
        <f t="shared" si="337"/>
        <v>-6.5447455486188062</v>
      </c>
      <c r="L3058">
        <f t="shared" si="338"/>
        <v>0</v>
      </c>
    </row>
    <row r="3059" spans="1:12" x14ac:dyDescent="0.3">
      <c r="A3059">
        <v>3058</v>
      </c>
      <c r="B3059" t="s">
        <v>3073</v>
      </c>
      <c r="C3059">
        <v>174.7</v>
      </c>
      <c r="D3059">
        <v>8.1000000000000006E-4</v>
      </c>
      <c r="E3059" s="10">
        <f t="shared" si="332"/>
        <v>-2.5432283400819166E-2</v>
      </c>
      <c r="F3059">
        <f t="shared" si="333"/>
        <v>0.9748883928571429</v>
      </c>
      <c r="G3059">
        <f t="shared" si="334"/>
        <v>174.67641709188212</v>
      </c>
      <c r="H3059">
        <f t="shared" si="335"/>
        <v>2.1266728943129677E-2</v>
      </c>
      <c r="J3059" s="18">
        <f t="shared" si="336"/>
        <v>-19.322996339387178</v>
      </c>
      <c r="K3059">
        <f t="shared" si="337"/>
        <v>-2.0468461331400079</v>
      </c>
      <c r="L3059">
        <f t="shared" si="338"/>
        <v>0</v>
      </c>
    </row>
    <row r="3060" spans="1:12" x14ac:dyDescent="0.3">
      <c r="A3060">
        <v>3059</v>
      </c>
      <c r="B3060" t="s">
        <v>3074</v>
      </c>
      <c r="C3060">
        <v>173.05</v>
      </c>
      <c r="D3060">
        <v>8.1000000000000006E-4</v>
      </c>
      <c r="E3060" s="10">
        <f t="shared" si="332"/>
        <v>-9.4896470586574716E-3</v>
      </c>
      <c r="F3060">
        <f t="shared" si="333"/>
        <v>0.99055523755008601</v>
      </c>
      <c r="G3060">
        <f t="shared" si="334"/>
        <v>173.02663982684717</v>
      </c>
      <c r="H3060">
        <f t="shared" si="335"/>
        <v>2.126940920954554E-2</v>
      </c>
      <c r="J3060" s="18">
        <f t="shared" si="336"/>
        <v>-19.142907524265702</v>
      </c>
      <c r="K3060">
        <f t="shared" si="337"/>
        <v>-0.39706886810506603</v>
      </c>
      <c r="L3060">
        <f t="shared" si="338"/>
        <v>0</v>
      </c>
    </row>
    <row r="3061" spans="1:12" x14ac:dyDescent="0.3">
      <c r="A3061">
        <v>3060</v>
      </c>
      <c r="B3061" t="s">
        <v>3075</v>
      </c>
      <c r="C3061">
        <v>172.65</v>
      </c>
      <c r="D3061">
        <v>7.0999999999999991E-4</v>
      </c>
      <c r="E3061" s="10">
        <f t="shared" si="332"/>
        <v>-2.3141462453519935E-3</v>
      </c>
      <c r="F3061">
        <f t="shared" si="333"/>
        <v>0.99768852932678409</v>
      </c>
      <c r="G3061">
        <f t="shared" si="334"/>
        <v>172.62957095874211</v>
      </c>
      <c r="H3061">
        <f t="shared" si="335"/>
        <v>2.0004301489483792E-2</v>
      </c>
      <c r="J3061" s="18">
        <f t="shared" si="336"/>
        <v>-17.9629674552016</v>
      </c>
      <c r="K3061">
        <f t="shared" si="337"/>
        <v>0.99988167366777247</v>
      </c>
      <c r="L3061">
        <f t="shared" si="338"/>
        <v>0</v>
      </c>
    </row>
    <row r="3062" spans="1:12" x14ac:dyDescent="0.3">
      <c r="A3062">
        <v>3061</v>
      </c>
      <c r="B3062" t="s">
        <v>3076</v>
      </c>
      <c r="C3062">
        <v>173.65</v>
      </c>
      <c r="D3062">
        <v>7.0999999999999991E-4</v>
      </c>
      <c r="E3062" s="10">
        <f t="shared" si="332"/>
        <v>5.7753553540816176E-3</v>
      </c>
      <c r="F3062">
        <f t="shared" si="333"/>
        <v>1.0057920648711265</v>
      </c>
      <c r="G3062">
        <f t="shared" si="334"/>
        <v>173.62945263240988</v>
      </c>
      <c r="H3062">
        <f t="shared" si="335"/>
        <v>1.970405143484388E-2</v>
      </c>
      <c r="J3062" s="18">
        <f t="shared" si="336"/>
        <v>-17.7958374114042</v>
      </c>
      <c r="K3062">
        <f t="shared" si="337"/>
        <v>0.64759937836592485</v>
      </c>
      <c r="L3062">
        <f t="shared" si="338"/>
        <v>0</v>
      </c>
    </row>
    <row r="3063" spans="1:12" x14ac:dyDescent="0.3">
      <c r="A3063">
        <v>3062</v>
      </c>
      <c r="B3063" t="s">
        <v>3077</v>
      </c>
      <c r="C3063">
        <v>177.7</v>
      </c>
      <c r="D3063">
        <v>7.3999999999999999E-4</v>
      </c>
      <c r="E3063" s="10">
        <f t="shared" si="332"/>
        <v>2.3054955970522512E-2</v>
      </c>
      <c r="F3063">
        <f t="shared" si="333"/>
        <v>1.0233227756982435</v>
      </c>
      <c r="G3063">
        <f t="shared" si="334"/>
        <v>177.67808501811831</v>
      </c>
      <c r="H3063">
        <f t="shared" si="335"/>
        <v>2.0216593627079886E-2</v>
      </c>
      <c r="J3063" s="18">
        <f t="shared" si="336"/>
        <v>-18.684494248287965</v>
      </c>
      <c r="K3063">
        <f t="shared" si="337"/>
        <v>-4.1994820319420114</v>
      </c>
      <c r="L3063">
        <f t="shared" si="338"/>
        <v>0</v>
      </c>
    </row>
    <row r="3064" spans="1:12" x14ac:dyDescent="0.3">
      <c r="A3064">
        <v>3063</v>
      </c>
      <c r="B3064" t="s">
        <v>3078</v>
      </c>
      <c r="C3064">
        <v>177.7</v>
      </c>
      <c r="D3064">
        <v>8.1000000000000006E-4</v>
      </c>
      <c r="E3064" s="10">
        <f t="shared" si="332"/>
        <v>0</v>
      </c>
      <c r="F3064">
        <f t="shared" si="333"/>
        <v>1</v>
      </c>
      <c r="G3064">
        <f t="shared" si="334"/>
        <v>177.67601211921837</v>
      </c>
      <c r="H3064">
        <f t="shared" si="335"/>
        <v>1.9934218776116543E-2</v>
      </c>
      <c r="J3064" s="18">
        <f t="shared" si="336"/>
        <v>-18.423304023728129</v>
      </c>
      <c r="K3064">
        <f t="shared" si="337"/>
        <v>-4.197409133042072</v>
      </c>
      <c r="L3064">
        <f t="shared" si="338"/>
        <v>0</v>
      </c>
    </row>
    <row r="3065" spans="1:12" x14ac:dyDescent="0.3">
      <c r="A3065">
        <v>3064</v>
      </c>
      <c r="B3065" t="s">
        <v>3079</v>
      </c>
      <c r="C3065">
        <v>182.5</v>
      </c>
      <c r="D3065">
        <v>8.8999999999999995E-4</v>
      </c>
      <c r="E3065" s="10">
        <f t="shared" si="332"/>
        <v>2.6653437861940573E-2</v>
      </c>
      <c r="F3065">
        <f t="shared" si="333"/>
        <v>1.0270118176702308</v>
      </c>
      <c r="G3065">
        <f t="shared" si="334"/>
        <v>182.47293117432088</v>
      </c>
      <c r="H3065">
        <f t="shared" si="335"/>
        <v>2.0368778308901551E-2</v>
      </c>
      <c r="J3065" s="18">
        <f t="shared" si="336"/>
        <v>-19.333163797076139</v>
      </c>
      <c r="K3065">
        <f t="shared" si="337"/>
        <v>-8.9943281881445785</v>
      </c>
      <c r="L3065">
        <f t="shared" si="338"/>
        <v>0</v>
      </c>
    </row>
    <row r="3066" spans="1:12" x14ac:dyDescent="0.3">
      <c r="A3066">
        <v>3065</v>
      </c>
      <c r="B3066" t="s">
        <v>3080</v>
      </c>
      <c r="C3066">
        <v>175.95</v>
      </c>
      <c r="D3066">
        <v>9.1E-4</v>
      </c>
      <c r="E3066" s="10">
        <f t="shared" si="332"/>
        <v>-3.6550309254952146E-2</v>
      </c>
      <c r="F3066">
        <f t="shared" si="333"/>
        <v>0.96410958904109578</v>
      </c>
      <c r="G3066">
        <f t="shared" si="334"/>
        <v>175.92331627356705</v>
      </c>
      <c r="H3066">
        <f t="shared" si="335"/>
        <v>2.121639511075131E-2</v>
      </c>
      <c r="J3066" s="18">
        <f t="shared" si="336"/>
        <v>-19.414870514079546</v>
      </c>
      <c r="K3066">
        <f t="shared" si="337"/>
        <v>-2.4447132873907549</v>
      </c>
      <c r="L3066">
        <f t="shared" si="338"/>
        <v>0</v>
      </c>
    </row>
    <row r="3067" spans="1:12" x14ac:dyDescent="0.3">
      <c r="A3067">
        <v>3066</v>
      </c>
      <c r="B3067" t="s">
        <v>3081</v>
      </c>
      <c r="C3067">
        <v>174.7</v>
      </c>
      <c r="D3067">
        <v>9.1E-4</v>
      </c>
      <c r="E3067" s="10">
        <f t="shared" si="332"/>
        <v>-7.1296466275832786E-3</v>
      </c>
      <c r="F3067">
        <f t="shared" si="333"/>
        <v>0.99289570900824098</v>
      </c>
      <c r="G3067">
        <f t="shared" si="334"/>
        <v>174.67350584252438</v>
      </c>
      <c r="H3067">
        <f t="shared" si="335"/>
        <v>2.1113680894121363E-2</v>
      </c>
      <c r="J3067" s="18">
        <f t="shared" si="336"/>
        <v>-19.183616818368929</v>
      </c>
      <c r="K3067">
        <f t="shared" si="337"/>
        <v>-1.1949028563480795</v>
      </c>
      <c r="L3067">
        <f t="shared" si="338"/>
        <v>0</v>
      </c>
    </row>
    <row r="3068" spans="1:12" x14ac:dyDescent="0.3">
      <c r="A3068">
        <v>3067</v>
      </c>
      <c r="B3068" t="s">
        <v>3082</v>
      </c>
      <c r="C3068">
        <v>175</v>
      </c>
      <c r="D3068">
        <v>9.1E-4</v>
      </c>
      <c r="E3068" s="10">
        <f t="shared" si="332"/>
        <v>1.7157567835032676E-3</v>
      </c>
      <c r="F3068">
        <f t="shared" si="333"/>
        <v>1.0017172295363481</v>
      </c>
      <c r="G3068">
        <f t="shared" si="334"/>
        <v>174.97346034597464</v>
      </c>
      <c r="H3068">
        <f t="shared" si="335"/>
        <v>2.102584180454535E-2</v>
      </c>
      <c r="J3068" s="18">
        <f t="shared" si="336"/>
        <v>-19.136612982266382</v>
      </c>
      <c r="K3068">
        <f t="shared" si="337"/>
        <v>-1.4948573597983454</v>
      </c>
      <c r="L3068">
        <f t="shared" si="338"/>
        <v>0</v>
      </c>
    </row>
    <row r="3069" spans="1:12" x14ac:dyDescent="0.3">
      <c r="A3069">
        <v>3068</v>
      </c>
      <c r="B3069" t="s">
        <v>3083</v>
      </c>
      <c r="C3069">
        <v>177.95</v>
      </c>
      <c r="D3069">
        <v>9.7000000000000005E-4</v>
      </c>
      <c r="E3069" s="10">
        <f t="shared" si="332"/>
        <v>1.6716638032687456E-2</v>
      </c>
      <c r="F3069">
        <f t="shared" si="333"/>
        <v>1.0168571428571427</v>
      </c>
      <c r="G3069">
        <f t="shared" si="334"/>
        <v>177.92123374200182</v>
      </c>
      <c r="H3069">
        <f t="shared" si="335"/>
        <v>2.1085140953447795E-2</v>
      </c>
      <c r="J3069" s="18">
        <f t="shared" si="336"/>
        <v>-19.513887217238508</v>
      </c>
      <c r="K3069">
        <f t="shared" si="337"/>
        <v>-4.4426307558255189</v>
      </c>
      <c r="L3069">
        <f t="shared" si="338"/>
        <v>0</v>
      </c>
    </row>
    <row r="3070" spans="1:12" x14ac:dyDescent="0.3">
      <c r="A3070">
        <v>3069</v>
      </c>
      <c r="B3070" t="s">
        <v>3084</v>
      </c>
      <c r="C3070">
        <v>182.85</v>
      </c>
      <c r="D3070">
        <v>9.1E-4</v>
      </c>
      <c r="E3070" s="10">
        <f t="shared" si="332"/>
        <v>2.7163532639188619E-2</v>
      </c>
      <c r="F3070">
        <f t="shared" si="333"/>
        <v>1.0275358246698512</v>
      </c>
      <c r="G3070">
        <f t="shared" si="334"/>
        <v>182.82226985292263</v>
      </c>
      <c r="H3070">
        <f t="shared" si="335"/>
        <v>2.1657704067783178E-2</v>
      </c>
      <c r="J3070" s="18">
        <f t="shared" si="336"/>
        <v>-20.595911284835847</v>
      </c>
      <c r="K3070">
        <f t="shared" si="337"/>
        <v>-9.3436668667463323</v>
      </c>
      <c r="L3070">
        <f t="shared" si="338"/>
        <v>0</v>
      </c>
    </row>
    <row r="3071" spans="1:12" x14ac:dyDescent="0.3">
      <c r="A3071">
        <v>3070</v>
      </c>
      <c r="B3071" t="s">
        <v>3085</v>
      </c>
      <c r="C3071">
        <v>181.3</v>
      </c>
      <c r="D3071">
        <v>8.1000000000000006E-4</v>
      </c>
      <c r="E3071" s="10">
        <f t="shared" si="332"/>
        <v>-8.5130268345847051E-3</v>
      </c>
      <c r="F3071">
        <f t="shared" si="333"/>
        <v>0.99152310637134278</v>
      </c>
      <c r="G3071">
        <f t="shared" si="334"/>
        <v>181.27552615202191</v>
      </c>
      <c r="H3071">
        <f t="shared" si="335"/>
        <v>2.1704278524751496E-2</v>
      </c>
      <c r="J3071" s="18">
        <f t="shared" si="336"/>
        <v>-20.465578667886607</v>
      </c>
      <c r="K3071">
        <f t="shared" si="337"/>
        <v>-7.7969231658456124</v>
      </c>
      <c r="L3071">
        <f t="shared" si="338"/>
        <v>0</v>
      </c>
    </row>
    <row r="3072" spans="1:12" x14ac:dyDescent="0.3">
      <c r="A3072">
        <v>3071</v>
      </c>
      <c r="B3072" t="s">
        <v>3086</v>
      </c>
      <c r="C3072">
        <v>174.3</v>
      </c>
      <c r="D3072">
        <v>7.9000000000000001E-4</v>
      </c>
      <c r="E3072" s="10">
        <f t="shared" si="332"/>
        <v>-3.9375165234830173E-2</v>
      </c>
      <c r="F3072">
        <f t="shared" si="333"/>
        <v>0.96138996138996136</v>
      </c>
      <c r="G3072">
        <f t="shared" si="334"/>
        <v>174.2770520107758</v>
      </c>
      <c r="H3072">
        <f t="shared" si="335"/>
        <v>2.2763549028820058E-2</v>
      </c>
      <c r="J3072" s="18">
        <f t="shared" si="336"/>
        <v>-20.63572248717594</v>
      </c>
      <c r="K3072">
        <f t="shared" si="337"/>
        <v>-0.79844902459950617</v>
      </c>
      <c r="L3072">
        <f t="shared" si="338"/>
        <v>0</v>
      </c>
    </row>
    <row r="3073" spans="1:12" x14ac:dyDescent="0.3">
      <c r="A3073">
        <v>3072</v>
      </c>
      <c r="B3073" t="s">
        <v>3087</v>
      </c>
      <c r="C3073">
        <v>173.5</v>
      </c>
      <c r="D3073">
        <v>7.3999999999999999E-4</v>
      </c>
      <c r="E3073" s="10">
        <f t="shared" si="332"/>
        <v>-4.6003531390613941E-3</v>
      </c>
      <c r="F3073">
        <f t="shared" si="333"/>
        <v>0.99541021227768212</v>
      </c>
      <c r="G3073">
        <f t="shared" si="334"/>
        <v>173.4786029861763</v>
      </c>
      <c r="H3073">
        <f t="shared" si="335"/>
        <v>2.1423423306869534E-2</v>
      </c>
      <c r="J3073" s="18">
        <f t="shared" si="336"/>
        <v>-19.331888690134711</v>
      </c>
      <c r="K3073">
        <f t="shared" si="337"/>
        <v>0.64324503950294343</v>
      </c>
      <c r="L3073">
        <f t="shared" si="338"/>
        <v>0</v>
      </c>
    </row>
    <row r="3074" spans="1:12" x14ac:dyDescent="0.3">
      <c r="A3074">
        <v>3073</v>
      </c>
      <c r="B3074" t="s">
        <v>3088</v>
      </c>
      <c r="C3074">
        <v>174.15</v>
      </c>
      <c r="D3074">
        <v>9.7000000000000005E-4</v>
      </c>
      <c r="E3074" s="10">
        <f t="shared" si="332"/>
        <v>3.7393974250962674E-3</v>
      </c>
      <c r="F3074">
        <f t="shared" si="333"/>
        <v>1.0037463976945245</v>
      </c>
      <c r="G3074">
        <f t="shared" si="334"/>
        <v>174.12184802567924</v>
      </c>
      <c r="H3074">
        <f t="shared" si="335"/>
        <v>2.1344258438790398E-2</v>
      </c>
      <c r="J3074" s="18">
        <f t="shared" si="336"/>
        <v>-19.331868807644138</v>
      </c>
      <c r="K3074">
        <f t="shared" si="337"/>
        <v>0.99983834640067926</v>
      </c>
      <c r="L3074">
        <f t="shared" si="338"/>
        <v>0</v>
      </c>
    </row>
    <row r="3075" spans="1:12" x14ac:dyDescent="0.3">
      <c r="A3075">
        <v>3074</v>
      </c>
      <c r="B3075" t="s">
        <v>3089</v>
      </c>
      <c r="C3075">
        <v>175.15</v>
      </c>
      <c r="D3075">
        <v>9.7000000000000005E-4</v>
      </c>
      <c r="E3075" s="10">
        <f t="shared" ref="E3075:E3138" si="339">LN(C3075/C3074)</f>
        <v>5.7257528314856761E-3</v>
      </c>
      <c r="F3075">
        <f t="shared" ref="F3075:F3138" si="340">C3075/C3074</f>
        <v>1.005742176284812</v>
      </c>
      <c r="G3075">
        <f t="shared" ref="G3075:G3138" si="341">C3075*EXP(-2/12*D3075)</f>
        <v>175.12168637207992</v>
      </c>
      <c r="H3075">
        <f t="shared" si="335"/>
        <v>2.1377499249608575E-2</v>
      </c>
      <c r="J3075" s="18">
        <f t="shared" si="336"/>
        <v>-19.473155469436399</v>
      </c>
      <c r="K3075">
        <f t="shared" si="337"/>
        <v>-0.64815019852235878</v>
      </c>
      <c r="L3075">
        <f t="shared" si="338"/>
        <v>0</v>
      </c>
    </row>
    <row r="3076" spans="1:12" x14ac:dyDescent="0.3">
      <c r="A3076">
        <v>3075</v>
      </c>
      <c r="B3076" t="s">
        <v>3090</v>
      </c>
      <c r="C3076">
        <v>175.15</v>
      </c>
      <c r="D3076">
        <v>9.3999999999999997E-4</v>
      </c>
      <c r="E3076" s="10">
        <f t="shared" si="339"/>
        <v>0</v>
      </c>
      <c r="F3076">
        <f t="shared" si="340"/>
        <v>1</v>
      </c>
      <c r="G3076">
        <f t="shared" si="341"/>
        <v>175.12256198270083</v>
      </c>
      <c r="H3076">
        <f t="shared" si="335"/>
        <v>1.9417450126878011E-2</v>
      </c>
      <c r="J3076" s="18">
        <f t="shared" si="336"/>
        <v>-17.687799275563009</v>
      </c>
      <c r="K3076">
        <f t="shared" si="337"/>
        <v>-8.2464826016821746</v>
      </c>
      <c r="L3076">
        <f t="shared" si="338"/>
        <v>0</v>
      </c>
    </row>
    <row r="3077" spans="1:12" x14ac:dyDescent="0.3">
      <c r="A3077">
        <v>3076</v>
      </c>
      <c r="B3077" t="s">
        <v>3091</v>
      </c>
      <c r="C3077">
        <v>178.5</v>
      </c>
      <c r="D3077">
        <v>9.7000000000000005E-4</v>
      </c>
      <c r="E3077" s="10">
        <f t="shared" si="339"/>
        <v>1.8945851576198009E-2</v>
      </c>
      <c r="F3077">
        <f t="shared" si="340"/>
        <v>1.0191264630316872</v>
      </c>
      <c r="G3077">
        <f t="shared" si="341"/>
        <v>178.47114483252221</v>
      </c>
      <c r="H3077">
        <f t="shared" si="335"/>
        <v>1.9111496587644605E-2</v>
      </c>
      <c r="J3077" s="18">
        <f t="shared" si="336"/>
        <v>-17.741984983586306</v>
      </c>
      <c r="K3077">
        <f t="shared" si="337"/>
        <v>-11.598124818247925</v>
      </c>
      <c r="L3077">
        <f t="shared" si="338"/>
        <v>0</v>
      </c>
    </row>
    <row r="3078" spans="1:12" x14ac:dyDescent="0.3">
      <c r="A3078">
        <v>3077</v>
      </c>
      <c r="B3078" t="s">
        <v>3092</v>
      </c>
      <c r="C3078">
        <v>176.55</v>
      </c>
      <c r="D3078">
        <v>9.3999999999999997E-4</v>
      </c>
      <c r="E3078" s="10">
        <f t="shared" si="339"/>
        <v>-1.0984478845298313E-2</v>
      </c>
      <c r="F3078">
        <f t="shared" si="340"/>
        <v>0.98907563025210088</v>
      </c>
      <c r="G3078">
        <f t="shared" si="341"/>
        <v>176.5223426665477</v>
      </c>
      <c r="H3078">
        <f t="shared" si="335"/>
        <v>1.8351321590707508E-2</v>
      </c>
      <c r="J3078" s="18">
        <f t="shared" si="336"/>
        <v>-16.850256993430875</v>
      </c>
      <c r="K3078">
        <f t="shared" si="337"/>
        <v>-9.6493226522734119</v>
      </c>
      <c r="L3078">
        <f t="shared" si="338"/>
        <v>0</v>
      </c>
    </row>
    <row r="3079" spans="1:12" x14ac:dyDescent="0.3">
      <c r="A3079">
        <v>3078</v>
      </c>
      <c r="B3079" t="s">
        <v>3093</v>
      </c>
      <c r="C3079">
        <v>177.4</v>
      </c>
      <c r="D3079">
        <v>9.8999999999999999E-4</v>
      </c>
      <c r="E3079" s="10">
        <f t="shared" si="339"/>
        <v>4.8029475010836504E-3</v>
      </c>
      <c r="F3079">
        <f t="shared" si="340"/>
        <v>1.0048145001416029</v>
      </c>
      <c r="G3079">
        <f t="shared" si="341"/>
        <v>177.3707314147247</v>
      </c>
      <c r="H3079">
        <f t="shared" si="335"/>
        <v>1.7265707326464156E-2</v>
      </c>
      <c r="J3079" s="18">
        <f t="shared" si="336"/>
        <v>-15.929635276865783</v>
      </c>
      <c r="K3079">
        <f t="shared" si="337"/>
        <v>-11.994437049113657</v>
      </c>
      <c r="L3079">
        <f t="shared" si="338"/>
        <v>0</v>
      </c>
    </row>
    <row r="3080" spans="1:12" x14ac:dyDescent="0.3">
      <c r="A3080">
        <v>3079</v>
      </c>
      <c r="B3080" t="s">
        <v>3094</v>
      </c>
      <c r="C3080">
        <v>177.05</v>
      </c>
      <c r="D3080">
        <v>9.7000000000000005E-4</v>
      </c>
      <c r="E3080" s="10">
        <f t="shared" si="339"/>
        <v>-1.9748913175663177E-3</v>
      </c>
      <c r="F3080">
        <f t="shared" si="340"/>
        <v>0.99802705749718157</v>
      </c>
      <c r="G3080">
        <f t="shared" si="341"/>
        <v>177.02137923024122</v>
      </c>
      <c r="H3080">
        <f t="shared" si="335"/>
        <v>1.6791453680237715E-2</v>
      </c>
      <c r="J3080" s="18">
        <f t="shared" si="336"/>
        <v>-15.461567349402031</v>
      </c>
      <c r="K3080">
        <f t="shared" si="337"/>
        <v>-12.640832079258303</v>
      </c>
      <c r="L3080">
        <f t="shared" si="338"/>
        <v>0</v>
      </c>
    </row>
    <row r="3081" spans="1:12" x14ac:dyDescent="0.3">
      <c r="A3081">
        <v>3080</v>
      </c>
      <c r="B3081" t="s">
        <v>3095</v>
      </c>
      <c r="C3081">
        <v>177.4</v>
      </c>
      <c r="D3081">
        <v>9.7000000000000005E-4</v>
      </c>
      <c r="E3081" s="10">
        <f t="shared" si="339"/>
        <v>1.9748913175664214E-3</v>
      </c>
      <c r="F3081">
        <f t="shared" si="340"/>
        <v>1.0019768426998024</v>
      </c>
      <c r="G3081">
        <f t="shared" si="341"/>
        <v>177.37132265148148</v>
      </c>
      <c r="H3081">
        <f t="shared" si="335"/>
        <v>1.6795087871046409E-2</v>
      </c>
      <c r="J3081" s="18">
        <f t="shared" si="336"/>
        <v>-15.495485413380097</v>
      </c>
      <c r="K3081">
        <f t="shared" si="337"/>
        <v>-16.740331776752726</v>
      </c>
      <c r="L3081">
        <f t="shared" si="338"/>
        <v>1</v>
      </c>
    </row>
    <row r="3082" spans="1:12" x14ac:dyDescent="0.3">
      <c r="A3082">
        <v>3081</v>
      </c>
      <c r="B3082" t="s">
        <v>3096</v>
      </c>
      <c r="C3082">
        <v>178.65</v>
      </c>
      <c r="D3082">
        <v>9.7000000000000005E-4</v>
      </c>
      <c r="E3082" s="10">
        <f t="shared" si="339"/>
        <v>7.0215145939397164E-3</v>
      </c>
      <c r="F3082">
        <f t="shared" si="340"/>
        <v>1.0070462232243518</v>
      </c>
      <c r="G3082">
        <f t="shared" si="341"/>
        <v>178.62112058448233</v>
      </c>
      <c r="H3082">
        <f t="shared" si="335"/>
        <v>1.6861963502684738E-2</v>
      </c>
      <c r="J3082" s="18">
        <f t="shared" si="336"/>
        <v>-15.666805621192628</v>
      </c>
      <c r="K3082">
        <f t="shared" si="337"/>
        <v>-21.139232043053482</v>
      </c>
      <c r="L3082">
        <f t="shared" si="338"/>
        <v>1</v>
      </c>
    </row>
    <row r="3083" spans="1:12" x14ac:dyDescent="0.3">
      <c r="A3083">
        <v>3082</v>
      </c>
      <c r="B3083" t="s">
        <v>3097</v>
      </c>
      <c r="C3083">
        <v>177.7</v>
      </c>
      <c r="D3083">
        <v>8.1000000000000006E-4</v>
      </c>
      <c r="E3083" s="10">
        <f t="shared" si="339"/>
        <v>-5.3318493088132211E-3</v>
      </c>
      <c r="F3083">
        <f t="shared" si="340"/>
        <v>0.99468233977050091</v>
      </c>
      <c r="G3083">
        <f t="shared" si="341"/>
        <v>177.67601211921837</v>
      </c>
      <c r="H3083">
        <f t="shared" si="335"/>
        <v>1.6807306361139873E-2</v>
      </c>
      <c r="J3083" s="18">
        <f t="shared" si="336"/>
        <v>-15.533396035675638</v>
      </c>
      <c r="K3083">
        <f t="shared" si="337"/>
        <v>-20.194123577789526</v>
      </c>
      <c r="L3083">
        <f t="shared" si="338"/>
        <v>1</v>
      </c>
    </row>
    <row r="3084" spans="1:12" x14ac:dyDescent="0.3">
      <c r="A3084">
        <v>3083</v>
      </c>
      <c r="B3084" t="s">
        <v>3098</v>
      </c>
      <c r="C3084">
        <v>175.15</v>
      </c>
      <c r="D3084">
        <v>8.5999999999999998E-4</v>
      </c>
      <c r="E3084" s="10">
        <f t="shared" si="339"/>
        <v>-1.4453985517109766E-2</v>
      </c>
      <c r="F3084">
        <f t="shared" si="340"/>
        <v>0.98564997186268999</v>
      </c>
      <c r="G3084">
        <f t="shared" si="341"/>
        <v>175.12489696576043</v>
      </c>
      <c r="H3084">
        <f t="shared" si="335"/>
        <v>1.6261705386079715E-2</v>
      </c>
      <c r="J3084" s="18">
        <f t="shared" si="336"/>
        <v>-14.813356749237144</v>
      </c>
      <c r="K3084">
        <f t="shared" si="337"/>
        <v>-18.945982542451986</v>
      </c>
      <c r="L3084">
        <f t="shared" si="338"/>
        <v>1</v>
      </c>
    </row>
    <row r="3085" spans="1:12" x14ac:dyDescent="0.3">
      <c r="A3085">
        <v>3084</v>
      </c>
      <c r="B3085" t="s">
        <v>3099</v>
      </c>
      <c r="C3085">
        <v>174.5</v>
      </c>
      <c r="D3085">
        <v>9.1E-4</v>
      </c>
      <c r="E3085" s="10">
        <f t="shared" si="339"/>
        <v>-3.7180080010139551E-3</v>
      </c>
      <c r="F3085">
        <f t="shared" si="340"/>
        <v>0.99628889523265773</v>
      </c>
      <c r="G3085">
        <f t="shared" si="341"/>
        <v>174.47353617355756</v>
      </c>
      <c r="H3085">
        <f t="shared" si="335"/>
        <v>1.6270410591843022E-2</v>
      </c>
      <c r="J3085" s="18">
        <f t="shared" si="336"/>
        <v>-14.766160226627665</v>
      </c>
      <c r="K3085">
        <f t="shared" si="337"/>
        <v>-18.595880238861298</v>
      </c>
      <c r="L3085">
        <f t="shared" si="338"/>
        <v>1</v>
      </c>
    </row>
    <row r="3086" spans="1:12" x14ac:dyDescent="0.3">
      <c r="A3086">
        <v>3085</v>
      </c>
      <c r="B3086" t="s">
        <v>3100</v>
      </c>
      <c r="C3086">
        <v>166.9</v>
      </c>
      <c r="D3086">
        <v>8.5999999999999998E-4</v>
      </c>
      <c r="E3086" s="10">
        <f t="shared" si="339"/>
        <v>-4.4529910974692465E-2</v>
      </c>
      <c r="F3086">
        <f t="shared" si="340"/>
        <v>0.95644699140401146</v>
      </c>
      <c r="G3086">
        <f t="shared" si="341"/>
        <v>166.87607938101866</v>
      </c>
      <c r="H3086">
        <f t="shared" si="335"/>
        <v>1.7880009361976621E-2</v>
      </c>
      <c r="J3086" s="18">
        <f t="shared" si="336"/>
        <v>-15.520343547320355</v>
      </c>
      <c r="K3086">
        <f t="shared" si="337"/>
        <v>-10.998423446322391</v>
      </c>
      <c r="L3086">
        <f t="shared" si="338"/>
        <v>0</v>
      </c>
    </row>
    <row r="3087" spans="1:12" x14ac:dyDescent="0.3">
      <c r="A3087">
        <v>3086</v>
      </c>
      <c r="B3087" t="s">
        <v>3101</v>
      </c>
      <c r="C3087">
        <v>166.9</v>
      </c>
      <c r="D3087">
        <v>9.7000000000000005E-4</v>
      </c>
      <c r="E3087" s="10">
        <f t="shared" si="339"/>
        <v>0</v>
      </c>
      <c r="F3087">
        <f t="shared" si="340"/>
        <v>1</v>
      </c>
      <c r="G3087">
        <f t="shared" si="341"/>
        <v>166.87302001427429</v>
      </c>
      <c r="H3087">
        <f t="shared" si="335"/>
        <v>1.7663027763344871E-2</v>
      </c>
      <c r="J3087" s="18">
        <f t="shared" si="336"/>
        <v>-15.331716423515349</v>
      </c>
      <c r="K3087">
        <f t="shared" si="337"/>
        <v>-11.29480248946544</v>
      </c>
      <c r="L3087">
        <f t="shared" si="338"/>
        <v>0</v>
      </c>
    </row>
    <row r="3088" spans="1:12" x14ac:dyDescent="0.3">
      <c r="A3088">
        <v>3087</v>
      </c>
      <c r="B3088" t="s">
        <v>3102</v>
      </c>
      <c r="C3088">
        <v>167.8</v>
      </c>
      <c r="D3088">
        <v>8.5999999999999998E-4</v>
      </c>
      <c r="E3088" s="10">
        <f t="shared" si="339"/>
        <v>5.3779633653164164E-3</v>
      </c>
      <c r="F3088">
        <f t="shared" si="340"/>
        <v>1.0053924505692031</v>
      </c>
      <c r="G3088">
        <f t="shared" si="341"/>
        <v>167.7759503902632</v>
      </c>
      <c r="H3088">
        <f t="shared" si="335"/>
        <v>1.7413904438168312E-2</v>
      </c>
      <c r="J3088" s="18">
        <f t="shared" si="336"/>
        <v>-15.197262501667886</v>
      </c>
      <c r="K3088">
        <f t="shared" si="337"/>
        <v>-12.699472106487974</v>
      </c>
      <c r="L3088">
        <f t="shared" si="338"/>
        <v>0</v>
      </c>
    </row>
    <row r="3089" spans="1:12" x14ac:dyDescent="0.3">
      <c r="A3089">
        <v>3088</v>
      </c>
      <c r="B3089" t="s">
        <v>3103</v>
      </c>
      <c r="C3089">
        <v>165.4</v>
      </c>
      <c r="D3089">
        <v>8.5999999999999998E-4</v>
      </c>
      <c r="E3089" s="10">
        <f t="shared" si="339"/>
        <v>-1.4406011443514851E-2</v>
      </c>
      <c r="F3089">
        <f t="shared" si="340"/>
        <v>0.98569725864123958</v>
      </c>
      <c r="G3089">
        <f t="shared" si="341"/>
        <v>165.37629436561105</v>
      </c>
      <c r="H3089">
        <f t="shared" si="335"/>
        <v>1.7018321139626036E-2</v>
      </c>
      <c r="J3089" s="18">
        <f t="shared" si="336"/>
        <v>-14.639608797619383</v>
      </c>
      <c r="K3089">
        <f t="shared" si="337"/>
        <v>-11.200964391956319</v>
      </c>
      <c r="L3089">
        <f t="shared" si="338"/>
        <v>0</v>
      </c>
    </row>
    <row r="3090" spans="1:12" x14ac:dyDescent="0.3">
      <c r="A3090">
        <v>3089</v>
      </c>
      <c r="B3090" t="s">
        <v>3104</v>
      </c>
      <c r="C3090">
        <v>164.4</v>
      </c>
      <c r="D3090">
        <v>7.0999999999999991E-4</v>
      </c>
      <c r="E3090" s="10">
        <f t="shared" si="339"/>
        <v>-6.0642999675113649E-3</v>
      </c>
      <c r="F3090">
        <f t="shared" si="340"/>
        <v>0.99395405078597343</v>
      </c>
      <c r="G3090">
        <f t="shared" si="341"/>
        <v>164.38054715098292</v>
      </c>
      <c r="H3090">
        <f t="shared" si="335"/>
        <v>1.6976553297477711E-2</v>
      </c>
      <c r="J3090" s="18">
        <f t="shared" si="336"/>
        <v>-14.515748785567162</v>
      </c>
      <c r="K3090">
        <f t="shared" si="337"/>
        <v>-11.904945199087024</v>
      </c>
      <c r="L3090">
        <f t="shared" si="338"/>
        <v>0</v>
      </c>
    </row>
    <row r="3091" spans="1:12" x14ac:dyDescent="0.3">
      <c r="A3091">
        <v>3090</v>
      </c>
      <c r="B3091" t="s">
        <v>3105</v>
      </c>
      <c r="C3091">
        <v>160.65</v>
      </c>
      <c r="D3091">
        <v>7.0999999999999991E-4</v>
      </c>
      <c r="E3091" s="10">
        <f t="shared" si="339"/>
        <v>-2.3074397060212089E-2</v>
      </c>
      <c r="F3091">
        <f t="shared" si="340"/>
        <v>0.9771897810218978</v>
      </c>
      <c r="G3091">
        <f t="shared" si="341"/>
        <v>160.63099087472875</v>
      </c>
      <c r="H3091">
        <f t="shared" si="335"/>
        <v>1.7419404581508861E-2</v>
      </c>
      <c r="J3091" s="18">
        <f t="shared" si="336"/>
        <v>-14.554662696383485</v>
      </c>
      <c r="K3091">
        <f t="shared" si="337"/>
        <v>-11.456104094306824</v>
      </c>
      <c r="L3091">
        <f t="shared" si="338"/>
        <v>0</v>
      </c>
    </row>
    <row r="3092" spans="1:12" x14ac:dyDescent="0.3">
      <c r="A3092">
        <v>3091</v>
      </c>
      <c r="B3092" t="s">
        <v>3106</v>
      </c>
      <c r="C3092">
        <v>157.5</v>
      </c>
      <c r="D3092">
        <v>6.9000000000000008E-4</v>
      </c>
      <c r="E3092" s="10">
        <f t="shared" si="339"/>
        <v>-1.9802627296179754E-2</v>
      </c>
      <c r="F3092">
        <f t="shared" si="340"/>
        <v>0.98039215686274506</v>
      </c>
      <c r="G3092">
        <f t="shared" si="341"/>
        <v>157.48188854142884</v>
      </c>
      <c r="H3092">
        <f t="shared" si="335"/>
        <v>1.7630083886301447E-2</v>
      </c>
      <c r="J3092" s="18">
        <f t="shared" si="336"/>
        <v>-14.441905324373421</v>
      </c>
      <c r="K3092">
        <f t="shared" si="337"/>
        <v>-8.3070017610069158</v>
      </c>
      <c r="L3092">
        <f t="shared" si="338"/>
        <v>0</v>
      </c>
    </row>
    <row r="3093" spans="1:12" x14ac:dyDescent="0.3">
      <c r="A3093">
        <v>3092</v>
      </c>
      <c r="B3093" t="s">
        <v>3107</v>
      </c>
      <c r="C3093">
        <v>158.44999999999999</v>
      </c>
      <c r="D3093">
        <v>8.1000000000000006E-4</v>
      </c>
      <c r="E3093" s="10">
        <f t="shared" si="339"/>
        <v>6.0136278712420218E-3</v>
      </c>
      <c r="F3093">
        <f t="shared" si="340"/>
        <v>1.0060317460317461</v>
      </c>
      <c r="G3093">
        <f t="shared" si="341"/>
        <v>158.42861069381064</v>
      </c>
      <c r="H3093">
        <f t="shared" si="335"/>
        <v>1.7017057963620866E-2</v>
      </c>
      <c r="J3093" s="18">
        <f t="shared" si="336"/>
        <v>-14.023537899015508</v>
      </c>
      <c r="K3093">
        <f t="shared" si="337"/>
        <v>-9.2537239133887113</v>
      </c>
      <c r="L3093">
        <f t="shared" si="338"/>
        <v>0</v>
      </c>
    </row>
    <row r="3094" spans="1:12" x14ac:dyDescent="0.3">
      <c r="A3094">
        <v>3093</v>
      </c>
      <c r="B3094" t="s">
        <v>3108</v>
      </c>
      <c r="C3094">
        <v>156.19999999999999</v>
      </c>
      <c r="D3094">
        <v>8.1000000000000006E-4</v>
      </c>
      <c r="E3094" s="10">
        <f t="shared" si="339"/>
        <v>-1.4301848731344215E-2</v>
      </c>
      <c r="F3094">
        <f t="shared" si="340"/>
        <v>0.98579993688860834</v>
      </c>
      <c r="G3094">
        <f t="shared" si="341"/>
        <v>156.17891442330844</v>
      </c>
      <c r="H3094">
        <f t="shared" si="335"/>
        <v>1.7106392515020941E-2</v>
      </c>
      <c r="J3094" s="18">
        <f t="shared" si="336"/>
        <v>-13.896976826089256</v>
      </c>
      <c r="K3094">
        <f t="shared" si="337"/>
        <v>-7.0040276428865127</v>
      </c>
      <c r="L3094">
        <f t="shared" si="338"/>
        <v>0</v>
      </c>
    </row>
    <row r="3095" spans="1:12" x14ac:dyDescent="0.3">
      <c r="A3095">
        <v>3094</v>
      </c>
      <c r="B3095" t="s">
        <v>3109</v>
      </c>
      <c r="C3095">
        <v>155.9</v>
      </c>
      <c r="D3095">
        <v>8.5999999999999998E-4</v>
      </c>
      <c r="E3095" s="10">
        <f t="shared" si="339"/>
        <v>-1.9224613418546315E-3</v>
      </c>
      <c r="F3095">
        <f t="shared" si="340"/>
        <v>0.99807938540332919</v>
      </c>
      <c r="G3095">
        <f t="shared" si="341"/>
        <v>155.87765593469626</v>
      </c>
      <c r="H3095">
        <f t="shared" si="335"/>
        <v>1.6088790716384967E-2</v>
      </c>
      <c r="J3095" s="18">
        <f t="shared" si="336"/>
        <v>-13.04508067662406</v>
      </c>
      <c r="K3095">
        <f t="shared" si="337"/>
        <v>-6.7027691542743355</v>
      </c>
      <c r="L3095">
        <f t="shared" si="338"/>
        <v>0</v>
      </c>
    </row>
    <row r="3096" spans="1:12" x14ac:dyDescent="0.3">
      <c r="A3096">
        <v>3095</v>
      </c>
      <c r="B3096" t="s">
        <v>3110</v>
      </c>
      <c r="C3096">
        <v>156.65</v>
      </c>
      <c r="D3096">
        <v>8.5999999999999998E-4</v>
      </c>
      <c r="E3096" s="10">
        <f t="shared" si="339"/>
        <v>4.7992413344698495E-3</v>
      </c>
      <c r="F3096">
        <f t="shared" si="340"/>
        <v>1.0048107761385503</v>
      </c>
      <c r="G3096">
        <f t="shared" si="341"/>
        <v>156.62754844240007</v>
      </c>
      <c r="H3096">
        <f t="shared" si="335"/>
        <v>1.5052791056108839E-2</v>
      </c>
      <c r="J3096" s="18">
        <f t="shared" si="336"/>
        <v>-12.263789408571171</v>
      </c>
      <c r="K3096">
        <f t="shared" si="337"/>
        <v>-7.4526616619781407</v>
      </c>
      <c r="L3096">
        <f t="shared" si="338"/>
        <v>0</v>
      </c>
    </row>
    <row r="3097" spans="1:12" x14ac:dyDescent="0.3">
      <c r="A3097">
        <v>3096</v>
      </c>
      <c r="B3097" t="s">
        <v>3111</v>
      </c>
      <c r="C3097">
        <v>155.6</v>
      </c>
      <c r="D3097">
        <v>8.4000000000000003E-4</v>
      </c>
      <c r="E3097" s="10">
        <f t="shared" si="339"/>
        <v>-6.7254056539095986E-3</v>
      </c>
      <c r="F3097">
        <f t="shared" si="340"/>
        <v>0.99329715927226292</v>
      </c>
      <c r="G3097">
        <f t="shared" si="341"/>
        <v>155.57821752480885</v>
      </c>
      <c r="H3097">
        <f t="shared" si="335"/>
        <v>1.5049955837466886E-2</v>
      </c>
      <c r="J3097" s="18">
        <f t="shared" si="336"/>
        <v>-12.179333356618772</v>
      </c>
      <c r="K3097">
        <f t="shared" si="337"/>
        <v>-6.4033307443869205</v>
      </c>
      <c r="L3097">
        <f t="shared" si="338"/>
        <v>0</v>
      </c>
    </row>
    <row r="3098" spans="1:12" x14ac:dyDescent="0.3">
      <c r="A3098">
        <v>3097</v>
      </c>
      <c r="B3098" t="s">
        <v>3112</v>
      </c>
      <c r="C3098">
        <v>155.1</v>
      </c>
      <c r="D3098">
        <v>9.1E-4</v>
      </c>
      <c r="E3098" s="10">
        <f t="shared" si="339"/>
        <v>-3.2185415617980934E-3</v>
      </c>
      <c r="F3098">
        <f t="shared" si="340"/>
        <v>0.9967866323907455</v>
      </c>
      <c r="G3098">
        <f t="shared" si="341"/>
        <v>155.07647828377523</v>
      </c>
      <c r="H3098">
        <f t="shared" si="335"/>
        <v>1.50138451392464E-2</v>
      </c>
      <c r="J3098" s="18">
        <f t="shared" si="336"/>
        <v>-12.11092633218348</v>
      </c>
      <c r="K3098">
        <f t="shared" si="337"/>
        <v>-5.901591503353302</v>
      </c>
      <c r="L3098">
        <f t="shared" si="338"/>
        <v>0</v>
      </c>
    </row>
    <row r="3099" spans="1:12" x14ac:dyDescent="0.3">
      <c r="A3099">
        <v>3098</v>
      </c>
      <c r="B3099" t="s">
        <v>3113</v>
      </c>
      <c r="C3099">
        <v>154.19999999999999</v>
      </c>
      <c r="D3099">
        <v>9.6000000000000002E-4</v>
      </c>
      <c r="E3099" s="10">
        <f t="shared" si="339"/>
        <v>-5.8196090532640415E-3</v>
      </c>
      <c r="F3099">
        <f t="shared" si="340"/>
        <v>0.99419729206963248</v>
      </c>
      <c r="G3099">
        <f t="shared" si="341"/>
        <v>154.17532997365473</v>
      </c>
      <c r="H3099">
        <f t="shared" si="335"/>
        <v>1.4495156998382681E-2</v>
      </c>
      <c r="J3099" s="18">
        <f t="shared" si="336"/>
        <v>-11.624581074996183</v>
      </c>
      <c r="K3099">
        <f t="shared" si="337"/>
        <v>-5.0004431932327975</v>
      </c>
      <c r="L3099">
        <f t="shared" si="338"/>
        <v>0</v>
      </c>
    </row>
    <row r="3100" spans="1:12" x14ac:dyDescent="0.3">
      <c r="A3100">
        <v>3099</v>
      </c>
      <c r="B3100" t="s">
        <v>3114</v>
      </c>
      <c r="C3100">
        <v>152.5</v>
      </c>
      <c r="D3100">
        <v>9.6000000000000002E-4</v>
      </c>
      <c r="E3100" s="10">
        <f t="shared" si="339"/>
        <v>-1.1085865081762762E-2</v>
      </c>
      <c r="F3100">
        <f t="shared" si="340"/>
        <v>0.98897535667963687</v>
      </c>
      <c r="G3100">
        <f t="shared" si="341"/>
        <v>152.4756019518959</v>
      </c>
      <c r="H3100">
        <f t="shared" si="335"/>
        <v>1.321462378036084E-2</v>
      </c>
      <c r="J3100" s="18">
        <f t="shared" si="336"/>
        <v>-10.480805474285503</v>
      </c>
      <c r="K3100">
        <f t="shared" si="337"/>
        <v>-3.3007151714739678</v>
      </c>
      <c r="L3100">
        <f t="shared" si="338"/>
        <v>0</v>
      </c>
    </row>
    <row r="3101" spans="1:12" x14ac:dyDescent="0.3">
      <c r="A3101">
        <v>3100</v>
      </c>
      <c r="B3101" t="s">
        <v>3115</v>
      </c>
      <c r="C3101">
        <v>149.19999999999999</v>
      </c>
      <c r="D3101">
        <v>1.01E-3</v>
      </c>
      <c r="E3101" s="10">
        <f t="shared" si="339"/>
        <v>-2.1876908277805949E-2</v>
      </c>
      <c r="F3101">
        <f t="shared" si="340"/>
        <v>0.97836065573770481</v>
      </c>
      <c r="G3101">
        <f t="shared" si="341"/>
        <v>149.17488678042193</v>
      </c>
      <c r="H3101">
        <f t="shared" si="335"/>
        <v>1.3522181269072153E-2</v>
      </c>
      <c r="J3101" s="18">
        <f t="shared" si="336"/>
        <v>-10.492572313435469</v>
      </c>
      <c r="K3101">
        <f t="shared" si="337"/>
        <v>0.35093792380047262</v>
      </c>
      <c r="L3101">
        <f t="shared" si="338"/>
        <v>0</v>
      </c>
    </row>
    <row r="3102" spans="1:12" x14ac:dyDescent="0.3">
      <c r="A3102">
        <v>3101</v>
      </c>
      <c r="B3102" t="s">
        <v>3116</v>
      </c>
      <c r="C3102">
        <v>150.05000000000001</v>
      </c>
      <c r="D3102">
        <v>9.1E-4</v>
      </c>
      <c r="E3102" s="10">
        <f t="shared" si="339"/>
        <v>5.6808841167158971E-3</v>
      </c>
      <c r="F3102">
        <f t="shared" si="340"/>
        <v>1.0056970509383381</v>
      </c>
      <c r="G3102">
        <f t="shared" si="341"/>
        <v>150.02724414236283</v>
      </c>
      <c r="H3102">
        <f t="shared" si="335"/>
        <v>1.2179911648152023E-2</v>
      </c>
      <c r="J3102" s="18">
        <f t="shared" si="336"/>
        <v>-9.5050360933985321</v>
      </c>
      <c r="K3102">
        <f t="shared" si="337"/>
        <v>-0.50141943814043088</v>
      </c>
      <c r="L3102">
        <f t="shared" si="338"/>
        <v>0</v>
      </c>
    </row>
    <row r="3103" spans="1:12" x14ac:dyDescent="0.3">
      <c r="A3103">
        <v>3102</v>
      </c>
      <c r="B3103" t="s">
        <v>3117</v>
      </c>
      <c r="C3103">
        <v>149.55000000000001</v>
      </c>
      <c r="D3103">
        <v>9.7000000000000005E-4</v>
      </c>
      <c r="E3103" s="10">
        <f t="shared" si="339"/>
        <v>-3.337786810419041E-3</v>
      </c>
      <c r="F3103">
        <f t="shared" si="340"/>
        <v>0.99666777740753087</v>
      </c>
      <c r="G3103">
        <f t="shared" si="341"/>
        <v>149.5258247042224</v>
      </c>
      <c r="H3103">
        <f t="shared" si="335"/>
        <v>1.2183498223064191E-2</v>
      </c>
      <c r="J3103" s="18">
        <f t="shared" si="336"/>
        <v>-9.4760580236259884</v>
      </c>
      <c r="K3103">
        <f t="shared" si="337"/>
        <v>1.2025693442411125</v>
      </c>
      <c r="L3103">
        <f t="shared" si="338"/>
        <v>0</v>
      </c>
    </row>
    <row r="3104" spans="1:12" x14ac:dyDescent="0.3">
      <c r="A3104">
        <v>3103</v>
      </c>
      <c r="B3104" t="s">
        <v>3118</v>
      </c>
      <c r="C3104">
        <v>156.6</v>
      </c>
      <c r="D3104">
        <v>9.1E-4</v>
      </c>
      <c r="E3104" s="10">
        <f t="shared" si="339"/>
        <v>4.6063998480745563E-2</v>
      </c>
      <c r="F3104">
        <f t="shared" si="340"/>
        <v>1.0471414242728183</v>
      </c>
      <c r="G3104">
        <f t="shared" si="341"/>
        <v>156.57625080102645</v>
      </c>
      <c r="H3104">
        <f t="shared" si="335"/>
        <v>1.5281308563481977E-2</v>
      </c>
      <c r="J3104" s="18">
        <f t="shared" si="336"/>
        <v>-12.445889348044103</v>
      </c>
      <c r="K3104">
        <f t="shared" si="337"/>
        <v>-5.847856752562933</v>
      </c>
      <c r="L3104">
        <f t="shared" si="338"/>
        <v>0</v>
      </c>
    </row>
    <row r="3105" spans="1:12" x14ac:dyDescent="0.3">
      <c r="A3105">
        <v>3104</v>
      </c>
      <c r="B3105" t="s">
        <v>3119</v>
      </c>
      <c r="C3105">
        <v>150.75</v>
      </c>
      <c r="D3105">
        <v>8.5999999999999998E-4</v>
      </c>
      <c r="E3105" s="10">
        <f t="shared" si="339"/>
        <v>-3.8071947949407887E-2</v>
      </c>
      <c r="F3105">
        <f t="shared" si="340"/>
        <v>0.96264367816091956</v>
      </c>
      <c r="G3105">
        <f t="shared" si="341"/>
        <v>150.72839404846351</v>
      </c>
      <c r="H3105">
        <f t="shared" ref="H3105:H3168" si="342">SQRT(_xlfn.VAR.S(E3076:E3105))</f>
        <v>1.6415539797911282E-2</v>
      </c>
      <c r="J3105" s="18">
        <f t="shared" ref="J3105:J3168" si="343">-G3105*$P$3*$Q$3*H3105</f>
        <v>-12.870331730059608</v>
      </c>
      <c r="K3105">
        <f t="shared" si="337"/>
        <v>4.4006621152772425</v>
      </c>
      <c r="L3105">
        <f t="shared" si="338"/>
        <v>0</v>
      </c>
    </row>
    <row r="3106" spans="1:12" x14ac:dyDescent="0.3">
      <c r="A3106">
        <v>3105</v>
      </c>
      <c r="B3106" t="s">
        <v>3120</v>
      </c>
      <c r="C3106">
        <v>157.75</v>
      </c>
      <c r="D3106">
        <v>8.1000000000000006E-4</v>
      </c>
      <c r="E3106" s="10">
        <f t="shared" si="339"/>
        <v>4.5388665814027722E-2</v>
      </c>
      <c r="F3106">
        <f t="shared" si="340"/>
        <v>1.0464344941956882</v>
      </c>
      <c r="G3106">
        <f t="shared" si="341"/>
        <v>157.72870518743218</v>
      </c>
      <c r="H3106">
        <f t="shared" si="342"/>
        <v>1.880942108648723E-2</v>
      </c>
      <c r="J3106" s="18">
        <f t="shared" si="343"/>
        <v>-15.432122705980493</v>
      </c>
      <c r="K3106">
        <f t="shared" ref="K3106:K3169" si="344">+MIN(G3107-G3106,G3108-G3106,G3109-G3106,G3110-G3106,G3111-G3106,G3112-G3106,G3113-G3106,G3114-G3106,G3115-G3106,G3116-G3106)</f>
        <v>-2.5996490236914269</v>
      </c>
      <c r="L3106">
        <f t="shared" ref="L3106:L3169" si="345">+IF(K3106&lt;J3106,1,0)</f>
        <v>0</v>
      </c>
    </row>
    <row r="3107" spans="1:12" x14ac:dyDescent="0.3">
      <c r="A3107">
        <v>3106</v>
      </c>
      <c r="B3107" t="s">
        <v>3121</v>
      </c>
      <c r="C3107">
        <v>155.15</v>
      </c>
      <c r="D3107">
        <v>8.1000000000000006E-4</v>
      </c>
      <c r="E3107" s="10">
        <f t="shared" si="339"/>
        <v>-1.661911052693326E-2</v>
      </c>
      <c r="F3107">
        <f t="shared" si="340"/>
        <v>0.98351822503961972</v>
      </c>
      <c r="G3107">
        <f t="shared" si="341"/>
        <v>155.12905616374076</v>
      </c>
      <c r="H3107">
        <f t="shared" si="342"/>
        <v>1.8464357301885545E-2</v>
      </c>
      <c r="J3107" s="18">
        <f t="shared" si="343"/>
        <v>-14.899333671466987</v>
      </c>
      <c r="K3107">
        <f t="shared" si="344"/>
        <v>3.545553867510904</v>
      </c>
      <c r="L3107">
        <f t="shared" si="345"/>
        <v>0</v>
      </c>
    </row>
    <row r="3108" spans="1:12" x14ac:dyDescent="0.3">
      <c r="A3108">
        <v>3107</v>
      </c>
      <c r="B3108" t="s">
        <v>3122</v>
      </c>
      <c r="C3108">
        <v>158.69999999999999</v>
      </c>
      <c r="D3108">
        <v>9.6000000000000002E-4</v>
      </c>
      <c r="E3108" s="10">
        <f t="shared" si="339"/>
        <v>2.2623236637974067E-2</v>
      </c>
      <c r="F3108">
        <f t="shared" si="340"/>
        <v>1.0228810828230743</v>
      </c>
      <c r="G3108">
        <f t="shared" si="341"/>
        <v>158.67461003125166</v>
      </c>
      <c r="H3108">
        <f t="shared" si="342"/>
        <v>1.9077569990578296E-2</v>
      </c>
      <c r="J3108" s="18">
        <f t="shared" si="343"/>
        <v>-15.745990887885014</v>
      </c>
      <c r="K3108">
        <f t="shared" si="344"/>
        <v>4.3020283097072252</v>
      </c>
      <c r="L3108">
        <f t="shared" si="345"/>
        <v>0</v>
      </c>
    </row>
    <row r="3109" spans="1:12" x14ac:dyDescent="0.3">
      <c r="A3109">
        <v>3108</v>
      </c>
      <c r="B3109" t="s">
        <v>3123</v>
      </c>
      <c r="C3109">
        <v>165.4</v>
      </c>
      <c r="D3109">
        <v>9.6000000000000002E-4</v>
      </c>
      <c r="E3109" s="10">
        <f t="shared" si="339"/>
        <v>4.1351155057227584E-2</v>
      </c>
      <c r="F3109">
        <f t="shared" si="340"/>
        <v>1.0422180214240706</v>
      </c>
      <c r="G3109">
        <f t="shared" si="341"/>
        <v>165.37353811700709</v>
      </c>
      <c r="H3109">
        <f t="shared" si="342"/>
        <v>2.0725370530475067E-2</v>
      </c>
      <c r="J3109" s="18">
        <f t="shared" si="343"/>
        <v>-17.828213338404094</v>
      </c>
      <c r="K3109">
        <f t="shared" si="344"/>
        <v>-2.3968997760482011</v>
      </c>
      <c r="L3109">
        <f t="shared" si="345"/>
        <v>0</v>
      </c>
    </row>
    <row r="3110" spans="1:12" x14ac:dyDescent="0.3">
      <c r="A3110">
        <v>3109</v>
      </c>
      <c r="B3110" t="s">
        <v>3124</v>
      </c>
      <c r="C3110">
        <v>164.5</v>
      </c>
      <c r="D3110">
        <v>8.5999999999999998E-4</v>
      </c>
      <c r="E3110" s="10">
        <f t="shared" si="339"/>
        <v>-5.4562123841643499E-3</v>
      </c>
      <c r="F3110">
        <f t="shared" si="340"/>
        <v>0.99455864570737607</v>
      </c>
      <c r="G3110">
        <f t="shared" si="341"/>
        <v>164.4764233563665</v>
      </c>
      <c r="H3110">
        <f t="shared" si="342"/>
        <v>2.073303135119749E-2</v>
      </c>
      <c r="J3110" s="18">
        <f t="shared" si="343"/>
        <v>-17.738053417089414</v>
      </c>
      <c r="K3110">
        <f t="shared" si="344"/>
        <v>-1.4997850154076104</v>
      </c>
      <c r="L3110">
        <f t="shared" si="345"/>
        <v>0</v>
      </c>
    </row>
    <row r="3111" spans="1:12" x14ac:dyDescent="0.3">
      <c r="A3111">
        <v>3110</v>
      </c>
      <c r="B3111" t="s">
        <v>3125</v>
      </c>
      <c r="C3111">
        <v>163</v>
      </c>
      <c r="D3111">
        <v>8.5999999999999998E-4</v>
      </c>
      <c r="E3111" s="10">
        <f t="shared" si="339"/>
        <v>-9.1603693986642785E-3</v>
      </c>
      <c r="F3111">
        <f t="shared" si="340"/>
        <v>0.99088145896656532</v>
      </c>
      <c r="G3111">
        <f t="shared" si="341"/>
        <v>162.97663834095889</v>
      </c>
      <c r="H3111">
        <f t="shared" si="342"/>
        <v>2.075073683795748E-2</v>
      </c>
      <c r="J3111" s="18">
        <f t="shared" si="343"/>
        <v>-17.591317973862889</v>
      </c>
      <c r="K3111">
        <f t="shared" si="344"/>
        <v>7.0989824062626212</v>
      </c>
      <c r="L3111">
        <f t="shared" si="345"/>
        <v>0</v>
      </c>
    </row>
    <row r="3112" spans="1:12" x14ac:dyDescent="0.3">
      <c r="A3112">
        <v>3111</v>
      </c>
      <c r="B3112" t="s">
        <v>3126</v>
      </c>
      <c r="C3112">
        <v>170.1</v>
      </c>
      <c r="D3112">
        <v>8.5999999999999998E-4</v>
      </c>
      <c r="E3112" s="10">
        <f t="shared" si="339"/>
        <v>4.2636298595053718E-2</v>
      </c>
      <c r="F3112">
        <f t="shared" si="340"/>
        <v>1.0435582822085889</v>
      </c>
      <c r="G3112">
        <f t="shared" si="341"/>
        <v>170.07562074722151</v>
      </c>
      <c r="H3112">
        <f t="shared" si="342"/>
        <v>2.2294636412353259E-2</v>
      </c>
      <c r="J3112" s="18">
        <f t="shared" si="343"/>
        <v>-19.723408036980945</v>
      </c>
      <c r="K3112">
        <f t="shared" si="344"/>
        <v>0.7498355658755429</v>
      </c>
      <c r="L3112">
        <f t="shared" si="345"/>
        <v>0</v>
      </c>
    </row>
    <row r="3113" spans="1:12" x14ac:dyDescent="0.3">
      <c r="A3113">
        <v>3112</v>
      </c>
      <c r="B3113" t="s">
        <v>3127</v>
      </c>
      <c r="C3113">
        <v>170.85</v>
      </c>
      <c r="D3113">
        <v>8.6200000000000003E-4</v>
      </c>
      <c r="E3113" s="10">
        <f t="shared" si="339"/>
        <v>4.3994791594848424E-3</v>
      </c>
      <c r="F3113">
        <f t="shared" si="340"/>
        <v>1.0044091710758378</v>
      </c>
      <c r="G3113">
        <f t="shared" si="341"/>
        <v>170.82545631309705</v>
      </c>
      <c r="H3113">
        <f t="shared" si="342"/>
        <v>2.2309778321551982E-2</v>
      </c>
      <c r="J3113" s="18">
        <f t="shared" si="343"/>
        <v>-19.823819973759356</v>
      </c>
      <c r="K3113">
        <f t="shared" si="344"/>
        <v>3.4452056562564906</v>
      </c>
      <c r="L3113">
        <f t="shared" si="345"/>
        <v>0</v>
      </c>
    </row>
    <row r="3114" spans="1:12" x14ac:dyDescent="0.3">
      <c r="A3114">
        <v>3113</v>
      </c>
      <c r="B3114" t="s">
        <v>3128</v>
      </c>
      <c r="C3114">
        <v>174.3</v>
      </c>
      <c r="D3114">
        <v>1.01E-3</v>
      </c>
      <c r="E3114" s="10">
        <f t="shared" si="339"/>
        <v>1.9991973964674507E-2</v>
      </c>
      <c r="F3114">
        <f t="shared" si="340"/>
        <v>1.0201931518876208</v>
      </c>
      <c r="G3114">
        <f t="shared" si="341"/>
        <v>174.27066196935354</v>
      </c>
      <c r="H3114">
        <f t="shared" si="342"/>
        <v>2.2495626924249976E-2</v>
      </c>
      <c r="J3114" s="18">
        <f t="shared" si="343"/>
        <v>-20.392096722089381</v>
      </c>
      <c r="K3114">
        <f t="shared" si="344"/>
        <v>1.6070587750291168</v>
      </c>
      <c r="L3114">
        <f t="shared" si="345"/>
        <v>0</v>
      </c>
    </row>
    <row r="3115" spans="1:12" x14ac:dyDescent="0.3">
      <c r="A3115">
        <v>3114</v>
      </c>
      <c r="B3115" t="s">
        <v>3129</v>
      </c>
      <c r="C3115">
        <v>180.1</v>
      </c>
      <c r="D3115">
        <v>8.5999999999999998E-4</v>
      </c>
      <c r="E3115" s="10">
        <f t="shared" si="339"/>
        <v>3.2734299655935099E-2</v>
      </c>
      <c r="F3115">
        <f t="shared" si="340"/>
        <v>1.0332759609868043</v>
      </c>
      <c r="G3115">
        <f t="shared" si="341"/>
        <v>180.07418751660549</v>
      </c>
      <c r="H3115">
        <f t="shared" si="342"/>
        <v>2.3268140367608811E-2</v>
      </c>
      <c r="J3115" s="18">
        <f t="shared" si="343"/>
        <v>-21.794787531289725</v>
      </c>
      <c r="K3115">
        <f t="shared" si="344"/>
        <v>-4.1964667722228342</v>
      </c>
      <c r="L3115">
        <f t="shared" si="345"/>
        <v>0</v>
      </c>
    </row>
    <row r="3116" spans="1:12" x14ac:dyDescent="0.3">
      <c r="A3116">
        <v>3115</v>
      </c>
      <c r="B3116" t="s">
        <v>3130</v>
      </c>
      <c r="C3116">
        <v>179.25</v>
      </c>
      <c r="D3116">
        <v>7.9000000000000001E-4</v>
      </c>
      <c r="E3116" s="10">
        <f t="shared" si="339"/>
        <v>-4.7307727021806507E-3</v>
      </c>
      <c r="F3116">
        <f t="shared" si="340"/>
        <v>0.99528039977790117</v>
      </c>
      <c r="G3116">
        <f t="shared" si="341"/>
        <v>179.22640030368078</v>
      </c>
      <c r="H3116">
        <f t="shared" si="342"/>
        <v>2.1658511220921974E-2</v>
      </c>
      <c r="J3116" s="18">
        <f t="shared" si="343"/>
        <v>-20.191569738227823</v>
      </c>
      <c r="K3116">
        <f t="shared" si="344"/>
        <v>-3.3486795592981196</v>
      </c>
      <c r="L3116">
        <f t="shared" si="345"/>
        <v>0</v>
      </c>
    </row>
    <row r="3117" spans="1:12" x14ac:dyDescent="0.3">
      <c r="A3117">
        <v>3116</v>
      </c>
      <c r="B3117" t="s">
        <v>3131</v>
      </c>
      <c r="C3117">
        <v>175.9</v>
      </c>
      <c r="D3117">
        <v>7.5999999999999993E-4</v>
      </c>
      <c r="E3117" s="10">
        <f t="shared" si="339"/>
        <v>-1.8865827736217179E-2</v>
      </c>
      <c r="F3117">
        <f t="shared" si="340"/>
        <v>0.98131101813110189</v>
      </c>
      <c r="G3117">
        <f t="shared" si="341"/>
        <v>175.87772074438266</v>
      </c>
      <c r="H3117">
        <f t="shared" si="342"/>
        <v>2.2001161539196651E-2</v>
      </c>
      <c r="J3117" s="18">
        <f t="shared" si="343"/>
        <v>-20.127782887891968</v>
      </c>
      <c r="K3117">
        <f t="shared" si="344"/>
        <v>4.8415543673068555</v>
      </c>
      <c r="L3117">
        <f t="shared" si="345"/>
        <v>0</v>
      </c>
    </row>
    <row r="3118" spans="1:12" x14ac:dyDescent="0.3">
      <c r="A3118">
        <v>3117</v>
      </c>
      <c r="B3118" t="s">
        <v>3132</v>
      </c>
      <c r="C3118">
        <v>181.75</v>
      </c>
      <c r="D3118">
        <v>9.1E-4</v>
      </c>
      <c r="E3118" s="10">
        <f t="shared" si="339"/>
        <v>3.2716464670116276E-2</v>
      </c>
      <c r="F3118">
        <f t="shared" si="340"/>
        <v>1.0332575326890279</v>
      </c>
      <c r="G3118">
        <f t="shared" si="341"/>
        <v>181.72243667360507</v>
      </c>
      <c r="H3118">
        <f t="shared" si="342"/>
        <v>2.2711299716478388E-2</v>
      </c>
      <c r="J3118" s="18">
        <f t="shared" si="343"/>
        <v>-21.467923585728155</v>
      </c>
      <c r="K3118">
        <f t="shared" si="344"/>
        <v>-1.0031615619155616</v>
      </c>
      <c r="L3118">
        <f t="shared" si="345"/>
        <v>0</v>
      </c>
    </row>
    <row r="3119" spans="1:12" x14ac:dyDescent="0.3">
      <c r="A3119">
        <v>3118</v>
      </c>
      <c r="B3119" t="s">
        <v>3133</v>
      </c>
      <c r="C3119">
        <v>183.75</v>
      </c>
      <c r="D3119">
        <v>9.1E-4</v>
      </c>
      <c r="E3119" s="10">
        <f t="shared" si="339"/>
        <v>1.094402167931721E-2</v>
      </c>
      <c r="F3119">
        <f t="shared" si="340"/>
        <v>1.0110041265474552</v>
      </c>
      <c r="G3119">
        <f t="shared" si="341"/>
        <v>183.72213336327337</v>
      </c>
      <c r="H3119">
        <f t="shared" si="342"/>
        <v>2.2525193647758169E-2</v>
      </c>
      <c r="J3119" s="18">
        <f t="shared" si="343"/>
        <v>-21.526306202365525</v>
      </c>
      <c r="K3119">
        <f t="shared" si="344"/>
        <v>-8.3016649609608351</v>
      </c>
      <c r="L3119">
        <f t="shared" si="345"/>
        <v>0</v>
      </c>
    </row>
    <row r="3120" spans="1:12" x14ac:dyDescent="0.3">
      <c r="A3120">
        <v>3119</v>
      </c>
      <c r="B3120" t="s">
        <v>3134</v>
      </c>
      <c r="C3120">
        <v>182.7</v>
      </c>
      <c r="D3120">
        <v>9.6000000000000002E-4</v>
      </c>
      <c r="E3120" s="10">
        <f t="shared" si="339"/>
        <v>-5.7306747089850953E-3</v>
      </c>
      <c r="F3120">
        <f t="shared" si="340"/>
        <v>0.99428571428571422</v>
      </c>
      <c r="G3120">
        <f t="shared" si="341"/>
        <v>182.67077033843526</v>
      </c>
      <c r="H3120">
        <f t="shared" si="342"/>
        <v>2.2520387140898924E-2</v>
      </c>
      <c r="J3120" s="18">
        <f t="shared" si="343"/>
        <v>-21.398553303444221</v>
      </c>
      <c r="K3120">
        <f t="shared" si="344"/>
        <v>-7.2503019361227246</v>
      </c>
      <c r="L3120">
        <f t="shared" si="345"/>
        <v>0</v>
      </c>
    </row>
    <row r="3121" spans="1:12" x14ac:dyDescent="0.3">
      <c r="A3121">
        <v>3120</v>
      </c>
      <c r="B3121" t="s">
        <v>3135</v>
      </c>
      <c r="C3121">
        <v>181.15</v>
      </c>
      <c r="D3121">
        <v>1.01E-3</v>
      </c>
      <c r="E3121" s="10">
        <f t="shared" si="339"/>
        <v>-8.520046042874688E-3</v>
      </c>
      <c r="F3121">
        <f t="shared" si="340"/>
        <v>0.99151614668856058</v>
      </c>
      <c r="G3121">
        <f t="shared" si="341"/>
        <v>181.11950898306594</v>
      </c>
      <c r="H3121">
        <f t="shared" si="342"/>
        <v>2.2080231742368235E-2</v>
      </c>
      <c r="J3121" s="18">
        <f t="shared" si="343"/>
        <v>-20.802156527729167</v>
      </c>
      <c r="K3121">
        <f t="shared" si="344"/>
        <v>-7.1002551004122552</v>
      </c>
      <c r="L3121">
        <f t="shared" si="345"/>
        <v>0</v>
      </c>
    </row>
    <row r="3122" spans="1:12" x14ac:dyDescent="0.3">
      <c r="A3122">
        <v>3121</v>
      </c>
      <c r="B3122" t="s">
        <v>3136</v>
      </c>
      <c r="C3122">
        <v>184.45</v>
      </c>
      <c r="D3122">
        <v>9.6000000000000002E-4</v>
      </c>
      <c r="E3122" s="10">
        <f t="shared" si="339"/>
        <v>1.8053006701598331E-2</v>
      </c>
      <c r="F3122">
        <f t="shared" si="340"/>
        <v>1.0182169472812586</v>
      </c>
      <c r="G3122">
        <f t="shared" si="341"/>
        <v>184.42049036083407</v>
      </c>
      <c r="H3122">
        <f t="shared" si="342"/>
        <v>2.1752106813008761E-2</v>
      </c>
      <c r="J3122" s="18">
        <f t="shared" si="343"/>
        <v>-20.866518764781418</v>
      </c>
      <c r="K3122">
        <f t="shared" si="344"/>
        <v>-10.751174650308684</v>
      </c>
      <c r="L3122">
        <f t="shared" si="345"/>
        <v>0</v>
      </c>
    </row>
    <row r="3123" spans="1:12" x14ac:dyDescent="0.3">
      <c r="A3123">
        <v>3122</v>
      </c>
      <c r="B3123" t="s">
        <v>3137</v>
      </c>
      <c r="C3123">
        <v>182.55</v>
      </c>
      <c r="D3123">
        <v>1.0199999999999999E-3</v>
      </c>
      <c r="E3123" s="10">
        <f t="shared" si="339"/>
        <v>-1.0354315941038675E-2</v>
      </c>
      <c r="F3123">
        <f t="shared" si="340"/>
        <v>0.98969910544863116</v>
      </c>
      <c r="G3123">
        <f t="shared" si="341"/>
        <v>182.51896913769804</v>
      </c>
      <c r="H3123">
        <f t="shared" si="342"/>
        <v>2.1937171946158823E-2</v>
      </c>
      <c r="J3123" s="18">
        <f t="shared" si="343"/>
        <v>-20.82706858235445</v>
      </c>
      <c r="K3123">
        <f t="shared" si="344"/>
        <v>-8.8496534271726546</v>
      </c>
      <c r="L3123">
        <f t="shared" si="345"/>
        <v>0</v>
      </c>
    </row>
    <row r="3124" spans="1:12" x14ac:dyDescent="0.3">
      <c r="A3124">
        <v>3123</v>
      </c>
      <c r="B3124" t="s">
        <v>3138</v>
      </c>
      <c r="C3124">
        <v>180.75</v>
      </c>
      <c r="D3124">
        <v>1.0199999999999999E-3</v>
      </c>
      <c r="E3124" s="10">
        <f t="shared" si="339"/>
        <v>-9.9092470627719156E-3</v>
      </c>
      <c r="F3124">
        <f t="shared" si="340"/>
        <v>0.99013968775677885</v>
      </c>
      <c r="G3124">
        <f t="shared" si="341"/>
        <v>180.71927511168951</v>
      </c>
      <c r="H3124">
        <f t="shared" si="342"/>
        <v>2.1820183031660015E-2</v>
      </c>
      <c r="J3124" s="18">
        <f t="shared" si="343"/>
        <v>-20.51173352076567</v>
      </c>
      <c r="K3124">
        <f t="shared" si="344"/>
        <v>-7.0499594011641307</v>
      </c>
      <c r="L3124">
        <f t="shared" si="345"/>
        <v>0</v>
      </c>
    </row>
    <row r="3125" spans="1:12" x14ac:dyDescent="0.3">
      <c r="A3125">
        <v>3124</v>
      </c>
      <c r="B3125" t="s">
        <v>3139</v>
      </c>
      <c r="C3125">
        <v>181.4</v>
      </c>
      <c r="D3125">
        <v>9.1E-4</v>
      </c>
      <c r="E3125" s="10">
        <f t="shared" si="339"/>
        <v>3.5896766421621477E-3</v>
      </c>
      <c r="F3125">
        <f t="shared" si="340"/>
        <v>1.0035961272475795</v>
      </c>
      <c r="G3125">
        <f t="shared" si="341"/>
        <v>181.37248975291314</v>
      </c>
      <c r="H3125">
        <f t="shared" si="342"/>
        <v>2.1784228015622228E-2</v>
      </c>
      <c r="J3125" s="18">
        <f t="shared" si="343"/>
        <v>-20.551952591704534</v>
      </c>
      <c r="K3125">
        <f t="shared" si="344"/>
        <v>-7.7031740423877579</v>
      </c>
      <c r="L3125">
        <f t="shared" si="345"/>
        <v>0</v>
      </c>
    </row>
    <row r="3126" spans="1:12" x14ac:dyDescent="0.3">
      <c r="A3126">
        <v>3125</v>
      </c>
      <c r="B3126" t="s">
        <v>3140</v>
      </c>
      <c r="C3126">
        <v>188.2</v>
      </c>
      <c r="D3126">
        <v>8.5999999999999998E-4</v>
      </c>
      <c r="E3126" s="10">
        <f t="shared" si="339"/>
        <v>3.6800689470242967E-2</v>
      </c>
      <c r="F3126">
        <f t="shared" si="340"/>
        <v>1.0374862183020948</v>
      </c>
      <c r="G3126">
        <f t="shared" si="341"/>
        <v>188.17302659980652</v>
      </c>
      <c r="H3126">
        <f t="shared" si="342"/>
        <v>2.2541879751270491E-2</v>
      </c>
      <c r="J3126" s="18">
        <f t="shared" si="343"/>
        <v>-22.064139748371957</v>
      </c>
      <c r="K3126">
        <f t="shared" si="344"/>
        <v>-16.549058209026242</v>
      </c>
      <c r="L3126">
        <f t="shared" si="345"/>
        <v>0</v>
      </c>
    </row>
    <row r="3127" spans="1:12" x14ac:dyDescent="0.3">
      <c r="A3127">
        <v>3126</v>
      </c>
      <c r="B3127" t="s">
        <v>3141</v>
      </c>
      <c r="C3127">
        <v>186.95</v>
      </c>
      <c r="D3127">
        <v>9.1E-4</v>
      </c>
      <c r="E3127" s="10">
        <f t="shared" si="339"/>
        <v>-6.6640257281565286E-3</v>
      </c>
      <c r="F3127">
        <f t="shared" si="340"/>
        <v>0.99335812964930925</v>
      </c>
      <c r="G3127">
        <f t="shared" si="341"/>
        <v>186.92164806674259</v>
      </c>
      <c r="H3127">
        <f t="shared" si="342"/>
        <v>2.2540676737608872E-2</v>
      </c>
      <c r="J3127" s="18">
        <f t="shared" si="343"/>
        <v>-21.916240259924585</v>
      </c>
      <c r="K3127">
        <f t="shared" si="344"/>
        <v>-15.297679675962314</v>
      </c>
      <c r="L3127">
        <f t="shared" si="345"/>
        <v>0</v>
      </c>
    </row>
    <row r="3128" spans="1:12" x14ac:dyDescent="0.3">
      <c r="A3128">
        <v>3127</v>
      </c>
      <c r="B3128" t="s">
        <v>3142</v>
      </c>
      <c r="C3128">
        <v>185.1</v>
      </c>
      <c r="D3128">
        <v>1.01E-3</v>
      </c>
      <c r="E3128" s="10">
        <f t="shared" si="339"/>
        <v>-9.9449818436708973E-3</v>
      </c>
      <c r="F3128">
        <f t="shared" si="340"/>
        <v>0.99010430596416155</v>
      </c>
      <c r="G3128">
        <f t="shared" si="341"/>
        <v>185.06884412235993</v>
      </c>
      <c r="H3128">
        <f t="shared" si="342"/>
        <v>2.2669839436496676E-2</v>
      </c>
      <c r="J3128" s="18">
        <f t="shared" si="343"/>
        <v>-21.823341930070658</v>
      </c>
      <c r="K3128">
        <f t="shared" si="344"/>
        <v>-13.444875731579657</v>
      </c>
      <c r="L3128">
        <f t="shared" si="345"/>
        <v>0</v>
      </c>
    </row>
    <row r="3129" spans="1:12" x14ac:dyDescent="0.3">
      <c r="A3129">
        <v>3128</v>
      </c>
      <c r="B3129" t="s">
        <v>3143</v>
      </c>
      <c r="C3129">
        <v>175.45</v>
      </c>
      <c r="D3129">
        <v>1.01E-3</v>
      </c>
      <c r="E3129" s="10">
        <f t="shared" si="339"/>
        <v>-5.3542117550227773E-2</v>
      </c>
      <c r="F3129">
        <f t="shared" si="340"/>
        <v>0.94786601836844941</v>
      </c>
      <c r="G3129">
        <f t="shared" si="341"/>
        <v>175.42046840231254</v>
      </c>
      <c r="H3129">
        <f t="shared" si="342"/>
        <v>2.5067684503754378E-2</v>
      </c>
      <c r="J3129" s="18">
        <f t="shared" si="343"/>
        <v>-22.873571816772536</v>
      </c>
      <c r="K3129">
        <f t="shared" si="344"/>
        <v>-3.7965000115322596</v>
      </c>
      <c r="L3129">
        <f t="shared" si="345"/>
        <v>0</v>
      </c>
    </row>
    <row r="3130" spans="1:12" x14ac:dyDescent="0.3">
      <c r="A3130">
        <v>3129</v>
      </c>
      <c r="B3130" t="s">
        <v>3144</v>
      </c>
      <c r="C3130">
        <v>176.3</v>
      </c>
      <c r="D3130">
        <v>1.01E-3</v>
      </c>
      <c r="E3130" s="10">
        <f t="shared" si="339"/>
        <v>4.8329873746004968E-3</v>
      </c>
      <c r="F3130">
        <f t="shared" si="340"/>
        <v>1.0048446850954689</v>
      </c>
      <c r="G3130">
        <f t="shared" si="341"/>
        <v>176.27032533102138</v>
      </c>
      <c r="H3130">
        <f t="shared" si="342"/>
        <v>2.4898606546785031E-2</v>
      </c>
      <c r="J3130" s="18">
        <f t="shared" si="343"/>
        <v>-22.829360656352033</v>
      </c>
      <c r="K3130">
        <f t="shared" si="344"/>
        <v>-5.8012966843716072</v>
      </c>
      <c r="L3130">
        <f t="shared" si="345"/>
        <v>0</v>
      </c>
    </row>
    <row r="3131" spans="1:12" x14ac:dyDescent="0.3">
      <c r="A3131">
        <v>3130</v>
      </c>
      <c r="B3131" t="s">
        <v>3145</v>
      </c>
      <c r="C3131">
        <v>174.05</v>
      </c>
      <c r="D3131">
        <v>1.06E-3</v>
      </c>
      <c r="E3131" s="10">
        <f t="shared" si="339"/>
        <v>-1.2844475146376636E-2</v>
      </c>
      <c r="F3131">
        <f t="shared" si="340"/>
        <v>0.98723766307430516</v>
      </c>
      <c r="G3131">
        <f t="shared" si="341"/>
        <v>174.01925388265369</v>
      </c>
      <c r="H3131">
        <f t="shared" si="342"/>
        <v>2.461749622924149E-2</v>
      </c>
      <c r="J3131" s="18">
        <f t="shared" si="343"/>
        <v>-22.283360324877425</v>
      </c>
      <c r="K3131">
        <f t="shared" si="344"/>
        <v>-7.6022631924556094</v>
      </c>
      <c r="L3131">
        <f t="shared" si="345"/>
        <v>0</v>
      </c>
    </row>
    <row r="3132" spans="1:12" x14ac:dyDescent="0.3">
      <c r="A3132">
        <v>3131</v>
      </c>
      <c r="B3132" t="s">
        <v>3146</v>
      </c>
      <c r="C3132">
        <v>173.7</v>
      </c>
      <c r="D3132">
        <v>1.06E-3</v>
      </c>
      <c r="E3132" s="10">
        <f t="shared" si="339"/>
        <v>-2.0129410103887895E-3</v>
      </c>
      <c r="F3132">
        <f t="shared" si="340"/>
        <v>0.99798908359666749</v>
      </c>
      <c r="G3132">
        <f t="shared" si="341"/>
        <v>173.66931571052538</v>
      </c>
      <c r="H3132">
        <f t="shared" si="342"/>
        <v>2.4651667727447705E-2</v>
      </c>
      <c r="J3132" s="18">
        <f t="shared" si="343"/>
        <v>-22.269419638178576</v>
      </c>
      <c r="K3132">
        <f t="shared" si="344"/>
        <v>-7.4481298798918942</v>
      </c>
      <c r="L3132">
        <f t="shared" si="345"/>
        <v>0</v>
      </c>
    </row>
    <row r="3133" spans="1:12" x14ac:dyDescent="0.3">
      <c r="A3133">
        <v>3132</v>
      </c>
      <c r="B3133" t="s">
        <v>3147</v>
      </c>
      <c r="C3133">
        <v>178.35</v>
      </c>
      <c r="D3133">
        <v>1.1200000000000001E-3</v>
      </c>
      <c r="E3133" s="10">
        <f t="shared" si="339"/>
        <v>2.6418238557841298E-2</v>
      </c>
      <c r="F3133">
        <f t="shared" si="340"/>
        <v>1.0267702936096719</v>
      </c>
      <c r="G3133">
        <f t="shared" si="341"/>
        <v>178.31671110706</v>
      </c>
      <c r="H3133">
        <f t="shared" si="342"/>
        <v>2.4906974345544747E-2</v>
      </c>
      <c r="J3133" s="18">
        <f t="shared" si="343"/>
        <v>-23.102156385655565</v>
      </c>
      <c r="K3133">
        <f t="shared" si="344"/>
        <v>-14.24734024825122</v>
      </c>
      <c r="L3133">
        <f t="shared" si="345"/>
        <v>0</v>
      </c>
    </row>
    <row r="3134" spans="1:12" x14ac:dyDescent="0.3">
      <c r="A3134">
        <v>3133</v>
      </c>
      <c r="B3134" t="s">
        <v>3148</v>
      </c>
      <c r="C3134">
        <v>174.4</v>
      </c>
      <c r="D3134">
        <v>1.06E-3</v>
      </c>
      <c r="E3134" s="10">
        <f t="shared" si="339"/>
        <v>-2.2396400330021261E-2</v>
      </c>
      <c r="F3134">
        <f t="shared" si="340"/>
        <v>0.97785253714606113</v>
      </c>
      <c r="G3134">
        <f t="shared" si="341"/>
        <v>174.36919205478196</v>
      </c>
      <c r="H3134">
        <f t="shared" si="342"/>
        <v>2.4224272709522772E-2</v>
      </c>
      <c r="J3134" s="18">
        <f t="shared" si="343"/>
        <v>-21.971514950474148</v>
      </c>
      <c r="K3134">
        <f t="shared" si="344"/>
        <v>-11.349625214265359</v>
      </c>
      <c r="L3134">
        <f t="shared" si="345"/>
        <v>0</v>
      </c>
    </row>
    <row r="3135" spans="1:12" x14ac:dyDescent="0.3">
      <c r="A3135">
        <v>3134</v>
      </c>
      <c r="B3135" t="s">
        <v>3149</v>
      </c>
      <c r="C3135">
        <v>174.6</v>
      </c>
      <c r="D3135">
        <v>9.6000000000000002E-4</v>
      </c>
      <c r="E3135" s="10">
        <f t="shared" si="339"/>
        <v>1.1461319306225416E-3</v>
      </c>
      <c r="F3135">
        <f t="shared" si="340"/>
        <v>1.0011467889908257</v>
      </c>
      <c r="G3135">
        <f t="shared" si="341"/>
        <v>174.5720662347608</v>
      </c>
      <c r="H3135">
        <f t="shared" si="342"/>
        <v>2.2921714887855632E-2</v>
      </c>
      <c r="J3135" s="18">
        <f t="shared" si="343"/>
        <v>-20.814278398173908</v>
      </c>
      <c r="K3135">
        <f t="shared" si="344"/>
        <v>-12.695270238434148</v>
      </c>
      <c r="L3135">
        <f t="shared" si="345"/>
        <v>0</v>
      </c>
    </row>
    <row r="3136" spans="1:12" x14ac:dyDescent="0.3">
      <c r="A3136">
        <v>3135</v>
      </c>
      <c r="B3136" t="s">
        <v>3150</v>
      </c>
      <c r="C3136">
        <v>171.65</v>
      </c>
      <c r="D3136">
        <v>9.1E-4</v>
      </c>
      <c r="E3136" s="10">
        <f t="shared" si="339"/>
        <v>-1.7040123501800706E-2</v>
      </c>
      <c r="F3136">
        <f t="shared" si="340"/>
        <v>0.98310423825887749</v>
      </c>
      <c r="G3136">
        <f t="shared" si="341"/>
        <v>171.62396839078028</v>
      </c>
      <c r="H3136">
        <f t="shared" si="342"/>
        <v>2.193120082365551E-2</v>
      </c>
      <c r="J3136" s="18">
        <f t="shared" si="343"/>
        <v>-19.578519686503395</v>
      </c>
      <c r="K3136">
        <f t="shared" si="344"/>
        <v>-12.79541169332478</v>
      </c>
      <c r="L3136">
        <f t="shared" si="345"/>
        <v>0</v>
      </c>
    </row>
    <row r="3137" spans="1:12" x14ac:dyDescent="0.3">
      <c r="A3137">
        <v>3136</v>
      </c>
      <c r="B3137" t="s">
        <v>3151</v>
      </c>
      <c r="C3137">
        <v>173.8</v>
      </c>
      <c r="D3137">
        <v>8.1000000000000006E-4</v>
      </c>
      <c r="E3137" s="10">
        <f t="shared" si="339"/>
        <v>1.2447692927590695E-2</v>
      </c>
      <c r="F3137">
        <f t="shared" si="340"/>
        <v>1.0125254879114478</v>
      </c>
      <c r="G3137">
        <f t="shared" si="341"/>
        <v>173.77653858368126</v>
      </c>
      <c r="H3137">
        <f t="shared" si="342"/>
        <v>2.168369697326188E-2</v>
      </c>
      <c r="J3137" s="18">
        <f t="shared" si="343"/>
        <v>-19.600356582837268</v>
      </c>
      <c r="K3137">
        <f t="shared" si="344"/>
        <v>-14.947981886225762</v>
      </c>
      <c r="L3137">
        <f t="shared" si="345"/>
        <v>0</v>
      </c>
    </row>
    <row r="3138" spans="1:12" x14ac:dyDescent="0.3">
      <c r="A3138">
        <v>3137</v>
      </c>
      <c r="B3138" t="s">
        <v>3152</v>
      </c>
      <c r="C3138">
        <v>175.5</v>
      </c>
      <c r="D3138">
        <v>1.01E-3</v>
      </c>
      <c r="E3138" s="10">
        <f t="shared" si="339"/>
        <v>9.7338300746287083E-3</v>
      </c>
      <c r="F3138">
        <f t="shared" si="340"/>
        <v>1.0097813578826236</v>
      </c>
      <c r="G3138">
        <f t="shared" si="341"/>
        <v>175.47045998635423</v>
      </c>
      <c r="H3138">
        <f t="shared" si="342"/>
        <v>2.1423672290397832E-2</v>
      </c>
      <c r="J3138" s="18">
        <f t="shared" si="343"/>
        <v>-19.554081981368853</v>
      </c>
      <c r="K3138">
        <f t="shared" si="344"/>
        <v>-16.641903288898732</v>
      </c>
      <c r="L3138">
        <f t="shared" si="345"/>
        <v>0</v>
      </c>
    </row>
    <row r="3139" spans="1:12" x14ac:dyDescent="0.3">
      <c r="A3139">
        <v>3138</v>
      </c>
      <c r="B3139" t="s">
        <v>3153</v>
      </c>
      <c r="C3139">
        <v>172.65</v>
      </c>
      <c r="D3139">
        <v>1.06E-3</v>
      </c>
      <c r="E3139" s="10">
        <f t="shared" ref="E3139:E3202" si="346">LN(C3139/C3138)</f>
        <v>-1.63726190699191E-2</v>
      </c>
      <c r="F3139">
        <f t="shared" ref="F3139:F3202" si="347">C3139/C3138</f>
        <v>0.98376068376068382</v>
      </c>
      <c r="G3139">
        <f t="shared" ref="G3139:G3202" si="348">C3139*EXP(-2/12*D3139)</f>
        <v>172.61950119414053</v>
      </c>
      <c r="H3139">
        <f t="shared" si="342"/>
        <v>2.0464046979984916E-2</v>
      </c>
      <c r="J3139" s="18">
        <f t="shared" si="343"/>
        <v>-18.374726439690164</v>
      </c>
      <c r="K3139">
        <f t="shared" si="344"/>
        <v>-13.790944496685029</v>
      </c>
      <c r="L3139">
        <f t="shared" si="345"/>
        <v>0</v>
      </c>
    </row>
    <row r="3140" spans="1:12" x14ac:dyDescent="0.3">
      <c r="A3140">
        <v>3139</v>
      </c>
      <c r="B3140" t="s">
        <v>3154</v>
      </c>
      <c r="C3140">
        <v>170.5</v>
      </c>
      <c r="D3140">
        <v>1.09E-3</v>
      </c>
      <c r="E3140" s="10">
        <f t="shared" si="346"/>
        <v>-1.2531127112429907E-2</v>
      </c>
      <c r="F3140">
        <f t="shared" si="347"/>
        <v>0.98754706052707786</v>
      </c>
      <c r="G3140">
        <f t="shared" si="348"/>
        <v>170.46902864664978</v>
      </c>
      <c r="H3140">
        <f t="shared" si="342"/>
        <v>2.0586540501349716E-2</v>
      </c>
      <c r="J3140" s="18">
        <f t="shared" si="343"/>
        <v>-18.254433430058409</v>
      </c>
      <c r="K3140">
        <f t="shared" si="344"/>
        <v>-11.640471949194279</v>
      </c>
      <c r="L3140">
        <f t="shared" si="345"/>
        <v>0</v>
      </c>
    </row>
    <row r="3141" spans="1:12" x14ac:dyDescent="0.3">
      <c r="A3141">
        <v>3140</v>
      </c>
      <c r="B3141" t="s">
        <v>3155</v>
      </c>
      <c r="C3141">
        <v>166.45</v>
      </c>
      <c r="D3141">
        <v>1.1899999999999999E-3</v>
      </c>
      <c r="E3141" s="10">
        <f t="shared" si="346"/>
        <v>-2.4040332702537578E-2</v>
      </c>
      <c r="F3141">
        <f t="shared" si="347"/>
        <v>0.97624633431085039</v>
      </c>
      <c r="G3141">
        <f t="shared" si="348"/>
        <v>166.41699069019808</v>
      </c>
      <c r="H3141">
        <f t="shared" si="342"/>
        <v>2.1019323351910531E-2</v>
      </c>
      <c r="J3141" s="18">
        <f t="shared" si="343"/>
        <v>-18.195160725975086</v>
      </c>
      <c r="K3141">
        <f t="shared" si="344"/>
        <v>-7.5884339927425799</v>
      </c>
      <c r="L3141">
        <f t="shared" si="345"/>
        <v>0</v>
      </c>
    </row>
    <row r="3142" spans="1:12" x14ac:dyDescent="0.3">
      <c r="A3142">
        <v>3141</v>
      </c>
      <c r="B3142" t="s">
        <v>3156</v>
      </c>
      <c r="C3142">
        <v>166.25</v>
      </c>
      <c r="D3142">
        <v>1.0399999999999999E-3</v>
      </c>
      <c r="E3142" s="10">
        <f t="shared" si="346"/>
        <v>-1.2022844850704101E-3</v>
      </c>
      <c r="F3142">
        <f t="shared" si="347"/>
        <v>0.99879843796936019</v>
      </c>
      <c r="G3142">
        <f t="shared" si="348"/>
        <v>166.22118583063349</v>
      </c>
      <c r="H3142">
        <f t="shared" si="342"/>
        <v>1.9469950384871305E-2</v>
      </c>
      <c r="J3142" s="18">
        <f t="shared" si="343"/>
        <v>-16.834131745402004</v>
      </c>
      <c r="K3142">
        <f t="shared" si="344"/>
        <v>-7.3926291331779908</v>
      </c>
      <c r="L3142">
        <f t="shared" si="345"/>
        <v>0</v>
      </c>
    </row>
    <row r="3143" spans="1:12" x14ac:dyDescent="0.3">
      <c r="A3143">
        <v>3142</v>
      </c>
      <c r="B3143" t="s">
        <v>3157</v>
      </c>
      <c r="C3143">
        <v>164.1</v>
      </c>
      <c r="D3143">
        <v>1.1200000000000001E-3</v>
      </c>
      <c r="E3143" s="10">
        <f t="shared" si="346"/>
        <v>-1.3016681439918323E-2</v>
      </c>
      <c r="F3143">
        <f t="shared" si="347"/>
        <v>0.98706766917293232</v>
      </c>
      <c r="G3143">
        <f t="shared" si="348"/>
        <v>164.06937085880878</v>
      </c>
      <c r="H3143">
        <f t="shared" si="342"/>
        <v>1.9570100698637391E-2</v>
      </c>
      <c r="J3143" s="18">
        <f t="shared" si="343"/>
        <v>-16.701676740350845</v>
      </c>
      <c r="K3143">
        <f t="shared" si="344"/>
        <v>-5.2408141613532848</v>
      </c>
      <c r="L3143">
        <f t="shared" si="345"/>
        <v>0</v>
      </c>
    </row>
    <row r="3144" spans="1:12" x14ac:dyDescent="0.3">
      <c r="A3144">
        <v>3143</v>
      </c>
      <c r="B3144" t="s">
        <v>3158</v>
      </c>
      <c r="C3144">
        <v>163.05000000000001</v>
      </c>
      <c r="D3144">
        <v>1.1200000000000001E-3</v>
      </c>
      <c r="E3144" s="10">
        <f t="shared" si="346"/>
        <v>-6.4190958607170164E-3</v>
      </c>
      <c r="F3144">
        <f t="shared" si="347"/>
        <v>0.99360146252285197</v>
      </c>
      <c r="G3144">
        <f t="shared" si="348"/>
        <v>163.0195668405166</v>
      </c>
      <c r="H3144">
        <f t="shared" si="342"/>
        <v>1.9167119265376353E-2</v>
      </c>
      <c r="J3144" s="18">
        <f t="shared" si="343"/>
        <v>-16.253095255221155</v>
      </c>
      <c r="K3144">
        <f t="shared" si="344"/>
        <v>-4.1910101430611064</v>
      </c>
      <c r="L3144">
        <f t="shared" si="345"/>
        <v>0</v>
      </c>
    </row>
    <row r="3145" spans="1:12" x14ac:dyDescent="0.3">
      <c r="A3145">
        <v>3144</v>
      </c>
      <c r="B3145" t="s">
        <v>3159</v>
      </c>
      <c r="C3145">
        <v>161.9</v>
      </c>
      <c r="D3145">
        <v>8.5999999999999998E-4</v>
      </c>
      <c r="E3145" s="10">
        <f t="shared" si="346"/>
        <v>-7.0780415517387799E-3</v>
      </c>
      <c r="F3145">
        <f t="shared" si="347"/>
        <v>0.99294694878871503</v>
      </c>
      <c r="G3145">
        <f t="shared" si="348"/>
        <v>161.87679599632665</v>
      </c>
      <c r="H3145">
        <f t="shared" si="342"/>
        <v>1.8006337486094041E-2</v>
      </c>
      <c r="J3145" s="18">
        <f t="shared" si="343"/>
        <v>-15.16175540582079</v>
      </c>
      <c r="K3145">
        <f t="shared" si="344"/>
        <v>-3.0482392988711524</v>
      </c>
      <c r="L3145">
        <f t="shared" si="345"/>
        <v>0</v>
      </c>
    </row>
    <row r="3146" spans="1:12" x14ac:dyDescent="0.3">
      <c r="A3146">
        <v>3145</v>
      </c>
      <c r="B3146" t="s">
        <v>3160</v>
      </c>
      <c r="C3146">
        <v>158.85</v>
      </c>
      <c r="D3146">
        <v>8.1000000000000006E-4</v>
      </c>
      <c r="E3146" s="10">
        <f t="shared" si="346"/>
        <v>-1.9018499968064408E-2</v>
      </c>
      <c r="F3146">
        <f t="shared" si="347"/>
        <v>0.98116121062384176</v>
      </c>
      <c r="G3146">
        <f t="shared" si="348"/>
        <v>158.8285566974555</v>
      </c>
      <c r="H3146">
        <f t="shared" si="342"/>
        <v>1.8226223361866311E-2</v>
      </c>
      <c r="J3146" s="18">
        <f t="shared" si="343"/>
        <v>-15.057912814733511</v>
      </c>
      <c r="K3146">
        <f t="shared" si="344"/>
        <v>9.3364616234822506E-2</v>
      </c>
      <c r="L3146">
        <f t="shared" si="345"/>
        <v>0</v>
      </c>
    </row>
    <row r="3147" spans="1:12" x14ac:dyDescent="0.3">
      <c r="A3147">
        <v>3146</v>
      </c>
      <c r="B3147" t="s">
        <v>3161</v>
      </c>
      <c r="C3147">
        <v>160.30000000000001</v>
      </c>
      <c r="D3147">
        <v>8.5999999999999998E-4</v>
      </c>
      <c r="E3147" s="10">
        <f t="shared" si="346"/>
        <v>9.0866988999821381E-3</v>
      </c>
      <c r="F3147">
        <f t="shared" si="347"/>
        <v>1.0091281082782499</v>
      </c>
      <c r="G3147">
        <f t="shared" si="348"/>
        <v>160.27702531322524</v>
      </c>
      <c r="H3147">
        <f t="shared" si="342"/>
        <v>1.8155853565098901E-2</v>
      </c>
      <c r="J3147" s="18">
        <f t="shared" si="343"/>
        <v>-15.136569014904723</v>
      </c>
      <c r="K3147">
        <f t="shared" si="344"/>
        <v>-1.3551039995349186</v>
      </c>
      <c r="L3147">
        <f t="shared" si="345"/>
        <v>0</v>
      </c>
    </row>
    <row r="3148" spans="1:12" x14ac:dyDescent="0.3">
      <c r="A3148">
        <v>3147</v>
      </c>
      <c r="B3148" t="s">
        <v>3162</v>
      </c>
      <c r="C3148">
        <v>161.19999999999999</v>
      </c>
      <c r="D3148">
        <v>1.06E-3</v>
      </c>
      <c r="E3148" s="10">
        <f t="shared" si="346"/>
        <v>5.5987704570206126E-3</v>
      </c>
      <c r="F3148">
        <f t="shared" si="347"/>
        <v>1.0056144728633811</v>
      </c>
      <c r="G3148">
        <f t="shared" si="348"/>
        <v>161.17152384880075</v>
      </c>
      <c r="H3148">
        <f t="shared" si="342"/>
        <v>1.6946152306195558E-2</v>
      </c>
      <c r="J3148" s="18">
        <f t="shared" si="343"/>
        <v>-14.206886736563588</v>
      </c>
      <c r="K3148">
        <f t="shared" si="344"/>
        <v>-2.2496025351104265</v>
      </c>
      <c r="L3148">
        <f t="shared" si="345"/>
        <v>0</v>
      </c>
    </row>
    <row r="3149" spans="1:12" x14ac:dyDescent="0.3">
      <c r="A3149">
        <v>3148</v>
      </c>
      <c r="B3149" t="s">
        <v>3163</v>
      </c>
      <c r="C3149">
        <v>160.65</v>
      </c>
      <c r="D3149">
        <v>1.1200000000000001E-3</v>
      </c>
      <c r="E3149" s="10">
        <f t="shared" si="346"/>
        <v>-3.4177445106603021E-3</v>
      </c>
      <c r="F3149">
        <f t="shared" si="347"/>
        <v>0.99658808933002496</v>
      </c>
      <c r="G3149">
        <f t="shared" si="348"/>
        <v>160.62001479870585</v>
      </c>
      <c r="H3149">
        <f t="shared" si="342"/>
        <v>1.6710664863214167E-2</v>
      </c>
      <c r="J3149" s="18">
        <f t="shared" si="343"/>
        <v>-13.961526069584249</v>
      </c>
      <c r="K3149">
        <f t="shared" si="344"/>
        <v>-1.6980934850155336</v>
      </c>
      <c r="L3149">
        <f t="shared" si="345"/>
        <v>0</v>
      </c>
    </row>
    <row r="3150" spans="1:12" x14ac:dyDescent="0.3">
      <c r="A3150">
        <v>3149</v>
      </c>
      <c r="B3150" t="s">
        <v>3164</v>
      </c>
      <c r="C3150">
        <v>158.94999999999999</v>
      </c>
      <c r="D3150">
        <v>1.06E-3</v>
      </c>
      <c r="E3150" s="10">
        <f t="shared" si="346"/>
        <v>-1.0638398205055867E-2</v>
      </c>
      <c r="F3150">
        <f t="shared" si="347"/>
        <v>0.98941798941798931</v>
      </c>
      <c r="G3150">
        <f t="shared" si="348"/>
        <v>158.92192131369032</v>
      </c>
      <c r="H3150">
        <f t="shared" si="342"/>
        <v>1.6747330311278834E-2</v>
      </c>
      <c r="J3150" s="18">
        <f t="shared" si="343"/>
        <v>-13.844232798434435</v>
      </c>
      <c r="K3150">
        <f t="shared" si="344"/>
        <v>-1.0498145163848562</v>
      </c>
      <c r="L3150">
        <f t="shared" si="345"/>
        <v>0</v>
      </c>
    </row>
    <row r="3151" spans="1:12" x14ac:dyDescent="0.3">
      <c r="A3151">
        <v>3150</v>
      </c>
      <c r="B3151" t="s">
        <v>3165</v>
      </c>
      <c r="C3151">
        <v>160.25</v>
      </c>
      <c r="D3151">
        <v>9.8999999999999999E-4</v>
      </c>
      <c r="E3151" s="10">
        <f t="shared" si="346"/>
        <v>8.1454084439677946E-3</v>
      </c>
      <c r="F3151">
        <f t="shared" si="347"/>
        <v>1.0081786725385342</v>
      </c>
      <c r="G3151">
        <f t="shared" si="348"/>
        <v>160.22356093128315</v>
      </c>
      <c r="H3151">
        <f t="shared" si="342"/>
        <v>1.6890045091195505E-2</v>
      </c>
      <c r="J3151" s="18">
        <f t="shared" si="343"/>
        <v>-14.076564972236532</v>
      </c>
      <c r="K3151">
        <f t="shared" si="344"/>
        <v>-2.3514541339776827</v>
      </c>
      <c r="L3151">
        <f t="shared" si="345"/>
        <v>0</v>
      </c>
    </row>
    <row r="3152" spans="1:12" x14ac:dyDescent="0.3">
      <c r="A3152">
        <v>3151</v>
      </c>
      <c r="B3152" t="s">
        <v>3166</v>
      </c>
      <c r="C3152">
        <v>162.6</v>
      </c>
      <c r="D3152">
        <v>9.8999999999999999E-4</v>
      </c>
      <c r="E3152" s="10">
        <f t="shared" si="346"/>
        <v>1.4558101312930826E-2</v>
      </c>
      <c r="F3152">
        <f t="shared" si="347"/>
        <v>1.0146645865834634</v>
      </c>
      <c r="G3152">
        <f t="shared" si="348"/>
        <v>162.57317321327076</v>
      </c>
      <c r="H3152">
        <f t="shared" si="342"/>
        <v>1.6743493247784628E-2</v>
      </c>
      <c r="J3152" s="18">
        <f t="shared" si="343"/>
        <v>-14.15906105944231</v>
      </c>
      <c r="K3152">
        <f t="shared" si="344"/>
        <v>-4.7010664159653004</v>
      </c>
      <c r="L3152">
        <f t="shared" si="345"/>
        <v>0</v>
      </c>
    </row>
    <row r="3153" spans="1:12" x14ac:dyDescent="0.3">
      <c r="A3153">
        <v>3152</v>
      </c>
      <c r="B3153" t="s">
        <v>3167</v>
      </c>
      <c r="C3153">
        <v>167.05</v>
      </c>
      <c r="D3153">
        <v>1.06E-3</v>
      </c>
      <c r="E3153" s="10">
        <f t="shared" si="346"/>
        <v>2.6999971689055449E-2</v>
      </c>
      <c r="F3153">
        <f t="shared" si="347"/>
        <v>1.0273677736777369</v>
      </c>
      <c r="G3153">
        <f t="shared" si="348"/>
        <v>167.02049044008788</v>
      </c>
      <c r="H3153">
        <f t="shared" si="342"/>
        <v>1.7635442232479249E-2</v>
      </c>
      <c r="J3153" s="18">
        <f t="shared" si="343"/>
        <v>-15.321299769993066</v>
      </c>
      <c r="K3153">
        <f t="shared" si="344"/>
        <v>-9.1483836427824201</v>
      </c>
      <c r="L3153">
        <f t="shared" si="345"/>
        <v>0</v>
      </c>
    </row>
    <row r="3154" spans="1:12" x14ac:dyDescent="0.3">
      <c r="A3154">
        <v>3153</v>
      </c>
      <c r="B3154" t="s">
        <v>3168</v>
      </c>
      <c r="C3154">
        <v>167.75</v>
      </c>
      <c r="D3154">
        <v>1.06E-3</v>
      </c>
      <c r="E3154" s="10">
        <f t="shared" si="346"/>
        <v>4.1816070490256181E-3</v>
      </c>
      <c r="F3154">
        <f t="shared" si="347"/>
        <v>1.0041903621670158</v>
      </c>
      <c r="G3154">
        <f t="shared" si="348"/>
        <v>167.72036678434446</v>
      </c>
      <c r="H3154">
        <f t="shared" si="342"/>
        <v>1.763155781176353E-2</v>
      </c>
      <c r="J3154" s="18">
        <f t="shared" si="343"/>
        <v>-15.382112720989282</v>
      </c>
      <c r="K3154">
        <f t="shared" si="344"/>
        <v>-9.8482599870390004</v>
      </c>
      <c r="L3154">
        <f t="shared" si="345"/>
        <v>0</v>
      </c>
    </row>
    <row r="3155" spans="1:12" x14ac:dyDescent="0.3">
      <c r="A3155">
        <v>3154</v>
      </c>
      <c r="B3155" t="s">
        <v>3169</v>
      </c>
      <c r="C3155">
        <v>166.4</v>
      </c>
      <c r="D3155">
        <v>1.01E-3</v>
      </c>
      <c r="E3155" s="10">
        <f t="shared" si="346"/>
        <v>-8.0802474646829575E-3</v>
      </c>
      <c r="F3155">
        <f t="shared" si="347"/>
        <v>0.99195230998509687</v>
      </c>
      <c r="G3155">
        <f t="shared" si="348"/>
        <v>166.3719916907655</v>
      </c>
      <c r="H3155">
        <f t="shared" si="342"/>
        <v>1.7621576249827797E-2</v>
      </c>
      <c r="J3155" s="18">
        <f t="shared" si="343"/>
        <v>-15.249811299354413</v>
      </c>
      <c r="K3155">
        <f t="shared" si="344"/>
        <v>-8.4998848934600346</v>
      </c>
      <c r="L3155">
        <f t="shared" si="345"/>
        <v>0</v>
      </c>
    </row>
    <row r="3156" spans="1:12" x14ac:dyDescent="0.3">
      <c r="A3156">
        <v>3155</v>
      </c>
      <c r="B3156" t="s">
        <v>3170</v>
      </c>
      <c r="C3156">
        <v>163</v>
      </c>
      <c r="D3156">
        <v>9.8999999999999999E-4</v>
      </c>
      <c r="E3156" s="10">
        <f t="shared" si="346"/>
        <v>-2.0644327580345866E-2</v>
      </c>
      <c r="F3156">
        <f t="shared" si="347"/>
        <v>0.97956730769230771</v>
      </c>
      <c r="G3156">
        <f t="shared" si="348"/>
        <v>162.97310721871546</v>
      </c>
      <c r="H3156">
        <f t="shared" si="342"/>
        <v>1.6227307468088537E-2</v>
      </c>
      <c r="J3156" s="18">
        <f t="shared" si="343"/>
        <v>-13.756308648997658</v>
      </c>
      <c r="K3156">
        <f t="shared" si="344"/>
        <v>-5.1010004214099922</v>
      </c>
      <c r="L3156">
        <f t="shared" si="345"/>
        <v>0</v>
      </c>
    </row>
    <row r="3157" spans="1:12" x14ac:dyDescent="0.3">
      <c r="A3157">
        <v>3156</v>
      </c>
      <c r="B3157" t="s">
        <v>3171</v>
      </c>
      <c r="C3157">
        <v>164.55</v>
      </c>
      <c r="D3157">
        <v>9.1E-4</v>
      </c>
      <c r="E3157" s="10">
        <f t="shared" si="346"/>
        <v>9.4642745825866646E-3</v>
      </c>
      <c r="F3157">
        <f t="shared" si="347"/>
        <v>1.0095092024539878</v>
      </c>
      <c r="G3157">
        <f t="shared" si="348"/>
        <v>164.52504514245788</v>
      </c>
      <c r="H3157">
        <f t="shared" si="342"/>
        <v>1.6429053872719361E-2</v>
      </c>
      <c r="J3157" s="18">
        <f t="shared" si="343"/>
        <v>-14.059959605583973</v>
      </c>
      <c r="K3157">
        <f t="shared" si="344"/>
        <v>-6.6529383451524211</v>
      </c>
      <c r="L3157">
        <f t="shared" si="345"/>
        <v>0</v>
      </c>
    </row>
    <row r="3158" spans="1:12" x14ac:dyDescent="0.3">
      <c r="A3158">
        <v>3157</v>
      </c>
      <c r="B3158" t="s">
        <v>3172</v>
      </c>
      <c r="C3158">
        <v>164.9</v>
      </c>
      <c r="D3158">
        <v>1.01E-3</v>
      </c>
      <c r="E3158" s="10">
        <f t="shared" si="346"/>
        <v>2.1247541762043024E-3</v>
      </c>
      <c r="F3158">
        <f t="shared" si="347"/>
        <v>1.0021270130659374</v>
      </c>
      <c r="G3158">
        <f t="shared" si="348"/>
        <v>164.8722441695146</v>
      </c>
      <c r="H3158">
        <f t="shared" si="342"/>
        <v>1.6432674782905433E-2</v>
      </c>
      <c r="J3158" s="18">
        <f t="shared" si="343"/>
        <v>-14.092735803101142</v>
      </c>
      <c r="K3158">
        <f t="shared" si="344"/>
        <v>-7.0001373722091387</v>
      </c>
      <c r="L3158">
        <f t="shared" si="345"/>
        <v>0</v>
      </c>
    </row>
    <row r="3159" spans="1:12" x14ac:dyDescent="0.3">
      <c r="A3159">
        <v>3158</v>
      </c>
      <c r="B3159" t="s">
        <v>3173</v>
      </c>
      <c r="C3159">
        <v>160.44999999999999</v>
      </c>
      <c r="D3159">
        <v>1.06E-3</v>
      </c>
      <c r="E3159" s="10">
        <f t="shared" si="346"/>
        <v>-2.7356862009687472E-2</v>
      </c>
      <c r="F3159">
        <f t="shared" si="347"/>
        <v>0.97301394784717998</v>
      </c>
      <c r="G3159">
        <f t="shared" si="348"/>
        <v>160.42165633709726</v>
      </c>
      <c r="H3159">
        <f t="shared" si="342"/>
        <v>1.4253204273295695E-2</v>
      </c>
      <c r="J3159" s="18">
        <f t="shared" si="343"/>
        <v>-11.893645943925122</v>
      </c>
      <c r="K3159">
        <f t="shared" si="344"/>
        <v>-2.5495495397917978</v>
      </c>
      <c r="L3159">
        <f t="shared" si="345"/>
        <v>0</v>
      </c>
    </row>
    <row r="3160" spans="1:12" x14ac:dyDescent="0.3">
      <c r="A3160">
        <v>3159</v>
      </c>
      <c r="B3160" t="s">
        <v>3174</v>
      </c>
      <c r="C3160">
        <v>157.9</v>
      </c>
      <c r="D3160">
        <v>1.06E-3</v>
      </c>
      <c r="E3160" s="10">
        <f t="shared" si="346"/>
        <v>-1.602044629426936E-2</v>
      </c>
      <c r="F3160">
        <f t="shared" si="347"/>
        <v>0.98410719850420703</v>
      </c>
      <c r="G3160">
        <f t="shared" si="348"/>
        <v>157.87210679730546</v>
      </c>
      <c r="H3160">
        <f t="shared" si="342"/>
        <v>1.4367126473223276E-2</v>
      </c>
      <c r="J3160" s="18">
        <f t="shared" si="343"/>
        <v>-11.798174631172037</v>
      </c>
      <c r="K3160">
        <f t="shared" si="344"/>
        <v>4.7991520749022527</v>
      </c>
      <c r="L3160">
        <f t="shared" si="345"/>
        <v>0</v>
      </c>
    </row>
    <row r="3161" spans="1:12" x14ac:dyDescent="0.3">
      <c r="A3161">
        <v>3160</v>
      </c>
      <c r="B3161" t="s">
        <v>3175</v>
      </c>
      <c r="C3161">
        <v>162.69999999999999</v>
      </c>
      <c r="D3161">
        <v>1.06E-3</v>
      </c>
      <c r="E3161" s="10">
        <f t="shared" si="346"/>
        <v>2.9946092963395666E-2</v>
      </c>
      <c r="F3161">
        <f t="shared" si="347"/>
        <v>1.0303989867004433</v>
      </c>
      <c r="G3161">
        <f t="shared" si="348"/>
        <v>162.67125887220772</v>
      </c>
      <c r="H3161">
        <f t="shared" si="342"/>
        <v>1.5504402851312863E-2</v>
      </c>
      <c r="J3161" s="18">
        <f t="shared" si="343"/>
        <v>-13.119140171792473</v>
      </c>
      <c r="K3161">
        <f t="shared" si="344"/>
        <v>5.8981149097579646</v>
      </c>
      <c r="L3161">
        <f t="shared" si="345"/>
        <v>0</v>
      </c>
    </row>
    <row r="3162" spans="1:12" x14ac:dyDescent="0.3">
      <c r="A3162">
        <v>3161</v>
      </c>
      <c r="B3162" t="s">
        <v>3176</v>
      </c>
      <c r="C3162">
        <v>173.4</v>
      </c>
      <c r="D3162">
        <v>1.0399999999999999E-3</v>
      </c>
      <c r="E3162" s="10">
        <f t="shared" si="346"/>
        <v>6.3693050121449435E-2</v>
      </c>
      <c r="F3162">
        <f t="shared" si="347"/>
        <v>1.0657652120467118</v>
      </c>
      <c r="G3162">
        <f t="shared" si="348"/>
        <v>173.36994660470285</v>
      </c>
      <c r="H3162">
        <f t="shared" si="342"/>
        <v>1.9630590719167524E-2</v>
      </c>
      <c r="J3162" s="18">
        <f t="shared" si="343"/>
        <v>-17.702992465414422</v>
      </c>
      <c r="K3162">
        <f t="shared" si="344"/>
        <v>-4.8005728227371662</v>
      </c>
      <c r="L3162">
        <f t="shared" si="345"/>
        <v>0</v>
      </c>
    </row>
    <row r="3163" spans="1:12" x14ac:dyDescent="0.3">
      <c r="A3163">
        <v>3162</v>
      </c>
      <c r="B3163" t="s">
        <v>3177</v>
      </c>
      <c r="C3163">
        <v>177.25</v>
      </c>
      <c r="D3163">
        <v>1.0199999999999999E-3</v>
      </c>
      <c r="E3163" s="10">
        <f t="shared" si="346"/>
        <v>2.1960101065795427E-2</v>
      </c>
      <c r="F3163">
        <f t="shared" si="347"/>
        <v>1.0222029988465975</v>
      </c>
      <c r="G3163">
        <f t="shared" si="348"/>
        <v>177.21987006111738</v>
      </c>
      <c r="H3163">
        <f t="shared" si="342"/>
        <v>1.9439197088364654E-2</v>
      </c>
      <c r="J3163" s="18">
        <f t="shared" si="343"/>
        <v>-17.919679478879527</v>
      </c>
      <c r="K3163">
        <f t="shared" si="344"/>
        <v>-8.6504962791516959</v>
      </c>
      <c r="L3163">
        <f t="shared" si="345"/>
        <v>0</v>
      </c>
    </row>
    <row r="3164" spans="1:12" x14ac:dyDescent="0.3">
      <c r="A3164">
        <v>3163</v>
      </c>
      <c r="B3164" t="s">
        <v>3178</v>
      </c>
      <c r="C3164">
        <v>177.15</v>
      </c>
      <c r="D3164">
        <v>1.0199999999999999E-3</v>
      </c>
      <c r="E3164" s="10">
        <f t="shared" si="346"/>
        <v>-5.6433410075589863E-4</v>
      </c>
      <c r="F3164">
        <f t="shared" si="347"/>
        <v>0.99943582510578277</v>
      </c>
      <c r="G3164">
        <f t="shared" si="348"/>
        <v>177.11988705967246</v>
      </c>
      <c r="H3164">
        <f t="shared" si="342"/>
        <v>1.8983137258376845E-2</v>
      </c>
      <c r="J3164" s="18">
        <f t="shared" si="343"/>
        <v>-17.489396155383229</v>
      </c>
      <c r="K3164">
        <f t="shared" si="344"/>
        <v>-8.5505132777067843</v>
      </c>
      <c r="L3164">
        <f t="shared" si="345"/>
        <v>0</v>
      </c>
    </row>
    <row r="3165" spans="1:12" x14ac:dyDescent="0.3">
      <c r="A3165">
        <v>3164</v>
      </c>
      <c r="B3165" t="s">
        <v>3179</v>
      </c>
      <c r="C3165">
        <v>178.5</v>
      </c>
      <c r="D3165">
        <v>1.0199999999999999E-3</v>
      </c>
      <c r="E3165" s="10">
        <f t="shared" si="346"/>
        <v>7.591769908212663E-3</v>
      </c>
      <c r="F3165">
        <f t="shared" si="347"/>
        <v>1.0076206604572395</v>
      </c>
      <c r="G3165">
        <f t="shared" si="348"/>
        <v>178.46965757917883</v>
      </c>
      <c r="H3165">
        <f t="shared" si="342"/>
        <v>1.9026876674910886E-2</v>
      </c>
      <c r="J3165" s="18">
        <f t="shared" si="343"/>
        <v>-17.663281658404514</v>
      </c>
      <c r="K3165">
        <f t="shared" si="344"/>
        <v>-9.9002837972131488</v>
      </c>
      <c r="L3165">
        <f t="shared" si="345"/>
        <v>0</v>
      </c>
    </row>
    <row r="3166" spans="1:12" x14ac:dyDescent="0.3">
      <c r="A3166">
        <v>3165</v>
      </c>
      <c r="B3166" t="s">
        <v>3180</v>
      </c>
      <c r="C3166">
        <v>180.8</v>
      </c>
      <c r="D3166">
        <v>1.0399999999999999E-3</v>
      </c>
      <c r="E3166" s="10">
        <f t="shared" si="346"/>
        <v>1.280284673838231E-2</v>
      </c>
      <c r="F3166">
        <f t="shared" si="347"/>
        <v>1.0128851540616246</v>
      </c>
      <c r="G3166">
        <f t="shared" si="348"/>
        <v>180.7686640491942</v>
      </c>
      <c r="H3166">
        <f t="shared" si="342"/>
        <v>1.8844690740623081E-2</v>
      </c>
      <c r="J3166" s="18">
        <f t="shared" si="343"/>
        <v>-17.719508187465884</v>
      </c>
      <c r="K3166">
        <f t="shared" si="344"/>
        <v>-12.19929026722852</v>
      </c>
      <c r="L3166">
        <f t="shared" si="345"/>
        <v>0</v>
      </c>
    </row>
    <row r="3167" spans="1:12" x14ac:dyDescent="0.3">
      <c r="A3167">
        <v>3166</v>
      </c>
      <c r="B3167" t="s">
        <v>3181</v>
      </c>
      <c r="C3167">
        <v>175.05</v>
      </c>
      <c r="D3167">
        <v>1.06E-3</v>
      </c>
      <c r="E3167" s="10">
        <f t="shared" si="346"/>
        <v>-3.2319800557401454E-2</v>
      </c>
      <c r="F3167">
        <f t="shared" si="347"/>
        <v>0.96819690265486724</v>
      </c>
      <c r="G3167">
        <f t="shared" si="348"/>
        <v>175.01907723159167</v>
      </c>
      <c r="H3167">
        <f t="shared" si="342"/>
        <v>1.9719031290751362E-2</v>
      </c>
      <c r="J3167" s="18">
        <f t="shared" si="343"/>
        <v>-17.951901906688207</v>
      </c>
      <c r="K3167">
        <f t="shared" si="344"/>
        <v>-6.4497034496259857</v>
      </c>
      <c r="L3167">
        <f t="shared" si="345"/>
        <v>0</v>
      </c>
    </row>
    <row r="3168" spans="1:12" x14ac:dyDescent="0.3">
      <c r="A3168">
        <v>3167</v>
      </c>
      <c r="B3168" t="s">
        <v>3182</v>
      </c>
      <c r="C3168">
        <v>177.4</v>
      </c>
      <c r="D3168">
        <v>1.0399999999999999E-3</v>
      </c>
      <c r="E3168" s="10">
        <f t="shared" si="346"/>
        <v>1.3335422474804405E-2</v>
      </c>
      <c r="F3168">
        <f t="shared" si="347"/>
        <v>1.0134247357897743</v>
      </c>
      <c r="G3168">
        <f t="shared" si="348"/>
        <v>177.36925333145493</v>
      </c>
      <c r="H3168">
        <f t="shared" si="342"/>
        <v>1.9789668685380783E-2</v>
      </c>
      <c r="J3168" s="18">
        <f t="shared" si="343"/>
        <v>-18.258132808582797</v>
      </c>
      <c r="K3168">
        <f t="shared" si="344"/>
        <v>-8.7998795494892477</v>
      </c>
      <c r="L3168">
        <f t="shared" si="345"/>
        <v>0</v>
      </c>
    </row>
    <row r="3169" spans="1:12" x14ac:dyDescent="0.3">
      <c r="A3169">
        <v>3168</v>
      </c>
      <c r="B3169" t="s">
        <v>3183</v>
      </c>
      <c r="C3169">
        <v>174.4</v>
      </c>
      <c r="D3169">
        <v>1.1200000000000001E-3</v>
      </c>
      <c r="E3169" s="10">
        <f t="shared" si="346"/>
        <v>-1.7055558400599823E-2</v>
      </c>
      <c r="F3169">
        <f t="shared" si="347"/>
        <v>0.98308906426155585</v>
      </c>
      <c r="G3169">
        <f t="shared" si="348"/>
        <v>174.36744837157985</v>
      </c>
      <c r="H3169">
        <f t="shared" ref="H3169:H3232" si="349">SQRT(_xlfn.VAR.S(E3140:E3169))</f>
        <v>1.9809961569809419E-2</v>
      </c>
      <c r="J3169" s="18">
        <f t="shared" ref="J3169:J3232" si="350">-G3169*$P$3*$Q$3*H3169</f>
        <v>-17.96753692016437</v>
      </c>
      <c r="K3169">
        <f t="shared" si="344"/>
        <v>-5.7980745896141741</v>
      </c>
      <c r="L3169">
        <f t="shared" si="345"/>
        <v>0</v>
      </c>
    </row>
    <row r="3170" spans="1:12" x14ac:dyDescent="0.3">
      <c r="A3170">
        <v>3169</v>
      </c>
      <c r="B3170" t="s">
        <v>3184</v>
      </c>
      <c r="C3170">
        <v>168.6</v>
      </c>
      <c r="D3170">
        <v>1.09E-3</v>
      </c>
      <c r="E3170" s="10">
        <f t="shared" si="346"/>
        <v>-3.3822465907124281E-2</v>
      </c>
      <c r="F3170">
        <f t="shared" si="347"/>
        <v>0.96674311926605494</v>
      </c>
      <c r="G3170">
        <f t="shared" si="348"/>
        <v>168.56937378196568</v>
      </c>
      <c r="H3170">
        <f t="shared" si="349"/>
        <v>2.0650404601065674E-2</v>
      </c>
      <c r="J3170" s="18">
        <f t="shared" si="350"/>
        <v>-18.107009907437622</v>
      </c>
      <c r="K3170">
        <f t="shared" ref="K3170:K3233" si="351">+MIN(G3171-G3170,G3172-G3170,G3173-G3170,G3174-G3170,G3175-G3170,G3176-G3170,G3177-G3170,G3178-G3170,G3179-G3170,G3180-G3170)</f>
        <v>0.85069269557331495</v>
      </c>
      <c r="L3170">
        <f t="shared" ref="L3170:L3233" si="352">+IF(K3170&lt;J3170,1,0)</f>
        <v>0</v>
      </c>
    </row>
    <row r="3171" spans="1:12" x14ac:dyDescent="0.3">
      <c r="A3171">
        <v>3170</v>
      </c>
      <c r="B3171" t="s">
        <v>3185</v>
      </c>
      <c r="C3171">
        <v>173.3</v>
      </c>
      <c r="D3171">
        <v>1.06E-3</v>
      </c>
      <c r="E3171" s="10">
        <f t="shared" si="346"/>
        <v>2.7495151153805495E-2</v>
      </c>
      <c r="F3171">
        <f t="shared" si="347"/>
        <v>1.0278766310794782</v>
      </c>
      <c r="G3171">
        <f t="shared" si="348"/>
        <v>173.2693863709502</v>
      </c>
      <c r="H3171">
        <f t="shared" si="349"/>
        <v>2.0757012888702228E-2</v>
      </c>
      <c r="J3171" s="18">
        <f t="shared" si="350"/>
        <v>-18.707949674041899</v>
      </c>
      <c r="K3171">
        <f t="shared" si="351"/>
        <v>-5.1976808227670404</v>
      </c>
      <c r="L3171">
        <f t="shared" si="352"/>
        <v>0</v>
      </c>
    </row>
    <row r="3172" spans="1:12" x14ac:dyDescent="0.3">
      <c r="A3172">
        <v>3171</v>
      </c>
      <c r="B3172" t="s">
        <v>3186</v>
      </c>
      <c r="C3172">
        <v>172.3</v>
      </c>
      <c r="D3172">
        <v>1.1200000000000001E-3</v>
      </c>
      <c r="E3172" s="10">
        <f t="shared" si="346"/>
        <v>-5.7870531876764112E-3</v>
      </c>
      <c r="F3172">
        <f t="shared" si="347"/>
        <v>0.99422965954991349</v>
      </c>
      <c r="G3172">
        <f t="shared" si="348"/>
        <v>172.26784033499547</v>
      </c>
      <c r="H3172">
        <f t="shared" si="349"/>
        <v>2.0793255243093427E-2</v>
      </c>
      <c r="J3172" s="18">
        <f t="shared" si="350"/>
        <v>-18.632288255263067</v>
      </c>
      <c r="K3172">
        <f t="shared" si="351"/>
        <v>-4.1961347868123084</v>
      </c>
      <c r="L3172">
        <f t="shared" si="352"/>
        <v>0</v>
      </c>
    </row>
    <row r="3173" spans="1:12" x14ac:dyDescent="0.3">
      <c r="A3173">
        <v>3172</v>
      </c>
      <c r="B3173" t="s">
        <v>3187</v>
      </c>
      <c r="C3173">
        <v>173.65</v>
      </c>
      <c r="D3173">
        <v>1.1200000000000001E-3</v>
      </c>
      <c r="E3173" s="10">
        <f t="shared" si="346"/>
        <v>7.8046356561989891E-3</v>
      </c>
      <c r="F3173">
        <f t="shared" si="347"/>
        <v>1.0078351712130005</v>
      </c>
      <c r="G3173">
        <f t="shared" si="348"/>
        <v>173.61758835851398</v>
      </c>
      <c r="H3173">
        <f t="shared" si="349"/>
        <v>2.0649651766068432E-2</v>
      </c>
      <c r="J3173" s="18">
        <f t="shared" si="350"/>
        <v>-18.648587906805549</v>
      </c>
      <c r="K3173">
        <f t="shared" si="351"/>
        <v>-8.345686970064321</v>
      </c>
      <c r="L3173">
        <f t="shared" si="352"/>
        <v>0</v>
      </c>
    </row>
    <row r="3174" spans="1:12" x14ac:dyDescent="0.3">
      <c r="A3174">
        <v>3173</v>
      </c>
      <c r="B3174" t="s">
        <v>3188</v>
      </c>
      <c r="C3174">
        <v>169.45</v>
      </c>
      <c r="D3174">
        <v>1.06E-3</v>
      </c>
      <c r="E3174" s="10">
        <f t="shared" si="346"/>
        <v>-2.4483881137022739E-2</v>
      </c>
      <c r="F3174">
        <f t="shared" si="347"/>
        <v>0.975813417794414</v>
      </c>
      <c r="G3174">
        <f t="shared" si="348"/>
        <v>169.420066477539</v>
      </c>
      <c r="H3174">
        <f t="shared" si="349"/>
        <v>2.1157322390496777E-2</v>
      </c>
      <c r="J3174" s="18">
        <f t="shared" si="350"/>
        <v>-18.645114392231388</v>
      </c>
      <c r="K3174">
        <f t="shared" si="351"/>
        <v>-5.9978506158203402</v>
      </c>
      <c r="L3174">
        <f t="shared" si="352"/>
        <v>0</v>
      </c>
    </row>
    <row r="3175" spans="1:12" x14ac:dyDescent="0.3">
      <c r="A3175">
        <v>3174</v>
      </c>
      <c r="B3175" t="s">
        <v>3189</v>
      </c>
      <c r="C3175">
        <v>174.3</v>
      </c>
      <c r="D3175">
        <v>9.3999999999999997E-4</v>
      </c>
      <c r="E3175" s="10">
        <f t="shared" si="346"/>
        <v>2.8220054472915115E-2</v>
      </c>
      <c r="F3175">
        <f t="shared" si="347"/>
        <v>1.0286220123930365</v>
      </c>
      <c r="G3175">
        <f t="shared" si="348"/>
        <v>174.27269513893665</v>
      </c>
      <c r="H3175">
        <f t="shared" si="349"/>
        <v>2.1652010013391176E-2</v>
      </c>
      <c r="J3175" s="18">
        <f t="shared" si="350"/>
        <v>-19.627594070595219</v>
      </c>
      <c r="K3175">
        <f t="shared" si="351"/>
        <v>-13.550020316230786</v>
      </c>
      <c r="L3175">
        <f t="shared" si="352"/>
        <v>0</v>
      </c>
    </row>
    <row r="3176" spans="1:12" x14ac:dyDescent="0.3">
      <c r="A3176">
        <v>3175</v>
      </c>
      <c r="B3176" t="s">
        <v>3190</v>
      </c>
      <c r="C3176">
        <v>173.5</v>
      </c>
      <c r="D3176">
        <v>9.3999999999999997E-4</v>
      </c>
      <c r="E3176" s="10">
        <f t="shared" si="346"/>
        <v>-4.6003531390613941E-3</v>
      </c>
      <c r="F3176">
        <f t="shared" si="347"/>
        <v>0.99541021227768212</v>
      </c>
      <c r="G3176">
        <f t="shared" si="348"/>
        <v>173.47282046245272</v>
      </c>
      <c r="H3176">
        <f t="shared" si="349"/>
        <v>2.131623200314655E-2</v>
      </c>
      <c r="J3176" s="18">
        <f t="shared" si="350"/>
        <v>-19.234521140881537</v>
      </c>
      <c r="K3176">
        <f t="shared" si="351"/>
        <v>-12.750145639746847</v>
      </c>
      <c r="L3176">
        <f t="shared" si="352"/>
        <v>0</v>
      </c>
    </row>
    <row r="3177" spans="1:12" x14ac:dyDescent="0.3">
      <c r="A3177">
        <v>3176</v>
      </c>
      <c r="B3177" t="s">
        <v>3191</v>
      </c>
      <c r="C3177">
        <v>178.05</v>
      </c>
      <c r="D3177">
        <v>8.5999999999999998E-4</v>
      </c>
      <c r="E3177" s="10">
        <f t="shared" si="346"/>
        <v>2.5886810336872977E-2</v>
      </c>
      <c r="F3177">
        <f t="shared" si="347"/>
        <v>1.0262247838616716</v>
      </c>
      <c r="G3177">
        <f t="shared" si="348"/>
        <v>178.02448132888179</v>
      </c>
      <c r="H3177">
        <f t="shared" si="349"/>
        <v>2.1700482612277295E-2</v>
      </c>
      <c r="J3177" s="18">
        <f t="shared" si="350"/>
        <v>-20.095028305763893</v>
      </c>
      <c r="K3177">
        <f t="shared" si="351"/>
        <v>-17.301806506175922</v>
      </c>
      <c r="L3177">
        <f t="shared" si="352"/>
        <v>0</v>
      </c>
    </row>
    <row r="3178" spans="1:12" x14ac:dyDescent="0.3">
      <c r="A3178">
        <v>3177</v>
      </c>
      <c r="B3178" t="s">
        <v>3192</v>
      </c>
      <c r="C3178">
        <v>183.65</v>
      </c>
      <c r="D3178">
        <v>9.1E-4</v>
      </c>
      <c r="E3178" s="10">
        <f t="shared" si="346"/>
        <v>3.0967362541889448E-2</v>
      </c>
      <c r="F3178">
        <f t="shared" si="347"/>
        <v>1.0314518393709631</v>
      </c>
      <c r="G3178">
        <f t="shared" si="348"/>
        <v>183.62214852878995</v>
      </c>
      <c r="H3178">
        <f t="shared" si="349"/>
        <v>2.2271821585078486E-2</v>
      </c>
      <c r="J3178" s="18">
        <f t="shared" si="350"/>
        <v>-21.272586789015484</v>
      </c>
      <c r="K3178">
        <f t="shared" si="351"/>
        <v>-22.899473706084081</v>
      </c>
      <c r="L3178">
        <f t="shared" si="352"/>
        <v>1</v>
      </c>
    </row>
    <row r="3179" spans="1:12" x14ac:dyDescent="0.3">
      <c r="A3179">
        <v>3178</v>
      </c>
      <c r="B3179" t="s">
        <v>3193</v>
      </c>
      <c r="C3179">
        <v>181.05</v>
      </c>
      <c r="D3179">
        <v>9.1E-4</v>
      </c>
      <c r="E3179" s="10">
        <f t="shared" si="346"/>
        <v>-1.4258536054026131E-2</v>
      </c>
      <c r="F3179">
        <f t="shared" si="347"/>
        <v>0.98584263544786277</v>
      </c>
      <c r="G3179">
        <f t="shared" si="348"/>
        <v>181.02254283222121</v>
      </c>
      <c r="H3179">
        <f t="shared" si="349"/>
        <v>2.2489021817499035E-2</v>
      </c>
      <c r="J3179" s="18">
        <f t="shared" si="350"/>
        <v>-21.175941451571543</v>
      </c>
      <c r="K3179">
        <f t="shared" si="351"/>
        <v>-20.299868009515336</v>
      </c>
      <c r="L3179">
        <f t="shared" si="352"/>
        <v>0</v>
      </c>
    </row>
    <row r="3180" spans="1:12" x14ac:dyDescent="0.3">
      <c r="A3180">
        <v>3179</v>
      </c>
      <c r="B3180" t="s">
        <v>3194</v>
      </c>
      <c r="C3180">
        <v>175.05</v>
      </c>
      <c r="D3180">
        <v>1.0399999999999999E-3</v>
      </c>
      <c r="E3180" s="10">
        <f t="shared" si="346"/>
        <v>-3.3701588810975548E-2</v>
      </c>
      <c r="F3180">
        <f t="shared" si="347"/>
        <v>0.96685998342999169</v>
      </c>
      <c r="G3180">
        <f t="shared" si="348"/>
        <v>175.0196606294881</v>
      </c>
      <c r="H3180">
        <f t="shared" si="349"/>
        <v>2.3382593255548079E-2</v>
      </c>
      <c r="J3180" s="18">
        <f t="shared" si="350"/>
        <v>-21.287223163621274</v>
      </c>
      <c r="K3180">
        <f t="shared" si="351"/>
        <v>-16.447677487926057</v>
      </c>
      <c r="L3180">
        <f t="shared" si="352"/>
        <v>0</v>
      </c>
    </row>
    <row r="3181" spans="1:12" x14ac:dyDescent="0.3">
      <c r="A3181">
        <v>3180</v>
      </c>
      <c r="B3181" t="s">
        <v>3195</v>
      </c>
      <c r="C3181">
        <v>168.1</v>
      </c>
      <c r="D3181">
        <v>1.01E-3</v>
      </c>
      <c r="E3181" s="10">
        <f t="shared" si="346"/>
        <v>-4.0512606986104836E-2</v>
      </c>
      <c r="F3181">
        <f t="shared" si="347"/>
        <v>0.96029705798343323</v>
      </c>
      <c r="G3181">
        <f t="shared" si="348"/>
        <v>168.07170554818316</v>
      </c>
      <c r="H3181">
        <f t="shared" si="349"/>
        <v>2.4680442229419692E-2</v>
      </c>
      <c r="J3181" s="18">
        <f t="shared" si="350"/>
        <v>-21.576800447020574</v>
      </c>
      <c r="K3181">
        <f t="shared" si="351"/>
        <v>-9.4997224066211174</v>
      </c>
      <c r="L3181">
        <f t="shared" si="352"/>
        <v>0</v>
      </c>
    </row>
    <row r="3182" spans="1:12" x14ac:dyDescent="0.3">
      <c r="A3182">
        <v>3181</v>
      </c>
      <c r="B3182" t="s">
        <v>3196</v>
      </c>
      <c r="C3182">
        <v>169.1</v>
      </c>
      <c r="D3182">
        <v>1.01E-3</v>
      </c>
      <c r="E3182" s="10">
        <f t="shared" si="346"/>
        <v>5.9312154899647069E-3</v>
      </c>
      <c r="F3182">
        <f t="shared" si="347"/>
        <v>1.0059488399762047</v>
      </c>
      <c r="G3182">
        <f t="shared" si="348"/>
        <v>169.07153722901708</v>
      </c>
      <c r="H3182">
        <f t="shared" si="349"/>
        <v>2.4574213877059548E-2</v>
      </c>
      <c r="J3182" s="18">
        <f t="shared" si="350"/>
        <v>-21.61173510325003</v>
      </c>
      <c r="K3182">
        <f t="shared" si="351"/>
        <v>-10.499554087455039</v>
      </c>
      <c r="L3182">
        <f t="shared" si="352"/>
        <v>0</v>
      </c>
    </row>
    <row r="3183" spans="1:12" x14ac:dyDescent="0.3">
      <c r="A3183">
        <v>3182</v>
      </c>
      <c r="B3183" t="s">
        <v>3197</v>
      </c>
      <c r="C3183">
        <v>165.3</v>
      </c>
      <c r="D3183">
        <v>1.0199999999999999E-3</v>
      </c>
      <c r="E3183" s="10">
        <f t="shared" si="346"/>
        <v>-2.2728251077556064E-2</v>
      </c>
      <c r="F3183">
        <f t="shared" si="347"/>
        <v>0.97752808988764051</v>
      </c>
      <c r="G3183">
        <f t="shared" si="348"/>
        <v>165.27190138844966</v>
      </c>
      <c r="H3183">
        <f t="shared" si="349"/>
        <v>2.4458239827643093E-2</v>
      </c>
      <c r="J3183" s="18">
        <f t="shared" si="350"/>
        <v>-21.026341963262443</v>
      </c>
      <c r="K3183">
        <f t="shared" si="351"/>
        <v>-6.6999182468876199</v>
      </c>
      <c r="L3183">
        <f t="shared" si="352"/>
        <v>0</v>
      </c>
    </row>
    <row r="3184" spans="1:12" x14ac:dyDescent="0.3">
      <c r="A3184">
        <v>3183</v>
      </c>
      <c r="B3184" t="s">
        <v>3198</v>
      </c>
      <c r="C3184">
        <v>163.44999999999999</v>
      </c>
      <c r="D3184">
        <v>1.0199999999999999E-3</v>
      </c>
      <c r="E3184" s="10">
        <f t="shared" si="346"/>
        <v>-1.1254871656759062E-2</v>
      </c>
      <c r="F3184">
        <f t="shared" si="347"/>
        <v>0.98880822746521457</v>
      </c>
      <c r="G3184">
        <f t="shared" si="348"/>
        <v>163.42221586171866</v>
      </c>
      <c r="H3184">
        <f t="shared" si="349"/>
        <v>2.4521886938679426E-2</v>
      </c>
      <c r="J3184" s="18">
        <f t="shared" si="350"/>
        <v>-20.845123916394247</v>
      </c>
      <c r="K3184">
        <f t="shared" si="351"/>
        <v>-4.8502327201566118</v>
      </c>
      <c r="L3184">
        <f t="shared" si="352"/>
        <v>0</v>
      </c>
    </row>
    <row r="3185" spans="1:12" x14ac:dyDescent="0.3">
      <c r="A3185">
        <v>3184</v>
      </c>
      <c r="B3185" t="s">
        <v>3199</v>
      </c>
      <c r="C3185">
        <v>160.75</v>
      </c>
      <c r="D3185">
        <v>1.0199999999999999E-3</v>
      </c>
      <c r="E3185" s="10">
        <f t="shared" si="346"/>
        <v>-1.6656770052490836E-2</v>
      </c>
      <c r="F3185">
        <f t="shared" si="347"/>
        <v>0.98348118690731112</v>
      </c>
      <c r="G3185">
        <f t="shared" si="348"/>
        <v>160.72267482270587</v>
      </c>
      <c r="H3185">
        <f t="shared" si="349"/>
        <v>2.4658511476270076E-2</v>
      </c>
      <c r="J3185" s="18">
        <f t="shared" si="350"/>
        <v>-20.615008052497561</v>
      </c>
      <c r="K3185">
        <f t="shared" si="351"/>
        <v>-2.1506916811438259</v>
      </c>
      <c r="L3185">
        <f t="shared" si="352"/>
        <v>0</v>
      </c>
    </row>
    <row r="3186" spans="1:12" x14ac:dyDescent="0.3">
      <c r="A3186">
        <v>3185</v>
      </c>
      <c r="B3186" t="s">
        <v>3200</v>
      </c>
      <c r="C3186">
        <v>161.69999999999999</v>
      </c>
      <c r="D3186">
        <v>1.0199999999999999E-3</v>
      </c>
      <c r="E3186" s="10">
        <f t="shared" si="346"/>
        <v>5.8924034653323925E-3</v>
      </c>
      <c r="F3186">
        <f t="shared" si="347"/>
        <v>1.0059097978227061</v>
      </c>
      <c r="G3186">
        <f t="shared" si="348"/>
        <v>161.67251333643259</v>
      </c>
      <c r="H3186">
        <f t="shared" si="349"/>
        <v>2.4409858777743664E-2</v>
      </c>
      <c r="J3186" s="18">
        <f t="shared" si="350"/>
        <v>-20.527731439731095</v>
      </c>
      <c r="K3186">
        <f t="shared" si="351"/>
        <v>-3.9519572549147028</v>
      </c>
      <c r="L3186">
        <f t="shared" si="352"/>
        <v>0</v>
      </c>
    </row>
    <row r="3187" spans="1:12" x14ac:dyDescent="0.3">
      <c r="A3187">
        <v>3186</v>
      </c>
      <c r="B3187" t="s">
        <v>3201</v>
      </c>
      <c r="C3187">
        <v>160.85</v>
      </c>
      <c r="D3187">
        <v>1.1200000000000001E-3</v>
      </c>
      <c r="E3187" s="10">
        <f t="shared" si="346"/>
        <v>-5.2705128980257325E-3</v>
      </c>
      <c r="F3187">
        <f t="shared" si="347"/>
        <v>0.9947433518862091</v>
      </c>
      <c r="G3187">
        <f t="shared" si="348"/>
        <v>160.81997746885673</v>
      </c>
      <c r="H3187">
        <f t="shared" si="349"/>
        <v>2.435548354710982E-2</v>
      </c>
      <c r="J3187" s="18">
        <f t="shared" si="350"/>
        <v>-20.373997751596342</v>
      </c>
      <c r="K3187">
        <f t="shared" si="351"/>
        <v>-3.0994213873388503</v>
      </c>
      <c r="L3187">
        <f t="shared" si="352"/>
        <v>0</v>
      </c>
    </row>
    <row r="3188" spans="1:12" x14ac:dyDescent="0.3">
      <c r="A3188">
        <v>3187</v>
      </c>
      <c r="B3188" t="s">
        <v>3202</v>
      </c>
      <c r="C3188">
        <v>162.80000000000001</v>
      </c>
      <c r="D3188">
        <v>1.1200000000000001E-3</v>
      </c>
      <c r="E3188" s="10">
        <f t="shared" si="346"/>
        <v>1.2050199883404725E-2</v>
      </c>
      <c r="F3188">
        <f t="shared" si="347"/>
        <v>1.0121230960522227</v>
      </c>
      <c r="G3188">
        <f t="shared" si="348"/>
        <v>162.76961350282798</v>
      </c>
      <c r="H3188">
        <f t="shared" si="349"/>
        <v>2.4463170877837167E-2</v>
      </c>
      <c r="J3188" s="18">
        <f t="shared" si="350"/>
        <v>-20.712169034533286</v>
      </c>
      <c r="K3188">
        <f t="shared" si="351"/>
        <v>-5.6041936988669647</v>
      </c>
      <c r="L3188">
        <f t="shared" si="352"/>
        <v>0</v>
      </c>
    </row>
    <row r="3189" spans="1:12" x14ac:dyDescent="0.3">
      <c r="A3189">
        <v>3188</v>
      </c>
      <c r="B3189" t="s">
        <v>3203</v>
      </c>
      <c r="C3189">
        <v>161.5</v>
      </c>
      <c r="D3189">
        <v>1.09E-3</v>
      </c>
      <c r="E3189" s="10">
        <f t="shared" si="346"/>
        <v>-8.0173109057287729E-3</v>
      </c>
      <c r="F3189">
        <f t="shared" si="347"/>
        <v>0.99201474201474193</v>
      </c>
      <c r="G3189">
        <f t="shared" si="348"/>
        <v>161.47066349814625</v>
      </c>
      <c r="H3189">
        <f t="shared" si="349"/>
        <v>2.3979079938410044E-2</v>
      </c>
      <c r="J3189" s="18">
        <f t="shared" si="350"/>
        <v>-20.140286580281558</v>
      </c>
      <c r="K3189">
        <f t="shared" si="351"/>
        <v>-6.8500442068905159</v>
      </c>
      <c r="L3189">
        <f t="shared" si="352"/>
        <v>0</v>
      </c>
    </row>
    <row r="3190" spans="1:12" x14ac:dyDescent="0.3">
      <c r="A3190">
        <v>3189</v>
      </c>
      <c r="B3190" t="s">
        <v>3204</v>
      </c>
      <c r="C3190">
        <v>158.6</v>
      </c>
      <c r="D3190">
        <v>1.06E-3</v>
      </c>
      <c r="E3190" s="10">
        <f t="shared" si="346"/>
        <v>-1.811983346196365E-2</v>
      </c>
      <c r="F3190">
        <f t="shared" si="347"/>
        <v>0.98204334365325074</v>
      </c>
      <c r="G3190">
        <f t="shared" si="348"/>
        <v>158.57198314156204</v>
      </c>
      <c r="H3190">
        <f t="shared" si="349"/>
        <v>2.4031108889360438E-2</v>
      </c>
      <c r="J3190" s="18">
        <f t="shared" si="350"/>
        <v>-19.821648457665976</v>
      </c>
      <c r="K3190">
        <f t="shared" si="351"/>
        <v>-5.1473003028388291</v>
      </c>
      <c r="L3190">
        <f t="shared" si="352"/>
        <v>0</v>
      </c>
    </row>
    <row r="3191" spans="1:12" x14ac:dyDescent="0.3">
      <c r="A3191">
        <v>3190</v>
      </c>
      <c r="B3191" t="s">
        <v>3205</v>
      </c>
      <c r="C3191">
        <v>161.65</v>
      </c>
      <c r="D3191">
        <v>9.6000000000000002E-4</v>
      </c>
      <c r="E3191" s="10">
        <f t="shared" si="346"/>
        <v>1.904819497069463E-2</v>
      </c>
      <c r="F3191">
        <f t="shared" si="347"/>
        <v>1.0192307692307694</v>
      </c>
      <c r="G3191">
        <f t="shared" si="348"/>
        <v>161.62413806900966</v>
      </c>
      <c r="H3191">
        <f t="shared" si="349"/>
        <v>2.3644385343340443E-2</v>
      </c>
      <c r="J3191" s="18">
        <f t="shared" si="350"/>
        <v>-19.878048736698997</v>
      </c>
      <c r="K3191">
        <f t="shared" si="351"/>
        <v>-8.1994552302864463</v>
      </c>
      <c r="L3191">
        <f t="shared" si="352"/>
        <v>0</v>
      </c>
    </row>
    <row r="3192" spans="1:12" x14ac:dyDescent="0.3">
      <c r="A3192">
        <v>3191</v>
      </c>
      <c r="B3192" t="s">
        <v>3206</v>
      </c>
      <c r="C3192">
        <v>164.5</v>
      </c>
      <c r="D3192">
        <v>1.06E-3</v>
      </c>
      <c r="E3192" s="10">
        <f t="shared" si="346"/>
        <v>1.7477066033984499E-2</v>
      </c>
      <c r="F3192">
        <f t="shared" si="347"/>
        <v>1.0176306835756264</v>
      </c>
      <c r="G3192">
        <f t="shared" si="348"/>
        <v>164.47094090029606</v>
      </c>
      <c r="H3192">
        <f t="shared" si="349"/>
        <v>2.0653253365914601E-2</v>
      </c>
      <c r="J3192" s="18">
        <f t="shared" si="350"/>
        <v>-17.669210730566562</v>
      </c>
      <c r="K3192">
        <f t="shared" si="351"/>
        <v>-13.597849000919098</v>
      </c>
      <c r="L3192">
        <f t="shared" si="352"/>
        <v>0</v>
      </c>
    </row>
    <row r="3193" spans="1:12" x14ac:dyDescent="0.3">
      <c r="A3193">
        <v>3192</v>
      </c>
      <c r="B3193" t="s">
        <v>3207</v>
      </c>
      <c r="C3193">
        <v>160.85</v>
      </c>
      <c r="D3193">
        <v>1.06E-3</v>
      </c>
      <c r="E3193" s="10">
        <f t="shared" si="346"/>
        <v>-2.2438316520391285E-2</v>
      </c>
      <c r="F3193">
        <f t="shared" si="347"/>
        <v>0.97781155015197563</v>
      </c>
      <c r="G3193">
        <f t="shared" si="348"/>
        <v>160.82158567667247</v>
      </c>
      <c r="H3193">
        <f t="shared" si="349"/>
        <v>2.0485247637651208E-2</v>
      </c>
      <c r="J3193" s="18">
        <f t="shared" si="350"/>
        <v>-17.136615751761145</v>
      </c>
      <c r="K3193">
        <f t="shared" si="351"/>
        <v>-10.248440282065644</v>
      </c>
      <c r="L3193">
        <f t="shared" si="352"/>
        <v>0</v>
      </c>
    </row>
    <row r="3194" spans="1:12" x14ac:dyDescent="0.3">
      <c r="A3194">
        <v>3193</v>
      </c>
      <c r="B3194" t="s">
        <v>3208</v>
      </c>
      <c r="C3194">
        <v>159.80000000000001</v>
      </c>
      <c r="D3194">
        <v>1.1200000000000001E-3</v>
      </c>
      <c r="E3194" s="10">
        <f t="shared" si="346"/>
        <v>-6.5492203528609329E-3</v>
      </c>
      <c r="F3194">
        <f t="shared" si="347"/>
        <v>0.99347217904880336</v>
      </c>
      <c r="G3194">
        <f t="shared" si="348"/>
        <v>159.77017345056456</v>
      </c>
      <c r="H3194">
        <f t="shared" si="349"/>
        <v>2.0487471247253201E-2</v>
      </c>
      <c r="J3194" s="18">
        <f t="shared" si="350"/>
        <v>-17.026428710793102</v>
      </c>
      <c r="K3194">
        <f t="shared" si="351"/>
        <v>-9.1970280559577304</v>
      </c>
      <c r="L3194">
        <f t="shared" si="352"/>
        <v>0</v>
      </c>
    </row>
    <row r="3195" spans="1:12" x14ac:dyDescent="0.3">
      <c r="A3195">
        <v>3194</v>
      </c>
      <c r="B3195" t="s">
        <v>3209</v>
      </c>
      <c r="C3195">
        <v>161</v>
      </c>
      <c r="D3195">
        <v>1.14E-3</v>
      </c>
      <c r="E3195" s="10">
        <f t="shared" si="346"/>
        <v>7.481331652288546E-3</v>
      </c>
      <c r="F3195">
        <f t="shared" si="347"/>
        <v>1.0075093867334166</v>
      </c>
      <c r="G3195">
        <f t="shared" si="348"/>
        <v>160.96941290586597</v>
      </c>
      <c r="H3195">
        <f t="shared" si="349"/>
        <v>2.0485431261795268E-2</v>
      </c>
      <c r="J3195" s="18">
        <f t="shared" si="350"/>
        <v>-17.152521481027588</v>
      </c>
      <c r="K3195">
        <f t="shared" si="351"/>
        <v>-10.39626751125914</v>
      </c>
      <c r="L3195">
        <f t="shared" si="352"/>
        <v>0</v>
      </c>
    </row>
    <row r="3196" spans="1:12" x14ac:dyDescent="0.3">
      <c r="A3196">
        <v>3195</v>
      </c>
      <c r="B3196" t="s">
        <v>3210</v>
      </c>
      <c r="C3196">
        <v>157.75</v>
      </c>
      <c r="D3196">
        <v>1.1200000000000001E-3</v>
      </c>
      <c r="E3196" s="10">
        <f t="shared" si="346"/>
        <v>-2.0392863563140469E-2</v>
      </c>
      <c r="F3196">
        <f t="shared" si="347"/>
        <v>0.97981366459627328</v>
      </c>
      <c r="G3196">
        <f t="shared" si="348"/>
        <v>157.72055608151788</v>
      </c>
      <c r="H3196">
        <f t="shared" si="349"/>
        <v>2.0474379688164124E-2</v>
      </c>
      <c r="J3196" s="18">
        <f t="shared" si="350"/>
        <v>-16.797264194540261</v>
      </c>
      <c r="K3196">
        <f t="shared" si="351"/>
        <v>-7.844038575341159</v>
      </c>
      <c r="L3196">
        <f t="shared" si="352"/>
        <v>0</v>
      </c>
    </row>
    <row r="3197" spans="1:12" x14ac:dyDescent="0.3">
      <c r="A3197">
        <v>3196</v>
      </c>
      <c r="B3197" t="s">
        <v>3211</v>
      </c>
      <c r="C3197">
        <v>161.65</v>
      </c>
      <c r="D3197">
        <v>1.2900000000000001E-3</v>
      </c>
      <c r="E3197" s="10">
        <f t="shared" si="346"/>
        <v>2.4422002750119558E-2</v>
      </c>
      <c r="F3197">
        <f t="shared" si="347"/>
        <v>1.0247226624405705</v>
      </c>
      <c r="G3197">
        <f t="shared" si="348"/>
        <v>161.61524898586788</v>
      </c>
      <c r="H3197">
        <f t="shared" si="349"/>
        <v>2.044103917475627E-2</v>
      </c>
      <c r="J3197" s="18">
        <f t="shared" si="350"/>
        <v>-17.184021475739666</v>
      </c>
      <c r="K3197">
        <f t="shared" si="351"/>
        <v>-11.738731479691154</v>
      </c>
      <c r="L3197">
        <f t="shared" si="352"/>
        <v>0</v>
      </c>
    </row>
    <row r="3198" spans="1:12" x14ac:dyDescent="0.3">
      <c r="A3198">
        <v>3197</v>
      </c>
      <c r="B3198" t="s">
        <v>3212</v>
      </c>
      <c r="C3198">
        <v>157.19999999999999</v>
      </c>
      <c r="D3198">
        <v>1.32E-3</v>
      </c>
      <c r="E3198" s="10">
        <f t="shared" si="346"/>
        <v>-2.7914624176336063E-2</v>
      </c>
      <c r="F3198">
        <f t="shared" si="347"/>
        <v>0.97247138880296924</v>
      </c>
      <c r="G3198">
        <f t="shared" si="348"/>
        <v>157.16541980396102</v>
      </c>
      <c r="H3198">
        <f t="shared" si="349"/>
        <v>2.0713909306722383E-2</v>
      </c>
      <c r="J3198" s="18">
        <f t="shared" si="350"/>
        <v>-16.933961495284812</v>
      </c>
      <c r="K3198">
        <f t="shared" si="351"/>
        <v>-11.191210859017389</v>
      </c>
      <c r="L3198">
        <f t="shared" si="352"/>
        <v>0</v>
      </c>
    </row>
    <row r="3199" spans="1:12" x14ac:dyDescent="0.3">
      <c r="A3199">
        <v>3198</v>
      </c>
      <c r="B3199" t="s">
        <v>3213</v>
      </c>
      <c r="C3199">
        <v>154.65</v>
      </c>
      <c r="D3199">
        <v>1.14E-3</v>
      </c>
      <c r="E3199" s="10">
        <f t="shared" si="346"/>
        <v>-1.635438086402739E-2</v>
      </c>
      <c r="F3199">
        <f t="shared" si="347"/>
        <v>0.98377862595419863</v>
      </c>
      <c r="G3199">
        <f t="shared" si="348"/>
        <v>154.62061929125574</v>
      </c>
      <c r="H3199">
        <f t="shared" si="349"/>
        <v>2.0699094912649544E-2</v>
      </c>
      <c r="J3199" s="18">
        <f t="shared" si="350"/>
        <v>-16.647854246389421</v>
      </c>
      <c r="K3199">
        <f t="shared" si="351"/>
        <v>-8.6464103463121091</v>
      </c>
      <c r="L3199">
        <f t="shared" si="352"/>
        <v>0</v>
      </c>
    </row>
    <row r="3200" spans="1:12" x14ac:dyDescent="0.3">
      <c r="A3200">
        <v>3199</v>
      </c>
      <c r="B3200" t="s">
        <v>3214</v>
      </c>
      <c r="C3200">
        <v>153.44999999999999</v>
      </c>
      <c r="D3200">
        <v>9.8999999999999999E-4</v>
      </c>
      <c r="E3200" s="10">
        <f t="shared" si="346"/>
        <v>-7.7897180653335903E-3</v>
      </c>
      <c r="F3200">
        <f t="shared" si="347"/>
        <v>0.99224054316197852</v>
      </c>
      <c r="G3200">
        <f t="shared" si="348"/>
        <v>153.42468283872321</v>
      </c>
      <c r="H3200">
        <f t="shared" si="349"/>
        <v>1.993769631586205E-2</v>
      </c>
      <c r="J3200" s="18">
        <f t="shared" si="350"/>
        <v>-15.91144827982305</v>
      </c>
      <c r="K3200">
        <f t="shared" si="351"/>
        <v>-7.4504738937795878</v>
      </c>
      <c r="L3200">
        <f t="shared" si="352"/>
        <v>0</v>
      </c>
    </row>
    <row r="3201" spans="1:12" x14ac:dyDescent="0.3">
      <c r="A3201">
        <v>3200</v>
      </c>
      <c r="B3201" t="s">
        <v>3215</v>
      </c>
      <c r="C3201">
        <v>154.69999999999999</v>
      </c>
      <c r="D3201">
        <v>9.6000000000000002E-4</v>
      </c>
      <c r="E3201" s="10">
        <f t="shared" si="346"/>
        <v>8.1129765132753242E-3</v>
      </c>
      <c r="F3201">
        <f t="shared" si="347"/>
        <v>1.0081459758879114</v>
      </c>
      <c r="G3201">
        <f t="shared" si="348"/>
        <v>154.67524998005439</v>
      </c>
      <c r="H3201">
        <f t="shared" si="349"/>
        <v>1.9211611160796168E-2</v>
      </c>
      <c r="J3201" s="18">
        <f t="shared" si="350"/>
        <v>-15.456961144631951</v>
      </c>
      <c r="K3201">
        <f t="shared" si="351"/>
        <v>-8.7010410351107623</v>
      </c>
      <c r="L3201">
        <f t="shared" si="352"/>
        <v>0</v>
      </c>
    </row>
    <row r="3202" spans="1:12" x14ac:dyDescent="0.3">
      <c r="A3202">
        <v>3201</v>
      </c>
      <c r="B3202" t="s">
        <v>3216</v>
      </c>
      <c r="C3202">
        <v>150.9</v>
      </c>
      <c r="D3202">
        <v>1.07E-3</v>
      </c>
      <c r="E3202" s="10">
        <f t="shared" si="346"/>
        <v>-2.4870391805217135E-2</v>
      </c>
      <c r="F3202">
        <f t="shared" si="347"/>
        <v>0.97543632837750494</v>
      </c>
      <c r="G3202">
        <f t="shared" si="348"/>
        <v>150.87309189937696</v>
      </c>
      <c r="H3202">
        <f t="shared" si="349"/>
        <v>1.9592361068014777E-2</v>
      </c>
      <c r="J3202" s="18">
        <f t="shared" si="350"/>
        <v>-15.375812239630521</v>
      </c>
      <c r="K3202">
        <f t="shared" si="351"/>
        <v>-4.8988829544333328</v>
      </c>
      <c r="L3202">
        <f t="shared" si="352"/>
        <v>0</v>
      </c>
    </row>
    <row r="3203" spans="1:12" x14ac:dyDescent="0.3">
      <c r="A3203">
        <v>3202</v>
      </c>
      <c r="B3203" t="s">
        <v>3217</v>
      </c>
      <c r="C3203">
        <v>150.6</v>
      </c>
      <c r="D3203">
        <v>1.07E-3</v>
      </c>
      <c r="E3203" s="10">
        <f t="shared" ref="E3203:E3266" si="353">LN(C3203/C3202)</f>
        <v>-1.9900504080100361E-3</v>
      </c>
      <c r="F3203">
        <f t="shared" ref="F3203:F3266" si="354">C3203/C3202</f>
        <v>0.99801192842942343</v>
      </c>
      <c r="G3203">
        <f t="shared" ref="G3203:G3266" si="355">C3203*EXP(-2/12*D3203)</f>
        <v>150.57314539460683</v>
      </c>
      <c r="H3203">
        <f t="shared" si="349"/>
        <v>1.9462793784898083E-2</v>
      </c>
      <c r="J3203" s="18">
        <f t="shared" si="350"/>
        <v>-15.243763576521511</v>
      </c>
      <c r="K3203">
        <f t="shared" si="351"/>
        <v>-6.8449458246990957</v>
      </c>
      <c r="L3203">
        <f t="shared" si="352"/>
        <v>0</v>
      </c>
    </row>
    <row r="3204" spans="1:12" x14ac:dyDescent="0.3">
      <c r="A3204">
        <v>3203</v>
      </c>
      <c r="B3204" t="s">
        <v>3218</v>
      </c>
      <c r="C3204">
        <v>151.19999999999999</v>
      </c>
      <c r="D3204">
        <v>9.8999999999999999E-4</v>
      </c>
      <c r="E3204" s="10">
        <f t="shared" si="353"/>
        <v>3.9761483796394168E-3</v>
      </c>
      <c r="F3204">
        <f t="shared" si="354"/>
        <v>1.0039840637450199</v>
      </c>
      <c r="G3204">
        <f t="shared" si="355"/>
        <v>151.17505405809678</v>
      </c>
      <c r="H3204">
        <f t="shared" si="349"/>
        <v>1.9158835286176033E-2</v>
      </c>
      <c r="J3204" s="18">
        <f t="shared" si="350"/>
        <v>-15.06567993867545</v>
      </c>
      <c r="K3204">
        <f t="shared" si="351"/>
        <v>-7.4468544881890466</v>
      </c>
      <c r="L3204">
        <f t="shared" si="352"/>
        <v>0</v>
      </c>
    </row>
    <row r="3205" spans="1:12" x14ac:dyDescent="0.3">
      <c r="A3205">
        <v>3204</v>
      </c>
      <c r="B3205" t="s">
        <v>3219</v>
      </c>
      <c r="C3205">
        <v>151.4</v>
      </c>
      <c r="D3205">
        <v>9.1E-4</v>
      </c>
      <c r="E3205" s="10">
        <f t="shared" si="353"/>
        <v>1.3218772579158475E-3</v>
      </c>
      <c r="F3205">
        <f t="shared" si="354"/>
        <v>1.0013227513227514</v>
      </c>
      <c r="G3205">
        <f t="shared" si="355"/>
        <v>151.37703940788893</v>
      </c>
      <c r="H3205">
        <f t="shared" si="349"/>
        <v>1.8214888282063434E-2</v>
      </c>
      <c r="J3205" s="18">
        <f t="shared" si="350"/>
        <v>-14.34253834618969</v>
      </c>
      <c r="K3205">
        <f t="shared" si="351"/>
        <v>-9.2493078301502862</v>
      </c>
      <c r="L3205">
        <f t="shared" si="352"/>
        <v>0</v>
      </c>
    </row>
    <row r="3206" spans="1:12" x14ac:dyDescent="0.3">
      <c r="A3206">
        <v>3205</v>
      </c>
      <c r="B3206" t="s">
        <v>3220</v>
      </c>
      <c r="C3206">
        <v>149.9</v>
      </c>
      <c r="D3206">
        <v>9.3999999999999997E-4</v>
      </c>
      <c r="E3206" s="10">
        <f t="shared" si="353"/>
        <v>-9.9569358947963395E-3</v>
      </c>
      <c r="F3206">
        <f t="shared" si="354"/>
        <v>0.99009247027741087</v>
      </c>
      <c r="G3206">
        <f t="shared" si="355"/>
        <v>149.87651750617673</v>
      </c>
      <c r="H3206">
        <f t="shared" si="349"/>
        <v>1.824016423174487E-2</v>
      </c>
      <c r="J3206" s="18">
        <f t="shared" si="350"/>
        <v>-14.220073406910705</v>
      </c>
      <c r="K3206">
        <f t="shared" si="351"/>
        <v>-10.000065357510294</v>
      </c>
      <c r="L3206">
        <f t="shared" si="352"/>
        <v>0</v>
      </c>
    </row>
    <row r="3207" spans="1:12" x14ac:dyDescent="0.3">
      <c r="A3207">
        <v>3206</v>
      </c>
      <c r="B3207" t="s">
        <v>3221</v>
      </c>
      <c r="C3207">
        <v>153.05000000000001</v>
      </c>
      <c r="D3207">
        <v>9.3999999999999997E-4</v>
      </c>
      <c r="E3207" s="10">
        <f t="shared" si="353"/>
        <v>2.0796260282869444E-2</v>
      </c>
      <c r="F3207">
        <f t="shared" si="354"/>
        <v>1.0210140093395597</v>
      </c>
      <c r="G3207">
        <f t="shared" si="355"/>
        <v>153.02602404483221</v>
      </c>
      <c r="H3207">
        <f t="shared" si="349"/>
        <v>1.7965751740446782E-2</v>
      </c>
      <c r="J3207" s="18">
        <f t="shared" si="350"/>
        <v>-14.300465979994149</v>
      </c>
      <c r="K3207">
        <f t="shared" si="351"/>
        <v>-13.249555064249165</v>
      </c>
      <c r="L3207">
        <f t="shared" si="352"/>
        <v>0</v>
      </c>
    </row>
    <row r="3208" spans="1:12" x14ac:dyDescent="0.3">
      <c r="A3208">
        <v>3207</v>
      </c>
      <c r="B3208" t="s">
        <v>3222</v>
      </c>
      <c r="C3208">
        <v>146</v>
      </c>
      <c r="D3208">
        <v>1.06E-3</v>
      </c>
      <c r="E3208" s="10">
        <f t="shared" si="353"/>
        <v>-4.7158043683085113E-2</v>
      </c>
      <c r="F3208">
        <f t="shared" si="354"/>
        <v>0.95393662201894802</v>
      </c>
      <c r="G3208">
        <f t="shared" si="355"/>
        <v>145.97420894494363</v>
      </c>
      <c r="H3208">
        <f t="shared" si="349"/>
        <v>1.8226265755035876E-2</v>
      </c>
      <c r="J3208" s="18">
        <f t="shared" si="350"/>
        <v>-13.839274685720115</v>
      </c>
      <c r="K3208">
        <f t="shared" si="351"/>
        <v>-6.1977399643605793</v>
      </c>
      <c r="L3208">
        <f t="shared" si="352"/>
        <v>0</v>
      </c>
    </row>
    <row r="3209" spans="1:12" x14ac:dyDescent="0.3">
      <c r="A3209">
        <v>3208</v>
      </c>
      <c r="B3209" t="s">
        <v>3223</v>
      </c>
      <c r="C3209">
        <v>147.69999999999999</v>
      </c>
      <c r="D3209">
        <v>1.06E-3</v>
      </c>
      <c r="E3209" s="10">
        <f t="shared" si="353"/>
        <v>1.1576567828997658E-2</v>
      </c>
      <c r="F3209">
        <f t="shared" si="354"/>
        <v>1.0116438356164383</v>
      </c>
      <c r="G3209">
        <f t="shared" si="355"/>
        <v>147.67390863813816</v>
      </c>
      <c r="H3209">
        <f t="shared" si="349"/>
        <v>1.8511242589083404E-2</v>
      </c>
      <c r="J3209" s="18">
        <f t="shared" si="350"/>
        <v>-14.219320486934643</v>
      </c>
      <c r="K3209">
        <f t="shared" si="351"/>
        <v>-7.8974396575551111</v>
      </c>
      <c r="L3209">
        <f t="shared" si="352"/>
        <v>0</v>
      </c>
    </row>
    <row r="3210" spans="1:12" x14ac:dyDescent="0.3">
      <c r="A3210">
        <v>3209</v>
      </c>
      <c r="B3210" t="s">
        <v>3224</v>
      </c>
      <c r="C3210">
        <v>149</v>
      </c>
      <c r="D3210">
        <v>8.1000000000000006E-4</v>
      </c>
      <c r="E3210" s="10">
        <f t="shared" si="353"/>
        <v>8.7631164081250993E-3</v>
      </c>
      <c r="F3210">
        <f t="shared" si="354"/>
        <v>1.0088016249153691</v>
      </c>
      <c r="G3210">
        <f t="shared" si="355"/>
        <v>148.97988635770142</v>
      </c>
      <c r="H3210">
        <f t="shared" si="349"/>
        <v>1.7998623637566498E-2</v>
      </c>
      <c r="J3210" s="18">
        <f t="shared" si="350"/>
        <v>-13.947823240011235</v>
      </c>
      <c r="K3210">
        <f t="shared" si="351"/>
        <v>-9.2034173771183703</v>
      </c>
      <c r="L3210">
        <f t="shared" si="352"/>
        <v>0</v>
      </c>
    </row>
    <row r="3211" spans="1:12" x14ac:dyDescent="0.3">
      <c r="A3211">
        <v>3210</v>
      </c>
      <c r="B3211" t="s">
        <v>3225</v>
      </c>
      <c r="C3211">
        <v>147.30000000000001</v>
      </c>
      <c r="D3211">
        <v>8.1000000000000006E-4</v>
      </c>
      <c r="E3211" s="10">
        <f t="shared" si="353"/>
        <v>-1.147498247687446E-2</v>
      </c>
      <c r="F3211">
        <f t="shared" si="354"/>
        <v>0.98859060402684573</v>
      </c>
      <c r="G3211">
        <f t="shared" si="355"/>
        <v>147.28011584221088</v>
      </c>
      <c r="H3211">
        <f t="shared" si="349"/>
        <v>1.6783380586703023E-2</v>
      </c>
      <c r="J3211" s="18">
        <f t="shared" si="350"/>
        <v>-12.857693254804083</v>
      </c>
      <c r="K3211">
        <f t="shared" si="351"/>
        <v>-7.5036468616278285</v>
      </c>
      <c r="L3211">
        <f t="shared" si="352"/>
        <v>0</v>
      </c>
    </row>
    <row r="3212" spans="1:12" x14ac:dyDescent="0.3">
      <c r="A3212">
        <v>3211</v>
      </c>
      <c r="B3212" t="s">
        <v>3226</v>
      </c>
      <c r="C3212">
        <v>151.4</v>
      </c>
      <c r="D3212">
        <v>9.1E-4</v>
      </c>
      <c r="E3212" s="10">
        <f t="shared" si="353"/>
        <v>2.7454017534763779E-2</v>
      </c>
      <c r="F3212">
        <f t="shared" si="354"/>
        <v>1.0278343516632722</v>
      </c>
      <c r="G3212">
        <f t="shared" si="355"/>
        <v>151.37703940788893</v>
      </c>
      <c r="H3212">
        <f t="shared" si="349"/>
        <v>1.7676599864772914E-2</v>
      </c>
      <c r="J3212" s="18">
        <f t="shared" si="350"/>
        <v>-13.918686047633377</v>
      </c>
      <c r="K3212">
        <f t="shared" si="351"/>
        <v>-14.04901364990269</v>
      </c>
      <c r="L3212">
        <f t="shared" si="352"/>
        <v>1</v>
      </c>
    </row>
    <row r="3213" spans="1:12" x14ac:dyDescent="0.3">
      <c r="A3213">
        <v>3212</v>
      </c>
      <c r="B3213" t="s">
        <v>3227</v>
      </c>
      <c r="C3213">
        <v>143.75</v>
      </c>
      <c r="D3213">
        <v>9.1E-4</v>
      </c>
      <c r="E3213" s="10">
        <f t="shared" si="353"/>
        <v>-5.1849661325888599E-2</v>
      </c>
      <c r="F3213">
        <f t="shared" si="354"/>
        <v>0.94947159841479523</v>
      </c>
      <c r="G3213">
        <f t="shared" si="355"/>
        <v>143.72819956990773</v>
      </c>
      <c r="H3213">
        <f t="shared" si="349"/>
        <v>1.9467297938953316E-2</v>
      </c>
      <c r="J3213" s="18">
        <f t="shared" si="350"/>
        <v>-14.554160556362856</v>
      </c>
      <c r="K3213">
        <f t="shared" si="351"/>
        <v>-6.4001738119214906</v>
      </c>
      <c r="L3213">
        <f t="shared" si="352"/>
        <v>0</v>
      </c>
    </row>
    <row r="3214" spans="1:12" x14ac:dyDescent="0.3">
      <c r="A3214">
        <v>3213</v>
      </c>
      <c r="B3214" t="s">
        <v>3228</v>
      </c>
      <c r="C3214">
        <v>144.80000000000001</v>
      </c>
      <c r="D3214">
        <v>9.6000000000000002E-4</v>
      </c>
      <c r="E3214" s="10">
        <f t="shared" si="353"/>
        <v>7.2778002741562342E-3</v>
      </c>
      <c r="F3214">
        <f t="shared" si="354"/>
        <v>1.007304347826087</v>
      </c>
      <c r="G3214">
        <f t="shared" si="355"/>
        <v>144.77683385334117</v>
      </c>
      <c r="H3214">
        <f t="shared" si="349"/>
        <v>1.9544577354146685E-2</v>
      </c>
      <c r="J3214" s="18">
        <f t="shared" si="350"/>
        <v>-14.718544279127361</v>
      </c>
      <c r="K3214">
        <f t="shared" si="351"/>
        <v>-7.4488080953549343</v>
      </c>
      <c r="L3214">
        <f t="shared" si="352"/>
        <v>0</v>
      </c>
    </row>
    <row r="3215" spans="1:12" x14ac:dyDescent="0.3">
      <c r="A3215">
        <v>3214</v>
      </c>
      <c r="B3215" t="s">
        <v>3229</v>
      </c>
      <c r="C3215">
        <v>142.15</v>
      </c>
      <c r="D3215">
        <v>9.3999999999999997E-4</v>
      </c>
      <c r="E3215" s="10">
        <f t="shared" si="353"/>
        <v>-1.8470641854607204E-2</v>
      </c>
      <c r="F3215">
        <f t="shared" si="354"/>
        <v>0.98169889502762431</v>
      </c>
      <c r="G3215">
        <f t="shared" si="355"/>
        <v>142.12773157773864</v>
      </c>
      <c r="H3215">
        <f t="shared" si="349"/>
        <v>1.9587717021958332E-2</v>
      </c>
      <c r="J3215" s="18">
        <f t="shared" si="350"/>
        <v>-14.481119800801748</v>
      </c>
      <c r="K3215">
        <f t="shared" si="351"/>
        <v>-4.7997058197524041</v>
      </c>
      <c r="L3215">
        <f t="shared" si="352"/>
        <v>0</v>
      </c>
    </row>
    <row r="3216" spans="1:12" x14ac:dyDescent="0.3">
      <c r="A3216">
        <v>3215</v>
      </c>
      <c r="B3216" t="s">
        <v>3230</v>
      </c>
      <c r="C3216">
        <v>139.9</v>
      </c>
      <c r="D3216">
        <v>1.01E-3</v>
      </c>
      <c r="E3216" s="10">
        <f t="shared" si="353"/>
        <v>-1.5954956425573319E-2</v>
      </c>
      <c r="F3216">
        <f t="shared" si="354"/>
        <v>0.98417164966584592</v>
      </c>
      <c r="G3216">
        <f t="shared" si="355"/>
        <v>139.87645214866643</v>
      </c>
      <c r="H3216">
        <f t="shared" si="349"/>
        <v>1.9609559607825209E-2</v>
      </c>
      <c r="J3216" s="18">
        <f t="shared" si="350"/>
        <v>-14.267633643524148</v>
      </c>
      <c r="K3216">
        <f t="shared" si="351"/>
        <v>-2.5484263906801914</v>
      </c>
      <c r="L3216">
        <f t="shared" si="352"/>
        <v>0</v>
      </c>
    </row>
    <row r="3217" spans="1:12" x14ac:dyDescent="0.3">
      <c r="A3217">
        <v>3216</v>
      </c>
      <c r="B3217" t="s">
        <v>3231</v>
      </c>
      <c r="C3217">
        <v>139.80000000000001</v>
      </c>
      <c r="D3217">
        <v>1.01E-3</v>
      </c>
      <c r="E3217" s="10">
        <f t="shared" si="353"/>
        <v>-7.1505187172554133E-4</v>
      </c>
      <c r="F3217">
        <f t="shared" si="354"/>
        <v>0.99928520371694074</v>
      </c>
      <c r="G3217">
        <f t="shared" si="355"/>
        <v>139.77646898058305</v>
      </c>
      <c r="H3217">
        <f t="shared" si="349"/>
        <v>1.962364088751976E-2</v>
      </c>
      <c r="J3217" s="18">
        <f t="shared" si="350"/>
        <v>-14.26767320535799</v>
      </c>
      <c r="K3217">
        <f t="shared" si="351"/>
        <v>-2.4484432225968078</v>
      </c>
      <c r="L3217">
        <f t="shared" si="352"/>
        <v>0</v>
      </c>
    </row>
    <row r="3218" spans="1:12" x14ac:dyDescent="0.3">
      <c r="A3218">
        <v>3217</v>
      </c>
      <c r="B3218" t="s">
        <v>3232</v>
      </c>
      <c r="C3218">
        <v>144.65</v>
      </c>
      <c r="D3218">
        <v>1.01E-3</v>
      </c>
      <c r="E3218" s="10">
        <f t="shared" si="353"/>
        <v>3.4104201622434126E-2</v>
      </c>
      <c r="F3218">
        <f t="shared" si="354"/>
        <v>1.0346924177396279</v>
      </c>
      <c r="G3218">
        <f t="shared" si="355"/>
        <v>144.62565263262758</v>
      </c>
      <c r="H3218">
        <f t="shared" si="349"/>
        <v>2.0657658309939975E-2</v>
      </c>
      <c r="J3218" s="18">
        <f t="shared" si="350"/>
        <v>-15.540533433354561</v>
      </c>
      <c r="K3218">
        <f t="shared" si="351"/>
        <v>-7.2976268746413382</v>
      </c>
      <c r="L3218">
        <f t="shared" si="352"/>
        <v>0</v>
      </c>
    </row>
    <row r="3219" spans="1:12" x14ac:dyDescent="0.3">
      <c r="A3219">
        <v>3218</v>
      </c>
      <c r="B3219" t="s">
        <v>3233</v>
      </c>
      <c r="C3219">
        <v>146.15</v>
      </c>
      <c r="D3219">
        <v>9.1E-4</v>
      </c>
      <c r="E3219" s="10">
        <f t="shared" si="353"/>
        <v>1.0316460135110912E-2</v>
      </c>
      <c r="F3219">
        <f t="shared" si="354"/>
        <v>1.0103698582786036</v>
      </c>
      <c r="G3219">
        <f t="shared" si="355"/>
        <v>146.12783559750969</v>
      </c>
      <c r="H3219">
        <f t="shared" si="349"/>
        <v>2.0803556674163417E-2</v>
      </c>
      <c r="J3219" s="18">
        <f t="shared" si="350"/>
        <v>-15.812846045379988</v>
      </c>
      <c r="K3219">
        <f t="shared" si="351"/>
        <v>-10.892712279277191</v>
      </c>
      <c r="L3219">
        <f t="shared" si="352"/>
        <v>0</v>
      </c>
    </row>
    <row r="3220" spans="1:12" x14ac:dyDescent="0.3">
      <c r="A3220">
        <v>3219</v>
      </c>
      <c r="B3220" t="s">
        <v>3234</v>
      </c>
      <c r="C3220">
        <v>142.1</v>
      </c>
      <c r="D3220">
        <v>8.1000000000000006E-4</v>
      </c>
      <c r="E3220" s="10">
        <f t="shared" si="353"/>
        <v>-2.8102456454200109E-2</v>
      </c>
      <c r="F3220">
        <f t="shared" si="354"/>
        <v>0.97228874444064306</v>
      </c>
      <c r="G3220">
        <f t="shared" si="355"/>
        <v>142.08081779482799</v>
      </c>
      <c r="H3220">
        <f t="shared" si="349"/>
        <v>2.1125637040952851E-2</v>
      </c>
      <c r="J3220" s="18">
        <f t="shared" si="350"/>
        <v>-15.612942586855398</v>
      </c>
      <c r="K3220">
        <f t="shared" si="351"/>
        <v>-6.8456944765954972</v>
      </c>
      <c r="L3220">
        <f t="shared" si="352"/>
        <v>0</v>
      </c>
    </row>
    <row r="3221" spans="1:12" x14ac:dyDescent="0.3">
      <c r="A3221">
        <v>3220</v>
      </c>
      <c r="B3221" t="s">
        <v>3235</v>
      </c>
      <c r="C3221">
        <v>141.69999999999999</v>
      </c>
      <c r="D3221">
        <v>9.6000000000000002E-4</v>
      </c>
      <c r="E3221" s="10">
        <f t="shared" si="353"/>
        <v>-2.8188884064202771E-3</v>
      </c>
      <c r="F3221">
        <f t="shared" si="354"/>
        <v>0.99718508092892322</v>
      </c>
      <c r="G3221">
        <f t="shared" si="355"/>
        <v>141.67732981366325</v>
      </c>
      <c r="H3221">
        <f t="shared" si="349"/>
        <v>2.0687753267251335E-2</v>
      </c>
      <c r="J3221" s="18">
        <f t="shared" si="350"/>
        <v>-15.245904382411409</v>
      </c>
      <c r="K3221">
        <f t="shared" si="351"/>
        <v>-6.442206495430753</v>
      </c>
      <c r="L3221">
        <f t="shared" si="352"/>
        <v>0</v>
      </c>
    </row>
    <row r="3222" spans="1:12" x14ac:dyDescent="0.3">
      <c r="A3222">
        <v>3221</v>
      </c>
      <c r="B3222" t="s">
        <v>3236</v>
      </c>
      <c r="C3222">
        <v>137.35</v>
      </c>
      <c r="D3222">
        <v>9.6000000000000002E-4</v>
      </c>
      <c r="E3222" s="10">
        <f t="shared" si="353"/>
        <v>-3.1179734155351798E-2</v>
      </c>
      <c r="F3222">
        <f t="shared" si="354"/>
        <v>0.96930134086097397</v>
      </c>
      <c r="G3222">
        <f t="shared" si="355"/>
        <v>137.32802575798624</v>
      </c>
      <c r="H3222">
        <f t="shared" si="349"/>
        <v>2.0821115593422659E-2</v>
      </c>
      <c r="J3222" s="18">
        <f t="shared" si="350"/>
        <v>-14.873140224350079</v>
      </c>
      <c r="K3222">
        <f t="shared" si="351"/>
        <v>-3.8404851765376691</v>
      </c>
      <c r="L3222">
        <f t="shared" si="352"/>
        <v>0</v>
      </c>
    </row>
    <row r="3223" spans="1:12" x14ac:dyDescent="0.3">
      <c r="A3223">
        <v>3222</v>
      </c>
      <c r="B3223" t="s">
        <v>3237</v>
      </c>
      <c r="C3223">
        <v>139.6</v>
      </c>
      <c r="D3223">
        <v>9.8999999999999999E-4</v>
      </c>
      <c r="E3223" s="10">
        <f t="shared" si="353"/>
        <v>1.6248777786989198E-2</v>
      </c>
      <c r="F3223">
        <f t="shared" si="354"/>
        <v>1.016381507098653</v>
      </c>
      <c r="G3223">
        <f t="shared" si="355"/>
        <v>139.57696790020049</v>
      </c>
      <c r="H3223">
        <f t="shared" si="349"/>
        <v>2.0966247306683252E-2</v>
      </c>
      <c r="J3223" s="18">
        <f t="shared" si="350"/>
        <v>-15.222078753673314</v>
      </c>
      <c r="K3223">
        <f t="shared" si="351"/>
        <v>-6.0894273187519161</v>
      </c>
      <c r="L3223">
        <f t="shared" si="352"/>
        <v>0</v>
      </c>
    </row>
    <row r="3224" spans="1:12" x14ac:dyDescent="0.3">
      <c r="A3224">
        <v>3223</v>
      </c>
      <c r="B3224" t="s">
        <v>3238</v>
      </c>
      <c r="C3224">
        <v>140.44999999999999</v>
      </c>
      <c r="D3224">
        <v>9.6000000000000002E-4</v>
      </c>
      <c r="E3224" s="10">
        <f t="shared" si="353"/>
        <v>6.0703632219804822E-3</v>
      </c>
      <c r="F3224">
        <f t="shared" si="354"/>
        <v>1.0060888252148996</v>
      </c>
      <c r="G3224">
        <f t="shared" si="355"/>
        <v>140.42752979766411</v>
      </c>
      <c r="H3224">
        <f t="shared" si="349"/>
        <v>2.1054753168093292E-2</v>
      </c>
      <c r="J3224" s="18">
        <f t="shared" si="350"/>
        <v>-15.379489199187955</v>
      </c>
      <c r="K3224">
        <f t="shared" si="351"/>
        <v>-6.9399892162155368</v>
      </c>
      <c r="L3224">
        <f t="shared" si="352"/>
        <v>0</v>
      </c>
    </row>
    <row r="3225" spans="1:12" x14ac:dyDescent="0.3">
      <c r="A3225">
        <v>3224</v>
      </c>
      <c r="B3225" t="s">
        <v>3239</v>
      </c>
      <c r="C3225">
        <v>142.1</v>
      </c>
      <c r="D3225">
        <v>8.5999999999999998E-4</v>
      </c>
      <c r="E3225" s="10">
        <f t="shared" si="353"/>
        <v>1.1679481552802405E-2</v>
      </c>
      <c r="F3225">
        <f t="shared" si="354"/>
        <v>1.0117479530081881</v>
      </c>
      <c r="G3225">
        <f t="shared" si="355"/>
        <v>142.07963379294637</v>
      </c>
      <c r="H3225">
        <f t="shared" si="349"/>
        <v>2.1149511184326193E-2</v>
      </c>
      <c r="J3225" s="18">
        <f t="shared" si="350"/>
        <v>-15.630456563973073</v>
      </c>
      <c r="K3225">
        <f t="shared" si="351"/>
        <v>-8.5920932114977973</v>
      </c>
      <c r="L3225">
        <f t="shared" si="352"/>
        <v>0</v>
      </c>
    </row>
    <row r="3226" spans="1:12" x14ac:dyDescent="0.3">
      <c r="A3226">
        <v>3225</v>
      </c>
      <c r="B3226" t="s">
        <v>3240</v>
      </c>
      <c r="C3226">
        <v>138.1</v>
      </c>
      <c r="D3226">
        <v>9.1E-4</v>
      </c>
      <c r="E3226" s="10">
        <f t="shared" si="353"/>
        <v>-2.8552974687808499E-2</v>
      </c>
      <c r="F3226">
        <f t="shared" si="354"/>
        <v>0.97185080928923295</v>
      </c>
      <c r="G3226">
        <f t="shared" si="355"/>
        <v>138.07905642159483</v>
      </c>
      <c r="H3226">
        <f t="shared" si="349"/>
        <v>2.141624001816329E-2</v>
      </c>
      <c r="J3226" s="18">
        <f t="shared" si="350"/>
        <v>-15.381919587766767</v>
      </c>
      <c r="K3226">
        <f t="shared" si="351"/>
        <v>-4.5915158401462577</v>
      </c>
      <c r="L3226">
        <f t="shared" si="352"/>
        <v>0</v>
      </c>
    </row>
    <row r="3227" spans="1:12" x14ac:dyDescent="0.3">
      <c r="A3227">
        <v>3226</v>
      </c>
      <c r="B3227" t="s">
        <v>3241</v>
      </c>
      <c r="C3227">
        <v>141.15</v>
      </c>
      <c r="D3227">
        <v>8.1000000000000006E-4</v>
      </c>
      <c r="E3227" s="10">
        <f t="shared" si="353"/>
        <v>2.184509428425193E-2</v>
      </c>
      <c r="F3227">
        <f t="shared" si="354"/>
        <v>1.0220854453294714</v>
      </c>
      <c r="G3227">
        <f t="shared" si="355"/>
        <v>141.13094603617151</v>
      </c>
      <c r="H3227">
        <f t="shared" si="349"/>
        <v>2.1301370364676105E-2</v>
      </c>
      <c r="J3227" s="18">
        <f t="shared" si="350"/>
        <v>-15.637571080933592</v>
      </c>
      <c r="K3227">
        <f t="shared" si="351"/>
        <v>-7.643405454722938</v>
      </c>
      <c r="L3227">
        <f t="shared" si="352"/>
        <v>0</v>
      </c>
    </row>
    <row r="3228" spans="1:12" x14ac:dyDescent="0.3">
      <c r="A3228">
        <v>3227</v>
      </c>
      <c r="B3228" t="s">
        <v>3242</v>
      </c>
      <c r="C3228">
        <v>138.15</v>
      </c>
      <c r="D3228">
        <v>7.0999999999999991E-4</v>
      </c>
      <c r="E3228" s="10">
        <f t="shared" si="353"/>
        <v>-2.1483103330072816E-2</v>
      </c>
      <c r="F3228">
        <f t="shared" si="354"/>
        <v>0.97874601487778956</v>
      </c>
      <c r="G3228">
        <f t="shared" si="355"/>
        <v>138.13365321720372</v>
      </c>
      <c r="H3228">
        <f t="shared" si="349"/>
        <v>2.1089110655854254E-2</v>
      </c>
      <c r="J3228" s="18">
        <f t="shared" si="350"/>
        <v>-15.152952572661958</v>
      </c>
      <c r="K3228">
        <f t="shared" si="351"/>
        <v>-4.646112635755145</v>
      </c>
      <c r="L3228">
        <f t="shared" si="352"/>
        <v>0</v>
      </c>
    </row>
    <row r="3229" spans="1:12" x14ac:dyDescent="0.3">
      <c r="A3229">
        <v>3228</v>
      </c>
      <c r="B3229" t="s">
        <v>3243</v>
      </c>
      <c r="C3229">
        <v>135.25</v>
      </c>
      <c r="D3229">
        <v>6.6E-4</v>
      </c>
      <c r="E3229" s="10">
        <f t="shared" si="353"/>
        <v>-2.1215133642834651E-2</v>
      </c>
      <c r="F3229">
        <f t="shared" si="354"/>
        <v>0.97900832428519724</v>
      </c>
      <c r="G3229">
        <f t="shared" si="355"/>
        <v>135.2351233182325</v>
      </c>
      <c r="H3229">
        <f t="shared" si="349"/>
        <v>2.1203232670061814E-2</v>
      </c>
      <c r="J3229" s="18">
        <f t="shared" si="350"/>
        <v>-14.915268679157007</v>
      </c>
      <c r="K3229">
        <f t="shared" si="351"/>
        <v>-1.7475827367839258</v>
      </c>
      <c r="L3229">
        <f t="shared" si="352"/>
        <v>0</v>
      </c>
    </row>
    <row r="3230" spans="1:12" x14ac:dyDescent="0.3">
      <c r="A3230">
        <v>3229</v>
      </c>
      <c r="B3230" t="s">
        <v>3244</v>
      </c>
      <c r="C3230">
        <v>137.4</v>
      </c>
      <c r="D3230">
        <v>3.3E-4</v>
      </c>
      <c r="E3230" s="10">
        <f t="shared" si="353"/>
        <v>1.5771462061658085E-2</v>
      </c>
      <c r="F3230">
        <f t="shared" si="354"/>
        <v>1.0158964879852126</v>
      </c>
      <c r="G3230">
        <f t="shared" si="355"/>
        <v>137.3924432078137</v>
      </c>
      <c r="H3230">
        <f t="shared" si="349"/>
        <v>2.1510087644164427E-2</v>
      </c>
      <c r="J3230" s="18">
        <f t="shared" si="350"/>
        <v>-15.372500897793564</v>
      </c>
      <c r="K3230">
        <f t="shared" si="351"/>
        <v>-3.9049026263651285</v>
      </c>
      <c r="L3230">
        <f t="shared" si="352"/>
        <v>0</v>
      </c>
    </row>
    <row r="3231" spans="1:12" x14ac:dyDescent="0.3">
      <c r="A3231">
        <v>3230</v>
      </c>
      <c r="B3231" t="s">
        <v>3245</v>
      </c>
      <c r="C3231">
        <v>137.94999999999999</v>
      </c>
      <c r="D3231">
        <v>4.0999999999999999E-4</v>
      </c>
      <c r="E3231" s="10">
        <f t="shared" si="353"/>
        <v>3.9949208750459601E-3</v>
      </c>
      <c r="F3231">
        <f t="shared" si="354"/>
        <v>1.0040029112081512</v>
      </c>
      <c r="G3231">
        <f t="shared" si="355"/>
        <v>137.94057373873426</v>
      </c>
      <c r="H3231">
        <f t="shared" si="349"/>
        <v>2.1445259547928176E-2</v>
      </c>
      <c r="J3231" s="18">
        <f t="shared" si="350"/>
        <v>-15.387314678429394</v>
      </c>
      <c r="K3231">
        <f t="shared" si="351"/>
        <v>-4.453033157285688</v>
      </c>
      <c r="L3231">
        <f t="shared" si="352"/>
        <v>0</v>
      </c>
    </row>
    <row r="3232" spans="1:12" x14ac:dyDescent="0.3">
      <c r="A3232">
        <v>3231</v>
      </c>
      <c r="B3232" t="s">
        <v>3246</v>
      </c>
      <c r="C3232">
        <v>133.5</v>
      </c>
      <c r="D3232">
        <v>5.6000000000000006E-4</v>
      </c>
      <c r="E3232" s="10">
        <f t="shared" si="353"/>
        <v>-3.2789822822990838E-2</v>
      </c>
      <c r="F3232">
        <f t="shared" si="354"/>
        <v>0.967741935483871</v>
      </c>
      <c r="G3232">
        <f t="shared" si="355"/>
        <v>133.48754058144857</v>
      </c>
      <c r="H3232">
        <f t="shared" si="349"/>
        <v>2.1759752855412536E-2</v>
      </c>
      <c r="J3232" s="18">
        <f t="shared" si="350"/>
        <v>-15.108946748964014</v>
      </c>
      <c r="K3232">
        <f t="shared" si="351"/>
        <v>9.4491180411587266</v>
      </c>
      <c r="L3232">
        <f t="shared" si="352"/>
        <v>0</v>
      </c>
    </row>
    <row r="3233" spans="1:13" x14ac:dyDescent="0.3">
      <c r="A3233">
        <v>3232</v>
      </c>
      <c r="B3233" t="s">
        <v>3247</v>
      </c>
      <c r="C3233">
        <v>144.9</v>
      </c>
      <c r="D3233">
        <v>5.6000000000000006E-4</v>
      </c>
      <c r="E3233" s="10">
        <f t="shared" si="353"/>
        <v>8.1942371486332502E-2</v>
      </c>
      <c r="F3233">
        <f t="shared" si="354"/>
        <v>1.0853932584269663</v>
      </c>
      <c r="G3233">
        <f t="shared" si="355"/>
        <v>144.88647663110038</v>
      </c>
      <c r="H3233">
        <f t="shared" ref="H3233:H3296" si="356">SQRT(_xlfn.VAR.S(E3204:E3233))</f>
        <v>2.6840798672440082E-2</v>
      </c>
      <c r="J3233" s="18">
        <f t="shared" ref="J3233:J3296" si="357">-G3233*$P$3*$Q$3*H3233</f>
        <v>-20.228458388756366</v>
      </c>
      <c r="K3233">
        <f t="shared" si="351"/>
        <v>-1.9498180084930823</v>
      </c>
      <c r="L3233">
        <f t="shared" si="352"/>
        <v>0</v>
      </c>
    </row>
    <row r="3234" spans="1:13" x14ac:dyDescent="0.3">
      <c r="A3234">
        <v>3233</v>
      </c>
      <c r="B3234" t="s">
        <v>3248</v>
      </c>
      <c r="C3234">
        <v>142.94999999999999</v>
      </c>
      <c r="D3234">
        <v>5.6000000000000006E-4</v>
      </c>
      <c r="E3234" s="10">
        <f t="shared" si="353"/>
        <v>-1.3548930558316042E-2</v>
      </c>
      <c r="F3234">
        <f t="shared" si="354"/>
        <v>0.98654244306418204</v>
      </c>
      <c r="G3234">
        <f t="shared" si="355"/>
        <v>142.9366586226073</v>
      </c>
      <c r="H3234">
        <f t="shared" si="356"/>
        <v>2.6912933261628625E-2</v>
      </c>
      <c r="J3234" s="18">
        <f t="shared" si="357"/>
        <v>-20.009865091242837</v>
      </c>
      <c r="K3234">
        <f t="shared" ref="K3234:K3297" si="358">+MIN(G3235-G3234,G3236-G3234,G3237-G3234,G3238-G3234,G3239-G3234,G3240-G3234,G3241-G3234,G3242-G3234,G3243-G3234,G3244-G3234)</f>
        <v>0.8523171333274604</v>
      </c>
      <c r="L3234">
        <f t="shared" ref="L3234:L3297" si="359">+IF(K3234&lt;J3234,1,0)</f>
        <v>0</v>
      </c>
    </row>
    <row r="3235" spans="1:13" x14ac:dyDescent="0.3">
      <c r="A3235">
        <v>3234</v>
      </c>
      <c r="B3235" t="s">
        <v>3249</v>
      </c>
      <c r="C3235">
        <v>146.6</v>
      </c>
      <c r="D3235">
        <v>5.8E-4</v>
      </c>
      <c r="E3235" s="10">
        <f t="shared" si="353"/>
        <v>2.5212870684230327E-2</v>
      </c>
      <c r="F3235">
        <f t="shared" si="354"/>
        <v>1.0255334032878629</v>
      </c>
      <c r="G3235">
        <f t="shared" si="355"/>
        <v>146.58582935159237</v>
      </c>
      <c r="H3235">
        <f t="shared" si="356"/>
        <v>2.7360401006572711E-2</v>
      </c>
      <c r="J3235" s="18">
        <f t="shared" si="357"/>
        <v>-20.861904232434565</v>
      </c>
      <c r="K3235">
        <f t="shared" si="358"/>
        <v>-2.796853595657609</v>
      </c>
      <c r="L3235">
        <f t="shared" si="359"/>
        <v>0</v>
      </c>
    </row>
    <row r="3236" spans="1:13" x14ac:dyDescent="0.3">
      <c r="A3236">
        <v>3235</v>
      </c>
      <c r="B3236" t="s">
        <v>3250</v>
      </c>
      <c r="C3236">
        <v>147</v>
      </c>
      <c r="D3236">
        <v>5.6000000000000006E-4</v>
      </c>
      <c r="E3236" s="10">
        <f t="shared" si="353"/>
        <v>2.7247973261852569E-3</v>
      </c>
      <c r="F3236">
        <f t="shared" si="354"/>
        <v>1.0027285129604366</v>
      </c>
      <c r="G3236">
        <f t="shared" si="355"/>
        <v>146.98628064024675</v>
      </c>
      <c r="H3236">
        <f t="shared" si="356"/>
        <v>2.7316356169106045E-2</v>
      </c>
      <c r="J3236" s="18">
        <f t="shared" si="357"/>
        <v>-20.885220650491977</v>
      </c>
      <c r="K3236">
        <f t="shared" si="358"/>
        <v>-3.1973048843119898</v>
      </c>
      <c r="L3236">
        <f t="shared" si="359"/>
        <v>0</v>
      </c>
    </row>
    <row r="3237" spans="1:13" x14ac:dyDescent="0.3">
      <c r="A3237">
        <v>3236</v>
      </c>
      <c r="B3237" t="s">
        <v>3251</v>
      </c>
      <c r="C3237">
        <v>148.30000000000001</v>
      </c>
      <c r="D3237">
        <v>8.5999999999999998E-4</v>
      </c>
      <c r="E3237" s="10">
        <f t="shared" si="353"/>
        <v>8.8046623651501406E-3</v>
      </c>
      <c r="F3237">
        <f t="shared" si="354"/>
        <v>1.008843537414966</v>
      </c>
      <c r="G3237">
        <f t="shared" si="355"/>
        <v>148.27874518996444</v>
      </c>
      <c r="H3237">
        <f t="shared" si="356"/>
        <v>2.7078393703567506E-2</v>
      </c>
      <c r="J3237" s="18">
        <f t="shared" si="357"/>
        <v>-20.88532804431113</v>
      </c>
      <c r="K3237">
        <f t="shared" si="358"/>
        <v>-4.4897694340296823</v>
      </c>
      <c r="L3237">
        <f t="shared" si="359"/>
        <v>0</v>
      </c>
    </row>
    <row r="3238" spans="1:13" x14ac:dyDescent="0.3">
      <c r="A3238">
        <v>3237</v>
      </c>
      <c r="B3238" t="s">
        <v>3252</v>
      </c>
      <c r="C3238">
        <v>147.9</v>
      </c>
      <c r="D3238">
        <v>7.5999999999999993E-4</v>
      </c>
      <c r="E3238" s="10">
        <f t="shared" si="353"/>
        <v>-2.70087942713239E-3</v>
      </c>
      <c r="F3238">
        <f t="shared" si="354"/>
        <v>0.99730276466621703</v>
      </c>
      <c r="G3238">
        <f t="shared" si="355"/>
        <v>147.88126718643659</v>
      </c>
      <c r="H3238">
        <f t="shared" si="356"/>
        <v>2.5646749080435891E-2</v>
      </c>
      <c r="J3238" s="18">
        <f t="shared" si="357"/>
        <v>-19.728087559368934</v>
      </c>
      <c r="K3238">
        <f t="shared" si="358"/>
        <v>-4.092291430501831</v>
      </c>
      <c r="L3238">
        <f t="shared" si="359"/>
        <v>0</v>
      </c>
    </row>
    <row r="3239" spans="1:13" x14ac:dyDescent="0.3">
      <c r="A3239">
        <v>3238</v>
      </c>
      <c r="B3239" t="s">
        <v>3253</v>
      </c>
      <c r="C3239">
        <v>146.85</v>
      </c>
      <c r="D3239">
        <v>1E-4</v>
      </c>
      <c r="E3239" s="10">
        <f t="shared" si="353"/>
        <v>-7.124712072125167E-3</v>
      </c>
      <c r="F3239">
        <f t="shared" si="354"/>
        <v>0.99290060851926965</v>
      </c>
      <c r="G3239">
        <f t="shared" si="355"/>
        <v>146.84755252039571</v>
      </c>
      <c r="H3239">
        <f t="shared" si="356"/>
        <v>2.5593724495481304E-2</v>
      </c>
      <c r="J3239" s="18">
        <f t="shared" si="357"/>
        <v>-19.549682289602963</v>
      </c>
      <c r="K3239">
        <f t="shared" si="358"/>
        <v>-3.0585767644609518</v>
      </c>
      <c r="L3239">
        <f t="shared" si="359"/>
        <v>0</v>
      </c>
    </row>
    <row r="3240" spans="1:13" x14ac:dyDescent="0.3">
      <c r="A3240">
        <v>3239</v>
      </c>
      <c r="B3240" t="s">
        <v>3254</v>
      </c>
      <c r="C3240">
        <v>143.80000000000001</v>
      </c>
      <c r="D3240">
        <v>4.6000000000000001E-4</v>
      </c>
      <c r="E3240" s="10">
        <f t="shared" si="353"/>
        <v>-2.0988212357682653E-2</v>
      </c>
      <c r="F3240">
        <f t="shared" si="354"/>
        <v>0.97923050732039507</v>
      </c>
      <c r="G3240">
        <f t="shared" si="355"/>
        <v>143.78897575593476</v>
      </c>
      <c r="H3240">
        <f t="shared" si="356"/>
        <v>2.5810238559281551E-2</v>
      </c>
      <c r="J3240" s="18">
        <f t="shared" si="357"/>
        <v>-19.304435628582617</v>
      </c>
      <c r="K3240">
        <f t="shared" si="358"/>
        <v>2.6936894363949193</v>
      </c>
      <c r="L3240">
        <f t="shared" si="359"/>
        <v>0</v>
      </c>
    </row>
    <row r="3241" spans="1:13" s="8" customFormat="1" x14ac:dyDescent="0.3">
      <c r="A3241" s="8">
        <v>3240</v>
      </c>
      <c r="B3241" s="8" t="s">
        <v>3255</v>
      </c>
      <c r="C3241" s="8">
        <v>149.4</v>
      </c>
      <c r="D3241" s="8">
        <v>7.5999999999999993E-4</v>
      </c>
      <c r="E3241" s="17">
        <f t="shared" si="353"/>
        <v>3.8203827411770593E-2</v>
      </c>
      <c r="F3241" s="8">
        <f t="shared" si="354"/>
        <v>1.03894297635605</v>
      </c>
      <c r="G3241" s="8">
        <f t="shared" si="355"/>
        <v>149.3810771984694</v>
      </c>
      <c r="H3241" s="8">
        <f t="shared" si="356"/>
        <v>2.6705368170075662E-2</v>
      </c>
      <c r="J3241" s="18">
        <f t="shared" si="357"/>
        <v>-20.750743262179618</v>
      </c>
      <c r="K3241" s="8">
        <f t="shared" si="358"/>
        <v>-2.8984120061397221</v>
      </c>
      <c r="L3241" s="8">
        <f t="shared" si="359"/>
        <v>0</v>
      </c>
      <c r="M3241"/>
    </row>
    <row r="3242" spans="1:13" x14ac:dyDescent="0.3">
      <c r="A3242">
        <v>3241</v>
      </c>
      <c r="B3242" t="s">
        <v>3256</v>
      </c>
      <c r="C3242">
        <v>146.5</v>
      </c>
      <c r="D3242">
        <v>7.0999999999999991E-4</v>
      </c>
      <c r="E3242" s="10">
        <f t="shared" si="353"/>
        <v>-1.9601844241594956E-2</v>
      </c>
      <c r="F3242">
        <f t="shared" si="354"/>
        <v>0.98058902275769744</v>
      </c>
      <c r="G3242">
        <f t="shared" si="355"/>
        <v>146.48266519232968</v>
      </c>
      <c r="H3242">
        <f t="shared" si="356"/>
        <v>2.644658426406599E-2</v>
      </c>
      <c r="J3242" s="18">
        <f t="shared" si="357"/>
        <v>-20.150940562539546</v>
      </c>
      <c r="K3242">
        <f t="shared" si="358"/>
        <v>0.84989942261759666</v>
      </c>
      <c r="L3242">
        <f t="shared" si="359"/>
        <v>0</v>
      </c>
      <c r="M3242" s="8"/>
    </row>
    <row r="3243" spans="1:13" x14ac:dyDescent="0.3">
      <c r="A3243">
        <v>3242</v>
      </c>
      <c r="B3243" t="s">
        <v>3257</v>
      </c>
      <c r="C3243">
        <v>147.35</v>
      </c>
      <c r="D3243">
        <v>7.0999999999999991E-4</v>
      </c>
      <c r="E3243" s="10">
        <f t="shared" si="353"/>
        <v>5.785280726581664E-3</v>
      </c>
      <c r="F3243">
        <f t="shared" si="354"/>
        <v>1.0058020477815699</v>
      </c>
      <c r="G3243">
        <f t="shared" si="355"/>
        <v>147.33256461494727</v>
      </c>
      <c r="H3243">
        <f t="shared" si="356"/>
        <v>2.466604600261638E-2</v>
      </c>
      <c r="J3243" s="18">
        <f t="shared" si="357"/>
        <v>-18.903306949341861</v>
      </c>
      <c r="K3243">
        <f t="shared" si="358"/>
        <v>0.55239964938223807</v>
      </c>
      <c r="L3243">
        <f t="shared" si="359"/>
        <v>0</v>
      </c>
    </row>
    <row r="3244" spans="1:13" x14ac:dyDescent="0.3">
      <c r="A3244">
        <v>3243</v>
      </c>
      <c r="B3244" t="s">
        <v>3258</v>
      </c>
      <c r="C3244">
        <v>150.4</v>
      </c>
      <c r="D3244">
        <v>6.8000000000000005E-4</v>
      </c>
      <c r="E3244" s="10">
        <f t="shared" si="353"/>
        <v>2.0487702332035757E-2</v>
      </c>
      <c r="F3244">
        <f t="shared" si="354"/>
        <v>1.0206990159484222</v>
      </c>
      <c r="G3244">
        <f t="shared" si="355"/>
        <v>150.3829556325324</v>
      </c>
      <c r="H3244">
        <f t="shared" si="356"/>
        <v>2.4902001467234498E-2</v>
      </c>
      <c r="J3244" s="18">
        <f t="shared" si="357"/>
        <v>-19.479256268371508</v>
      </c>
      <c r="K3244">
        <f t="shared" si="358"/>
        <v>-2.4979913682028894</v>
      </c>
      <c r="L3244">
        <f t="shared" si="359"/>
        <v>0</v>
      </c>
    </row>
    <row r="3245" spans="1:13" x14ac:dyDescent="0.3">
      <c r="A3245">
        <v>3244</v>
      </c>
      <c r="B3245" t="s">
        <v>3259</v>
      </c>
      <c r="C3245">
        <v>148.15</v>
      </c>
      <c r="D3245">
        <v>6.6E-4</v>
      </c>
      <c r="E3245" s="10">
        <f t="shared" si="353"/>
        <v>-1.5073137496165212E-2</v>
      </c>
      <c r="F3245">
        <f t="shared" si="354"/>
        <v>0.98503989361702127</v>
      </c>
      <c r="G3245">
        <f t="shared" si="355"/>
        <v>148.13370439627465</v>
      </c>
      <c r="H3245">
        <f t="shared" si="356"/>
        <v>2.4816732531541902E-2</v>
      </c>
      <c r="J3245" s="18">
        <f t="shared" si="357"/>
        <v>-19.122205629220346</v>
      </c>
      <c r="K3245">
        <f t="shared" si="358"/>
        <v>-0.24874013194514077</v>
      </c>
      <c r="L3245">
        <f t="shared" si="359"/>
        <v>0</v>
      </c>
    </row>
    <row r="3246" spans="1:13" x14ac:dyDescent="0.3">
      <c r="A3246">
        <v>3245</v>
      </c>
      <c r="B3246" t="s">
        <v>3260</v>
      </c>
      <c r="C3246">
        <v>147.9</v>
      </c>
      <c r="D3246">
        <v>6.0999999999999997E-4</v>
      </c>
      <c r="E3246" s="10">
        <f t="shared" si="353"/>
        <v>-1.6889043028201264E-3</v>
      </c>
      <c r="F3246">
        <f t="shared" si="354"/>
        <v>0.99831252109348634</v>
      </c>
      <c r="G3246">
        <f t="shared" si="355"/>
        <v>147.88496426432951</v>
      </c>
      <c r="H3246">
        <f t="shared" si="356"/>
        <v>2.4608958553419463E-2</v>
      </c>
      <c r="J3246" s="18">
        <f t="shared" si="357"/>
        <v>-18.930267727422709</v>
      </c>
      <c r="K3246">
        <f t="shared" si="358"/>
        <v>-1.3547471789527208</v>
      </c>
      <c r="L3246">
        <f t="shared" si="359"/>
        <v>0</v>
      </c>
    </row>
    <row r="3247" spans="1:13" x14ac:dyDescent="0.3">
      <c r="A3247">
        <v>3246</v>
      </c>
      <c r="B3247" t="s">
        <v>3261</v>
      </c>
      <c r="C3247">
        <v>149.65</v>
      </c>
      <c r="D3247">
        <v>6.8000000000000005E-4</v>
      </c>
      <c r="E3247" s="10">
        <f t="shared" si="353"/>
        <v>1.1762864581953858E-2</v>
      </c>
      <c r="F3247">
        <f t="shared" si="354"/>
        <v>1.0118323191345504</v>
      </c>
      <c r="G3247">
        <f t="shared" si="355"/>
        <v>149.63304062771593</v>
      </c>
      <c r="H3247">
        <f t="shared" si="356"/>
        <v>2.46694209644601E-2</v>
      </c>
      <c r="J3247" s="18">
        <f t="shared" si="357"/>
        <v>-19.201093289999346</v>
      </c>
      <c r="K3247">
        <f t="shared" si="358"/>
        <v>-3.1028235423391379</v>
      </c>
      <c r="L3247">
        <f t="shared" si="359"/>
        <v>0</v>
      </c>
    </row>
    <row r="3248" spans="1:13" x14ac:dyDescent="0.3">
      <c r="A3248">
        <v>3247</v>
      </c>
      <c r="B3248" t="s">
        <v>3262</v>
      </c>
      <c r="C3248">
        <v>153.35</v>
      </c>
      <c r="D3248">
        <v>7.0999999999999991E-4</v>
      </c>
      <c r="E3248" s="10">
        <f t="shared" si="353"/>
        <v>2.4423656261552608E-2</v>
      </c>
      <c r="F3248">
        <f t="shared" si="354"/>
        <v>1.0247243568326094</v>
      </c>
      <c r="G3248">
        <f t="shared" si="355"/>
        <v>153.33185465695396</v>
      </c>
      <c r="H3248">
        <f t="shared" si="356"/>
        <v>2.4299187686394896E-2</v>
      </c>
      <c r="J3248" s="18">
        <f t="shared" si="357"/>
        <v>-19.380440543793124</v>
      </c>
      <c r="K3248">
        <f t="shared" si="358"/>
        <v>-6.8016375715771744</v>
      </c>
      <c r="L3248">
        <f t="shared" si="359"/>
        <v>0</v>
      </c>
    </row>
    <row r="3249" spans="1:12" x14ac:dyDescent="0.3">
      <c r="A3249">
        <v>3248</v>
      </c>
      <c r="B3249" t="s">
        <v>3263</v>
      </c>
      <c r="C3249">
        <v>153.30000000000001</v>
      </c>
      <c r="D3249">
        <v>7.5999999999999993E-4</v>
      </c>
      <c r="E3249" s="10">
        <f t="shared" si="353"/>
        <v>-3.2610468249195192E-4</v>
      </c>
      <c r="F3249">
        <f t="shared" si="354"/>
        <v>0.9996739484838606</v>
      </c>
      <c r="G3249">
        <f t="shared" si="355"/>
        <v>153.28058322975477</v>
      </c>
      <c r="H3249">
        <f t="shared" si="356"/>
        <v>2.4250421877213664E-2</v>
      </c>
      <c r="J3249" s="18">
        <f t="shared" si="357"/>
        <v>-19.335078654811802</v>
      </c>
      <c r="K3249">
        <f t="shared" si="358"/>
        <v>-6.7503661443779777</v>
      </c>
      <c r="L3249">
        <f t="shared" si="359"/>
        <v>0</v>
      </c>
    </row>
    <row r="3250" spans="1:12" x14ac:dyDescent="0.3">
      <c r="A3250">
        <v>3249</v>
      </c>
      <c r="B3250" t="s">
        <v>3264</v>
      </c>
      <c r="C3250">
        <v>152.5</v>
      </c>
      <c r="D3250">
        <v>8.5999999999999998E-4</v>
      </c>
      <c r="E3250" s="10">
        <f t="shared" si="353"/>
        <v>-5.2321898303022392E-3</v>
      </c>
      <c r="F3250">
        <f t="shared" si="354"/>
        <v>0.99478147423352892</v>
      </c>
      <c r="G3250">
        <f t="shared" si="355"/>
        <v>152.4781432331057</v>
      </c>
      <c r="H3250">
        <f t="shared" si="356"/>
        <v>2.363645249182051E-2</v>
      </c>
      <c r="J3250" s="18">
        <f t="shared" si="357"/>
        <v>-18.746896895333464</v>
      </c>
      <c r="K3250">
        <f t="shared" si="358"/>
        <v>-5.9479261477289072</v>
      </c>
      <c r="L3250">
        <f t="shared" si="359"/>
        <v>0</v>
      </c>
    </row>
    <row r="3251" spans="1:12" x14ac:dyDescent="0.3">
      <c r="A3251">
        <v>3250</v>
      </c>
      <c r="B3251" t="s">
        <v>3265</v>
      </c>
      <c r="C3251">
        <v>153</v>
      </c>
      <c r="D3251">
        <v>7.5999999999999993E-4</v>
      </c>
      <c r="E3251" s="10">
        <f t="shared" si="353"/>
        <v>3.2733253449691085E-3</v>
      </c>
      <c r="F3251">
        <f t="shared" si="354"/>
        <v>1.0032786885245901</v>
      </c>
      <c r="G3251">
        <f t="shared" si="355"/>
        <v>152.98062122734819</v>
      </c>
      <c r="H3251">
        <f t="shared" si="356"/>
        <v>2.361663529238919E-2</v>
      </c>
      <c r="J3251" s="18">
        <f t="shared" si="357"/>
        <v>-18.792906096302815</v>
      </c>
      <c r="K3251">
        <f t="shared" si="358"/>
        <v>-6.4504041419714042</v>
      </c>
      <c r="L3251">
        <f t="shared" si="359"/>
        <v>0</v>
      </c>
    </row>
    <row r="3252" spans="1:12" x14ac:dyDescent="0.3">
      <c r="A3252">
        <v>3251</v>
      </c>
      <c r="B3252" t="s">
        <v>3266</v>
      </c>
      <c r="C3252">
        <v>155.5</v>
      </c>
      <c r="D3252">
        <v>8.1000000000000006E-4</v>
      </c>
      <c r="E3252" s="10">
        <f t="shared" si="353"/>
        <v>1.6207810226853303E-2</v>
      </c>
      <c r="F3252">
        <f t="shared" si="354"/>
        <v>1.0163398692810457</v>
      </c>
      <c r="G3252">
        <f t="shared" si="355"/>
        <v>155.47900891692998</v>
      </c>
      <c r="H3252">
        <f t="shared" si="356"/>
        <v>2.2854783941600253E-2</v>
      </c>
      <c r="J3252" s="18">
        <f t="shared" si="357"/>
        <v>-18.483677577526013</v>
      </c>
      <c r="K3252">
        <f t="shared" si="358"/>
        <v>-8.9487918315531942</v>
      </c>
      <c r="L3252">
        <f t="shared" si="359"/>
        <v>0</v>
      </c>
    </row>
    <row r="3253" spans="1:12" x14ac:dyDescent="0.3">
      <c r="A3253">
        <v>3252</v>
      </c>
      <c r="B3253" t="s">
        <v>3267</v>
      </c>
      <c r="C3253">
        <v>156.30000000000001</v>
      </c>
      <c r="D3253">
        <v>7.5999999999999993E-4</v>
      </c>
      <c r="E3253" s="10">
        <f t="shared" si="353"/>
        <v>5.131505808142138E-3</v>
      </c>
      <c r="F3253">
        <f t="shared" si="354"/>
        <v>1.0051446945337621</v>
      </c>
      <c r="G3253">
        <f t="shared" si="355"/>
        <v>156.28020325382042</v>
      </c>
      <c r="H3253">
        <f t="shared" si="356"/>
        <v>2.2741478033177841E-2</v>
      </c>
      <c r="J3253" s="18">
        <f t="shared" si="357"/>
        <v>-18.486817557743453</v>
      </c>
      <c r="K3253">
        <f t="shared" si="358"/>
        <v>-11.947283659876462</v>
      </c>
      <c r="L3253">
        <f t="shared" si="359"/>
        <v>0</v>
      </c>
    </row>
    <row r="3254" spans="1:12" x14ac:dyDescent="0.3">
      <c r="A3254">
        <v>3253</v>
      </c>
      <c r="B3254" t="s">
        <v>3268</v>
      </c>
      <c r="C3254">
        <v>148.6</v>
      </c>
      <c r="D3254">
        <v>7.5999999999999993E-4</v>
      </c>
      <c r="E3254" s="10">
        <f t="shared" si="353"/>
        <v>-5.0519105143772287E-2</v>
      </c>
      <c r="F3254">
        <f t="shared" si="354"/>
        <v>0.95073576455534214</v>
      </c>
      <c r="G3254">
        <f t="shared" si="355"/>
        <v>148.58117852538521</v>
      </c>
      <c r="H3254">
        <f t="shared" si="356"/>
        <v>2.4797766420279001E-2</v>
      </c>
      <c r="J3254" s="18">
        <f t="shared" si="357"/>
        <v>-19.165310701892917</v>
      </c>
      <c r="K3254">
        <f t="shared" si="358"/>
        <v>-4.55014386013994</v>
      </c>
      <c r="L3254">
        <f t="shared" si="359"/>
        <v>0</v>
      </c>
    </row>
    <row r="3255" spans="1:12" x14ac:dyDescent="0.3">
      <c r="A3255">
        <v>3254</v>
      </c>
      <c r="B3255" t="s">
        <v>3269</v>
      </c>
      <c r="C3255">
        <v>150.4</v>
      </c>
      <c r="D3255">
        <v>7.5999999999999993E-4</v>
      </c>
      <c r="E3255" s="10">
        <f t="shared" si="353"/>
        <v>1.2040279232080751E-2</v>
      </c>
      <c r="F3255">
        <f t="shared" si="354"/>
        <v>1.0121130551816959</v>
      </c>
      <c r="G3255">
        <f t="shared" si="355"/>
        <v>150.38095053982462</v>
      </c>
      <c r="H3255">
        <f t="shared" si="356"/>
        <v>2.4802769799144975E-2</v>
      </c>
      <c r="J3255" s="18">
        <f t="shared" si="357"/>
        <v>-19.401374941748781</v>
      </c>
      <c r="K3255">
        <f t="shared" si="358"/>
        <v>-8.2977647116331923</v>
      </c>
      <c r="L3255">
        <f t="shared" si="359"/>
        <v>0</v>
      </c>
    </row>
    <row r="3256" spans="1:12" x14ac:dyDescent="0.3">
      <c r="A3256">
        <v>3255</v>
      </c>
      <c r="B3256" t="s">
        <v>3270</v>
      </c>
      <c r="C3256">
        <v>146.55000000000001</v>
      </c>
      <c r="D3256">
        <v>8.1000000000000006E-4</v>
      </c>
      <c r="E3256" s="10">
        <f t="shared" si="353"/>
        <v>-2.593174435883798E-2</v>
      </c>
      <c r="F3256">
        <f t="shared" si="354"/>
        <v>0.97440159574468088</v>
      </c>
      <c r="G3256">
        <f t="shared" si="355"/>
        <v>146.53021708537679</v>
      </c>
      <c r="H3256">
        <f t="shared" si="356"/>
        <v>2.4696208176544124E-2</v>
      </c>
      <c r="J3256" s="18">
        <f t="shared" si="357"/>
        <v>-18.823352316311951</v>
      </c>
      <c r="K3256">
        <f t="shared" si="358"/>
        <v>-6.246818269787326</v>
      </c>
      <c r="L3256">
        <f t="shared" si="359"/>
        <v>0</v>
      </c>
    </row>
    <row r="3257" spans="1:12" x14ac:dyDescent="0.3">
      <c r="A3257">
        <v>3256</v>
      </c>
      <c r="B3257" t="s">
        <v>3271</v>
      </c>
      <c r="C3257">
        <v>148.30000000000001</v>
      </c>
      <c r="D3257">
        <v>7.5999999999999993E-4</v>
      </c>
      <c r="E3257" s="10">
        <f t="shared" si="353"/>
        <v>1.1870581986984896E-2</v>
      </c>
      <c r="F3257">
        <f t="shared" si="354"/>
        <v>1.01194131695667</v>
      </c>
      <c r="G3257">
        <f t="shared" si="355"/>
        <v>148.28121652297867</v>
      </c>
      <c r="H3257">
        <f t="shared" si="356"/>
        <v>2.4485784723656333E-2</v>
      </c>
      <c r="J3257" s="18">
        <f t="shared" si="357"/>
        <v>-18.885986195223822</v>
      </c>
      <c r="K3257">
        <f t="shared" si="358"/>
        <v>-7.9978177073892027</v>
      </c>
      <c r="L3257">
        <f t="shared" si="359"/>
        <v>0</v>
      </c>
    </row>
    <row r="3258" spans="1:12" x14ac:dyDescent="0.3">
      <c r="A3258">
        <v>3257</v>
      </c>
      <c r="B3258" t="s">
        <v>3272</v>
      </c>
      <c r="C3258">
        <v>149</v>
      </c>
      <c r="D3258">
        <v>7.5999999999999993E-4</v>
      </c>
      <c r="E3258" s="10">
        <f t="shared" si="353"/>
        <v>4.7090568015726439E-3</v>
      </c>
      <c r="F3258">
        <f t="shared" si="354"/>
        <v>1.0047201618341199</v>
      </c>
      <c r="G3258">
        <f t="shared" si="355"/>
        <v>148.98112786192732</v>
      </c>
      <c r="H3258">
        <f t="shared" si="356"/>
        <v>2.4096469674912458E-2</v>
      </c>
      <c r="J3258" s="18">
        <f t="shared" si="357"/>
        <v>-18.673433440857231</v>
      </c>
      <c r="K3258">
        <f t="shared" si="358"/>
        <v>-8.8519152368255618</v>
      </c>
      <c r="L3258">
        <f t="shared" si="359"/>
        <v>0</v>
      </c>
    </row>
    <row r="3259" spans="1:12" x14ac:dyDescent="0.3">
      <c r="A3259">
        <v>3258</v>
      </c>
      <c r="B3259" t="s">
        <v>3273</v>
      </c>
      <c r="C3259">
        <v>149.80000000000001</v>
      </c>
      <c r="D3259">
        <v>7.0999999999999991E-4</v>
      </c>
      <c r="E3259" s="10">
        <f t="shared" si="353"/>
        <v>5.3547651376600874E-3</v>
      </c>
      <c r="F3259">
        <f t="shared" si="354"/>
        <v>1.0053691275167786</v>
      </c>
      <c r="G3259">
        <f t="shared" si="355"/>
        <v>149.78227471543335</v>
      </c>
      <c r="H3259">
        <f t="shared" si="356"/>
        <v>2.3678661960122464E-2</v>
      </c>
      <c r="J3259" s="18">
        <f t="shared" si="357"/>
        <v>-18.448330908265156</v>
      </c>
      <c r="K3259">
        <f t="shared" si="358"/>
        <v>-9.6530620903315878</v>
      </c>
      <c r="L3259">
        <f t="shared" si="359"/>
        <v>0</v>
      </c>
    </row>
    <row r="3260" spans="1:12" x14ac:dyDescent="0.3">
      <c r="A3260">
        <v>3259</v>
      </c>
      <c r="B3260" t="s">
        <v>3274</v>
      </c>
      <c r="C3260">
        <v>147.69999999999999</v>
      </c>
      <c r="D3260">
        <v>7.0999999999999991E-4</v>
      </c>
      <c r="E3260" s="10">
        <f t="shared" si="353"/>
        <v>-1.4117881545785157E-2</v>
      </c>
      <c r="F3260">
        <f t="shared" si="354"/>
        <v>0.98598130841121479</v>
      </c>
      <c r="G3260">
        <f t="shared" si="355"/>
        <v>147.682523200731</v>
      </c>
      <c r="H3260">
        <f t="shared" si="356"/>
        <v>2.3769066355227585E-2</v>
      </c>
      <c r="J3260" s="18">
        <f t="shared" si="357"/>
        <v>-18.259157192016275</v>
      </c>
      <c r="K3260">
        <f t="shared" si="358"/>
        <v>-8.9542589980490845</v>
      </c>
      <c r="L3260">
        <f t="shared" si="359"/>
        <v>0</v>
      </c>
    </row>
    <row r="3261" spans="1:12" x14ac:dyDescent="0.3">
      <c r="A3261">
        <v>3260</v>
      </c>
      <c r="B3261" t="s">
        <v>3275</v>
      </c>
      <c r="C3261">
        <v>146.94999999999999</v>
      </c>
      <c r="D3261">
        <v>7.9000000000000001E-4</v>
      </c>
      <c r="E3261" s="10">
        <f t="shared" si="353"/>
        <v>-5.0907966724077066E-3</v>
      </c>
      <c r="F3261">
        <f t="shared" si="354"/>
        <v>0.99492213947190256</v>
      </c>
      <c r="G3261">
        <f t="shared" si="355"/>
        <v>146.93065285704819</v>
      </c>
      <c r="H3261">
        <f t="shared" si="356"/>
        <v>2.3806024489717931E-2</v>
      </c>
      <c r="J3261" s="18">
        <f t="shared" si="357"/>
        <v>-18.194443845766113</v>
      </c>
      <c r="K3261">
        <f t="shared" si="358"/>
        <v>-8.9538809019662153</v>
      </c>
      <c r="L3261">
        <f t="shared" si="359"/>
        <v>0</v>
      </c>
    </row>
    <row r="3262" spans="1:12" x14ac:dyDescent="0.3">
      <c r="A3262">
        <v>3261</v>
      </c>
      <c r="B3262" t="s">
        <v>3276</v>
      </c>
      <c r="C3262">
        <v>147.94999999999999</v>
      </c>
      <c r="D3262">
        <v>6.9000000000000008E-4</v>
      </c>
      <c r="E3262" s="10">
        <f t="shared" si="353"/>
        <v>6.7819859812922696E-3</v>
      </c>
      <c r="F3262">
        <f t="shared" si="354"/>
        <v>1.0068050357264375</v>
      </c>
      <c r="G3262">
        <f t="shared" si="355"/>
        <v>147.93298672828186</v>
      </c>
      <c r="H3262">
        <f t="shared" si="356"/>
        <v>2.2884244246329302E-2</v>
      </c>
      <c r="J3262" s="18">
        <f t="shared" si="357"/>
        <v>-17.609259788613574</v>
      </c>
      <c r="K3262">
        <f t="shared" si="358"/>
        <v>-11.00603803807553</v>
      </c>
      <c r="L3262">
        <f t="shared" si="359"/>
        <v>0</v>
      </c>
    </row>
    <row r="3263" spans="1:12" x14ac:dyDescent="0.3">
      <c r="A3263">
        <v>3262</v>
      </c>
      <c r="B3263" t="s">
        <v>3277</v>
      </c>
      <c r="C3263">
        <v>144.35</v>
      </c>
      <c r="D3263">
        <v>7.0999999999999991E-4</v>
      </c>
      <c r="E3263" s="10">
        <f t="shared" si="353"/>
        <v>-2.4633472737274564E-2</v>
      </c>
      <c r="F3263">
        <f t="shared" si="354"/>
        <v>0.97566745522135856</v>
      </c>
      <c r="G3263">
        <f t="shared" si="355"/>
        <v>144.33291959394396</v>
      </c>
      <c r="H3263">
        <f t="shared" si="356"/>
        <v>1.8033321362442945E-2</v>
      </c>
      <c r="J3263" s="18">
        <f t="shared" si="357"/>
        <v>-13.538813924477319</v>
      </c>
      <c r="K3263">
        <f t="shared" si="358"/>
        <v>-7.8599894094318472</v>
      </c>
      <c r="L3263">
        <f t="shared" si="359"/>
        <v>0</v>
      </c>
    </row>
    <row r="3264" spans="1:12" x14ac:dyDescent="0.3">
      <c r="A3264">
        <v>3263</v>
      </c>
      <c r="B3264" t="s">
        <v>3278</v>
      </c>
      <c r="C3264">
        <v>144.05000000000001</v>
      </c>
      <c r="D3264">
        <v>7.9000000000000001E-4</v>
      </c>
      <c r="E3264" s="10">
        <f t="shared" si="353"/>
        <v>-2.0804445784065226E-3</v>
      </c>
      <c r="F3264">
        <f t="shared" si="354"/>
        <v>0.99792171804641505</v>
      </c>
      <c r="G3264">
        <f t="shared" si="355"/>
        <v>144.03103466524527</v>
      </c>
      <c r="H3264">
        <f t="shared" si="356"/>
        <v>1.7859700181113561E-2</v>
      </c>
      <c r="J3264" s="18">
        <f t="shared" si="357"/>
        <v>-13.380419976832261</v>
      </c>
      <c r="K3264">
        <f t="shared" si="358"/>
        <v>-7.5581044807331637</v>
      </c>
      <c r="L3264">
        <f t="shared" si="359"/>
        <v>0</v>
      </c>
    </row>
    <row r="3265" spans="1:12" x14ac:dyDescent="0.3">
      <c r="A3265">
        <v>3264</v>
      </c>
      <c r="B3265" t="s">
        <v>3279</v>
      </c>
      <c r="C3265">
        <v>142.1</v>
      </c>
      <c r="D3265">
        <v>7.0999999999999991E-4</v>
      </c>
      <c r="E3265" s="10">
        <f t="shared" si="353"/>
        <v>-1.3629426427482617E-2</v>
      </c>
      <c r="F3265">
        <f t="shared" si="354"/>
        <v>0.9864630336688649</v>
      </c>
      <c r="G3265">
        <f t="shared" si="355"/>
        <v>142.08318582819143</v>
      </c>
      <c r="H3265">
        <f t="shared" si="356"/>
        <v>1.7389780253438545E-2</v>
      </c>
      <c r="J3265" s="18">
        <f t="shared" si="357"/>
        <v>-12.852164661371194</v>
      </c>
      <c r="K3265">
        <f t="shared" si="358"/>
        <v>-5.6102556436793236</v>
      </c>
      <c r="L3265">
        <f t="shared" si="359"/>
        <v>0</v>
      </c>
    </row>
    <row r="3266" spans="1:12" x14ac:dyDescent="0.3">
      <c r="A3266">
        <v>3265</v>
      </c>
      <c r="B3266" t="s">
        <v>3280</v>
      </c>
      <c r="C3266">
        <v>140.30000000000001</v>
      </c>
      <c r="D3266">
        <v>7.0999999999999991E-4</v>
      </c>
      <c r="E3266" s="10">
        <f t="shared" si="353"/>
        <v>-1.2748047994639538E-2</v>
      </c>
      <c r="F3266">
        <f t="shared" si="354"/>
        <v>0.98733286418015498</v>
      </c>
      <c r="G3266">
        <f t="shared" si="355"/>
        <v>140.28339881558946</v>
      </c>
      <c r="H3266">
        <f t="shared" si="356"/>
        <v>1.750337664951352E-2</v>
      </c>
      <c r="J3266" s="18">
        <f t="shared" si="357"/>
        <v>-12.772256109916547</v>
      </c>
      <c r="K3266">
        <f t="shared" si="358"/>
        <v>-3.8104686310773559</v>
      </c>
      <c r="L3266">
        <f t="shared" si="359"/>
        <v>0</v>
      </c>
    </row>
    <row r="3267" spans="1:12" x14ac:dyDescent="0.3">
      <c r="A3267">
        <v>3266</v>
      </c>
      <c r="B3267" t="s">
        <v>3281</v>
      </c>
      <c r="C3267">
        <v>141.05000000000001</v>
      </c>
      <c r="D3267">
        <v>7.0999999999999991E-4</v>
      </c>
      <c r="E3267" s="10">
        <f t="shared" ref="E3267:E3330" si="360">LN(C3267/C3266)</f>
        <v>5.3314503395901162E-3</v>
      </c>
      <c r="F3267">
        <f t="shared" ref="F3267:F3330" si="361">C3267/C3266</f>
        <v>1.0053456878118319</v>
      </c>
      <c r="G3267">
        <f t="shared" ref="G3267:G3330" si="362">C3267*EXP(-2/12*D3267)</f>
        <v>141.03331007084029</v>
      </c>
      <c r="H3267">
        <f t="shared" si="356"/>
        <v>1.744387671424991E-2</v>
      </c>
      <c r="J3267" s="18">
        <f t="shared" si="357"/>
        <v>-12.796883262581733</v>
      </c>
      <c r="K3267">
        <f t="shared" si="358"/>
        <v>-4.5603798863281781</v>
      </c>
      <c r="L3267">
        <f t="shared" si="359"/>
        <v>0</v>
      </c>
    </row>
    <row r="3268" spans="1:12" x14ac:dyDescent="0.3">
      <c r="A3268">
        <v>3267</v>
      </c>
      <c r="B3268" t="s">
        <v>3282</v>
      </c>
      <c r="C3268">
        <v>140.15</v>
      </c>
      <c r="D3268">
        <v>8.8999999999999995E-4</v>
      </c>
      <c r="E3268" s="10">
        <f t="shared" si="360"/>
        <v>-6.4011598372081006E-3</v>
      </c>
      <c r="F3268">
        <f t="shared" si="361"/>
        <v>0.9936192839418645</v>
      </c>
      <c r="G3268">
        <f t="shared" si="362"/>
        <v>140.12921262510176</v>
      </c>
      <c r="H3268">
        <f t="shared" si="356"/>
        <v>1.7464481532757977E-2</v>
      </c>
      <c r="J3268" s="18">
        <f t="shared" si="357"/>
        <v>-12.72986739311421</v>
      </c>
      <c r="K3268">
        <f t="shared" si="358"/>
        <v>-3.6562824405896492</v>
      </c>
      <c r="L3268">
        <f t="shared" si="359"/>
        <v>0</v>
      </c>
    </row>
    <row r="3269" spans="1:12" x14ac:dyDescent="0.3">
      <c r="A3269">
        <v>3268</v>
      </c>
      <c r="B3269" t="s">
        <v>3283</v>
      </c>
      <c r="C3269">
        <v>140.65</v>
      </c>
      <c r="D3269">
        <v>8.5999999999999998E-4</v>
      </c>
      <c r="E3269" s="10">
        <f t="shared" si="360"/>
        <v>3.5612573250686131E-3</v>
      </c>
      <c r="F3269">
        <f t="shared" si="361"/>
        <v>1.0035676061362826</v>
      </c>
      <c r="G3269">
        <f t="shared" si="362"/>
        <v>140.6298416113857</v>
      </c>
      <c r="H3269">
        <f t="shared" si="356"/>
        <v>1.7460984589557797E-2</v>
      </c>
      <c r="J3269" s="18">
        <f t="shared" si="357"/>
        <v>-12.772788393107021</v>
      </c>
      <c r="K3269">
        <f t="shared" si="358"/>
        <v>-4.1569114268735916</v>
      </c>
      <c r="L3269">
        <f t="shared" si="359"/>
        <v>0</v>
      </c>
    </row>
    <row r="3270" spans="1:12" x14ac:dyDescent="0.3">
      <c r="A3270">
        <v>3269</v>
      </c>
      <c r="B3270" t="s">
        <v>3284</v>
      </c>
      <c r="C3270">
        <v>138.75</v>
      </c>
      <c r="D3270">
        <v>9.3999999999999997E-4</v>
      </c>
      <c r="E3270" s="10">
        <f t="shared" si="360"/>
        <v>-1.3600782309321978E-2</v>
      </c>
      <c r="F3270">
        <f t="shared" si="361"/>
        <v>0.98649129043725559</v>
      </c>
      <c r="G3270">
        <f t="shared" si="362"/>
        <v>138.72826420268191</v>
      </c>
      <c r="H3270">
        <f t="shared" si="356"/>
        <v>1.7226278460201278E-2</v>
      </c>
      <c r="J3270" s="18">
        <f t="shared" si="357"/>
        <v>-12.430709467411191</v>
      </c>
      <c r="K3270">
        <f t="shared" si="358"/>
        <v>-2.2553340181698047</v>
      </c>
      <c r="L3270">
        <f t="shared" si="359"/>
        <v>0</v>
      </c>
    </row>
    <row r="3271" spans="1:12" x14ac:dyDescent="0.3">
      <c r="A3271">
        <v>3270</v>
      </c>
      <c r="B3271" t="s">
        <v>3285</v>
      </c>
      <c r="C3271">
        <v>138</v>
      </c>
      <c r="D3271">
        <v>1.01E-3</v>
      </c>
      <c r="E3271" s="10">
        <f t="shared" si="360"/>
        <v>-5.4200674693391446E-3</v>
      </c>
      <c r="F3271">
        <f t="shared" si="361"/>
        <v>0.99459459459459465</v>
      </c>
      <c r="G3271">
        <f t="shared" si="362"/>
        <v>137.97677195508197</v>
      </c>
      <c r="H3271">
        <f t="shared" si="356"/>
        <v>1.5545301901140769E-2</v>
      </c>
      <c r="J3271" s="18">
        <f t="shared" si="357"/>
        <v>-11.156928285878484</v>
      </c>
      <c r="K3271">
        <f t="shared" si="358"/>
        <v>-1.5038417705698635</v>
      </c>
      <c r="L3271">
        <f t="shared" si="359"/>
        <v>0</v>
      </c>
    </row>
    <row r="3272" spans="1:12" x14ac:dyDescent="0.3">
      <c r="A3272">
        <v>3271</v>
      </c>
      <c r="B3272" t="s">
        <v>3286</v>
      </c>
      <c r="C3272">
        <v>136.94999999999999</v>
      </c>
      <c r="D3272">
        <v>1.01E-3</v>
      </c>
      <c r="E3272" s="10">
        <f t="shared" si="360"/>
        <v>-7.6377894481176496E-3</v>
      </c>
      <c r="F3272">
        <f t="shared" si="361"/>
        <v>0.99239130434782596</v>
      </c>
      <c r="G3272">
        <f t="shared" si="362"/>
        <v>136.92694869020633</v>
      </c>
      <c r="H3272">
        <f t="shared" si="356"/>
        <v>1.5245889023258755E-2</v>
      </c>
      <c r="J3272" s="18">
        <f t="shared" si="357"/>
        <v>-10.858783769262006</v>
      </c>
      <c r="K3272">
        <f t="shared" si="358"/>
        <v>-0.45401850569422209</v>
      </c>
      <c r="L3272">
        <f t="shared" si="359"/>
        <v>0</v>
      </c>
    </row>
    <row r="3273" spans="1:12" x14ac:dyDescent="0.3">
      <c r="A3273">
        <v>3272</v>
      </c>
      <c r="B3273" t="s">
        <v>3287</v>
      </c>
      <c r="C3273">
        <v>136.5</v>
      </c>
      <c r="D3273">
        <v>1.1899999999999999E-3</v>
      </c>
      <c r="E3273" s="10">
        <f t="shared" si="360"/>
        <v>-3.2912810840726213E-3</v>
      </c>
      <c r="F3273">
        <f t="shared" si="361"/>
        <v>0.99671412924424985</v>
      </c>
      <c r="G3273">
        <f t="shared" si="362"/>
        <v>136.47293018451211</v>
      </c>
      <c r="H3273">
        <f t="shared" si="356"/>
        <v>1.5170870421176149E-2</v>
      </c>
      <c r="J3273" s="18">
        <f t="shared" si="357"/>
        <v>-10.769524183783533</v>
      </c>
      <c r="K3273">
        <f t="shared" si="358"/>
        <v>4.0038892279389415</v>
      </c>
      <c r="L3273">
        <f t="shared" si="359"/>
        <v>0</v>
      </c>
    </row>
    <row r="3274" spans="1:12" x14ac:dyDescent="0.3">
      <c r="A3274">
        <v>3273</v>
      </c>
      <c r="B3274" t="s">
        <v>3288</v>
      </c>
      <c r="C3274">
        <v>141</v>
      </c>
      <c r="D3274">
        <v>1.2199999999999999E-3</v>
      </c>
      <c r="E3274" s="10">
        <f t="shared" si="360"/>
        <v>3.2435275753153955E-2</v>
      </c>
      <c r="F3274">
        <f t="shared" si="361"/>
        <v>1.0329670329670331</v>
      </c>
      <c r="G3274">
        <f t="shared" si="362"/>
        <v>140.97133291458579</v>
      </c>
      <c r="H3274">
        <f t="shared" si="356"/>
        <v>1.5934097612942885E-2</v>
      </c>
      <c r="J3274" s="18">
        <f t="shared" si="357"/>
        <v>-11.684167656655314</v>
      </c>
      <c r="K3274">
        <f t="shared" si="358"/>
        <v>-0.49451350213473688</v>
      </c>
      <c r="L3274">
        <f t="shared" si="359"/>
        <v>0</v>
      </c>
    </row>
    <row r="3275" spans="1:12" x14ac:dyDescent="0.3">
      <c r="A3275">
        <v>3274</v>
      </c>
      <c r="B3275" t="s">
        <v>3289</v>
      </c>
      <c r="C3275">
        <v>141.75</v>
      </c>
      <c r="D3275">
        <v>1.24E-3</v>
      </c>
      <c r="E3275" s="10">
        <f t="shared" si="360"/>
        <v>5.3050522296930981E-3</v>
      </c>
      <c r="F3275">
        <f t="shared" si="361"/>
        <v>1.0053191489361701</v>
      </c>
      <c r="G3275">
        <f t="shared" si="362"/>
        <v>141.72070802694148</v>
      </c>
      <c r="H3275">
        <f t="shared" si="356"/>
        <v>1.5798023485365738E-2</v>
      </c>
      <c r="J3275" s="18">
        <f t="shared" si="357"/>
        <v>-11.645967373566853</v>
      </c>
      <c r="K3275">
        <f t="shared" si="358"/>
        <v>-1.2438886144904302</v>
      </c>
      <c r="L3275">
        <f t="shared" si="359"/>
        <v>0</v>
      </c>
    </row>
    <row r="3276" spans="1:12" x14ac:dyDescent="0.3">
      <c r="A3276">
        <v>3275</v>
      </c>
      <c r="B3276" t="s">
        <v>3290</v>
      </c>
      <c r="C3276">
        <v>143.1</v>
      </c>
      <c r="D3276">
        <v>1.2700000000000001E-3</v>
      </c>
      <c r="E3276" s="10">
        <f t="shared" si="360"/>
        <v>9.4787439545437387E-3</v>
      </c>
      <c r="F3276">
        <f t="shared" si="361"/>
        <v>1.0095238095238095</v>
      </c>
      <c r="G3276">
        <f t="shared" si="362"/>
        <v>143.06971370541257</v>
      </c>
      <c r="H3276">
        <f t="shared" si="356"/>
        <v>1.5923809559195447E-2</v>
      </c>
      <c r="J3276" s="18">
        <f t="shared" si="357"/>
        <v>-11.850432030847569</v>
      </c>
      <c r="K3276">
        <f t="shared" si="358"/>
        <v>-2.5928942929615175</v>
      </c>
      <c r="L3276">
        <f t="shared" si="359"/>
        <v>0</v>
      </c>
    </row>
    <row r="3277" spans="1:12" x14ac:dyDescent="0.3">
      <c r="A3277">
        <v>3276</v>
      </c>
      <c r="B3277" t="s">
        <v>3291</v>
      </c>
      <c r="C3277">
        <v>142.6</v>
      </c>
      <c r="D3277">
        <v>1.2199999999999999E-3</v>
      </c>
      <c r="E3277" s="10">
        <f t="shared" si="360"/>
        <v>-3.5001785822096863E-3</v>
      </c>
      <c r="F3277">
        <f t="shared" si="361"/>
        <v>0.99650593990216629</v>
      </c>
      <c r="G3277">
        <f t="shared" si="362"/>
        <v>142.57100761432577</v>
      </c>
      <c r="H3277">
        <f t="shared" si="356"/>
        <v>1.5741459954004233E-2</v>
      </c>
      <c r="J3277" s="18">
        <f t="shared" si="357"/>
        <v>-11.673893540002361</v>
      </c>
      <c r="K3277">
        <f t="shared" si="358"/>
        <v>-2.0941882018747151</v>
      </c>
      <c r="L3277">
        <f t="shared" si="359"/>
        <v>0</v>
      </c>
    </row>
    <row r="3278" spans="1:12" x14ac:dyDescent="0.3">
      <c r="A3278">
        <v>3277</v>
      </c>
      <c r="B3278" t="s">
        <v>3292</v>
      </c>
      <c r="C3278">
        <v>142.9</v>
      </c>
      <c r="D3278">
        <v>1.2199999999999999E-3</v>
      </c>
      <c r="E3278" s="10">
        <f t="shared" si="360"/>
        <v>2.1015769556263124E-3</v>
      </c>
      <c r="F3278">
        <f t="shared" si="361"/>
        <v>1.0021037868162694</v>
      </c>
      <c r="G3278">
        <f t="shared" si="362"/>
        <v>142.87094662052701</v>
      </c>
      <c r="H3278">
        <f t="shared" si="356"/>
        <v>1.4977563149935494E-2</v>
      </c>
      <c r="J3278" s="18">
        <f t="shared" si="357"/>
        <v>-11.130753940716772</v>
      </c>
      <c r="K3278">
        <f t="shared" si="358"/>
        <v>-2.3941272080759575</v>
      </c>
      <c r="L3278">
        <f t="shared" si="359"/>
        <v>0</v>
      </c>
    </row>
    <row r="3279" spans="1:12" x14ac:dyDescent="0.3">
      <c r="A3279">
        <v>3278</v>
      </c>
      <c r="B3279" t="s">
        <v>3293</v>
      </c>
      <c r="C3279">
        <v>142.4</v>
      </c>
      <c r="D3279">
        <v>1.09E-3</v>
      </c>
      <c r="E3279" s="10">
        <f t="shared" si="360"/>
        <v>-3.5050859579463488E-3</v>
      </c>
      <c r="F3279">
        <f t="shared" si="361"/>
        <v>0.99650104968509445</v>
      </c>
      <c r="G3279">
        <f t="shared" si="362"/>
        <v>142.37413301632216</v>
      </c>
      <c r="H3279">
        <f t="shared" si="356"/>
        <v>1.4973976572177701E-2</v>
      </c>
      <c r="J3279" s="18">
        <f t="shared" si="357"/>
        <v>-11.089392171543391</v>
      </c>
      <c r="K3279">
        <f t="shared" si="358"/>
        <v>-2.345372322300733</v>
      </c>
      <c r="L3279">
        <f t="shared" si="359"/>
        <v>0</v>
      </c>
    </row>
    <row r="3280" spans="1:12" x14ac:dyDescent="0.3">
      <c r="A3280">
        <v>3279</v>
      </c>
      <c r="B3280" t="s">
        <v>3294</v>
      </c>
      <c r="C3280">
        <v>142.65</v>
      </c>
      <c r="D3280">
        <v>1.06E-3</v>
      </c>
      <c r="E3280" s="10">
        <f t="shared" si="360"/>
        <v>1.7540786816335121E-3</v>
      </c>
      <c r="F3280">
        <f t="shared" si="361"/>
        <v>1.001755617977528</v>
      </c>
      <c r="G3280">
        <f t="shared" si="362"/>
        <v>142.62480072600141</v>
      </c>
      <c r="H3280">
        <f t="shared" si="356"/>
        <v>1.4983675739898242E-2</v>
      </c>
      <c r="J3280" s="18">
        <f t="shared" si="357"/>
        <v>-11.116112085503451</v>
      </c>
      <c r="K3280">
        <f t="shared" si="358"/>
        <v>-3.7470229481762374</v>
      </c>
      <c r="L3280">
        <f t="shared" si="359"/>
        <v>0</v>
      </c>
    </row>
    <row r="3281" spans="1:12" x14ac:dyDescent="0.3">
      <c r="A3281">
        <v>3280</v>
      </c>
      <c r="B3281" t="s">
        <v>3295</v>
      </c>
      <c r="C3281">
        <v>142.9</v>
      </c>
      <c r="D3281">
        <v>1.06E-3</v>
      </c>
      <c r="E3281" s="10">
        <f t="shared" si="360"/>
        <v>1.7510072763127819E-3</v>
      </c>
      <c r="F3281">
        <f t="shared" si="361"/>
        <v>1.0017525411847179</v>
      </c>
      <c r="G3281">
        <f t="shared" si="362"/>
        <v>142.87475656323591</v>
      </c>
      <c r="H3281">
        <f t="shared" si="356"/>
        <v>1.4966978990728817E-2</v>
      </c>
      <c r="J3281" s="18">
        <f t="shared" si="357"/>
        <v>-11.123184811402927</v>
      </c>
      <c r="K3281">
        <f t="shared" si="358"/>
        <v>-6.3950025616205721</v>
      </c>
      <c r="L3281">
        <f t="shared" si="359"/>
        <v>0</v>
      </c>
    </row>
    <row r="3282" spans="1:12" x14ac:dyDescent="0.3">
      <c r="A3282">
        <v>3281</v>
      </c>
      <c r="B3282" t="s">
        <v>3296</v>
      </c>
      <c r="C3282">
        <v>145.94999999999999</v>
      </c>
      <c r="D3282">
        <v>9.1E-4</v>
      </c>
      <c r="E3282" s="10">
        <f t="shared" si="360"/>
        <v>2.1119012364302008E-2</v>
      </c>
      <c r="F3282">
        <f t="shared" si="361"/>
        <v>1.0213435969209237</v>
      </c>
      <c r="G3282">
        <f t="shared" si="362"/>
        <v>145.92786592854284</v>
      </c>
      <c r="H3282">
        <f t="shared" si="356"/>
        <v>1.5201155709387007E-2</v>
      </c>
      <c r="J3282" s="18">
        <f t="shared" si="357"/>
        <v>-11.53863244838575</v>
      </c>
      <c r="K3282">
        <f t="shared" si="358"/>
        <v>-12.796949394195138</v>
      </c>
      <c r="L3282">
        <f t="shared" si="359"/>
        <v>1</v>
      </c>
    </row>
    <row r="3283" spans="1:12" x14ac:dyDescent="0.3">
      <c r="A3283">
        <v>3282</v>
      </c>
      <c r="B3283" t="s">
        <v>3297</v>
      </c>
      <c r="C3283">
        <v>140.5</v>
      </c>
      <c r="D3283">
        <v>9.8999999999999999E-4</v>
      </c>
      <c r="E3283" s="10">
        <f t="shared" si="360"/>
        <v>-3.8056608526323227E-2</v>
      </c>
      <c r="F3283">
        <f t="shared" si="361"/>
        <v>0.96265844467283324</v>
      </c>
      <c r="G3283">
        <f t="shared" si="362"/>
        <v>140.47681941245105</v>
      </c>
      <c r="H3283">
        <f t="shared" si="356"/>
        <v>1.6482476958732218E-2</v>
      </c>
      <c r="J3283" s="18">
        <f t="shared" si="357"/>
        <v>-12.04388620697558</v>
      </c>
      <c r="K3283">
        <f t="shared" si="358"/>
        <v>-7.3943430921168272</v>
      </c>
      <c r="L3283">
        <f t="shared" si="359"/>
        <v>0</v>
      </c>
    </row>
    <row r="3284" spans="1:12" x14ac:dyDescent="0.3">
      <c r="A3284">
        <v>3283</v>
      </c>
      <c r="B3284" t="s">
        <v>3298</v>
      </c>
      <c r="C3284">
        <v>140.6</v>
      </c>
      <c r="D3284">
        <v>9.6000000000000002E-4</v>
      </c>
      <c r="E3284" s="10">
        <f t="shared" si="360"/>
        <v>7.1149060276400522E-4</v>
      </c>
      <c r="F3284">
        <f t="shared" si="361"/>
        <v>1.0007117437722419</v>
      </c>
      <c r="G3284">
        <f t="shared" si="362"/>
        <v>140.577505799584</v>
      </c>
      <c r="H3284">
        <f t="shared" si="356"/>
        <v>1.3900266975808007E-2</v>
      </c>
      <c r="J3284" s="18">
        <f t="shared" si="357"/>
        <v>-10.164323427430825</v>
      </c>
      <c r="K3284">
        <f t="shared" si="358"/>
        <v>-7.49502947924978</v>
      </c>
      <c r="L3284">
        <f t="shared" si="359"/>
        <v>0</v>
      </c>
    </row>
    <row r="3285" spans="1:12" x14ac:dyDescent="0.3">
      <c r="A3285">
        <v>3284</v>
      </c>
      <c r="B3285" t="s">
        <v>3299</v>
      </c>
      <c r="C3285">
        <v>142.44999999999999</v>
      </c>
      <c r="D3285">
        <v>9.6000000000000002E-4</v>
      </c>
      <c r="E3285" s="10">
        <f t="shared" si="360"/>
        <v>1.3072081567352701E-2</v>
      </c>
      <c r="F3285">
        <f t="shared" si="361"/>
        <v>1.013157894736842</v>
      </c>
      <c r="G3285">
        <f t="shared" si="362"/>
        <v>142.42720982326276</v>
      </c>
      <c r="H3285">
        <f t="shared" si="356"/>
        <v>1.3937034943852247E-2</v>
      </c>
      <c r="J3285" s="18">
        <f t="shared" si="357"/>
        <v>-10.325304211134384</v>
      </c>
      <c r="K3285">
        <f t="shared" si="358"/>
        <v>-9.3447335029285341</v>
      </c>
      <c r="L3285">
        <f t="shared" si="359"/>
        <v>0</v>
      </c>
    </row>
    <row r="3286" spans="1:12" x14ac:dyDescent="0.3">
      <c r="A3286">
        <v>3285</v>
      </c>
      <c r="B3286" t="s">
        <v>3300</v>
      </c>
      <c r="C3286">
        <v>143.35</v>
      </c>
      <c r="D3286">
        <v>9.3999999999999997E-4</v>
      </c>
      <c r="E3286" s="10">
        <f t="shared" si="360"/>
        <v>6.2981313854616099E-3</v>
      </c>
      <c r="F3286">
        <f t="shared" si="361"/>
        <v>1.0063180063180064</v>
      </c>
      <c r="G3286">
        <f t="shared" si="362"/>
        <v>143.32754359246451</v>
      </c>
      <c r="H3286">
        <f t="shared" si="356"/>
        <v>1.323821647655961E-2</v>
      </c>
      <c r="J3286" s="18">
        <f t="shared" si="357"/>
        <v>-9.8695792119301355</v>
      </c>
      <c r="K3286">
        <f t="shared" si="358"/>
        <v>-10.245067272130285</v>
      </c>
      <c r="L3286">
        <f t="shared" si="359"/>
        <v>1</v>
      </c>
    </row>
    <row r="3287" spans="1:12" x14ac:dyDescent="0.3">
      <c r="A3287">
        <v>3286</v>
      </c>
      <c r="B3287" t="s">
        <v>3301</v>
      </c>
      <c r="C3287">
        <v>143.05000000000001</v>
      </c>
      <c r="D3287">
        <v>1.01E-3</v>
      </c>
      <c r="E3287" s="10">
        <f t="shared" si="360"/>
        <v>-2.0949728332594858E-3</v>
      </c>
      <c r="F3287">
        <f t="shared" si="361"/>
        <v>0.99790722009068722</v>
      </c>
      <c r="G3287">
        <f t="shared" si="362"/>
        <v>143.0259219432933</v>
      </c>
      <c r="H3287">
        <f t="shared" si="356"/>
        <v>1.3023431024272353E-2</v>
      </c>
      <c r="J3287" s="18">
        <f t="shared" si="357"/>
        <v>-9.6890159477718605</v>
      </c>
      <c r="K3287">
        <f t="shared" si="358"/>
        <v>-9.9434456229590751</v>
      </c>
      <c r="L3287">
        <f t="shared" si="359"/>
        <v>1</v>
      </c>
    </row>
    <row r="3288" spans="1:12" x14ac:dyDescent="0.3">
      <c r="A3288">
        <v>3287</v>
      </c>
      <c r="B3288" t="s">
        <v>3302</v>
      </c>
      <c r="C3288">
        <v>141.65</v>
      </c>
      <c r="D3288">
        <v>1.01E-3</v>
      </c>
      <c r="E3288" s="10">
        <f t="shared" si="360"/>
        <v>-9.8349932195937167E-3</v>
      </c>
      <c r="F3288">
        <f t="shared" si="361"/>
        <v>0.99021321216357916</v>
      </c>
      <c r="G3288">
        <f t="shared" si="362"/>
        <v>141.62615759012581</v>
      </c>
      <c r="H3288">
        <f t="shared" si="356"/>
        <v>1.3066456617935146E-2</v>
      </c>
      <c r="J3288" s="18">
        <f t="shared" si="357"/>
        <v>-9.6258879974654068</v>
      </c>
      <c r="K3288">
        <f t="shared" si="358"/>
        <v>-8.5436812697915911</v>
      </c>
      <c r="L3288">
        <f t="shared" si="359"/>
        <v>0</v>
      </c>
    </row>
    <row r="3289" spans="1:12" x14ac:dyDescent="0.3">
      <c r="A3289">
        <v>3288</v>
      </c>
      <c r="B3289" t="s">
        <v>3303</v>
      </c>
      <c r="C3289">
        <v>140.05000000000001</v>
      </c>
      <c r="D3289">
        <v>9.1E-4</v>
      </c>
      <c r="E3289" s="10">
        <f t="shared" si="360"/>
        <v>-1.1359724570407971E-2</v>
      </c>
      <c r="F3289">
        <f t="shared" si="361"/>
        <v>0.98870455347687969</v>
      </c>
      <c r="G3289">
        <f t="shared" si="362"/>
        <v>140.02876069402143</v>
      </c>
      <c r="H3289">
        <f t="shared" si="356"/>
        <v>1.3112148328891274E-2</v>
      </c>
      <c r="J3289" s="18">
        <f t="shared" si="357"/>
        <v>-9.5505987463616613</v>
      </c>
      <c r="K3289">
        <f t="shared" si="358"/>
        <v>-6.946284373687206</v>
      </c>
      <c r="L3289">
        <f t="shared" si="359"/>
        <v>0</v>
      </c>
    </row>
    <row r="3290" spans="1:12" x14ac:dyDescent="0.3">
      <c r="A3290">
        <v>3289</v>
      </c>
      <c r="B3290" t="s">
        <v>3304</v>
      </c>
      <c r="C3290">
        <v>138.9</v>
      </c>
      <c r="D3290">
        <v>9.6000000000000002E-4</v>
      </c>
      <c r="E3290" s="10">
        <f t="shared" si="360"/>
        <v>-8.2452519458195411E-3</v>
      </c>
      <c r="F3290">
        <f t="shared" si="361"/>
        <v>0.99178864691181712</v>
      </c>
      <c r="G3290">
        <f t="shared" si="362"/>
        <v>138.87777777782517</v>
      </c>
      <c r="H3290">
        <f t="shared" si="356"/>
        <v>1.2971844488735666E-2</v>
      </c>
      <c r="J3290" s="18">
        <f t="shared" si="357"/>
        <v>-9.3707422577218953</v>
      </c>
      <c r="K3290">
        <f t="shared" si="358"/>
        <v>-5.7953014574909503</v>
      </c>
      <c r="L3290">
        <f t="shared" si="359"/>
        <v>0</v>
      </c>
    </row>
    <row r="3291" spans="1:12" x14ac:dyDescent="0.3">
      <c r="A3291">
        <v>3290</v>
      </c>
      <c r="B3291" t="s">
        <v>3305</v>
      </c>
      <c r="C3291">
        <v>136.5</v>
      </c>
      <c r="D3291">
        <v>8.8999999999999995E-4</v>
      </c>
      <c r="E3291" s="10">
        <f t="shared" si="360"/>
        <v>-1.7429635135283648E-2</v>
      </c>
      <c r="F3291">
        <f t="shared" si="361"/>
        <v>0.98272138228941686</v>
      </c>
      <c r="G3291">
        <f t="shared" si="362"/>
        <v>136.47975400161533</v>
      </c>
      <c r="H3291">
        <f t="shared" si="356"/>
        <v>1.3263982890940312E-2</v>
      </c>
      <c r="J3291" s="18">
        <f t="shared" si="357"/>
        <v>-9.416330313892761</v>
      </c>
      <c r="K3291">
        <f t="shared" si="358"/>
        <v>-3.3972776812811105</v>
      </c>
      <c r="L3291">
        <f t="shared" si="359"/>
        <v>0</v>
      </c>
    </row>
    <row r="3292" spans="1:12" x14ac:dyDescent="0.3">
      <c r="A3292">
        <v>3291</v>
      </c>
      <c r="B3292" t="s">
        <v>3306</v>
      </c>
      <c r="C3292">
        <v>133.15</v>
      </c>
      <c r="D3292">
        <v>8.5999999999999998E-4</v>
      </c>
      <c r="E3292" s="10">
        <f t="shared" si="360"/>
        <v>-2.4848302365073096E-2</v>
      </c>
      <c r="F3292">
        <f t="shared" si="361"/>
        <v>0.97545787545787555</v>
      </c>
      <c r="G3292">
        <f t="shared" si="362"/>
        <v>133.1309165343477</v>
      </c>
      <c r="H3292">
        <f t="shared" si="356"/>
        <v>1.3752246931048512E-2</v>
      </c>
      <c r="J3292" s="18">
        <f t="shared" si="357"/>
        <v>-9.5234012815321165</v>
      </c>
      <c r="K3292">
        <f t="shared" si="358"/>
        <v>-4.8440214013481864E-2</v>
      </c>
      <c r="L3292">
        <f t="shared" si="359"/>
        <v>0</v>
      </c>
    </row>
    <row r="3293" spans="1:12" x14ac:dyDescent="0.3">
      <c r="A3293">
        <v>3292</v>
      </c>
      <c r="B3293" t="s">
        <v>3307</v>
      </c>
      <c r="C3293">
        <v>133.1</v>
      </c>
      <c r="D3293">
        <v>7.9000000000000001E-4</v>
      </c>
      <c r="E3293" s="10">
        <f t="shared" si="360"/>
        <v>-3.7558685887540891E-4</v>
      </c>
      <c r="F3293">
        <f t="shared" si="361"/>
        <v>0.99962448366503931</v>
      </c>
      <c r="G3293">
        <f t="shared" si="362"/>
        <v>133.08247632033422</v>
      </c>
      <c r="H3293">
        <f t="shared" si="356"/>
        <v>1.3168368287726179E-2</v>
      </c>
      <c r="J3293" s="18">
        <f t="shared" si="357"/>
        <v>-9.1157485740949653</v>
      </c>
      <c r="K3293">
        <f t="shared" si="358"/>
        <v>0.50171528168110058</v>
      </c>
      <c r="L3293">
        <f t="shared" si="359"/>
        <v>0</v>
      </c>
    </row>
    <row r="3294" spans="1:12" x14ac:dyDescent="0.3">
      <c r="A3294">
        <v>3293</v>
      </c>
      <c r="B3294" t="s">
        <v>3308</v>
      </c>
      <c r="C3294">
        <v>133.6</v>
      </c>
      <c r="D3294">
        <v>7.0999999999999991E-4</v>
      </c>
      <c r="E3294" s="10">
        <f t="shared" si="360"/>
        <v>3.7495357014793104E-3</v>
      </c>
      <c r="F3294">
        <f t="shared" si="361"/>
        <v>1.0037565740045078</v>
      </c>
      <c r="G3294">
        <f t="shared" si="362"/>
        <v>133.58419160201532</v>
      </c>
      <c r="H3294">
        <f t="shared" si="356"/>
        <v>1.3220811659357883E-2</v>
      </c>
      <c r="J3294" s="18">
        <f t="shared" si="357"/>
        <v>-9.1865551298387569</v>
      </c>
      <c r="K3294">
        <f t="shared" si="358"/>
        <v>0.15065092359111532</v>
      </c>
      <c r="L3294">
        <f t="shared" si="359"/>
        <v>0</v>
      </c>
    </row>
    <row r="3295" spans="1:12" x14ac:dyDescent="0.3">
      <c r="A3295">
        <v>3294</v>
      </c>
      <c r="B3295" t="s">
        <v>3309</v>
      </c>
      <c r="C3295">
        <v>133.75</v>
      </c>
      <c r="D3295">
        <v>6.8000000000000005E-4</v>
      </c>
      <c r="E3295" s="10">
        <f t="shared" si="360"/>
        <v>1.1221246735705656E-3</v>
      </c>
      <c r="F3295">
        <f t="shared" si="361"/>
        <v>1.001122754491018</v>
      </c>
      <c r="G3295">
        <f t="shared" si="362"/>
        <v>133.73484252560644</v>
      </c>
      <c r="H3295">
        <f t="shared" si="356"/>
        <v>1.3066425883122798E-2</v>
      </c>
      <c r="J3295" s="18">
        <f t="shared" si="357"/>
        <v>-9.0895185564527576</v>
      </c>
      <c r="K3295">
        <f t="shared" si="358"/>
        <v>1.5495988690305182</v>
      </c>
      <c r="L3295">
        <f t="shared" si="359"/>
        <v>0</v>
      </c>
    </row>
    <row r="3296" spans="1:12" x14ac:dyDescent="0.3">
      <c r="A3296">
        <v>3295</v>
      </c>
      <c r="B3296" t="s">
        <v>3310</v>
      </c>
      <c r="C3296">
        <v>135.30000000000001</v>
      </c>
      <c r="D3296">
        <v>6.9000000000000008E-4</v>
      </c>
      <c r="E3296" s="10">
        <f t="shared" si="360"/>
        <v>1.1522149400626564E-2</v>
      </c>
      <c r="F3296">
        <f t="shared" si="361"/>
        <v>1.0115887850467291</v>
      </c>
      <c r="G3296">
        <f t="shared" si="362"/>
        <v>135.28444139463696</v>
      </c>
      <c r="H3296">
        <f t="shared" si="356"/>
        <v>1.3130394085937547E-2</v>
      </c>
      <c r="J3296" s="18">
        <f t="shared" si="357"/>
        <v>-9.2398541122661779</v>
      </c>
      <c r="K3296">
        <f t="shared" si="358"/>
        <v>0.29838369313043245</v>
      </c>
      <c r="L3296">
        <f t="shared" si="359"/>
        <v>0</v>
      </c>
    </row>
    <row r="3297" spans="1:12" x14ac:dyDescent="0.3">
      <c r="A3297">
        <v>3296</v>
      </c>
      <c r="B3297" t="s">
        <v>3311</v>
      </c>
      <c r="C3297">
        <v>135.6</v>
      </c>
      <c r="D3297">
        <v>7.5999999999999993E-4</v>
      </c>
      <c r="E3297" s="10">
        <f t="shared" si="360"/>
        <v>2.2148403295528213E-3</v>
      </c>
      <c r="F3297">
        <f t="shared" si="361"/>
        <v>1.0022172949002217</v>
      </c>
      <c r="G3297">
        <f t="shared" si="362"/>
        <v>135.58282508776739</v>
      </c>
      <c r="H3297">
        <f t="shared" ref="H3297:H3360" si="363">SQRT(_xlfn.VAR.S(E3268:E3297))</f>
        <v>1.3089121304995198E-2</v>
      </c>
      <c r="J3297" s="18">
        <f t="shared" ref="J3297:J3360" si="364">-G3297*$P$3*$Q$3*H3297</f>
        <v>-9.2311258555222633</v>
      </c>
      <c r="K3297">
        <f t="shared" si="358"/>
        <v>-0.19884647315006987</v>
      </c>
      <c r="L3297">
        <f t="shared" si="359"/>
        <v>0</v>
      </c>
    </row>
    <row r="3298" spans="1:12" x14ac:dyDescent="0.3">
      <c r="A3298">
        <v>3297</v>
      </c>
      <c r="B3298" t="s">
        <v>3312</v>
      </c>
      <c r="C3298">
        <v>137.6</v>
      </c>
      <c r="D3298">
        <v>7.5999999999999993E-4</v>
      </c>
      <c r="E3298" s="10">
        <f t="shared" si="360"/>
        <v>1.4641549992948187E-2</v>
      </c>
      <c r="F3298">
        <f t="shared" si="361"/>
        <v>1.0147492625368733</v>
      </c>
      <c r="G3298">
        <f t="shared" si="362"/>
        <v>137.58257177047784</v>
      </c>
      <c r="H3298">
        <f t="shared" si="363"/>
        <v>1.3367933027696071E-2</v>
      </c>
      <c r="J3298" s="18">
        <f t="shared" si="364"/>
        <v>-9.5668107965641394</v>
      </c>
      <c r="K3298">
        <f t="shared" ref="K3298:K3361" si="365">+MIN(G3299-G3298,G3300-G3298,G3301-G3298,G3302-G3298,G3303-G3298,G3304-G3298,G3305-G3298,G3306-G3298,G3307-G3298,G3308-G3298)</f>
        <v>-2.1985931558605216</v>
      </c>
      <c r="L3298">
        <f t="shared" ref="L3298:L3361" si="366">+IF(K3298&lt;J3298,1,0)</f>
        <v>0</v>
      </c>
    </row>
    <row r="3299" spans="1:12" x14ac:dyDescent="0.3">
      <c r="A3299">
        <v>3298</v>
      </c>
      <c r="B3299" t="s">
        <v>3313</v>
      </c>
      <c r="C3299">
        <v>136.6</v>
      </c>
      <c r="D3299">
        <v>8.5999999999999998E-4</v>
      </c>
      <c r="E3299" s="10">
        <f t="shared" si="360"/>
        <v>-7.2939783625536108E-3</v>
      </c>
      <c r="F3299">
        <f t="shared" si="361"/>
        <v>0.99273255813953487</v>
      </c>
      <c r="G3299">
        <f t="shared" si="362"/>
        <v>136.58042206978519</v>
      </c>
      <c r="H3299">
        <f t="shared" si="363"/>
        <v>1.3397954751425755E-2</v>
      </c>
      <c r="J3299" s="18">
        <f t="shared" si="364"/>
        <v>-9.518454928748417</v>
      </c>
      <c r="K3299">
        <f t="shared" si="365"/>
        <v>-1.1964434551678664</v>
      </c>
      <c r="L3299">
        <f t="shared" si="366"/>
        <v>0</v>
      </c>
    </row>
    <row r="3300" spans="1:12" x14ac:dyDescent="0.3">
      <c r="A3300">
        <v>3299</v>
      </c>
      <c r="B3300" t="s">
        <v>3314</v>
      </c>
      <c r="C3300">
        <v>137.15</v>
      </c>
      <c r="D3300">
        <v>7.0999999999999991E-4</v>
      </c>
      <c r="E3300" s="10">
        <f t="shared" si="360"/>
        <v>4.0182702469225432E-3</v>
      </c>
      <c r="F3300">
        <f t="shared" si="361"/>
        <v>1.0040263543191801</v>
      </c>
      <c r="G3300">
        <f t="shared" si="362"/>
        <v>137.13377154353594</v>
      </c>
      <c r="H3300">
        <f t="shared" si="363"/>
        <v>1.3210219595443589E-2</v>
      </c>
      <c r="J3300" s="18">
        <f t="shared" si="364"/>
        <v>-9.4231034298424081</v>
      </c>
      <c r="K3300">
        <f t="shared" si="365"/>
        <v>-1.8975212612467658</v>
      </c>
      <c r="L3300">
        <f t="shared" si="366"/>
        <v>0</v>
      </c>
    </row>
    <row r="3301" spans="1:12" x14ac:dyDescent="0.3">
      <c r="A3301">
        <v>3300</v>
      </c>
      <c r="B3301" t="s">
        <v>3315</v>
      </c>
      <c r="C3301">
        <v>138.4</v>
      </c>
      <c r="D3301">
        <v>7.9000000000000001E-4</v>
      </c>
      <c r="E3301" s="10">
        <f t="shared" si="360"/>
        <v>9.0728257999568851E-3</v>
      </c>
      <c r="F3301">
        <f t="shared" si="361"/>
        <v>1.0091141086401749</v>
      </c>
      <c r="G3301">
        <f t="shared" si="362"/>
        <v>138.38177853293959</v>
      </c>
      <c r="H3301">
        <f t="shared" si="363"/>
        <v>1.3284591988473409E-2</v>
      </c>
      <c r="J3301" s="18">
        <f t="shared" si="364"/>
        <v>-9.5623938904896555</v>
      </c>
      <c r="K3301">
        <f t="shared" si="365"/>
        <v>-3.9458950418099334</v>
      </c>
      <c r="L3301">
        <f t="shared" si="366"/>
        <v>0</v>
      </c>
    </row>
    <row r="3302" spans="1:12" x14ac:dyDescent="0.3">
      <c r="A3302">
        <v>3301</v>
      </c>
      <c r="B3302" t="s">
        <v>3316</v>
      </c>
      <c r="C3302">
        <v>136.15</v>
      </c>
      <c r="D3302">
        <v>7.5999999999999993E-4</v>
      </c>
      <c r="E3302" s="10">
        <f t="shared" si="360"/>
        <v>-1.6390824063800609E-2</v>
      </c>
      <c r="F3302">
        <f t="shared" si="361"/>
        <v>0.98374277456647397</v>
      </c>
      <c r="G3302">
        <f t="shared" si="362"/>
        <v>136.13275542551278</v>
      </c>
      <c r="H3302">
        <f t="shared" si="363"/>
        <v>1.3553711207987667E-2</v>
      </c>
      <c r="J3302" s="18">
        <f t="shared" si="364"/>
        <v>-9.5975495605071277</v>
      </c>
      <c r="K3302">
        <f t="shared" si="365"/>
        <v>-1.6968719343831253</v>
      </c>
      <c r="L3302">
        <f t="shared" si="366"/>
        <v>0</v>
      </c>
    </row>
    <row r="3303" spans="1:12" x14ac:dyDescent="0.3">
      <c r="A3303">
        <v>3302</v>
      </c>
      <c r="B3303" t="s">
        <v>3317</v>
      </c>
      <c r="C3303">
        <v>139.44999999999999</v>
      </c>
      <c r="D3303">
        <v>6.0999999999999997E-4</v>
      </c>
      <c r="E3303" s="10">
        <f t="shared" si="360"/>
        <v>2.3948894953729188E-2</v>
      </c>
      <c r="F3303">
        <f t="shared" si="361"/>
        <v>1.0242379728240909</v>
      </c>
      <c r="G3303">
        <f t="shared" si="362"/>
        <v>139.43582330399425</v>
      </c>
      <c r="H3303">
        <f t="shared" si="363"/>
        <v>1.4234503687754087E-2</v>
      </c>
      <c r="J3303" s="18">
        <f t="shared" si="364"/>
        <v>-10.324194915380678</v>
      </c>
      <c r="K3303">
        <f t="shared" si="365"/>
        <v>-4.9999398128645964</v>
      </c>
      <c r="L3303">
        <f t="shared" si="366"/>
        <v>0</v>
      </c>
    </row>
    <row r="3304" spans="1:12" x14ac:dyDescent="0.3">
      <c r="A3304">
        <v>3303</v>
      </c>
      <c r="B3304" t="s">
        <v>3318</v>
      </c>
      <c r="C3304">
        <v>139.5</v>
      </c>
      <c r="D3304">
        <v>7.0999999999999991E-4</v>
      </c>
      <c r="E3304" s="10">
        <f t="shared" si="360"/>
        <v>3.5848718792234945E-4</v>
      </c>
      <c r="F3304">
        <f t="shared" si="361"/>
        <v>1.0003585514521334</v>
      </c>
      <c r="G3304">
        <f t="shared" si="362"/>
        <v>139.48349347665521</v>
      </c>
      <c r="H3304">
        <f t="shared" si="363"/>
        <v>1.2912863325627556E-2</v>
      </c>
      <c r="J3304" s="18">
        <f t="shared" si="364"/>
        <v>-9.3688194810847598</v>
      </c>
      <c r="K3304">
        <f t="shared" si="365"/>
        <v>-5.0476099855255541</v>
      </c>
      <c r="L3304">
        <f t="shared" si="366"/>
        <v>0</v>
      </c>
    </row>
    <row r="3305" spans="1:12" x14ac:dyDescent="0.3">
      <c r="A3305">
        <v>3304</v>
      </c>
      <c r="B3305" t="s">
        <v>3319</v>
      </c>
      <c r="C3305">
        <v>140.15</v>
      </c>
      <c r="D3305">
        <v>6.6E-4</v>
      </c>
      <c r="E3305" s="10">
        <f t="shared" si="360"/>
        <v>4.6486763493770213E-3</v>
      </c>
      <c r="F3305">
        <f t="shared" si="361"/>
        <v>1.0046594982078854</v>
      </c>
      <c r="G3305">
        <f t="shared" si="362"/>
        <v>140.13458434787643</v>
      </c>
      <c r="H3305">
        <f t="shared" si="363"/>
        <v>1.290349241916869E-2</v>
      </c>
      <c r="J3305" s="18">
        <f t="shared" si="364"/>
        <v>-9.405721197064846</v>
      </c>
      <c r="K3305">
        <f t="shared" si="365"/>
        <v>-5.6987008567467683</v>
      </c>
      <c r="L3305">
        <f t="shared" si="366"/>
        <v>0</v>
      </c>
    </row>
    <row r="3306" spans="1:12" x14ac:dyDescent="0.3">
      <c r="A3306">
        <v>3305</v>
      </c>
      <c r="B3306" t="s">
        <v>3320</v>
      </c>
      <c r="C3306">
        <v>135.9</v>
      </c>
      <c r="D3306">
        <v>6.6E-4</v>
      </c>
      <c r="E3306" s="10">
        <f t="shared" si="360"/>
        <v>-3.0793956453699291E-2</v>
      </c>
      <c r="F3306">
        <f t="shared" si="361"/>
        <v>0.96967534784159826</v>
      </c>
      <c r="G3306">
        <f t="shared" si="362"/>
        <v>135.88505182216485</v>
      </c>
      <c r="H3306">
        <f t="shared" si="363"/>
        <v>1.389912432783951E-2</v>
      </c>
      <c r="J3306" s="18">
        <f t="shared" si="364"/>
        <v>-9.8242323356141377</v>
      </c>
      <c r="K3306">
        <f t="shared" si="365"/>
        <v>-1.4491683310351959</v>
      </c>
      <c r="L3306">
        <f t="shared" si="366"/>
        <v>0</v>
      </c>
    </row>
    <row r="3307" spans="1:12" x14ac:dyDescent="0.3">
      <c r="A3307">
        <v>3306</v>
      </c>
      <c r="B3307" t="s">
        <v>3321</v>
      </c>
      <c r="C3307">
        <v>135.4</v>
      </c>
      <c r="D3307">
        <v>7.0999999999999991E-4</v>
      </c>
      <c r="E3307" s="10">
        <f t="shared" si="360"/>
        <v>-3.6859606789233904E-3</v>
      </c>
      <c r="F3307">
        <f t="shared" si="361"/>
        <v>0.99632082413539369</v>
      </c>
      <c r="G3307">
        <f t="shared" si="362"/>
        <v>135.38397861461732</v>
      </c>
      <c r="H3307">
        <f t="shared" si="363"/>
        <v>1.3899985820721276E-2</v>
      </c>
      <c r="J3307" s="18">
        <f t="shared" si="364"/>
        <v>-9.7886123683706252</v>
      </c>
      <c r="K3307">
        <f t="shared" si="365"/>
        <v>-0.94809512348766134</v>
      </c>
      <c r="L3307">
        <f t="shared" si="366"/>
        <v>0</v>
      </c>
    </row>
    <row r="3308" spans="1:12" x14ac:dyDescent="0.3">
      <c r="A3308">
        <v>3307</v>
      </c>
      <c r="B3308" t="s">
        <v>3322</v>
      </c>
      <c r="C3308">
        <v>136.05000000000001</v>
      </c>
      <c r="D3308">
        <v>7.0999999999999991E-4</v>
      </c>
      <c r="E3308" s="10">
        <f t="shared" si="360"/>
        <v>4.7891047510806297E-3</v>
      </c>
      <c r="F3308">
        <f t="shared" si="361"/>
        <v>1.0048005908419497</v>
      </c>
      <c r="G3308">
        <f t="shared" si="362"/>
        <v>136.0339017025014</v>
      </c>
      <c r="H3308">
        <f t="shared" si="363"/>
        <v>1.393413008374682E-2</v>
      </c>
      <c r="J3308" s="18">
        <f t="shared" si="364"/>
        <v>-9.8597639067434848</v>
      </c>
      <c r="K3308">
        <f t="shared" si="365"/>
        <v>-1.5980182113717376</v>
      </c>
      <c r="L3308">
        <f t="shared" si="366"/>
        <v>0</v>
      </c>
    </row>
    <row r="3309" spans="1:12" x14ac:dyDescent="0.3">
      <c r="A3309">
        <v>3308</v>
      </c>
      <c r="B3309" t="s">
        <v>3323</v>
      </c>
      <c r="C3309">
        <v>136.80000000000001</v>
      </c>
      <c r="D3309">
        <v>6.8000000000000005E-4</v>
      </c>
      <c r="E3309" s="10">
        <f t="shared" si="360"/>
        <v>5.4975399591947836E-3</v>
      </c>
      <c r="F3309">
        <f t="shared" si="361"/>
        <v>1.0055126791620728</v>
      </c>
      <c r="G3309">
        <f t="shared" si="362"/>
        <v>136.78449687852682</v>
      </c>
      <c r="H3309">
        <f t="shared" si="363"/>
        <v>1.398935231557431E-2</v>
      </c>
      <c r="J3309" s="18">
        <f t="shared" si="364"/>
        <v>-9.9534579437425208</v>
      </c>
      <c r="K3309">
        <f t="shared" si="365"/>
        <v>-2.3486133873971653</v>
      </c>
      <c r="L3309">
        <f t="shared" si="366"/>
        <v>0</v>
      </c>
    </row>
    <row r="3310" spans="1:12" x14ac:dyDescent="0.3">
      <c r="A3310">
        <v>3309</v>
      </c>
      <c r="B3310" t="s">
        <v>3324</v>
      </c>
      <c r="C3310">
        <v>135.25</v>
      </c>
      <c r="D3310">
        <v>6.0999999999999997E-4</v>
      </c>
      <c r="E3310" s="10">
        <f t="shared" si="360"/>
        <v>-1.1395087461859285E-2</v>
      </c>
      <c r="F3310">
        <f t="shared" si="361"/>
        <v>0.98866959064327475</v>
      </c>
      <c r="G3310">
        <f t="shared" si="362"/>
        <v>135.23625028228918</v>
      </c>
      <c r="H3310">
        <f t="shared" si="363"/>
        <v>1.4094747873653843E-2</v>
      </c>
      <c r="J3310" s="18">
        <f t="shared" si="364"/>
        <v>-9.9149364000481537</v>
      </c>
      <c r="K3310">
        <f t="shared" si="365"/>
        <v>-1.3480775932418965</v>
      </c>
      <c r="L3310">
        <f t="shared" si="366"/>
        <v>0</v>
      </c>
    </row>
    <row r="3311" spans="1:12" x14ac:dyDescent="0.3">
      <c r="A3311">
        <v>3310</v>
      </c>
      <c r="B3311" t="s">
        <v>3325</v>
      </c>
      <c r="C3311">
        <v>134.44999999999999</v>
      </c>
      <c r="D3311">
        <v>6.3000000000000003E-4</v>
      </c>
      <c r="E3311" s="10">
        <f t="shared" si="360"/>
        <v>-5.93253501171728E-3</v>
      </c>
      <c r="F3311">
        <f t="shared" si="361"/>
        <v>0.99408502772643248</v>
      </c>
      <c r="G3311">
        <f t="shared" si="362"/>
        <v>134.43588349112966</v>
      </c>
      <c r="H3311">
        <f t="shared" si="363"/>
        <v>1.4098263860606492E-2</v>
      </c>
      <c r="J3311" s="18">
        <f t="shared" si="364"/>
        <v>-9.8587156516343484</v>
      </c>
      <c r="K3311">
        <f t="shared" si="365"/>
        <v>-0.84723900851335543</v>
      </c>
      <c r="L3311">
        <f t="shared" si="366"/>
        <v>0</v>
      </c>
    </row>
    <row r="3312" spans="1:12" x14ac:dyDescent="0.3">
      <c r="A3312">
        <v>3311</v>
      </c>
      <c r="B3312" t="s">
        <v>3326</v>
      </c>
      <c r="C3312">
        <v>135.85</v>
      </c>
      <c r="D3312">
        <v>5.6000000000000006E-4</v>
      </c>
      <c r="E3312" s="10">
        <f t="shared" si="360"/>
        <v>1.0358953157483124E-2</v>
      </c>
      <c r="F3312">
        <f t="shared" si="361"/>
        <v>1.0104127928597992</v>
      </c>
      <c r="G3312">
        <f t="shared" si="362"/>
        <v>135.83732125835047</v>
      </c>
      <c r="H3312">
        <f t="shared" si="363"/>
        <v>1.3617664185798998E-2</v>
      </c>
      <c r="J3312" s="18">
        <f t="shared" si="364"/>
        <v>-9.6219086496117754</v>
      </c>
      <c r="K3312">
        <f t="shared" si="365"/>
        <v>-2.2486767757341681</v>
      </c>
      <c r="L3312">
        <f t="shared" si="366"/>
        <v>0</v>
      </c>
    </row>
    <row r="3313" spans="1:12" x14ac:dyDescent="0.3">
      <c r="A3313">
        <v>3312</v>
      </c>
      <c r="B3313" t="s">
        <v>3327</v>
      </c>
      <c r="C3313">
        <v>136.1</v>
      </c>
      <c r="D3313">
        <v>5.6000000000000006E-4</v>
      </c>
      <c r="E3313" s="10">
        <f t="shared" si="360"/>
        <v>1.8385737850636081E-3</v>
      </c>
      <c r="F3313">
        <f t="shared" si="361"/>
        <v>1.0018402649981597</v>
      </c>
      <c r="G3313">
        <f t="shared" si="362"/>
        <v>136.087297926106</v>
      </c>
      <c r="H3313">
        <f t="shared" si="363"/>
        <v>1.1847502554374676E-2</v>
      </c>
      <c r="J3313" s="18">
        <f t="shared" si="364"/>
        <v>-8.3865608547311332</v>
      </c>
      <c r="K3313">
        <f t="shared" si="365"/>
        <v>-2.498653443489701</v>
      </c>
      <c r="L3313">
        <f t="shared" si="366"/>
        <v>0</v>
      </c>
    </row>
    <row r="3314" spans="1:12" x14ac:dyDescent="0.3">
      <c r="A3314">
        <v>3313</v>
      </c>
      <c r="B3314" t="s">
        <v>3328</v>
      </c>
      <c r="C3314">
        <v>138.9</v>
      </c>
      <c r="D3314">
        <v>5.6000000000000006E-4</v>
      </c>
      <c r="E3314" s="10">
        <f t="shared" si="360"/>
        <v>2.0364340102877819E-2</v>
      </c>
      <c r="F3314">
        <f t="shared" si="361"/>
        <v>1.0205731080088172</v>
      </c>
      <c r="G3314">
        <f t="shared" si="362"/>
        <v>138.88703660496785</v>
      </c>
      <c r="H3314">
        <f t="shared" si="363"/>
        <v>1.2475560805936177E-2</v>
      </c>
      <c r="J3314" s="18">
        <f t="shared" si="364"/>
        <v>-9.0128322829190672</v>
      </c>
      <c r="K3314">
        <f t="shared" si="365"/>
        <v>-5.2983921223515438</v>
      </c>
      <c r="L3314">
        <f t="shared" si="366"/>
        <v>0</v>
      </c>
    </row>
    <row r="3315" spans="1:12" x14ac:dyDescent="0.3">
      <c r="A3315">
        <v>3314</v>
      </c>
      <c r="B3315" t="s">
        <v>3329</v>
      </c>
      <c r="C3315">
        <v>141.65</v>
      </c>
      <c r="D3315">
        <v>5.0999999999999993E-4</v>
      </c>
      <c r="E3315" s="10">
        <f t="shared" si="360"/>
        <v>1.9604976516227574E-2</v>
      </c>
      <c r="F3315">
        <f t="shared" si="361"/>
        <v>1.01979841612671</v>
      </c>
      <c r="G3315">
        <f t="shared" si="362"/>
        <v>141.63796026169612</v>
      </c>
      <c r="H3315">
        <f t="shared" si="363"/>
        <v>1.277241117451838E-2</v>
      </c>
      <c r="J3315" s="18">
        <f t="shared" si="364"/>
        <v>-9.4100526966822144</v>
      </c>
      <c r="K3315">
        <f t="shared" si="365"/>
        <v>-8.0493157790798193</v>
      </c>
      <c r="L3315">
        <f t="shared" si="366"/>
        <v>0</v>
      </c>
    </row>
    <row r="3316" spans="1:12" x14ac:dyDescent="0.3">
      <c r="A3316">
        <v>3315</v>
      </c>
      <c r="B3316" t="s">
        <v>3330</v>
      </c>
      <c r="C3316">
        <v>142.5</v>
      </c>
      <c r="D3316">
        <v>5.2999999999999998E-4</v>
      </c>
      <c r="E3316" s="10">
        <f t="shared" si="360"/>
        <v>5.9827734321796569E-3</v>
      </c>
      <c r="F3316">
        <f t="shared" si="361"/>
        <v>1.0060007059654077</v>
      </c>
      <c r="G3316">
        <f t="shared" si="362"/>
        <v>142.48741305593154</v>
      </c>
      <c r="H3316">
        <f t="shared" si="363"/>
        <v>1.2767017757467565E-2</v>
      </c>
      <c r="J3316" s="18">
        <f t="shared" si="364"/>
        <v>-9.4624906789495604</v>
      </c>
      <c r="K3316">
        <f t="shared" si="365"/>
        <v>-8.8987685733152375</v>
      </c>
      <c r="L3316">
        <f t="shared" si="366"/>
        <v>0</v>
      </c>
    </row>
    <row r="3317" spans="1:12" x14ac:dyDescent="0.3">
      <c r="A3317">
        <v>3316</v>
      </c>
      <c r="B3317" t="s">
        <v>3331</v>
      </c>
      <c r="C3317">
        <v>137.55000000000001</v>
      </c>
      <c r="D3317">
        <v>5.2999999999999998E-4</v>
      </c>
      <c r="E3317" s="10">
        <f t="shared" si="360"/>
        <v>-3.5354512338121577E-2</v>
      </c>
      <c r="F3317">
        <f t="shared" si="361"/>
        <v>0.96526315789473693</v>
      </c>
      <c r="G3317">
        <f t="shared" si="362"/>
        <v>137.53785028662026</v>
      </c>
      <c r="H3317">
        <f t="shared" si="363"/>
        <v>1.4290578284587385E-2</v>
      </c>
      <c r="J3317" s="18">
        <f t="shared" si="364"/>
        <v>-10.223780952294835</v>
      </c>
      <c r="K3317">
        <f t="shared" si="365"/>
        <v>-3.9492058040039524</v>
      </c>
      <c r="L3317">
        <f t="shared" si="366"/>
        <v>0</v>
      </c>
    </row>
    <row r="3318" spans="1:12" x14ac:dyDescent="0.3">
      <c r="A3318">
        <v>3317</v>
      </c>
      <c r="B3318" t="s">
        <v>3332</v>
      </c>
      <c r="C3318">
        <v>138.4</v>
      </c>
      <c r="D3318">
        <v>5.6000000000000006E-4</v>
      </c>
      <c r="E3318" s="10">
        <f t="shared" si="360"/>
        <v>6.160555812985565E-3</v>
      </c>
      <c r="F3318">
        <f t="shared" si="361"/>
        <v>1.0061795710650672</v>
      </c>
      <c r="G3318">
        <f t="shared" si="362"/>
        <v>138.38708326945681</v>
      </c>
      <c r="H3318">
        <f t="shared" si="363"/>
        <v>1.4259786541346348E-2</v>
      </c>
      <c r="J3318" s="18">
        <f t="shared" si="364"/>
        <v>-10.264743017035274</v>
      </c>
      <c r="K3318">
        <f t="shared" si="365"/>
        <v>-4.7984387868405065</v>
      </c>
      <c r="L3318">
        <f t="shared" si="366"/>
        <v>0</v>
      </c>
    </row>
    <row r="3319" spans="1:12" x14ac:dyDescent="0.3">
      <c r="A3319">
        <v>3318</v>
      </c>
      <c r="B3319" t="s">
        <v>3333</v>
      </c>
      <c r="C3319">
        <v>137.19999999999999</v>
      </c>
      <c r="D3319">
        <v>5.6000000000000006E-4</v>
      </c>
      <c r="E3319" s="10">
        <f t="shared" si="360"/>
        <v>-8.7083278917844207E-3</v>
      </c>
      <c r="F3319">
        <f t="shared" si="361"/>
        <v>0.99132947976878605</v>
      </c>
      <c r="G3319">
        <f t="shared" si="362"/>
        <v>137.1871952642303</v>
      </c>
      <c r="H3319">
        <f t="shared" si="363"/>
        <v>1.4200004807833656E-2</v>
      </c>
      <c r="J3319" s="18">
        <f t="shared" si="364"/>
        <v>-10.133082283233918</v>
      </c>
      <c r="K3319">
        <f t="shared" si="365"/>
        <v>-3.5985507816139943</v>
      </c>
      <c r="L3319">
        <f t="shared" si="366"/>
        <v>0</v>
      </c>
    </row>
    <row r="3320" spans="1:12" x14ac:dyDescent="0.3">
      <c r="A3320">
        <v>3319</v>
      </c>
      <c r="B3320" t="s">
        <v>3334</v>
      </c>
      <c r="C3320">
        <v>133.9</v>
      </c>
      <c r="D3320">
        <v>5.2999999999999998E-4</v>
      </c>
      <c r="E3320" s="10">
        <f t="shared" si="360"/>
        <v>-2.4346462594657951E-2</v>
      </c>
      <c r="F3320">
        <f t="shared" si="361"/>
        <v>0.97594752186588929</v>
      </c>
      <c r="G3320">
        <f t="shared" si="362"/>
        <v>133.88817268904728</v>
      </c>
      <c r="H3320">
        <f t="shared" si="363"/>
        <v>1.4787715340409019E-2</v>
      </c>
      <c r="J3320" s="18">
        <f t="shared" si="364"/>
        <v>-10.298709236107738</v>
      </c>
      <c r="K3320">
        <f t="shared" si="365"/>
        <v>-0.29952820643097766</v>
      </c>
      <c r="L3320">
        <f t="shared" si="366"/>
        <v>0</v>
      </c>
    </row>
    <row r="3321" spans="1:12" x14ac:dyDescent="0.3">
      <c r="A3321">
        <v>3320</v>
      </c>
      <c r="B3321" t="s">
        <v>3335</v>
      </c>
      <c r="C3321">
        <v>133.6</v>
      </c>
      <c r="D3321">
        <v>5.0999999999999993E-4</v>
      </c>
      <c r="E3321" s="10">
        <f t="shared" si="360"/>
        <v>-2.2429915945815218E-3</v>
      </c>
      <c r="F3321">
        <f t="shared" si="361"/>
        <v>0.99775952203136664</v>
      </c>
      <c r="G3321">
        <f t="shared" si="362"/>
        <v>133.5886444826163</v>
      </c>
      <c r="H3321">
        <f t="shared" si="363"/>
        <v>1.447028753208226E-2</v>
      </c>
      <c r="J3321" s="18">
        <f t="shared" si="364"/>
        <v>-10.055095611898755</v>
      </c>
      <c r="K3321">
        <f t="shared" si="365"/>
        <v>0.89880276985437035</v>
      </c>
      <c r="L3321">
        <f t="shared" si="366"/>
        <v>0</v>
      </c>
    </row>
    <row r="3322" spans="1:12" x14ac:dyDescent="0.3">
      <c r="A3322">
        <v>3321</v>
      </c>
      <c r="B3322" t="s">
        <v>3336</v>
      </c>
      <c r="C3322">
        <v>134.94999999999999</v>
      </c>
      <c r="D3322">
        <v>5.0999999999999993E-4</v>
      </c>
      <c r="E3322" s="10">
        <f t="shared" si="360"/>
        <v>1.0054078361468204E-2</v>
      </c>
      <c r="F3322">
        <f t="shared" si="361"/>
        <v>1.0101047904191616</v>
      </c>
      <c r="G3322">
        <f t="shared" si="362"/>
        <v>134.93852973749304</v>
      </c>
      <c r="H3322">
        <f t="shared" si="363"/>
        <v>1.3853040219039176E-2</v>
      </c>
      <c r="J3322" s="18">
        <f t="shared" si="364"/>
        <v>-9.7234541251844018</v>
      </c>
      <c r="K3322">
        <f t="shared" si="365"/>
        <v>-0.45108248502236847</v>
      </c>
      <c r="L3322">
        <f t="shared" si="366"/>
        <v>0</v>
      </c>
    </row>
    <row r="3323" spans="1:12" x14ac:dyDescent="0.3">
      <c r="A3323">
        <v>3322</v>
      </c>
      <c r="B3323" t="s">
        <v>3337</v>
      </c>
      <c r="C3323">
        <v>134.5</v>
      </c>
      <c r="D3323">
        <v>5.6000000000000006E-4</v>
      </c>
      <c r="E3323" s="10">
        <f t="shared" si="360"/>
        <v>-3.3401404221198245E-3</v>
      </c>
      <c r="F3323">
        <f t="shared" si="361"/>
        <v>0.99666543164134869</v>
      </c>
      <c r="G3323">
        <f t="shared" si="362"/>
        <v>134.48744725247067</v>
      </c>
      <c r="H3323">
        <f t="shared" si="363"/>
        <v>1.3869678376404461E-2</v>
      </c>
      <c r="J3323" s="18">
        <f t="shared" si="364"/>
        <v>-9.7025891341840698</v>
      </c>
      <c r="K3323">
        <f t="shared" si="365"/>
        <v>3.503123069713638</v>
      </c>
      <c r="L3323">
        <f t="shared" si="366"/>
        <v>0</v>
      </c>
    </row>
    <row r="3324" spans="1:12" x14ac:dyDescent="0.3">
      <c r="A3324">
        <v>3323</v>
      </c>
      <c r="B3324" t="s">
        <v>3338</v>
      </c>
      <c r="C3324">
        <v>138.94999999999999</v>
      </c>
      <c r="D3324">
        <v>5.6000000000000006E-4</v>
      </c>
      <c r="E3324" s="10">
        <f t="shared" si="360"/>
        <v>3.2549957146618805E-2</v>
      </c>
      <c r="F3324">
        <f t="shared" si="361"/>
        <v>1.0330855018587359</v>
      </c>
      <c r="G3324">
        <f t="shared" si="362"/>
        <v>138.93703193851894</v>
      </c>
      <c r="H3324">
        <f t="shared" si="363"/>
        <v>1.5058933755124803E-2</v>
      </c>
      <c r="J3324" s="18">
        <f t="shared" si="364"/>
        <v>-10.883077964185976</v>
      </c>
      <c r="K3324">
        <f t="shared" si="365"/>
        <v>-0.94646161633463066</v>
      </c>
      <c r="L3324">
        <f t="shared" si="366"/>
        <v>0</v>
      </c>
    </row>
    <row r="3325" spans="1:12" x14ac:dyDescent="0.3">
      <c r="A3325">
        <v>3324</v>
      </c>
      <c r="B3325" t="s">
        <v>3339</v>
      </c>
      <c r="C3325">
        <v>140.30000000000001</v>
      </c>
      <c r="D3325">
        <v>5.0999999999999993E-4</v>
      </c>
      <c r="E3325" s="10">
        <f t="shared" si="360"/>
        <v>9.6688309199026747E-3</v>
      </c>
      <c r="F3325">
        <f t="shared" si="361"/>
        <v>1.0097157250809645</v>
      </c>
      <c r="G3325">
        <f t="shared" si="362"/>
        <v>140.28807500681938</v>
      </c>
      <c r="H3325">
        <f t="shared" si="363"/>
        <v>1.5135928420718191E-2</v>
      </c>
      <c r="J3325" s="18">
        <f t="shared" si="364"/>
        <v>-11.045091597341981</v>
      </c>
      <c r="K3325">
        <f t="shared" si="365"/>
        <v>-4.6959847761155515</v>
      </c>
      <c r="L3325">
        <f t="shared" si="366"/>
        <v>0</v>
      </c>
    </row>
    <row r="3326" spans="1:12" x14ac:dyDescent="0.3">
      <c r="A3326">
        <v>3325</v>
      </c>
      <c r="B3326" t="s">
        <v>3340</v>
      </c>
      <c r="C3326">
        <v>141.35</v>
      </c>
      <c r="D3326">
        <v>4.2999999999999999E-4</v>
      </c>
      <c r="E3326" s="10">
        <f t="shared" si="360"/>
        <v>7.4560970311839817E-3</v>
      </c>
      <c r="F3326">
        <f t="shared" si="361"/>
        <v>1.0074839629365644</v>
      </c>
      <c r="G3326">
        <f t="shared" si="362"/>
        <v>141.33987027965264</v>
      </c>
      <c r="H3326">
        <f t="shared" si="363"/>
        <v>1.5061982211687483E-2</v>
      </c>
      <c r="J3326" s="18">
        <f t="shared" si="364"/>
        <v>-11.073535935542251</v>
      </c>
      <c r="K3326">
        <f t="shared" si="365"/>
        <v>-7.500131719625756</v>
      </c>
      <c r="L3326">
        <f t="shared" si="366"/>
        <v>0</v>
      </c>
    </row>
    <row r="3327" spans="1:12" x14ac:dyDescent="0.3">
      <c r="A3327">
        <v>3326</v>
      </c>
      <c r="B3327" t="s">
        <v>3341</v>
      </c>
      <c r="C3327">
        <v>142.30000000000001</v>
      </c>
      <c r="D3327">
        <v>4.2999999999999999E-4</v>
      </c>
      <c r="E3327" s="10">
        <f t="shared" si="360"/>
        <v>6.6984209562073529E-3</v>
      </c>
      <c r="F3327">
        <f t="shared" si="361"/>
        <v>1.0067209055535904</v>
      </c>
      <c r="G3327">
        <f t="shared" si="362"/>
        <v>142.28980219875893</v>
      </c>
      <c r="H3327">
        <f t="shared" si="363"/>
        <v>1.5091963718848751E-2</v>
      </c>
      <c r="J3327" s="18">
        <f t="shared" si="364"/>
        <v>-11.170150606786319</v>
      </c>
      <c r="K3327">
        <f t="shared" si="365"/>
        <v>-9.599975475445035</v>
      </c>
      <c r="L3327">
        <f t="shared" si="366"/>
        <v>0</v>
      </c>
    </row>
    <row r="3328" spans="1:12" x14ac:dyDescent="0.3">
      <c r="A3328">
        <v>3327</v>
      </c>
      <c r="B3328" t="s">
        <v>3342</v>
      </c>
      <c r="C3328">
        <v>144.15</v>
      </c>
      <c r="D3328">
        <v>4.6000000000000001E-4</v>
      </c>
      <c r="E3328" s="10">
        <f t="shared" si="360"/>
        <v>1.2916918988604472E-2</v>
      </c>
      <c r="F3328">
        <f t="shared" si="361"/>
        <v>1.0130007027406887</v>
      </c>
      <c r="G3328">
        <f t="shared" si="362"/>
        <v>144.13894892363001</v>
      </c>
      <c r="H3328">
        <f t="shared" si="363"/>
        <v>1.504381120460855E-2</v>
      </c>
      <c r="J3328" s="18">
        <f t="shared" si="364"/>
        <v>-11.279211126276579</v>
      </c>
      <c r="K3328">
        <f t="shared" si="365"/>
        <v>-15.69772604040844</v>
      </c>
      <c r="L3328">
        <f t="shared" si="366"/>
        <v>1</v>
      </c>
    </row>
    <row r="3329" spans="1:12" x14ac:dyDescent="0.3">
      <c r="A3329">
        <v>3328</v>
      </c>
      <c r="B3329" t="s">
        <v>3343</v>
      </c>
      <c r="C3329">
        <v>145.80000000000001</v>
      </c>
      <c r="D3329">
        <v>4.6000000000000001E-4</v>
      </c>
      <c r="E3329" s="10">
        <f t="shared" si="360"/>
        <v>1.1381395490146532E-2</v>
      </c>
      <c r="F3329">
        <f t="shared" si="361"/>
        <v>1.0114464099895941</v>
      </c>
      <c r="G3329">
        <f t="shared" si="362"/>
        <v>145.78882242847905</v>
      </c>
      <c r="H3329">
        <f t="shared" si="363"/>
        <v>1.5051614401287853E-2</v>
      </c>
      <c r="J3329" s="18">
        <f t="shared" si="364"/>
        <v>-11.414235074147358</v>
      </c>
      <c r="K3329">
        <f t="shared" si="365"/>
        <v>-17.347599545257481</v>
      </c>
      <c r="L3329">
        <f t="shared" si="366"/>
        <v>1</v>
      </c>
    </row>
    <row r="3330" spans="1:12" x14ac:dyDescent="0.3">
      <c r="A3330">
        <v>3329</v>
      </c>
      <c r="B3330" t="s">
        <v>3344</v>
      </c>
      <c r="C3330">
        <v>143.80000000000001</v>
      </c>
      <c r="D3330">
        <v>4.0999999999999999E-4</v>
      </c>
      <c r="E3330" s="10">
        <f t="shared" si="360"/>
        <v>-1.3812374287611472E-2</v>
      </c>
      <c r="F3330">
        <f t="shared" si="361"/>
        <v>0.98628257887517146</v>
      </c>
      <c r="G3330">
        <f t="shared" si="362"/>
        <v>143.79017400239209</v>
      </c>
      <c r="H3330">
        <f t="shared" si="363"/>
        <v>1.5325770496885809E-2</v>
      </c>
      <c r="J3330" s="18">
        <f t="shared" si="364"/>
        <v>-11.46280824981732</v>
      </c>
      <c r="K3330">
        <f t="shared" si="365"/>
        <v>-16.549293258948154</v>
      </c>
      <c r="L3330">
        <f t="shared" si="366"/>
        <v>1</v>
      </c>
    </row>
    <row r="3331" spans="1:12" x14ac:dyDescent="0.3">
      <c r="A3331">
        <v>3330</v>
      </c>
      <c r="B3331" t="s">
        <v>3345</v>
      </c>
      <c r="C3331">
        <v>144.55000000000001</v>
      </c>
      <c r="D3331">
        <v>4.8000000000000001E-4</v>
      </c>
      <c r="E3331" s="10">
        <f t="shared" ref="E3331:E3394" si="367">LN(C3331/C3330)</f>
        <v>5.2020231754087752E-3</v>
      </c>
      <c r="F3331">
        <f t="shared" ref="F3331:F3394" si="368">C3331/C3330</f>
        <v>1.0052155771905424</v>
      </c>
      <c r="G3331">
        <f t="shared" ref="G3331:G3394" si="369">C3331*EXP(-2/12*D3331)</f>
        <v>144.53843646254768</v>
      </c>
      <c r="H3331">
        <f t="shared" si="363"/>
        <v>1.5276714097310691E-2</v>
      </c>
      <c r="J3331" s="18">
        <f t="shared" si="364"/>
        <v>-11.485576636786003</v>
      </c>
      <c r="K3331">
        <f t="shared" si="365"/>
        <v>-18.098552057918468</v>
      </c>
      <c r="L3331">
        <f t="shared" si="366"/>
        <v>1</v>
      </c>
    </row>
    <row r="3332" spans="1:12" x14ac:dyDescent="0.3">
      <c r="A3332">
        <v>3331</v>
      </c>
      <c r="B3332" t="s">
        <v>3346</v>
      </c>
      <c r="C3332">
        <v>141.65</v>
      </c>
      <c r="D3332">
        <v>4.8000000000000001E-4</v>
      </c>
      <c r="E3332" s="10">
        <f t="shared" si="367"/>
        <v>-2.0266242185829595E-2</v>
      </c>
      <c r="F3332">
        <f t="shared" si="368"/>
        <v>0.97993773780698712</v>
      </c>
      <c r="G3332">
        <f t="shared" si="369"/>
        <v>141.63866845326791</v>
      </c>
      <c r="H3332">
        <f t="shared" si="363"/>
        <v>1.5448195436215773E-2</v>
      </c>
      <c r="J3332" s="18">
        <f t="shared" si="364"/>
        <v>-11.381489209878994</v>
      </c>
      <c r="K3332">
        <f t="shared" si="365"/>
        <v>-15.1987840486387</v>
      </c>
      <c r="L3332">
        <f t="shared" si="366"/>
        <v>1</v>
      </c>
    </row>
    <row r="3333" spans="1:12" x14ac:dyDescent="0.3">
      <c r="A3333">
        <v>3332</v>
      </c>
      <c r="B3333" t="s">
        <v>3347</v>
      </c>
      <c r="C3333">
        <v>138</v>
      </c>
      <c r="D3333">
        <v>4.0999999999999999E-4</v>
      </c>
      <c r="E3333" s="10">
        <f t="shared" si="367"/>
        <v>-2.6105541119320879E-2</v>
      </c>
      <c r="F3333">
        <f t="shared" si="368"/>
        <v>0.97423226261913165</v>
      </c>
      <c r="G3333">
        <f t="shared" si="369"/>
        <v>137.99057032218431</v>
      </c>
      <c r="H3333">
        <f t="shared" si="363"/>
        <v>1.5621979162673268E-2</v>
      </c>
      <c r="J3333" s="18">
        <f t="shared" si="364"/>
        <v>-11.213081129692167</v>
      </c>
      <c r="K3333">
        <f t="shared" si="365"/>
        <v>-12.147491881839684</v>
      </c>
      <c r="L3333">
        <f t="shared" si="366"/>
        <v>1</v>
      </c>
    </row>
    <row r="3334" spans="1:12" x14ac:dyDescent="0.3">
      <c r="A3334">
        <v>3333</v>
      </c>
      <c r="B3334" t="s">
        <v>3348</v>
      </c>
      <c r="C3334">
        <v>138.35</v>
      </c>
      <c r="D3334">
        <v>3.3E-4</v>
      </c>
      <c r="E3334" s="10">
        <f t="shared" si="367"/>
        <v>2.533021075730077E-3</v>
      </c>
      <c r="F3334">
        <f t="shared" si="368"/>
        <v>1.0025362318840578</v>
      </c>
      <c r="G3334">
        <f t="shared" si="369"/>
        <v>138.34239095925054</v>
      </c>
      <c r="H3334">
        <f t="shared" si="363"/>
        <v>1.563041475389956E-2</v>
      </c>
      <c r="J3334" s="18">
        <f t="shared" si="364"/>
        <v>-11.247740293595026</v>
      </c>
      <c r="K3334">
        <f t="shared" si="365"/>
        <v>-12.49931251890591</v>
      </c>
      <c r="L3334">
        <f t="shared" si="366"/>
        <v>1</v>
      </c>
    </row>
    <row r="3335" spans="1:12" x14ac:dyDescent="0.3">
      <c r="A3335">
        <v>3334</v>
      </c>
      <c r="B3335" t="s">
        <v>3349</v>
      </c>
      <c r="C3335">
        <v>135.6</v>
      </c>
      <c r="D3335">
        <v>3.5000000000000005E-4</v>
      </c>
      <c r="E3335" s="10">
        <f t="shared" si="367"/>
        <v>-2.007733072663968E-2</v>
      </c>
      <c r="F3335">
        <f t="shared" si="368"/>
        <v>0.98012287676183596</v>
      </c>
      <c r="G3335">
        <f t="shared" si="369"/>
        <v>135.59209023070383</v>
      </c>
      <c r="H3335">
        <f t="shared" si="363"/>
        <v>1.6009103710034195E-2</v>
      </c>
      <c r="J3335" s="18">
        <f t="shared" si="364"/>
        <v>-11.291220130279802</v>
      </c>
      <c r="K3335">
        <f t="shared" si="365"/>
        <v>-9.7490117903592051</v>
      </c>
      <c r="L3335">
        <f t="shared" si="366"/>
        <v>0</v>
      </c>
    </row>
    <row r="3336" spans="1:12" x14ac:dyDescent="0.3">
      <c r="A3336">
        <v>3335</v>
      </c>
      <c r="B3336" t="s">
        <v>3350</v>
      </c>
      <c r="C3336">
        <v>133.85</v>
      </c>
      <c r="D3336">
        <v>4.6000000000000001E-4</v>
      </c>
      <c r="E3336" s="10">
        <f t="shared" si="367"/>
        <v>-1.2989605539933653E-2</v>
      </c>
      <c r="F3336">
        <f t="shared" si="368"/>
        <v>0.98709439528023601</v>
      </c>
      <c r="G3336">
        <f t="shared" si="369"/>
        <v>133.83973856002689</v>
      </c>
      <c r="H3336">
        <f t="shared" si="363"/>
        <v>1.5178842410728106E-2</v>
      </c>
      <c r="J3336" s="18">
        <f t="shared" si="364"/>
        <v>-10.567280420026441</v>
      </c>
      <c r="K3336">
        <f t="shared" si="365"/>
        <v>-7.9966601196822609</v>
      </c>
      <c r="L3336">
        <f t="shared" si="366"/>
        <v>0</v>
      </c>
    </row>
    <row r="3337" spans="1:12" x14ac:dyDescent="0.3">
      <c r="A3337">
        <v>3336</v>
      </c>
      <c r="B3337" t="s">
        <v>3351</v>
      </c>
      <c r="C3337">
        <v>132.69999999999999</v>
      </c>
      <c r="D3337">
        <v>4.6000000000000001E-4</v>
      </c>
      <c r="E3337" s="10">
        <f t="shared" si="367"/>
        <v>-8.6288286281997091E-3</v>
      </c>
      <c r="F3337">
        <f t="shared" si="368"/>
        <v>0.99140829286514753</v>
      </c>
      <c r="G3337">
        <f t="shared" si="369"/>
        <v>132.6898267233139</v>
      </c>
      <c r="H3337">
        <f t="shared" si="363"/>
        <v>1.5241241470442432E-2</v>
      </c>
      <c r="J3337" s="18">
        <f t="shared" si="364"/>
        <v>-10.519557487912234</v>
      </c>
      <c r="K3337">
        <f t="shared" si="365"/>
        <v>-6.8467482829692727</v>
      </c>
      <c r="L3337">
        <f t="shared" si="366"/>
        <v>0</v>
      </c>
    </row>
    <row r="3338" spans="1:12" x14ac:dyDescent="0.3">
      <c r="A3338">
        <v>3337</v>
      </c>
      <c r="B3338" t="s">
        <v>3352</v>
      </c>
      <c r="C3338">
        <v>128.44999999999999</v>
      </c>
      <c r="D3338">
        <v>4.0999999999999999E-4</v>
      </c>
      <c r="E3338" s="10">
        <f t="shared" si="367"/>
        <v>-3.2551217782269201E-2</v>
      </c>
      <c r="F3338">
        <f t="shared" si="368"/>
        <v>0.96797287113790509</v>
      </c>
      <c r="G3338">
        <f t="shared" si="369"/>
        <v>128.44122288322157</v>
      </c>
      <c r="H3338">
        <f t="shared" si="363"/>
        <v>1.6269916998840665E-2</v>
      </c>
      <c r="J3338" s="18">
        <f t="shared" si="364"/>
        <v>-10.869993134872525</v>
      </c>
      <c r="K3338">
        <f t="shared" si="365"/>
        <v>-2.5981444428769436</v>
      </c>
      <c r="L3338">
        <f t="shared" si="366"/>
        <v>0</v>
      </c>
    </row>
    <row r="3339" spans="1:12" x14ac:dyDescent="0.3">
      <c r="A3339">
        <v>3338</v>
      </c>
      <c r="B3339" t="s">
        <v>3353</v>
      </c>
      <c r="C3339">
        <v>130.05000000000001</v>
      </c>
      <c r="D3339">
        <v>4.2999999999999999E-4</v>
      </c>
      <c r="E3339" s="10">
        <f t="shared" si="367"/>
        <v>1.237926833876821E-2</v>
      </c>
      <c r="F3339">
        <f t="shared" si="368"/>
        <v>1.012456208641495</v>
      </c>
      <c r="G3339">
        <f t="shared" si="369"/>
        <v>130.04068008396766</v>
      </c>
      <c r="H3339">
        <f t="shared" si="363"/>
        <v>1.6425812895565512E-2</v>
      </c>
      <c r="J3339" s="18">
        <f t="shared" si="364"/>
        <v>-11.110807011846306</v>
      </c>
      <c r="K3339">
        <f t="shared" si="365"/>
        <v>-4.197601643623031</v>
      </c>
      <c r="L3339">
        <f t="shared" si="366"/>
        <v>0</v>
      </c>
    </row>
    <row r="3340" spans="1:12" x14ac:dyDescent="0.3">
      <c r="A3340">
        <v>3339</v>
      </c>
      <c r="B3340" t="s">
        <v>3354</v>
      </c>
      <c r="C3340">
        <v>127.25</v>
      </c>
      <c r="D3340">
        <v>4.2999999999999999E-4</v>
      </c>
      <c r="E3340" s="10">
        <f t="shared" si="367"/>
        <v>-2.1765336464028562E-2</v>
      </c>
      <c r="F3340">
        <f t="shared" si="368"/>
        <v>0.97846981930026899</v>
      </c>
      <c r="G3340">
        <f t="shared" si="369"/>
        <v>127.24088074344394</v>
      </c>
      <c r="H3340">
        <f t="shared" si="363"/>
        <v>1.6743219584510697E-2</v>
      </c>
      <c r="J3340" s="18">
        <f t="shared" si="364"/>
        <v>-11.081668135883522</v>
      </c>
      <c r="K3340">
        <f t="shared" si="365"/>
        <v>-1.3978023030993114</v>
      </c>
      <c r="L3340">
        <f t="shared" si="366"/>
        <v>0</v>
      </c>
    </row>
    <row r="3341" spans="1:12" x14ac:dyDescent="0.3">
      <c r="A3341">
        <v>3340</v>
      </c>
      <c r="B3341" t="s">
        <v>3355</v>
      </c>
      <c r="C3341">
        <v>126.45</v>
      </c>
      <c r="D3341">
        <v>4.8000000000000001E-4</v>
      </c>
      <c r="E3341" s="10">
        <f t="shared" si="367"/>
        <v>-6.3066823146579369E-3</v>
      </c>
      <c r="F3341">
        <f t="shared" si="368"/>
        <v>0.99371316306483304</v>
      </c>
      <c r="G3341">
        <f t="shared" si="369"/>
        <v>126.43988440462921</v>
      </c>
      <c r="H3341">
        <f t="shared" si="363"/>
        <v>1.6746363936779259E-2</v>
      </c>
      <c r="J3341" s="18">
        <f t="shared" si="364"/>
        <v>-11.013975749307399</v>
      </c>
      <c r="K3341">
        <f t="shared" si="365"/>
        <v>-0.59680596428458443</v>
      </c>
      <c r="L3341">
        <f t="shared" si="366"/>
        <v>0</v>
      </c>
    </row>
    <row r="3342" spans="1:12" x14ac:dyDescent="0.3">
      <c r="A3342">
        <v>3341</v>
      </c>
      <c r="B3342" t="s">
        <v>3356</v>
      </c>
      <c r="C3342">
        <v>127.6</v>
      </c>
      <c r="D3342">
        <v>4.8000000000000001E-4</v>
      </c>
      <c r="E3342" s="10">
        <f t="shared" si="367"/>
        <v>9.0533977947152861E-3</v>
      </c>
      <c r="F3342">
        <f t="shared" si="368"/>
        <v>1.0090945037564254</v>
      </c>
      <c r="G3342">
        <f t="shared" si="369"/>
        <v>127.58979240830911</v>
      </c>
      <c r="H3342">
        <f t="shared" si="363"/>
        <v>1.6714685274945049E-2</v>
      </c>
      <c r="J3342" s="18">
        <f t="shared" si="364"/>
        <v>-11.093118058550026</v>
      </c>
      <c r="K3342">
        <f t="shared" si="365"/>
        <v>-4.8496120155195825</v>
      </c>
      <c r="L3342">
        <f t="shared" si="366"/>
        <v>0</v>
      </c>
    </row>
    <row r="3343" spans="1:12" x14ac:dyDescent="0.3">
      <c r="A3343">
        <v>3342</v>
      </c>
      <c r="B3343" t="s">
        <v>3357</v>
      </c>
      <c r="C3343">
        <v>125.85</v>
      </c>
      <c r="D3343">
        <v>3.3E-4</v>
      </c>
      <c r="E3343" s="10">
        <f t="shared" si="367"/>
        <v>-1.3809649329364661E-2</v>
      </c>
      <c r="F3343">
        <f t="shared" si="368"/>
        <v>0.98628526645768022</v>
      </c>
      <c r="G3343">
        <f t="shared" si="369"/>
        <v>125.84307844034463</v>
      </c>
      <c r="H3343">
        <f t="shared" si="363"/>
        <v>1.6831667428534397E-2</v>
      </c>
      <c r="J3343" s="18">
        <f t="shared" si="364"/>
        <v>-11.017827682207635</v>
      </c>
      <c r="K3343">
        <f t="shared" si="365"/>
        <v>-3.1028980475551009</v>
      </c>
      <c r="L3343">
        <f t="shared" si="366"/>
        <v>0</v>
      </c>
    </row>
    <row r="3344" spans="1:12" x14ac:dyDescent="0.3">
      <c r="A3344">
        <v>3343</v>
      </c>
      <c r="B3344" t="s">
        <v>3358</v>
      </c>
      <c r="C3344">
        <v>127.05</v>
      </c>
      <c r="D3344">
        <v>3.7999999999999997E-4</v>
      </c>
      <c r="E3344" s="10">
        <f t="shared" si="367"/>
        <v>9.4899881848482092E-3</v>
      </c>
      <c r="F3344">
        <f t="shared" si="368"/>
        <v>1.0095351609058403</v>
      </c>
      <c r="G3344">
        <f t="shared" si="369"/>
        <v>127.04195375480046</v>
      </c>
      <c r="H3344">
        <f t="shared" si="363"/>
        <v>1.6432195171196731E-2</v>
      </c>
      <c r="J3344" s="18">
        <f t="shared" si="364"/>
        <v>-10.858810375626573</v>
      </c>
      <c r="K3344">
        <f t="shared" si="365"/>
        <v>-4.8013258955304678</v>
      </c>
      <c r="L3344">
        <f t="shared" si="366"/>
        <v>0</v>
      </c>
    </row>
    <row r="3345" spans="1:12" x14ac:dyDescent="0.3">
      <c r="A3345">
        <v>3344</v>
      </c>
      <c r="B3345" t="s">
        <v>3359</v>
      </c>
      <c r="C3345">
        <v>129</v>
      </c>
      <c r="D3345">
        <v>4.8000000000000001E-4</v>
      </c>
      <c r="E3345" s="10">
        <f t="shared" si="367"/>
        <v>1.5231694595499098E-2</v>
      </c>
      <c r="F3345">
        <f t="shared" si="368"/>
        <v>1.0153482880755609</v>
      </c>
      <c r="G3345">
        <f t="shared" si="369"/>
        <v>128.989680412789</v>
      </c>
      <c r="H3345">
        <f t="shared" si="363"/>
        <v>1.6243308720035727E-2</v>
      </c>
      <c r="J3345" s="18">
        <f t="shared" si="364"/>
        <v>-10.898556146885836</v>
      </c>
      <c r="K3345">
        <f t="shared" si="365"/>
        <v>-6.7490525535190073</v>
      </c>
      <c r="L3345">
        <f t="shared" si="366"/>
        <v>0</v>
      </c>
    </row>
    <row r="3346" spans="1:12" x14ac:dyDescent="0.3">
      <c r="A3346">
        <v>3345</v>
      </c>
      <c r="B3346" t="s">
        <v>3360</v>
      </c>
      <c r="C3346">
        <v>127.65</v>
      </c>
      <c r="D3346">
        <v>4.8000000000000001E-4</v>
      </c>
      <c r="E3346" s="10">
        <f t="shared" si="367"/>
        <v>-1.0520260674179278E-2</v>
      </c>
      <c r="F3346">
        <f t="shared" si="368"/>
        <v>0.98953488372093024</v>
      </c>
      <c r="G3346">
        <f t="shared" si="369"/>
        <v>127.63978840846912</v>
      </c>
      <c r="H3346">
        <f t="shared" si="363"/>
        <v>1.6203863747173364E-2</v>
      </c>
      <c r="J3346" s="18">
        <f t="shared" si="364"/>
        <v>-10.758312590713611</v>
      </c>
      <c r="K3346">
        <f t="shared" si="365"/>
        <v>-5.6505645991803419</v>
      </c>
      <c r="L3346">
        <f t="shared" si="366"/>
        <v>0</v>
      </c>
    </row>
    <row r="3347" spans="1:12" x14ac:dyDescent="0.3">
      <c r="A3347">
        <v>3346</v>
      </c>
      <c r="B3347" t="s">
        <v>3361</v>
      </c>
      <c r="C3347">
        <v>127.45</v>
      </c>
      <c r="D3347">
        <v>5.0999999999999993E-4</v>
      </c>
      <c r="E3347" s="10">
        <f t="shared" si="367"/>
        <v>-1.5680128653683973E-3</v>
      </c>
      <c r="F3347">
        <f t="shared" si="368"/>
        <v>0.99843321582452016</v>
      </c>
      <c r="G3347">
        <f t="shared" si="369"/>
        <v>127.43916721040007</v>
      </c>
      <c r="H3347">
        <f t="shared" si="363"/>
        <v>1.5059350369962185E-2</v>
      </c>
      <c r="J3347" s="18">
        <f t="shared" si="364"/>
        <v>-9.9827147837283654</v>
      </c>
      <c r="K3347">
        <f t="shared" si="365"/>
        <v>-5.4499434011112982</v>
      </c>
      <c r="L3347">
        <f t="shared" si="366"/>
        <v>0</v>
      </c>
    </row>
    <row r="3348" spans="1:12" x14ac:dyDescent="0.3">
      <c r="A3348">
        <v>3347</v>
      </c>
      <c r="B3348" t="s">
        <v>3362</v>
      </c>
      <c r="C3348">
        <v>129.44999999999999</v>
      </c>
      <c r="D3348">
        <v>5.0999999999999993E-4</v>
      </c>
      <c r="E3348" s="10">
        <f t="shared" si="367"/>
        <v>1.5570575375422108E-2</v>
      </c>
      <c r="F3348">
        <f t="shared" si="368"/>
        <v>1.0156924284032953</v>
      </c>
      <c r="G3348">
        <f t="shared" si="369"/>
        <v>129.43899721762486</v>
      </c>
      <c r="H3348">
        <f t="shared" si="363"/>
        <v>1.5342209493936184E-2</v>
      </c>
      <c r="J3348" s="18">
        <f t="shared" si="364"/>
        <v>-10.329815126168546</v>
      </c>
      <c r="K3348">
        <f t="shared" si="365"/>
        <v>-11.798997042626269</v>
      </c>
      <c r="L3348">
        <f t="shared" si="366"/>
        <v>1</v>
      </c>
    </row>
    <row r="3349" spans="1:12" x14ac:dyDescent="0.3">
      <c r="A3349">
        <v>3348</v>
      </c>
      <c r="B3349" t="s">
        <v>3363</v>
      </c>
      <c r="C3349">
        <v>126.95</v>
      </c>
      <c r="D3349">
        <v>4.6000000000000001E-4</v>
      </c>
      <c r="E3349" s="10">
        <f t="shared" si="367"/>
        <v>-1.9501398046859124E-2</v>
      </c>
      <c r="F3349">
        <f t="shared" si="368"/>
        <v>0.9806875241405949</v>
      </c>
      <c r="G3349">
        <f t="shared" si="369"/>
        <v>126.94026753974909</v>
      </c>
      <c r="H3349">
        <f t="shared" si="363"/>
        <v>1.5623370419230752E-2</v>
      </c>
      <c r="J3349" s="18">
        <f t="shared" si="364"/>
        <v>-10.316054779034978</v>
      </c>
      <c r="K3349">
        <f t="shared" si="365"/>
        <v>-9.3002673647504963</v>
      </c>
      <c r="L3349">
        <f t="shared" si="366"/>
        <v>0</v>
      </c>
    </row>
    <row r="3350" spans="1:12" x14ac:dyDescent="0.3">
      <c r="A3350">
        <v>3349</v>
      </c>
      <c r="B3350" t="s">
        <v>3364</v>
      </c>
      <c r="C3350">
        <v>128.75</v>
      </c>
      <c r="D3350">
        <v>4.6000000000000001E-4</v>
      </c>
      <c r="E3350" s="10">
        <f t="shared" si="367"/>
        <v>1.4079231393157992E-2</v>
      </c>
      <c r="F3350">
        <f t="shared" si="368"/>
        <v>1.0141788105553367</v>
      </c>
      <c r="G3350">
        <f t="shared" si="369"/>
        <v>128.74012954503894</v>
      </c>
      <c r="H3350">
        <f t="shared" si="363"/>
        <v>1.5350801301010035E-2</v>
      </c>
      <c r="J3350" s="18">
        <f t="shared" si="364"/>
        <v>-10.279795914747858</v>
      </c>
      <c r="K3350">
        <f t="shared" si="365"/>
        <v>-11.100129370040349</v>
      </c>
      <c r="L3350">
        <f t="shared" si="366"/>
        <v>1</v>
      </c>
    </row>
    <row r="3351" spans="1:12" x14ac:dyDescent="0.3">
      <c r="A3351">
        <v>3350</v>
      </c>
      <c r="B3351" t="s">
        <v>3365</v>
      </c>
      <c r="C3351">
        <v>127.7</v>
      </c>
      <c r="D3351">
        <v>4.6000000000000001E-4</v>
      </c>
      <c r="E3351" s="10">
        <f t="shared" si="367"/>
        <v>-8.1887765053518437E-3</v>
      </c>
      <c r="F3351">
        <f t="shared" si="368"/>
        <v>0.99184466019417483</v>
      </c>
      <c r="G3351">
        <f t="shared" si="369"/>
        <v>127.69021004195319</v>
      </c>
      <c r="H3351">
        <f t="shared" si="363"/>
        <v>1.540159645333899E-2</v>
      </c>
      <c r="J3351" s="18">
        <f t="shared" si="364"/>
        <v>-10.229698688657294</v>
      </c>
      <c r="K3351">
        <f t="shared" si="365"/>
        <v>-10.050209866954603</v>
      </c>
      <c r="L3351">
        <f t="shared" si="366"/>
        <v>0</v>
      </c>
    </row>
    <row r="3352" spans="1:12" x14ac:dyDescent="0.3">
      <c r="A3352">
        <v>3351</v>
      </c>
      <c r="B3352" t="s">
        <v>3366</v>
      </c>
      <c r="C3352">
        <v>122.75</v>
      </c>
      <c r="D3352">
        <v>4.8000000000000001E-4</v>
      </c>
      <c r="E3352" s="10">
        <f t="shared" si="367"/>
        <v>-3.9533996363863642E-2</v>
      </c>
      <c r="F3352">
        <f t="shared" si="368"/>
        <v>0.96123727486296007</v>
      </c>
      <c r="G3352">
        <f t="shared" si="369"/>
        <v>122.74018039278953</v>
      </c>
      <c r="H3352">
        <f t="shared" si="363"/>
        <v>1.6722520281367947E-2</v>
      </c>
      <c r="J3352" s="18">
        <f t="shared" si="364"/>
        <v>-10.676477500885236</v>
      </c>
      <c r="K3352">
        <f t="shared" si="365"/>
        <v>-5.1001802177909354</v>
      </c>
      <c r="L3352">
        <f t="shared" si="366"/>
        <v>0</v>
      </c>
    </row>
    <row r="3353" spans="1:12" x14ac:dyDescent="0.3">
      <c r="A3353">
        <v>3352</v>
      </c>
      <c r="B3353" t="s">
        <v>3367</v>
      </c>
      <c r="C3353">
        <v>123.7</v>
      </c>
      <c r="D3353">
        <v>4.8000000000000001E-4</v>
      </c>
      <c r="E3353" s="10">
        <f t="shared" si="367"/>
        <v>7.709512723812267E-3</v>
      </c>
      <c r="F3353">
        <f t="shared" si="368"/>
        <v>1.0077393075356416</v>
      </c>
      <c r="G3353">
        <f t="shared" si="369"/>
        <v>123.69010439582945</v>
      </c>
      <c r="H3353">
        <f t="shared" si="363"/>
        <v>1.6839658053147012E-2</v>
      </c>
      <c r="J3353" s="18">
        <f t="shared" si="364"/>
        <v>-10.83447134070353</v>
      </c>
      <c r="K3353">
        <f t="shared" si="365"/>
        <v>-6.0501042208308604</v>
      </c>
      <c r="L3353">
        <f t="shared" si="366"/>
        <v>0</v>
      </c>
    </row>
    <row r="3354" spans="1:12" x14ac:dyDescent="0.3">
      <c r="A3354">
        <v>3353</v>
      </c>
      <c r="B3354" t="s">
        <v>3368</v>
      </c>
      <c r="C3354">
        <v>122.25</v>
      </c>
      <c r="D3354">
        <v>4.6000000000000001E-4</v>
      </c>
      <c r="E3354" s="10">
        <f t="shared" si="367"/>
        <v>-1.1791151043460804E-2</v>
      </c>
      <c r="F3354">
        <f t="shared" si="368"/>
        <v>0.98827809215844786</v>
      </c>
      <c r="G3354">
        <f t="shared" si="369"/>
        <v>122.24062785926999</v>
      </c>
      <c r="H3354">
        <f t="shared" si="363"/>
        <v>1.5525512071473574E-2</v>
      </c>
      <c r="J3354" s="18">
        <f t="shared" si="364"/>
        <v>-9.8719058717336434</v>
      </c>
      <c r="K3354">
        <f t="shared" si="365"/>
        <v>-4.6006276842714016</v>
      </c>
      <c r="L3354">
        <f t="shared" si="366"/>
        <v>0</v>
      </c>
    </row>
    <row r="3355" spans="1:12" x14ac:dyDescent="0.3">
      <c r="A3355">
        <v>3354</v>
      </c>
      <c r="B3355" t="s">
        <v>3369</v>
      </c>
      <c r="C3355">
        <v>122.35</v>
      </c>
      <c r="D3355">
        <v>4.6000000000000001E-4</v>
      </c>
      <c r="E3355" s="10">
        <f t="shared" si="367"/>
        <v>8.1766153369910988E-4</v>
      </c>
      <c r="F3355">
        <f t="shared" si="368"/>
        <v>1.0008179959100203</v>
      </c>
      <c r="G3355">
        <f t="shared" si="369"/>
        <v>122.34062019289719</v>
      </c>
      <c r="H3355">
        <f t="shared" si="363"/>
        <v>1.5334452901243183E-2</v>
      </c>
      <c r="J3355" s="18">
        <f t="shared" si="364"/>
        <v>-9.7583965916528737</v>
      </c>
      <c r="K3355">
        <f t="shared" si="365"/>
        <v>-4.7006200178986006</v>
      </c>
      <c r="L3355">
        <f t="shared" si="366"/>
        <v>0</v>
      </c>
    </row>
    <row r="3356" spans="1:12" x14ac:dyDescent="0.3">
      <c r="A3356">
        <v>3355</v>
      </c>
      <c r="B3356" t="s">
        <v>3370</v>
      </c>
      <c r="C3356">
        <v>122</v>
      </c>
      <c r="D3356">
        <v>5.2999999999999998E-4</v>
      </c>
      <c r="E3356" s="10">
        <f t="shared" si="367"/>
        <v>-2.8647451554240561E-3</v>
      </c>
      <c r="F3356">
        <f t="shared" si="368"/>
        <v>0.99713935431140177</v>
      </c>
      <c r="G3356">
        <f t="shared" si="369"/>
        <v>121.98922380928877</v>
      </c>
      <c r="H3356">
        <f t="shared" si="363"/>
        <v>1.5170397321832625E-2</v>
      </c>
      <c r="J3356" s="18">
        <f t="shared" si="364"/>
        <v>-9.6262674566859392</v>
      </c>
      <c r="K3356">
        <f t="shared" si="365"/>
        <v>-4.3492236342901833</v>
      </c>
      <c r="L3356">
        <f t="shared" si="366"/>
        <v>0</v>
      </c>
    </row>
    <row r="3357" spans="1:12" x14ac:dyDescent="0.3">
      <c r="A3357">
        <v>3356</v>
      </c>
      <c r="B3357" t="s">
        <v>3371</v>
      </c>
      <c r="C3357">
        <v>122.75</v>
      </c>
      <c r="D3357">
        <v>5.0999999999999993E-4</v>
      </c>
      <c r="E3357" s="10">
        <f t="shared" si="367"/>
        <v>6.1287219413733258E-3</v>
      </c>
      <c r="F3357">
        <f t="shared" si="368"/>
        <v>1.0061475409836065</v>
      </c>
      <c r="G3357">
        <f t="shared" si="369"/>
        <v>122.73956669342181</v>
      </c>
      <c r="H3357">
        <f t="shared" si="363"/>
        <v>1.5155718087244136E-2</v>
      </c>
      <c r="J3357" s="18">
        <f t="shared" si="364"/>
        <v>-9.6761057184731865</v>
      </c>
      <c r="K3357">
        <f t="shared" si="365"/>
        <v>-5.0995665184232166</v>
      </c>
      <c r="L3357">
        <f t="shared" si="366"/>
        <v>0</v>
      </c>
    </row>
    <row r="3358" spans="1:12" x14ac:dyDescent="0.3">
      <c r="A3358">
        <v>3357</v>
      </c>
      <c r="B3358" t="s">
        <v>3372</v>
      </c>
      <c r="C3358">
        <v>117.65</v>
      </c>
      <c r="D3358">
        <v>5.0999999999999993E-4</v>
      </c>
      <c r="E3358" s="10">
        <f t="shared" si="367"/>
        <v>-4.2435651501258463E-2</v>
      </c>
      <c r="F3358">
        <f t="shared" si="368"/>
        <v>0.9584521384928717</v>
      </c>
      <c r="G3358">
        <f t="shared" si="369"/>
        <v>117.64000017499859</v>
      </c>
      <c r="H3358">
        <f t="shared" si="363"/>
        <v>1.6239185619278878E-2</v>
      </c>
      <c r="J3358" s="18">
        <f t="shared" si="364"/>
        <v>-9.9370794706309091</v>
      </c>
      <c r="K3358">
        <f t="shared" si="365"/>
        <v>0.49798851891982565</v>
      </c>
      <c r="L3358">
        <f t="shared" si="366"/>
        <v>0</v>
      </c>
    </row>
    <row r="3359" spans="1:12" x14ac:dyDescent="0.3">
      <c r="A3359">
        <v>3358</v>
      </c>
      <c r="B3359" t="s">
        <v>3373</v>
      </c>
      <c r="C3359">
        <v>118.7</v>
      </c>
      <c r="D3359">
        <v>4.6000000000000001E-4</v>
      </c>
      <c r="E3359" s="10">
        <f t="shared" si="367"/>
        <v>8.8851864422509006E-3</v>
      </c>
      <c r="F3359">
        <f t="shared" si="368"/>
        <v>1.008924776880578</v>
      </c>
      <c r="G3359">
        <f t="shared" si="369"/>
        <v>118.69090001550387</v>
      </c>
      <c r="H3359">
        <f t="shared" si="363"/>
        <v>1.6149111891984005E-2</v>
      </c>
      <c r="J3359" s="18">
        <f t="shared" si="364"/>
        <v>-9.9702389591800209</v>
      </c>
      <c r="K3359">
        <f t="shared" si="365"/>
        <v>-0.55291132158545508</v>
      </c>
      <c r="L3359">
        <f t="shared" si="366"/>
        <v>0</v>
      </c>
    </row>
    <row r="3360" spans="1:12" x14ac:dyDescent="0.3">
      <c r="A3360">
        <v>3359</v>
      </c>
      <c r="B3360" t="s">
        <v>3374</v>
      </c>
      <c r="C3360">
        <v>119.45</v>
      </c>
      <c r="D3360">
        <v>6.0999999999999997E-4</v>
      </c>
      <c r="E3360" s="10">
        <f t="shared" si="367"/>
        <v>6.298572156196244E-3</v>
      </c>
      <c r="F3360">
        <f t="shared" si="368"/>
        <v>1.0063184498736311</v>
      </c>
      <c r="G3360">
        <f t="shared" si="369"/>
        <v>119.43785653396999</v>
      </c>
      <c r="H3360">
        <f t="shared" si="363"/>
        <v>1.626730620895633E-2</v>
      </c>
      <c r="J3360" s="18">
        <f t="shared" si="364"/>
        <v>-10.106415358958595</v>
      </c>
      <c r="K3360">
        <f t="shared" si="365"/>
        <v>-1.2998678400515757</v>
      </c>
      <c r="L3360">
        <f t="shared" si="366"/>
        <v>0</v>
      </c>
    </row>
    <row r="3361" spans="1:12" x14ac:dyDescent="0.3">
      <c r="A3361">
        <v>3360</v>
      </c>
      <c r="B3361" t="s">
        <v>3375</v>
      </c>
      <c r="C3361">
        <v>120.25</v>
      </c>
      <c r="D3361">
        <v>6.3000000000000003E-4</v>
      </c>
      <c r="E3361" s="10">
        <f t="shared" si="367"/>
        <v>6.6750352140520315E-3</v>
      </c>
      <c r="F3361">
        <f t="shared" si="368"/>
        <v>1.0066973629133529</v>
      </c>
      <c r="G3361">
        <f t="shared" si="369"/>
        <v>120.23737441285492</v>
      </c>
      <c r="H3361">
        <f t="shared" ref="H3361:H3424" si="370">SQRT(_xlfn.VAR.S(E3332:E3361))</f>
        <v>1.6305038117216775E-2</v>
      </c>
      <c r="J3361" s="18">
        <f t="shared" ref="J3361:J3424" si="371">-G3361*$P$3*$Q$3*H3361</f>
        <v>-10.197666459109316</v>
      </c>
      <c r="K3361">
        <f t="shared" si="365"/>
        <v>-2.0993857189365031</v>
      </c>
      <c r="L3361">
        <f t="shared" si="366"/>
        <v>0</v>
      </c>
    </row>
    <row r="3362" spans="1:12" x14ac:dyDescent="0.3">
      <c r="A3362">
        <v>3361</v>
      </c>
      <c r="B3362" t="s">
        <v>3376</v>
      </c>
      <c r="C3362">
        <v>118.15</v>
      </c>
      <c r="D3362">
        <v>6.0999999999999997E-4</v>
      </c>
      <c r="E3362" s="10">
        <f t="shared" si="367"/>
        <v>-1.7617905352953718E-2</v>
      </c>
      <c r="F3362">
        <f t="shared" si="368"/>
        <v>0.98253638253638254</v>
      </c>
      <c r="G3362">
        <f t="shared" si="369"/>
        <v>118.13798869391842</v>
      </c>
      <c r="H3362">
        <f t="shared" si="370"/>
        <v>1.6232901395786228E-2</v>
      </c>
      <c r="J3362" s="18">
        <f t="shared" si="371"/>
        <v>-9.9752829628949087</v>
      </c>
      <c r="K3362">
        <f t="shared" ref="K3362:K3425" si="372">+MIN(G3363-G3362,G3364-G3362,G3365-G3362,G3366-G3362,G3367-G3362,G3368-G3362,G3369-G3362,G3370-G3362,G3371-G3362,G3372-G3362)</f>
        <v>1.8550115102442817</v>
      </c>
      <c r="L3362">
        <f t="shared" ref="L3362:L3425" si="373">+IF(K3362&lt;J3362,1,0)</f>
        <v>0</v>
      </c>
    </row>
    <row r="3363" spans="1:12" x14ac:dyDescent="0.3">
      <c r="A3363">
        <v>3362</v>
      </c>
      <c r="B3363" t="s">
        <v>3377</v>
      </c>
      <c r="C3363">
        <v>121.6</v>
      </c>
      <c r="D3363">
        <v>5.6000000000000006E-4</v>
      </c>
      <c r="E3363" s="10">
        <f t="shared" si="367"/>
        <v>2.8781965899149664E-2</v>
      </c>
      <c r="F3363">
        <f t="shared" si="368"/>
        <v>1.0292001692763435</v>
      </c>
      <c r="G3363">
        <f t="shared" si="369"/>
        <v>121.58865119628574</v>
      </c>
      <c r="H3363">
        <f t="shared" si="370"/>
        <v>1.6970537264776795E-2</v>
      </c>
      <c r="J3363" s="18">
        <f t="shared" si="371"/>
        <v>-10.733173089648973</v>
      </c>
      <c r="K3363">
        <f t="shared" si="372"/>
        <v>-1.5956509921230406</v>
      </c>
      <c r="L3363">
        <f t="shared" si="373"/>
        <v>0</v>
      </c>
    </row>
    <row r="3364" spans="1:12" x14ac:dyDescent="0.3">
      <c r="A3364">
        <v>3363</v>
      </c>
      <c r="B3364" t="s">
        <v>3378</v>
      </c>
      <c r="C3364">
        <v>120</v>
      </c>
      <c r="D3364">
        <v>3.5000000000000005E-4</v>
      </c>
      <c r="E3364" s="10">
        <f t="shared" si="367"/>
        <v>-1.3245226750020567E-2</v>
      </c>
      <c r="F3364">
        <f t="shared" si="368"/>
        <v>0.98684210526315796</v>
      </c>
      <c r="G3364">
        <f t="shared" si="369"/>
        <v>119.9930002041627</v>
      </c>
      <c r="H3364">
        <f t="shared" si="370"/>
        <v>1.6998595793384225E-2</v>
      </c>
      <c r="J3364" s="18">
        <f t="shared" si="371"/>
        <v>-10.609830842820189</v>
      </c>
      <c r="K3364">
        <f t="shared" si="372"/>
        <v>-0.85054613187246275</v>
      </c>
      <c r="L3364">
        <f t="shared" si="373"/>
        <v>0</v>
      </c>
    </row>
    <row r="3365" spans="1:12" x14ac:dyDescent="0.3">
      <c r="A3365">
        <v>3364</v>
      </c>
      <c r="B3365" t="s">
        <v>3379</v>
      </c>
      <c r="C3365">
        <v>121.2</v>
      </c>
      <c r="D3365">
        <v>4.0999999999999999E-4</v>
      </c>
      <c r="E3365" s="10">
        <f t="shared" si="367"/>
        <v>9.950330853168092E-3</v>
      </c>
      <c r="F3365">
        <f t="shared" si="368"/>
        <v>1.01</v>
      </c>
      <c r="G3365">
        <f t="shared" si="369"/>
        <v>121.19171828296189</v>
      </c>
      <c r="H3365">
        <f t="shared" si="370"/>
        <v>1.6948524876891292E-2</v>
      </c>
      <c r="J3365" s="18">
        <f t="shared" si="371"/>
        <v>-10.684257560073609</v>
      </c>
      <c r="K3365">
        <f t="shared" si="372"/>
        <v>-2.0492642106716517</v>
      </c>
      <c r="L3365">
        <f t="shared" si="373"/>
        <v>0</v>
      </c>
    </row>
    <row r="3366" spans="1:12" x14ac:dyDescent="0.3">
      <c r="A3366">
        <v>3365</v>
      </c>
      <c r="B3366" t="s">
        <v>3380</v>
      </c>
      <c r="C3366">
        <v>124.1</v>
      </c>
      <c r="D3366">
        <v>4.0999999999999999E-4</v>
      </c>
      <c r="E3366" s="10">
        <f t="shared" si="367"/>
        <v>2.3645618575347326E-2</v>
      </c>
      <c r="F3366">
        <f t="shared" si="368"/>
        <v>1.0239273927392738</v>
      </c>
      <c r="G3366">
        <f t="shared" si="369"/>
        <v>124.09152012306575</v>
      </c>
      <c r="H3366">
        <f t="shared" si="370"/>
        <v>1.7567765993525629E-2</v>
      </c>
      <c r="J3366" s="18">
        <f t="shared" si="371"/>
        <v>-11.339610652163914</v>
      </c>
      <c r="K3366">
        <f t="shared" si="372"/>
        <v>-4.9490660507755138</v>
      </c>
      <c r="L3366">
        <f t="shared" si="373"/>
        <v>0</v>
      </c>
    </row>
    <row r="3367" spans="1:12" x14ac:dyDescent="0.3">
      <c r="A3367">
        <v>3366</v>
      </c>
      <c r="B3367" t="s">
        <v>3381</v>
      </c>
      <c r="C3367">
        <v>121.15</v>
      </c>
      <c r="D3367">
        <v>4.0999999999999999E-4</v>
      </c>
      <c r="E3367" s="10">
        <f t="shared" si="367"/>
        <v>-2.4058244948026657E-2</v>
      </c>
      <c r="F3367">
        <f t="shared" si="368"/>
        <v>0.97622884770346507</v>
      </c>
      <c r="G3367">
        <f t="shared" si="369"/>
        <v>121.14172169951182</v>
      </c>
      <c r="H3367">
        <f t="shared" si="370"/>
        <v>1.7973903791162687E-2</v>
      </c>
      <c r="J3367" s="18">
        <f t="shared" si="371"/>
        <v>-11.325976469163869</v>
      </c>
      <c r="K3367">
        <f t="shared" si="372"/>
        <v>-1.9992676272215846</v>
      </c>
      <c r="L3367">
        <f t="shared" si="373"/>
        <v>0</v>
      </c>
    </row>
    <row r="3368" spans="1:12" x14ac:dyDescent="0.3">
      <c r="A3368">
        <v>3367</v>
      </c>
      <c r="B3368" t="s">
        <v>3382</v>
      </c>
      <c r="C3368">
        <v>121.13</v>
      </c>
      <c r="D3368">
        <v>4.0999999999999999E-4</v>
      </c>
      <c r="E3368" s="10">
        <f t="shared" si="367"/>
        <v>-1.6509823382403281E-4</v>
      </c>
      <c r="F3368">
        <f t="shared" si="368"/>
        <v>0.99983491539413938</v>
      </c>
      <c r="G3368">
        <f t="shared" si="369"/>
        <v>121.12172306613179</v>
      </c>
      <c r="H3368">
        <f t="shared" si="370"/>
        <v>1.7090900304389287E-2</v>
      </c>
      <c r="J3368" s="18">
        <f t="shared" si="371"/>
        <v>-10.767787639156145</v>
      </c>
      <c r="K3368">
        <f t="shared" si="372"/>
        <v>-1.9792689938415577</v>
      </c>
      <c r="L3368">
        <f t="shared" si="373"/>
        <v>0</v>
      </c>
    </row>
    <row r="3369" spans="1:12" x14ac:dyDescent="0.3">
      <c r="A3369">
        <v>3368</v>
      </c>
      <c r="B3369" t="s">
        <v>3383</v>
      </c>
      <c r="C3369">
        <v>120.95</v>
      </c>
      <c r="D3369">
        <v>4.0999999999999999E-4</v>
      </c>
      <c r="E3369" s="10">
        <f t="shared" si="367"/>
        <v>-1.487111972674491E-3</v>
      </c>
      <c r="F3369">
        <f t="shared" si="368"/>
        <v>0.99851399323041368</v>
      </c>
      <c r="G3369">
        <f t="shared" si="369"/>
        <v>120.94173536571155</v>
      </c>
      <c r="H3369">
        <f t="shared" si="370"/>
        <v>1.6876000425006688E-2</v>
      </c>
      <c r="J3369" s="18">
        <f t="shared" si="371"/>
        <v>-10.616594361358018</v>
      </c>
      <c r="K3369">
        <f t="shared" si="372"/>
        <v>-1.7992812934213163</v>
      </c>
      <c r="L3369">
        <f t="shared" si="373"/>
        <v>0</v>
      </c>
    </row>
    <row r="3370" spans="1:12" x14ac:dyDescent="0.3">
      <c r="A3370">
        <v>3369</v>
      </c>
      <c r="B3370" t="s">
        <v>3384</v>
      </c>
      <c r="C3370">
        <v>123.25</v>
      </c>
      <c r="D3370">
        <v>4.6000000000000001E-4</v>
      </c>
      <c r="E3370" s="10">
        <f t="shared" si="367"/>
        <v>1.8837575866763226E-2</v>
      </c>
      <c r="F3370">
        <f t="shared" si="368"/>
        <v>1.0190161223646135</v>
      </c>
      <c r="G3370">
        <f t="shared" si="369"/>
        <v>123.24055119554214</v>
      </c>
      <c r="H3370">
        <f t="shared" si="370"/>
        <v>1.6899004185060969E-2</v>
      </c>
      <c r="J3370" s="18">
        <f t="shared" si="371"/>
        <v>-10.833137267281808</v>
      </c>
      <c r="K3370">
        <f t="shared" si="372"/>
        <v>-4.0980971232519039</v>
      </c>
      <c r="L3370">
        <f t="shared" si="373"/>
        <v>0</v>
      </c>
    </row>
    <row r="3371" spans="1:12" x14ac:dyDescent="0.3">
      <c r="A3371">
        <v>3370</v>
      </c>
      <c r="B3371" t="s">
        <v>3385</v>
      </c>
      <c r="C3371">
        <v>122.05</v>
      </c>
      <c r="D3371">
        <v>4.2999999999999999E-4</v>
      </c>
      <c r="E3371" s="10">
        <f t="shared" si="367"/>
        <v>-9.7840160838304126E-3</v>
      </c>
      <c r="F3371">
        <f t="shared" si="368"/>
        <v>0.99026369168356998</v>
      </c>
      <c r="G3371">
        <f t="shared" si="369"/>
        <v>122.04125339675703</v>
      </c>
      <c r="H3371">
        <f t="shared" si="370"/>
        <v>1.6948053966021746E-2</v>
      </c>
      <c r="J3371" s="18">
        <f t="shared" si="371"/>
        <v>-10.758853604815549</v>
      </c>
      <c r="K3371">
        <f t="shared" si="372"/>
        <v>-2.8987993244667933</v>
      </c>
      <c r="L3371">
        <f t="shared" si="373"/>
        <v>0</v>
      </c>
    </row>
    <row r="3372" spans="1:12" x14ac:dyDescent="0.3">
      <c r="A3372">
        <v>3371</v>
      </c>
      <c r="B3372" t="s">
        <v>3386</v>
      </c>
      <c r="C3372">
        <v>121.45</v>
      </c>
      <c r="D3372">
        <v>4.0999999999999999E-4</v>
      </c>
      <c r="E3372" s="10">
        <f t="shared" si="367"/>
        <v>-4.928141390787572E-3</v>
      </c>
      <c r="F3372">
        <f t="shared" si="368"/>
        <v>0.99508398197460057</v>
      </c>
      <c r="G3372">
        <f t="shared" si="369"/>
        <v>121.44170120021222</v>
      </c>
      <c r="H3372">
        <f t="shared" si="370"/>
        <v>1.684887636152315E-2</v>
      </c>
      <c r="J3372" s="18">
        <f t="shared" si="371"/>
        <v>-10.643348590199627</v>
      </c>
      <c r="K3372">
        <f t="shared" si="372"/>
        <v>-2.299247127921987</v>
      </c>
      <c r="L3372">
        <f t="shared" si="373"/>
        <v>0</v>
      </c>
    </row>
    <row r="3373" spans="1:12" x14ac:dyDescent="0.3">
      <c r="A3373">
        <v>3372</v>
      </c>
      <c r="B3373" t="s">
        <v>3387</v>
      </c>
      <c r="C3373">
        <v>123.15</v>
      </c>
      <c r="D3373">
        <v>4.0999999999999999E-4</v>
      </c>
      <c r="E3373" s="10">
        <f t="shared" si="367"/>
        <v>1.3900469118365471E-2</v>
      </c>
      <c r="F3373">
        <f t="shared" si="368"/>
        <v>1.013997529847674</v>
      </c>
      <c r="G3373">
        <f t="shared" si="369"/>
        <v>123.14158503751449</v>
      </c>
      <c r="H3373">
        <f t="shared" si="370"/>
        <v>1.6918496760207614E-2</v>
      </c>
      <c r="J3373" s="18">
        <f t="shared" si="371"/>
        <v>-10.836923622990431</v>
      </c>
      <c r="K3373">
        <f t="shared" si="372"/>
        <v>-3.9991309652242535</v>
      </c>
      <c r="L3373">
        <f t="shared" si="373"/>
        <v>0</v>
      </c>
    </row>
    <row r="3374" spans="1:12" x14ac:dyDescent="0.3">
      <c r="A3374">
        <v>3373</v>
      </c>
      <c r="B3374" t="s">
        <v>3388</v>
      </c>
      <c r="C3374">
        <v>119.15</v>
      </c>
      <c r="D3374">
        <v>3.7999999999999997E-4</v>
      </c>
      <c r="E3374" s="10">
        <f t="shared" si="367"/>
        <v>-3.3019921021795781E-2</v>
      </c>
      <c r="F3374">
        <f t="shared" si="368"/>
        <v>0.96751928542427934</v>
      </c>
      <c r="G3374">
        <f t="shared" si="369"/>
        <v>119.14245407229023</v>
      </c>
      <c r="H3374">
        <f t="shared" si="370"/>
        <v>1.7791306307127924E-2</v>
      </c>
      <c r="J3374" s="18">
        <f t="shared" si="371"/>
        <v>-11.02589567171019</v>
      </c>
      <c r="K3374">
        <f t="shared" si="372"/>
        <v>2.1024939496267052</v>
      </c>
      <c r="L3374">
        <f t="shared" si="373"/>
        <v>0</v>
      </c>
    </row>
    <row r="3375" spans="1:12" x14ac:dyDescent="0.3">
      <c r="A3375">
        <v>3374</v>
      </c>
      <c r="B3375" t="s">
        <v>3389</v>
      </c>
      <c r="C3375">
        <v>122.9</v>
      </c>
      <c r="D3375">
        <v>4.0999999999999999E-4</v>
      </c>
      <c r="E3375" s="10">
        <f t="shared" si="367"/>
        <v>3.0987813027238097E-2</v>
      </c>
      <c r="F3375">
        <f t="shared" si="368"/>
        <v>1.0314729332773815</v>
      </c>
      <c r="G3375">
        <f t="shared" si="369"/>
        <v>122.89160212026417</v>
      </c>
      <c r="H3375">
        <f t="shared" si="370"/>
        <v>1.853866904707277E-2</v>
      </c>
      <c r="J3375" s="18">
        <f t="shared" si="371"/>
        <v>-11.850597784125531</v>
      </c>
      <c r="K3375">
        <f t="shared" si="372"/>
        <v>-1.747659468829184</v>
      </c>
      <c r="L3375">
        <f t="shared" si="373"/>
        <v>0</v>
      </c>
    </row>
    <row r="3376" spans="1:12" x14ac:dyDescent="0.3">
      <c r="A3376">
        <v>3375</v>
      </c>
      <c r="B3376" t="s">
        <v>3390</v>
      </c>
      <c r="C3376">
        <v>125.6</v>
      </c>
      <c r="D3376">
        <v>4.0999999999999999E-4</v>
      </c>
      <c r="E3376" s="10">
        <f t="shared" si="367"/>
        <v>2.1731237462109077E-2</v>
      </c>
      <c r="F3376">
        <f t="shared" si="368"/>
        <v>1.0219690805532953</v>
      </c>
      <c r="G3376">
        <f t="shared" si="369"/>
        <v>125.59141762656776</v>
      </c>
      <c r="H3376">
        <f t="shared" si="370"/>
        <v>1.8935314479648011E-2</v>
      </c>
      <c r="J3376" s="18">
        <f t="shared" si="371"/>
        <v>-12.370065109686504</v>
      </c>
      <c r="K3376">
        <f t="shared" si="372"/>
        <v>-5.2984349218946676</v>
      </c>
      <c r="L3376">
        <f t="shared" si="373"/>
        <v>0</v>
      </c>
    </row>
    <row r="3377" spans="1:12" x14ac:dyDescent="0.3">
      <c r="A3377">
        <v>3376</v>
      </c>
      <c r="B3377" t="s">
        <v>3391</v>
      </c>
      <c r="C3377">
        <v>127.55</v>
      </c>
      <c r="D3377">
        <v>3.3E-4</v>
      </c>
      <c r="E3377" s="10">
        <f t="shared" si="367"/>
        <v>1.5406190553722138E-2</v>
      </c>
      <c r="F3377">
        <f t="shared" si="368"/>
        <v>1.0155254777070064</v>
      </c>
      <c r="G3377">
        <f t="shared" si="369"/>
        <v>127.54298494291584</v>
      </c>
      <c r="H3377">
        <f t="shared" si="370"/>
        <v>1.9155845890089014E-2</v>
      </c>
      <c r="J3377" s="18">
        <f t="shared" si="371"/>
        <v>-12.708591256568861</v>
      </c>
      <c r="K3377">
        <f t="shared" si="372"/>
        <v>-8.9504960383953005</v>
      </c>
      <c r="L3377">
        <f t="shared" si="373"/>
        <v>0</v>
      </c>
    </row>
    <row r="3378" spans="1:12" x14ac:dyDescent="0.3">
      <c r="A3378">
        <v>3377</v>
      </c>
      <c r="B3378" t="s">
        <v>3392</v>
      </c>
      <c r="C3378">
        <v>127.15</v>
      </c>
      <c r="D3378">
        <v>2.9999999999999997E-4</v>
      </c>
      <c r="E3378" s="10">
        <f t="shared" si="367"/>
        <v>-3.1409527196917088E-3</v>
      </c>
      <c r="F3378">
        <f t="shared" si="368"/>
        <v>0.99686397491179934</v>
      </c>
      <c r="G3378">
        <f t="shared" si="369"/>
        <v>127.14364265893485</v>
      </c>
      <c r="H3378">
        <f t="shared" si="370"/>
        <v>1.8935623205095339E-2</v>
      </c>
      <c r="J3378" s="18">
        <f t="shared" si="371"/>
        <v>-12.523154930180253</v>
      </c>
      <c r="K3378">
        <f t="shared" si="372"/>
        <v>-11.551541722380449</v>
      </c>
      <c r="L3378">
        <f t="shared" si="373"/>
        <v>0</v>
      </c>
    </row>
    <row r="3379" spans="1:12" x14ac:dyDescent="0.3">
      <c r="A3379">
        <v>3378</v>
      </c>
      <c r="B3379" t="s">
        <v>3393</v>
      </c>
      <c r="C3379">
        <v>122.6</v>
      </c>
      <c r="D3379">
        <v>2.5000000000000001E-4</v>
      </c>
      <c r="E3379" s="10">
        <f t="shared" si="367"/>
        <v>-3.6440468366017685E-2</v>
      </c>
      <c r="F3379">
        <f t="shared" si="368"/>
        <v>0.96421549351160041</v>
      </c>
      <c r="G3379">
        <f t="shared" si="369"/>
        <v>122.59489177308879</v>
      </c>
      <c r="H3379">
        <f t="shared" si="370"/>
        <v>1.9753630024059173E-2</v>
      </c>
      <c r="J3379" s="18">
        <f t="shared" si="371"/>
        <v>-12.596758130107752</v>
      </c>
      <c r="K3379">
        <f t="shared" si="372"/>
        <v>-7.0027908365343876</v>
      </c>
      <c r="L3379">
        <f t="shared" si="373"/>
        <v>0</v>
      </c>
    </row>
    <row r="3380" spans="1:12" x14ac:dyDescent="0.3">
      <c r="A3380">
        <v>3379</v>
      </c>
      <c r="B3380" t="s">
        <v>3394</v>
      </c>
      <c r="C3380">
        <v>125.3</v>
      </c>
      <c r="D3380">
        <v>3.5000000000000005E-4</v>
      </c>
      <c r="E3380" s="10">
        <f t="shared" si="367"/>
        <v>2.1783838399911548E-2</v>
      </c>
      <c r="F3380">
        <f t="shared" si="368"/>
        <v>1.0220228384991843</v>
      </c>
      <c r="G3380">
        <f t="shared" si="369"/>
        <v>125.29269104651321</v>
      </c>
      <c r="H3380">
        <f t="shared" si="370"/>
        <v>2.0007078031389288E-2</v>
      </c>
      <c r="J3380" s="18">
        <f t="shared" si="371"/>
        <v>-13.03913866076581</v>
      </c>
      <c r="K3380">
        <f t="shared" si="372"/>
        <v>-9.7005901099588101</v>
      </c>
      <c r="L3380">
        <f t="shared" si="373"/>
        <v>0</v>
      </c>
    </row>
    <row r="3381" spans="1:12" x14ac:dyDescent="0.3">
      <c r="A3381">
        <v>3380</v>
      </c>
      <c r="B3381" t="s">
        <v>3395</v>
      </c>
      <c r="C3381">
        <v>126.1</v>
      </c>
      <c r="D3381">
        <v>2.8000000000000003E-4</v>
      </c>
      <c r="E3381" s="10">
        <f t="shared" si="367"/>
        <v>6.3643810688513132E-3</v>
      </c>
      <c r="F3381">
        <f t="shared" si="368"/>
        <v>1.0063846767757383</v>
      </c>
      <c r="G3381">
        <f t="shared" si="369"/>
        <v>126.09411547064008</v>
      </c>
      <c r="H3381">
        <f t="shared" si="370"/>
        <v>2.0000822385509816E-2</v>
      </c>
      <c r="J3381" s="18">
        <f t="shared" si="371"/>
        <v>-13.118439395131213</v>
      </c>
      <c r="K3381">
        <f t="shared" si="372"/>
        <v>-10.502014534085674</v>
      </c>
      <c r="L3381">
        <f t="shared" si="373"/>
        <v>0</v>
      </c>
    </row>
    <row r="3382" spans="1:12" x14ac:dyDescent="0.3">
      <c r="A3382">
        <v>3381</v>
      </c>
      <c r="B3382" t="s">
        <v>3396</v>
      </c>
      <c r="C3382">
        <v>121.25</v>
      </c>
      <c r="D3382">
        <v>2.5000000000000001E-4</v>
      </c>
      <c r="E3382" s="10">
        <f t="shared" si="367"/>
        <v>-3.9220713153281267E-2</v>
      </c>
      <c r="F3382">
        <f t="shared" si="368"/>
        <v>0.96153846153846156</v>
      </c>
      <c r="G3382">
        <f t="shared" si="369"/>
        <v>121.24494802191694</v>
      </c>
      <c r="H3382">
        <f t="shared" si="370"/>
        <v>1.9979766940458478E-2</v>
      </c>
      <c r="J3382" s="18">
        <f t="shared" si="371"/>
        <v>-12.60066803587773</v>
      </c>
      <c r="K3382">
        <f t="shared" si="372"/>
        <v>-5.6528470853625379</v>
      </c>
      <c r="L3382">
        <f t="shared" si="373"/>
        <v>0</v>
      </c>
    </row>
    <row r="3383" spans="1:12" x14ac:dyDescent="0.3">
      <c r="A3383">
        <v>3382</v>
      </c>
      <c r="B3383" t="s">
        <v>3397</v>
      </c>
      <c r="C3383">
        <v>124.8</v>
      </c>
      <c r="D3383">
        <v>2.5000000000000001E-4</v>
      </c>
      <c r="E3383" s="10">
        <f t="shared" si="367"/>
        <v>2.8857926117734699E-2</v>
      </c>
      <c r="F3383">
        <f t="shared" si="368"/>
        <v>1.0292783505154639</v>
      </c>
      <c r="G3383">
        <f t="shared" si="369"/>
        <v>124.79480010833183</v>
      </c>
      <c r="H3383">
        <f t="shared" si="370"/>
        <v>2.0638356746534879E-2</v>
      </c>
      <c r="J3383" s="18">
        <f t="shared" si="371"/>
        <v>-13.397109454407733</v>
      </c>
      <c r="K3383">
        <f t="shared" si="372"/>
        <v>-9.2026991717774251</v>
      </c>
      <c r="L3383">
        <f t="shared" si="373"/>
        <v>0</v>
      </c>
    </row>
    <row r="3384" spans="1:12" x14ac:dyDescent="0.3">
      <c r="A3384">
        <v>3383</v>
      </c>
      <c r="B3384" t="s">
        <v>3398</v>
      </c>
      <c r="C3384">
        <v>122.25</v>
      </c>
      <c r="D3384">
        <v>2.0000000000000001E-4</v>
      </c>
      <c r="E3384" s="10">
        <f t="shared" si="367"/>
        <v>-2.0644327580345866E-2</v>
      </c>
      <c r="F3384">
        <f t="shared" si="368"/>
        <v>0.97956730769230771</v>
      </c>
      <c r="G3384">
        <f t="shared" si="369"/>
        <v>122.24592506791592</v>
      </c>
      <c r="H3384">
        <f t="shared" si="370"/>
        <v>2.0879028374083758E-2</v>
      </c>
      <c r="J3384" s="18">
        <f t="shared" si="371"/>
        <v>-13.276517626703802</v>
      </c>
      <c r="K3384">
        <f t="shared" si="372"/>
        <v>-6.6538241313615174</v>
      </c>
      <c r="L3384">
        <f t="shared" si="373"/>
        <v>0</v>
      </c>
    </row>
    <row r="3385" spans="1:12" x14ac:dyDescent="0.3">
      <c r="A3385">
        <v>3384</v>
      </c>
      <c r="B3385" t="s">
        <v>3399</v>
      </c>
      <c r="C3385">
        <v>121.15</v>
      </c>
      <c r="D3385">
        <v>2.9999999999999997E-4</v>
      </c>
      <c r="E3385" s="10">
        <f t="shared" si="367"/>
        <v>-9.0386810924466526E-3</v>
      </c>
      <c r="F3385">
        <f t="shared" si="368"/>
        <v>0.99100204498977507</v>
      </c>
      <c r="G3385">
        <f t="shared" si="369"/>
        <v>121.14394265143498</v>
      </c>
      <c r="H3385">
        <f t="shared" si="370"/>
        <v>2.0943167666551896E-2</v>
      </c>
      <c r="J3385" s="18">
        <f t="shared" si="371"/>
        <v>-13.197253956467819</v>
      </c>
      <c r="K3385">
        <f t="shared" si="372"/>
        <v>-5.551841714880581</v>
      </c>
      <c r="L3385">
        <f t="shared" si="373"/>
        <v>0</v>
      </c>
    </row>
    <row r="3386" spans="1:12" x14ac:dyDescent="0.3">
      <c r="A3386">
        <v>3385</v>
      </c>
      <c r="B3386" t="s">
        <v>3400</v>
      </c>
      <c r="C3386">
        <v>120.3</v>
      </c>
      <c r="D3386">
        <v>3.5000000000000005E-4</v>
      </c>
      <c r="E3386" s="10">
        <f t="shared" si="367"/>
        <v>-7.0408242819016186E-3</v>
      </c>
      <c r="F3386">
        <f t="shared" si="368"/>
        <v>0.99298390425092853</v>
      </c>
      <c r="G3386">
        <f t="shared" si="369"/>
        <v>120.29298270467309</v>
      </c>
      <c r="H3386">
        <f t="shared" si="370"/>
        <v>2.0974461439901563E-2</v>
      </c>
      <c r="J3386" s="18">
        <f t="shared" si="371"/>
        <v>-13.124132682958329</v>
      </c>
      <c r="K3386">
        <f t="shared" si="372"/>
        <v>-4.7008817681186912</v>
      </c>
      <c r="L3386">
        <f t="shared" si="373"/>
        <v>0</v>
      </c>
    </row>
    <row r="3387" spans="1:12" x14ac:dyDescent="0.3">
      <c r="A3387">
        <v>3386</v>
      </c>
      <c r="B3387" t="s">
        <v>3401</v>
      </c>
      <c r="C3387">
        <v>118.6</v>
      </c>
      <c r="D3387">
        <v>3.7999999999999997E-4</v>
      </c>
      <c r="E3387" s="10">
        <f t="shared" si="367"/>
        <v>-1.4232136417008162E-2</v>
      </c>
      <c r="F3387">
        <f t="shared" si="368"/>
        <v>0.98586866167913545</v>
      </c>
      <c r="G3387">
        <f t="shared" si="369"/>
        <v>118.59248890452054</v>
      </c>
      <c r="H3387">
        <f t="shared" si="370"/>
        <v>2.108279174674579E-2</v>
      </c>
      <c r="J3387" s="18">
        <f t="shared" si="371"/>
        <v>-13.005432613952106</v>
      </c>
      <c r="K3387">
        <f t="shared" si="372"/>
        <v>-3.0003879679661338</v>
      </c>
      <c r="L3387">
        <f t="shared" si="373"/>
        <v>0</v>
      </c>
    </row>
    <row r="3388" spans="1:12" x14ac:dyDescent="0.3">
      <c r="A3388">
        <v>3387</v>
      </c>
      <c r="B3388" t="s">
        <v>3402</v>
      </c>
      <c r="C3388">
        <v>115.6</v>
      </c>
      <c r="D3388">
        <v>4.0999999999999999E-4</v>
      </c>
      <c r="E3388" s="10">
        <f t="shared" si="367"/>
        <v>-2.5620530325347984E-2</v>
      </c>
      <c r="F3388">
        <f t="shared" si="368"/>
        <v>0.97470489038785835</v>
      </c>
      <c r="G3388">
        <f t="shared" si="369"/>
        <v>115.5921009365544</v>
      </c>
      <c r="H3388">
        <f t="shared" si="370"/>
        <v>2.0150123114697865E-2</v>
      </c>
      <c r="J3388" s="18">
        <f t="shared" si="371"/>
        <v>-12.115612144398684</v>
      </c>
      <c r="K3388">
        <f t="shared" si="372"/>
        <v>2.2978779893472847</v>
      </c>
      <c r="L3388">
        <f t="shared" si="373"/>
        <v>0</v>
      </c>
    </row>
    <row r="3389" spans="1:12" x14ac:dyDescent="0.3">
      <c r="A3389">
        <v>3388</v>
      </c>
      <c r="B3389" t="s">
        <v>3403</v>
      </c>
      <c r="C3389">
        <v>118.25</v>
      </c>
      <c r="D3389">
        <v>3.5000000000000005E-4</v>
      </c>
      <c r="E3389" s="10">
        <f t="shared" si="367"/>
        <v>2.2665071133765351E-2</v>
      </c>
      <c r="F3389">
        <f t="shared" si="368"/>
        <v>1.0229238754325261</v>
      </c>
      <c r="G3389">
        <f t="shared" si="369"/>
        <v>118.24310228451866</v>
      </c>
      <c r="H3389">
        <f t="shared" si="370"/>
        <v>2.0526999984138612E-2</v>
      </c>
      <c r="J3389" s="18">
        <f t="shared" si="371"/>
        <v>-12.625273592401735</v>
      </c>
      <c r="K3389">
        <f t="shared" si="372"/>
        <v>-0.35312335861696909</v>
      </c>
      <c r="L3389">
        <f t="shared" si="373"/>
        <v>0</v>
      </c>
    </row>
    <row r="3390" spans="1:12" x14ac:dyDescent="0.3">
      <c r="A3390">
        <v>3389</v>
      </c>
      <c r="B3390" t="s">
        <v>3404</v>
      </c>
      <c r="C3390">
        <v>119.65</v>
      </c>
      <c r="D3390">
        <v>4.6000000000000001E-4</v>
      </c>
      <c r="E3390" s="10">
        <f t="shared" si="367"/>
        <v>1.1769786982340026E-2</v>
      </c>
      <c r="F3390">
        <f t="shared" si="368"/>
        <v>1.0118393234672305</v>
      </c>
      <c r="G3390">
        <f t="shared" si="369"/>
        <v>119.6408271849624</v>
      </c>
      <c r="H3390">
        <f t="shared" si="370"/>
        <v>2.0610189647401127E-2</v>
      </c>
      <c r="J3390" s="18">
        <f t="shared" si="371"/>
        <v>-12.826285293809743</v>
      </c>
      <c r="K3390">
        <f t="shared" si="372"/>
        <v>-1.7508482590607173</v>
      </c>
      <c r="L3390">
        <f t="shared" si="373"/>
        <v>0</v>
      </c>
    </row>
    <row r="3391" spans="1:12" x14ac:dyDescent="0.3">
      <c r="A3391">
        <v>3390</v>
      </c>
      <c r="B3391" t="s">
        <v>3405</v>
      </c>
      <c r="C3391">
        <v>117.9</v>
      </c>
      <c r="D3391">
        <v>5.0999999999999993E-4</v>
      </c>
      <c r="E3391" s="10">
        <f t="shared" si="367"/>
        <v>-1.4734006811057031E-2</v>
      </c>
      <c r="F3391">
        <f t="shared" si="368"/>
        <v>0.98537400752193904</v>
      </c>
      <c r="G3391">
        <f t="shared" si="369"/>
        <v>117.88997892590169</v>
      </c>
      <c r="H3391">
        <f t="shared" si="370"/>
        <v>2.0743309652091674E-2</v>
      </c>
      <c r="J3391" s="18">
        <f t="shared" si="371"/>
        <v>-12.720214683905853</v>
      </c>
      <c r="K3391">
        <f t="shared" si="372"/>
        <v>-2.950132394116892</v>
      </c>
      <c r="L3391">
        <f t="shared" si="373"/>
        <v>0</v>
      </c>
    </row>
    <row r="3392" spans="1:12" x14ac:dyDescent="0.3">
      <c r="A3392">
        <v>3391</v>
      </c>
      <c r="B3392" t="s">
        <v>3406</v>
      </c>
      <c r="C3392">
        <v>121.05</v>
      </c>
      <c r="D3392">
        <v>4.6000000000000001E-4</v>
      </c>
      <c r="E3392" s="10">
        <f t="shared" si="367"/>
        <v>2.6366875840742134E-2</v>
      </c>
      <c r="F3392">
        <f t="shared" si="368"/>
        <v>1.0267175572519083</v>
      </c>
      <c r="G3392">
        <f t="shared" si="369"/>
        <v>121.0407198557434</v>
      </c>
      <c r="H3392">
        <f t="shared" si="370"/>
        <v>2.1055319057635143E-2</v>
      </c>
      <c r="J3392" s="18">
        <f t="shared" si="371"/>
        <v>-13.256620544268188</v>
      </c>
      <c r="K3392">
        <f t="shared" si="372"/>
        <v>-7.5494211888547085</v>
      </c>
      <c r="L3392">
        <f t="shared" si="373"/>
        <v>0</v>
      </c>
    </row>
    <row r="3393" spans="1:12" x14ac:dyDescent="0.3">
      <c r="A3393">
        <v>3392</v>
      </c>
      <c r="B3393" t="s">
        <v>3407</v>
      </c>
      <c r="C3393">
        <v>122.05</v>
      </c>
      <c r="D3393">
        <v>5.0999999999999993E-4</v>
      </c>
      <c r="E3393" s="10">
        <f t="shared" si="367"/>
        <v>8.2271134549015568E-3</v>
      </c>
      <c r="F3393">
        <f t="shared" si="368"/>
        <v>1.0082610491532424</v>
      </c>
      <c r="G3393">
        <f t="shared" si="369"/>
        <v>122.03962619089313</v>
      </c>
      <c r="H3393">
        <f t="shared" si="370"/>
        <v>2.043905687286067E-2</v>
      </c>
      <c r="J3393" s="18">
        <f t="shared" si="371"/>
        <v>-12.974816410490101</v>
      </c>
      <c r="K3393">
        <f t="shared" si="372"/>
        <v>-8.8462293316329834</v>
      </c>
      <c r="L3393">
        <f t="shared" si="373"/>
        <v>0</v>
      </c>
    </row>
    <row r="3394" spans="1:12" x14ac:dyDescent="0.3">
      <c r="A3394">
        <v>3393</v>
      </c>
      <c r="B3394" t="s">
        <v>3408</v>
      </c>
      <c r="C3394">
        <v>122.9</v>
      </c>
      <c r="D3394">
        <v>5.2999999999999998E-4</v>
      </c>
      <c r="E3394" s="10">
        <f t="shared" si="367"/>
        <v>6.9402197330202184E-3</v>
      </c>
      <c r="F3394">
        <f t="shared" si="368"/>
        <v>1.006964358869316</v>
      </c>
      <c r="G3394">
        <f t="shared" si="369"/>
        <v>122.88914431279991</v>
      </c>
      <c r="H3394">
        <f t="shared" si="370"/>
        <v>2.0315676328720503E-2</v>
      </c>
      <c r="J3394" s="18">
        <f t="shared" si="371"/>
        <v>-12.986266342142457</v>
      </c>
      <c r="K3394">
        <f t="shared" si="372"/>
        <v>-9.8447966714897746</v>
      </c>
      <c r="L3394">
        <f t="shared" si="373"/>
        <v>0</v>
      </c>
    </row>
    <row r="3395" spans="1:12" x14ac:dyDescent="0.3">
      <c r="A3395">
        <v>3394</v>
      </c>
      <c r="B3395" t="s">
        <v>3409</v>
      </c>
      <c r="C3395">
        <v>123.45</v>
      </c>
      <c r="D3395">
        <v>5.8E-4</v>
      </c>
      <c r="E3395" s="10">
        <f t="shared" ref="E3395:E3458" si="374">LN(C3395/C3394)</f>
        <v>4.4651992191993917E-3</v>
      </c>
      <c r="F3395">
        <f t="shared" ref="F3395:F3458" si="375">C3395/C3394</f>
        <v>1.0044751830756713</v>
      </c>
      <c r="G3395">
        <f t="shared" ref="G3395:G3458" si="376">C3395*EXP(-2/12*D3395)</f>
        <v>123.43806707676725</v>
      </c>
      <c r="H3395">
        <f t="shared" si="370"/>
        <v>2.0255039842079291E-2</v>
      </c>
      <c r="J3395" s="18">
        <f t="shared" si="371"/>
        <v>-13.005340130869932</v>
      </c>
      <c r="K3395">
        <f t="shared" si="372"/>
        <v>-10.393719435457115</v>
      </c>
      <c r="L3395">
        <f t="shared" si="373"/>
        <v>0</v>
      </c>
    </row>
    <row r="3396" spans="1:12" x14ac:dyDescent="0.3">
      <c r="A3396">
        <v>3395</v>
      </c>
      <c r="B3396" t="s">
        <v>3410</v>
      </c>
      <c r="C3396">
        <v>120.6</v>
      </c>
      <c r="D3396">
        <v>5.6000000000000006E-4</v>
      </c>
      <c r="E3396" s="10">
        <f t="shared" si="374"/>
        <v>-2.3356931498103552E-2</v>
      </c>
      <c r="F3396">
        <f t="shared" si="375"/>
        <v>0.97691373025516393</v>
      </c>
      <c r="G3396">
        <f t="shared" si="376"/>
        <v>120.58874452526365</v>
      </c>
      <c r="H3396">
        <f t="shared" si="370"/>
        <v>2.0229851861993657E-2</v>
      </c>
      <c r="J3396" s="18">
        <f t="shared" si="371"/>
        <v>-12.689338326486478</v>
      </c>
      <c r="K3396">
        <f t="shared" si="372"/>
        <v>-7.5443968839535103</v>
      </c>
      <c r="L3396">
        <f t="shared" si="373"/>
        <v>0</v>
      </c>
    </row>
    <row r="3397" spans="1:12" x14ac:dyDescent="0.3">
      <c r="A3397">
        <v>3396</v>
      </c>
      <c r="B3397" t="s">
        <v>3411</v>
      </c>
      <c r="C3397">
        <v>122.65</v>
      </c>
      <c r="D3397">
        <v>5.0999999999999993E-4</v>
      </c>
      <c r="E3397" s="10">
        <f t="shared" si="374"/>
        <v>1.6855486411413247E-2</v>
      </c>
      <c r="F3397">
        <f t="shared" si="375"/>
        <v>1.0169983416252073</v>
      </c>
      <c r="G3397">
        <f t="shared" si="376"/>
        <v>122.63957519306057</v>
      </c>
      <c r="H3397">
        <f t="shared" si="370"/>
        <v>1.9996294964742704E-2</v>
      </c>
      <c r="J3397" s="18">
        <f t="shared" si="371"/>
        <v>-12.756151616133275</v>
      </c>
      <c r="K3397">
        <f t="shared" si="372"/>
        <v>-9.5952275517504262</v>
      </c>
      <c r="L3397">
        <f t="shared" si="373"/>
        <v>0</v>
      </c>
    </row>
    <row r="3398" spans="1:12" x14ac:dyDescent="0.3">
      <c r="A3398">
        <v>3397</v>
      </c>
      <c r="B3398" t="s">
        <v>3412</v>
      </c>
      <c r="C3398">
        <v>121.85</v>
      </c>
      <c r="D3398">
        <v>5.0999999999999993E-4</v>
      </c>
      <c r="E3398" s="10">
        <f t="shared" si="374"/>
        <v>-6.5439906332831173E-3</v>
      </c>
      <c r="F3398">
        <f t="shared" si="375"/>
        <v>0.99347737464329389</v>
      </c>
      <c r="G3398">
        <f t="shared" si="376"/>
        <v>121.83964319017065</v>
      </c>
      <c r="H3398">
        <f t="shared" si="370"/>
        <v>2.003649749703458E-2</v>
      </c>
      <c r="J3398" s="18">
        <f t="shared" si="371"/>
        <v>-12.698426968264966</v>
      </c>
      <c r="K3398">
        <f t="shared" si="372"/>
        <v>-8.7952955488605085</v>
      </c>
      <c r="L3398">
        <f t="shared" si="373"/>
        <v>0</v>
      </c>
    </row>
    <row r="3399" spans="1:12" x14ac:dyDescent="0.3">
      <c r="A3399">
        <v>3398</v>
      </c>
      <c r="B3399" t="s">
        <v>3413</v>
      </c>
      <c r="C3399">
        <v>120.5</v>
      </c>
      <c r="D3399">
        <v>4.6000000000000001E-4</v>
      </c>
      <c r="E3399" s="10">
        <f t="shared" si="374"/>
        <v>-1.1141027140505463E-2</v>
      </c>
      <c r="F3399">
        <f t="shared" si="375"/>
        <v>0.98892080426754214</v>
      </c>
      <c r="G3399">
        <f t="shared" si="376"/>
        <v>120.49076202079372</v>
      </c>
      <c r="H3399">
        <f t="shared" si="370"/>
        <v>2.014173427209048E-2</v>
      </c>
      <c r="J3399" s="18">
        <f t="shared" si="371"/>
        <v>-12.623800241717197</v>
      </c>
      <c r="K3399">
        <f t="shared" si="372"/>
        <v>-8.3954327568193889</v>
      </c>
      <c r="L3399">
        <f t="shared" si="373"/>
        <v>0</v>
      </c>
    </row>
    <row r="3400" spans="1:12" x14ac:dyDescent="0.3">
      <c r="A3400">
        <v>3399</v>
      </c>
      <c r="B3400" t="s">
        <v>3414</v>
      </c>
      <c r="C3400">
        <v>119.25</v>
      </c>
      <c r="D3400">
        <v>5.6000000000000006E-4</v>
      </c>
      <c r="E3400" s="10">
        <f t="shared" si="374"/>
        <v>-1.042762316225905E-2</v>
      </c>
      <c r="F3400">
        <f t="shared" si="375"/>
        <v>0.98962655601659755</v>
      </c>
      <c r="G3400">
        <f t="shared" si="376"/>
        <v>119.23887051938384</v>
      </c>
      <c r="H3400">
        <f t="shared" si="370"/>
        <v>1.9898929635589126E-2</v>
      </c>
      <c r="J3400" s="18">
        <f t="shared" si="371"/>
        <v>-12.342043434964085</v>
      </c>
      <c r="K3400">
        <f t="shared" si="372"/>
        <v>-7.1435412554095024</v>
      </c>
      <c r="L3400">
        <f t="shared" si="373"/>
        <v>0</v>
      </c>
    </row>
    <row r="3401" spans="1:12" x14ac:dyDescent="0.3">
      <c r="A3401">
        <v>3400</v>
      </c>
      <c r="B3401" t="s">
        <v>3415</v>
      </c>
      <c r="C3401">
        <v>114.95</v>
      </c>
      <c r="D3401">
        <v>5.2999999999999998E-4</v>
      </c>
      <c r="E3401" s="10">
        <f t="shared" si="374"/>
        <v>-3.6724878559260071E-2</v>
      </c>
      <c r="F3401">
        <f t="shared" si="375"/>
        <v>0.96394129979035637</v>
      </c>
      <c r="G3401">
        <f t="shared" si="376"/>
        <v>114.9398465317848</v>
      </c>
      <c r="H3401">
        <f t="shared" si="370"/>
        <v>2.0887707924703829E-2</v>
      </c>
      <c r="J3401" s="18">
        <f t="shared" si="371"/>
        <v>-12.488230313932338</v>
      </c>
      <c r="K3401">
        <f t="shared" si="372"/>
        <v>-2.8445172678104598</v>
      </c>
      <c r="L3401">
        <f t="shared" si="373"/>
        <v>0</v>
      </c>
    </row>
    <row r="3402" spans="1:12" x14ac:dyDescent="0.3">
      <c r="A3402">
        <v>3401</v>
      </c>
      <c r="B3402" t="s">
        <v>3416</v>
      </c>
      <c r="C3402">
        <v>113.5</v>
      </c>
      <c r="D3402">
        <v>4.6000000000000001E-4</v>
      </c>
      <c r="E3402" s="10">
        <f t="shared" si="374"/>
        <v>-1.2694414287733236E-2</v>
      </c>
      <c r="F3402">
        <f t="shared" si="375"/>
        <v>0.98738581992170504</v>
      </c>
      <c r="G3402">
        <f t="shared" si="376"/>
        <v>113.4912986668887</v>
      </c>
      <c r="H3402">
        <f t="shared" si="370"/>
        <v>2.0973229504879023E-2</v>
      </c>
      <c r="J3402" s="18">
        <f t="shared" si="371"/>
        <v>-12.381332179732338</v>
      </c>
      <c r="K3402">
        <f t="shared" si="372"/>
        <v>-1.3959694029143606</v>
      </c>
      <c r="L3402">
        <f t="shared" si="373"/>
        <v>0</v>
      </c>
    </row>
    <row r="3403" spans="1:12" x14ac:dyDescent="0.3">
      <c r="A3403">
        <v>3402</v>
      </c>
      <c r="B3403" t="s">
        <v>3417</v>
      </c>
      <c r="C3403">
        <v>113.2</v>
      </c>
      <c r="D3403">
        <v>3.5000000000000005E-4</v>
      </c>
      <c r="E3403" s="10">
        <f t="shared" si="374"/>
        <v>-2.6466711523747601E-3</v>
      </c>
      <c r="F3403">
        <f t="shared" si="375"/>
        <v>0.99735682819383265</v>
      </c>
      <c r="G3403">
        <f t="shared" si="376"/>
        <v>113.19339685926015</v>
      </c>
      <c r="H3403">
        <f t="shared" si="370"/>
        <v>2.0750061619026094E-2</v>
      </c>
      <c r="J3403" s="18">
        <f t="shared" si="371"/>
        <v>-12.217433514358428</v>
      </c>
      <c r="K3403">
        <f t="shared" si="372"/>
        <v>-1.0980675952858121</v>
      </c>
      <c r="L3403">
        <f t="shared" si="373"/>
        <v>0</v>
      </c>
    </row>
    <row r="3404" spans="1:12" x14ac:dyDescent="0.3">
      <c r="A3404">
        <v>3403</v>
      </c>
      <c r="B3404" t="s">
        <v>3418</v>
      </c>
      <c r="C3404">
        <v>113.05</v>
      </c>
      <c r="D3404">
        <v>2.9999999999999997E-4</v>
      </c>
      <c r="E3404" s="10">
        <f t="shared" si="374"/>
        <v>-1.3259670451037169E-3</v>
      </c>
      <c r="F3404">
        <f t="shared" si="375"/>
        <v>0.99867491166077738</v>
      </c>
      <c r="G3404">
        <f t="shared" si="376"/>
        <v>113.04434764131014</v>
      </c>
      <c r="H3404">
        <f t="shared" si="370"/>
        <v>1.9950243326339739E-2</v>
      </c>
      <c r="J3404" s="18">
        <f t="shared" si="371"/>
        <v>-11.731040916412262</v>
      </c>
      <c r="K3404">
        <f t="shared" si="372"/>
        <v>-0.94901837733580408</v>
      </c>
      <c r="L3404">
        <f t="shared" si="373"/>
        <v>0</v>
      </c>
    </row>
    <row r="3405" spans="1:12" x14ac:dyDescent="0.3">
      <c r="A3405">
        <v>3404</v>
      </c>
      <c r="B3405" t="s">
        <v>3419</v>
      </c>
      <c r="C3405">
        <v>114.05</v>
      </c>
      <c r="D3405">
        <v>4.0999999999999999E-4</v>
      </c>
      <c r="E3405" s="10">
        <f t="shared" si="374"/>
        <v>8.8067500064182239E-3</v>
      </c>
      <c r="F3405">
        <f t="shared" si="375"/>
        <v>1.0088456435205662</v>
      </c>
      <c r="G3405">
        <f t="shared" si="376"/>
        <v>114.04220684960234</v>
      </c>
      <c r="H3405">
        <f t="shared" si="370"/>
        <v>1.9087418006123277E-2</v>
      </c>
      <c r="J3405" s="18">
        <f t="shared" si="371"/>
        <v>-11.322759892976247</v>
      </c>
      <c r="K3405">
        <f t="shared" si="372"/>
        <v>-1.9468775856280018</v>
      </c>
      <c r="L3405">
        <f t="shared" si="373"/>
        <v>0</v>
      </c>
    </row>
    <row r="3406" spans="1:12" x14ac:dyDescent="0.3">
      <c r="A3406">
        <v>3405</v>
      </c>
      <c r="B3406" t="s">
        <v>3420</v>
      </c>
      <c r="C3406">
        <v>113.15</v>
      </c>
      <c r="D3406">
        <v>4.0999999999999999E-4</v>
      </c>
      <c r="E3406" s="10">
        <f t="shared" si="374"/>
        <v>-7.922576650850546E-3</v>
      </c>
      <c r="F3406">
        <f t="shared" si="375"/>
        <v>0.99210872424375285</v>
      </c>
      <c r="G3406">
        <f t="shared" si="376"/>
        <v>113.14226834750114</v>
      </c>
      <c r="H3406">
        <f t="shared" si="370"/>
        <v>1.8550045850364131E-2</v>
      </c>
      <c r="J3406" s="18">
        <f t="shared" si="371"/>
        <v>-10.917152313158692</v>
      </c>
      <c r="K3406">
        <f t="shared" si="372"/>
        <v>-1.0469390835268086</v>
      </c>
      <c r="L3406">
        <f t="shared" si="373"/>
        <v>0</v>
      </c>
    </row>
    <row r="3407" spans="1:12" x14ac:dyDescent="0.3">
      <c r="A3407">
        <v>3406</v>
      </c>
      <c r="B3407" t="s">
        <v>3421</v>
      </c>
      <c r="C3407">
        <v>114.6</v>
      </c>
      <c r="D3407">
        <v>3.5000000000000005E-4</v>
      </c>
      <c r="E3407" s="10">
        <f t="shared" si="374"/>
        <v>1.2733432201092668E-2</v>
      </c>
      <c r="F3407">
        <f t="shared" si="375"/>
        <v>1.0128148475475032</v>
      </c>
      <c r="G3407">
        <f t="shared" si="376"/>
        <v>114.59331519497536</v>
      </c>
      <c r="H3407">
        <f t="shared" si="370"/>
        <v>1.8462425083148961E-2</v>
      </c>
      <c r="J3407" s="18">
        <f t="shared" si="371"/>
        <v>-11.004936233299739</v>
      </c>
      <c r="K3407">
        <f t="shared" si="372"/>
        <v>-2.4979859310010255</v>
      </c>
      <c r="L3407">
        <f t="shared" si="373"/>
        <v>0</v>
      </c>
    </row>
    <row r="3408" spans="1:12" x14ac:dyDescent="0.3">
      <c r="A3408">
        <v>3407</v>
      </c>
      <c r="B3408" t="s">
        <v>3422</v>
      </c>
      <c r="C3408">
        <v>113.15</v>
      </c>
      <c r="D3408">
        <v>2.9999999999999997E-4</v>
      </c>
      <c r="E3408" s="10">
        <f t="shared" si="374"/>
        <v>-1.2733432201092743E-2</v>
      </c>
      <c r="F3408">
        <f t="shared" si="375"/>
        <v>0.98734729493891804</v>
      </c>
      <c r="G3408">
        <f t="shared" si="376"/>
        <v>113.14434264143514</v>
      </c>
      <c r="H3408">
        <f t="shared" si="370"/>
        <v>1.8537674079846137E-2</v>
      </c>
      <c r="J3408" s="18">
        <f t="shared" si="371"/>
        <v>-10.910071242004827</v>
      </c>
      <c r="K3408">
        <f t="shared" si="372"/>
        <v>-1.0490133774608097</v>
      </c>
      <c r="L3408">
        <f t="shared" si="373"/>
        <v>0</v>
      </c>
    </row>
    <row r="3409" spans="1:12" x14ac:dyDescent="0.3">
      <c r="A3409">
        <v>3408</v>
      </c>
      <c r="B3409" t="s">
        <v>3423</v>
      </c>
      <c r="C3409">
        <v>112.1</v>
      </c>
      <c r="D3409">
        <v>2.5000000000000001E-4</v>
      </c>
      <c r="E3409" s="10">
        <f t="shared" si="374"/>
        <v>-9.3230420014322243E-3</v>
      </c>
      <c r="F3409">
        <f t="shared" si="375"/>
        <v>0.99072028281042857</v>
      </c>
      <c r="G3409">
        <f t="shared" si="376"/>
        <v>112.09532926397434</v>
      </c>
      <c r="H3409">
        <f t="shared" si="370"/>
        <v>1.7529387959202617E-2</v>
      </c>
      <c r="J3409" s="18">
        <f t="shared" si="371"/>
        <v>-10.221008995419899</v>
      </c>
      <c r="K3409">
        <f t="shared" si="372"/>
        <v>0.25092579844162799</v>
      </c>
      <c r="L3409">
        <f t="shared" si="373"/>
        <v>0</v>
      </c>
    </row>
    <row r="3410" spans="1:12" x14ac:dyDescent="0.3">
      <c r="A3410">
        <v>3409</v>
      </c>
      <c r="B3410" t="s">
        <v>3424</v>
      </c>
      <c r="C3410">
        <v>112.8</v>
      </c>
      <c r="D3410">
        <v>2.5000000000000001E-4</v>
      </c>
      <c r="E3410" s="10">
        <f t="shared" si="374"/>
        <v>6.2250089858442333E-3</v>
      </c>
      <c r="F3410">
        <f t="shared" si="375"/>
        <v>1.0062444246208742</v>
      </c>
      <c r="G3410">
        <f t="shared" si="376"/>
        <v>112.7953000979153</v>
      </c>
      <c r="H3410">
        <f t="shared" si="370"/>
        <v>1.6993282988227817E-2</v>
      </c>
      <c r="J3410" s="18">
        <f t="shared" si="371"/>
        <v>-9.970290088062626</v>
      </c>
      <c r="K3410">
        <f t="shared" si="372"/>
        <v>-1.7471509158251166</v>
      </c>
      <c r="L3410">
        <f t="shared" si="373"/>
        <v>0</v>
      </c>
    </row>
    <row r="3411" spans="1:12" x14ac:dyDescent="0.3">
      <c r="A3411">
        <v>3410</v>
      </c>
      <c r="B3411" t="s">
        <v>3425</v>
      </c>
      <c r="C3411">
        <v>112.55</v>
      </c>
      <c r="D3411">
        <v>2.3000000000000001E-4</v>
      </c>
      <c r="E3411" s="10">
        <f t="shared" si="374"/>
        <v>-2.2187717112172422E-3</v>
      </c>
      <c r="F3411">
        <f t="shared" si="375"/>
        <v>0.99778368794326244</v>
      </c>
      <c r="G3411">
        <f t="shared" si="376"/>
        <v>112.54568566602526</v>
      </c>
      <c r="H3411">
        <f t="shared" si="370"/>
        <v>1.6893381785353857E-2</v>
      </c>
      <c r="J3411" s="18">
        <f t="shared" si="371"/>
        <v>-9.8897417051672694</v>
      </c>
      <c r="K3411">
        <f t="shared" si="372"/>
        <v>-1.4975364839350789</v>
      </c>
      <c r="L3411">
        <f t="shared" si="373"/>
        <v>0</v>
      </c>
    </row>
    <row r="3412" spans="1:12" x14ac:dyDescent="0.3">
      <c r="A3412">
        <v>3411</v>
      </c>
      <c r="B3412" t="s">
        <v>3426</v>
      </c>
      <c r="C3412">
        <v>112.55</v>
      </c>
      <c r="D3412">
        <v>2.5000000000000001E-4</v>
      </c>
      <c r="E3412" s="10">
        <f t="shared" si="374"/>
        <v>0</v>
      </c>
      <c r="F3412">
        <f t="shared" si="375"/>
        <v>1</v>
      </c>
      <c r="G3412">
        <f t="shared" si="376"/>
        <v>112.54531051436496</v>
      </c>
      <c r="H3412">
        <f t="shared" si="370"/>
        <v>1.5518508317699825E-2</v>
      </c>
      <c r="J3412" s="18">
        <f t="shared" si="371"/>
        <v>-9.0848315205497681</v>
      </c>
      <c r="K3412">
        <f t="shared" si="372"/>
        <v>-1.4971613322747714</v>
      </c>
      <c r="L3412">
        <f t="shared" si="373"/>
        <v>0</v>
      </c>
    </row>
    <row r="3413" spans="1:12" x14ac:dyDescent="0.3">
      <c r="A3413">
        <v>3412</v>
      </c>
      <c r="B3413" t="s">
        <v>3427</v>
      </c>
      <c r="C3413">
        <v>113.95</v>
      </c>
      <c r="D3413">
        <v>2.0000000000000001E-4</v>
      </c>
      <c r="E3413" s="10">
        <f t="shared" si="374"/>
        <v>1.2362188338952104E-2</v>
      </c>
      <c r="F3413">
        <f t="shared" si="375"/>
        <v>1.0124389160373168</v>
      </c>
      <c r="G3413">
        <f t="shared" si="376"/>
        <v>113.94620172997152</v>
      </c>
      <c r="H3413">
        <f t="shared" si="370"/>
        <v>1.4636975967155559E-2</v>
      </c>
      <c r="J3413" s="18">
        <f t="shared" si="371"/>
        <v>-8.6754240765716393</v>
      </c>
      <c r="K3413">
        <f t="shared" si="372"/>
        <v>-2.8980525478813348</v>
      </c>
      <c r="L3413">
        <f t="shared" si="373"/>
        <v>0</v>
      </c>
    </row>
    <row r="3414" spans="1:12" x14ac:dyDescent="0.3">
      <c r="A3414">
        <v>3413</v>
      </c>
      <c r="B3414" t="s">
        <v>3428</v>
      </c>
      <c r="C3414">
        <v>113.85</v>
      </c>
      <c r="D3414">
        <v>2.5000000000000001E-4</v>
      </c>
      <c r="E3414" s="10">
        <f t="shared" si="374"/>
        <v>-8.7796318194473797E-4</v>
      </c>
      <c r="F3414">
        <f t="shared" si="375"/>
        <v>0.99912242211496261</v>
      </c>
      <c r="G3414">
        <f t="shared" si="376"/>
        <v>113.84525634882674</v>
      </c>
      <c r="H3414">
        <f t="shared" si="370"/>
        <v>1.4256762983445867E-2</v>
      </c>
      <c r="J3414" s="18">
        <f t="shared" si="371"/>
        <v>-8.4425835949741739</v>
      </c>
      <c r="K3414">
        <f t="shared" si="372"/>
        <v>-2.7971071667365521</v>
      </c>
      <c r="L3414">
        <f t="shared" si="373"/>
        <v>0</v>
      </c>
    </row>
    <row r="3415" spans="1:12" x14ac:dyDescent="0.3">
      <c r="A3415">
        <v>3414</v>
      </c>
      <c r="B3415" t="s">
        <v>3429</v>
      </c>
      <c r="C3415">
        <v>112.35</v>
      </c>
      <c r="D3415">
        <v>2.0000000000000001E-4</v>
      </c>
      <c r="E3415" s="10">
        <f t="shared" si="374"/>
        <v>-1.3262793878410445E-2</v>
      </c>
      <c r="F3415">
        <f t="shared" si="375"/>
        <v>0.98682476943346509</v>
      </c>
      <c r="G3415">
        <f t="shared" si="376"/>
        <v>112.34625506241596</v>
      </c>
      <c r="H3415">
        <f t="shared" si="370"/>
        <v>1.4345449836577479E-2</v>
      </c>
      <c r="J3415" s="18">
        <f t="shared" si="371"/>
        <v>-8.3832471899612049</v>
      </c>
      <c r="K3415">
        <f t="shared" si="372"/>
        <v>-1.2981058803257781</v>
      </c>
      <c r="L3415">
        <f t="shared" si="373"/>
        <v>0</v>
      </c>
    </row>
    <row r="3416" spans="1:12" x14ac:dyDescent="0.3">
      <c r="A3416">
        <v>3415</v>
      </c>
      <c r="B3416" t="s">
        <v>3430</v>
      </c>
      <c r="C3416">
        <v>116.45</v>
      </c>
      <c r="D3416">
        <v>2.5000000000000001E-4</v>
      </c>
      <c r="E3416" s="10">
        <f t="shared" si="374"/>
        <v>3.5842997699011891E-2</v>
      </c>
      <c r="F3416">
        <f t="shared" si="375"/>
        <v>1.0364931019136627</v>
      </c>
      <c r="G3416">
        <f t="shared" si="376"/>
        <v>116.44514801775033</v>
      </c>
      <c r="H3416">
        <f t="shared" si="370"/>
        <v>1.5928076585398056E-2</v>
      </c>
      <c r="J3416" s="18">
        <f t="shared" si="371"/>
        <v>-9.647709833666811</v>
      </c>
      <c r="K3416">
        <f t="shared" si="372"/>
        <v>-5.3969988356601419</v>
      </c>
      <c r="L3416">
        <f t="shared" si="373"/>
        <v>0</v>
      </c>
    </row>
    <row r="3417" spans="1:12" x14ac:dyDescent="0.3">
      <c r="A3417">
        <v>3416</v>
      </c>
      <c r="B3417" t="s">
        <v>3431</v>
      </c>
      <c r="C3417">
        <v>116.25</v>
      </c>
      <c r="D3417">
        <v>2.3000000000000001E-4</v>
      </c>
      <c r="E3417" s="10">
        <f t="shared" si="374"/>
        <v>-1.7189518628843135E-3</v>
      </c>
      <c r="F3417">
        <f t="shared" si="375"/>
        <v>0.9982825246887076</v>
      </c>
      <c r="G3417">
        <f t="shared" si="376"/>
        <v>116.24554383541036</v>
      </c>
      <c r="H3417">
        <f t="shared" si="370"/>
        <v>1.5734566562084985E-2</v>
      </c>
      <c r="J3417" s="18">
        <f t="shared" si="371"/>
        <v>-9.5141632309087996</v>
      </c>
      <c r="K3417">
        <f t="shared" si="372"/>
        <v>-5.197394653320174</v>
      </c>
      <c r="L3417">
        <f t="shared" si="373"/>
        <v>0</v>
      </c>
    </row>
    <row r="3418" spans="1:12" x14ac:dyDescent="0.3">
      <c r="A3418">
        <v>3417</v>
      </c>
      <c r="B3418" t="s">
        <v>3432</v>
      </c>
      <c r="C3418">
        <v>115.55</v>
      </c>
      <c r="D3418">
        <v>1.7999999999999998E-4</v>
      </c>
      <c r="E3418" s="10">
        <f t="shared" si="374"/>
        <v>-6.0397077470760348E-3</v>
      </c>
      <c r="F3418">
        <f t="shared" si="375"/>
        <v>0.99397849462365584</v>
      </c>
      <c r="G3418">
        <f t="shared" si="376"/>
        <v>115.54653355199697</v>
      </c>
      <c r="H3418">
        <f t="shared" si="370"/>
        <v>1.5055223038027792E-2</v>
      </c>
      <c r="J3418" s="18">
        <f t="shared" si="371"/>
        <v>-9.0486463599266127</v>
      </c>
      <c r="K3418">
        <f t="shared" si="372"/>
        <v>-4.4983843699067876</v>
      </c>
      <c r="L3418">
        <f t="shared" si="373"/>
        <v>0</v>
      </c>
    </row>
    <row r="3419" spans="1:12" x14ac:dyDescent="0.3">
      <c r="A3419">
        <v>3418</v>
      </c>
      <c r="B3419" t="s">
        <v>3433</v>
      </c>
      <c r="C3419">
        <v>114.8</v>
      </c>
      <c r="D3419">
        <v>1E-4</v>
      </c>
      <c r="E3419" s="10">
        <f t="shared" si="374"/>
        <v>-6.511852834923732E-3</v>
      </c>
      <c r="F3419">
        <f t="shared" si="375"/>
        <v>0.99350930333189091</v>
      </c>
      <c r="G3419">
        <f t="shared" si="376"/>
        <v>114.79808668261101</v>
      </c>
      <c r="H3419">
        <f t="shared" si="370"/>
        <v>1.447067585184823E-2</v>
      </c>
      <c r="J3419" s="18">
        <f t="shared" si="371"/>
        <v>-8.6409793189209285</v>
      </c>
      <c r="K3419">
        <f t="shared" si="372"/>
        <v>-3.7499375005208293</v>
      </c>
      <c r="L3419">
        <f t="shared" si="373"/>
        <v>0</v>
      </c>
    </row>
    <row r="3420" spans="1:12" x14ac:dyDescent="0.3">
      <c r="A3420">
        <v>3419</v>
      </c>
      <c r="B3420" t="s">
        <v>3434</v>
      </c>
      <c r="C3420">
        <v>111.05</v>
      </c>
      <c r="D3420">
        <v>1E-4</v>
      </c>
      <c r="E3420" s="10">
        <f t="shared" si="374"/>
        <v>-3.3210933545029575E-2</v>
      </c>
      <c r="F3420">
        <f t="shared" si="375"/>
        <v>0.96733449477351918</v>
      </c>
      <c r="G3420">
        <f t="shared" si="376"/>
        <v>111.04814918209019</v>
      </c>
      <c r="H3420">
        <f t="shared" si="370"/>
        <v>1.5403558481225843E-2</v>
      </c>
      <c r="J3420" s="18">
        <f t="shared" si="371"/>
        <v>-8.8975797025503311</v>
      </c>
      <c r="K3420">
        <f t="shared" si="372"/>
        <v>0.24999583336806097</v>
      </c>
      <c r="L3420">
        <f t="shared" si="373"/>
        <v>0</v>
      </c>
    </row>
    <row r="3421" spans="1:12" x14ac:dyDescent="0.3">
      <c r="A3421">
        <v>3420</v>
      </c>
      <c r="B3421" t="s">
        <v>3435</v>
      </c>
      <c r="C3421">
        <v>111.3</v>
      </c>
      <c r="D3421">
        <v>1E-4</v>
      </c>
      <c r="E3421" s="10">
        <f t="shared" si="374"/>
        <v>2.2487079410627403E-3</v>
      </c>
      <c r="F3421">
        <f t="shared" si="375"/>
        <v>1.0022512381809996</v>
      </c>
      <c r="G3421">
        <f t="shared" si="376"/>
        <v>111.29814501545825</v>
      </c>
      <c r="H3421">
        <f t="shared" si="370"/>
        <v>1.5249217570059806E-2</v>
      </c>
      <c r="J3421" s="18">
        <f t="shared" si="371"/>
        <v>-8.8282574078140303</v>
      </c>
      <c r="K3421">
        <f t="shared" si="372"/>
        <v>2.3980650477077177</v>
      </c>
      <c r="L3421">
        <f t="shared" si="373"/>
        <v>0</v>
      </c>
    </row>
    <row r="3422" spans="1:12" x14ac:dyDescent="0.3">
      <c r="A3422">
        <v>3421</v>
      </c>
      <c r="B3422" t="s">
        <v>3436</v>
      </c>
      <c r="C3422">
        <v>115.8</v>
      </c>
      <c r="D3422">
        <v>1E-4</v>
      </c>
      <c r="E3422" s="10">
        <f t="shared" si="374"/>
        <v>3.963530685739565E-2</v>
      </c>
      <c r="F3422">
        <f t="shared" si="375"/>
        <v>1.0404312668463611</v>
      </c>
      <c r="G3422">
        <f t="shared" si="376"/>
        <v>115.79807001608324</v>
      </c>
      <c r="H3422">
        <f t="shared" si="370"/>
        <v>1.625704615836053E-2</v>
      </c>
      <c r="J3422" s="18">
        <f t="shared" si="371"/>
        <v>-9.7922492766734486</v>
      </c>
      <c r="K3422">
        <f t="shared" si="372"/>
        <v>-2.1018599529172803</v>
      </c>
      <c r="L3422">
        <f t="shared" si="373"/>
        <v>0</v>
      </c>
    </row>
    <row r="3423" spans="1:12" x14ac:dyDescent="0.3">
      <c r="A3423">
        <v>3422</v>
      </c>
      <c r="B3423" t="s">
        <v>3437</v>
      </c>
      <c r="C3423">
        <v>114.65</v>
      </c>
      <c r="D3423">
        <v>1.4999999999999999E-4</v>
      </c>
      <c r="E3423" s="10">
        <f t="shared" si="374"/>
        <v>-9.980555834981383E-3</v>
      </c>
      <c r="F3423">
        <f t="shared" si="375"/>
        <v>0.99006908462867016</v>
      </c>
      <c r="G3423">
        <f t="shared" si="376"/>
        <v>114.64713378582783</v>
      </c>
      <c r="H3423">
        <f t="shared" si="370"/>
        <v>1.622206841081076E-2</v>
      </c>
      <c r="J3423" s="18">
        <f t="shared" si="371"/>
        <v>-9.6740634356809014</v>
      </c>
      <c r="K3423">
        <f t="shared" si="372"/>
        <v>-0.95092372266186942</v>
      </c>
      <c r="L3423">
        <f t="shared" si="373"/>
        <v>0</v>
      </c>
    </row>
    <row r="3424" spans="1:12" x14ac:dyDescent="0.3">
      <c r="A3424">
        <v>3423</v>
      </c>
      <c r="B3424" t="s">
        <v>3438</v>
      </c>
      <c r="C3424">
        <v>117.05</v>
      </c>
      <c r="D3424">
        <v>2.0000000000000001E-4</v>
      </c>
      <c r="E3424" s="10">
        <f t="shared" si="374"/>
        <v>2.071718463300622E-2</v>
      </c>
      <c r="F3424">
        <f t="shared" si="375"/>
        <v>1.0209332751853466</v>
      </c>
      <c r="G3424">
        <f t="shared" si="376"/>
        <v>117.04609839836039</v>
      </c>
      <c r="H3424">
        <f t="shared" si="370"/>
        <v>1.6675053491207674E-2</v>
      </c>
      <c r="J3424" s="18">
        <f t="shared" si="371"/>
        <v>-10.152282122593347</v>
      </c>
      <c r="K3424">
        <f t="shared" si="372"/>
        <v>-3.3498883351944215</v>
      </c>
      <c r="L3424">
        <f t="shared" si="373"/>
        <v>0</v>
      </c>
    </row>
    <row r="3425" spans="1:12" x14ac:dyDescent="0.3">
      <c r="A3425">
        <v>3424</v>
      </c>
      <c r="B3425" t="s">
        <v>3439</v>
      </c>
      <c r="C3425">
        <v>117.85</v>
      </c>
      <c r="D3425">
        <v>2.5000000000000001E-4</v>
      </c>
      <c r="E3425" s="10">
        <f t="shared" si="374"/>
        <v>6.8114354452203409E-3</v>
      </c>
      <c r="F3425">
        <f t="shared" si="375"/>
        <v>1.0068346860316104</v>
      </c>
      <c r="G3425">
        <f t="shared" si="376"/>
        <v>117.84508968563225</v>
      </c>
      <c r="H3425">
        <f t="shared" ref="H3425:H3488" si="377">SQRT(_xlfn.VAR.S(E3396:E3425))</f>
        <v>1.6710070659605242E-2</v>
      </c>
      <c r="J3425" s="18">
        <f t="shared" ref="J3425:J3488" si="378">-G3425*$P$3*$Q$3*H3425</f>
        <v>-10.243049658720086</v>
      </c>
      <c r="K3425">
        <f t="shared" si="372"/>
        <v>-4.1488796224662821</v>
      </c>
      <c r="L3425">
        <f t="shared" si="373"/>
        <v>0</v>
      </c>
    </row>
    <row r="3426" spans="1:12" x14ac:dyDescent="0.3">
      <c r="A3426">
        <v>3425</v>
      </c>
      <c r="B3426" t="s">
        <v>3440</v>
      </c>
      <c r="C3426">
        <v>117.25</v>
      </c>
      <c r="D3426">
        <v>2.0000000000000001E-4</v>
      </c>
      <c r="E3426" s="10">
        <f t="shared" si="374"/>
        <v>-5.1042220557513032E-3</v>
      </c>
      <c r="F3426">
        <f t="shared" si="375"/>
        <v>0.99490878235044555</v>
      </c>
      <c r="G3426">
        <f t="shared" si="376"/>
        <v>117.24609173180484</v>
      </c>
      <c r="H3426">
        <f t="shared" si="377"/>
        <v>1.6213509959866316E-2</v>
      </c>
      <c r="J3426" s="18">
        <f t="shared" si="378"/>
        <v>-9.888147092265557</v>
      </c>
      <c r="K3426">
        <f t="shared" ref="K3426:K3489" si="379">+MIN(G3427-G3426,G3428-G3426,G3429-G3426,G3430-G3426,G3431-G3426,G3432-G3426,G3433-G3426,G3434-G3426,G3435-G3426,G3436-G3426)</f>
        <v>-3.549881668638875</v>
      </c>
      <c r="L3426">
        <f t="shared" ref="L3426:L3489" si="380">+IF(K3426&lt;J3426,1,0)</f>
        <v>0</v>
      </c>
    </row>
    <row r="3427" spans="1:12" x14ac:dyDescent="0.3">
      <c r="A3427">
        <v>3426</v>
      </c>
      <c r="B3427" t="s">
        <v>3441</v>
      </c>
      <c r="C3427">
        <v>115.65</v>
      </c>
      <c r="D3427">
        <v>5.0000000000000002E-5</v>
      </c>
      <c r="E3427" s="10">
        <f t="shared" si="374"/>
        <v>-1.3740018648940524E-2</v>
      </c>
      <c r="F3427">
        <f t="shared" si="375"/>
        <v>0.98635394456289982</v>
      </c>
      <c r="G3427">
        <f t="shared" si="376"/>
        <v>115.64903625401563</v>
      </c>
      <c r="H3427">
        <f t="shared" si="377"/>
        <v>1.6016669079216235E-2</v>
      </c>
      <c r="J3427" s="18">
        <f t="shared" si="378"/>
        <v>-9.6350444219256577</v>
      </c>
      <c r="K3427">
        <f t="shared" si="379"/>
        <v>-1.9528261908496631</v>
      </c>
      <c r="L3427">
        <f t="shared" si="380"/>
        <v>0</v>
      </c>
    </row>
    <row r="3428" spans="1:12" x14ac:dyDescent="0.3">
      <c r="A3428">
        <v>3427</v>
      </c>
      <c r="B3428" t="s">
        <v>3442</v>
      </c>
      <c r="C3428">
        <v>113.7</v>
      </c>
      <c r="D3428">
        <v>2.0000000000000001E-4</v>
      </c>
      <c r="E3428" s="10">
        <f t="shared" si="374"/>
        <v>-1.7004987920957886E-2</v>
      </c>
      <c r="F3428">
        <f t="shared" si="375"/>
        <v>0.9831387808041504</v>
      </c>
      <c r="G3428">
        <f t="shared" si="376"/>
        <v>113.69621006316596</v>
      </c>
      <c r="H3428">
        <f t="shared" si="377"/>
        <v>1.6232355249226983E-2</v>
      </c>
      <c r="J3428" s="18">
        <f t="shared" si="378"/>
        <v>-9.5999070395969888</v>
      </c>
      <c r="K3428">
        <f t="shared" si="379"/>
        <v>9.4747236499870269E-4</v>
      </c>
      <c r="L3428">
        <f t="shared" si="380"/>
        <v>0</v>
      </c>
    </row>
    <row r="3429" spans="1:12" x14ac:dyDescent="0.3">
      <c r="A3429">
        <v>3428</v>
      </c>
      <c r="B3429" t="s">
        <v>3443</v>
      </c>
      <c r="C3429">
        <v>113.7</v>
      </c>
      <c r="D3429">
        <v>1.4999999999999999E-4</v>
      </c>
      <c r="E3429" s="10">
        <f t="shared" si="374"/>
        <v>0</v>
      </c>
      <c r="F3429">
        <f t="shared" si="375"/>
        <v>1</v>
      </c>
      <c r="G3429">
        <f t="shared" si="376"/>
        <v>113.69715753553096</v>
      </c>
      <c r="H3429">
        <f t="shared" si="377"/>
        <v>1.6150530104135682E-2</v>
      </c>
      <c r="J3429" s="18">
        <f t="shared" si="378"/>
        <v>-9.5515947805897898</v>
      </c>
      <c r="K3429">
        <f t="shared" si="379"/>
        <v>0.39713760709165058</v>
      </c>
      <c r="L3429">
        <f t="shared" si="380"/>
        <v>0</v>
      </c>
    </row>
    <row r="3430" spans="1:12" x14ac:dyDescent="0.3">
      <c r="A3430">
        <v>3429</v>
      </c>
      <c r="B3430" t="s">
        <v>3444</v>
      </c>
      <c r="C3430">
        <v>114.1</v>
      </c>
      <c r="D3430">
        <v>2.9999999999999997E-4</v>
      </c>
      <c r="E3430" s="10">
        <f t="shared" si="374"/>
        <v>3.5118561115394281E-3</v>
      </c>
      <c r="F3430">
        <f t="shared" si="375"/>
        <v>1.003518029903254</v>
      </c>
      <c r="G3430">
        <f t="shared" si="376"/>
        <v>114.09429514262261</v>
      </c>
      <c r="H3430">
        <f t="shared" si="377"/>
        <v>1.609824306394312E-2</v>
      </c>
      <c r="J3430" s="18">
        <f t="shared" si="378"/>
        <v>-9.553926826993429</v>
      </c>
      <c r="K3430">
        <f t="shared" si="379"/>
        <v>0.29559997034981222</v>
      </c>
      <c r="L3430">
        <f t="shared" si="380"/>
        <v>0</v>
      </c>
    </row>
    <row r="3431" spans="1:12" x14ac:dyDescent="0.3">
      <c r="A3431">
        <v>3430</v>
      </c>
      <c r="B3431" t="s">
        <v>3445</v>
      </c>
      <c r="C3431">
        <v>114.45</v>
      </c>
      <c r="D3431">
        <v>2.8000000000000003E-4</v>
      </c>
      <c r="E3431" s="10">
        <f t="shared" si="374"/>
        <v>3.0627895305457308E-3</v>
      </c>
      <c r="F3431">
        <f t="shared" si="375"/>
        <v>1.0030674846625767</v>
      </c>
      <c r="G3431">
        <f t="shared" si="376"/>
        <v>114.4446591246214</v>
      </c>
      <c r="H3431">
        <f t="shared" si="377"/>
        <v>1.4669279293214373E-2</v>
      </c>
      <c r="J3431" s="18">
        <f t="shared" si="378"/>
        <v>-8.7326048313088283</v>
      </c>
      <c r="K3431">
        <f t="shared" si="379"/>
        <v>-5.4764011648970268E-2</v>
      </c>
      <c r="L3431">
        <f t="shared" si="380"/>
        <v>0</v>
      </c>
    </row>
    <row r="3432" spans="1:12" x14ac:dyDescent="0.3">
      <c r="A3432">
        <v>3431</v>
      </c>
      <c r="B3432" t="s">
        <v>3446</v>
      </c>
      <c r="C3432">
        <v>115.35</v>
      </c>
      <c r="D3432">
        <v>2.9999999999999997E-4</v>
      </c>
      <c r="E3432" s="10">
        <f t="shared" si="374"/>
        <v>7.8329382211868911E-3</v>
      </c>
      <c r="F3432">
        <f t="shared" si="375"/>
        <v>1.0078636959370904</v>
      </c>
      <c r="G3432">
        <f t="shared" si="376"/>
        <v>115.34423264418508</v>
      </c>
      <c r="H3432">
        <f t="shared" si="377"/>
        <v>1.4541938696395544E-2</v>
      </c>
      <c r="J3432" s="18">
        <f t="shared" si="378"/>
        <v>-8.7248444759672896</v>
      </c>
      <c r="K3432">
        <f t="shared" si="379"/>
        <v>-0.95433753121265852</v>
      </c>
      <c r="L3432">
        <f t="shared" si="380"/>
        <v>0</v>
      </c>
    </row>
    <row r="3433" spans="1:12" x14ac:dyDescent="0.3">
      <c r="A3433">
        <v>3432</v>
      </c>
      <c r="B3433" t="s">
        <v>3447</v>
      </c>
      <c r="C3433">
        <v>114.4</v>
      </c>
      <c r="D3433">
        <v>2.8000000000000003E-4</v>
      </c>
      <c r="E3433" s="10">
        <f t="shared" si="374"/>
        <v>-8.2699056740650444E-3</v>
      </c>
      <c r="F3433">
        <f t="shared" si="375"/>
        <v>0.9917641959254444</v>
      </c>
      <c r="G3433">
        <f t="shared" si="376"/>
        <v>114.39466145790028</v>
      </c>
      <c r="H3433">
        <f t="shared" si="377"/>
        <v>1.4620445119150794E-2</v>
      </c>
      <c r="J3433" s="18">
        <f t="shared" si="378"/>
        <v>-8.6997315742876626</v>
      </c>
      <c r="K3433">
        <f t="shared" si="379"/>
        <v>-4.7663449278587677E-3</v>
      </c>
      <c r="L3433">
        <f t="shared" si="380"/>
        <v>0</v>
      </c>
    </row>
    <row r="3434" spans="1:12" x14ac:dyDescent="0.3">
      <c r="A3434">
        <v>3433</v>
      </c>
      <c r="B3434" t="s">
        <v>3448</v>
      </c>
      <c r="C3434">
        <v>114.5</v>
      </c>
      <c r="D3434">
        <v>3.5000000000000005E-4</v>
      </c>
      <c r="E3434" s="10">
        <f t="shared" si="374"/>
        <v>8.7374404859677122E-4</v>
      </c>
      <c r="F3434">
        <f t="shared" si="375"/>
        <v>1.0008741258741258</v>
      </c>
      <c r="G3434">
        <f t="shared" si="376"/>
        <v>114.49332102813857</v>
      </c>
      <c r="H3434">
        <f t="shared" si="377"/>
        <v>1.4617257884631731E-2</v>
      </c>
      <c r="J3434" s="18">
        <f t="shared" si="378"/>
        <v>-8.7053364860142146</v>
      </c>
      <c r="K3434">
        <f t="shared" si="379"/>
        <v>-1.8010219316880267</v>
      </c>
      <c r="L3434">
        <f t="shared" si="380"/>
        <v>0</v>
      </c>
    </row>
    <row r="3435" spans="1:12" x14ac:dyDescent="0.3">
      <c r="A3435">
        <v>3434</v>
      </c>
      <c r="B3435" t="s">
        <v>3449</v>
      </c>
      <c r="C3435">
        <v>115.05</v>
      </c>
      <c r="D3435">
        <v>5.6000000000000006E-4</v>
      </c>
      <c r="E3435" s="10">
        <f t="shared" si="374"/>
        <v>4.7919934870804797E-3</v>
      </c>
      <c r="F3435">
        <f t="shared" si="375"/>
        <v>1.0048034934497816</v>
      </c>
      <c r="G3435">
        <f t="shared" si="376"/>
        <v>115.03926250109107</v>
      </c>
      <c r="H3435">
        <f t="shared" si="377"/>
        <v>1.4556123013541353E-2</v>
      </c>
      <c r="J3435" s="18">
        <f t="shared" si="378"/>
        <v>-8.7102637659854185</v>
      </c>
      <c r="K3435">
        <f t="shared" si="379"/>
        <v>-3.0969121563915394</v>
      </c>
      <c r="L3435">
        <f t="shared" si="380"/>
        <v>0</v>
      </c>
    </row>
    <row r="3436" spans="1:12" x14ac:dyDescent="0.3">
      <c r="A3436">
        <v>3435</v>
      </c>
      <c r="B3436" t="s">
        <v>3450</v>
      </c>
      <c r="C3436">
        <v>115.25</v>
      </c>
      <c r="D3436">
        <v>4.6000000000000001E-4</v>
      </c>
      <c r="E3436" s="10">
        <f t="shared" si="374"/>
        <v>1.7368653953830501E-3</v>
      </c>
      <c r="F3436">
        <f t="shared" si="375"/>
        <v>1.0017383746197306</v>
      </c>
      <c r="G3436">
        <f t="shared" si="376"/>
        <v>115.24116450536496</v>
      </c>
      <c r="H3436">
        <f t="shared" si="377"/>
        <v>1.4474779979499381E-2</v>
      </c>
      <c r="J3436" s="18">
        <f t="shared" si="378"/>
        <v>-8.6767904644210923</v>
      </c>
      <c r="K3436">
        <f t="shared" si="379"/>
        <v>-4.6976130672800878</v>
      </c>
      <c r="L3436">
        <f t="shared" si="380"/>
        <v>0</v>
      </c>
    </row>
    <row r="3437" spans="1:12" x14ac:dyDescent="0.3">
      <c r="A3437">
        <v>3436</v>
      </c>
      <c r="B3437" t="s">
        <v>3451</v>
      </c>
      <c r="C3437">
        <v>114.4</v>
      </c>
      <c r="D3437">
        <v>5.2999999999999998E-4</v>
      </c>
      <c r="E3437" s="10">
        <f t="shared" si="374"/>
        <v>-7.4026029310603775E-3</v>
      </c>
      <c r="F3437">
        <f t="shared" si="375"/>
        <v>0.99262472885032538</v>
      </c>
      <c r="G3437">
        <f t="shared" si="376"/>
        <v>114.38989511297243</v>
      </c>
      <c r="H3437">
        <f t="shared" si="377"/>
        <v>1.4359770391148228E-2</v>
      </c>
      <c r="J3437" s="18">
        <f t="shared" si="378"/>
        <v>-8.5442639882450599</v>
      </c>
      <c r="K3437">
        <f t="shared" si="379"/>
        <v>-4.0963290919795554</v>
      </c>
      <c r="L3437">
        <f t="shared" si="380"/>
        <v>0</v>
      </c>
    </row>
    <row r="3438" spans="1:12" x14ac:dyDescent="0.3">
      <c r="A3438">
        <v>3437</v>
      </c>
      <c r="B3438" t="s">
        <v>3452</v>
      </c>
      <c r="C3438">
        <v>116.7</v>
      </c>
      <c r="D3438">
        <v>6.8000000000000005E-4</v>
      </c>
      <c r="E3438" s="10">
        <f t="shared" si="374"/>
        <v>1.9905460346812665E-2</v>
      </c>
      <c r="F3438">
        <f t="shared" si="375"/>
        <v>1.020104895104895</v>
      </c>
      <c r="G3438">
        <f t="shared" si="376"/>
        <v>116.68677474944502</v>
      </c>
      <c r="H3438">
        <f t="shared" si="377"/>
        <v>1.4600738120276378E-2</v>
      </c>
      <c r="J3438" s="18">
        <f t="shared" si="378"/>
        <v>-8.8620857527817911</v>
      </c>
      <c r="K3438">
        <f t="shared" si="379"/>
        <v>-7.5931387304937772</v>
      </c>
      <c r="L3438">
        <f t="shared" si="380"/>
        <v>0</v>
      </c>
    </row>
    <row r="3439" spans="1:12" x14ac:dyDescent="0.3">
      <c r="A3439">
        <v>3438</v>
      </c>
      <c r="B3439" t="s">
        <v>3453</v>
      </c>
      <c r="C3439">
        <v>117</v>
      </c>
      <c r="D3439">
        <v>7.0999999999999991E-4</v>
      </c>
      <c r="E3439" s="10">
        <f t="shared" si="374"/>
        <v>2.5673955052457334E-3</v>
      </c>
      <c r="F3439">
        <f t="shared" si="375"/>
        <v>1.0025706940874035</v>
      </c>
      <c r="G3439">
        <f t="shared" si="376"/>
        <v>116.98615581913019</v>
      </c>
      <c r="H3439">
        <f t="shared" si="377"/>
        <v>1.4470822750466289E-2</v>
      </c>
      <c r="J3439" s="18">
        <f t="shared" si="378"/>
        <v>-8.8057671004031537</v>
      </c>
      <c r="K3439">
        <f t="shared" si="379"/>
        <v>-9.4438632929424102</v>
      </c>
      <c r="L3439">
        <f t="shared" si="380"/>
        <v>1</v>
      </c>
    </row>
    <row r="3440" spans="1:12" x14ac:dyDescent="0.3">
      <c r="A3440">
        <v>3439</v>
      </c>
      <c r="B3440" t="s">
        <v>3454</v>
      </c>
      <c r="C3440">
        <v>116.45</v>
      </c>
      <c r="D3440">
        <v>1.32E-3</v>
      </c>
      <c r="E3440" s="10">
        <f t="shared" si="374"/>
        <v>-4.7119384674060997E-3</v>
      </c>
      <c r="F3440">
        <f t="shared" si="375"/>
        <v>0.99529914529914532</v>
      </c>
      <c r="G3440">
        <f t="shared" si="376"/>
        <v>116.42438381788335</v>
      </c>
      <c r="H3440">
        <f t="shared" si="377"/>
        <v>1.4483516307702889E-2</v>
      </c>
      <c r="J3440" s="18">
        <f t="shared" si="378"/>
        <v>-8.7711686449598218</v>
      </c>
      <c r="K3440">
        <f t="shared" si="379"/>
        <v>-9.4825830035772185</v>
      </c>
      <c r="L3440">
        <f t="shared" si="380"/>
        <v>1</v>
      </c>
    </row>
    <row r="3441" spans="1:12" x14ac:dyDescent="0.3">
      <c r="A3441">
        <v>3440</v>
      </c>
      <c r="B3441" t="s">
        <v>3455</v>
      </c>
      <c r="C3441">
        <v>115.85</v>
      </c>
      <c r="D3441">
        <v>9.6000000000000002E-4</v>
      </c>
      <c r="E3441" s="10">
        <f t="shared" si="374"/>
        <v>-5.1657454519649145E-3</v>
      </c>
      <c r="F3441">
        <f t="shared" si="375"/>
        <v>0.99484757406612268</v>
      </c>
      <c r="G3441">
        <f t="shared" si="376"/>
        <v>115.83146548280091</v>
      </c>
      <c r="H3441">
        <f t="shared" si="377"/>
        <v>1.4516487817964777E-2</v>
      </c>
      <c r="J3441" s="18">
        <f t="shared" si="378"/>
        <v>-8.7463651690494508</v>
      </c>
      <c r="K3441">
        <f t="shared" si="379"/>
        <v>-8.988766650008202</v>
      </c>
      <c r="L3441">
        <f t="shared" si="380"/>
        <v>1</v>
      </c>
    </row>
    <row r="3442" spans="1:12" x14ac:dyDescent="0.3">
      <c r="A3442">
        <v>3441</v>
      </c>
      <c r="B3442" t="s">
        <v>3456</v>
      </c>
      <c r="C3442">
        <v>114.7</v>
      </c>
      <c r="D3442">
        <v>4.8000000000000001E-4</v>
      </c>
      <c r="E3442" s="10">
        <f t="shared" si="374"/>
        <v>-9.976226743060139E-3</v>
      </c>
      <c r="F3442">
        <f t="shared" si="375"/>
        <v>0.99007337073802337</v>
      </c>
      <c r="G3442">
        <f t="shared" si="376"/>
        <v>114.69082436703022</v>
      </c>
      <c r="H3442">
        <f t="shared" si="377"/>
        <v>1.4652941005443211E-2</v>
      </c>
      <c r="J3442" s="18">
        <f t="shared" si="378"/>
        <v>-8.7416411818779807</v>
      </c>
      <c r="K3442">
        <f t="shared" si="379"/>
        <v>-9.2974994889824529</v>
      </c>
      <c r="L3442">
        <f t="shared" si="380"/>
        <v>1</v>
      </c>
    </row>
    <row r="3443" spans="1:12" x14ac:dyDescent="0.3">
      <c r="A3443">
        <v>3442</v>
      </c>
      <c r="B3443" t="s">
        <v>3457</v>
      </c>
      <c r="C3443">
        <v>114.65</v>
      </c>
      <c r="D3443">
        <v>2.9999999999999997E-4</v>
      </c>
      <c r="E3443" s="10">
        <f t="shared" si="374"/>
        <v>-4.3601483141157986E-4</v>
      </c>
      <c r="F3443">
        <f t="shared" si="375"/>
        <v>0.99956408020924148</v>
      </c>
      <c r="G3443">
        <f t="shared" si="376"/>
        <v>114.64426764331012</v>
      </c>
      <c r="H3443">
        <f t="shared" si="377"/>
        <v>1.4484954415132895E-2</v>
      </c>
      <c r="J3443" s="18">
        <f t="shared" si="378"/>
        <v>-8.6379160265501156</v>
      </c>
      <c r="K3443">
        <f t="shared" si="379"/>
        <v>-9.2509427652623515</v>
      </c>
      <c r="L3443">
        <f t="shared" si="380"/>
        <v>1</v>
      </c>
    </row>
    <row r="3444" spans="1:12" x14ac:dyDescent="0.3">
      <c r="A3444">
        <v>3443</v>
      </c>
      <c r="B3444" t="s">
        <v>3458</v>
      </c>
      <c r="C3444">
        <v>112.7</v>
      </c>
      <c r="D3444">
        <v>4.0999999999999999E-4</v>
      </c>
      <c r="E3444" s="10">
        <f t="shared" si="374"/>
        <v>-1.7154588258182869E-2</v>
      </c>
      <c r="F3444">
        <f t="shared" si="375"/>
        <v>0.98299171391190576</v>
      </c>
      <c r="G3444">
        <f t="shared" si="376"/>
        <v>112.69229909645054</v>
      </c>
      <c r="H3444">
        <f t="shared" si="377"/>
        <v>1.4827661515664288E-2</v>
      </c>
      <c r="J3444" s="18">
        <f t="shared" si="378"/>
        <v>-8.6917335297962595</v>
      </c>
      <c r="K3444">
        <f t="shared" si="379"/>
        <v>-9.0011132218449035</v>
      </c>
      <c r="L3444">
        <f t="shared" si="380"/>
        <v>1</v>
      </c>
    </row>
    <row r="3445" spans="1:12" x14ac:dyDescent="0.3">
      <c r="A3445">
        <v>3444</v>
      </c>
      <c r="B3445" t="s">
        <v>3459</v>
      </c>
      <c r="C3445">
        <v>111.95</v>
      </c>
      <c r="D3445">
        <v>4.0999999999999999E-4</v>
      </c>
      <c r="E3445" s="10">
        <f t="shared" si="374"/>
        <v>-6.6770780009668199E-3</v>
      </c>
      <c r="F3445">
        <f t="shared" si="375"/>
        <v>0.99334516415261753</v>
      </c>
      <c r="G3445">
        <f t="shared" si="376"/>
        <v>111.94235034469953</v>
      </c>
      <c r="H3445">
        <f t="shared" si="377"/>
        <v>1.4677710238656674E-2</v>
      </c>
      <c r="J3445" s="18">
        <f t="shared" si="378"/>
        <v>-8.5465774285251488</v>
      </c>
      <c r="K3445">
        <f t="shared" si="379"/>
        <v>-8.5011432209969939</v>
      </c>
      <c r="L3445">
        <f t="shared" si="380"/>
        <v>0</v>
      </c>
    </row>
    <row r="3446" spans="1:12" x14ac:dyDescent="0.3">
      <c r="A3446">
        <v>3445</v>
      </c>
      <c r="B3446" t="s">
        <v>3460</v>
      </c>
      <c r="C3446">
        <v>110.55</v>
      </c>
      <c r="D3446">
        <v>3.5000000000000005E-4</v>
      </c>
      <c r="E3446" s="10">
        <f t="shared" si="374"/>
        <v>-1.2584435741308596E-2</v>
      </c>
      <c r="F3446">
        <f t="shared" si="375"/>
        <v>0.98749441715051356</v>
      </c>
      <c r="G3446">
        <f t="shared" si="376"/>
        <v>110.54355143808488</v>
      </c>
      <c r="H3446">
        <f t="shared" si="377"/>
        <v>1.317204313191609E-2</v>
      </c>
      <c r="J3446" s="18">
        <f t="shared" si="378"/>
        <v>-7.5740132024438855</v>
      </c>
      <c r="K3446">
        <f t="shared" si="379"/>
        <v>-9.0521785714265235</v>
      </c>
      <c r="L3446">
        <f t="shared" si="380"/>
        <v>1</v>
      </c>
    </row>
    <row r="3447" spans="1:12" x14ac:dyDescent="0.3">
      <c r="A3447">
        <v>3446</v>
      </c>
      <c r="B3447" t="s">
        <v>3461</v>
      </c>
      <c r="C3447">
        <v>110.3</v>
      </c>
      <c r="D3447">
        <v>3.5000000000000005E-4</v>
      </c>
      <c r="E3447" s="10">
        <f t="shared" si="374"/>
        <v>-2.2639810439985049E-3</v>
      </c>
      <c r="F3447">
        <f t="shared" si="375"/>
        <v>0.99773857982813208</v>
      </c>
      <c r="G3447">
        <f t="shared" si="376"/>
        <v>110.29356602099287</v>
      </c>
      <c r="H3447">
        <f t="shared" si="377"/>
        <v>1.3172398756297157E-2</v>
      </c>
      <c r="J3447" s="18">
        <f t="shared" si="378"/>
        <v>-7.5570892001820189</v>
      </c>
      <c r="K3447">
        <f t="shared" si="379"/>
        <v>-8.8021931543345175</v>
      </c>
      <c r="L3447">
        <f t="shared" si="380"/>
        <v>1</v>
      </c>
    </row>
    <row r="3448" spans="1:12" x14ac:dyDescent="0.3">
      <c r="A3448">
        <v>3447</v>
      </c>
      <c r="B3448" t="s">
        <v>3462</v>
      </c>
      <c r="C3448">
        <v>109.1</v>
      </c>
      <c r="D3448">
        <v>3.5000000000000005E-4</v>
      </c>
      <c r="E3448" s="10">
        <f t="shared" si="374"/>
        <v>-1.0939033420431721E-2</v>
      </c>
      <c r="F3448">
        <f t="shared" si="375"/>
        <v>0.98912058023572069</v>
      </c>
      <c r="G3448">
        <f t="shared" si="376"/>
        <v>109.09363601895124</v>
      </c>
      <c r="H3448">
        <f t="shared" si="377"/>
        <v>1.3257495516296517E-2</v>
      </c>
      <c r="J3448" s="18">
        <f t="shared" si="378"/>
        <v>-7.5231618693649267</v>
      </c>
      <c r="K3448">
        <f t="shared" si="379"/>
        <v>-7.6022631522928918</v>
      </c>
      <c r="L3448">
        <f t="shared" si="380"/>
        <v>1</v>
      </c>
    </row>
    <row r="3449" spans="1:12" x14ac:dyDescent="0.3">
      <c r="A3449">
        <v>3448</v>
      </c>
      <c r="B3449" t="s">
        <v>3463</v>
      </c>
      <c r="C3449">
        <v>107.55</v>
      </c>
      <c r="D3449">
        <v>4.2999999999999999E-4</v>
      </c>
      <c r="E3449" s="10">
        <f t="shared" si="374"/>
        <v>-1.4309037125286065E-2</v>
      </c>
      <c r="F3449">
        <f t="shared" si="375"/>
        <v>0.9857928505957837</v>
      </c>
      <c r="G3449">
        <f t="shared" si="376"/>
        <v>107.54229252618778</v>
      </c>
      <c r="H3449">
        <f t="shared" si="377"/>
        <v>1.3426087581668361E-2</v>
      </c>
      <c r="J3449" s="18">
        <f t="shared" si="378"/>
        <v>-7.5104899057860193</v>
      </c>
      <c r="K3449">
        <f t="shared" si="379"/>
        <v>-6.050919659529427</v>
      </c>
      <c r="L3449">
        <f t="shared" si="380"/>
        <v>0</v>
      </c>
    </row>
    <row r="3450" spans="1:12" x14ac:dyDescent="0.3">
      <c r="A3450">
        <v>3449</v>
      </c>
      <c r="B3450" t="s">
        <v>3464</v>
      </c>
      <c r="C3450">
        <v>106.95</v>
      </c>
      <c r="D3450">
        <v>4.6000000000000001E-4</v>
      </c>
      <c r="E3450" s="10">
        <f t="shared" si="374"/>
        <v>-5.5944201853243246E-3</v>
      </c>
      <c r="F3450">
        <f t="shared" si="375"/>
        <v>0.99442119944212004</v>
      </c>
      <c r="G3450">
        <f t="shared" si="376"/>
        <v>106.94180081430613</v>
      </c>
      <c r="H3450">
        <f t="shared" si="377"/>
        <v>1.2106637413651512E-2</v>
      </c>
      <c r="J3450" s="18">
        <f t="shared" si="378"/>
        <v>-6.7345802030163737</v>
      </c>
      <c r="K3450">
        <f t="shared" si="379"/>
        <v>-5.4504279476477819</v>
      </c>
      <c r="L3450">
        <f t="shared" si="380"/>
        <v>0</v>
      </c>
    </row>
    <row r="3451" spans="1:12" x14ac:dyDescent="0.3">
      <c r="A3451">
        <v>3450</v>
      </c>
      <c r="B3451" t="s">
        <v>3465</v>
      </c>
      <c r="C3451">
        <v>106.85</v>
      </c>
      <c r="D3451">
        <v>4.0999999999999999E-4</v>
      </c>
      <c r="E3451" s="10">
        <f t="shared" si="374"/>
        <v>-9.3545376325813794E-4</v>
      </c>
      <c r="F3451">
        <f t="shared" si="375"/>
        <v>0.99906498363721352</v>
      </c>
      <c r="G3451">
        <f t="shared" si="376"/>
        <v>106.84269883279271</v>
      </c>
      <c r="H3451">
        <f t="shared" si="377"/>
        <v>1.2088815218657531E-2</v>
      </c>
      <c r="J3451" s="18">
        <f t="shared" si="378"/>
        <v>-6.7184345334512985</v>
      </c>
      <c r="K3451">
        <f t="shared" si="379"/>
        <v>-5.351325966134354</v>
      </c>
      <c r="L3451">
        <f t="shared" si="380"/>
        <v>0</v>
      </c>
    </row>
    <row r="3452" spans="1:12" x14ac:dyDescent="0.3">
      <c r="A3452">
        <v>3451</v>
      </c>
      <c r="B3452" t="s">
        <v>3466</v>
      </c>
      <c r="C3452">
        <v>105.4</v>
      </c>
      <c r="D3452">
        <v>3.7999999999999997E-4</v>
      </c>
      <c r="E3452" s="10">
        <f t="shared" si="374"/>
        <v>-1.366334565789455E-2</v>
      </c>
      <c r="F3452">
        <f t="shared" si="375"/>
        <v>0.98642957416939647</v>
      </c>
      <c r="G3452">
        <f t="shared" si="376"/>
        <v>105.39332487804776</v>
      </c>
      <c r="H3452">
        <f t="shared" si="377"/>
        <v>9.4942779333372935E-3</v>
      </c>
      <c r="J3452" s="18">
        <f t="shared" si="378"/>
        <v>-5.2049258534735552</v>
      </c>
      <c r="K3452">
        <f t="shared" si="379"/>
        <v>-3.9019520113894117</v>
      </c>
      <c r="L3452">
        <f t="shared" si="380"/>
        <v>0</v>
      </c>
    </row>
    <row r="3453" spans="1:12" x14ac:dyDescent="0.3">
      <c r="A3453">
        <v>3452</v>
      </c>
      <c r="B3453" t="s">
        <v>3467</v>
      </c>
      <c r="C3453">
        <v>105.55</v>
      </c>
      <c r="D3453">
        <v>4.0999999999999999E-4</v>
      </c>
      <c r="E3453" s="10">
        <f t="shared" si="374"/>
        <v>1.422138187067481E-3</v>
      </c>
      <c r="F3453">
        <f t="shared" si="375"/>
        <v>1.0014231499051232</v>
      </c>
      <c r="G3453">
        <f t="shared" si="376"/>
        <v>105.54278766309098</v>
      </c>
      <c r="H3453">
        <f t="shared" si="377"/>
        <v>9.4389314712438298E-3</v>
      </c>
      <c r="J3453" s="18">
        <f t="shared" si="378"/>
        <v>-5.1819222735738162</v>
      </c>
      <c r="K3453">
        <f t="shared" si="379"/>
        <v>-4.0514147964326241</v>
      </c>
      <c r="L3453">
        <f t="shared" si="380"/>
        <v>0</v>
      </c>
    </row>
    <row r="3454" spans="1:12" x14ac:dyDescent="0.3">
      <c r="A3454">
        <v>3453</v>
      </c>
      <c r="B3454" t="s">
        <v>3468</v>
      </c>
      <c r="C3454">
        <v>103.7</v>
      </c>
      <c r="D3454">
        <v>5.0999999999999993E-4</v>
      </c>
      <c r="E3454" s="10">
        <f t="shared" si="374"/>
        <v>-1.7682659058847937E-2</v>
      </c>
      <c r="F3454">
        <f t="shared" si="375"/>
        <v>0.98247276172430131</v>
      </c>
      <c r="G3454">
        <f t="shared" si="376"/>
        <v>103.69118587460564</v>
      </c>
      <c r="H3454">
        <f t="shared" si="377"/>
        <v>8.7223915275059273E-3</v>
      </c>
      <c r="J3454" s="18">
        <f t="shared" si="378"/>
        <v>-4.7045373324363018</v>
      </c>
      <c r="K3454">
        <f t="shared" si="379"/>
        <v>-2.1998130079472844</v>
      </c>
      <c r="L3454">
        <f t="shared" si="380"/>
        <v>0</v>
      </c>
    </row>
    <row r="3455" spans="1:12" x14ac:dyDescent="0.3">
      <c r="A3455">
        <v>3454</v>
      </c>
      <c r="B3455" t="s">
        <v>3469</v>
      </c>
      <c r="C3455">
        <v>103.45</v>
      </c>
      <c r="D3455">
        <v>5.0999999999999993E-4</v>
      </c>
      <c r="E3455" s="10">
        <f t="shared" si="374"/>
        <v>-2.4137110439295972E-3</v>
      </c>
      <c r="F3455">
        <f t="shared" si="375"/>
        <v>0.99758919961427195</v>
      </c>
      <c r="G3455">
        <f t="shared" si="376"/>
        <v>103.44120712370254</v>
      </c>
      <c r="H3455">
        <f t="shared" si="377"/>
        <v>8.4861748812785059E-3</v>
      </c>
      <c r="J3455" s="18">
        <f t="shared" si="378"/>
        <v>-4.5660962087959991</v>
      </c>
      <c r="K3455">
        <f t="shared" si="379"/>
        <v>-1.9498342570441878</v>
      </c>
      <c r="L3455">
        <f t="shared" si="380"/>
        <v>0</v>
      </c>
    </row>
    <row r="3456" spans="1:12" x14ac:dyDescent="0.3">
      <c r="A3456">
        <v>3455</v>
      </c>
      <c r="B3456" t="s">
        <v>3470</v>
      </c>
      <c r="C3456">
        <v>101.5</v>
      </c>
      <c r="D3456">
        <v>5.0999999999999993E-4</v>
      </c>
      <c r="E3456" s="10">
        <f t="shared" si="374"/>
        <v>-1.9029605709710042E-2</v>
      </c>
      <c r="F3456">
        <f t="shared" si="375"/>
        <v>0.98115031416143061</v>
      </c>
      <c r="G3456">
        <f t="shared" si="376"/>
        <v>101.49137286665835</v>
      </c>
      <c r="H3456">
        <f t="shared" si="377"/>
        <v>8.8999438924041458E-3</v>
      </c>
      <c r="J3456" s="18">
        <f t="shared" si="378"/>
        <v>-4.6984639238606256</v>
      </c>
      <c r="K3456">
        <f t="shared" si="379"/>
        <v>1.0956319563868959</v>
      </c>
      <c r="L3456">
        <f t="shared" si="380"/>
        <v>0</v>
      </c>
    </row>
    <row r="3457" spans="1:12" x14ac:dyDescent="0.3">
      <c r="A3457">
        <v>3456</v>
      </c>
      <c r="B3457" t="s">
        <v>3471</v>
      </c>
      <c r="C3457">
        <v>103.95</v>
      </c>
      <c r="D3457">
        <v>5.6000000000000006E-4</v>
      </c>
      <c r="E3457" s="10">
        <f t="shared" si="374"/>
        <v>2.3851215822179847E-2</v>
      </c>
      <c r="F3457">
        <f t="shared" si="375"/>
        <v>1.0241379310344827</v>
      </c>
      <c r="G3457">
        <f t="shared" si="376"/>
        <v>103.94029845274592</v>
      </c>
      <c r="H3457">
        <f t="shared" si="377"/>
        <v>1.0156620821206806E-2</v>
      </c>
      <c r="J3457" s="18">
        <f t="shared" si="378"/>
        <v>-5.4912687513531377</v>
      </c>
      <c r="K3457">
        <f t="shared" si="379"/>
        <v>-1.3532936297006728</v>
      </c>
      <c r="L3457">
        <f t="shared" si="380"/>
        <v>0</v>
      </c>
    </row>
    <row r="3458" spans="1:12" x14ac:dyDescent="0.3">
      <c r="A3458">
        <v>3457</v>
      </c>
      <c r="B3458" t="s">
        <v>3472</v>
      </c>
      <c r="C3458">
        <v>104.05</v>
      </c>
      <c r="D3458">
        <v>6.0999999999999997E-4</v>
      </c>
      <c r="E3458" s="10">
        <f t="shared" si="374"/>
        <v>9.6153853562137056E-4</v>
      </c>
      <c r="F3458">
        <f t="shared" si="375"/>
        <v>1.0009620009620008</v>
      </c>
      <c r="G3458">
        <f t="shared" si="376"/>
        <v>104.03942212105129</v>
      </c>
      <c r="H3458">
        <f t="shared" si="377"/>
        <v>9.8616263528965489E-3</v>
      </c>
      <c r="J3458" s="18">
        <f t="shared" si="378"/>
        <v>-5.3368620294329068</v>
      </c>
      <c r="K3458">
        <f t="shared" si="379"/>
        <v>-1.4524172980060399</v>
      </c>
      <c r="L3458">
        <f t="shared" si="380"/>
        <v>0</v>
      </c>
    </row>
    <row r="3459" spans="1:12" x14ac:dyDescent="0.3">
      <c r="A3459">
        <v>3458</v>
      </c>
      <c r="B3459" t="s">
        <v>3473</v>
      </c>
      <c r="C3459">
        <v>103.25</v>
      </c>
      <c r="D3459">
        <v>6.3400000000000001E-4</v>
      </c>
      <c r="E3459" s="10">
        <f t="shared" ref="E3459:E3522" si="381">LN(C3459/C3458)</f>
        <v>-7.718320998501318E-3</v>
      </c>
      <c r="F3459">
        <f t="shared" ref="F3459:F3522" si="382">C3459/C3458</f>
        <v>0.99231138875540603</v>
      </c>
      <c r="G3459">
        <f t="shared" ref="G3459:G3522" si="383">C3459*EXP(-2/12*D3459)</f>
        <v>103.23909049306243</v>
      </c>
      <c r="H3459">
        <f t="shared" si="377"/>
        <v>9.882496674266987E-3</v>
      </c>
      <c r="J3459" s="18">
        <f t="shared" si="378"/>
        <v>-5.3070153935103797</v>
      </c>
      <c r="K3459">
        <f t="shared" si="379"/>
        <v>-0.6520856700171862</v>
      </c>
      <c r="L3459">
        <f t="shared" si="380"/>
        <v>0</v>
      </c>
    </row>
    <row r="3460" spans="1:12" x14ac:dyDescent="0.3">
      <c r="A3460">
        <v>3459</v>
      </c>
      <c r="B3460" t="s">
        <v>3474</v>
      </c>
      <c r="C3460">
        <v>105.8</v>
      </c>
      <c r="D3460">
        <v>7.5999999999999993E-4</v>
      </c>
      <c r="E3460" s="10">
        <f t="shared" si="381"/>
        <v>2.4397287583056863E-2</v>
      </c>
      <c r="F3460">
        <f t="shared" si="382"/>
        <v>1.0246973365617433</v>
      </c>
      <c r="G3460">
        <f t="shared" si="383"/>
        <v>105.78659951538194</v>
      </c>
      <c r="H3460">
        <f t="shared" si="377"/>
        <v>1.1040428537612638E-2</v>
      </c>
      <c r="J3460" s="18">
        <f t="shared" si="378"/>
        <v>-6.0751371753531656</v>
      </c>
      <c r="K3460">
        <f t="shared" si="379"/>
        <v>-3.1995946923366887</v>
      </c>
      <c r="L3460">
        <f t="shared" si="380"/>
        <v>0</v>
      </c>
    </row>
    <row r="3461" spans="1:12" x14ac:dyDescent="0.3">
      <c r="A3461">
        <v>3460</v>
      </c>
      <c r="B3461" t="s">
        <v>3475</v>
      </c>
      <c r="C3461">
        <v>103.05</v>
      </c>
      <c r="D3461">
        <v>7.5999999999999993E-4</v>
      </c>
      <c r="E3461" s="10">
        <f t="shared" si="381"/>
        <v>-2.6336212087730938E-2</v>
      </c>
      <c r="F3461">
        <f t="shared" si="382"/>
        <v>0.974007561436673</v>
      </c>
      <c r="G3461">
        <f t="shared" si="383"/>
        <v>103.03694782665509</v>
      </c>
      <c r="H3461">
        <f t="shared" si="377"/>
        <v>1.1806226720925383E-2</v>
      </c>
      <c r="J3461" s="18">
        <f t="shared" si="378"/>
        <v>-6.3276668416110615</v>
      </c>
      <c r="K3461">
        <f t="shared" si="379"/>
        <v>-0.44994300360984596</v>
      </c>
      <c r="L3461">
        <f t="shared" si="380"/>
        <v>0</v>
      </c>
    </row>
    <row r="3462" spans="1:12" x14ac:dyDescent="0.3">
      <c r="A3462">
        <v>3461</v>
      </c>
      <c r="B3462" t="s">
        <v>3476</v>
      </c>
      <c r="C3462">
        <v>102.6</v>
      </c>
      <c r="D3462">
        <v>7.5999999999999993E-4</v>
      </c>
      <c r="E3462" s="10">
        <f t="shared" si="381"/>
        <v>-4.3763745997988882E-3</v>
      </c>
      <c r="F3462">
        <f t="shared" si="382"/>
        <v>0.99563318777292575</v>
      </c>
      <c r="G3462">
        <f t="shared" si="383"/>
        <v>102.58700482304525</v>
      </c>
      <c r="H3462">
        <f t="shared" si="377"/>
        <v>1.1611006072068265E-2</v>
      </c>
      <c r="J3462" s="18">
        <f t="shared" si="378"/>
        <v>-6.1958615254656912</v>
      </c>
      <c r="K3462">
        <f t="shared" si="379"/>
        <v>2.0474732448598445</v>
      </c>
      <c r="L3462">
        <f t="shared" si="380"/>
        <v>0</v>
      </c>
    </row>
    <row r="3463" spans="1:12" x14ac:dyDescent="0.3">
      <c r="A3463">
        <v>3462</v>
      </c>
      <c r="B3463" t="s">
        <v>3477</v>
      </c>
      <c r="C3463">
        <v>105.75</v>
      </c>
      <c r="D3463">
        <v>7.9000000000000001E-4</v>
      </c>
      <c r="E3463" s="10">
        <f t="shared" si="381"/>
        <v>3.0239885189718176E-2</v>
      </c>
      <c r="F3463">
        <f t="shared" si="382"/>
        <v>1.0307017543859649</v>
      </c>
      <c r="G3463">
        <f t="shared" si="383"/>
        <v>105.73607716660665</v>
      </c>
      <c r="H3463">
        <f t="shared" si="377"/>
        <v>1.3139821291490026E-2</v>
      </c>
      <c r="J3463" s="18">
        <f t="shared" si="378"/>
        <v>-7.2269017943409377</v>
      </c>
      <c r="K3463">
        <f t="shared" si="379"/>
        <v>-1.1015990987015556</v>
      </c>
      <c r="L3463">
        <f t="shared" si="380"/>
        <v>0</v>
      </c>
    </row>
    <row r="3464" spans="1:12" x14ac:dyDescent="0.3">
      <c r="A3464">
        <v>3463</v>
      </c>
      <c r="B3464" t="s">
        <v>3478</v>
      </c>
      <c r="C3464">
        <v>105.75</v>
      </c>
      <c r="D3464">
        <v>8.5999999999999998E-4</v>
      </c>
      <c r="E3464" s="10">
        <f t="shared" si="381"/>
        <v>0</v>
      </c>
      <c r="F3464">
        <f t="shared" si="382"/>
        <v>1</v>
      </c>
      <c r="G3464">
        <f t="shared" si="383"/>
        <v>105.7348435862356</v>
      </c>
      <c r="H3464">
        <f t="shared" si="377"/>
        <v>1.3132774943198294E-2</v>
      </c>
      <c r="J3464" s="18">
        <f t="shared" si="378"/>
        <v>-7.2229420345867936</v>
      </c>
      <c r="K3464">
        <f t="shared" si="379"/>
        <v>-1.1003655183305057</v>
      </c>
      <c r="L3464">
        <f t="shared" si="380"/>
        <v>0</v>
      </c>
    </row>
    <row r="3465" spans="1:12" x14ac:dyDescent="0.3">
      <c r="A3465">
        <v>3464</v>
      </c>
      <c r="B3465" t="s">
        <v>3479</v>
      </c>
      <c r="C3465">
        <v>104.65</v>
      </c>
      <c r="D3465">
        <v>8.8999999999999995E-4</v>
      </c>
      <c r="E3465" s="10">
        <f t="shared" si="381"/>
        <v>-1.0456369034378516E-2</v>
      </c>
      <c r="F3465">
        <f t="shared" si="382"/>
        <v>0.98959810874704501</v>
      </c>
      <c r="G3465">
        <f t="shared" si="383"/>
        <v>104.63447806790509</v>
      </c>
      <c r="H3465">
        <f t="shared" si="377"/>
        <v>1.3129897851139261E-2</v>
      </c>
      <c r="J3465" s="18">
        <f t="shared" si="378"/>
        <v>-7.1462081234645041</v>
      </c>
      <c r="K3465">
        <f t="shared" si="379"/>
        <v>2.4519567912386293</v>
      </c>
      <c r="L3465">
        <f t="shared" si="380"/>
        <v>0</v>
      </c>
    </row>
    <row r="3466" spans="1:12" x14ac:dyDescent="0.3">
      <c r="A3466">
        <v>3465</v>
      </c>
      <c r="B3466" t="s">
        <v>3480</v>
      </c>
      <c r="C3466">
        <v>107.35</v>
      </c>
      <c r="D3466">
        <v>8.1000000000000006E-4</v>
      </c>
      <c r="E3466" s="10">
        <f t="shared" si="381"/>
        <v>2.5473075432781093E-2</v>
      </c>
      <c r="F3466">
        <f t="shared" si="382"/>
        <v>1.0258002866698517</v>
      </c>
      <c r="G3466">
        <f t="shared" si="383"/>
        <v>107.33550872818286</v>
      </c>
      <c r="H3466">
        <f t="shared" si="377"/>
        <v>1.4113382401162427E-2</v>
      </c>
      <c r="J3466" s="18">
        <f t="shared" si="378"/>
        <v>-7.879778841436905</v>
      </c>
      <c r="K3466">
        <f t="shared" si="379"/>
        <v>-0.24907386903913675</v>
      </c>
      <c r="L3466">
        <f t="shared" si="380"/>
        <v>0</v>
      </c>
    </row>
    <row r="3467" spans="1:12" x14ac:dyDescent="0.3">
      <c r="A3467">
        <v>3466</v>
      </c>
      <c r="B3467" t="s">
        <v>3481</v>
      </c>
      <c r="C3467">
        <v>110.45</v>
      </c>
      <c r="D3467">
        <v>7.5999999999999993E-4</v>
      </c>
      <c r="E3467" s="10">
        <f t="shared" si="381"/>
        <v>2.8468405541336221E-2</v>
      </c>
      <c r="F3467">
        <f t="shared" si="382"/>
        <v>1.0288775034932465</v>
      </c>
      <c r="G3467">
        <f t="shared" si="383"/>
        <v>110.43601055268371</v>
      </c>
      <c r="H3467">
        <f t="shared" si="377"/>
        <v>1.5153253058814403E-2</v>
      </c>
      <c r="J3467" s="18">
        <f t="shared" si="378"/>
        <v>-8.7047456597188386</v>
      </c>
      <c r="K3467">
        <f t="shared" si="379"/>
        <v>-5.044969171936998</v>
      </c>
      <c r="L3467">
        <f t="shared" si="380"/>
        <v>0</v>
      </c>
    </row>
    <row r="3468" spans="1:12" x14ac:dyDescent="0.3">
      <c r="A3468">
        <v>3467</v>
      </c>
      <c r="B3468" t="s">
        <v>3482</v>
      </c>
      <c r="C3468">
        <v>107.1</v>
      </c>
      <c r="D3468">
        <v>7.5999999999999993E-4</v>
      </c>
      <c r="E3468" s="10">
        <f t="shared" si="381"/>
        <v>-3.0799952412423157E-2</v>
      </c>
      <c r="F3468">
        <f t="shared" si="382"/>
        <v>0.96966953372566767</v>
      </c>
      <c r="G3468">
        <f t="shared" si="383"/>
        <v>107.08643485914372</v>
      </c>
      <c r="H3468">
        <f t="shared" si="377"/>
        <v>1.5544086431872403E-2</v>
      </c>
      <c r="J3468" s="18">
        <f t="shared" si="378"/>
        <v>-8.6584302605033887</v>
      </c>
      <c r="K3468">
        <f t="shared" si="379"/>
        <v>-1.6953934783970084</v>
      </c>
      <c r="L3468">
        <f t="shared" si="380"/>
        <v>0</v>
      </c>
    </row>
    <row r="3469" spans="1:12" x14ac:dyDescent="0.3">
      <c r="A3469">
        <v>3468</v>
      </c>
      <c r="B3469" t="s">
        <v>3483</v>
      </c>
      <c r="C3469">
        <v>107.28</v>
      </c>
      <c r="D3469">
        <v>7.6099999999999996E-4</v>
      </c>
      <c r="E3469" s="10">
        <f t="shared" si="381"/>
        <v>1.6792615197199939E-3</v>
      </c>
      <c r="F3469">
        <f t="shared" si="382"/>
        <v>1.0016806722689076</v>
      </c>
      <c r="G3469">
        <f t="shared" si="383"/>
        <v>107.26639418285382</v>
      </c>
      <c r="H3469">
        <f t="shared" si="377"/>
        <v>1.5534233017963918E-2</v>
      </c>
      <c r="J3469" s="18">
        <f t="shared" si="378"/>
        <v>-8.6674829863342318</v>
      </c>
      <c r="K3469">
        <f t="shared" si="379"/>
        <v>-1.875352802107102</v>
      </c>
      <c r="L3469">
        <f t="shared" si="380"/>
        <v>0</v>
      </c>
    </row>
    <row r="3470" spans="1:12" x14ac:dyDescent="0.3">
      <c r="A3470">
        <v>3469</v>
      </c>
      <c r="B3470" t="s">
        <v>3484</v>
      </c>
      <c r="C3470">
        <v>108.1</v>
      </c>
      <c r="D3470">
        <v>7.5999999999999993E-4</v>
      </c>
      <c r="E3470" s="10">
        <f t="shared" si="381"/>
        <v>7.614485671739551E-3</v>
      </c>
      <c r="F3470">
        <f t="shared" si="382"/>
        <v>1.0076435495898584</v>
      </c>
      <c r="G3470">
        <f t="shared" si="383"/>
        <v>108.08630820049893</v>
      </c>
      <c r="H3470">
        <f t="shared" si="377"/>
        <v>1.5647017544421275E-2</v>
      </c>
      <c r="J3470" s="18">
        <f t="shared" si="378"/>
        <v>-8.7971450628668535</v>
      </c>
      <c r="K3470">
        <f t="shared" si="379"/>
        <v>-2.69526681975222</v>
      </c>
      <c r="L3470">
        <f t="shared" si="380"/>
        <v>0</v>
      </c>
    </row>
    <row r="3471" spans="1:12" x14ac:dyDescent="0.3">
      <c r="A3471">
        <v>3470</v>
      </c>
      <c r="B3471" t="s">
        <v>3485</v>
      </c>
      <c r="C3471">
        <v>108.15</v>
      </c>
      <c r="D3471">
        <v>7.0999999999999991E-4</v>
      </c>
      <c r="E3471" s="10">
        <f t="shared" si="381"/>
        <v>4.6242775390535699E-4</v>
      </c>
      <c r="F3471">
        <f t="shared" si="382"/>
        <v>1.0004625346901019</v>
      </c>
      <c r="G3471">
        <f t="shared" si="383"/>
        <v>108.13720300717034</v>
      </c>
      <c r="H3471">
        <f t="shared" si="377"/>
        <v>1.564744810712608E-2</v>
      </c>
      <c r="J3471" s="18">
        <f t="shared" si="378"/>
        <v>-8.8015295785076031</v>
      </c>
      <c r="K3471">
        <f t="shared" si="379"/>
        <v>-2.7461616264236284</v>
      </c>
      <c r="L3471">
        <f t="shared" si="380"/>
        <v>0</v>
      </c>
    </row>
    <row r="3472" spans="1:12" x14ac:dyDescent="0.3">
      <c r="A3472">
        <v>3471</v>
      </c>
      <c r="B3472" t="s">
        <v>3486</v>
      </c>
      <c r="C3472">
        <v>107.6</v>
      </c>
      <c r="D3472">
        <v>6.3000000000000003E-4</v>
      </c>
      <c r="E3472" s="10">
        <f t="shared" si="381"/>
        <v>-5.0985046713838793E-3</v>
      </c>
      <c r="F3472">
        <f t="shared" si="382"/>
        <v>0.99491447064262584</v>
      </c>
      <c r="G3472">
        <f t="shared" si="383"/>
        <v>107.58870259312422</v>
      </c>
      <c r="H3472">
        <f t="shared" si="377"/>
        <v>1.5590091848185592E-2</v>
      </c>
      <c r="J3472" s="18">
        <f t="shared" si="378"/>
        <v>-8.7247872328525453</v>
      </c>
      <c r="K3472">
        <f t="shared" si="379"/>
        <v>-2.1976612123775112</v>
      </c>
      <c r="L3472">
        <f t="shared" si="380"/>
        <v>0</v>
      </c>
    </row>
    <row r="3473" spans="1:12" x14ac:dyDescent="0.3">
      <c r="A3473">
        <v>3472</v>
      </c>
      <c r="B3473" t="s">
        <v>3487</v>
      </c>
      <c r="C3473">
        <v>110.25</v>
      </c>
      <c r="D3473">
        <v>6.0999999999999997E-4</v>
      </c>
      <c r="E3473" s="10">
        <f t="shared" si="381"/>
        <v>2.4329866599271343E-2</v>
      </c>
      <c r="F3473">
        <f t="shared" si="382"/>
        <v>1.0246282527881041</v>
      </c>
      <c r="G3473">
        <f t="shared" si="383"/>
        <v>110.23879181975882</v>
      </c>
      <c r="H3473">
        <f t="shared" si="377"/>
        <v>1.6321433880505082E-2</v>
      </c>
      <c r="J3473" s="18">
        <f t="shared" si="378"/>
        <v>-9.3590605164027689</v>
      </c>
      <c r="K3473">
        <f t="shared" si="379"/>
        <v>-4.8477504390121027</v>
      </c>
      <c r="L3473">
        <f t="shared" si="380"/>
        <v>0</v>
      </c>
    </row>
    <row r="3474" spans="1:12" x14ac:dyDescent="0.3">
      <c r="A3474">
        <v>3473</v>
      </c>
      <c r="B3474" t="s">
        <v>3488</v>
      </c>
      <c r="C3474">
        <v>109.4</v>
      </c>
      <c r="D3474">
        <v>6.0999999999999997E-4</v>
      </c>
      <c r="E3474" s="10">
        <f t="shared" si="381"/>
        <v>-7.7396243390744999E-3</v>
      </c>
      <c r="F3474">
        <f t="shared" si="382"/>
        <v>0.99229024943310662</v>
      </c>
      <c r="G3474">
        <f t="shared" si="383"/>
        <v>109.38887823203279</v>
      </c>
      <c r="H3474">
        <f t="shared" si="377"/>
        <v>1.6095101823104186E-2</v>
      </c>
      <c r="J3474" s="18">
        <f t="shared" si="378"/>
        <v>-9.1581214341364259</v>
      </c>
      <c r="K3474">
        <f t="shared" si="379"/>
        <v>-3.9978368512860811</v>
      </c>
      <c r="L3474">
        <f t="shared" si="380"/>
        <v>0</v>
      </c>
    </row>
    <row r="3475" spans="1:12" x14ac:dyDescent="0.3">
      <c r="A3475">
        <v>3474</v>
      </c>
      <c r="B3475" t="s">
        <v>3489</v>
      </c>
      <c r="C3475">
        <v>109.55</v>
      </c>
      <c r="D3475">
        <v>6.3000000000000003E-4</v>
      </c>
      <c r="E3475" s="10">
        <f t="shared" si="381"/>
        <v>1.3701760535947173E-3</v>
      </c>
      <c r="F3475">
        <f t="shared" si="382"/>
        <v>1.0013711151736746</v>
      </c>
      <c r="G3475">
        <f t="shared" si="383"/>
        <v>109.53849785387324</v>
      </c>
      <c r="H3475">
        <f t="shared" si="377"/>
        <v>1.6064091123053206E-2</v>
      </c>
      <c r="J3475" s="18">
        <f t="shared" si="378"/>
        <v>-9.1529784652473456</v>
      </c>
      <c r="K3475">
        <f t="shared" si="379"/>
        <v>-4.1474564731265247</v>
      </c>
      <c r="L3475">
        <f t="shared" si="380"/>
        <v>0</v>
      </c>
    </row>
    <row r="3476" spans="1:12" x14ac:dyDescent="0.3">
      <c r="A3476">
        <v>3475</v>
      </c>
      <c r="B3476" t="s">
        <v>3490</v>
      </c>
      <c r="C3476">
        <v>107.8</v>
      </c>
      <c r="D3476">
        <v>5.6000000000000006E-4</v>
      </c>
      <c r="E3476" s="10">
        <f t="shared" si="381"/>
        <v>-1.6103407566578735E-2</v>
      </c>
      <c r="F3476">
        <f t="shared" si="382"/>
        <v>0.98402555910543132</v>
      </c>
      <c r="G3476">
        <f t="shared" si="383"/>
        <v>107.78993913618095</v>
      </c>
      <c r="H3476">
        <f t="shared" si="377"/>
        <v>1.6166216992960919E-2</v>
      </c>
      <c r="J3476" s="18">
        <f t="shared" si="378"/>
        <v>-9.0641301150781874</v>
      </c>
      <c r="K3476">
        <f t="shared" si="379"/>
        <v>-2.3988977554342341</v>
      </c>
      <c r="L3476">
        <f t="shared" si="380"/>
        <v>0</v>
      </c>
    </row>
    <row r="3477" spans="1:12" x14ac:dyDescent="0.3">
      <c r="A3477">
        <v>3476</v>
      </c>
      <c r="B3477" t="s">
        <v>3491</v>
      </c>
      <c r="C3477">
        <v>105.4</v>
      </c>
      <c r="D3477">
        <v>5.0999999999999993E-4</v>
      </c>
      <c r="E3477" s="10">
        <f t="shared" si="381"/>
        <v>-2.2515022367634772E-2</v>
      </c>
      <c r="F3477">
        <f t="shared" si="382"/>
        <v>0.97773654916512065</v>
      </c>
      <c r="G3477">
        <f t="shared" si="383"/>
        <v>105.39104138074671</v>
      </c>
      <c r="H3477">
        <f t="shared" si="377"/>
        <v>1.6643495639128082E-2</v>
      </c>
      <c r="J3477" s="18">
        <f t="shared" si="378"/>
        <v>-9.1240518161946316</v>
      </c>
      <c r="K3477">
        <f t="shared" si="379"/>
        <v>9.647519120400716E-2</v>
      </c>
      <c r="L3477">
        <f t="shared" si="380"/>
        <v>0</v>
      </c>
    </row>
    <row r="3478" spans="1:12" x14ac:dyDescent="0.3">
      <c r="A3478">
        <v>3477</v>
      </c>
      <c r="B3478" t="s">
        <v>3492</v>
      </c>
      <c r="C3478">
        <v>105.8</v>
      </c>
      <c r="D3478">
        <v>6.0999999999999997E-4</v>
      </c>
      <c r="E3478" s="10">
        <f t="shared" si="381"/>
        <v>3.7878833169369352E-3</v>
      </c>
      <c r="F3478">
        <f t="shared" si="382"/>
        <v>1.0037950664136621</v>
      </c>
      <c r="G3478">
        <f t="shared" si="383"/>
        <v>105.78924421342842</v>
      </c>
      <c r="H3478">
        <f t="shared" si="377"/>
        <v>1.6572976214235667E-2</v>
      </c>
      <c r="J3478" s="18">
        <f t="shared" si="378"/>
        <v>-9.1197203687693378</v>
      </c>
      <c r="K3478">
        <f t="shared" si="379"/>
        <v>-0.30172764147769726</v>
      </c>
      <c r="L3478">
        <f t="shared" si="380"/>
        <v>0</v>
      </c>
    </row>
    <row r="3479" spans="1:12" x14ac:dyDescent="0.3">
      <c r="A3479">
        <v>3478</v>
      </c>
      <c r="B3479" t="s">
        <v>3493</v>
      </c>
      <c r="C3479">
        <v>105.5</v>
      </c>
      <c r="D3479">
        <v>7.0999999999999991E-4</v>
      </c>
      <c r="E3479" s="10">
        <f t="shared" si="381"/>
        <v>-2.839566508077848E-3</v>
      </c>
      <c r="F3479">
        <f t="shared" si="382"/>
        <v>0.99716446124763702</v>
      </c>
      <c r="G3479">
        <f t="shared" si="383"/>
        <v>105.48751657195072</v>
      </c>
      <c r="H3479">
        <f t="shared" si="377"/>
        <v>1.6387187474966411E-2</v>
      </c>
      <c r="J3479" s="18">
        <f t="shared" si="378"/>
        <v>-8.9917658874257409</v>
      </c>
      <c r="K3479">
        <f t="shared" si="379"/>
        <v>3.5992104021747195</v>
      </c>
      <c r="L3479">
        <f t="shared" si="380"/>
        <v>0</v>
      </c>
    </row>
    <row r="3480" spans="1:12" x14ac:dyDescent="0.3">
      <c r="A3480">
        <v>3479</v>
      </c>
      <c r="B3480" t="s">
        <v>3494</v>
      </c>
      <c r="C3480">
        <v>109.65</v>
      </c>
      <c r="D3480">
        <v>7.0999999999999991E-4</v>
      </c>
      <c r="E3480" s="10">
        <f t="shared" si="381"/>
        <v>3.8582521947776137E-2</v>
      </c>
      <c r="F3480">
        <f t="shared" si="382"/>
        <v>1.0393364928909954</v>
      </c>
      <c r="G3480">
        <f t="shared" si="383"/>
        <v>109.63702551767201</v>
      </c>
      <c r="H3480">
        <f t="shared" si="377"/>
        <v>1.7846661305426198E-2</v>
      </c>
      <c r="J3480" s="18">
        <f t="shared" si="378"/>
        <v>-10.17779564809759</v>
      </c>
      <c r="K3480">
        <f t="shared" si="379"/>
        <v>-0.55029854354657459</v>
      </c>
      <c r="L3480">
        <f t="shared" si="380"/>
        <v>0</v>
      </c>
    </row>
    <row r="3481" spans="1:12" x14ac:dyDescent="0.3">
      <c r="A3481">
        <v>3480</v>
      </c>
      <c r="B3481" t="s">
        <v>3495</v>
      </c>
      <c r="C3481">
        <v>109.1</v>
      </c>
      <c r="D3481">
        <v>7.2999999999999996E-4</v>
      </c>
      <c r="E3481" s="10">
        <f t="shared" si="381"/>
        <v>-5.0285820248722208E-3</v>
      </c>
      <c r="F3481">
        <f t="shared" si="382"/>
        <v>0.99498404012767883</v>
      </c>
      <c r="G3481">
        <f t="shared" si="383"/>
        <v>109.08672697412544</v>
      </c>
      <c r="H3481">
        <f t="shared" si="377"/>
        <v>1.787625347929838E-2</v>
      </c>
      <c r="J3481" s="18">
        <f t="shared" si="378"/>
        <v>-10.14350193093119</v>
      </c>
      <c r="K3481">
        <f t="shared" si="379"/>
        <v>1.6007277367877037</v>
      </c>
      <c r="L3481">
        <f t="shared" si="380"/>
        <v>0</v>
      </c>
    </row>
    <row r="3482" spans="1:12" x14ac:dyDescent="0.3">
      <c r="A3482">
        <v>3481</v>
      </c>
      <c r="B3482" t="s">
        <v>3496</v>
      </c>
      <c r="C3482">
        <v>110.7</v>
      </c>
      <c r="D3482">
        <v>6.8000000000000005E-4</v>
      </c>
      <c r="E3482" s="10">
        <f t="shared" si="381"/>
        <v>1.455894687556618E-2</v>
      </c>
      <c r="F3482">
        <f t="shared" si="382"/>
        <v>1.0146654445462879</v>
      </c>
      <c r="G3482">
        <f t="shared" si="383"/>
        <v>110.68745471091314</v>
      </c>
      <c r="H3482">
        <f t="shared" si="377"/>
        <v>1.7837166337210008E-2</v>
      </c>
      <c r="J3482" s="18">
        <f t="shared" si="378"/>
        <v>-10.269842038212863</v>
      </c>
      <c r="K3482">
        <f t="shared" si="379"/>
        <v>2.8500554760391594</v>
      </c>
      <c r="L3482">
        <f t="shared" si="380"/>
        <v>0</v>
      </c>
    </row>
    <row r="3483" spans="1:12" x14ac:dyDescent="0.3">
      <c r="A3483">
        <v>3482</v>
      </c>
      <c r="B3483" t="s">
        <v>3497</v>
      </c>
      <c r="C3483">
        <v>114.5</v>
      </c>
      <c r="D3483">
        <v>6.6E-4</v>
      </c>
      <c r="E3483" s="10">
        <f t="shared" si="381"/>
        <v>3.3750983279703183E-2</v>
      </c>
      <c r="F3483">
        <f t="shared" si="382"/>
        <v>1.0343270099367661</v>
      </c>
      <c r="G3483">
        <f t="shared" si="383"/>
        <v>114.4874056926996</v>
      </c>
      <c r="H3483">
        <f t="shared" si="377"/>
        <v>1.8775717109547816E-2</v>
      </c>
      <c r="J3483" s="18">
        <f t="shared" si="378"/>
        <v>-11.181337283046</v>
      </c>
      <c r="K3483">
        <f t="shared" si="379"/>
        <v>-0.94989550574729265</v>
      </c>
      <c r="L3483">
        <f t="shared" si="380"/>
        <v>0</v>
      </c>
    </row>
    <row r="3484" spans="1:12" x14ac:dyDescent="0.3">
      <c r="A3484">
        <v>3483</v>
      </c>
      <c r="B3484" t="s">
        <v>3498</v>
      </c>
      <c r="C3484">
        <v>114.7</v>
      </c>
      <c r="D3484">
        <v>7.0999999999999991E-4</v>
      </c>
      <c r="E3484" s="10">
        <f t="shared" si="381"/>
        <v>1.7452011410305827E-3</v>
      </c>
      <c r="F3484">
        <f t="shared" si="382"/>
        <v>1.0017467248908296</v>
      </c>
      <c r="G3484">
        <f t="shared" si="383"/>
        <v>114.68642796969429</v>
      </c>
      <c r="H3484">
        <f t="shared" si="377"/>
        <v>1.8378840258085602E-2</v>
      </c>
      <c r="J3484" s="18">
        <f t="shared" si="378"/>
        <v>-10.964015227607543</v>
      </c>
      <c r="K3484">
        <f t="shared" si="379"/>
        <v>-3.9998956503937677</v>
      </c>
      <c r="L3484">
        <f t="shared" si="380"/>
        <v>0</v>
      </c>
    </row>
    <row r="3485" spans="1:12" x14ac:dyDescent="0.3">
      <c r="A3485">
        <v>3484</v>
      </c>
      <c r="B3485" t="s">
        <v>3499</v>
      </c>
      <c r="C3485">
        <v>113.55</v>
      </c>
      <c r="D3485">
        <v>6.6E-4</v>
      </c>
      <c r="E3485" s="10">
        <f t="shared" si="381"/>
        <v>-1.0076755583757563E-2</v>
      </c>
      <c r="F3485">
        <f t="shared" si="382"/>
        <v>0.98997384481255446</v>
      </c>
      <c r="G3485">
        <f t="shared" si="383"/>
        <v>113.5375101869523</v>
      </c>
      <c r="H3485">
        <f t="shared" si="377"/>
        <v>1.8514610921684389E-2</v>
      </c>
      <c r="J3485" s="18">
        <f t="shared" si="378"/>
        <v>-10.934362223316482</v>
      </c>
      <c r="K3485">
        <f t="shared" si="379"/>
        <v>-2.9209693515032029</v>
      </c>
      <c r="L3485">
        <f t="shared" si="380"/>
        <v>0</v>
      </c>
    </row>
    <row r="3486" spans="1:12" x14ac:dyDescent="0.3">
      <c r="A3486">
        <v>3485</v>
      </c>
      <c r="B3486" t="s">
        <v>3500</v>
      </c>
      <c r="C3486">
        <v>115.1</v>
      </c>
      <c r="D3486">
        <v>7.0999999999999991E-4</v>
      </c>
      <c r="E3486" s="10">
        <f t="shared" si="381"/>
        <v>1.3558047176269555E-2</v>
      </c>
      <c r="F3486">
        <f t="shared" si="382"/>
        <v>1.0136503742844563</v>
      </c>
      <c r="G3486">
        <f t="shared" si="383"/>
        <v>115.0863806391614</v>
      </c>
      <c r="H3486">
        <f t="shared" si="377"/>
        <v>1.812299935527914E-2</v>
      </c>
      <c r="J3486" s="18">
        <f t="shared" si="378"/>
        <v>-10.849094890271667</v>
      </c>
      <c r="K3486">
        <f t="shared" si="379"/>
        <v>-4.4698398037123042</v>
      </c>
      <c r="L3486">
        <f t="shared" si="380"/>
        <v>0</v>
      </c>
    </row>
    <row r="3487" spans="1:12" x14ac:dyDescent="0.3">
      <c r="A3487">
        <v>3486</v>
      </c>
      <c r="B3487" t="s">
        <v>3501</v>
      </c>
      <c r="C3487">
        <v>113.75</v>
      </c>
      <c r="D3487">
        <v>7.0999999999999991E-4</v>
      </c>
      <c r="E3487" s="10">
        <f t="shared" si="381"/>
        <v>-1.1798257896777077E-2</v>
      </c>
      <c r="F3487">
        <f t="shared" si="382"/>
        <v>0.98827106863596881</v>
      </c>
      <c r="G3487">
        <f t="shared" si="383"/>
        <v>113.73654037970991</v>
      </c>
      <c r="H3487">
        <f t="shared" si="377"/>
        <v>1.7957468201051159E-2</v>
      </c>
      <c r="J3487" s="18">
        <f t="shared" si="378"/>
        <v>-10.623915810981687</v>
      </c>
      <c r="K3487">
        <f t="shared" si="379"/>
        <v>-3.1199995442608071</v>
      </c>
      <c r="L3487">
        <f t="shared" si="380"/>
        <v>0</v>
      </c>
    </row>
    <row r="3488" spans="1:12" x14ac:dyDescent="0.3">
      <c r="A3488">
        <v>3487</v>
      </c>
      <c r="B3488" t="s">
        <v>3502</v>
      </c>
      <c r="C3488">
        <v>115.3</v>
      </c>
      <c r="D3488">
        <v>6.6E-4</v>
      </c>
      <c r="E3488" s="10">
        <f t="shared" si="381"/>
        <v>1.3534369443953453E-2</v>
      </c>
      <c r="F3488">
        <f t="shared" si="382"/>
        <v>1.0136263736263735</v>
      </c>
      <c r="G3488">
        <f t="shared" si="383"/>
        <v>115.28731769753942</v>
      </c>
      <c r="H3488">
        <f t="shared" si="377"/>
        <v>1.8054629443000032E-2</v>
      </c>
      <c r="J3488" s="18">
        <f t="shared" si="378"/>
        <v>-10.827036847456423</v>
      </c>
      <c r="K3488">
        <f t="shared" si="379"/>
        <v>-4.6707768620903209</v>
      </c>
      <c r="L3488">
        <f t="shared" si="380"/>
        <v>0</v>
      </c>
    </row>
    <row r="3489" spans="1:13" x14ac:dyDescent="0.3">
      <c r="A3489">
        <v>3488</v>
      </c>
      <c r="B3489" t="s">
        <v>3503</v>
      </c>
      <c r="C3489">
        <v>115.85</v>
      </c>
      <c r="D3489">
        <v>7.5999999999999993E-4</v>
      </c>
      <c r="E3489" s="10">
        <f t="shared" si="381"/>
        <v>4.7588236033719398E-3</v>
      </c>
      <c r="F3489">
        <f t="shared" si="382"/>
        <v>1.0047701647875109</v>
      </c>
      <c r="G3489">
        <f t="shared" si="383"/>
        <v>115.83532659600186</v>
      </c>
      <c r="H3489">
        <f t="shared" ref="H3489:H3552" si="384">SQRT(_xlfn.VAR.S(E3460:E3489))</f>
        <v>1.7932445877949104E-2</v>
      </c>
      <c r="J3489" s="18">
        <f t="shared" ref="J3489:J3552" si="385">-G3489*$P$3*$Q$3*H3489</f>
        <v>-10.804882709975363</v>
      </c>
      <c r="K3489">
        <f t="shared" si="379"/>
        <v>-5.2187857605527626</v>
      </c>
      <c r="L3489">
        <f t="shared" si="380"/>
        <v>0</v>
      </c>
    </row>
    <row r="3490" spans="1:13" x14ac:dyDescent="0.3">
      <c r="A3490">
        <v>3489</v>
      </c>
      <c r="B3490" t="s">
        <v>3504</v>
      </c>
      <c r="C3490">
        <v>114.75</v>
      </c>
      <c r="D3490">
        <v>7.2999999999999996E-4</v>
      </c>
      <c r="E3490" s="10">
        <f t="shared" si="381"/>
        <v>-9.5404019377306609E-3</v>
      </c>
      <c r="F3490">
        <f t="shared" si="382"/>
        <v>0.990504963314631</v>
      </c>
      <c r="G3490">
        <f t="shared" si="383"/>
        <v>114.73603959927493</v>
      </c>
      <c r="H3490">
        <f t="shared" si="384"/>
        <v>1.7659146089041528E-2</v>
      </c>
      <c r="J3490" s="18">
        <f t="shared" si="385"/>
        <v>-10.53923419088999</v>
      </c>
      <c r="K3490">
        <f t="shared" ref="K3490:K3553" si="386">+MIN(G3491-G3490,G3492-G3490,G3493-G3490,G3494-G3490,G3495-G3490,G3496-G3490,G3497-G3490,G3498-G3490,G3499-G3490,G3500-G3490)</f>
        <v>-4.1194987638258311</v>
      </c>
      <c r="L3490">
        <f t="shared" ref="L3490:L3553" si="387">+IF(K3490&lt;J3490,1,0)</f>
        <v>0</v>
      </c>
    </row>
    <row r="3491" spans="1:13" x14ac:dyDescent="0.3">
      <c r="A3491">
        <v>3490</v>
      </c>
      <c r="B3491" t="s">
        <v>3505</v>
      </c>
      <c r="C3491">
        <v>115.45</v>
      </c>
      <c r="D3491">
        <v>7.0999999999999991E-4</v>
      </c>
      <c r="E3491" s="10">
        <f t="shared" si="381"/>
        <v>6.0816868598499536E-3</v>
      </c>
      <c r="F3491">
        <f t="shared" si="382"/>
        <v>1.0061002178649239</v>
      </c>
      <c r="G3491">
        <f t="shared" si="383"/>
        <v>115.43633922494513</v>
      </c>
      <c r="H3491">
        <f t="shared" si="384"/>
        <v>1.6791189748229168E-2</v>
      </c>
      <c r="J3491" s="18">
        <f t="shared" si="385"/>
        <v>-10.082390539100786</v>
      </c>
      <c r="K3491">
        <f t="shared" si="386"/>
        <v>-4.8197983894960288</v>
      </c>
      <c r="L3491">
        <f t="shared" si="387"/>
        <v>0</v>
      </c>
    </row>
    <row r="3492" spans="1:13" x14ac:dyDescent="0.3">
      <c r="A3492">
        <v>3491</v>
      </c>
      <c r="B3492" t="s">
        <v>3506</v>
      </c>
      <c r="C3492">
        <v>116.35</v>
      </c>
      <c r="D3492">
        <v>6.6E-4</v>
      </c>
      <c r="E3492" s="10">
        <f t="shared" si="381"/>
        <v>7.7653539477962937E-3</v>
      </c>
      <c r="F3492">
        <f t="shared" si="382"/>
        <v>1.0077955825032481</v>
      </c>
      <c r="G3492">
        <f t="shared" si="383"/>
        <v>116.33720220389169</v>
      </c>
      <c r="H3492">
        <f t="shared" si="384"/>
        <v>1.6733859332649318E-2</v>
      </c>
      <c r="J3492" s="18">
        <f t="shared" si="385"/>
        <v>-10.12638021382215</v>
      </c>
      <c r="K3492">
        <f t="shared" si="386"/>
        <v>-5.7206613684425918</v>
      </c>
      <c r="L3492">
        <f t="shared" si="387"/>
        <v>0</v>
      </c>
    </row>
    <row r="3493" spans="1:13" x14ac:dyDescent="0.3">
      <c r="A3493">
        <v>3492</v>
      </c>
      <c r="B3493" t="s">
        <v>3507</v>
      </c>
      <c r="C3493">
        <v>114.7</v>
      </c>
      <c r="D3493">
        <v>7.0999999999999991E-4</v>
      </c>
      <c r="E3493" s="10">
        <f t="shared" si="381"/>
        <v>-1.4282865612975608E-2</v>
      </c>
      <c r="F3493">
        <f t="shared" si="382"/>
        <v>0.98581865062312002</v>
      </c>
      <c r="G3493">
        <f t="shared" si="383"/>
        <v>114.68642796969429</v>
      </c>
      <c r="H3493">
        <f t="shared" si="384"/>
        <v>1.6313107277138732E-2</v>
      </c>
      <c r="J3493" s="18">
        <f t="shared" si="385"/>
        <v>-9.7316889468832475</v>
      </c>
      <c r="K3493">
        <f t="shared" si="386"/>
        <v>-4.0698871342451923</v>
      </c>
      <c r="L3493">
        <f t="shared" si="387"/>
        <v>0</v>
      </c>
    </row>
    <row r="3494" spans="1:13" x14ac:dyDescent="0.3">
      <c r="A3494">
        <v>3493</v>
      </c>
      <c r="B3494" t="s">
        <v>3508</v>
      </c>
      <c r="C3494">
        <v>110.7</v>
      </c>
      <c r="D3494">
        <v>7.2999999999999996E-4</v>
      </c>
      <c r="E3494" s="10">
        <f t="shared" si="381"/>
        <v>-3.5496184420733795E-2</v>
      </c>
      <c r="F3494">
        <f t="shared" si="382"/>
        <v>0.96512641673931998</v>
      </c>
      <c r="G3494">
        <f t="shared" si="383"/>
        <v>110.68653231930053</v>
      </c>
      <c r="H3494">
        <f t="shared" si="384"/>
        <v>1.7741087089565323E-2</v>
      </c>
      <c r="J3494" s="18">
        <f t="shared" si="385"/>
        <v>-10.214438786963809</v>
      </c>
      <c r="K3494">
        <f t="shared" si="386"/>
        <v>-6.9991483851424618E-2</v>
      </c>
      <c r="L3494">
        <f t="shared" si="387"/>
        <v>0</v>
      </c>
    </row>
    <row r="3495" spans="1:13" s="8" customFormat="1" x14ac:dyDescent="0.3">
      <c r="A3495" s="8">
        <v>3494</v>
      </c>
      <c r="B3495" s="8" t="s">
        <v>3509</v>
      </c>
      <c r="C3495" s="8">
        <v>110.63</v>
      </c>
      <c r="D3495" s="8">
        <v>7.2999999999999996E-4</v>
      </c>
      <c r="E3495" s="17">
        <f t="shared" si="381"/>
        <v>-6.3253966777172019E-4</v>
      </c>
      <c r="F3495" s="8">
        <f t="shared" si="382"/>
        <v>0.99936766034327007</v>
      </c>
      <c r="G3495" s="8">
        <f t="shared" si="383"/>
        <v>110.6165408354491</v>
      </c>
      <c r="H3495" s="8">
        <f t="shared" si="384"/>
        <v>1.7602435588316586E-2</v>
      </c>
      <c r="J3495" s="18">
        <f t="shared" si="385"/>
        <v>-10.128201607530562</v>
      </c>
      <c r="K3495" s="8">
        <f t="shared" si="386"/>
        <v>0.77083454662610507</v>
      </c>
      <c r="L3495" s="8">
        <f t="shared" si="387"/>
        <v>0</v>
      </c>
      <c r="M3495"/>
    </row>
    <row r="3496" spans="1:13" x14ac:dyDescent="0.3">
      <c r="A3496">
        <v>3495</v>
      </c>
      <c r="B3496" t="s">
        <v>3510</v>
      </c>
      <c r="C3496">
        <v>111.4</v>
      </c>
      <c r="D3496">
        <v>6.8000000000000005E-4</v>
      </c>
      <c r="E3496" s="10">
        <f t="shared" si="381"/>
        <v>6.936027446364324E-3</v>
      </c>
      <c r="F3496">
        <f t="shared" si="382"/>
        <v>1.0069601373949202</v>
      </c>
      <c r="G3496">
        <f t="shared" si="383"/>
        <v>111.38737538207521</v>
      </c>
      <c r="H3496">
        <f t="shared" si="384"/>
        <v>1.7061730370208729E-2</v>
      </c>
      <c r="J3496" s="18">
        <f t="shared" si="385"/>
        <v>-9.8854978465216554</v>
      </c>
      <c r="K3496">
        <f t="shared" si="386"/>
        <v>4.9492451372596804</v>
      </c>
      <c r="L3496">
        <f t="shared" si="387"/>
        <v>0</v>
      </c>
      <c r="M3496" s="8"/>
    </row>
    <row r="3497" spans="1:13" x14ac:dyDescent="0.3">
      <c r="A3497">
        <v>3496</v>
      </c>
      <c r="B3497" t="s">
        <v>3511</v>
      </c>
      <c r="C3497">
        <v>116.35</v>
      </c>
      <c r="D3497">
        <v>6.9000000000000008E-4</v>
      </c>
      <c r="E3497" s="10">
        <f t="shared" si="381"/>
        <v>4.3475562255116985E-2</v>
      </c>
      <c r="F3497">
        <f t="shared" si="382"/>
        <v>1.0444344703770196</v>
      </c>
      <c r="G3497">
        <f t="shared" si="383"/>
        <v>116.33662051933489</v>
      </c>
      <c r="H3497">
        <f t="shared" si="384"/>
        <v>1.8077508813735932E-2</v>
      </c>
      <c r="J3497" s="18">
        <f t="shared" si="385"/>
        <v>-10.939425785245888</v>
      </c>
      <c r="K3497">
        <f t="shared" si="386"/>
        <v>0.80654592997895236</v>
      </c>
      <c r="L3497">
        <f t="shared" si="387"/>
        <v>0</v>
      </c>
    </row>
    <row r="3498" spans="1:13" x14ac:dyDescent="0.3">
      <c r="A3498">
        <v>3497</v>
      </c>
      <c r="B3498" t="s">
        <v>3512</v>
      </c>
      <c r="C3498">
        <v>121</v>
      </c>
      <c r="D3498">
        <v>5.6000000000000006E-4</v>
      </c>
      <c r="E3498" s="10">
        <f t="shared" si="381"/>
        <v>3.9187655848440375E-2</v>
      </c>
      <c r="F3498">
        <f t="shared" si="382"/>
        <v>1.0399656209712076</v>
      </c>
      <c r="G3498">
        <f t="shared" si="383"/>
        <v>120.9887071936725</v>
      </c>
      <c r="H3498">
        <f t="shared" si="384"/>
        <v>1.8249273069401967E-2</v>
      </c>
      <c r="J3498" s="18">
        <f t="shared" si="385"/>
        <v>-11.48497109406936</v>
      </c>
      <c r="K3498">
        <f t="shared" si="386"/>
        <v>-4.7954853293082778</v>
      </c>
      <c r="L3498">
        <f t="shared" si="387"/>
        <v>0</v>
      </c>
    </row>
    <row r="3499" spans="1:13" x14ac:dyDescent="0.3">
      <c r="A3499">
        <v>3498</v>
      </c>
      <c r="B3499" t="s">
        <v>3513</v>
      </c>
      <c r="C3499">
        <v>117.25</v>
      </c>
      <c r="D3499">
        <v>5.0999999999999993E-4</v>
      </c>
      <c r="E3499" s="10">
        <f t="shared" si="381"/>
        <v>-3.1482138270352296E-2</v>
      </c>
      <c r="F3499">
        <f t="shared" si="382"/>
        <v>0.96900826446280997</v>
      </c>
      <c r="G3499">
        <f t="shared" si="383"/>
        <v>117.24003417355362</v>
      </c>
      <c r="H3499">
        <f t="shared" si="384"/>
        <v>1.9368892485277175E-2</v>
      </c>
      <c r="J3499" s="18">
        <f t="shared" si="385"/>
        <v>-11.811912615552473</v>
      </c>
      <c r="K3499">
        <f t="shared" si="386"/>
        <v>-2.3967335614862577</v>
      </c>
      <c r="L3499">
        <f t="shared" si="387"/>
        <v>0</v>
      </c>
    </row>
    <row r="3500" spans="1:13" x14ac:dyDescent="0.3">
      <c r="A3500">
        <v>3499</v>
      </c>
      <c r="B3500" t="s">
        <v>3514</v>
      </c>
      <c r="C3500">
        <v>120.9</v>
      </c>
      <c r="D3500">
        <v>4.2999999999999999E-4</v>
      </c>
      <c r="E3500" s="10">
        <f t="shared" si="381"/>
        <v>3.0655350294358293E-2</v>
      </c>
      <c r="F3500">
        <f t="shared" si="382"/>
        <v>1.0311300639658849</v>
      </c>
      <c r="G3500">
        <f t="shared" si="383"/>
        <v>120.89133581047051</v>
      </c>
      <c r="H3500">
        <f t="shared" si="384"/>
        <v>2.0006064935284597E-2</v>
      </c>
      <c r="J3500" s="18">
        <f t="shared" si="385"/>
        <v>-12.580455072632803</v>
      </c>
      <c r="K3500">
        <f t="shared" si="386"/>
        <v>-6.0480351984031415</v>
      </c>
      <c r="L3500">
        <f t="shared" si="387"/>
        <v>0</v>
      </c>
    </row>
    <row r="3501" spans="1:13" x14ac:dyDescent="0.3">
      <c r="A3501">
        <v>3500</v>
      </c>
      <c r="B3501" t="s">
        <v>3515</v>
      </c>
      <c r="C3501">
        <v>119.35</v>
      </c>
      <c r="D3501">
        <v>4.2999999999999999E-4</v>
      </c>
      <c r="E3501" s="10">
        <f t="shared" si="381"/>
        <v>-1.2903404835907954E-2</v>
      </c>
      <c r="F3501">
        <f t="shared" si="382"/>
        <v>0.98717948717948711</v>
      </c>
      <c r="G3501">
        <f t="shared" si="383"/>
        <v>119.34144688982344</v>
      </c>
      <c r="H3501">
        <f t="shared" si="384"/>
        <v>2.022893194132213E-2</v>
      </c>
      <c r="J3501" s="18">
        <f t="shared" si="385"/>
        <v>-12.557516363569398</v>
      </c>
      <c r="K3501">
        <f t="shared" si="386"/>
        <v>-4.9502172202898009</v>
      </c>
      <c r="L3501">
        <f t="shared" si="387"/>
        <v>0</v>
      </c>
    </row>
    <row r="3502" spans="1:13" x14ac:dyDescent="0.3">
      <c r="A3502">
        <v>3501</v>
      </c>
      <c r="B3502" t="s">
        <v>3516</v>
      </c>
      <c r="C3502">
        <v>120.65</v>
      </c>
      <c r="D3502">
        <v>4.0999999999999999E-4</v>
      </c>
      <c r="E3502" s="10">
        <f t="shared" si="381"/>
        <v>1.0833439286201691E-2</v>
      </c>
      <c r="F3502">
        <f t="shared" si="382"/>
        <v>1.0108923334729787</v>
      </c>
      <c r="G3502">
        <f t="shared" si="383"/>
        <v>120.64175586501115</v>
      </c>
      <c r="H3502">
        <f t="shared" si="384"/>
        <v>2.0210380717733931E-2</v>
      </c>
      <c r="J3502" s="18">
        <f t="shared" si="385"/>
        <v>-12.682697813218617</v>
      </c>
      <c r="K3502">
        <f t="shared" si="386"/>
        <v>-6.8018121708511075</v>
      </c>
      <c r="L3502">
        <f t="shared" si="387"/>
        <v>0</v>
      </c>
    </row>
    <row r="3503" spans="1:13" x14ac:dyDescent="0.3">
      <c r="A3503">
        <v>3502</v>
      </c>
      <c r="B3503" t="s">
        <v>3517</v>
      </c>
      <c r="C3503">
        <v>119.85</v>
      </c>
      <c r="D3503">
        <v>3.7999999999999997E-4</v>
      </c>
      <c r="E3503" s="10">
        <f t="shared" si="381"/>
        <v>-6.6528311906474923E-3</v>
      </c>
      <c r="F3503">
        <f t="shared" si="382"/>
        <v>0.99336924989639441</v>
      </c>
      <c r="G3503">
        <f t="shared" si="383"/>
        <v>119.84240974036075</v>
      </c>
      <c r="H3503">
        <f t="shared" si="384"/>
        <v>1.991541694586503E-2</v>
      </c>
      <c r="J3503" s="18">
        <f t="shared" si="385"/>
        <v>-12.41479168903054</v>
      </c>
      <c r="K3503">
        <f t="shared" si="386"/>
        <v>-6.0024660462007091</v>
      </c>
      <c r="L3503">
        <f t="shared" si="387"/>
        <v>0</v>
      </c>
    </row>
    <row r="3504" spans="1:13" x14ac:dyDescent="0.3">
      <c r="A3504">
        <v>3503</v>
      </c>
      <c r="B3504" t="s">
        <v>3518</v>
      </c>
      <c r="C3504">
        <v>119.2</v>
      </c>
      <c r="D3504">
        <v>3.5000000000000005E-4</v>
      </c>
      <c r="E3504" s="10">
        <f t="shared" si="381"/>
        <v>-5.4382062491438888E-3</v>
      </c>
      <c r="F3504">
        <f t="shared" si="382"/>
        <v>0.99457655402586576</v>
      </c>
      <c r="G3504">
        <f t="shared" si="383"/>
        <v>119.19304686946828</v>
      </c>
      <c r="H3504">
        <f t="shared" si="384"/>
        <v>1.9877883327228976E-2</v>
      </c>
      <c r="J3504" s="18">
        <f t="shared" si="385"/>
        <v>-12.324251698836298</v>
      </c>
      <c r="K3504">
        <f t="shared" si="386"/>
        <v>-5.3531031753082345</v>
      </c>
      <c r="L3504">
        <f t="shared" si="387"/>
        <v>0</v>
      </c>
    </row>
    <row r="3505" spans="1:12" x14ac:dyDescent="0.3">
      <c r="A3505">
        <v>3504</v>
      </c>
      <c r="B3505" t="s">
        <v>3519</v>
      </c>
      <c r="C3505">
        <v>117.2</v>
      </c>
      <c r="D3505">
        <v>4.2999999999999999E-4</v>
      </c>
      <c r="E3505" s="10">
        <f t="shared" si="381"/>
        <v>-1.6920877488337177E-2</v>
      </c>
      <c r="F3505">
        <f t="shared" si="382"/>
        <v>0.98322147651006708</v>
      </c>
      <c r="G3505">
        <f t="shared" si="383"/>
        <v>117.19160096763559</v>
      </c>
      <c r="H3505">
        <f t="shared" si="384"/>
        <v>2.0203003064671095E-2</v>
      </c>
      <c r="J3505" s="18">
        <f t="shared" si="385"/>
        <v>-12.31549628528659</v>
      </c>
      <c r="K3505">
        <f t="shared" si="386"/>
        <v>-3.3516572734755528</v>
      </c>
      <c r="L3505">
        <f t="shared" si="387"/>
        <v>0</v>
      </c>
    </row>
    <row r="3506" spans="1:12" x14ac:dyDescent="0.3">
      <c r="A3506">
        <v>3505</v>
      </c>
      <c r="B3506" t="s">
        <v>3520</v>
      </c>
      <c r="C3506">
        <v>118.35</v>
      </c>
      <c r="D3506">
        <v>3.5000000000000005E-4</v>
      </c>
      <c r="E3506" s="10">
        <f t="shared" si="381"/>
        <v>9.7644588170805961E-3</v>
      </c>
      <c r="F3506">
        <f t="shared" si="382"/>
        <v>1.0098122866894197</v>
      </c>
      <c r="G3506">
        <f t="shared" si="383"/>
        <v>118.34309645135545</v>
      </c>
      <c r="H3506">
        <f t="shared" si="384"/>
        <v>1.9943015276842217E-2</v>
      </c>
      <c r="J3506" s="18">
        <f t="shared" si="385"/>
        <v>-12.27646276575244</v>
      </c>
      <c r="K3506">
        <f t="shared" si="386"/>
        <v>-4.5031527571954086</v>
      </c>
      <c r="L3506">
        <f t="shared" si="387"/>
        <v>0</v>
      </c>
    </row>
    <row r="3507" spans="1:12" x14ac:dyDescent="0.3">
      <c r="A3507">
        <v>3506</v>
      </c>
      <c r="B3507" t="s">
        <v>3521</v>
      </c>
      <c r="C3507">
        <v>117.15</v>
      </c>
      <c r="D3507">
        <v>3.5000000000000005E-4</v>
      </c>
      <c r="E3507" s="10">
        <f t="shared" si="381"/>
        <v>-1.0191171006188215E-2</v>
      </c>
      <c r="F3507">
        <f t="shared" si="382"/>
        <v>0.98986058301647661</v>
      </c>
      <c r="G3507">
        <f t="shared" si="383"/>
        <v>117.14316644931384</v>
      </c>
      <c r="H3507">
        <f t="shared" si="384"/>
        <v>1.9519355794743721E-2</v>
      </c>
      <c r="J3507" s="18">
        <f t="shared" si="385"/>
        <v>-11.893835840963543</v>
      </c>
      <c r="K3507">
        <f t="shared" si="386"/>
        <v>-3.3032227551537972</v>
      </c>
      <c r="L3507">
        <f t="shared" si="387"/>
        <v>0</v>
      </c>
    </row>
    <row r="3508" spans="1:12" x14ac:dyDescent="0.3">
      <c r="A3508">
        <v>3507</v>
      </c>
      <c r="B3508" t="s">
        <v>3522</v>
      </c>
      <c r="C3508">
        <v>116.2</v>
      </c>
      <c r="D3508">
        <v>3.5000000000000005E-4</v>
      </c>
      <c r="E3508" s="10">
        <f t="shared" si="381"/>
        <v>-8.1423205359938047E-3</v>
      </c>
      <c r="F3508">
        <f t="shared" si="382"/>
        <v>0.99189073836961161</v>
      </c>
      <c r="G3508">
        <f t="shared" si="383"/>
        <v>116.19322186436422</v>
      </c>
      <c r="H3508">
        <f t="shared" si="384"/>
        <v>1.9634961337029379E-2</v>
      </c>
      <c r="J3508" s="18">
        <f t="shared" si="385"/>
        <v>-11.86725693467689</v>
      </c>
      <c r="K3508">
        <f t="shared" si="386"/>
        <v>-2.3532781702041774</v>
      </c>
      <c r="L3508">
        <f t="shared" si="387"/>
        <v>0</v>
      </c>
    </row>
    <row r="3509" spans="1:12" x14ac:dyDescent="0.3">
      <c r="A3509">
        <v>3508</v>
      </c>
      <c r="B3509" t="s">
        <v>3523</v>
      </c>
      <c r="C3509">
        <v>114.85</v>
      </c>
      <c r="D3509">
        <v>3.5000000000000005E-4</v>
      </c>
      <c r="E3509" s="10">
        <f t="shared" si="381"/>
        <v>-1.1685915282703727E-2</v>
      </c>
      <c r="F3509">
        <f t="shared" si="382"/>
        <v>0.98838209982788283</v>
      </c>
      <c r="G3509">
        <f t="shared" si="383"/>
        <v>114.84330061206737</v>
      </c>
      <c r="H3509">
        <f t="shared" si="384"/>
        <v>1.979342047151144E-2</v>
      </c>
      <c r="J3509" s="18">
        <f t="shared" si="385"/>
        <v>-11.82404344458892</v>
      </c>
      <c r="K3509">
        <f t="shared" si="386"/>
        <v>-1.0033569179073254</v>
      </c>
      <c r="L3509">
        <f t="shared" si="387"/>
        <v>0</v>
      </c>
    </row>
    <row r="3510" spans="1:12" x14ac:dyDescent="0.3">
      <c r="A3510">
        <v>3509</v>
      </c>
      <c r="B3510" t="s">
        <v>3524</v>
      </c>
      <c r="C3510">
        <v>115.2</v>
      </c>
      <c r="D3510">
        <v>4.0999999999999999E-4</v>
      </c>
      <c r="E3510" s="10">
        <f t="shared" si="381"/>
        <v>3.0428191266836588E-3</v>
      </c>
      <c r="F3510">
        <f t="shared" si="382"/>
        <v>1.0030474531998259</v>
      </c>
      <c r="G3510">
        <f t="shared" si="383"/>
        <v>115.19212826895387</v>
      </c>
      <c r="H3510">
        <f t="shared" si="384"/>
        <v>1.860788050957975E-2</v>
      </c>
      <c r="J3510" s="18">
        <f t="shared" si="385"/>
        <v>-11.149598060166227</v>
      </c>
      <c r="K3510">
        <f t="shared" si="386"/>
        <v>-1.3521845747938244</v>
      </c>
      <c r="L3510">
        <f t="shared" si="387"/>
        <v>0</v>
      </c>
    </row>
    <row r="3511" spans="1:12" x14ac:dyDescent="0.3">
      <c r="A3511">
        <v>3510</v>
      </c>
      <c r="B3511" t="s">
        <v>3525</v>
      </c>
      <c r="C3511">
        <v>114.4</v>
      </c>
      <c r="D3511">
        <v>4.6000000000000001E-4</v>
      </c>
      <c r="E3511" s="10">
        <f t="shared" si="381"/>
        <v>-6.9686693160933158E-3</v>
      </c>
      <c r="F3511">
        <f t="shared" si="382"/>
        <v>0.99305555555555558</v>
      </c>
      <c r="G3511">
        <f t="shared" si="383"/>
        <v>114.39122966953364</v>
      </c>
      <c r="H3511">
        <f t="shared" si="384"/>
        <v>1.8635227883940324E-2</v>
      </c>
      <c r="J3511" s="18">
        <f t="shared" si="385"/>
        <v>-11.088350287786538</v>
      </c>
      <c r="K3511">
        <f t="shared" si="386"/>
        <v>-0.55128597537360235</v>
      </c>
      <c r="L3511">
        <f t="shared" si="387"/>
        <v>0</v>
      </c>
    </row>
    <row r="3512" spans="1:12" x14ac:dyDescent="0.3">
      <c r="A3512">
        <v>3511</v>
      </c>
      <c r="B3512" t="s">
        <v>3526</v>
      </c>
      <c r="C3512">
        <v>113.85</v>
      </c>
      <c r="D3512">
        <v>5.2999999999999998E-4</v>
      </c>
      <c r="E3512" s="10">
        <f t="shared" si="381"/>
        <v>-4.8192864359489947E-3</v>
      </c>
      <c r="F3512">
        <f t="shared" si="382"/>
        <v>0.9951923076923076</v>
      </c>
      <c r="G3512">
        <f t="shared" si="383"/>
        <v>113.83994369416004</v>
      </c>
      <c r="H3512">
        <f t="shared" si="384"/>
        <v>1.8505271556338514E-2</v>
      </c>
      <c r="J3512" s="18">
        <f t="shared" si="385"/>
        <v>-10.957958098401392</v>
      </c>
      <c r="K3512">
        <f t="shared" si="386"/>
        <v>0.80031147000134695</v>
      </c>
      <c r="L3512">
        <f t="shared" si="387"/>
        <v>0</v>
      </c>
    </row>
    <row r="3513" spans="1:12" x14ac:dyDescent="0.3">
      <c r="A3513">
        <v>3512</v>
      </c>
      <c r="B3513" t="s">
        <v>3527</v>
      </c>
      <c r="C3513">
        <v>114.65</v>
      </c>
      <c r="D3513">
        <v>5.0999999999999993E-4</v>
      </c>
      <c r="E3513" s="10">
        <f t="shared" si="381"/>
        <v>7.0022167941649538E-3</v>
      </c>
      <c r="F3513">
        <f t="shared" si="382"/>
        <v>1.0070267896354854</v>
      </c>
      <c r="G3513">
        <f t="shared" si="383"/>
        <v>114.64025516416139</v>
      </c>
      <c r="H3513">
        <f t="shared" si="384"/>
        <v>1.7485948886195743E-2</v>
      </c>
      <c r="J3513" s="18">
        <f t="shared" si="385"/>
        <v>-10.427155475387016</v>
      </c>
      <c r="K3513">
        <f t="shared" si="386"/>
        <v>2.4513529698840699</v>
      </c>
      <c r="L3513">
        <f t="shared" si="387"/>
        <v>0</v>
      </c>
    </row>
    <row r="3514" spans="1:12" x14ac:dyDescent="0.3">
      <c r="A3514">
        <v>3513</v>
      </c>
      <c r="B3514" t="s">
        <v>3528</v>
      </c>
      <c r="C3514">
        <v>117.1</v>
      </c>
      <c r="D3514">
        <v>4.2999999999999999E-4</v>
      </c>
      <c r="E3514" s="10">
        <f t="shared" si="381"/>
        <v>2.1144261299758164E-2</v>
      </c>
      <c r="F3514">
        <f t="shared" si="382"/>
        <v>1.0213693850850414</v>
      </c>
      <c r="G3514">
        <f t="shared" si="383"/>
        <v>117.09160813404546</v>
      </c>
      <c r="H3514">
        <f t="shared" si="384"/>
        <v>1.7904719714759314E-2</v>
      </c>
      <c r="J3514" s="18">
        <f t="shared" si="385"/>
        <v>-10.905178987430594</v>
      </c>
      <c r="K3514">
        <f t="shared" si="386"/>
        <v>2.9043919326204701</v>
      </c>
      <c r="L3514">
        <f t="shared" si="387"/>
        <v>0</v>
      </c>
    </row>
    <row r="3515" spans="1:12" x14ac:dyDescent="0.3">
      <c r="A3515">
        <v>3514</v>
      </c>
      <c r="B3515" t="s">
        <v>3529</v>
      </c>
      <c r="C3515">
        <v>120</v>
      </c>
      <c r="D3515">
        <v>2.0000000000000001E-4</v>
      </c>
      <c r="E3515" s="10">
        <f t="shared" si="381"/>
        <v>2.4463472178374451E-2</v>
      </c>
      <c r="F3515">
        <f t="shared" si="382"/>
        <v>1.0247651579846286</v>
      </c>
      <c r="G3515">
        <f t="shared" si="383"/>
        <v>119.99600006666593</v>
      </c>
      <c r="H3515">
        <f t="shared" si="384"/>
        <v>1.8294769405757971E-2</v>
      </c>
      <c r="J3515" s="18">
        <f t="shared" si="385"/>
        <v>-11.419135070551901</v>
      </c>
      <c r="K3515">
        <f t="shared" si="386"/>
        <v>5.1998266695555202</v>
      </c>
      <c r="L3515">
        <f t="shared" si="387"/>
        <v>0</v>
      </c>
    </row>
    <row r="3516" spans="1:12" x14ac:dyDescent="0.3">
      <c r="A3516">
        <v>3515</v>
      </c>
      <c r="B3516" t="s">
        <v>3530</v>
      </c>
      <c r="C3516">
        <v>125.2</v>
      </c>
      <c r="D3516">
        <v>2.0000000000000001E-4</v>
      </c>
      <c r="E3516" s="10">
        <f t="shared" si="381"/>
        <v>4.2420715883952263E-2</v>
      </c>
      <c r="F3516">
        <f t="shared" si="382"/>
        <v>1.0433333333333334</v>
      </c>
      <c r="G3516">
        <f t="shared" si="383"/>
        <v>125.19582673622145</v>
      </c>
      <c r="H3516">
        <f t="shared" si="384"/>
        <v>1.9641510568392535E-2</v>
      </c>
      <c r="J3516" s="18">
        <f t="shared" si="385"/>
        <v>-12.790992314477414</v>
      </c>
      <c r="K3516">
        <f t="shared" si="386"/>
        <v>10.48472432431916</v>
      </c>
      <c r="L3516">
        <f t="shared" si="387"/>
        <v>0</v>
      </c>
    </row>
    <row r="3517" spans="1:12" x14ac:dyDescent="0.3">
      <c r="A3517">
        <v>3516</v>
      </c>
      <c r="B3517" t="s">
        <v>3531</v>
      </c>
      <c r="C3517">
        <v>135.94999999999999</v>
      </c>
      <c r="D3517">
        <v>5.2999999999999998E-4</v>
      </c>
      <c r="E3517" s="10">
        <f t="shared" si="381"/>
        <v>8.2374712412481427E-2</v>
      </c>
      <c r="F3517">
        <f t="shared" si="382"/>
        <v>1.0858626198083066</v>
      </c>
      <c r="G3517">
        <f t="shared" si="383"/>
        <v>135.93799161371152</v>
      </c>
      <c r="H3517">
        <f t="shared" si="384"/>
        <v>2.4219249149412564E-2</v>
      </c>
      <c r="J3517" s="18">
        <f t="shared" si="385"/>
        <v>-17.125411854167762</v>
      </c>
      <c r="K3517">
        <f t="shared" si="386"/>
        <v>-0.25744055317090897</v>
      </c>
      <c r="L3517">
        <f t="shared" si="387"/>
        <v>0</v>
      </c>
    </row>
    <row r="3518" spans="1:12" x14ac:dyDescent="0.3">
      <c r="A3518">
        <v>3517</v>
      </c>
      <c r="B3518" t="s">
        <v>3532</v>
      </c>
      <c r="C3518">
        <v>136.25</v>
      </c>
      <c r="D3518">
        <v>5.6000000000000006E-4</v>
      </c>
      <c r="E3518" s="10">
        <f t="shared" si="381"/>
        <v>2.2042624648738649E-3</v>
      </c>
      <c r="F3518">
        <f t="shared" si="382"/>
        <v>1.0022066936373668</v>
      </c>
      <c r="G3518">
        <f t="shared" si="383"/>
        <v>136.23728392675932</v>
      </c>
      <c r="H3518">
        <f t="shared" si="384"/>
        <v>2.4185101305213161E-2</v>
      </c>
      <c r="J3518" s="18">
        <f t="shared" si="385"/>
        <v>-17.138917500573033</v>
      </c>
      <c r="K3518">
        <f t="shared" si="386"/>
        <v>-0.55673286621870943</v>
      </c>
      <c r="L3518">
        <f t="shared" si="387"/>
        <v>0</v>
      </c>
    </row>
    <row r="3519" spans="1:12" x14ac:dyDescent="0.3">
      <c r="A3519">
        <v>3518</v>
      </c>
      <c r="B3519" t="s">
        <v>3533</v>
      </c>
      <c r="C3519">
        <v>143.1</v>
      </c>
      <c r="D3519">
        <v>6.0999999999999997E-4</v>
      </c>
      <c r="E3519" s="10">
        <f t="shared" si="381"/>
        <v>4.9052253019051757E-2</v>
      </c>
      <c r="F3519">
        <f t="shared" si="382"/>
        <v>1.0502752293577982</v>
      </c>
      <c r="G3519">
        <f t="shared" si="383"/>
        <v>143.08545223952368</v>
      </c>
      <c r="H3519">
        <f t="shared" si="384"/>
        <v>2.5452956690375748E-2</v>
      </c>
      <c r="J3519" s="18">
        <f t="shared" si="385"/>
        <v>-18.944066938604013</v>
      </c>
      <c r="K3519">
        <f t="shared" si="386"/>
        <v>-7.4049011789830672</v>
      </c>
      <c r="L3519">
        <f t="shared" si="387"/>
        <v>0</v>
      </c>
    </row>
    <row r="3520" spans="1:12" x14ac:dyDescent="0.3">
      <c r="A3520">
        <v>3519</v>
      </c>
      <c r="B3520" t="s">
        <v>3534</v>
      </c>
      <c r="C3520">
        <v>135.75</v>
      </c>
      <c r="D3520">
        <v>6.8000000000000005E-4</v>
      </c>
      <c r="E3520" s="10">
        <f t="shared" si="381"/>
        <v>-5.2728727748360356E-2</v>
      </c>
      <c r="F3520">
        <f t="shared" si="382"/>
        <v>0.94863731656184491</v>
      </c>
      <c r="G3520">
        <f t="shared" si="383"/>
        <v>135.73461587178375</v>
      </c>
      <c r="H3520">
        <f t="shared" si="384"/>
        <v>2.755752003718601E-2</v>
      </c>
      <c r="J3520" s="18">
        <f t="shared" si="385"/>
        <v>-19.456747849849457</v>
      </c>
      <c r="K3520">
        <f t="shared" si="386"/>
        <v>-5.4064811243137001E-2</v>
      </c>
      <c r="L3520">
        <f t="shared" si="387"/>
        <v>0</v>
      </c>
    </row>
    <row r="3521" spans="1:12" x14ac:dyDescent="0.3">
      <c r="A3521">
        <v>3520</v>
      </c>
      <c r="B3521" t="s">
        <v>3535</v>
      </c>
      <c r="C3521">
        <v>135.69999999999999</v>
      </c>
      <c r="D3521">
        <v>8.5999999999999998E-4</v>
      </c>
      <c r="E3521" s="10">
        <f t="shared" si="381"/>
        <v>-3.6839197322140546E-4</v>
      </c>
      <c r="F3521">
        <f t="shared" si="382"/>
        <v>0.99963167587476975</v>
      </c>
      <c r="G3521">
        <f t="shared" si="383"/>
        <v>135.68055106054061</v>
      </c>
      <c r="H3521">
        <f t="shared" si="384"/>
        <v>2.7578801655325773E-2</v>
      </c>
      <c r="J3521" s="18">
        <f t="shared" si="385"/>
        <v>-19.464017698383405</v>
      </c>
      <c r="K3521">
        <f t="shared" si="386"/>
        <v>0.50401381413300328</v>
      </c>
      <c r="L3521">
        <f t="shared" si="387"/>
        <v>0</v>
      </c>
    </row>
    <row r="3522" spans="1:12" x14ac:dyDescent="0.3">
      <c r="A3522">
        <v>3521</v>
      </c>
      <c r="B3522" t="s">
        <v>3536</v>
      </c>
      <c r="C3522">
        <v>136.19999999999999</v>
      </c>
      <c r="D3522">
        <v>6.8000000000000005E-4</v>
      </c>
      <c r="E3522" s="10">
        <f t="shared" si="381"/>
        <v>3.677826874588592E-3</v>
      </c>
      <c r="F3522">
        <f t="shared" si="382"/>
        <v>1.0036845983787768</v>
      </c>
      <c r="G3522">
        <f t="shared" si="383"/>
        <v>136.18456487467361</v>
      </c>
      <c r="H3522">
        <f t="shared" si="384"/>
        <v>2.7576743220946213E-2</v>
      </c>
      <c r="J3522" s="18">
        <f t="shared" si="385"/>
        <v>-19.534862709844873</v>
      </c>
      <c r="K3522">
        <f t="shared" si="386"/>
        <v>0.94989233943422846</v>
      </c>
      <c r="L3522">
        <f t="shared" si="387"/>
        <v>0</v>
      </c>
    </row>
    <row r="3523" spans="1:12" x14ac:dyDescent="0.3">
      <c r="A3523">
        <v>3522</v>
      </c>
      <c r="B3523" t="s">
        <v>3537</v>
      </c>
      <c r="C3523">
        <v>137.15</v>
      </c>
      <c r="D3523">
        <v>6.8000000000000005E-4</v>
      </c>
      <c r="E3523" s="10">
        <f t="shared" ref="E3523:E3586" si="388">LN(C3523/C3522)</f>
        <v>6.9508236682004655E-3</v>
      </c>
      <c r="F3523">
        <f t="shared" ref="F3523:F3586" si="389">C3523/C3522</f>
        <v>1.0069750367107198</v>
      </c>
      <c r="G3523">
        <f t="shared" ref="G3523:G3586" si="390">C3523*EXP(-2/12*D3523)</f>
        <v>137.13445721410784</v>
      </c>
      <c r="H3523">
        <f t="shared" si="384"/>
        <v>2.7329488160114792E-2</v>
      </c>
      <c r="J3523" s="18">
        <f t="shared" si="385"/>
        <v>-19.494746427412036</v>
      </c>
      <c r="K3523">
        <f t="shared" si="386"/>
        <v>2.5578594971845234</v>
      </c>
      <c r="L3523">
        <f t="shared" si="387"/>
        <v>0</v>
      </c>
    </row>
    <row r="3524" spans="1:12" x14ac:dyDescent="0.3">
      <c r="A3524">
        <v>3523</v>
      </c>
      <c r="B3524" t="s">
        <v>3538</v>
      </c>
      <c r="C3524">
        <v>141.05000000000001</v>
      </c>
      <c r="D3524">
        <v>5.0999999999999993E-4</v>
      </c>
      <c r="E3524" s="10">
        <f t="shared" si="388"/>
        <v>2.8039220064393126E-2</v>
      </c>
      <c r="F3524">
        <f t="shared" si="389"/>
        <v>1.028436018957346</v>
      </c>
      <c r="G3524">
        <f t="shared" si="390"/>
        <v>141.0380112595287</v>
      </c>
      <c r="H3524">
        <f t="shared" si="384"/>
        <v>2.6454016731196135E-2</v>
      </c>
      <c r="J3524" s="18">
        <f t="shared" si="385"/>
        <v>-19.407397447714068</v>
      </c>
      <c r="K3524">
        <f t="shared" si="386"/>
        <v>-1.3456945482363381</v>
      </c>
      <c r="L3524">
        <f t="shared" si="387"/>
        <v>0</v>
      </c>
    </row>
    <row r="3525" spans="1:12" x14ac:dyDescent="0.3">
      <c r="A3525">
        <v>3524</v>
      </c>
      <c r="B3525" t="s">
        <v>3539</v>
      </c>
      <c r="C3525">
        <v>139.69999999999999</v>
      </c>
      <c r="D3525">
        <v>3.3E-4</v>
      </c>
      <c r="E3525" s="10">
        <f t="shared" si="388"/>
        <v>-9.6171711850893005E-3</v>
      </c>
      <c r="F3525">
        <f t="shared" si="389"/>
        <v>0.99042892591279674</v>
      </c>
      <c r="G3525">
        <f t="shared" si="390"/>
        <v>139.69231671129236</v>
      </c>
      <c r="H3525">
        <f t="shared" si="384"/>
        <v>2.6606429246133705E-2</v>
      </c>
      <c r="J3525" s="18">
        <f t="shared" si="385"/>
        <v>-19.332971640221913</v>
      </c>
      <c r="K3525">
        <f t="shared" si="386"/>
        <v>0.20302003309566885</v>
      </c>
      <c r="L3525">
        <f t="shared" si="387"/>
        <v>0</v>
      </c>
    </row>
    <row r="3526" spans="1:12" x14ac:dyDescent="0.3">
      <c r="A3526">
        <v>3525</v>
      </c>
      <c r="B3526" t="s">
        <v>3540</v>
      </c>
      <c r="C3526">
        <v>139.9</v>
      </c>
      <c r="D3526">
        <v>2.0000000000000001E-4</v>
      </c>
      <c r="E3526" s="10">
        <f t="shared" si="388"/>
        <v>1.4306154085194564E-3</v>
      </c>
      <c r="F3526">
        <f t="shared" si="389"/>
        <v>1.0014316392269149</v>
      </c>
      <c r="G3526">
        <f t="shared" si="390"/>
        <v>139.89533674438803</v>
      </c>
      <c r="H3526">
        <f t="shared" si="384"/>
        <v>2.6631403424871858E-2</v>
      </c>
      <c r="J3526" s="18">
        <f t="shared" si="385"/>
        <v>-19.379242272704332</v>
      </c>
      <c r="K3526">
        <f t="shared" si="386"/>
        <v>12.74117976780812</v>
      </c>
      <c r="L3526">
        <f t="shared" si="387"/>
        <v>0</v>
      </c>
    </row>
    <row r="3527" spans="1:12" x14ac:dyDescent="0.3">
      <c r="A3527">
        <v>3526</v>
      </c>
      <c r="B3527" t="s">
        <v>3541</v>
      </c>
      <c r="C3527">
        <v>152.65</v>
      </c>
      <c r="D3527">
        <v>5.2999999999999998E-4</v>
      </c>
      <c r="E3527" s="10">
        <f t="shared" si="388"/>
        <v>8.7219837509451323E-2</v>
      </c>
      <c r="F3527">
        <f t="shared" si="389"/>
        <v>1.0911365260900643</v>
      </c>
      <c r="G3527">
        <f t="shared" si="390"/>
        <v>152.63651651219615</v>
      </c>
      <c r="H3527">
        <f t="shared" si="384"/>
        <v>2.9686161070781685E-2</v>
      </c>
      <c r="J3527" s="18">
        <f t="shared" si="385"/>
        <v>-23.56958772929227</v>
      </c>
      <c r="K3527">
        <f t="shared" si="386"/>
        <v>15.901966297978987</v>
      </c>
      <c r="L3527">
        <f t="shared" si="387"/>
        <v>0</v>
      </c>
    </row>
    <row r="3528" spans="1:12" x14ac:dyDescent="0.3">
      <c r="A3528">
        <v>3527</v>
      </c>
      <c r="B3528" t="s">
        <v>3542</v>
      </c>
      <c r="C3528">
        <v>171.75</v>
      </c>
      <c r="D3528">
        <v>5.6000000000000006E-4</v>
      </c>
      <c r="E3528" s="10">
        <f t="shared" si="388"/>
        <v>0.11789221192157182</v>
      </c>
      <c r="F3528">
        <f t="shared" si="389"/>
        <v>1.1251228300032754</v>
      </c>
      <c r="G3528">
        <f t="shared" si="390"/>
        <v>171.73397074804339</v>
      </c>
      <c r="H3528">
        <f t="shared" si="384"/>
        <v>3.5374065092314798E-2</v>
      </c>
      <c r="J3528" s="18">
        <f t="shared" si="385"/>
        <v>-31.599534343160236</v>
      </c>
      <c r="K3528">
        <f t="shared" si="386"/>
        <v>-3.1954879378682506</v>
      </c>
      <c r="L3528">
        <f t="shared" si="387"/>
        <v>0</v>
      </c>
    </row>
    <row r="3529" spans="1:12" x14ac:dyDescent="0.3">
      <c r="A3529">
        <v>3528</v>
      </c>
      <c r="B3529" t="s">
        <v>3543</v>
      </c>
      <c r="C3529">
        <v>168.8</v>
      </c>
      <c r="D3529">
        <v>5.0999999999999993E-4</v>
      </c>
      <c r="E3529" s="10">
        <f t="shared" si="388"/>
        <v>-1.7325348940601924E-2</v>
      </c>
      <c r="F3529">
        <f t="shared" si="389"/>
        <v>0.9828238719068414</v>
      </c>
      <c r="G3529">
        <f t="shared" si="390"/>
        <v>168.78565260977274</v>
      </c>
      <c r="H3529">
        <f t="shared" si="384"/>
        <v>3.4869318446596728E-2</v>
      </c>
      <c r="J3529" s="18">
        <f t="shared" si="385"/>
        <v>-30.61388783196676</v>
      </c>
      <c r="K3529">
        <f t="shared" si="386"/>
        <v>-0.2471697995976001</v>
      </c>
      <c r="L3529">
        <f t="shared" si="387"/>
        <v>0</v>
      </c>
    </row>
    <row r="3530" spans="1:12" x14ac:dyDescent="0.3">
      <c r="A3530">
        <v>3529</v>
      </c>
      <c r="B3530" t="s">
        <v>3544</v>
      </c>
      <c r="C3530">
        <v>168.55</v>
      </c>
      <c r="D3530">
        <v>4.0999999999999999E-4</v>
      </c>
      <c r="E3530" s="10">
        <f t="shared" si="388"/>
        <v>-1.4821404817870576E-3</v>
      </c>
      <c r="F3530">
        <f t="shared" si="389"/>
        <v>0.99851895734597151</v>
      </c>
      <c r="G3530">
        <f t="shared" si="390"/>
        <v>168.53848281017514</v>
      </c>
      <c r="H3530">
        <f t="shared" si="384"/>
        <v>3.4774629409316166E-2</v>
      </c>
      <c r="J3530" s="18">
        <f t="shared" si="385"/>
        <v>-30.486045334463533</v>
      </c>
      <c r="K3530">
        <f t="shared" si="386"/>
        <v>7.0474697517298637</v>
      </c>
      <c r="L3530">
        <f t="shared" si="387"/>
        <v>0</v>
      </c>
    </row>
    <row r="3531" spans="1:12" x14ac:dyDescent="0.3">
      <c r="A3531">
        <v>3530</v>
      </c>
      <c r="B3531" t="s">
        <v>3545</v>
      </c>
      <c r="C3531">
        <v>175.6</v>
      </c>
      <c r="D3531">
        <v>4.8000000000000001E-4</v>
      </c>
      <c r="E3531" s="10">
        <f t="shared" si="388"/>
        <v>4.0976239520946416E-2</v>
      </c>
      <c r="F3531">
        <f t="shared" si="389"/>
        <v>1.0418273509344407</v>
      </c>
      <c r="G3531">
        <f t="shared" si="390"/>
        <v>175.585952561905</v>
      </c>
      <c r="H3531">
        <f t="shared" si="384"/>
        <v>3.4884665427309912E-2</v>
      </c>
      <c r="J3531" s="18">
        <f t="shared" si="385"/>
        <v>-31.861324860111527</v>
      </c>
      <c r="K3531">
        <f t="shared" si="386"/>
        <v>5.0581454297656592E-2</v>
      </c>
      <c r="L3531">
        <f t="shared" si="387"/>
        <v>0</v>
      </c>
    </row>
    <row r="3532" spans="1:12" x14ac:dyDescent="0.3">
      <c r="A3532">
        <v>3531</v>
      </c>
      <c r="B3532" t="s">
        <v>3546</v>
      </c>
      <c r="C3532">
        <v>175.65</v>
      </c>
      <c r="D3532">
        <v>4.6000000000000001E-4</v>
      </c>
      <c r="E3532" s="10">
        <f t="shared" si="388"/>
        <v>2.8469751081974082E-4</v>
      </c>
      <c r="F3532">
        <f t="shared" si="389"/>
        <v>1.0002847380410023</v>
      </c>
      <c r="G3532">
        <f t="shared" si="390"/>
        <v>175.63653401620266</v>
      </c>
      <c r="H3532">
        <f t="shared" si="384"/>
        <v>3.4959002404780372E-2</v>
      </c>
      <c r="J3532" s="18">
        <f t="shared" si="385"/>
        <v>-31.93841721792721</v>
      </c>
      <c r="K3532">
        <f t="shared" si="386"/>
        <v>1.4492985505022205</v>
      </c>
      <c r="L3532">
        <f t="shared" si="387"/>
        <v>0</v>
      </c>
    </row>
    <row r="3533" spans="1:12" x14ac:dyDescent="0.3">
      <c r="A3533">
        <v>3532</v>
      </c>
      <c r="B3533" t="s">
        <v>3547</v>
      </c>
      <c r="C3533">
        <v>177.1</v>
      </c>
      <c r="D3533">
        <v>4.8000000000000001E-4</v>
      </c>
      <c r="E3533" s="10">
        <f t="shared" si="388"/>
        <v>8.2211660769517803E-3</v>
      </c>
      <c r="F3533">
        <f t="shared" si="389"/>
        <v>1.0082550526615428</v>
      </c>
      <c r="G3533">
        <f t="shared" si="390"/>
        <v>177.08583256670488</v>
      </c>
      <c r="H3533">
        <f t="shared" si="384"/>
        <v>3.4782740480963172E-2</v>
      </c>
      <c r="J3533" s="18">
        <f t="shared" si="385"/>
        <v>-32.039602154061448</v>
      </c>
      <c r="K3533">
        <f t="shared" si="386"/>
        <v>1.6504637919414336</v>
      </c>
      <c r="L3533">
        <f t="shared" si="387"/>
        <v>0</v>
      </c>
    </row>
    <row r="3534" spans="1:12" x14ac:dyDescent="0.3">
      <c r="A3534">
        <v>3533</v>
      </c>
      <c r="B3534" t="s">
        <v>3548</v>
      </c>
      <c r="C3534">
        <v>178.75</v>
      </c>
      <c r="D3534">
        <v>4.6000000000000001E-4</v>
      </c>
      <c r="E3534" s="10">
        <f t="shared" si="388"/>
        <v>9.273636785329253E-3</v>
      </c>
      <c r="F3534">
        <f t="shared" si="389"/>
        <v>1.0093167701863355</v>
      </c>
      <c r="G3534">
        <f t="shared" si="390"/>
        <v>178.73629635864631</v>
      </c>
      <c r="H3534">
        <f t="shared" si="384"/>
        <v>3.4616904013913263E-2</v>
      </c>
      <c r="J3534" s="18">
        <f t="shared" si="385"/>
        <v>-32.184034048939957</v>
      </c>
      <c r="K3534">
        <f t="shared" si="386"/>
        <v>1.048421290862791</v>
      </c>
      <c r="L3534">
        <f t="shared" si="387"/>
        <v>0</v>
      </c>
    </row>
    <row r="3535" spans="1:12" x14ac:dyDescent="0.3">
      <c r="A3535">
        <v>3534</v>
      </c>
      <c r="B3535" t="s">
        <v>3549</v>
      </c>
      <c r="C3535">
        <v>179.8</v>
      </c>
      <c r="D3535">
        <v>5.0999999999999993E-4</v>
      </c>
      <c r="E3535" s="10">
        <f t="shared" si="388"/>
        <v>5.8569404634029338E-3</v>
      </c>
      <c r="F3535">
        <f t="shared" si="389"/>
        <v>1.0058741258741259</v>
      </c>
      <c r="G3535">
        <f t="shared" si="390"/>
        <v>179.7847176495091</v>
      </c>
      <c r="H3535">
        <f t="shared" si="384"/>
        <v>3.4173483347641455E-2</v>
      </c>
      <c r="J3535" s="18">
        <f t="shared" si="385"/>
        <v>-31.958142007460232</v>
      </c>
      <c r="K3535">
        <f t="shared" si="386"/>
        <v>5.3495452693263132</v>
      </c>
      <c r="L3535">
        <f t="shared" si="387"/>
        <v>0</v>
      </c>
    </row>
    <row r="3536" spans="1:12" x14ac:dyDescent="0.3">
      <c r="A3536">
        <v>3535</v>
      </c>
      <c r="B3536" t="s">
        <v>3550</v>
      </c>
      <c r="C3536">
        <v>192.6</v>
      </c>
      <c r="D3536">
        <v>5.0999999999999993E-4</v>
      </c>
      <c r="E3536" s="10">
        <f t="shared" si="388"/>
        <v>6.8770377326505094E-2</v>
      </c>
      <c r="F3536">
        <f t="shared" si="389"/>
        <v>1.0711902113459397</v>
      </c>
      <c r="G3536">
        <f t="shared" si="390"/>
        <v>192.58362969574776</v>
      </c>
      <c r="H3536">
        <f t="shared" si="384"/>
        <v>3.5574814090684914E-2</v>
      </c>
      <c r="J3536" s="18">
        <f t="shared" si="385"/>
        <v>-35.637030402651504</v>
      </c>
      <c r="K3536">
        <f t="shared" si="386"/>
        <v>-7.4493667769123419</v>
      </c>
      <c r="L3536">
        <f t="shared" si="387"/>
        <v>0</v>
      </c>
    </row>
    <row r="3537" spans="1:12" x14ac:dyDescent="0.3">
      <c r="A3537">
        <v>3536</v>
      </c>
      <c r="B3537" t="s">
        <v>3551</v>
      </c>
      <c r="C3537">
        <v>185.15</v>
      </c>
      <c r="D3537">
        <v>5.0999999999999993E-4</v>
      </c>
      <c r="E3537" s="10">
        <f t="shared" si="388"/>
        <v>-3.9449192004403444E-2</v>
      </c>
      <c r="F3537">
        <f t="shared" si="389"/>
        <v>0.96131879543094501</v>
      </c>
      <c r="G3537">
        <f t="shared" si="390"/>
        <v>185.13426291883542</v>
      </c>
      <c r="H3537">
        <f t="shared" si="384"/>
        <v>3.6707205525605746E-2</v>
      </c>
      <c r="J3537" s="18">
        <f t="shared" si="385"/>
        <v>-35.349040128486905</v>
      </c>
      <c r="K3537">
        <f t="shared" si="386"/>
        <v>4.7495962671588927</v>
      </c>
      <c r="L3537">
        <f t="shared" si="387"/>
        <v>0</v>
      </c>
    </row>
    <row r="3538" spans="1:12" x14ac:dyDescent="0.3">
      <c r="A3538">
        <v>3537</v>
      </c>
      <c r="B3538" t="s">
        <v>3552</v>
      </c>
      <c r="C3538">
        <v>200.65</v>
      </c>
      <c r="D3538">
        <v>5.6000000000000006E-4</v>
      </c>
      <c r="E3538" s="10">
        <f t="shared" si="388"/>
        <v>8.039578935330402E-2</v>
      </c>
      <c r="F3538">
        <f t="shared" si="389"/>
        <v>1.0837159060221442</v>
      </c>
      <c r="G3538">
        <f t="shared" si="390"/>
        <v>200.6312735405817</v>
      </c>
      <c r="H3538">
        <f t="shared" si="384"/>
        <v>3.8286297280685139E-2</v>
      </c>
      <c r="J3538" s="18">
        <f t="shared" si="385"/>
        <v>-39.955953376998558</v>
      </c>
      <c r="K3538">
        <f t="shared" si="386"/>
        <v>-15.549165675781239</v>
      </c>
      <c r="L3538">
        <f t="shared" si="387"/>
        <v>0</v>
      </c>
    </row>
    <row r="3539" spans="1:12" x14ac:dyDescent="0.3">
      <c r="A3539">
        <v>3538</v>
      </c>
      <c r="B3539" t="s">
        <v>3553</v>
      </c>
      <c r="C3539">
        <v>194.8</v>
      </c>
      <c r="D3539">
        <v>5.2999999999999998E-4</v>
      </c>
      <c r="E3539" s="10">
        <f t="shared" si="388"/>
        <v>-2.9588705504491015E-2</v>
      </c>
      <c r="F3539">
        <f t="shared" si="389"/>
        <v>0.9708447545477199</v>
      </c>
      <c r="G3539">
        <f t="shared" si="390"/>
        <v>194.78279342663487</v>
      </c>
      <c r="H3539">
        <f t="shared" si="384"/>
        <v>3.8902877515314023E-2</v>
      </c>
      <c r="J3539" s="18">
        <f t="shared" si="385"/>
        <v>-39.415933475660403</v>
      </c>
      <c r="K3539">
        <f t="shared" si="386"/>
        <v>-20.650497776648479</v>
      </c>
      <c r="L3539">
        <f t="shared" si="387"/>
        <v>0</v>
      </c>
    </row>
    <row r="3540" spans="1:12" x14ac:dyDescent="0.3">
      <c r="A3540">
        <v>3539</v>
      </c>
      <c r="B3540" t="s">
        <v>3554</v>
      </c>
      <c r="C3540">
        <v>196.05</v>
      </c>
      <c r="D3540">
        <v>5.2999999999999998E-4</v>
      </c>
      <c r="E3540" s="10">
        <f t="shared" si="388"/>
        <v>6.3963375299058694E-3</v>
      </c>
      <c r="F3540">
        <f t="shared" si="389"/>
        <v>1.0064168377823408</v>
      </c>
      <c r="G3540">
        <f t="shared" si="390"/>
        <v>196.03268301484479</v>
      </c>
      <c r="H3540">
        <f t="shared" si="384"/>
        <v>3.8864371016448622E-2</v>
      </c>
      <c r="J3540" s="18">
        <f t="shared" si="385"/>
        <v>-39.629594450868474</v>
      </c>
      <c r="K3540">
        <f t="shared" si="386"/>
        <v>-24.897800597141725</v>
      </c>
      <c r="L3540">
        <f t="shared" si="387"/>
        <v>0</v>
      </c>
    </row>
    <row r="3541" spans="1:12" x14ac:dyDescent="0.3">
      <c r="A3541">
        <v>3540</v>
      </c>
      <c r="B3541" t="s">
        <v>3555</v>
      </c>
      <c r="C3541">
        <v>202.5</v>
      </c>
      <c r="D3541">
        <v>5.6000000000000006E-4</v>
      </c>
      <c r="E3541" s="10">
        <f t="shared" si="388"/>
        <v>3.2370157808253065E-2</v>
      </c>
      <c r="F3541">
        <f t="shared" si="389"/>
        <v>1.0328997704667175</v>
      </c>
      <c r="G3541">
        <f t="shared" si="390"/>
        <v>202.48110088197257</v>
      </c>
      <c r="H3541">
        <f t="shared" si="384"/>
        <v>3.8665671510271074E-2</v>
      </c>
      <c r="J3541" s="18">
        <f t="shared" si="385"/>
        <v>-40.723917692110234</v>
      </c>
      <c r="K3541">
        <f t="shared" si="386"/>
        <v>-31.346218464269498</v>
      </c>
      <c r="L3541">
        <f t="shared" si="387"/>
        <v>0</v>
      </c>
    </row>
    <row r="3542" spans="1:12" x14ac:dyDescent="0.3">
      <c r="A3542">
        <v>3541</v>
      </c>
      <c r="B3542" t="s">
        <v>3556</v>
      </c>
      <c r="C3542">
        <v>205.05</v>
      </c>
      <c r="D3542">
        <v>5.0999999999999993E-4</v>
      </c>
      <c r="E3542" s="10">
        <f t="shared" si="388"/>
        <v>1.2513965291474544E-2</v>
      </c>
      <c r="F3542">
        <f t="shared" si="389"/>
        <v>1.0125925925925927</v>
      </c>
      <c r="G3542">
        <f t="shared" si="390"/>
        <v>205.03257149072215</v>
      </c>
      <c r="H3542">
        <f t="shared" si="384"/>
        <v>3.8425694336503786E-2</v>
      </c>
      <c r="J3542" s="18">
        <f t="shared" si="385"/>
        <v>-40.98114449784417</v>
      </c>
      <c r="K3542">
        <f t="shared" si="386"/>
        <v>-33.89768907301908</v>
      </c>
      <c r="L3542">
        <f t="shared" si="387"/>
        <v>0</v>
      </c>
    </row>
    <row r="3543" spans="1:12" x14ac:dyDescent="0.3">
      <c r="A3543">
        <v>3542</v>
      </c>
      <c r="B3543" t="s">
        <v>3557</v>
      </c>
      <c r="C3543">
        <v>204.8</v>
      </c>
      <c r="D3543">
        <v>4.6000000000000001E-4</v>
      </c>
      <c r="E3543" s="10">
        <f t="shared" si="388"/>
        <v>-1.2199586727154961E-3</v>
      </c>
      <c r="F3543">
        <f t="shared" si="389"/>
        <v>0.99878078517434776</v>
      </c>
      <c r="G3543">
        <f t="shared" si="390"/>
        <v>204.78429926853573</v>
      </c>
      <c r="H3543">
        <f t="shared" si="384"/>
        <v>3.854786660746521E-2</v>
      </c>
      <c r="J3543" s="18">
        <f t="shared" si="385"/>
        <v>-41.061660174559314</v>
      </c>
      <c r="K3543">
        <f t="shared" si="386"/>
        <v>-33.649416850832665</v>
      </c>
      <c r="L3543">
        <f t="shared" si="387"/>
        <v>0</v>
      </c>
    </row>
    <row r="3544" spans="1:12" x14ac:dyDescent="0.3">
      <c r="A3544">
        <v>3543</v>
      </c>
      <c r="B3544" t="s">
        <v>3558</v>
      </c>
      <c r="C3544">
        <v>205.05</v>
      </c>
      <c r="D3544">
        <v>5.0999999999999993E-4</v>
      </c>
      <c r="E3544" s="10">
        <f t="shared" si="388"/>
        <v>1.2199586727155388E-3</v>
      </c>
      <c r="F3544">
        <f t="shared" si="389"/>
        <v>1.001220703125</v>
      </c>
      <c r="G3544">
        <f t="shared" si="390"/>
        <v>205.03257149072215</v>
      </c>
      <c r="H3544">
        <f t="shared" si="384"/>
        <v>3.8687066338886383E-2</v>
      </c>
      <c r="J3544" s="18">
        <f t="shared" si="385"/>
        <v>-41.259898700787915</v>
      </c>
      <c r="K3544">
        <f t="shared" si="386"/>
        <v>-33.89768907301908</v>
      </c>
      <c r="L3544">
        <f t="shared" si="387"/>
        <v>0</v>
      </c>
    </row>
    <row r="3545" spans="1:12" x14ac:dyDescent="0.3">
      <c r="A3545">
        <v>3544</v>
      </c>
      <c r="B3545" t="s">
        <v>3559</v>
      </c>
      <c r="C3545">
        <v>197.85</v>
      </c>
      <c r="D3545">
        <v>5.2999999999999998E-4</v>
      </c>
      <c r="E3545" s="10">
        <f t="shared" si="388"/>
        <v>-3.5744684006635045E-2</v>
      </c>
      <c r="F3545">
        <f t="shared" si="389"/>
        <v>0.96488661302121426</v>
      </c>
      <c r="G3545">
        <f t="shared" si="390"/>
        <v>197.83252402186707</v>
      </c>
      <c r="H3545">
        <f t="shared" si="384"/>
        <v>3.9918471858332999E-2</v>
      </c>
      <c r="J3545" s="18">
        <f t="shared" si="385"/>
        <v>-41.078171145032258</v>
      </c>
      <c r="K3545">
        <f t="shared" si="386"/>
        <v>-26.697641604164005</v>
      </c>
      <c r="L3545">
        <f t="shared" si="387"/>
        <v>0</v>
      </c>
    </row>
    <row r="3546" spans="1:12" x14ac:dyDescent="0.3">
      <c r="A3546">
        <v>3545</v>
      </c>
      <c r="B3546" t="s">
        <v>3560</v>
      </c>
      <c r="C3546">
        <v>189.9</v>
      </c>
      <c r="D3546">
        <v>5.0999999999999993E-4</v>
      </c>
      <c r="E3546" s="10">
        <f t="shared" si="388"/>
        <v>-4.1011550013193052E-2</v>
      </c>
      <c r="F3546">
        <f t="shared" si="389"/>
        <v>0.95981804397270665</v>
      </c>
      <c r="G3546">
        <f t="shared" si="390"/>
        <v>189.88385918599431</v>
      </c>
      <c r="H3546">
        <f t="shared" si="384"/>
        <v>4.0955239901199585E-2</v>
      </c>
      <c r="J3546" s="18">
        <f t="shared" si="385"/>
        <v>-40.451722986361048</v>
      </c>
      <c r="K3546">
        <f t="shared" si="386"/>
        <v>-18.748976768291243</v>
      </c>
      <c r="L3546">
        <f t="shared" si="387"/>
        <v>0</v>
      </c>
    </row>
    <row r="3547" spans="1:12" x14ac:dyDescent="0.3">
      <c r="A3547">
        <v>3546</v>
      </c>
      <c r="B3547" t="s">
        <v>3561</v>
      </c>
      <c r="C3547">
        <v>190.95</v>
      </c>
      <c r="D3547">
        <v>5.6000000000000006E-4</v>
      </c>
      <c r="E3547" s="10">
        <f t="shared" si="388"/>
        <v>5.5139958532849876E-3</v>
      </c>
      <c r="F3547">
        <f t="shared" si="389"/>
        <v>1.0055292259083728</v>
      </c>
      <c r="G3547">
        <f t="shared" si="390"/>
        <v>190.93217883166744</v>
      </c>
      <c r="H3547">
        <f t="shared" si="384"/>
        <v>3.887429465162022E-2</v>
      </c>
      <c r="J3547" s="18">
        <f t="shared" si="385"/>
        <v>-38.608341967681703</v>
      </c>
      <c r="K3547">
        <f t="shared" si="386"/>
        <v>-19.797296413964375</v>
      </c>
      <c r="L3547">
        <f t="shared" si="387"/>
        <v>0</v>
      </c>
    </row>
    <row r="3548" spans="1:12" x14ac:dyDescent="0.3">
      <c r="A3548">
        <v>3547</v>
      </c>
      <c r="B3548" t="s">
        <v>3562</v>
      </c>
      <c r="C3548">
        <v>185.1</v>
      </c>
      <c r="D3548">
        <v>5.8E-4</v>
      </c>
      <c r="E3548" s="10">
        <f t="shared" si="388"/>
        <v>-3.1115394092073399E-2</v>
      </c>
      <c r="F3548">
        <f t="shared" si="389"/>
        <v>0.96936370777690495</v>
      </c>
      <c r="G3548">
        <f t="shared" si="390"/>
        <v>185.08210786480046</v>
      </c>
      <c r="H3548">
        <f t="shared" si="384"/>
        <v>3.961280206304954E-2</v>
      </c>
      <c r="J3548" s="18">
        <f t="shared" si="385"/>
        <v>-38.136383080212099</v>
      </c>
      <c r="K3548">
        <f t="shared" si="386"/>
        <v>-13.947225447097395</v>
      </c>
      <c r="L3548">
        <f t="shared" si="387"/>
        <v>0</v>
      </c>
    </row>
    <row r="3549" spans="1:12" x14ac:dyDescent="0.3">
      <c r="A3549">
        <v>3548</v>
      </c>
      <c r="B3549" t="s">
        <v>3563</v>
      </c>
      <c r="C3549">
        <v>174.15</v>
      </c>
      <c r="D3549">
        <v>6.0999999999999997E-4</v>
      </c>
      <c r="E3549" s="10">
        <f t="shared" si="388"/>
        <v>-6.0979222767441513E-2</v>
      </c>
      <c r="F3549">
        <f t="shared" si="389"/>
        <v>0.94084278768233398</v>
      </c>
      <c r="G3549">
        <f t="shared" si="390"/>
        <v>174.13229564998639</v>
      </c>
      <c r="H3549">
        <f t="shared" si="384"/>
        <v>4.0963582569938713E-2</v>
      </c>
      <c r="J3549" s="18">
        <f t="shared" si="385"/>
        <v>-37.10366054580696</v>
      </c>
      <c r="K3549">
        <f t="shared" si="386"/>
        <v>-2.9974132322833213</v>
      </c>
      <c r="L3549">
        <f t="shared" si="387"/>
        <v>0</v>
      </c>
    </row>
    <row r="3550" spans="1:12" x14ac:dyDescent="0.3">
      <c r="A3550">
        <v>3549</v>
      </c>
      <c r="B3550" t="s">
        <v>3564</v>
      </c>
      <c r="C3550">
        <v>171.15</v>
      </c>
      <c r="D3550">
        <v>5.2999999999999998E-4</v>
      </c>
      <c r="E3550" s="10">
        <f t="shared" si="388"/>
        <v>-1.7376631835815903E-2</v>
      </c>
      <c r="F3550">
        <f t="shared" si="389"/>
        <v>0.98277347114556413</v>
      </c>
      <c r="G3550">
        <f t="shared" si="390"/>
        <v>171.13488241770307</v>
      </c>
      <c r="H3550">
        <f t="shared" si="384"/>
        <v>3.9688265233402686E-2</v>
      </c>
      <c r="J3550" s="18">
        <f t="shared" si="385"/>
        <v>-35.329716930859028</v>
      </c>
      <c r="K3550">
        <f t="shared" si="386"/>
        <v>1.5593610115736283</v>
      </c>
      <c r="L3550">
        <f t="shared" si="387"/>
        <v>0</v>
      </c>
    </row>
    <row r="3551" spans="1:12" x14ac:dyDescent="0.3">
      <c r="A3551">
        <v>3550</v>
      </c>
      <c r="B3551" t="s">
        <v>3565</v>
      </c>
      <c r="C3551">
        <v>176.4</v>
      </c>
      <c r="D3551">
        <v>4.8000000000000001E-4</v>
      </c>
      <c r="E3551" s="10">
        <f t="shared" si="388"/>
        <v>3.0213778596496633E-2</v>
      </c>
      <c r="F3551">
        <f t="shared" si="389"/>
        <v>1.0306748466257669</v>
      </c>
      <c r="G3551">
        <f t="shared" si="390"/>
        <v>176.38588856446495</v>
      </c>
      <c r="H3551">
        <f t="shared" si="384"/>
        <v>3.9865597558693032E-2</v>
      </c>
      <c r="J3551" s="18">
        <f t="shared" si="385"/>
        <v>-36.576455409526638</v>
      </c>
      <c r="K3551">
        <f t="shared" si="386"/>
        <v>-3.6916451351882529</v>
      </c>
      <c r="L3551">
        <f t="shared" si="387"/>
        <v>0</v>
      </c>
    </row>
    <row r="3552" spans="1:12" x14ac:dyDescent="0.3">
      <c r="A3552">
        <v>3551</v>
      </c>
      <c r="B3552" t="s">
        <v>3566</v>
      </c>
      <c r="C3552">
        <v>175.3</v>
      </c>
      <c r="D3552">
        <v>5.0999999999999993E-4</v>
      </c>
      <c r="E3552" s="10">
        <f t="shared" si="388"/>
        <v>-6.255351645502027E-3</v>
      </c>
      <c r="F3552">
        <f t="shared" si="389"/>
        <v>0.99376417233560099</v>
      </c>
      <c r="G3552">
        <f t="shared" si="390"/>
        <v>175.28510013325331</v>
      </c>
      <c r="H3552">
        <f t="shared" si="384"/>
        <v>3.9950282667393325E-2</v>
      </c>
      <c r="J3552" s="18">
        <f t="shared" si="385"/>
        <v>-36.42540239550933</v>
      </c>
      <c r="K3552">
        <f t="shared" si="386"/>
        <v>-2.5908567039766126</v>
      </c>
      <c r="L3552">
        <f t="shared" si="387"/>
        <v>0</v>
      </c>
    </row>
    <row r="3553" spans="1:12" x14ac:dyDescent="0.3">
      <c r="A3553">
        <v>3552</v>
      </c>
      <c r="B3553" t="s">
        <v>3567</v>
      </c>
      <c r="C3553">
        <v>176</v>
      </c>
      <c r="D3553">
        <v>5.0999999999999993E-4</v>
      </c>
      <c r="E3553" s="10">
        <f t="shared" si="388"/>
        <v>3.9852031109628653E-3</v>
      </c>
      <c r="F3553">
        <f t="shared" si="389"/>
        <v>1.0039931545921277</v>
      </c>
      <c r="G3553">
        <f t="shared" si="390"/>
        <v>175.98504063578198</v>
      </c>
      <c r="H3553">
        <f t="shared" ref="H3553:H3616" si="391">SQRT(_xlfn.VAR.S(E3524:E3553))</f>
        <v>3.9957692560701606E-2</v>
      </c>
      <c r="J3553" s="18">
        <f t="shared" ref="J3553:J3616" si="392">-G3553*$P$3*$Q$3*H3553</f>
        <v>-36.577637742556668</v>
      </c>
      <c r="K3553">
        <f t="shared" si="386"/>
        <v>-3.2907972065052888</v>
      </c>
      <c r="L3553">
        <f t="shared" si="387"/>
        <v>0</v>
      </c>
    </row>
    <row r="3554" spans="1:12" x14ac:dyDescent="0.3">
      <c r="A3554">
        <v>3553</v>
      </c>
      <c r="B3554" t="s">
        <v>3568</v>
      </c>
      <c r="C3554">
        <v>176.35</v>
      </c>
      <c r="D3554">
        <v>4.0999999999999999E-4</v>
      </c>
      <c r="E3554" s="10">
        <f t="shared" si="388"/>
        <v>1.9866616439091866E-3</v>
      </c>
      <c r="F3554">
        <f t="shared" si="389"/>
        <v>1.0019886363636363</v>
      </c>
      <c r="G3554">
        <f t="shared" si="390"/>
        <v>176.33794982838555</v>
      </c>
      <c r="H3554">
        <f t="shared" si="391"/>
        <v>3.9796987208144868E-2</v>
      </c>
      <c r="J3554" s="18">
        <f t="shared" si="392"/>
        <v>-36.503582048815339</v>
      </c>
      <c r="K3554">
        <f t="shared" ref="K3554:K3617" si="393">+MIN(G3555-G3554,G3556-G3554,G3557-G3554,G3558-G3554,G3559-G3554,G3560-G3554,G3561-G3554,G3562-G3554,G3563-G3554,G3564-G3554)</f>
        <v>-3.6437063991088507</v>
      </c>
      <c r="L3554">
        <f t="shared" ref="L3554:L3617" si="394">+IF(K3554&lt;J3554,1,0)</f>
        <v>0</v>
      </c>
    </row>
    <row r="3555" spans="1:12" x14ac:dyDescent="0.3">
      <c r="A3555">
        <v>3554</v>
      </c>
      <c r="B3555" t="s">
        <v>3569</v>
      </c>
      <c r="C3555">
        <v>180.6</v>
      </c>
      <c r="D3555">
        <v>4.0999999999999999E-4</v>
      </c>
      <c r="E3555" s="10">
        <f t="shared" si="388"/>
        <v>2.3813984300824122E-2</v>
      </c>
      <c r="F3555">
        <f t="shared" si="389"/>
        <v>1.0240998015310463</v>
      </c>
      <c r="G3555">
        <f t="shared" si="390"/>
        <v>180.58765942164121</v>
      </c>
      <c r="H3555">
        <f t="shared" si="391"/>
        <v>3.977079282517814E-2</v>
      </c>
      <c r="J3555" s="18">
        <f t="shared" si="392"/>
        <v>-37.358705430354128</v>
      </c>
      <c r="K3555">
        <f t="shared" si="393"/>
        <v>-7.8934159923645097</v>
      </c>
      <c r="L3555">
        <f t="shared" si="394"/>
        <v>0</v>
      </c>
    </row>
    <row r="3556" spans="1:12" x14ac:dyDescent="0.3">
      <c r="A3556">
        <v>3555</v>
      </c>
      <c r="B3556" t="s">
        <v>3570</v>
      </c>
      <c r="C3556">
        <v>177.9</v>
      </c>
      <c r="D3556">
        <v>4.6000000000000001E-4</v>
      </c>
      <c r="E3556" s="10">
        <f t="shared" si="388"/>
        <v>-1.5063046311095516E-2</v>
      </c>
      <c r="F3556">
        <f t="shared" si="389"/>
        <v>0.98504983388704326</v>
      </c>
      <c r="G3556">
        <f t="shared" si="390"/>
        <v>177.88636152281498</v>
      </c>
      <c r="H3556">
        <f t="shared" si="391"/>
        <v>3.9986161906776348E-2</v>
      </c>
      <c r="J3556" s="18">
        <f t="shared" si="392"/>
        <v>-36.999160734810907</v>
      </c>
      <c r="K3556">
        <f t="shared" si="393"/>
        <v>-5.1921180935382836</v>
      </c>
      <c r="L3556">
        <f t="shared" si="394"/>
        <v>0</v>
      </c>
    </row>
    <row r="3557" spans="1:12" x14ac:dyDescent="0.3">
      <c r="A3557">
        <v>3556</v>
      </c>
      <c r="B3557" t="s">
        <v>3571</v>
      </c>
      <c r="C3557">
        <v>175.25</v>
      </c>
      <c r="D3557">
        <v>4.0999999999999999E-4</v>
      </c>
      <c r="E3557" s="10">
        <f t="shared" si="388"/>
        <v>-1.5008068757090062E-2</v>
      </c>
      <c r="F3557">
        <f t="shared" si="389"/>
        <v>0.98510399100618318</v>
      </c>
      <c r="G3557">
        <f t="shared" si="390"/>
        <v>175.23802499248407</v>
      </c>
      <c r="H3557">
        <f t="shared" si="391"/>
        <v>3.7266579262046171E-2</v>
      </c>
      <c r="J3557" s="18">
        <f t="shared" si="392"/>
        <v>-33.969361257445563</v>
      </c>
      <c r="K3557">
        <f t="shared" si="393"/>
        <v>-2.543781563207375</v>
      </c>
      <c r="L3557">
        <f t="shared" si="394"/>
        <v>0</v>
      </c>
    </row>
    <row r="3558" spans="1:12" x14ac:dyDescent="0.3">
      <c r="A3558">
        <v>3557</v>
      </c>
      <c r="B3558" t="s">
        <v>3572</v>
      </c>
      <c r="C3558">
        <v>172.7</v>
      </c>
      <c r="D3558">
        <v>2.0000000000000001E-4</v>
      </c>
      <c r="E3558" s="10">
        <f t="shared" si="388"/>
        <v>-1.465754076206667E-2</v>
      </c>
      <c r="F3558">
        <f t="shared" si="389"/>
        <v>0.98544935805991429</v>
      </c>
      <c r="G3558">
        <f t="shared" si="390"/>
        <v>172.6942434292767</v>
      </c>
      <c r="H3558">
        <f t="shared" si="391"/>
        <v>3.0640181627185216E-2</v>
      </c>
      <c r="J3558" s="18">
        <f t="shared" si="392"/>
        <v>-27.523819242914925</v>
      </c>
      <c r="K3558">
        <f t="shared" si="393"/>
        <v>1.8999366677222156</v>
      </c>
      <c r="L3558">
        <f t="shared" si="394"/>
        <v>0</v>
      </c>
    </row>
    <row r="3559" spans="1:12" x14ac:dyDescent="0.3">
      <c r="A3559">
        <v>3558</v>
      </c>
      <c r="B3559" t="s">
        <v>3573</v>
      </c>
      <c r="C3559">
        <v>174.6</v>
      </c>
      <c r="D3559">
        <v>2.0000000000000001E-4</v>
      </c>
      <c r="E3559" s="10">
        <f t="shared" si="388"/>
        <v>1.094165825286897E-2</v>
      </c>
      <c r="F3559">
        <f t="shared" si="389"/>
        <v>1.0110017371163869</v>
      </c>
      <c r="G3559">
        <f t="shared" si="390"/>
        <v>174.59418009699891</v>
      </c>
      <c r="H3559">
        <f t="shared" si="391"/>
        <v>3.0517561025746921E-2</v>
      </c>
      <c r="J3559" s="18">
        <f t="shared" si="392"/>
        <v>-27.71526817351857</v>
      </c>
      <c r="K3559">
        <f t="shared" si="393"/>
        <v>10.398111730255806</v>
      </c>
      <c r="L3559">
        <f t="shared" si="394"/>
        <v>0</v>
      </c>
    </row>
    <row r="3560" spans="1:12" x14ac:dyDescent="0.3">
      <c r="A3560">
        <v>3559</v>
      </c>
      <c r="B3560" t="s">
        <v>3574</v>
      </c>
      <c r="C3560">
        <v>185</v>
      </c>
      <c r="D3560">
        <v>2.5000000000000001E-4</v>
      </c>
      <c r="E3560" s="10">
        <f t="shared" si="388"/>
        <v>5.7858181672823E-2</v>
      </c>
      <c r="F3560">
        <f t="shared" si="389"/>
        <v>1.0595647193585338</v>
      </c>
      <c r="G3560">
        <f t="shared" si="390"/>
        <v>184.99229182725472</v>
      </c>
      <c r="H3560">
        <f t="shared" si="391"/>
        <v>3.2218368359999659E-2</v>
      </c>
      <c r="J3560" s="18">
        <f t="shared" si="392"/>
        <v>-31.00249713221821</v>
      </c>
      <c r="K3560">
        <f t="shared" si="393"/>
        <v>0.94748120398946867</v>
      </c>
      <c r="L3560">
        <f t="shared" si="394"/>
        <v>0</v>
      </c>
    </row>
    <row r="3561" spans="1:12" x14ac:dyDescent="0.3">
      <c r="A3561">
        <v>3560</v>
      </c>
      <c r="B3561" t="s">
        <v>3575</v>
      </c>
      <c r="C3561">
        <v>193.35</v>
      </c>
      <c r="D3561">
        <v>2.9999999999999997E-4</v>
      </c>
      <c r="E3561" s="10">
        <f t="shared" si="388"/>
        <v>4.4146192974981145E-2</v>
      </c>
      <c r="F3561">
        <f t="shared" si="389"/>
        <v>1.045135135135135</v>
      </c>
      <c r="G3561">
        <f t="shared" si="390"/>
        <v>193.34033274168345</v>
      </c>
      <c r="H3561">
        <f t="shared" si="391"/>
        <v>3.2351780819177445E-2</v>
      </c>
      <c r="J3561" s="18">
        <f t="shared" si="392"/>
        <v>-32.5356999217679</v>
      </c>
      <c r="K3561">
        <f t="shared" si="393"/>
        <v>-7.4005597104392677</v>
      </c>
      <c r="L3561">
        <f t="shared" si="394"/>
        <v>0</v>
      </c>
    </row>
    <row r="3562" spans="1:12" x14ac:dyDescent="0.3">
      <c r="A3562">
        <v>3561</v>
      </c>
      <c r="B3562" t="s">
        <v>3576</v>
      </c>
      <c r="C3562">
        <v>196.5</v>
      </c>
      <c r="D3562">
        <v>2.9999999999999997E-4</v>
      </c>
      <c r="E3562" s="10">
        <f t="shared" si="388"/>
        <v>1.6160413256009906E-2</v>
      </c>
      <c r="F3562">
        <f t="shared" si="389"/>
        <v>1.0162916989914663</v>
      </c>
      <c r="G3562">
        <f t="shared" si="390"/>
        <v>196.49017524562089</v>
      </c>
      <c r="H3562">
        <f t="shared" si="391"/>
        <v>3.2432027340823052E-2</v>
      </c>
      <c r="J3562" s="18">
        <f t="shared" si="392"/>
        <v>-33.147779257019565</v>
      </c>
      <c r="K3562">
        <f t="shared" si="393"/>
        <v>-10.550402214376703</v>
      </c>
      <c r="L3562">
        <f t="shared" si="394"/>
        <v>0</v>
      </c>
    </row>
    <row r="3563" spans="1:12" x14ac:dyDescent="0.3">
      <c r="A3563">
        <v>3562</v>
      </c>
      <c r="B3563" t="s">
        <v>3577</v>
      </c>
      <c r="C3563">
        <v>199.85</v>
      </c>
      <c r="D3563">
        <v>3.5000000000000005E-4</v>
      </c>
      <c r="E3563" s="10">
        <f t="shared" si="388"/>
        <v>1.6904653848016562E-2</v>
      </c>
      <c r="F3563">
        <f t="shared" si="389"/>
        <v>1.0170483460559796</v>
      </c>
      <c r="G3563">
        <f t="shared" si="390"/>
        <v>199.83834242334927</v>
      </c>
      <c r="H3563">
        <f t="shared" si="391"/>
        <v>3.2512059974935462E-2</v>
      </c>
      <c r="J3563" s="18">
        <f t="shared" si="392"/>
        <v>-33.795805869577279</v>
      </c>
      <c r="K3563">
        <f t="shared" si="393"/>
        <v>-13.898569392105088</v>
      </c>
      <c r="L3563">
        <f t="shared" si="394"/>
        <v>0</v>
      </c>
    </row>
    <row r="3564" spans="1:12" x14ac:dyDescent="0.3">
      <c r="A3564">
        <v>3563</v>
      </c>
      <c r="B3564" t="s">
        <v>3578</v>
      </c>
      <c r="C3564">
        <v>206.1</v>
      </c>
      <c r="D3564">
        <v>3.3E-4</v>
      </c>
      <c r="E3564" s="10">
        <f t="shared" si="388"/>
        <v>3.0794402739080844E-2</v>
      </c>
      <c r="F3564">
        <f t="shared" si="389"/>
        <v>1.0312734550913185</v>
      </c>
      <c r="G3564">
        <f t="shared" si="390"/>
        <v>206.08866481172052</v>
      </c>
      <c r="H3564">
        <f t="shared" si="391"/>
        <v>3.2867264280255694E-2</v>
      </c>
      <c r="J3564" s="18">
        <f t="shared" si="392"/>
        <v>-35.233611644068858</v>
      </c>
      <c r="K3564">
        <f t="shared" si="393"/>
        <v>-20.148891780476333</v>
      </c>
      <c r="L3564">
        <f t="shared" si="394"/>
        <v>0</v>
      </c>
    </row>
    <row r="3565" spans="1:12" x14ac:dyDescent="0.3">
      <c r="A3565">
        <v>3564</v>
      </c>
      <c r="B3565" t="s">
        <v>3579</v>
      </c>
      <c r="C3565">
        <v>201.2</v>
      </c>
      <c r="D3565">
        <v>3.7999999999999997E-4</v>
      </c>
      <c r="E3565" s="10">
        <f t="shared" si="388"/>
        <v>-2.4062049670829276E-2</v>
      </c>
      <c r="F3565">
        <f t="shared" si="389"/>
        <v>0.97622513343037354</v>
      </c>
      <c r="G3565">
        <f t="shared" si="390"/>
        <v>201.18725773684258</v>
      </c>
      <c r="H3565">
        <f t="shared" si="391"/>
        <v>3.3283667302330157E-2</v>
      </c>
      <c r="J3565" s="18">
        <f t="shared" si="392"/>
        <v>-34.831417100949366</v>
      </c>
      <c r="K3565">
        <f t="shared" si="393"/>
        <v>-15.247484705598396</v>
      </c>
      <c r="L3565">
        <f t="shared" si="394"/>
        <v>0</v>
      </c>
    </row>
    <row r="3566" spans="1:12" x14ac:dyDescent="0.3">
      <c r="A3566">
        <v>3565</v>
      </c>
      <c r="B3566" t="s">
        <v>3580</v>
      </c>
      <c r="C3566">
        <v>204.85</v>
      </c>
      <c r="D3566">
        <v>3.5000000000000005E-4</v>
      </c>
      <c r="E3566" s="10">
        <f t="shared" si="388"/>
        <v>1.7978565767295993E-2</v>
      </c>
      <c r="F3566">
        <f t="shared" si="389"/>
        <v>1.018141153081511</v>
      </c>
      <c r="G3566">
        <f t="shared" si="390"/>
        <v>204.83805076518939</v>
      </c>
      <c r="H3566">
        <f t="shared" si="391"/>
        <v>3.108105481547465E-2</v>
      </c>
      <c r="J3566" s="18">
        <f t="shared" si="392"/>
        <v>-33.116610818305737</v>
      </c>
      <c r="K3566">
        <f t="shared" si="393"/>
        <v>-18.898277733945207</v>
      </c>
      <c r="L3566">
        <f t="shared" si="394"/>
        <v>0</v>
      </c>
    </row>
    <row r="3567" spans="1:12" x14ac:dyDescent="0.3">
      <c r="A3567">
        <v>3566</v>
      </c>
      <c r="B3567" t="s">
        <v>3581</v>
      </c>
      <c r="C3567">
        <v>192.15</v>
      </c>
      <c r="D3567">
        <v>3.5000000000000005E-4</v>
      </c>
      <c r="E3567" s="10">
        <f t="shared" si="388"/>
        <v>-6.4001686982027017E-2</v>
      </c>
      <c r="F3567">
        <f t="shared" si="389"/>
        <v>0.93800341713448876</v>
      </c>
      <c r="G3567">
        <f t="shared" si="390"/>
        <v>192.13879157691551</v>
      </c>
      <c r="H3567">
        <f t="shared" si="391"/>
        <v>3.2502382579477192E-2</v>
      </c>
      <c r="J3567" s="18">
        <f t="shared" si="392"/>
        <v>-32.48401882950585</v>
      </c>
      <c r="K3567">
        <f t="shared" si="393"/>
        <v>-6.199018545671322</v>
      </c>
      <c r="L3567">
        <f t="shared" si="394"/>
        <v>0</v>
      </c>
    </row>
    <row r="3568" spans="1:12" x14ac:dyDescent="0.3">
      <c r="A3568">
        <v>3567</v>
      </c>
      <c r="B3568" t="s">
        <v>3582</v>
      </c>
      <c r="C3568">
        <v>185.95</v>
      </c>
      <c r="D3568">
        <v>3.3E-4</v>
      </c>
      <c r="E3568" s="10">
        <f t="shared" si="388"/>
        <v>-3.2798496639773966E-2</v>
      </c>
      <c r="F3568">
        <f t="shared" si="389"/>
        <v>0.96773354150403323</v>
      </c>
      <c r="G3568">
        <f t="shared" si="390"/>
        <v>185.93977303124419</v>
      </c>
      <c r="H3568">
        <f t="shared" si="391"/>
        <v>2.9420227786155224E-2</v>
      </c>
      <c r="J3568" s="18">
        <f t="shared" si="392"/>
        <v>-28.454950079489016</v>
      </c>
      <c r="K3568">
        <f t="shared" si="393"/>
        <v>10.750392214626686</v>
      </c>
      <c r="L3568">
        <f t="shared" si="394"/>
        <v>0</v>
      </c>
    </row>
    <row r="3569" spans="1:12" x14ac:dyDescent="0.3">
      <c r="A3569">
        <v>3568</v>
      </c>
      <c r="B3569" t="s">
        <v>3583</v>
      </c>
      <c r="C3569">
        <v>201.2</v>
      </c>
      <c r="D3569">
        <v>2.9999999999999997E-4</v>
      </c>
      <c r="E3569" s="10">
        <f t="shared" si="388"/>
        <v>7.8821617854505019E-2</v>
      </c>
      <c r="F3569">
        <f t="shared" si="389"/>
        <v>1.0820112933584296</v>
      </c>
      <c r="G3569">
        <f t="shared" si="390"/>
        <v>201.18994025149578</v>
      </c>
      <c r="H3569">
        <f t="shared" si="391"/>
        <v>3.2481521728841875E-2</v>
      </c>
      <c r="J3569" s="18">
        <f t="shared" si="392"/>
        <v>-33.992423559185731</v>
      </c>
      <c r="K3569">
        <f t="shared" si="393"/>
        <v>-4.4997750056249117</v>
      </c>
      <c r="L3569">
        <f t="shared" si="394"/>
        <v>0</v>
      </c>
    </row>
    <row r="3570" spans="1:12" x14ac:dyDescent="0.3">
      <c r="A3570">
        <v>3569</v>
      </c>
      <c r="B3570" t="s">
        <v>3584</v>
      </c>
      <c r="C3570">
        <v>196.7</v>
      </c>
      <c r="D3570">
        <v>2.9999999999999997E-4</v>
      </c>
      <c r="E3570" s="10">
        <f t="shared" si="388"/>
        <v>-2.2619712830570793E-2</v>
      </c>
      <c r="F3570">
        <f t="shared" si="389"/>
        <v>0.97763419483101388</v>
      </c>
      <c r="G3570">
        <f t="shared" si="390"/>
        <v>196.69016524587087</v>
      </c>
      <c r="H3570">
        <f t="shared" si="391"/>
        <v>3.2748589796866547E-2</v>
      </c>
      <c r="J3570" s="18">
        <f t="shared" si="392"/>
        <v>-33.505395532117866</v>
      </c>
      <c r="K3570">
        <f t="shared" si="393"/>
        <v>2.1022142335233696</v>
      </c>
      <c r="L3570">
        <f t="shared" si="394"/>
        <v>0</v>
      </c>
    </row>
    <row r="3571" spans="1:12" x14ac:dyDescent="0.3">
      <c r="A3571">
        <v>3570</v>
      </c>
      <c r="B3571" t="s">
        <v>3585</v>
      </c>
      <c r="C3571">
        <v>211.8</v>
      </c>
      <c r="D3571">
        <v>2.9999999999999997E-4</v>
      </c>
      <c r="E3571" s="10">
        <f t="shared" si="388"/>
        <v>7.3962707772292802E-2</v>
      </c>
      <c r="F3571">
        <f t="shared" si="389"/>
        <v>1.0767666497203865</v>
      </c>
      <c r="G3571">
        <f t="shared" si="390"/>
        <v>211.78941026474558</v>
      </c>
      <c r="H3571">
        <f t="shared" si="391"/>
        <v>3.4966706404935266E-2</v>
      </c>
      <c r="J3571" s="18">
        <f t="shared" si="392"/>
        <v>-38.521081234718061</v>
      </c>
      <c r="K3571">
        <f t="shared" si="393"/>
        <v>-12.997030785351342</v>
      </c>
      <c r="L3571">
        <f t="shared" si="394"/>
        <v>0</v>
      </c>
    </row>
    <row r="3572" spans="1:12" x14ac:dyDescent="0.3">
      <c r="A3572">
        <v>3571</v>
      </c>
      <c r="B3572" t="s">
        <v>3586</v>
      </c>
      <c r="C3572">
        <v>212.35</v>
      </c>
      <c r="D3572">
        <v>2.0000000000000001E-4</v>
      </c>
      <c r="E3572" s="10">
        <f t="shared" si="388"/>
        <v>2.5934235919740831E-3</v>
      </c>
      <c r="F3572">
        <f t="shared" si="389"/>
        <v>1.0025967894239849</v>
      </c>
      <c r="G3572">
        <f t="shared" si="390"/>
        <v>212.34292178463758</v>
      </c>
      <c r="H3572">
        <f t="shared" si="391"/>
        <v>3.4905779220586929E-2</v>
      </c>
      <c r="J3572" s="18">
        <f t="shared" si="392"/>
        <v>-38.554460193844918</v>
      </c>
      <c r="K3572">
        <f t="shared" si="393"/>
        <v>-13.952841536641728</v>
      </c>
      <c r="L3572">
        <f t="shared" si="394"/>
        <v>0</v>
      </c>
    </row>
    <row r="3573" spans="1:12" x14ac:dyDescent="0.3">
      <c r="A3573">
        <v>3572</v>
      </c>
      <c r="B3573" t="s">
        <v>3587</v>
      </c>
      <c r="C3573">
        <v>212.45</v>
      </c>
      <c r="D3573">
        <v>1.4999999999999999E-4</v>
      </c>
      <c r="E3573" s="10">
        <f t="shared" si="388"/>
        <v>4.7080980154044121E-4</v>
      </c>
      <c r="F3573">
        <f t="shared" si="389"/>
        <v>1.0004709206498705</v>
      </c>
      <c r="G3573">
        <f t="shared" si="390"/>
        <v>212.44468881639006</v>
      </c>
      <c r="H3573">
        <f t="shared" si="391"/>
        <v>3.4903158755181928E-2</v>
      </c>
      <c r="J3573" s="18">
        <f t="shared" si="392"/>
        <v>-38.570041956805362</v>
      </c>
      <c r="K3573">
        <f t="shared" si="393"/>
        <v>-19.505300774558549</v>
      </c>
      <c r="L3573">
        <f t="shared" si="394"/>
        <v>0</v>
      </c>
    </row>
    <row r="3574" spans="1:12" x14ac:dyDescent="0.3">
      <c r="A3574">
        <v>3573</v>
      </c>
      <c r="B3574" t="s">
        <v>3588</v>
      </c>
      <c r="C3574">
        <v>204.75</v>
      </c>
      <c r="D3574">
        <v>1.4999999999999999E-4</v>
      </c>
      <c r="E3574" s="10">
        <f t="shared" si="388"/>
        <v>-3.6916943827641699E-2</v>
      </c>
      <c r="F3574">
        <f t="shared" si="389"/>
        <v>0.96375617792421753</v>
      </c>
      <c r="G3574">
        <f t="shared" si="390"/>
        <v>204.74488131398385</v>
      </c>
      <c r="H3574">
        <f t="shared" si="391"/>
        <v>3.5590978599203391E-2</v>
      </c>
      <c r="J3574" s="18">
        <f t="shared" si="392"/>
        <v>-37.904649321439287</v>
      </c>
      <c r="K3574">
        <f t="shared" si="393"/>
        <v>-23.953318450449132</v>
      </c>
      <c r="L3574">
        <f t="shared" si="394"/>
        <v>0</v>
      </c>
    </row>
    <row r="3575" spans="1:12" x14ac:dyDescent="0.3">
      <c r="A3575">
        <v>3574</v>
      </c>
      <c r="B3575" t="s">
        <v>3589</v>
      </c>
      <c r="C3575">
        <v>198.8</v>
      </c>
      <c r="D3575">
        <v>2.3000000000000001E-4</v>
      </c>
      <c r="E3575" s="10">
        <f t="shared" si="388"/>
        <v>-2.9490428510705036E-2</v>
      </c>
      <c r="F3575">
        <f t="shared" si="389"/>
        <v>0.97094017094017104</v>
      </c>
      <c r="G3575">
        <f t="shared" si="390"/>
        <v>198.79237947939424</v>
      </c>
      <c r="H3575">
        <f t="shared" si="391"/>
        <v>3.5392442463745698E-2</v>
      </c>
      <c r="J3575" s="18">
        <f t="shared" si="392"/>
        <v>-36.597360785549675</v>
      </c>
      <c r="K3575">
        <f t="shared" si="393"/>
        <v>-18.00081661585952</v>
      </c>
      <c r="L3575">
        <f t="shared" si="394"/>
        <v>0</v>
      </c>
    </row>
    <row r="3576" spans="1:12" x14ac:dyDescent="0.3">
      <c r="A3576">
        <v>3575</v>
      </c>
      <c r="B3576" t="s">
        <v>3590</v>
      </c>
      <c r="C3576">
        <v>208.9</v>
      </c>
      <c r="D3576">
        <v>2.0000000000000001E-4</v>
      </c>
      <c r="E3576" s="10">
        <f t="shared" si="388"/>
        <v>4.9556374340046359E-2</v>
      </c>
      <c r="F3576">
        <f t="shared" si="389"/>
        <v>1.050804828973843</v>
      </c>
      <c r="G3576">
        <f t="shared" si="390"/>
        <v>208.89303678272094</v>
      </c>
      <c r="H3576">
        <f t="shared" si="391"/>
        <v>3.5621415056640515E-2</v>
      </c>
      <c r="J3576" s="18">
        <f t="shared" si="392"/>
        <v>-38.705673771651931</v>
      </c>
      <c r="K3576">
        <f t="shared" si="393"/>
        <v>-28.101473919186219</v>
      </c>
      <c r="L3576">
        <f t="shared" si="394"/>
        <v>0</v>
      </c>
    </row>
    <row r="3577" spans="1:12" x14ac:dyDescent="0.3">
      <c r="A3577">
        <v>3576</v>
      </c>
      <c r="B3577" t="s">
        <v>3591</v>
      </c>
      <c r="C3577">
        <v>203.05</v>
      </c>
      <c r="D3577">
        <v>2.5000000000000001E-4</v>
      </c>
      <c r="E3577" s="10">
        <f t="shared" si="388"/>
        <v>-2.8403414430213273E-2</v>
      </c>
      <c r="F3577">
        <f t="shared" si="389"/>
        <v>0.97199617041646724</v>
      </c>
      <c r="G3577">
        <f t="shared" si="390"/>
        <v>203.04153975958957</v>
      </c>
      <c r="H3577">
        <f t="shared" si="391"/>
        <v>3.6080032890286835E-2</v>
      </c>
      <c r="J3577" s="18">
        <f t="shared" si="392"/>
        <v>-38.105821047591988</v>
      </c>
      <c r="K3577">
        <f t="shared" si="393"/>
        <v>-22.249976896054847</v>
      </c>
      <c r="L3577">
        <f t="shared" si="394"/>
        <v>0</v>
      </c>
    </row>
    <row r="3578" spans="1:12" x14ac:dyDescent="0.3">
      <c r="A3578">
        <v>3577</v>
      </c>
      <c r="B3578" t="s">
        <v>3592</v>
      </c>
      <c r="C3578">
        <v>201.45</v>
      </c>
      <c r="D3578">
        <v>2.8000000000000003E-4</v>
      </c>
      <c r="E3578" s="10">
        <f t="shared" si="388"/>
        <v>-7.9110424949506847E-3</v>
      </c>
      <c r="F3578">
        <f t="shared" si="389"/>
        <v>0.9921201674464416</v>
      </c>
      <c r="G3578">
        <f t="shared" si="390"/>
        <v>201.44059921935323</v>
      </c>
      <c r="H3578">
        <f t="shared" si="391"/>
        <v>3.5589962354802426E-2</v>
      </c>
      <c r="J3578" s="18">
        <f t="shared" si="392"/>
        <v>-37.291859033603458</v>
      </c>
      <c r="K3578">
        <f t="shared" si="393"/>
        <v>-20.698130312454367</v>
      </c>
      <c r="L3578">
        <f t="shared" si="394"/>
        <v>0</v>
      </c>
    </row>
    <row r="3579" spans="1:12" x14ac:dyDescent="0.3">
      <c r="A3579">
        <v>3578</v>
      </c>
      <c r="B3579" t="s">
        <v>3593</v>
      </c>
      <c r="C3579">
        <v>200.6</v>
      </c>
      <c r="D3579">
        <v>2.3000000000000001E-4</v>
      </c>
      <c r="E3579" s="10">
        <f t="shared" si="388"/>
        <v>-4.2283361095210642E-3</v>
      </c>
      <c r="F3579">
        <f t="shared" si="389"/>
        <v>0.99578059071729963</v>
      </c>
      <c r="G3579">
        <f t="shared" si="390"/>
        <v>200.59231048071672</v>
      </c>
      <c r="H3579">
        <f t="shared" si="391"/>
        <v>3.3530495511297234E-2</v>
      </c>
      <c r="J3579" s="18">
        <f t="shared" si="392"/>
        <v>-34.985956577295617</v>
      </c>
      <c r="K3579">
        <f t="shared" si="393"/>
        <v>-19.849841573817855</v>
      </c>
      <c r="L3579">
        <f t="shared" si="394"/>
        <v>0</v>
      </c>
    </row>
    <row r="3580" spans="1:12" x14ac:dyDescent="0.3">
      <c r="A3580">
        <v>3579</v>
      </c>
      <c r="B3580" t="s">
        <v>3594</v>
      </c>
      <c r="C3580">
        <v>202.4</v>
      </c>
      <c r="D3580">
        <v>2.8000000000000003E-4</v>
      </c>
      <c r="E3580" s="10">
        <f t="shared" si="388"/>
        <v>8.9330618854753501E-3</v>
      </c>
      <c r="F3580">
        <f t="shared" si="389"/>
        <v>1.0089730807577268</v>
      </c>
      <c r="G3580">
        <f t="shared" si="390"/>
        <v>202.39055488705435</v>
      </c>
      <c r="H3580">
        <f t="shared" si="391"/>
        <v>3.3275911962682737E-2</v>
      </c>
      <c r="J3580" s="18">
        <f t="shared" si="392"/>
        <v>-35.031578623852411</v>
      </c>
      <c r="K3580">
        <f t="shared" si="393"/>
        <v>-21.648085980155486</v>
      </c>
      <c r="L3580">
        <f t="shared" si="394"/>
        <v>0</v>
      </c>
    </row>
    <row r="3581" spans="1:12" x14ac:dyDescent="0.3">
      <c r="A3581">
        <v>3580</v>
      </c>
      <c r="B3581" t="s">
        <v>3595</v>
      </c>
      <c r="C3581">
        <v>199.55</v>
      </c>
      <c r="D3581">
        <v>2.5000000000000001E-4</v>
      </c>
      <c r="E3581" s="10">
        <f t="shared" si="388"/>
        <v>-1.4181105918567529E-2</v>
      </c>
      <c r="F3581">
        <f t="shared" si="389"/>
        <v>0.98591897233201586</v>
      </c>
      <c r="G3581">
        <f t="shared" si="390"/>
        <v>199.54168558988476</v>
      </c>
      <c r="H3581">
        <f t="shared" si="391"/>
        <v>3.3129936968126342E-2</v>
      </c>
      <c r="J3581" s="18">
        <f t="shared" si="392"/>
        <v>-34.386957092248778</v>
      </c>
      <c r="K3581">
        <f t="shared" si="393"/>
        <v>-19.399191683506729</v>
      </c>
      <c r="L3581">
        <f t="shared" si="394"/>
        <v>0</v>
      </c>
    </row>
    <row r="3582" spans="1:12" x14ac:dyDescent="0.3">
      <c r="A3582">
        <v>3581</v>
      </c>
      <c r="B3582" t="s">
        <v>3596</v>
      </c>
      <c r="C3582">
        <v>198.4</v>
      </c>
      <c r="D3582">
        <v>2.9999999999999997E-4</v>
      </c>
      <c r="E3582" s="10">
        <f t="shared" si="388"/>
        <v>-5.7796366439705404E-3</v>
      </c>
      <c r="F3582">
        <f t="shared" si="389"/>
        <v>0.99423703332498115</v>
      </c>
      <c r="G3582">
        <f t="shared" si="390"/>
        <v>198.39008024799585</v>
      </c>
      <c r="H3582">
        <f t="shared" si="391"/>
        <v>3.3124917955714213E-2</v>
      </c>
      <c r="J3582" s="18">
        <f t="shared" si="392"/>
        <v>-34.183321919726879</v>
      </c>
      <c r="K3582">
        <f t="shared" si="393"/>
        <v>-18.247586341617819</v>
      </c>
      <c r="L3582">
        <f t="shared" si="394"/>
        <v>0</v>
      </c>
    </row>
    <row r="3583" spans="1:12" x14ac:dyDescent="0.3">
      <c r="A3583">
        <v>3582</v>
      </c>
      <c r="B3583" t="s">
        <v>3597</v>
      </c>
      <c r="C3583">
        <v>192.95</v>
      </c>
      <c r="D3583">
        <v>3.3E-4</v>
      </c>
      <c r="E3583" s="10">
        <f t="shared" si="388"/>
        <v>-2.7854106867144766E-2</v>
      </c>
      <c r="F3583">
        <f t="shared" si="389"/>
        <v>0.97253024193548376</v>
      </c>
      <c r="G3583">
        <f t="shared" si="390"/>
        <v>192.93938804183151</v>
      </c>
      <c r="H3583">
        <f t="shared" si="391"/>
        <v>3.3635713322862727E-2</v>
      </c>
      <c r="J3583" s="18">
        <f t="shared" si="392"/>
        <v>-33.756782044679042</v>
      </c>
      <c r="K3583">
        <f t="shared" si="393"/>
        <v>-12.796894135453471</v>
      </c>
      <c r="L3583">
        <f t="shared" si="394"/>
        <v>0</v>
      </c>
    </row>
    <row r="3584" spans="1:12" x14ac:dyDescent="0.3">
      <c r="A3584">
        <v>3583</v>
      </c>
      <c r="B3584" t="s">
        <v>3598</v>
      </c>
      <c r="C3584">
        <v>180.8</v>
      </c>
      <c r="D3584">
        <v>2.8000000000000003E-4</v>
      </c>
      <c r="E3584" s="10">
        <f t="shared" si="388"/>
        <v>-6.5039640025551571E-2</v>
      </c>
      <c r="F3584">
        <f t="shared" si="389"/>
        <v>0.93703031873542375</v>
      </c>
      <c r="G3584">
        <f t="shared" si="390"/>
        <v>180.79156286353472</v>
      </c>
      <c r="H3584">
        <f t="shared" si="391"/>
        <v>3.5862183743955875E-2</v>
      </c>
      <c r="J3584" s="18">
        <f t="shared" si="392"/>
        <v>-33.725188911281499</v>
      </c>
      <c r="K3584">
        <f t="shared" si="393"/>
        <v>-0.64906895715668611</v>
      </c>
      <c r="L3584">
        <f t="shared" si="394"/>
        <v>0</v>
      </c>
    </row>
    <row r="3585" spans="1:12" x14ac:dyDescent="0.3">
      <c r="A3585">
        <v>3584</v>
      </c>
      <c r="B3585" t="s">
        <v>3599</v>
      </c>
      <c r="C3585">
        <v>184.85</v>
      </c>
      <c r="D3585">
        <v>2.7900000000000001E-4</v>
      </c>
      <c r="E3585" s="10">
        <f t="shared" si="388"/>
        <v>2.2153237424564785E-2</v>
      </c>
      <c r="F3585">
        <f t="shared" si="389"/>
        <v>1.0224004424778761</v>
      </c>
      <c r="G3585">
        <f t="shared" si="390"/>
        <v>184.84140467484286</v>
      </c>
      <c r="H3585">
        <f t="shared" si="391"/>
        <v>3.5826746774810958E-2</v>
      </c>
      <c r="J3585" s="18">
        <f t="shared" si="392"/>
        <v>-34.446581992433288</v>
      </c>
      <c r="K3585">
        <f t="shared" si="393"/>
        <v>-4.6989107684648275</v>
      </c>
      <c r="L3585">
        <f t="shared" si="394"/>
        <v>0</v>
      </c>
    </row>
    <row r="3586" spans="1:12" x14ac:dyDescent="0.3">
      <c r="A3586">
        <v>3585</v>
      </c>
      <c r="B3586" t="s">
        <v>3600</v>
      </c>
      <c r="C3586">
        <v>186.1</v>
      </c>
      <c r="D3586">
        <v>2.9999999999999997E-4</v>
      </c>
      <c r="E3586" s="10">
        <f t="shared" si="388"/>
        <v>6.7394782655642504E-3</v>
      </c>
      <c r="F3586">
        <f t="shared" si="389"/>
        <v>1.0067622396537734</v>
      </c>
      <c r="G3586">
        <f t="shared" si="390"/>
        <v>186.0906952326211</v>
      </c>
      <c r="H3586">
        <f t="shared" si="391"/>
        <v>3.5715344638812624E-2</v>
      </c>
      <c r="J3586" s="18">
        <f t="shared" si="392"/>
        <v>-34.571562169924285</v>
      </c>
      <c r="K3586">
        <f t="shared" si="393"/>
        <v>-6.7511570108162857</v>
      </c>
      <c r="L3586">
        <f t="shared" si="394"/>
        <v>0</v>
      </c>
    </row>
    <row r="3587" spans="1:12" x14ac:dyDescent="0.3">
      <c r="A3587">
        <v>3586</v>
      </c>
      <c r="B3587" t="s">
        <v>3601</v>
      </c>
      <c r="C3587">
        <v>183.65</v>
      </c>
      <c r="D3587">
        <v>2.8000000000000003E-4</v>
      </c>
      <c r="E3587" s="10">
        <f t="shared" ref="E3587:E3650" si="395">LN(C3587/C3586)</f>
        <v>-1.3252391382528723E-2</v>
      </c>
      <c r="F3587">
        <f t="shared" ref="F3587:F3650" si="396">C3587/C3586</f>
        <v>0.98683503492745839</v>
      </c>
      <c r="G3587">
        <f t="shared" ref="G3587:G3650" si="397">C3587*EXP(-2/12*D3587)</f>
        <v>183.64142986663799</v>
      </c>
      <c r="H3587">
        <f t="shared" si="391"/>
        <v>3.5688787036835007E-2</v>
      </c>
      <c r="J3587" s="18">
        <f t="shared" si="392"/>
        <v>-34.091173735681956</v>
      </c>
      <c r="K3587">
        <f t="shared" si="393"/>
        <v>-7.5011178502159908</v>
      </c>
      <c r="L3587">
        <f t="shared" si="394"/>
        <v>0</v>
      </c>
    </row>
    <row r="3588" spans="1:12" x14ac:dyDescent="0.3">
      <c r="A3588">
        <v>3587</v>
      </c>
      <c r="B3588" t="s">
        <v>3602</v>
      </c>
      <c r="C3588">
        <v>180.75</v>
      </c>
      <c r="D3588">
        <v>2.5000000000000001E-4</v>
      </c>
      <c r="E3588" s="10">
        <f t="shared" si="395"/>
        <v>-1.591691122680226E-2</v>
      </c>
      <c r="F3588">
        <f t="shared" si="396"/>
        <v>0.98420909338415463</v>
      </c>
      <c r="G3588">
        <f t="shared" si="397"/>
        <v>180.74246890689886</v>
      </c>
      <c r="H3588">
        <f t="shared" si="391"/>
        <v>3.5709256284374956E-2</v>
      </c>
      <c r="J3588" s="18">
        <f t="shared" si="392"/>
        <v>-33.572255235970538</v>
      </c>
      <c r="K3588">
        <f t="shared" si="393"/>
        <v>-4.6021568904768628</v>
      </c>
      <c r="L3588">
        <f t="shared" si="394"/>
        <v>0</v>
      </c>
    </row>
    <row r="3589" spans="1:12" x14ac:dyDescent="0.3">
      <c r="A3589">
        <v>3588</v>
      </c>
      <c r="B3589" t="s">
        <v>3603</v>
      </c>
      <c r="C3589">
        <v>194.15</v>
      </c>
      <c r="D3589">
        <v>2.5000000000000001E-4</v>
      </c>
      <c r="E3589" s="10">
        <f t="shared" si="395"/>
        <v>7.151619513880221E-2</v>
      </c>
      <c r="F3589">
        <f t="shared" si="396"/>
        <v>1.0741355463347164</v>
      </c>
      <c r="G3589">
        <f t="shared" si="397"/>
        <v>194.14191058519731</v>
      </c>
      <c r="H3589">
        <f t="shared" si="391"/>
        <v>3.7905479158926093E-2</v>
      </c>
      <c r="J3589" s="18">
        <f t="shared" si="392"/>
        <v>-38.279018245947526</v>
      </c>
      <c r="K3589">
        <f t="shared" si="393"/>
        <v>-18.001598568775307</v>
      </c>
      <c r="L3589">
        <f t="shared" si="394"/>
        <v>0</v>
      </c>
    </row>
    <row r="3590" spans="1:12" x14ac:dyDescent="0.3">
      <c r="A3590">
        <v>3589</v>
      </c>
      <c r="B3590" t="s">
        <v>3604</v>
      </c>
      <c r="C3590">
        <v>182.5</v>
      </c>
      <c r="D3590">
        <v>2.0000000000000001E-4</v>
      </c>
      <c r="E3590" s="10">
        <f t="shared" si="395"/>
        <v>-6.1880883155130142E-2</v>
      </c>
      <c r="F3590">
        <f t="shared" si="396"/>
        <v>0.93999484934329125</v>
      </c>
      <c r="G3590">
        <f t="shared" si="397"/>
        <v>182.49391676805442</v>
      </c>
      <c r="H3590">
        <f t="shared" si="391"/>
        <v>3.829059302979701E-2</v>
      </c>
      <c r="J3590" s="18">
        <f t="shared" si="392"/>
        <v>-36.347955316950426</v>
      </c>
      <c r="K3590">
        <f t="shared" si="393"/>
        <v>-10.153970224825741</v>
      </c>
      <c r="L3590">
        <f t="shared" si="394"/>
        <v>0</v>
      </c>
    </row>
    <row r="3591" spans="1:12" x14ac:dyDescent="0.3">
      <c r="A3591">
        <v>3590</v>
      </c>
      <c r="B3591" t="s">
        <v>3605</v>
      </c>
      <c r="C3591">
        <v>180.15</v>
      </c>
      <c r="D3591">
        <v>2.5000000000000001E-4</v>
      </c>
      <c r="E3591" s="10">
        <f t="shared" si="395"/>
        <v>-1.2960335828443912E-2</v>
      </c>
      <c r="F3591">
        <f t="shared" si="396"/>
        <v>0.98712328767123292</v>
      </c>
      <c r="G3591">
        <f t="shared" si="397"/>
        <v>180.14249390637804</v>
      </c>
      <c r="H3591">
        <f t="shared" si="391"/>
        <v>3.7406202962202137E-2</v>
      </c>
      <c r="J3591" s="18">
        <f t="shared" si="392"/>
        <v>-35.050909977464613</v>
      </c>
      <c r="K3591">
        <f t="shared" si="393"/>
        <v>-9.0041887567994365</v>
      </c>
      <c r="L3591">
        <f t="shared" si="394"/>
        <v>0</v>
      </c>
    </row>
    <row r="3592" spans="1:12" x14ac:dyDescent="0.3">
      <c r="A3592">
        <v>3591</v>
      </c>
      <c r="B3592" t="s">
        <v>3606</v>
      </c>
      <c r="C3592">
        <v>185.7</v>
      </c>
      <c r="D3592">
        <v>2.9999999999999997E-4</v>
      </c>
      <c r="E3592" s="10">
        <f t="shared" si="395"/>
        <v>3.0342631164557793E-2</v>
      </c>
      <c r="F3592">
        <f t="shared" si="396"/>
        <v>1.0308076602830973</v>
      </c>
      <c r="G3592">
        <f t="shared" si="397"/>
        <v>185.69071523212111</v>
      </c>
      <c r="H3592">
        <f t="shared" si="391"/>
        <v>3.7736456998797088E-2</v>
      </c>
      <c r="J3592" s="18">
        <f t="shared" si="392"/>
        <v>-36.44943597134732</v>
      </c>
      <c r="K3592">
        <f t="shared" si="393"/>
        <v>-15.500643275883704</v>
      </c>
      <c r="L3592">
        <f t="shared" si="394"/>
        <v>0</v>
      </c>
    </row>
    <row r="3593" spans="1:12" x14ac:dyDescent="0.3">
      <c r="A3593">
        <v>3592</v>
      </c>
      <c r="B3593" t="s">
        <v>3607</v>
      </c>
      <c r="C3593">
        <v>181.4</v>
      </c>
      <c r="D3593">
        <v>3.5000000000000005E-4</v>
      </c>
      <c r="E3593" s="10">
        <f t="shared" si="395"/>
        <v>-2.3427930677623759E-2</v>
      </c>
      <c r="F3593">
        <f t="shared" si="396"/>
        <v>0.97684437264404966</v>
      </c>
      <c r="G3593">
        <f t="shared" si="397"/>
        <v>181.38941864195928</v>
      </c>
      <c r="H3593">
        <f t="shared" si="391"/>
        <v>3.7762434422642814E-2</v>
      </c>
      <c r="J3593" s="18">
        <f t="shared" si="392"/>
        <v>-35.629639942091515</v>
      </c>
      <c r="K3593">
        <f t="shared" si="393"/>
        <v>-12.249285437508291</v>
      </c>
      <c r="L3593">
        <f t="shared" si="394"/>
        <v>0</v>
      </c>
    </row>
    <row r="3594" spans="1:12" x14ac:dyDescent="0.3">
      <c r="A3594">
        <v>3593</v>
      </c>
      <c r="B3594" t="s">
        <v>3608</v>
      </c>
      <c r="C3594">
        <v>181.35</v>
      </c>
      <c r="D3594">
        <v>3.5000000000000005E-4</v>
      </c>
      <c r="E3594" s="10">
        <f t="shared" si="395"/>
        <v>-2.7567195212492346E-4</v>
      </c>
      <c r="F3594">
        <f t="shared" si="396"/>
        <v>0.9997243660418963</v>
      </c>
      <c r="G3594">
        <f t="shared" si="397"/>
        <v>181.33942155854086</v>
      </c>
      <c r="H3594">
        <f t="shared" si="391"/>
        <v>3.7219298610872795E-2</v>
      </c>
      <c r="J3594" s="18">
        <f t="shared" si="392"/>
        <v>-35.107500553566751</v>
      </c>
      <c r="K3594">
        <f t="shared" si="393"/>
        <v>-12.199288354089873</v>
      </c>
      <c r="L3594">
        <f t="shared" si="394"/>
        <v>0</v>
      </c>
    </row>
    <row r="3595" spans="1:12" x14ac:dyDescent="0.3">
      <c r="A3595">
        <v>3594</v>
      </c>
      <c r="B3595" t="s">
        <v>3609</v>
      </c>
      <c r="C3595">
        <v>181.9</v>
      </c>
      <c r="D3595">
        <v>3.3E-4</v>
      </c>
      <c r="E3595" s="10">
        <f t="shared" si="395"/>
        <v>3.0282197951653376E-3</v>
      </c>
      <c r="F3595">
        <f t="shared" si="396"/>
        <v>1.0030328094844225</v>
      </c>
      <c r="G3595">
        <f t="shared" si="397"/>
        <v>181.88999577511871</v>
      </c>
      <c r="H3595">
        <f t="shared" si="391"/>
        <v>3.70506564795718E-2</v>
      </c>
      <c r="J3595" s="18">
        <f t="shared" si="392"/>
        <v>-35.054535833087677</v>
      </c>
      <c r="K3595">
        <f t="shared" si="393"/>
        <v>-16.549640910466195</v>
      </c>
      <c r="L3595">
        <f t="shared" si="394"/>
        <v>0</v>
      </c>
    </row>
    <row r="3596" spans="1:12" x14ac:dyDescent="0.3">
      <c r="A3596">
        <v>3595</v>
      </c>
      <c r="B3596" t="s">
        <v>3610</v>
      </c>
      <c r="C3596">
        <v>179.35</v>
      </c>
      <c r="D3596">
        <v>3.5000000000000005E-4</v>
      </c>
      <c r="E3596" s="10">
        <f t="shared" si="395"/>
        <v>-1.4117881545785044E-2</v>
      </c>
      <c r="F3596">
        <f t="shared" si="396"/>
        <v>0.9859813084112149</v>
      </c>
      <c r="G3596">
        <f t="shared" si="397"/>
        <v>179.33953822180482</v>
      </c>
      <c r="H3596">
        <f t="shared" si="391"/>
        <v>3.6876191190755241E-2</v>
      </c>
      <c r="J3596" s="18">
        <f t="shared" si="392"/>
        <v>-34.400250553065213</v>
      </c>
      <c r="K3596">
        <f t="shared" si="393"/>
        <v>-13.999183357152305</v>
      </c>
      <c r="L3596">
        <f t="shared" si="394"/>
        <v>0</v>
      </c>
    </row>
    <row r="3597" spans="1:12" x14ac:dyDescent="0.3">
      <c r="A3597">
        <v>3596</v>
      </c>
      <c r="B3597" t="s">
        <v>3611</v>
      </c>
      <c r="C3597">
        <v>176.15</v>
      </c>
      <c r="D3597">
        <v>3.3E-4</v>
      </c>
      <c r="E3597" s="10">
        <f t="shared" si="395"/>
        <v>-1.8003299191044909E-2</v>
      </c>
      <c r="F3597">
        <f t="shared" si="396"/>
        <v>0.98215779202676334</v>
      </c>
      <c r="G3597">
        <f t="shared" si="397"/>
        <v>176.140312016422</v>
      </c>
      <c r="H3597">
        <f t="shared" si="391"/>
        <v>3.5233599745448083E-2</v>
      </c>
      <c r="J3597" s="18">
        <f t="shared" si="392"/>
        <v>-32.281616834048748</v>
      </c>
      <c r="K3597">
        <f t="shared" si="393"/>
        <v>-10.79995715176949</v>
      </c>
      <c r="L3597">
        <f t="shared" si="394"/>
        <v>0</v>
      </c>
    </row>
    <row r="3598" spans="1:12" x14ac:dyDescent="0.3">
      <c r="A3598">
        <v>3597</v>
      </c>
      <c r="B3598" t="s">
        <v>3612</v>
      </c>
      <c r="C3598">
        <v>181.95</v>
      </c>
      <c r="D3598">
        <v>3.5000000000000005E-4</v>
      </c>
      <c r="E3598" s="10">
        <f t="shared" si="395"/>
        <v>3.2396019270922019E-2</v>
      </c>
      <c r="F3598">
        <f t="shared" si="396"/>
        <v>1.0329264831109848</v>
      </c>
      <c r="G3598">
        <f t="shared" si="397"/>
        <v>181.93938655956168</v>
      </c>
      <c r="H3598">
        <f t="shared" si="391"/>
        <v>3.5336189504120347E-2</v>
      </c>
      <c r="J3598" s="18">
        <f t="shared" si="392"/>
        <v>-33.441514843519499</v>
      </c>
      <c r="K3598">
        <f t="shared" si="393"/>
        <v>-16.599031694909172</v>
      </c>
      <c r="L3598">
        <f t="shared" si="394"/>
        <v>0</v>
      </c>
    </row>
    <row r="3599" spans="1:12" x14ac:dyDescent="0.3">
      <c r="A3599">
        <v>3598</v>
      </c>
      <c r="B3599" t="s">
        <v>3613</v>
      </c>
      <c r="C3599">
        <v>177.5</v>
      </c>
      <c r="D3599">
        <v>3.4999999999999996E-3</v>
      </c>
      <c r="E3599" s="10">
        <f t="shared" si="395"/>
        <v>-2.4761315142698276E-2</v>
      </c>
      <c r="F3599">
        <f t="shared" si="396"/>
        <v>0.97554273151964832</v>
      </c>
      <c r="G3599">
        <f t="shared" si="397"/>
        <v>177.39648852711483</v>
      </c>
      <c r="H3599">
        <f t="shared" si="391"/>
        <v>3.2218651310733745E-2</v>
      </c>
      <c r="J3599" s="18">
        <f t="shared" si="392"/>
        <v>-29.729792375179116</v>
      </c>
      <c r="K3599">
        <f t="shared" si="393"/>
        <v>-12.056133662462315</v>
      </c>
      <c r="L3599">
        <f t="shared" si="394"/>
        <v>0</v>
      </c>
    </row>
    <row r="3600" spans="1:12" x14ac:dyDescent="0.3">
      <c r="A3600">
        <v>3599</v>
      </c>
      <c r="B3600" t="s">
        <v>3614</v>
      </c>
      <c r="C3600">
        <v>172.35</v>
      </c>
      <c r="D3600">
        <v>3.5000000000000005E-4</v>
      </c>
      <c r="E3600" s="10">
        <f t="shared" si="395"/>
        <v>-2.944331595259609E-2</v>
      </c>
      <c r="F3600">
        <f t="shared" si="396"/>
        <v>0.97098591549295776</v>
      </c>
      <c r="G3600">
        <f t="shared" si="397"/>
        <v>172.33994654322868</v>
      </c>
      <c r="H3600">
        <f t="shared" si="391"/>
        <v>3.237703300707423E-2</v>
      </c>
      <c r="J3600" s="18">
        <f t="shared" si="392"/>
        <v>-29.024350000817446</v>
      </c>
      <c r="K3600">
        <f t="shared" si="393"/>
        <v>-6.9995916785761665</v>
      </c>
      <c r="L3600">
        <f t="shared" si="394"/>
        <v>0</v>
      </c>
    </row>
    <row r="3601" spans="1:12" x14ac:dyDescent="0.3">
      <c r="A3601">
        <v>3600</v>
      </c>
      <c r="B3601" t="s">
        <v>3615</v>
      </c>
      <c r="C3601">
        <v>171.15</v>
      </c>
      <c r="D3601">
        <v>4.0999999999999999E-4</v>
      </c>
      <c r="E3601" s="10">
        <f t="shared" si="395"/>
        <v>-6.9869279866800029E-3</v>
      </c>
      <c r="F3601">
        <f t="shared" si="396"/>
        <v>0.99303742384682336</v>
      </c>
      <c r="G3601">
        <f t="shared" si="397"/>
        <v>171.1383051495786</v>
      </c>
      <c r="H3601">
        <f t="shared" si="391"/>
        <v>2.8795727179399766E-2</v>
      </c>
      <c r="J3601" s="18">
        <f t="shared" si="392"/>
        <v>-25.633905417248315</v>
      </c>
      <c r="K3601">
        <f t="shared" si="393"/>
        <v>-5.7979502849260882</v>
      </c>
      <c r="L3601">
        <f t="shared" si="394"/>
        <v>0</v>
      </c>
    </row>
    <row r="3602" spans="1:12" x14ac:dyDescent="0.3">
      <c r="A3602">
        <v>3601</v>
      </c>
      <c r="B3602" t="s">
        <v>3616</v>
      </c>
      <c r="C3602">
        <v>170.2</v>
      </c>
      <c r="D3602">
        <v>3.5000000000000005E-4</v>
      </c>
      <c r="E3602" s="10">
        <f t="shared" si="395"/>
        <v>-5.5661488369206985E-3</v>
      </c>
      <c r="F3602">
        <f t="shared" si="396"/>
        <v>0.99444931346771825</v>
      </c>
      <c r="G3602">
        <f t="shared" si="397"/>
        <v>170.1900719562374</v>
      </c>
      <c r="H3602">
        <f t="shared" si="391"/>
        <v>2.8739459020407834E-2</v>
      </c>
      <c r="J3602" s="18">
        <f t="shared" si="392"/>
        <v>-25.442062280255964</v>
      </c>
      <c r="K3602">
        <f t="shared" si="393"/>
        <v>-4.8497170915848926</v>
      </c>
      <c r="L3602">
        <f t="shared" si="394"/>
        <v>0</v>
      </c>
    </row>
    <row r="3603" spans="1:12" x14ac:dyDescent="0.3">
      <c r="A3603">
        <v>3602</v>
      </c>
      <c r="B3603" t="s">
        <v>3617</v>
      </c>
      <c r="C3603">
        <v>169.15</v>
      </c>
      <c r="D3603">
        <v>3.5000000000000005E-4</v>
      </c>
      <c r="E3603" s="10">
        <f t="shared" si="395"/>
        <v>-6.1883209125561762E-3</v>
      </c>
      <c r="F3603">
        <f t="shared" si="396"/>
        <v>0.99383078730904828</v>
      </c>
      <c r="G3603">
        <f t="shared" si="397"/>
        <v>169.14013320445099</v>
      </c>
      <c r="H3603">
        <f t="shared" si="391"/>
        <v>2.8702461033961957E-2</v>
      </c>
      <c r="J3603" s="18">
        <f t="shared" si="392"/>
        <v>-25.252553792542241</v>
      </c>
      <c r="K3603">
        <f t="shared" si="393"/>
        <v>-3.799778339798479</v>
      </c>
      <c r="L3603">
        <f t="shared" si="394"/>
        <v>0</v>
      </c>
    </row>
    <row r="3604" spans="1:12" x14ac:dyDescent="0.3">
      <c r="A3604">
        <v>3603</v>
      </c>
      <c r="B3604" t="s">
        <v>3618</v>
      </c>
      <c r="C3604">
        <v>172.1</v>
      </c>
      <c r="D3604">
        <v>3.3E-4</v>
      </c>
      <c r="E3604" s="10">
        <f t="shared" si="395"/>
        <v>1.7289807990776205E-2</v>
      </c>
      <c r="F3604">
        <f t="shared" si="396"/>
        <v>1.0174401418859</v>
      </c>
      <c r="G3604">
        <f t="shared" si="397"/>
        <v>172.09053476029646</v>
      </c>
      <c r="H3604">
        <f t="shared" si="391"/>
        <v>2.8498574745085933E-2</v>
      </c>
      <c r="J3604" s="18">
        <f t="shared" si="392"/>
        <v>-25.51053846449755</v>
      </c>
      <c r="K3604">
        <f t="shared" si="393"/>
        <v>-6.7501798956439529</v>
      </c>
      <c r="L3604">
        <f t="shared" si="394"/>
        <v>0</v>
      </c>
    </row>
    <row r="3605" spans="1:12" x14ac:dyDescent="0.3">
      <c r="A3605">
        <v>3604</v>
      </c>
      <c r="B3605" t="s">
        <v>3619</v>
      </c>
      <c r="C3605">
        <v>165.35</v>
      </c>
      <c r="D3605">
        <v>3.5000000000000005E-4</v>
      </c>
      <c r="E3605" s="10">
        <f t="shared" si="395"/>
        <v>-4.001126378969197E-2</v>
      </c>
      <c r="F3605">
        <f t="shared" si="396"/>
        <v>0.9607786170830912</v>
      </c>
      <c r="G3605">
        <f t="shared" si="397"/>
        <v>165.34035486465251</v>
      </c>
      <c r="H3605">
        <f t="shared" si="391"/>
        <v>2.8862682782091118E-2</v>
      </c>
      <c r="J3605" s="18">
        <f t="shared" si="392"/>
        <v>-24.823045438169341</v>
      </c>
      <c r="K3605">
        <f t="shared" si="393"/>
        <v>0.29998250051042419</v>
      </c>
      <c r="L3605">
        <f t="shared" si="394"/>
        <v>0</v>
      </c>
    </row>
    <row r="3606" spans="1:12" x14ac:dyDescent="0.3">
      <c r="A3606">
        <v>3605</v>
      </c>
      <c r="B3606" t="s">
        <v>3620</v>
      </c>
      <c r="C3606">
        <v>165.65</v>
      </c>
      <c r="D3606">
        <v>3.5000000000000005E-4</v>
      </c>
      <c r="E3606" s="10">
        <f t="shared" si="395"/>
        <v>1.8126893181031384E-3</v>
      </c>
      <c r="F3606">
        <f t="shared" si="396"/>
        <v>1.0018143332325371</v>
      </c>
      <c r="G3606">
        <f t="shared" si="397"/>
        <v>165.64033736516294</v>
      </c>
      <c r="H3606">
        <f t="shared" si="391"/>
        <v>2.6937760636412046E-2</v>
      </c>
      <c r="J3606" s="18">
        <f t="shared" si="392"/>
        <v>-23.209570111886968</v>
      </c>
      <c r="K3606">
        <f t="shared" si="393"/>
        <v>1.1027148629166561</v>
      </c>
      <c r="L3606">
        <f t="shared" si="394"/>
        <v>0</v>
      </c>
    </row>
    <row r="3607" spans="1:12" x14ac:dyDescent="0.3">
      <c r="A3607">
        <v>3606</v>
      </c>
      <c r="B3607" t="s">
        <v>3621</v>
      </c>
      <c r="C3607">
        <v>171.6</v>
      </c>
      <c r="D3607">
        <v>3.7999999999999997E-4</v>
      </c>
      <c r="E3607" s="10">
        <f t="shared" si="395"/>
        <v>3.5289058307956984E-2</v>
      </c>
      <c r="F3607">
        <f t="shared" si="396"/>
        <v>1.0359191065499547</v>
      </c>
      <c r="G3607">
        <f t="shared" si="397"/>
        <v>171.58913234414607</v>
      </c>
      <c r="H3607">
        <f t="shared" si="391"/>
        <v>2.775011893860365E-2</v>
      </c>
      <c r="J3607" s="18">
        <f t="shared" si="392"/>
        <v>-24.768181851859577</v>
      </c>
      <c r="K3607">
        <f t="shared" si="393"/>
        <v>-4.8460801160664744</v>
      </c>
      <c r="L3607">
        <f t="shared" si="394"/>
        <v>0</v>
      </c>
    </row>
    <row r="3608" spans="1:12" x14ac:dyDescent="0.3">
      <c r="A3608">
        <v>3607</v>
      </c>
      <c r="B3608" t="s">
        <v>3622</v>
      </c>
      <c r="C3608">
        <v>171.95</v>
      </c>
      <c r="D3608">
        <v>4.0999999999999999E-4</v>
      </c>
      <c r="E3608" s="10">
        <f t="shared" si="395"/>
        <v>2.0375498244132799E-3</v>
      </c>
      <c r="F3608">
        <f t="shared" si="396"/>
        <v>1.002039627039627</v>
      </c>
      <c r="G3608">
        <f t="shared" si="397"/>
        <v>171.93825048477967</v>
      </c>
      <c r="H3608">
        <f t="shared" si="391"/>
        <v>2.7781093647537669E-2</v>
      </c>
      <c r="J3608" s="18">
        <f t="shared" si="392"/>
        <v>-24.846278129606592</v>
      </c>
      <c r="K3608">
        <f t="shared" si="393"/>
        <v>-5.1951982567000812</v>
      </c>
      <c r="L3608">
        <f t="shared" si="394"/>
        <v>0</v>
      </c>
    </row>
    <row r="3609" spans="1:12" x14ac:dyDescent="0.3">
      <c r="A3609">
        <v>3608</v>
      </c>
      <c r="B3609" t="s">
        <v>3623</v>
      </c>
      <c r="C3609">
        <v>173.7</v>
      </c>
      <c r="D3609">
        <v>3.5000000000000005E-4</v>
      </c>
      <c r="E3609" s="10">
        <f t="shared" si="395"/>
        <v>1.0125936368784109E-2</v>
      </c>
      <c r="F3609">
        <f t="shared" si="396"/>
        <v>1.0101773771445188</v>
      </c>
      <c r="G3609">
        <f t="shared" si="397"/>
        <v>173.68986779552549</v>
      </c>
      <c r="H3609">
        <f t="shared" si="391"/>
        <v>2.7923043651968609E-2</v>
      </c>
      <c r="J3609" s="18">
        <f t="shared" si="392"/>
        <v>-25.227646709523686</v>
      </c>
      <c r="K3609">
        <f t="shared" si="393"/>
        <v>-6.9468155674458956</v>
      </c>
      <c r="L3609">
        <f t="shared" si="394"/>
        <v>0</v>
      </c>
    </row>
    <row r="3610" spans="1:12" x14ac:dyDescent="0.3">
      <c r="A3610">
        <v>3609</v>
      </c>
      <c r="B3610" t="s">
        <v>3624</v>
      </c>
      <c r="C3610">
        <v>172.95</v>
      </c>
      <c r="D3610">
        <v>4.0999999999999999E-4</v>
      </c>
      <c r="E3610" s="10">
        <f t="shared" si="395"/>
        <v>-4.3271378638815045E-3</v>
      </c>
      <c r="F3610">
        <f t="shared" si="396"/>
        <v>0.99568221070811747</v>
      </c>
      <c r="G3610">
        <f t="shared" si="397"/>
        <v>172.93818215378099</v>
      </c>
      <c r="H3610">
        <f t="shared" si="391"/>
        <v>2.7802862045417997E-2</v>
      </c>
      <c r="J3610" s="18">
        <f t="shared" si="392"/>
        <v>-25.010357231452648</v>
      </c>
      <c r="K3610">
        <f t="shared" si="393"/>
        <v>-6.1951299257013943</v>
      </c>
      <c r="L3610">
        <f t="shared" si="394"/>
        <v>0</v>
      </c>
    </row>
    <row r="3611" spans="1:12" x14ac:dyDescent="0.3">
      <c r="A3611">
        <v>3610</v>
      </c>
      <c r="B3611" t="s">
        <v>3625</v>
      </c>
      <c r="C3611">
        <v>169.05</v>
      </c>
      <c r="D3611">
        <v>4.0999999999999999E-4</v>
      </c>
      <c r="E3611" s="10">
        <f t="shared" si="395"/>
        <v>-2.280800622928264E-2</v>
      </c>
      <c r="F3611">
        <f t="shared" si="396"/>
        <v>0.97745013009540338</v>
      </c>
      <c r="G3611">
        <f t="shared" si="397"/>
        <v>169.03844864467581</v>
      </c>
      <c r="H3611">
        <f t="shared" si="391"/>
        <v>2.794277448115752E-2</v>
      </c>
      <c r="J3611" s="18">
        <f t="shared" si="392"/>
        <v>-24.569398514071551</v>
      </c>
      <c r="K3611">
        <f t="shared" si="393"/>
        <v>-2.2953964165962191</v>
      </c>
      <c r="L3611">
        <f t="shared" si="394"/>
        <v>0</v>
      </c>
    </row>
    <row r="3612" spans="1:12" x14ac:dyDescent="0.3">
      <c r="A3612">
        <v>3611</v>
      </c>
      <c r="B3612" t="s">
        <v>3626</v>
      </c>
      <c r="C3612">
        <v>166.75</v>
      </c>
      <c r="D3612">
        <v>2.5000000000000001E-4</v>
      </c>
      <c r="E3612" s="10">
        <f t="shared" si="395"/>
        <v>-1.3698844358161915E-2</v>
      </c>
      <c r="F3612">
        <f t="shared" si="396"/>
        <v>0.98639455782312924</v>
      </c>
      <c r="G3612">
        <f t="shared" si="397"/>
        <v>166.74305222807959</v>
      </c>
      <c r="H3612">
        <f t="shared" si="391"/>
        <v>2.7982601517072814E-2</v>
      </c>
      <c r="J3612" s="18">
        <f t="shared" si="392"/>
        <v>-24.270310673843738</v>
      </c>
      <c r="K3612">
        <f t="shared" si="393"/>
        <v>0.25138119803048653</v>
      </c>
      <c r="L3612">
        <f t="shared" si="394"/>
        <v>0</v>
      </c>
    </row>
    <row r="3613" spans="1:12" x14ac:dyDescent="0.3">
      <c r="A3613">
        <v>3612</v>
      </c>
      <c r="B3613" t="s">
        <v>3627</v>
      </c>
      <c r="C3613">
        <v>167</v>
      </c>
      <c r="D3613">
        <v>2.0000000000000001E-4</v>
      </c>
      <c r="E3613" s="10">
        <f t="shared" si="395"/>
        <v>1.4981276210219918E-3</v>
      </c>
      <c r="F3613">
        <f t="shared" si="396"/>
        <v>1.0014992503748126</v>
      </c>
      <c r="G3613">
        <f t="shared" si="397"/>
        <v>166.99443342611008</v>
      </c>
      <c r="H3613">
        <f t="shared" si="391"/>
        <v>2.7696322632559185E-2</v>
      </c>
      <c r="J3613" s="18">
        <f t="shared" si="392"/>
        <v>-24.05822625585748</v>
      </c>
      <c r="K3613">
        <f t="shared" si="393"/>
        <v>1.2940664668147406</v>
      </c>
      <c r="L3613">
        <f t="shared" si="394"/>
        <v>0</v>
      </c>
    </row>
    <row r="3614" spans="1:12" x14ac:dyDescent="0.3">
      <c r="A3614">
        <v>3613</v>
      </c>
      <c r="B3614" t="s">
        <v>3628</v>
      </c>
      <c r="C3614">
        <v>173.25</v>
      </c>
      <c r="D3614">
        <v>1.7999999999999998E-4</v>
      </c>
      <c r="E3614" s="10">
        <f t="shared" si="395"/>
        <v>3.6741825653257551E-2</v>
      </c>
      <c r="F3614">
        <f t="shared" si="396"/>
        <v>1.0374251497005988</v>
      </c>
      <c r="G3614">
        <f t="shared" si="397"/>
        <v>173.24480257796174</v>
      </c>
      <c r="H3614">
        <f t="shared" si="391"/>
        <v>2.6261327885194863E-2</v>
      </c>
      <c r="J3614" s="18">
        <f t="shared" si="392"/>
        <v>-23.665538828791259</v>
      </c>
      <c r="K3614">
        <f t="shared" si="393"/>
        <v>-4.956302685036917</v>
      </c>
      <c r="L3614">
        <f t="shared" si="394"/>
        <v>0</v>
      </c>
    </row>
    <row r="3615" spans="1:12" x14ac:dyDescent="0.3">
      <c r="A3615">
        <v>3614</v>
      </c>
      <c r="B3615" t="s">
        <v>3629</v>
      </c>
      <c r="C3615">
        <v>175.1</v>
      </c>
      <c r="D3615">
        <v>2.5000000000000001E-4</v>
      </c>
      <c r="E3615" s="10">
        <f t="shared" si="395"/>
        <v>1.0621601221793496E-2</v>
      </c>
      <c r="F3615">
        <f t="shared" si="396"/>
        <v>1.0106782106782106</v>
      </c>
      <c r="G3615">
        <f t="shared" si="397"/>
        <v>175.09270431866108</v>
      </c>
      <c r="H3615">
        <f t="shared" si="391"/>
        <v>2.5987324521257904E-2</v>
      </c>
      <c r="J3615" s="18">
        <f t="shared" si="392"/>
        <v>-23.668412019778387</v>
      </c>
      <c r="K3615">
        <f t="shared" si="393"/>
        <v>-6.8042044257362591</v>
      </c>
      <c r="L3615">
        <f t="shared" si="394"/>
        <v>0</v>
      </c>
    </row>
    <row r="3616" spans="1:12" x14ac:dyDescent="0.3">
      <c r="A3616">
        <v>3615</v>
      </c>
      <c r="B3616" t="s">
        <v>3630</v>
      </c>
      <c r="C3616">
        <v>174.15</v>
      </c>
      <c r="D3616">
        <v>2.9999999999999997E-4</v>
      </c>
      <c r="E3616" s="10">
        <f t="shared" si="395"/>
        <v>-5.4402424797958971E-3</v>
      </c>
      <c r="F3616">
        <f t="shared" si="396"/>
        <v>0.99457452884066255</v>
      </c>
      <c r="G3616">
        <f t="shared" si="397"/>
        <v>174.14129271768388</v>
      </c>
      <c r="H3616">
        <f t="shared" si="391"/>
        <v>2.5944318132666854E-2</v>
      </c>
      <c r="J3616" s="18">
        <f t="shared" si="392"/>
        <v>-23.500847577692955</v>
      </c>
      <c r="K3616">
        <f t="shared" si="393"/>
        <v>-5.8527928247590637</v>
      </c>
      <c r="L3616">
        <f t="shared" si="394"/>
        <v>0</v>
      </c>
    </row>
    <row r="3617" spans="1:12" x14ac:dyDescent="0.3">
      <c r="A3617">
        <v>3616</v>
      </c>
      <c r="B3617" t="s">
        <v>3631</v>
      </c>
      <c r="C3617">
        <v>179.95</v>
      </c>
      <c r="D3617">
        <v>2.5000000000000001E-4</v>
      </c>
      <c r="E3617" s="10">
        <f t="shared" si="395"/>
        <v>3.2762037713029366E-2</v>
      </c>
      <c r="F3617">
        <f t="shared" si="396"/>
        <v>1.0333046224519091</v>
      </c>
      <c r="G3617">
        <f t="shared" si="397"/>
        <v>179.94250223953773</v>
      </c>
      <c r="H3617">
        <f t="shared" ref="H3617:H3680" si="398">SQRT(_xlfn.VAR.S(E3588:E3617))</f>
        <v>2.6620486747452026E-2</v>
      </c>
      <c r="J3617" s="18">
        <f t="shared" ref="J3617:J3680" si="399">-G3617*$P$3*$Q$3*H3617</f>
        <v>-24.916626842255482</v>
      </c>
      <c r="K3617">
        <f t="shared" si="393"/>
        <v>-11.654002346612913</v>
      </c>
      <c r="L3617">
        <f t="shared" si="394"/>
        <v>0</v>
      </c>
    </row>
    <row r="3618" spans="1:12" x14ac:dyDescent="0.3">
      <c r="A3618">
        <v>3617</v>
      </c>
      <c r="B3618" t="s">
        <v>3632</v>
      </c>
      <c r="C3618">
        <v>178.8</v>
      </c>
      <c r="D3618">
        <v>2.9999999999999997E-4</v>
      </c>
      <c r="E3618" s="10">
        <f t="shared" si="395"/>
        <v>-6.4111717856257643E-3</v>
      </c>
      <c r="F3618">
        <f t="shared" si="396"/>
        <v>0.99360933592664646</v>
      </c>
      <c r="G3618">
        <f t="shared" si="397"/>
        <v>178.79106022349629</v>
      </c>
      <c r="H3618">
        <f t="shared" si="398"/>
        <v>2.6489099951847939E-2</v>
      </c>
      <c r="J3618" s="18">
        <f t="shared" si="399"/>
        <v>-24.634996357922859</v>
      </c>
      <c r="K3618">
        <f t="shared" ref="K3618:K3681" si="400">+MIN(G3619-G3618,G3620-G3618,G3621-G3618,G3622-G3618,G3623-G3618,G3624-G3618,G3625-G3618,G3626-G3618,G3627-G3618,G3628-G3618)</f>
        <v>-18.54640180113617</v>
      </c>
      <c r="L3618">
        <f t="shared" ref="L3618:L3681" si="401">+IF(K3618&lt;J3618,1,0)</f>
        <v>0</v>
      </c>
    </row>
    <row r="3619" spans="1:12" x14ac:dyDescent="0.3">
      <c r="A3619">
        <v>3618</v>
      </c>
      <c r="B3619" t="s">
        <v>3633</v>
      </c>
      <c r="C3619">
        <v>170.45</v>
      </c>
      <c r="D3619">
        <v>2.8000000000000003E-4</v>
      </c>
      <c r="E3619" s="10">
        <f t="shared" si="395"/>
        <v>-4.7825864155501822E-2</v>
      </c>
      <c r="F3619">
        <f t="shared" si="396"/>
        <v>0.95329977628635332</v>
      </c>
      <c r="G3619">
        <f t="shared" si="397"/>
        <v>170.44204585226487</v>
      </c>
      <c r="H3619">
        <f t="shared" si="398"/>
        <v>2.4183348556748519E-2</v>
      </c>
      <c r="J3619" s="18">
        <f t="shared" si="399"/>
        <v>-21.440389685997168</v>
      </c>
      <c r="K3619">
        <f t="shared" si="400"/>
        <v>-11.497344097293649</v>
      </c>
      <c r="L3619">
        <f t="shared" si="401"/>
        <v>0</v>
      </c>
    </row>
    <row r="3620" spans="1:12" x14ac:dyDescent="0.3">
      <c r="A3620">
        <v>3619</v>
      </c>
      <c r="B3620" t="s">
        <v>3634</v>
      </c>
      <c r="C3620">
        <v>173</v>
      </c>
      <c r="D3620">
        <v>4.6000000000000001E-4</v>
      </c>
      <c r="E3620" s="10">
        <f t="shared" si="395"/>
        <v>1.4849595913866946E-2</v>
      </c>
      <c r="F3620">
        <f t="shared" si="396"/>
        <v>1.0149603989439719</v>
      </c>
      <c r="G3620">
        <f t="shared" si="397"/>
        <v>172.98673717508146</v>
      </c>
      <c r="H3620">
        <f t="shared" si="398"/>
        <v>2.1830992872219655E-2</v>
      </c>
      <c r="J3620" s="18">
        <f t="shared" si="399"/>
        <v>-19.643813202160725</v>
      </c>
      <c r="K3620">
        <f t="shared" si="400"/>
        <v>-14.042035420110238</v>
      </c>
      <c r="L3620">
        <f t="shared" si="401"/>
        <v>0</v>
      </c>
    </row>
    <row r="3621" spans="1:12" x14ac:dyDescent="0.3">
      <c r="A3621">
        <v>3620</v>
      </c>
      <c r="B3621" t="s">
        <v>3635</v>
      </c>
      <c r="C3621">
        <v>168.3</v>
      </c>
      <c r="D3621">
        <v>4.0999999999999999E-4</v>
      </c>
      <c r="E3621" s="10">
        <f t="shared" si="395"/>
        <v>-2.754349330101858E-2</v>
      </c>
      <c r="F3621">
        <f t="shared" si="396"/>
        <v>0.97283236994219657</v>
      </c>
      <c r="G3621">
        <f t="shared" si="397"/>
        <v>168.28849989292482</v>
      </c>
      <c r="H3621">
        <f t="shared" si="398"/>
        <v>2.2246880464462711E-2</v>
      </c>
      <c r="J3621" s="18">
        <f t="shared" si="399"/>
        <v>-19.474354037736301</v>
      </c>
      <c r="K3621">
        <f t="shared" si="400"/>
        <v>-9.3437981379535984</v>
      </c>
      <c r="L3621">
        <f t="shared" si="401"/>
        <v>0</v>
      </c>
    </row>
    <row r="3622" spans="1:12" x14ac:dyDescent="0.3">
      <c r="A3622">
        <v>3621</v>
      </c>
      <c r="B3622" t="s">
        <v>3636</v>
      </c>
      <c r="C3622">
        <v>171.05</v>
      </c>
      <c r="D3622">
        <v>2.0000000000000001E-4</v>
      </c>
      <c r="E3622" s="10">
        <f t="shared" si="395"/>
        <v>1.6207810226853303E-2</v>
      </c>
      <c r="F3622">
        <f t="shared" si="396"/>
        <v>1.0163398692810457</v>
      </c>
      <c r="G3622">
        <f t="shared" si="397"/>
        <v>171.04429842836007</v>
      </c>
      <c r="H3622">
        <f t="shared" si="398"/>
        <v>2.1674733353349379E-2</v>
      </c>
      <c r="J3622" s="18">
        <f t="shared" si="399"/>
        <v>-19.284210615439779</v>
      </c>
      <c r="K3622">
        <f t="shared" si="400"/>
        <v>-12.099596673388845</v>
      </c>
      <c r="L3622">
        <f t="shared" si="401"/>
        <v>0</v>
      </c>
    </row>
    <row r="3623" spans="1:12" x14ac:dyDescent="0.3">
      <c r="A3623">
        <v>3622</v>
      </c>
      <c r="B3623" t="s">
        <v>3637</v>
      </c>
      <c r="C3623">
        <v>169.4</v>
      </c>
      <c r="D3623">
        <v>1E-4</v>
      </c>
      <c r="E3623" s="10">
        <f t="shared" si="395"/>
        <v>-9.6931292056596802E-3</v>
      </c>
      <c r="F3623">
        <f t="shared" si="396"/>
        <v>0.99035369774919613</v>
      </c>
      <c r="G3623">
        <f t="shared" si="397"/>
        <v>169.39717669019433</v>
      </c>
      <c r="H3623">
        <f t="shared" si="398"/>
        <v>2.1365516704519139E-2</v>
      </c>
      <c r="J3623" s="18">
        <f t="shared" si="399"/>
        <v>-18.826043967533252</v>
      </c>
      <c r="K3623">
        <f t="shared" si="400"/>
        <v>-10.452474935223108</v>
      </c>
      <c r="L3623">
        <f t="shared" si="401"/>
        <v>0</v>
      </c>
    </row>
    <row r="3624" spans="1:12" x14ac:dyDescent="0.3">
      <c r="A3624">
        <v>3623</v>
      </c>
      <c r="B3624" t="s">
        <v>3638</v>
      </c>
      <c r="C3624">
        <v>172.02</v>
      </c>
      <c r="D3624">
        <v>1.5200000000000001E-4</v>
      </c>
      <c r="E3624" s="10">
        <f t="shared" si="395"/>
        <v>1.5347966905379489E-2</v>
      </c>
      <c r="F3624">
        <f t="shared" si="396"/>
        <v>1.0154663518299882</v>
      </c>
      <c r="G3624">
        <f t="shared" si="397"/>
        <v>172.01564221519885</v>
      </c>
      <c r="H3624">
        <f t="shared" si="398"/>
        <v>2.16051626909913E-2</v>
      </c>
      <c r="J3624" s="18">
        <f t="shared" si="399"/>
        <v>-19.331474583114158</v>
      </c>
      <c r="K3624">
        <f t="shared" si="400"/>
        <v>-13.070940460227632</v>
      </c>
      <c r="L3624">
        <f t="shared" si="401"/>
        <v>0</v>
      </c>
    </row>
    <row r="3625" spans="1:12" x14ac:dyDescent="0.3">
      <c r="A3625">
        <v>3624</v>
      </c>
      <c r="B3625" t="s">
        <v>3639</v>
      </c>
      <c r="C3625">
        <v>169</v>
      </c>
      <c r="D3625">
        <v>3.3E-4</v>
      </c>
      <c r="E3625" s="10">
        <f t="shared" si="395"/>
        <v>-1.7712034200260001E-2</v>
      </c>
      <c r="F3625">
        <f t="shared" si="396"/>
        <v>0.98244390187187536</v>
      </c>
      <c r="G3625">
        <f t="shared" si="397"/>
        <v>168.99070525560779</v>
      </c>
      <c r="H3625">
        <f t="shared" si="398"/>
        <v>2.1777784698206293E-2</v>
      </c>
      <c r="J3625" s="18">
        <f t="shared" si="399"/>
        <v>-19.143265336235803</v>
      </c>
      <c r="K3625">
        <f t="shared" si="400"/>
        <v>-10.046003500636573</v>
      </c>
      <c r="L3625">
        <f t="shared" si="401"/>
        <v>0</v>
      </c>
    </row>
    <row r="3626" spans="1:12" x14ac:dyDescent="0.3">
      <c r="A3626">
        <v>3625</v>
      </c>
      <c r="B3626" t="s">
        <v>3640</v>
      </c>
      <c r="C3626">
        <v>170.2</v>
      </c>
      <c r="D3626">
        <v>3.3E-4</v>
      </c>
      <c r="E3626" s="10">
        <f t="shared" si="395"/>
        <v>7.0755012162002804E-3</v>
      </c>
      <c r="F3626">
        <f t="shared" si="396"/>
        <v>1.0071005917159763</v>
      </c>
      <c r="G3626">
        <f t="shared" si="397"/>
        <v>170.19063925742276</v>
      </c>
      <c r="H3626">
        <f t="shared" si="398"/>
        <v>2.1729997926806043E-2</v>
      </c>
      <c r="J3626" s="18">
        <f t="shared" si="399"/>
        <v>-19.236889708582286</v>
      </c>
      <c r="K3626">
        <f t="shared" si="400"/>
        <v>-11.24593750245154</v>
      </c>
      <c r="L3626">
        <f t="shared" si="401"/>
        <v>0</v>
      </c>
    </row>
    <row r="3627" spans="1:12" x14ac:dyDescent="0.3">
      <c r="A3627">
        <v>3626</v>
      </c>
      <c r="B3627" t="s">
        <v>3641</v>
      </c>
      <c r="C3627">
        <v>170.2</v>
      </c>
      <c r="D3627">
        <v>2.5000000000000001E-4</v>
      </c>
      <c r="E3627" s="10">
        <f t="shared" si="395"/>
        <v>0</v>
      </c>
      <c r="F3627">
        <f t="shared" si="396"/>
        <v>1</v>
      </c>
      <c r="G3627">
        <f t="shared" si="397"/>
        <v>170.19290848107431</v>
      </c>
      <c r="H3627">
        <f t="shared" si="398"/>
        <v>2.1513041953578622E-2</v>
      </c>
      <c r="J3627" s="18">
        <f t="shared" si="399"/>
        <v>-19.045079282017021</v>
      </c>
      <c r="K3627">
        <f t="shared" si="400"/>
        <v>-11.248206726103092</v>
      </c>
      <c r="L3627">
        <f t="shared" si="401"/>
        <v>0</v>
      </c>
    </row>
    <row r="3628" spans="1:12" x14ac:dyDescent="0.3">
      <c r="A3628">
        <v>3627</v>
      </c>
      <c r="B3628" t="s">
        <v>3642</v>
      </c>
      <c r="C3628">
        <v>160.25</v>
      </c>
      <c r="D3628">
        <v>2.0000000000000001E-4</v>
      </c>
      <c r="E3628" s="10">
        <f t="shared" si="395"/>
        <v>-6.0239120338494247E-2</v>
      </c>
      <c r="F3628">
        <f t="shared" si="396"/>
        <v>0.94153936545240902</v>
      </c>
      <c r="G3628">
        <f t="shared" si="397"/>
        <v>160.24465842236012</v>
      </c>
      <c r="H3628">
        <f t="shared" si="398"/>
        <v>2.3120761565227552E-2</v>
      </c>
      <c r="J3628" s="18">
        <f t="shared" si="399"/>
        <v>-19.271929458825316</v>
      </c>
      <c r="K3628">
        <f t="shared" si="400"/>
        <v>-1.2999566673888978</v>
      </c>
      <c r="L3628">
        <f t="shared" si="401"/>
        <v>0</v>
      </c>
    </row>
    <row r="3629" spans="1:12" x14ac:dyDescent="0.3">
      <c r="A3629">
        <v>3628</v>
      </c>
      <c r="B3629" t="s">
        <v>3643</v>
      </c>
      <c r="C3629">
        <v>158.94999999999999</v>
      </c>
      <c r="D3629">
        <v>2.0000000000000001E-4</v>
      </c>
      <c r="E3629" s="10">
        <f t="shared" si="395"/>
        <v>-8.1454084439678189E-3</v>
      </c>
      <c r="F3629">
        <f t="shared" si="396"/>
        <v>0.99188767550702017</v>
      </c>
      <c r="G3629">
        <f t="shared" si="397"/>
        <v>158.94470175497122</v>
      </c>
      <c r="H3629">
        <f t="shared" si="398"/>
        <v>2.2808965781952899E-2</v>
      </c>
      <c r="J3629" s="18">
        <f t="shared" si="399"/>
        <v>-18.85780541104954</v>
      </c>
      <c r="K3629">
        <f t="shared" si="400"/>
        <v>0.44865671672823737</v>
      </c>
      <c r="L3629">
        <f t="shared" si="401"/>
        <v>0</v>
      </c>
    </row>
    <row r="3630" spans="1:12" x14ac:dyDescent="0.3">
      <c r="A3630">
        <v>3629</v>
      </c>
      <c r="B3630" t="s">
        <v>3644</v>
      </c>
      <c r="C3630">
        <v>162.30000000000001</v>
      </c>
      <c r="D3630">
        <v>2.5000000000000001E-4</v>
      </c>
      <c r="E3630" s="10">
        <f t="shared" si="395"/>
        <v>2.0856787163734014E-2</v>
      </c>
      <c r="F3630">
        <f t="shared" si="396"/>
        <v>1.0210758100031458</v>
      </c>
      <c r="G3630">
        <f t="shared" si="397"/>
        <v>162.29323764088346</v>
      </c>
      <c r="H3630">
        <f t="shared" si="398"/>
        <v>2.2698263264149234E-2</v>
      </c>
      <c r="J3630" s="18">
        <f t="shared" si="399"/>
        <v>-19.161634576656965</v>
      </c>
      <c r="K3630">
        <f t="shared" si="400"/>
        <v>-2.899879169184004</v>
      </c>
      <c r="L3630">
        <f t="shared" si="401"/>
        <v>0</v>
      </c>
    </row>
    <row r="3631" spans="1:12" x14ac:dyDescent="0.3">
      <c r="A3631">
        <v>3630</v>
      </c>
      <c r="B3631" t="s">
        <v>3645</v>
      </c>
      <c r="C3631">
        <v>159.4</v>
      </c>
      <c r="D3631">
        <v>2.5000000000000001E-4</v>
      </c>
      <c r="E3631" s="10">
        <f t="shared" si="395"/>
        <v>-1.8029708164430943E-2</v>
      </c>
      <c r="F3631">
        <f t="shared" si="396"/>
        <v>0.98213185459026486</v>
      </c>
      <c r="G3631">
        <f t="shared" si="397"/>
        <v>159.39335847169946</v>
      </c>
      <c r="H3631">
        <f t="shared" si="398"/>
        <v>2.2870762339963231E-2</v>
      </c>
      <c r="J3631" s="18">
        <f t="shared" si="399"/>
        <v>-18.962271611868037</v>
      </c>
      <c r="K3631">
        <f t="shared" si="400"/>
        <v>0.94996041749129745</v>
      </c>
      <c r="L3631">
        <f t="shared" si="401"/>
        <v>0</v>
      </c>
    </row>
    <row r="3632" spans="1:12" x14ac:dyDescent="0.3">
      <c r="A3632">
        <v>3631</v>
      </c>
      <c r="B3632" t="s">
        <v>3646</v>
      </c>
      <c r="C3632">
        <v>160.35</v>
      </c>
      <c r="D3632">
        <v>2.5000000000000001E-4</v>
      </c>
      <c r="E3632" s="10">
        <f t="shared" si="395"/>
        <v>5.9421597830490993E-3</v>
      </c>
      <c r="F3632">
        <f t="shared" si="396"/>
        <v>1.0059598494353825</v>
      </c>
      <c r="G3632">
        <f t="shared" si="397"/>
        <v>160.34331888919075</v>
      </c>
      <c r="H3632">
        <f t="shared" si="398"/>
        <v>2.2911795910105108E-2</v>
      </c>
      <c r="J3632" s="18">
        <f t="shared" si="399"/>
        <v>-19.109507809464514</v>
      </c>
      <c r="K3632">
        <f t="shared" si="400"/>
        <v>1.3526386613400803</v>
      </c>
      <c r="L3632">
        <f t="shared" si="401"/>
        <v>0</v>
      </c>
    </row>
    <row r="3633" spans="1:12" x14ac:dyDescent="0.3">
      <c r="A3633">
        <v>3632</v>
      </c>
      <c r="B3633" t="s">
        <v>3647</v>
      </c>
      <c r="C3633">
        <v>161.69999999999999</v>
      </c>
      <c r="D3633">
        <v>1.4999999999999999E-4</v>
      </c>
      <c r="E3633" s="10">
        <f t="shared" si="395"/>
        <v>8.3838404438971482E-3</v>
      </c>
      <c r="F3633">
        <f t="shared" si="396"/>
        <v>1.0084190832553788</v>
      </c>
      <c r="G3633">
        <f t="shared" si="397"/>
        <v>161.69595755053084</v>
      </c>
      <c r="H3633">
        <f t="shared" si="398"/>
        <v>2.2974041928389467E-2</v>
      </c>
      <c r="J3633" s="18">
        <f t="shared" si="399"/>
        <v>-19.323067567222193</v>
      </c>
      <c r="K3633">
        <f t="shared" si="400"/>
        <v>6.5961886327263244</v>
      </c>
      <c r="L3633">
        <f t="shared" si="401"/>
        <v>0</v>
      </c>
    </row>
    <row r="3634" spans="1:12" x14ac:dyDescent="0.3">
      <c r="A3634">
        <v>3633</v>
      </c>
      <c r="B3634" t="s">
        <v>3648</v>
      </c>
      <c r="C3634">
        <v>170.7</v>
      </c>
      <c r="D3634">
        <v>1.4999999999999999E-4</v>
      </c>
      <c r="E3634" s="10">
        <f t="shared" si="395"/>
        <v>5.4164863217333846E-2</v>
      </c>
      <c r="F3634">
        <f t="shared" si="396"/>
        <v>1.0556586270871986</v>
      </c>
      <c r="G3634">
        <f t="shared" si="397"/>
        <v>170.6957325533433</v>
      </c>
      <c r="H3634">
        <f t="shared" si="398"/>
        <v>2.4918274663602403E-2</v>
      </c>
      <c r="J3634" s="18">
        <f t="shared" si="399"/>
        <v>-22.124839705657742</v>
      </c>
      <c r="K3634">
        <f t="shared" si="400"/>
        <v>-2.4035863700861455</v>
      </c>
      <c r="L3634">
        <f t="shared" si="401"/>
        <v>0</v>
      </c>
    </row>
    <row r="3635" spans="1:12" x14ac:dyDescent="0.3">
      <c r="A3635">
        <v>3634</v>
      </c>
      <c r="B3635" t="s">
        <v>3649</v>
      </c>
      <c r="C3635">
        <v>171.65</v>
      </c>
      <c r="D3635">
        <v>2.8000000000000003E-4</v>
      </c>
      <c r="E3635" s="10">
        <f t="shared" si="395"/>
        <v>5.5498901033061493E-3</v>
      </c>
      <c r="F3635">
        <f t="shared" si="396"/>
        <v>1.0055653192735794</v>
      </c>
      <c r="G3635">
        <f t="shared" si="397"/>
        <v>171.64198985357154</v>
      </c>
      <c r="H3635">
        <f t="shared" si="398"/>
        <v>2.3774956279073577E-2</v>
      </c>
      <c r="J3635" s="18">
        <f t="shared" si="399"/>
        <v>-21.226713990814119</v>
      </c>
      <c r="K3635">
        <f t="shared" si="400"/>
        <v>-3.3498436703143852</v>
      </c>
      <c r="L3635">
        <f t="shared" si="401"/>
        <v>0</v>
      </c>
    </row>
    <row r="3636" spans="1:12" x14ac:dyDescent="0.3">
      <c r="A3636">
        <v>3635</v>
      </c>
      <c r="B3636" t="s">
        <v>3650</v>
      </c>
      <c r="C3636">
        <v>168.3</v>
      </c>
      <c r="D3636">
        <v>2.8000000000000003E-4</v>
      </c>
      <c r="E3636" s="10">
        <f t="shared" si="395"/>
        <v>-1.9709418706940662E-2</v>
      </c>
      <c r="F3636">
        <f t="shared" si="396"/>
        <v>0.98048354209146527</v>
      </c>
      <c r="G3636">
        <f t="shared" si="397"/>
        <v>168.29214618325716</v>
      </c>
      <c r="H3636">
        <f t="shared" si="398"/>
        <v>2.4080035372475304E-2</v>
      </c>
      <c r="J3636" s="18">
        <f t="shared" si="399"/>
        <v>-21.079507995673822</v>
      </c>
      <c r="K3636">
        <f t="shared" si="400"/>
        <v>8.300495636705989</v>
      </c>
      <c r="L3636">
        <f t="shared" si="401"/>
        <v>0</v>
      </c>
    </row>
    <row r="3637" spans="1:12" x14ac:dyDescent="0.3">
      <c r="A3637">
        <v>3636</v>
      </c>
      <c r="B3637" t="s">
        <v>3651</v>
      </c>
      <c r="C3637">
        <v>176.6</v>
      </c>
      <c r="D3637">
        <v>2.5000000000000001E-4</v>
      </c>
      <c r="E3637" s="10">
        <f t="shared" si="395"/>
        <v>4.8139186973099247E-2</v>
      </c>
      <c r="F3637">
        <f t="shared" si="396"/>
        <v>1.0493166963755198</v>
      </c>
      <c r="G3637">
        <f t="shared" si="397"/>
        <v>176.59264181996315</v>
      </c>
      <c r="H3637">
        <f t="shared" si="398"/>
        <v>2.4822513575561762E-2</v>
      </c>
      <c r="J3637" s="18">
        <f t="shared" si="399"/>
        <v>-22.801208249262842</v>
      </c>
      <c r="K3637">
        <f t="shared" si="400"/>
        <v>1.6999291681423472</v>
      </c>
      <c r="L3637">
        <f t="shared" si="401"/>
        <v>0</v>
      </c>
    </row>
    <row r="3638" spans="1:12" x14ac:dyDescent="0.3">
      <c r="A3638">
        <v>3637</v>
      </c>
      <c r="B3638" t="s">
        <v>3652</v>
      </c>
      <c r="C3638">
        <v>178.3</v>
      </c>
      <c r="D3638">
        <v>2.5000000000000001E-4</v>
      </c>
      <c r="E3638" s="10">
        <f t="shared" si="395"/>
        <v>9.5802366992350906E-3</v>
      </c>
      <c r="F3638">
        <f t="shared" si="396"/>
        <v>1.0096262740656852</v>
      </c>
      <c r="G3638">
        <f t="shared" si="397"/>
        <v>178.2925709881055</v>
      </c>
      <c r="H3638">
        <f t="shared" si="398"/>
        <v>2.4871981787421959E-2</v>
      </c>
      <c r="J3638" s="18">
        <f t="shared" si="399"/>
        <v>-23.0665763461202</v>
      </c>
      <c r="K3638">
        <f t="shared" si="400"/>
        <v>0.8484717358282694</v>
      </c>
      <c r="L3638">
        <f t="shared" si="401"/>
        <v>0</v>
      </c>
    </row>
    <row r="3639" spans="1:12" x14ac:dyDescent="0.3">
      <c r="A3639">
        <v>3638</v>
      </c>
      <c r="B3639" t="s">
        <v>3653</v>
      </c>
      <c r="C3639">
        <v>179.15</v>
      </c>
      <c r="D3639">
        <v>2.9999999999999997E-4</v>
      </c>
      <c r="E3639" s="10">
        <f t="shared" si="395"/>
        <v>4.7559188818680652E-3</v>
      </c>
      <c r="F3639">
        <f t="shared" si="396"/>
        <v>1.0047672462142456</v>
      </c>
      <c r="G3639">
        <f t="shared" si="397"/>
        <v>179.14104272393377</v>
      </c>
      <c r="H3639">
        <f t="shared" si="398"/>
        <v>2.4824872317735606E-2</v>
      </c>
      <c r="J3639" s="18">
        <f t="shared" si="399"/>
        <v>-23.132449451960756</v>
      </c>
      <c r="K3639">
        <f t="shared" si="400"/>
        <v>1.5484167501678883</v>
      </c>
      <c r="L3639">
        <f t="shared" si="401"/>
        <v>0</v>
      </c>
    </row>
    <row r="3640" spans="1:12" x14ac:dyDescent="0.3">
      <c r="A3640">
        <v>3639</v>
      </c>
      <c r="B3640" t="s">
        <v>3654</v>
      </c>
      <c r="C3640">
        <v>181.1</v>
      </c>
      <c r="D3640">
        <v>2.8000000000000003E-4</v>
      </c>
      <c r="E3640" s="10">
        <f t="shared" si="395"/>
        <v>1.0825921138404861E-2</v>
      </c>
      <c r="F3640">
        <f t="shared" si="396"/>
        <v>1.010884733463578</v>
      </c>
      <c r="G3640">
        <f t="shared" si="397"/>
        <v>181.09154886386136</v>
      </c>
      <c r="H3640">
        <f t="shared" si="398"/>
        <v>2.4866240707085555E-2</v>
      </c>
      <c r="J3640" s="18">
        <f t="shared" si="399"/>
        <v>-23.42328578285753</v>
      </c>
      <c r="K3640">
        <f t="shared" si="400"/>
        <v>-0.40208938975970909</v>
      </c>
      <c r="L3640">
        <f t="shared" si="401"/>
        <v>0</v>
      </c>
    </row>
    <row r="3641" spans="1:12" x14ac:dyDescent="0.3">
      <c r="A3641">
        <v>3640</v>
      </c>
      <c r="B3641" t="s">
        <v>3655</v>
      </c>
      <c r="C3641">
        <v>180.7</v>
      </c>
      <c r="D3641">
        <v>3.5000000000000005E-4</v>
      </c>
      <c r="E3641" s="10">
        <f t="shared" si="395"/>
        <v>-2.2111672911849334E-3</v>
      </c>
      <c r="F3641">
        <f t="shared" si="396"/>
        <v>0.99779127553837654</v>
      </c>
      <c r="G3641">
        <f t="shared" si="397"/>
        <v>180.68945947410165</v>
      </c>
      <c r="H3641">
        <f t="shared" si="398"/>
        <v>2.4451840815179492E-2</v>
      </c>
      <c r="J3641" s="18">
        <f t="shared" si="399"/>
        <v>-22.981791441398588</v>
      </c>
      <c r="K3641">
        <f t="shared" si="400"/>
        <v>0.15300526621734889</v>
      </c>
      <c r="L3641">
        <f t="shared" si="401"/>
        <v>0</v>
      </c>
    </row>
    <row r="3642" spans="1:12" x14ac:dyDescent="0.3">
      <c r="A3642">
        <v>3641</v>
      </c>
      <c r="B3642" t="s">
        <v>3656</v>
      </c>
      <c r="C3642">
        <v>182.5</v>
      </c>
      <c r="D3642">
        <v>3.5000000000000005E-4</v>
      </c>
      <c r="E3642" s="10">
        <f t="shared" si="395"/>
        <v>9.9119754243635096E-3</v>
      </c>
      <c r="F3642">
        <f t="shared" si="396"/>
        <v>1.009961261759823</v>
      </c>
      <c r="G3642">
        <f t="shared" si="397"/>
        <v>182.48935447716408</v>
      </c>
      <c r="H3642">
        <f t="shared" si="398"/>
        <v>2.4301262094106383E-2</v>
      </c>
      <c r="J3642" s="18">
        <f t="shared" si="399"/>
        <v>-23.067783405732047</v>
      </c>
      <c r="K3642">
        <f t="shared" si="400"/>
        <v>-1.6468897368450826</v>
      </c>
      <c r="L3642">
        <f t="shared" si="401"/>
        <v>0</v>
      </c>
    </row>
    <row r="3643" spans="1:12" x14ac:dyDescent="0.3">
      <c r="A3643">
        <v>3642</v>
      </c>
      <c r="B3643" t="s">
        <v>3657</v>
      </c>
      <c r="C3643">
        <v>195.05</v>
      </c>
      <c r="D3643">
        <v>2.5000000000000001E-4</v>
      </c>
      <c r="E3643" s="10">
        <f t="shared" si="395"/>
        <v>6.6505762930119297E-2</v>
      </c>
      <c r="F3643">
        <f t="shared" si="396"/>
        <v>1.0687671232876712</v>
      </c>
      <c r="G3643">
        <f t="shared" si="397"/>
        <v>195.04187308597855</v>
      </c>
      <c r="H3643">
        <f t="shared" si="398"/>
        <v>2.6919257184023816E-2</v>
      </c>
      <c r="J3643" s="18">
        <f t="shared" si="399"/>
        <v>-27.31054905520412</v>
      </c>
      <c r="K3643">
        <f t="shared" si="400"/>
        <v>-14.199408345659549</v>
      </c>
      <c r="L3643">
        <f t="shared" si="401"/>
        <v>0</v>
      </c>
    </row>
    <row r="3644" spans="1:12" x14ac:dyDescent="0.3">
      <c r="A3644">
        <v>3643</v>
      </c>
      <c r="B3644" t="s">
        <v>3658</v>
      </c>
      <c r="C3644">
        <v>192.35</v>
      </c>
      <c r="D3644">
        <v>2.5000000000000001E-4</v>
      </c>
      <c r="E3644" s="10">
        <f t="shared" si="395"/>
        <v>-1.3939306754361488E-2</v>
      </c>
      <c r="F3644">
        <f t="shared" si="396"/>
        <v>0.98615739553960513</v>
      </c>
      <c r="G3644">
        <f t="shared" si="397"/>
        <v>192.34198558363482</v>
      </c>
      <c r="H3644">
        <f t="shared" si="398"/>
        <v>2.6456248708871019E-2</v>
      </c>
      <c r="J3644" s="18">
        <f t="shared" si="399"/>
        <v>-26.469263678056159</v>
      </c>
      <c r="K3644">
        <f t="shared" si="400"/>
        <v>-11.499520843315821</v>
      </c>
      <c r="L3644">
        <f t="shared" si="401"/>
        <v>0</v>
      </c>
    </row>
    <row r="3645" spans="1:12" x14ac:dyDescent="0.3">
      <c r="A3645">
        <v>3644</v>
      </c>
      <c r="B3645" t="s">
        <v>3659</v>
      </c>
      <c r="C3645">
        <v>192.13</v>
      </c>
      <c r="D3645">
        <v>2.5399999999999999E-4</v>
      </c>
      <c r="E3645" s="10">
        <f t="shared" si="395"/>
        <v>-1.1444029546941699E-3</v>
      </c>
      <c r="F3645">
        <f t="shared" si="396"/>
        <v>0.99885625162464253</v>
      </c>
      <c r="G3645">
        <f t="shared" si="397"/>
        <v>192.12186666882337</v>
      </c>
      <c r="H3645">
        <f t="shared" si="398"/>
        <v>2.6434023107844203E-2</v>
      </c>
      <c r="J3645" s="18">
        <f t="shared" si="399"/>
        <v>-26.416760787790214</v>
      </c>
      <c r="K3645">
        <f t="shared" si="400"/>
        <v>-11.27940192850437</v>
      </c>
      <c r="L3645">
        <f t="shared" si="401"/>
        <v>0</v>
      </c>
    </row>
    <row r="3646" spans="1:12" x14ac:dyDescent="0.3">
      <c r="A3646">
        <v>3645</v>
      </c>
      <c r="B3646" t="s">
        <v>3660</v>
      </c>
      <c r="C3646">
        <v>190.5</v>
      </c>
      <c r="D3646">
        <v>2.0000000000000001E-4</v>
      </c>
      <c r="E3646" s="10">
        <f t="shared" si="395"/>
        <v>-8.5200316768542696E-3</v>
      </c>
      <c r="F3646">
        <f t="shared" si="396"/>
        <v>0.9915161609327019</v>
      </c>
      <c r="G3646">
        <f t="shared" si="397"/>
        <v>190.49365010583216</v>
      </c>
      <c r="H3646">
        <f t="shared" si="398"/>
        <v>2.6474258799221679E-2</v>
      </c>
      <c r="J3646" s="18">
        <f t="shared" si="399"/>
        <v>-26.232749620152884</v>
      </c>
      <c r="K3646">
        <f t="shared" si="400"/>
        <v>-9.6511853655131574</v>
      </c>
      <c r="L3646">
        <f t="shared" si="401"/>
        <v>0</v>
      </c>
    </row>
    <row r="3647" spans="1:12" x14ac:dyDescent="0.3">
      <c r="A3647">
        <v>3646</v>
      </c>
      <c r="B3647" t="s">
        <v>3661</v>
      </c>
      <c r="C3647">
        <v>189.4</v>
      </c>
      <c r="D3647">
        <v>2.9999999999999997E-4</v>
      </c>
      <c r="E3647" s="10">
        <f t="shared" si="395"/>
        <v>-5.791013814777716E-3</v>
      </c>
      <c r="F3647">
        <f t="shared" si="396"/>
        <v>0.99422572178477697</v>
      </c>
      <c r="G3647">
        <f t="shared" si="397"/>
        <v>189.39053023674606</v>
      </c>
      <c r="H3647">
        <f t="shared" si="398"/>
        <v>2.5908980493895992E-2</v>
      </c>
      <c r="J3647" s="18">
        <f t="shared" si="399"/>
        <v>-25.523961718593313</v>
      </c>
      <c r="K3647">
        <f t="shared" si="400"/>
        <v>-8.548065496427057</v>
      </c>
      <c r="L3647">
        <f t="shared" si="401"/>
        <v>0</v>
      </c>
    </row>
    <row r="3648" spans="1:12" x14ac:dyDescent="0.3">
      <c r="A3648">
        <v>3647</v>
      </c>
      <c r="B3648" t="s">
        <v>3662</v>
      </c>
      <c r="C3648">
        <v>190.85</v>
      </c>
      <c r="D3648">
        <v>2.5000000000000001E-4</v>
      </c>
      <c r="E3648" s="10">
        <f t="shared" si="395"/>
        <v>7.6265984392607528E-3</v>
      </c>
      <c r="F3648">
        <f t="shared" si="396"/>
        <v>1.0076557550158394</v>
      </c>
      <c r="G3648">
        <f t="shared" si="397"/>
        <v>190.84204808233275</v>
      </c>
      <c r="H3648">
        <f t="shared" si="398"/>
        <v>2.5884076587737146E-2</v>
      </c>
      <c r="J3648" s="18">
        <f t="shared" si="399"/>
        <v>-25.694859391312882</v>
      </c>
      <c r="K3648">
        <f t="shared" si="400"/>
        <v>-9.9995833420137501</v>
      </c>
      <c r="L3648">
        <f t="shared" si="401"/>
        <v>0</v>
      </c>
    </row>
    <row r="3649" spans="1:12" x14ac:dyDescent="0.3">
      <c r="A3649">
        <v>3648</v>
      </c>
      <c r="B3649" t="s">
        <v>3663</v>
      </c>
      <c r="C3649">
        <v>184</v>
      </c>
      <c r="D3649">
        <v>2.5000000000000001E-4</v>
      </c>
      <c r="E3649" s="10">
        <f t="shared" si="395"/>
        <v>-3.6552021582253097E-2</v>
      </c>
      <c r="F3649">
        <f t="shared" si="396"/>
        <v>0.96410793817133877</v>
      </c>
      <c r="G3649">
        <f t="shared" si="397"/>
        <v>183.99233349305334</v>
      </c>
      <c r="H3649">
        <f t="shared" si="398"/>
        <v>2.5206087761608223E-2</v>
      </c>
      <c r="J3649" s="18">
        <f t="shared" si="399"/>
        <v>-24.12374182990828</v>
      </c>
      <c r="K3649">
        <f t="shared" si="400"/>
        <v>-3.149868752734335</v>
      </c>
      <c r="L3649">
        <f t="shared" si="401"/>
        <v>0</v>
      </c>
    </row>
    <row r="3650" spans="1:12" x14ac:dyDescent="0.3">
      <c r="A3650">
        <v>3649</v>
      </c>
      <c r="B3650" t="s">
        <v>3664</v>
      </c>
      <c r="C3650">
        <v>180.85</v>
      </c>
      <c r="D3650">
        <v>2.5000000000000001E-4</v>
      </c>
      <c r="E3650" s="10">
        <f t="shared" si="395"/>
        <v>-1.7267799210878693E-2</v>
      </c>
      <c r="F3650">
        <f t="shared" si="396"/>
        <v>0.98288043478260867</v>
      </c>
      <c r="G3650">
        <f t="shared" si="397"/>
        <v>180.842464740319</v>
      </c>
      <c r="H3650">
        <f t="shared" si="398"/>
        <v>2.5347329625026151E-2</v>
      </c>
      <c r="J3650" s="18">
        <f t="shared" si="399"/>
        <v>-23.843616644912384</v>
      </c>
      <c r="K3650">
        <f t="shared" si="400"/>
        <v>0.75057405977150893</v>
      </c>
      <c r="L3650">
        <f t="shared" si="401"/>
        <v>0</v>
      </c>
    </row>
    <row r="3651" spans="1:12" x14ac:dyDescent="0.3">
      <c r="A3651">
        <v>3650</v>
      </c>
      <c r="B3651" t="s">
        <v>3665</v>
      </c>
      <c r="C3651">
        <v>189.15</v>
      </c>
      <c r="D3651">
        <v>2.9999999999999997E-4</v>
      </c>
      <c r="E3651" s="10">
        <f t="shared" ref="E3651:E3714" si="402">LN(C3651/C3650)</f>
        <v>4.4872392680931468E-2</v>
      </c>
      <c r="F3651">
        <f t="shared" ref="F3651:F3714" si="403">C3651/C3650</f>
        <v>1.045894387614045</v>
      </c>
      <c r="G3651">
        <f t="shared" ref="G3651:G3714" si="404">C3651*EXP(-2/12*D3651)</f>
        <v>189.14054273643356</v>
      </c>
      <c r="H3651">
        <f t="shared" si="398"/>
        <v>2.5929596406407057E-2</v>
      </c>
      <c r="J3651" s="18">
        <f t="shared" si="399"/>
        <v>-25.510553910512549</v>
      </c>
      <c r="K3651">
        <f t="shared" si="400"/>
        <v>-7.5475039363430483</v>
      </c>
      <c r="L3651">
        <f t="shared" si="401"/>
        <v>0</v>
      </c>
    </row>
    <row r="3652" spans="1:12" x14ac:dyDescent="0.3">
      <c r="A3652">
        <v>3651</v>
      </c>
      <c r="B3652" t="s">
        <v>3666</v>
      </c>
      <c r="C3652">
        <v>184.6</v>
      </c>
      <c r="D3652">
        <v>2.9999999999999997E-4</v>
      </c>
      <c r="E3652" s="10">
        <f t="shared" si="402"/>
        <v>-2.4349029010286499E-2</v>
      </c>
      <c r="F3652">
        <f t="shared" si="403"/>
        <v>0.97594501718213056</v>
      </c>
      <c r="G3652">
        <f t="shared" si="404"/>
        <v>184.59077023074613</v>
      </c>
      <c r="H3652">
        <f t="shared" si="398"/>
        <v>2.6319725319187807E-2</v>
      </c>
      <c r="J3652" s="18">
        <f t="shared" si="399"/>
        <v>-25.271489217137052</v>
      </c>
      <c r="K3652">
        <f t="shared" si="400"/>
        <v>-2.9977314306556195</v>
      </c>
      <c r="L3652">
        <f t="shared" si="401"/>
        <v>0</v>
      </c>
    </row>
    <row r="3653" spans="1:12" x14ac:dyDescent="0.3">
      <c r="A3653">
        <v>3652</v>
      </c>
      <c r="B3653" t="s">
        <v>3667</v>
      </c>
      <c r="C3653">
        <v>185.25</v>
      </c>
      <c r="D3653">
        <v>3.5000000000000005E-4</v>
      </c>
      <c r="E3653" s="10">
        <f t="shared" si="402"/>
        <v>3.5149421074445919E-3</v>
      </c>
      <c r="F3653">
        <f t="shared" si="403"/>
        <v>1.0035211267605635</v>
      </c>
      <c r="G3653">
        <f t="shared" si="404"/>
        <v>185.23919406517615</v>
      </c>
      <c r="H3653">
        <f t="shared" si="398"/>
        <v>2.6218291234233235E-2</v>
      </c>
      <c r="J3653" s="18">
        <f t="shared" si="399"/>
        <v>-25.26252560650644</v>
      </c>
      <c r="K3653">
        <f t="shared" si="400"/>
        <v>-3.646155265085639</v>
      </c>
      <c r="L3653">
        <f t="shared" si="401"/>
        <v>0</v>
      </c>
    </row>
    <row r="3654" spans="1:12" x14ac:dyDescent="0.3">
      <c r="A3654">
        <v>3653</v>
      </c>
      <c r="B3654" t="s">
        <v>3668</v>
      </c>
      <c r="C3654">
        <v>184.1</v>
      </c>
      <c r="D3654">
        <v>3.3E-4</v>
      </c>
      <c r="E3654" s="10">
        <f t="shared" si="402"/>
        <v>-6.2271759371641333E-3</v>
      </c>
      <c r="F3654">
        <f t="shared" si="403"/>
        <v>0.99379217273954112</v>
      </c>
      <c r="G3654">
        <f t="shared" si="404"/>
        <v>184.08987477844613</v>
      </c>
      <c r="H3654">
        <f t="shared" si="398"/>
        <v>2.6163225613832813E-2</v>
      </c>
      <c r="J3654" s="18">
        <f t="shared" si="399"/>
        <v>-25.053054848080237</v>
      </c>
      <c r="K3654">
        <f t="shared" si="400"/>
        <v>-2.4968359783556195</v>
      </c>
      <c r="L3654">
        <f t="shared" si="401"/>
        <v>0</v>
      </c>
    </row>
    <row r="3655" spans="1:12" x14ac:dyDescent="0.3">
      <c r="A3655">
        <v>3654</v>
      </c>
      <c r="B3655" t="s">
        <v>3669</v>
      </c>
      <c r="C3655">
        <v>188.75</v>
      </c>
      <c r="D3655">
        <v>2.8000000000000003E-4</v>
      </c>
      <c r="E3655" s="10">
        <f t="shared" si="402"/>
        <v>2.4944299890101947E-2</v>
      </c>
      <c r="F3655">
        <f t="shared" si="403"/>
        <v>1.0252580119500272</v>
      </c>
      <c r="G3655">
        <f t="shared" si="404"/>
        <v>188.74119187219125</v>
      </c>
      <c r="H3655">
        <f t="shared" si="398"/>
        <v>2.6199345700011482E-2</v>
      </c>
      <c r="J3655" s="18">
        <f t="shared" si="399"/>
        <v>-25.721520582466624</v>
      </c>
      <c r="K3655">
        <f t="shared" si="400"/>
        <v>-7.1481530721007402</v>
      </c>
      <c r="L3655">
        <f t="shared" si="401"/>
        <v>0</v>
      </c>
    </row>
    <row r="3656" spans="1:12" x14ac:dyDescent="0.3">
      <c r="A3656">
        <v>3655</v>
      </c>
      <c r="B3656" t="s">
        <v>3670</v>
      </c>
      <c r="C3656">
        <v>188.9</v>
      </c>
      <c r="D3656">
        <v>2.8000000000000003E-4</v>
      </c>
      <c r="E3656" s="10">
        <f t="shared" si="402"/>
        <v>7.9438637832972552E-4</v>
      </c>
      <c r="F3656">
        <f t="shared" si="403"/>
        <v>1.0007947019867549</v>
      </c>
      <c r="G3656">
        <f t="shared" si="404"/>
        <v>188.89118487235459</v>
      </c>
      <c r="H3656">
        <f t="shared" si="398"/>
        <v>2.6196406835262049E-2</v>
      </c>
      <c r="J3656" s="18">
        <f t="shared" si="399"/>
        <v>-25.739073967478184</v>
      </c>
      <c r="K3656">
        <f t="shared" si="400"/>
        <v>-7.2981460722640747</v>
      </c>
      <c r="L3656">
        <f t="shared" si="401"/>
        <v>0</v>
      </c>
    </row>
    <row r="3657" spans="1:12" x14ac:dyDescent="0.3">
      <c r="A3657">
        <v>3656</v>
      </c>
      <c r="B3657" t="s">
        <v>3671</v>
      </c>
      <c r="C3657">
        <v>182.2</v>
      </c>
      <c r="D3657">
        <v>2.9999999999999997E-4</v>
      </c>
      <c r="E3657" s="10">
        <f t="shared" si="402"/>
        <v>-3.6112789681605972E-2</v>
      </c>
      <c r="F3657">
        <f t="shared" si="403"/>
        <v>0.96453149814716777</v>
      </c>
      <c r="G3657">
        <f t="shared" si="404"/>
        <v>182.19089022774619</v>
      </c>
      <c r="H3657">
        <f t="shared" si="398"/>
        <v>2.717309206607749E-2</v>
      </c>
      <c r="J3657" s="18">
        <f t="shared" si="399"/>
        <v>-25.751659350231904</v>
      </c>
      <c r="K3657">
        <f t="shared" si="400"/>
        <v>-0.59785142765568366</v>
      </c>
      <c r="L3657">
        <f t="shared" si="401"/>
        <v>0</v>
      </c>
    </row>
    <row r="3658" spans="1:12" x14ac:dyDescent="0.3">
      <c r="A3658">
        <v>3657</v>
      </c>
      <c r="B3658" t="s">
        <v>3672</v>
      </c>
      <c r="C3658">
        <v>184.1</v>
      </c>
      <c r="D3658">
        <v>2.9999999999999997E-4</v>
      </c>
      <c r="E3658" s="10">
        <f t="shared" si="402"/>
        <v>1.0374103413174327E-2</v>
      </c>
      <c r="F3658">
        <f t="shared" si="403"/>
        <v>1.0104281009879255</v>
      </c>
      <c r="G3658">
        <f t="shared" si="404"/>
        <v>184.09079523012116</v>
      </c>
      <c r="H3658">
        <f t="shared" si="398"/>
        <v>2.4498321535132324E-2</v>
      </c>
      <c r="J3658" s="18">
        <f t="shared" si="399"/>
        <v>-23.458914086560878</v>
      </c>
      <c r="K3658">
        <f t="shared" si="400"/>
        <v>-2.4977564300306483</v>
      </c>
      <c r="L3658">
        <f t="shared" si="401"/>
        <v>0</v>
      </c>
    </row>
    <row r="3659" spans="1:12" x14ac:dyDescent="0.3">
      <c r="A3659">
        <v>3658</v>
      </c>
      <c r="B3659" t="s">
        <v>3673</v>
      </c>
      <c r="C3659">
        <v>183.75</v>
      </c>
      <c r="D3659">
        <v>2.0000000000000001E-4</v>
      </c>
      <c r="E3659" s="10">
        <f t="shared" si="402"/>
        <v>-1.9029501460860756E-3</v>
      </c>
      <c r="F3659">
        <f t="shared" si="403"/>
        <v>0.99809885931558939</v>
      </c>
      <c r="G3659">
        <f t="shared" si="404"/>
        <v>183.7438751020822</v>
      </c>
      <c r="H3659">
        <f t="shared" si="398"/>
        <v>2.4412475147282595E-2</v>
      </c>
      <c r="J3659" s="18">
        <f t="shared" si="399"/>
        <v>-23.332656423529958</v>
      </c>
      <c r="K3659">
        <f t="shared" si="400"/>
        <v>-2.1508363019916885</v>
      </c>
      <c r="L3659">
        <f t="shared" si="401"/>
        <v>0</v>
      </c>
    </row>
    <row r="3660" spans="1:12" x14ac:dyDescent="0.3">
      <c r="A3660">
        <v>3659</v>
      </c>
      <c r="B3660" t="s">
        <v>3674</v>
      </c>
      <c r="C3660">
        <v>181.6</v>
      </c>
      <c r="D3660">
        <v>2.3000000000000001E-4</v>
      </c>
      <c r="E3660" s="10">
        <f t="shared" si="402"/>
        <v>-1.1769671925753206E-2</v>
      </c>
      <c r="F3660">
        <f t="shared" si="403"/>
        <v>0.98829931972789109</v>
      </c>
      <c r="G3660">
        <f t="shared" si="404"/>
        <v>181.59303880009051</v>
      </c>
      <c r="H3660">
        <f t="shared" si="398"/>
        <v>2.4400745975457116E-2</v>
      </c>
      <c r="J3660" s="18">
        <f t="shared" si="399"/>
        <v>-23.048454032992279</v>
      </c>
      <c r="K3660">
        <f t="shared" si="400"/>
        <v>1.1508696347694638</v>
      </c>
      <c r="L3660">
        <f t="shared" si="401"/>
        <v>0</v>
      </c>
    </row>
    <row r="3661" spans="1:12" x14ac:dyDescent="0.3">
      <c r="A3661">
        <v>3660</v>
      </c>
      <c r="B3661" t="s">
        <v>3675</v>
      </c>
      <c r="C3661">
        <v>182.75</v>
      </c>
      <c r="D3661">
        <v>2.0000000000000001E-4</v>
      </c>
      <c r="E3661" s="10">
        <f t="shared" si="402"/>
        <v>6.3126324626949183E-3</v>
      </c>
      <c r="F3661">
        <f t="shared" si="403"/>
        <v>1.0063325991189427</v>
      </c>
      <c r="G3661">
        <f t="shared" si="404"/>
        <v>182.74390843485997</v>
      </c>
      <c r="H3661">
        <f t="shared" si="398"/>
        <v>2.4053949905173663E-2</v>
      </c>
      <c r="J3661" s="18">
        <f t="shared" si="399"/>
        <v>-22.864873970412454</v>
      </c>
      <c r="K3661">
        <f t="shared" si="400"/>
        <v>5.3498216696388567</v>
      </c>
      <c r="L3661">
        <f t="shared" si="401"/>
        <v>0</v>
      </c>
    </row>
    <row r="3662" spans="1:12" x14ac:dyDescent="0.3">
      <c r="A3662">
        <v>3661</v>
      </c>
      <c r="B3662" t="s">
        <v>3676</v>
      </c>
      <c r="C3662">
        <v>193.1</v>
      </c>
      <c r="D3662">
        <v>2.9999999999999997E-4</v>
      </c>
      <c r="E3662" s="10">
        <f t="shared" si="402"/>
        <v>5.5089090804580777E-2</v>
      </c>
      <c r="F3662">
        <f t="shared" si="403"/>
        <v>1.0566347469220245</v>
      </c>
      <c r="G3662">
        <f t="shared" si="404"/>
        <v>193.09034524137095</v>
      </c>
      <c r="H3662">
        <f t="shared" si="398"/>
        <v>2.5764361448099814E-2</v>
      </c>
      <c r="J3662" s="18">
        <f t="shared" si="399"/>
        <v>-25.877328731567019</v>
      </c>
      <c r="K3662">
        <f t="shared" si="400"/>
        <v>-16.096245143038715</v>
      </c>
      <c r="L3662">
        <f t="shared" si="401"/>
        <v>0</v>
      </c>
    </row>
    <row r="3663" spans="1:12" x14ac:dyDescent="0.3">
      <c r="A3663">
        <v>3662</v>
      </c>
      <c r="B3663" t="s">
        <v>3677</v>
      </c>
      <c r="C3663">
        <v>192.4</v>
      </c>
      <c r="D3663">
        <v>3.3E-4</v>
      </c>
      <c r="E3663" s="10">
        <f t="shared" si="402"/>
        <v>-3.6316512028625441E-3</v>
      </c>
      <c r="F3663">
        <f t="shared" si="403"/>
        <v>0.99637493526670129</v>
      </c>
      <c r="G3663">
        <f t="shared" si="404"/>
        <v>192.38941829099966</v>
      </c>
      <c r="H3663">
        <f t="shared" si="398"/>
        <v>2.5822488437442566E-2</v>
      </c>
      <c r="J3663" s="18">
        <f t="shared" si="399"/>
        <v>-25.841562748540333</v>
      </c>
      <c r="K3663">
        <f t="shared" si="400"/>
        <v>-15.395318192667418</v>
      </c>
      <c r="L3663">
        <f t="shared" si="401"/>
        <v>0</v>
      </c>
    </row>
    <row r="3664" spans="1:12" x14ac:dyDescent="0.3">
      <c r="A3664">
        <v>3663</v>
      </c>
      <c r="B3664" t="s">
        <v>3678</v>
      </c>
      <c r="C3664">
        <v>194.65</v>
      </c>
      <c r="D3664">
        <v>2.8000000000000003E-4</v>
      </c>
      <c r="E3664" s="10">
        <f t="shared" si="402"/>
        <v>1.1626535824858531E-2</v>
      </c>
      <c r="F3664">
        <f t="shared" si="403"/>
        <v>1.0116943866943866</v>
      </c>
      <c r="G3664">
        <f t="shared" si="404"/>
        <v>194.64091654528227</v>
      </c>
      <c r="H3664">
        <f t="shared" si="398"/>
        <v>2.4191211362232047E-2</v>
      </c>
      <c r="J3664" s="18">
        <f t="shared" si="399"/>
        <v>-24.492395150665061</v>
      </c>
      <c r="K3664">
        <f t="shared" si="400"/>
        <v>-17.646816446950027</v>
      </c>
      <c r="L3664">
        <f t="shared" si="401"/>
        <v>0</v>
      </c>
    </row>
    <row r="3665" spans="1:12" x14ac:dyDescent="0.3">
      <c r="A3665">
        <v>3664</v>
      </c>
      <c r="B3665" t="s">
        <v>3679</v>
      </c>
      <c r="C3665">
        <v>195.75</v>
      </c>
      <c r="D3665">
        <v>2.5000000000000001E-4</v>
      </c>
      <c r="E3665" s="10">
        <f t="shared" si="402"/>
        <v>5.6352608144476695E-3</v>
      </c>
      <c r="F3665">
        <f t="shared" si="403"/>
        <v>1.0056511687644489</v>
      </c>
      <c r="G3665">
        <f t="shared" si="404"/>
        <v>195.74184391991952</v>
      </c>
      <c r="H3665">
        <f t="shared" si="398"/>
        <v>2.4191359170508464E-2</v>
      </c>
      <c r="J3665" s="18">
        <f t="shared" si="399"/>
        <v>-24.631079458394474</v>
      </c>
      <c r="K3665">
        <f t="shared" si="400"/>
        <v>-18.747743821587278</v>
      </c>
      <c r="L3665">
        <f t="shared" si="401"/>
        <v>0</v>
      </c>
    </row>
    <row r="3666" spans="1:12" x14ac:dyDescent="0.3">
      <c r="A3666">
        <v>3665</v>
      </c>
      <c r="B3666" t="s">
        <v>3680</v>
      </c>
      <c r="C3666">
        <v>204.45</v>
      </c>
      <c r="D3666">
        <v>2.5000000000000001E-4</v>
      </c>
      <c r="E3666" s="10">
        <f t="shared" si="402"/>
        <v>4.3485111939738676E-2</v>
      </c>
      <c r="F3666">
        <f t="shared" si="403"/>
        <v>1.0444444444444443</v>
      </c>
      <c r="G3666">
        <f t="shared" si="404"/>
        <v>204.44148142747147</v>
      </c>
      <c r="H3666">
        <f t="shared" si="398"/>
        <v>2.4766012666821689E-2</v>
      </c>
      <c r="J3666" s="18">
        <f t="shared" si="399"/>
        <v>-26.336897322655407</v>
      </c>
      <c r="K3666">
        <f t="shared" si="400"/>
        <v>-27.447381329139233</v>
      </c>
      <c r="L3666">
        <f t="shared" si="401"/>
        <v>1</v>
      </c>
    </row>
    <row r="3667" spans="1:12" x14ac:dyDescent="0.3">
      <c r="A3667">
        <v>3666</v>
      </c>
      <c r="B3667" t="s">
        <v>3681</v>
      </c>
      <c r="C3667">
        <v>197.3</v>
      </c>
      <c r="D3667">
        <v>2.5000000000000001E-4</v>
      </c>
      <c r="E3667" s="10">
        <f t="shared" si="402"/>
        <v>-3.559803378208154E-2</v>
      </c>
      <c r="F3667">
        <f t="shared" si="403"/>
        <v>0.96502812423575457</v>
      </c>
      <c r="G3667">
        <f t="shared" si="404"/>
        <v>197.29177933793164</v>
      </c>
      <c r="H3667">
        <f t="shared" si="398"/>
        <v>2.4628009924446349E-2</v>
      </c>
      <c r="J3667" s="18">
        <f t="shared" si="399"/>
        <v>-25.274222833228624</v>
      </c>
      <c r="K3667">
        <f t="shared" si="400"/>
        <v>-20.297679239599404</v>
      </c>
      <c r="L3667">
        <f t="shared" si="401"/>
        <v>0</v>
      </c>
    </row>
    <row r="3668" spans="1:12" x14ac:dyDescent="0.3">
      <c r="A3668">
        <v>3667</v>
      </c>
      <c r="B3668" t="s">
        <v>3682</v>
      </c>
      <c r="C3668">
        <v>197.45</v>
      </c>
      <c r="D3668">
        <v>2.8000000000000003E-4</v>
      </c>
      <c r="E3668" s="10">
        <f t="shared" si="402"/>
        <v>7.5997470408857961E-4</v>
      </c>
      <c r="F3668">
        <f t="shared" si="403"/>
        <v>1.0007602635580333</v>
      </c>
      <c r="G3668">
        <f t="shared" si="404"/>
        <v>197.44078588166443</v>
      </c>
      <c r="H3668">
        <f t="shared" si="398"/>
        <v>2.4607964408770319E-2</v>
      </c>
      <c r="J3668" s="18">
        <f t="shared" si="399"/>
        <v>-25.272724411328277</v>
      </c>
      <c r="K3668">
        <f t="shared" si="400"/>
        <v>-21.545183326696133</v>
      </c>
      <c r="L3668">
        <f t="shared" si="401"/>
        <v>0</v>
      </c>
    </row>
    <row r="3669" spans="1:12" x14ac:dyDescent="0.3">
      <c r="A3669">
        <v>3668</v>
      </c>
      <c r="B3669" t="s">
        <v>3683</v>
      </c>
      <c r="C3669">
        <v>192.85</v>
      </c>
      <c r="D3669">
        <v>2.8000000000000003E-4</v>
      </c>
      <c r="E3669" s="10">
        <f t="shared" si="402"/>
        <v>-2.3572703078421648E-2</v>
      </c>
      <c r="F3669">
        <f t="shared" si="403"/>
        <v>0.97670296277538615</v>
      </c>
      <c r="G3669">
        <f t="shared" si="404"/>
        <v>192.84100054332228</v>
      </c>
      <c r="H3669">
        <f t="shared" si="398"/>
        <v>2.5092914941729553E-2</v>
      </c>
      <c r="J3669" s="18">
        <f t="shared" si="399"/>
        <v>-25.170392692931301</v>
      </c>
      <c r="K3669">
        <f t="shared" si="400"/>
        <v>-16.945397988353989</v>
      </c>
      <c r="L3669">
        <f t="shared" si="401"/>
        <v>0</v>
      </c>
    </row>
    <row r="3670" spans="1:12" x14ac:dyDescent="0.3">
      <c r="A3670">
        <v>3669</v>
      </c>
      <c r="B3670" t="s">
        <v>3684</v>
      </c>
      <c r="C3670">
        <v>189.65</v>
      </c>
      <c r="D3670">
        <v>2.5000000000000001E-4</v>
      </c>
      <c r="E3670" s="10">
        <f t="shared" si="402"/>
        <v>-1.6732416519328847E-2</v>
      </c>
      <c r="F3670">
        <f t="shared" si="403"/>
        <v>0.98340679284417942</v>
      </c>
      <c r="G3670">
        <f t="shared" si="404"/>
        <v>189.64209808129112</v>
      </c>
      <c r="H3670">
        <f t="shared" si="398"/>
        <v>2.5279689513463526E-2</v>
      </c>
      <c r="J3670" s="18">
        <f t="shared" si="399"/>
        <v>-24.937102343015603</v>
      </c>
      <c r="K3670">
        <f t="shared" si="400"/>
        <v>-13.746495526322832</v>
      </c>
      <c r="L3670">
        <f t="shared" si="401"/>
        <v>0</v>
      </c>
    </row>
    <row r="3671" spans="1:12" x14ac:dyDescent="0.3">
      <c r="A3671">
        <v>3670</v>
      </c>
      <c r="B3671" t="s">
        <v>3685</v>
      </c>
      <c r="C3671">
        <v>188.1</v>
      </c>
      <c r="D3671">
        <v>2.0000000000000001E-4</v>
      </c>
      <c r="E3671" s="10">
        <f t="shared" si="402"/>
        <v>-8.2065318279232521E-3</v>
      </c>
      <c r="F3671">
        <f t="shared" si="403"/>
        <v>0.99182704982863168</v>
      </c>
      <c r="G3671">
        <f t="shared" si="404"/>
        <v>188.09373010449883</v>
      </c>
      <c r="H3671">
        <f t="shared" si="398"/>
        <v>2.5333987133114133E-2</v>
      </c>
      <c r="J3671" s="18">
        <f t="shared" si="399"/>
        <v>-24.78662322982299</v>
      </c>
      <c r="K3671">
        <f t="shared" si="400"/>
        <v>-12.19812754953054</v>
      </c>
      <c r="L3671">
        <f t="shared" si="401"/>
        <v>0</v>
      </c>
    </row>
    <row r="3672" spans="1:12" x14ac:dyDescent="0.3">
      <c r="A3672">
        <v>3671</v>
      </c>
      <c r="B3672" t="s">
        <v>3686</v>
      </c>
      <c r="C3672">
        <v>177</v>
      </c>
      <c r="D3672">
        <v>2.0000000000000001E-4</v>
      </c>
      <c r="E3672" s="10">
        <f t="shared" si="402"/>
        <v>-6.0824003733155572E-2</v>
      </c>
      <c r="F3672">
        <f t="shared" si="403"/>
        <v>0.94098883572567782</v>
      </c>
      <c r="G3672">
        <f t="shared" si="404"/>
        <v>176.99410009833224</v>
      </c>
      <c r="H3672">
        <f t="shared" si="398"/>
        <v>2.7690600219399147E-2</v>
      </c>
      <c r="J3672" s="18">
        <f t="shared" si="399"/>
        <v>-25.493570221547522</v>
      </c>
      <c r="K3672">
        <f t="shared" si="400"/>
        <v>-1.0984975433639477</v>
      </c>
      <c r="L3672">
        <f t="shared" si="401"/>
        <v>0</v>
      </c>
    </row>
    <row r="3673" spans="1:12" x14ac:dyDescent="0.3">
      <c r="A3673">
        <v>3672</v>
      </c>
      <c r="B3673" t="s">
        <v>3687</v>
      </c>
      <c r="C3673">
        <v>180.55</v>
      </c>
      <c r="D3673">
        <v>1.7999999999999998E-4</v>
      </c>
      <c r="E3673" s="10">
        <f t="shared" si="402"/>
        <v>1.9858015149637719E-2</v>
      </c>
      <c r="F3673">
        <f t="shared" si="403"/>
        <v>1.0200564971751414</v>
      </c>
      <c r="G3673">
        <f t="shared" si="404"/>
        <v>180.54458358124671</v>
      </c>
      <c r="H3673">
        <f t="shared" si="398"/>
        <v>2.494126798798434E-2</v>
      </c>
      <c r="J3673" s="18">
        <f t="shared" si="399"/>
        <v>-23.422998646668894</v>
      </c>
      <c r="K3673">
        <f t="shared" si="400"/>
        <v>-4.6489810262784204</v>
      </c>
      <c r="L3673">
        <f t="shared" si="401"/>
        <v>0</v>
      </c>
    </row>
    <row r="3674" spans="1:12" x14ac:dyDescent="0.3">
      <c r="A3674">
        <v>3673</v>
      </c>
      <c r="B3674" t="s">
        <v>3688</v>
      </c>
      <c r="C3674">
        <v>179.65</v>
      </c>
      <c r="D3674">
        <v>1.4999999999999999E-4</v>
      </c>
      <c r="E3674" s="10">
        <f t="shared" si="402"/>
        <v>-4.9972341639391042E-3</v>
      </c>
      <c r="F3674">
        <f t="shared" si="403"/>
        <v>0.99501523123788416</v>
      </c>
      <c r="G3674">
        <f t="shared" si="404"/>
        <v>179.64550880614016</v>
      </c>
      <c r="H3674">
        <f t="shared" si="398"/>
        <v>2.4854051172914716E-2</v>
      </c>
      <c r="J3674" s="18">
        <f t="shared" si="399"/>
        <v>-23.22485723155561</v>
      </c>
      <c r="K3674">
        <f t="shared" si="400"/>
        <v>-3.7499062511718648</v>
      </c>
      <c r="L3674">
        <f t="shared" si="401"/>
        <v>0</v>
      </c>
    </row>
    <row r="3675" spans="1:12" x14ac:dyDescent="0.3">
      <c r="A3675">
        <v>3674</v>
      </c>
      <c r="B3675" t="s">
        <v>3689</v>
      </c>
      <c r="C3675">
        <v>177.3</v>
      </c>
      <c r="D3675">
        <v>1.4999999999999999E-4</v>
      </c>
      <c r="E3675" s="10">
        <f t="shared" si="402"/>
        <v>-1.3167300479365533E-2</v>
      </c>
      <c r="F3675">
        <f t="shared" si="403"/>
        <v>0.98691900918452546</v>
      </c>
      <c r="G3675">
        <f t="shared" si="404"/>
        <v>177.2955675554058</v>
      </c>
      <c r="H3675">
        <f t="shared" si="398"/>
        <v>2.4931971288686006E-2</v>
      </c>
      <c r="J3675" s="18">
        <f t="shared" si="399"/>
        <v>-22.992913046897804</v>
      </c>
      <c r="K3675">
        <f t="shared" si="400"/>
        <v>-1.3999650004375042</v>
      </c>
      <c r="L3675">
        <f t="shared" si="401"/>
        <v>0</v>
      </c>
    </row>
    <row r="3676" spans="1:12" x14ac:dyDescent="0.3">
      <c r="A3676">
        <v>3675</v>
      </c>
      <c r="B3676" t="s">
        <v>3690</v>
      </c>
      <c r="C3676">
        <v>180.6</v>
      </c>
      <c r="D3676">
        <v>2.0000000000000001E-4</v>
      </c>
      <c r="E3676" s="10">
        <f t="shared" si="402"/>
        <v>1.8441427902722712E-2</v>
      </c>
      <c r="F3676">
        <f t="shared" si="403"/>
        <v>1.0186125211505921</v>
      </c>
      <c r="G3676">
        <f t="shared" si="404"/>
        <v>180.5939801003322</v>
      </c>
      <c r="H3676">
        <f t="shared" si="398"/>
        <v>2.5198620004530461E-2</v>
      </c>
      <c r="J3676" s="18">
        <f t="shared" si="399"/>
        <v>-23.671159267286807</v>
      </c>
      <c r="K3676">
        <f t="shared" si="400"/>
        <v>-4.6983775453639112</v>
      </c>
      <c r="L3676">
        <f t="shared" si="401"/>
        <v>0</v>
      </c>
    </row>
    <row r="3677" spans="1:12" x14ac:dyDescent="0.3">
      <c r="A3677">
        <v>3676</v>
      </c>
      <c r="B3677" t="s">
        <v>3691</v>
      </c>
      <c r="C3677">
        <v>180.65</v>
      </c>
      <c r="D3677">
        <v>1.7999999999999998E-4</v>
      </c>
      <c r="E3677" s="10">
        <f t="shared" si="402"/>
        <v>2.7681661076434441E-4</v>
      </c>
      <c r="F3677">
        <f t="shared" si="403"/>
        <v>1.0002768549280179</v>
      </c>
      <c r="G3677">
        <f t="shared" si="404"/>
        <v>180.64458058129171</v>
      </c>
      <c r="H3677">
        <f t="shared" si="398"/>
        <v>2.5189656406036504E-2</v>
      </c>
      <c r="J3677" s="18">
        <f t="shared" si="399"/>
        <v>-23.669369057487511</v>
      </c>
      <c r="K3677">
        <f t="shared" si="400"/>
        <v>-4.7489780263234138</v>
      </c>
      <c r="L3677">
        <f t="shared" si="401"/>
        <v>0</v>
      </c>
    </row>
    <row r="3678" spans="1:12" x14ac:dyDescent="0.3">
      <c r="A3678">
        <v>3677</v>
      </c>
      <c r="B3678" t="s">
        <v>3692</v>
      </c>
      <c r="C3678">
        <v>175.9</v>
      </c>
      <c r="D3678">
        <v>1.4999999999999999E-4</v>
      </c>
      <c r="E3678" s="10">
        <f t="shared" si="402"/>
        <v>-2.6645805850136695E-2</v>
      </c>
      <c r="F3678">
        <f t="shared" si="403"/>
        <v>0.97370606144478278</v>
      </c>
      <c r="G3678">
        <f t="shared" si="404"/>
        <v>175.89560255496829</v>
      </c>
      <c r="H3678">
        <f t="shared" si="398"/>
        <v>2.5532706498198141E-2</v>
      </c>
      <c r="J3678" s="18">
        <f t="shared" si="399"/>
        <v>-23.36099495845329</v>
      </c>
      <c r="K3678">
        <f t="shared" si="400"/>
        <v>2.0990575251309167</v>
      </c>
      <c r="L3678">
        <f t="shared" si="401"/>
        <v>0</v>
      </c>
    </row>
    <row r="3679" spans="1:12" x14ac:dyDescent="0.3">
      <c r="A3679">
        <v>3678</v>
      </c>
      <c r="B3679" t="s">
        <v>3693</v>
      </c>
      <c r="C3679">
        <v>178</v>
      </c>
      <c r="D3679">
        <v>1.7999999999999998E-4</v>
      </c>
      <c r="E3679" s="10">
        <f t="shared" si="402"/>
        <v>1.1867898548572531E-2</v>
      </c>
      <c r="F3679">
        <f t="shared" si="403"/>
        <v>1.0119386014781124</v>
      </c>
      <c r="G3679">
        <f t="shared" si="404"/>
        <v>177.99466008009921</v>
      </c>
      <c r="H3679">
        <f t="shared" si="398"/>
        <v>2.4841300036541843E-2</v>
      </c>
      <c r="J3679" s="18">
        <f t="shared" si="399"/>
        <v>-22.999627082962142</v>
      </c>
      <c r="K3679">
        <f t="shared" si="400"/>
        <v>1.403844926129949</v>
      </c>
      <c r="L3679">
        <f t="shared" si="401"/>
        <v>0</v>
      </c>
    </row>
    <row r="3680" spans="1:12" x14ac:dyDescent="0.3">
      <c r="A3680">
        <v>3679</v>
      </c>
      <c r="B3680" t="s">
        <v>3694</v>
      </c>
      <c r="C3680">
        <v>179.4</v>
      </c>
      <c r="D3680">
        <v>5.0000000000000002E-5</v>
      </c>
      <c r="E3680" s="10">
        <f t="shared" si="402"/>
        <v>7.8343993326105924E-3</v>
      </c>
      <c r="F3680">
        <f t="shared" si="403"/>
        <v>1.0078651685393258</v>
      </c>
      <c r="G3680">
        <f t="shared" si="404"/>
        <v>179.39850500622916</v>
      </c>
      <c r="H3680">
        <f t="shared" si="398"/>
        <v>2.4700475984012048E-2</v>
      </c>
      <c r="J3680" s="18">
        <f t="shared" si="399"/>
        <v>-23.049613236129375</v>
      </c>
      <c r="K3680">
        <f t="shared" si="400"/>
        <v>1.4975755362318068</v>
      </c>
      <c r="L3680">
        <f t="shared" si="401"/>
        <v>0</v>
      </c>
    </row>
    <row r="3681" spans="1:12" x14ac:dyDescent="0.3">
      <c r="A3681">
        <v>3680</v>
      </c>
      <c r="B3681" t="s">
        <v>3695</v>
      </c>
      <c r="C3681">
        <v>180.9</v>
      </c>
      <c r="D3681">
        <v>1.2999999999999999E-4</v>
      </c>
      <c r="E3681" s="10">
        <f t="shared" si="402"/>
        <v>8.3264427765538107E-3</v>
      </c>
      <c r="F3681">
        <f t="shared" si="403"/>
        <v>1.008361204013378</v>
      </c>
      <c r="G3681">
        <f t="shared" si="404"/>
        <v>180.89608054246096</v>
      </c>
      <c r="H3681">
        <f t="shared" ref="H3681:H3744" si="405">SQRT(_xlfn.VAR.S(E3652:E3681))</f>
        <v>2.3256409347211904E-2</v>
      </c>
      <c r="J3681" s="18">
        <f t="shared" ref="J3681:J3744" si="406">-G3681*$P$3*$Q$3*H3681</f>
        <v>-21.883224751910198</v>
      </c>
      <c r="K3681">
        <f t="shared" si="400"/>
        <v>1.40088114952502</v>
      </c>
      <c r="L3681">
        <f t="shared" si="401"/>
        <v>0</v>
      </c>
    </row>
    <row r="3682" spans="1:12" x14ac:dyDescent="0.3">
      <c r="A3682">
        <v>3681</v>
      </c>
      <c r="B3682" t="s">
        <v>3696</v>
      </c>
      <c r="C3682">
        <v>189.1</v>
      </c>
      <c r="D3682">
        <v>1.7999999999999998E-4</v>
      </c>
      <c r="E3682" s="10">
        <f t="shared" si="402"/>
        <v>4.4331583263162375E-2</v>
      </c>
      <c r="F3682">
        <f t="shared" si="403"/>
        <v>1.0453289110005528</v>
      </c>
      <c r="G3682">
        <f t="shared" si="404"/>
        <v>189.09432708509414</v>
      </c>
      <c r="H3682">
        <f t="shared" si="405"/>
        <v>2.4285889467750944E-2</v>
      </c>
      <c r="J3682" s="18">
        <f t="shared" si="406"/>
        <v>-23.887572308904716</v>
      </c>
      <c r="K3682">
        <f t="shared" ref="K3682:K3745" si="407">+MIN(G3683-G3682,G3684-G3682,G3685-G3682,G3686-G3682,G3687-G3682,G3688-G3682,G3689-G3682,G3690-G3682,G3691-G3682,G3692-G3682)</f>
        <v>-6.7973653931081515</v>
      </c>
      <c r="L3682">
        <f t="shared" ref="L3682:L3745" si="408">+IF(K3682&lt;J3682,1,0)</f>
        <v>0</v>
      </c>
    </row>
    <row r="3683" spans="1:12" x14ac:dyDescent="0.3">
      <c r="A3683">
        <v>3682</v>
      </c>
      <c r="B3683" t="s">
        <v>3697</v>
      </c>
      <c r="C3683">
        <v>182.3</v>
      </c>
      <c r="D3683">
        <v>1E-4</v>
      </c>
      <c r="E3683" s="10">
        <f t="shared" si="402"/>
        <v>-3.6622293979794322E-2</v>
      </c>
      <c r="F3683">
        <f t="shared" si="403"/>
        <v>0.96404019037546285</v>
      </c>
      <c r="G3683">
        <f t="shared" si="404"/>
        <v>182.29696169198598</v>
      </c>
      <c r="H3683">
        <f t="shared" si="405"/>
        <v>2.5218980372219649E-2</v>
      </c>
      <c r="J3683" s="18">
        <f t="shared" si="406"/>
        <v>-23.913682269176082</v>
      </c>
      <c r="K3683">
        <f t="shared" si="407"/>
        <v>3.7490072683504536</v>
      </c>
      <c r="L3683">
        <f t="shared" si="408"/>
        <v>0</v>
      </c>
    </row>
    <row r="3684" spans="1:12" x14ac:dyDescent="0.3">
      <c r="A3684">
        <v>3683</v>
      </c>
      <c r="B3684" t="s">
        <v>3698</v>
      </c>
      <c r="C3684">
        <v>186.05</v>
      </c>
      <c r="D3684">
        <v>1.2999999999999999E-4</v>
      </c>
      <c r="E3684" s="10">
        <f t="shared" si="402"/>
        <v>2.0361773108014125E-2</v>
      </c>
      <c r="F3684">
        <f t="shared" si="403"/>
        <v>1.0205704882062534</v>
      </c>
      <c r="G3684">
        <f t="shared" si="404"/>
        <v>186.04596896033644</v>
      </c>
      <c r="H3684">
        <f t="shared" si="405"/>
        <v>2.5477931800558924E-2</v>
      </c>
      <c r="J3684" s="18">
        <f t="shared" si="406"/>
        <v>-24.656074634954198</v>
      </c>
      <c r="K3684">
        <f t="shared" si="407"/>
        <v>5.1998873345538641</v>
      </c>
      <c r="L3684">
        <f t="shared" si="408"/>
        <v>0</v>
      </c>
    </row>
    <row r="3685" spans="1:12" x14ac:dyDescent="0.3">
      <c r="A3685">
        <v>3684</v>
      </c>
      <c r="B3685" t="s">
        <v>3699</v>
      </c>
      <c r="C3685">
        <v>191.25</v>
      </c>
      <c r="D3685">
        <v>1.2999999999999999E-4</v>
      </c>
      <c r="E3685" s="10">
        <f t="shared" si="402"/>
        <v>2.7566017914013724E-2</v>
      </c>
      <c r="F3685">
        <f t="shared" si="403"/>
        <v>1.027949475947326</v>
      </c>
      <c r="G3685">
        <f t="shared" si="404"/>
        <v>191.2458562948903</v>
      </c>
      <c r="H3685">
        <f t="shared" si="405"/>
        <v>2.5569527816829224E-2</v>
      </c>
      <c r="J3685" s="18">
        <f t="shared" si="406"/>
        <v>-25.436317826916092</v>
      </c>
      <c r="K3685">
        <f t="shared" si="407"/>
        <v>2.0967320971664094</v>
      </c>
      <c r="L3685">
        <f t="shared" si="408"/>
        <v>0</v>
      </c>
    </row>
    <row r="3686" spans="1:12" x14ac:dyDescent="0.3">
      <c r="A3686">
        <v>3685</v>
      </c>
      <c r="B3686" t="s">
        <v>3700</v>
      </c>
      <c r="C3686">
        <v>193.35</v>
      </c>
      <c r="D3686">
        <v>2.3000000000000001E-4</v>
      </c>
      <c r="E3686" s="10">
        <f t="shared" si="402"/>
        <v>1.0920545346660872E-2</v>
      </c>
      <c r="F3686">
        <f t="shared" si="403"/>
        <v>1.0109803921568628</v>
      </c>
      <c r="G3686">
        <f t="shared" si="404"/>
        <v>193.34258839205671</v>
      </c>
      <c r="H3686">
        <f t="shared" si="405"/>
        <v>2.5641122949917727E-2</v>
      </c>
      <c r="J3686" s="18">
        <f t="shared" si="406"/>
        <v>-25.787192971353999</v>
      </c>
      <c r="K3686">
        <f t="shared" si="407"/>
        <v>7.0513996981223954</v>
      </c>
      <c r="L3686">
        <f t="shared" si="408"/>
        <v>0</v>
      </c>
    </row>
    <row r="3687" spans="1:12" x14ac:dyDescent="0.3">
      <c r="A3687">
        <v>3686</v>
      </c>
      <c r="B3687" t="s">
        <v>3701</v>
      </c>
      <c r="C3687">
        <v>200.4</v>
      </c>
      <c r="D3687">
        <v>1.7999999999999998E-4</v>
      </c>
      <c r="E3687" s="10">
        <f t="shared" si="402"/>
        <v>3.5813351157403701E-2</v>
      </c>
      <c r="F3687">
        <f t="shared" si="403"/>
        <v>1.0364623739332817</v>
      </c>
      <c r="G3687">
        <f t="shared" si="404"/>
        <v>200.39398809017911</v>
      </c>
      <c r="H3687">
        <f t="shared" si="405"/>
        <v>2.5434781754324266E-2</v>
      </c>
      <c r="J3687" s="18">
        <f t="shared" si="406"/>
        <v>-26.512592970030415</v>
      </c>
      <c r="K3687">
        <f t="shared" si="407"/>
        <v>6.1008494743516053</v>
      </c>
      <c r="L3687">
        <f t="shared" si="408"/>
        <v>0</v>
      </c>
    </row>
    <row r="3688" spans="1:12" x14ac:dyDescent="0.3">
      <c r="A3688">
        <v>3687</v>
      </c>
      <c r="B3688" t="s">
        <v>3702</v>
      </c>
      <c r="C3688">
        <v>208.6</v>
      </c>
      <c r="D3688">
        <v>1.4999999999999999E-4</v>
      </c>
      <c r="E3688" s="10">
        <f t="shared" si="402"/>
        <v>4.0103173355962203E-2</v>
      </c>
      <c r="F3688">
        <f t="shared" si="403"/>
        <v>1.0409181636726546</v>
      </c>
      <c r="G3688">
        <f t="shared" si="404"/>
        <v>208.59478506518695</v>
      </c>
      <c r="H3688">
        <f t="shared" si="405"/>
        <v>2.6289762259588598E-2</v>
      </c>
      <c r="J3688" s="18">
        <f t="shared" si="406"/>
        <v>-28.525259639511898</v>
      </c>
      <c r="K3688">
        <f t="shared" si="407"/>
        <v>-2.099947500656242</v>
      </c>
      <c r="L3688">
        <f t="shared" si="408"/>
        <v>0</v>
      </c>
    </row>
    <row r="3689" spans="1:12" x14ac:dyDescent="0.3">
      <c r="A3689">
        <v>3688</v>
      </c>
      <c r="B3689" t="s">
        <v>3703</v>
      </c>
      <c r="C3689">
        <v>206.5</v>
      </c>
      <c r="D3689">
        <v>1.4999999999999999E-4</v>
      </c>
      <c r="E3689" s="10">
        <f t="shared" si="402"/>
        <v>-1.0118130165584554E-2</v>
      </c>
      <c r="F3689">
        <f t="shared" si="403"/>
        <v>0.98993288590604034</v>
      </c>
      <c r="G3689">
        <f t="shared" si="404"/>
        <v>206.49483756453071</v>
      </c>
      <c r="H3689">
        <f t="shared" si="405"/>
        <v>2.6397706773173952E-2</v>
      </c>
      <c r="J3689" s="18">
        <f t="shared" si="406"/>
        <v>-28.354036861452403</v>
      </c>
      <c r="K3689">
        <f t="shared" si="407"/>
        <v>4.145332331506836</v>
      </c>
      <c r="L3689">
        <f t="shared" si="408"/>
        <v>0</v>
      </c>
    </row>
    <row r="3690" spans="1:12" x14ac:dyDescent="0.3">
      <c r="A3690">
        <v>3689</v>
      </c>
      <c r="B3690" t="s">
        <v>3704</v>
      </c>
      <c r="C3690">
        <v>220.8</v>
      </c>
      <c r="D3690">
        <v>1.4999999999999999E-4</v>
      </c>
      <c r="E3690" s="10">
        <f t="shared" si="402"/>
        <v>6.6956902001852933E-2</v>
      </c>
      <c r="F3690">
        <f t="shared" si="403"/>
        <v>1.0692493946731236</v>
      </c>
      <c r="G3690">
        <f t="shared" si="404"/>
        <v>220.79448006899943</v>
      </c>
      <c r="H3690">
        <f t="shared" si="405"/>
        <v>2.8607820478432591E-2</v>
      </c>
      <c r="J3690" s="18">
        <f t="shared" si="406"/>
        <v>-32.855833128360835</v>
      </c>
      <c r="K3690">
        <f t="shared" si="407"/>
        <v>-21.402788229244891</v>
      </c>
      <c r="L3690">
        <f t="shared" si="408"/>
        <v>0</v>
      </c>
    </row>
    <row r="3691" spans="1:12" x14ac:dyDescent="0.3">
      <c r="A3691">
        <v>3690</v>
      </c>
      <c r="B3691" t="s">
        <v>3705</v>
      </c>
      <c r="C3691">
        <v>216.35</v>
      </c>
      <c r="D3691">
        <v>1.4999999999999999E-4</v>
      </c>
      <c r="E3691" s="10">
        <f t="shared" si="402"/>
        <v>-2.0359847732046528E-2</v>
      </c>
      <c r="F3691">
        <f t="shared" si="403"/>
        <v>0.97984601449275355</v>
      </c>
      <c r="G3691">
        <f t="shared" si="404"/>
        <v>216.3445913176088</v>
      </c>
      <c r="H3691">
        <f t="shared" si="405"/>
        <v>2.9025742640755168E-2</v>
      </c>
      <c r="J3691" s="18">
        <f t="shared" si="406"/>
        <v>-32.663963604677896</v>
      </c>
      <c r="K3691">
        <f t="shared" si="407"/>
        <v>-16.95289947785426</v>
      </c>
      <c r="L3691">
        <f t="shared" si="408"/>
        <v>0</v>
      </c>
    </row>
    <row r="3692" spans="1:12" x14ac:dyDescent="0.3">
      <c r="A3692">
        <v>3691</v>
      </c>
      <c r="B3692" t="s">
        <v>3706</v>
      </c>
      <c r="C3692">
        <v>214.45</v>
      </c>
      <c r="D3692">
        <v>1E-4</v>
      </c>
      <c r="E3692" s="10">
        <f t="shared" si="402"/>
        <v>-8.8208557080043052E-3</v>
      </c>
      <c r="F3692">
        <f t="shared" si="403"/>
        <v>0.9912179339033973</v>
      </c>
      <c r="G3692">
        <f t="shared" si="404"/>
        <v>214.44642586311787</v>
      </c>
      <c r="H3692">
        <f t="shared" si="405"/>
        <v>2.7579525325870772E-2</v>
      </c>
      <c r="J3692" s="18">
        <f t="shared" si="406"/>
        <v>-30.764162745673168</v>
      </c>
      <c r="K3692">
        <f t="shared" si="407"/>
        <v>-23.352795756952389</v>
      </c>
      <c r="L3692">
        <f t="shared" si="408"/>
        <v>0</v>
      </c>
    </row>
    <row r="3693" spans="1:12" x14ac:dyDescent="0.3">
      <c r="A3693">
        <v>3692</v>
      </c>
      <c r="B3693" t="s">
        <v>3707</v>
      </c>
      <c r="C3693">
        <v>221.65</v>
      </c>
      <c r="D3693">
        <v>1E-4</v>
      </c>
      <c r="E3693" s="10">
        <f t="shared" si="402"/>
        <v>3.3022950228173198E-2</v>
      </c>
      <c r="F3693">
        <f t="shared" si="403"/>
        <v>1.0335742597342039</v>
      </c>
      <c r="G3693">
        <f t="shared" si="404"/>
        <v>221.64630586411789</v>
      </c>
      <c r="H3693">
        <f t="shared" si="405"/>
        <v>2.8060621963064108E-2</v>
      </c>
      <c r="J3693" s="18">
        <f t="shared" si="406"/>
        <v>-32.351713724727311</v>
      </c>
      <c r="K3693">
        <f t="shared" si="407"/>
        <v>-30.552675757952414</v>
      </c>
      <c r="L3693">
        <f t="shared" si="408"/>
        <v>0</v>
      </c>
    </row>
    <row r="3694" spans="1:12" x14ac:dyDescent="0.3">
      <c r="A3694">
        <v>3693</v>
      </c>
      <c r="B3694" t="s">
        <v>3708</v>
      </c>
      <c r="C3694">
        <v>220.4</v>
      </c>
      <c r="D3694">
        <v>1E-4</v>
      </c>
      <c r="E3694" s="10">
        <f t="shared" si="402"/>
        <v>-5.6554839123030623E-3</v>
      </c>
      <c r="F3694">
        <f t="shared" si="403"/>
        <v>0.99436047823144602</v>
      </c>
      <c r="G3694">
        <f t="shared" si="404"/>
        <v>220.3963266972776</v>
      </c>
      <c r="H3694">
        <f t="shared" si="405"/>
        <v>2.8091269215621686E-2</v>
      </c>
      <c r="J3694" s="18">
        <f t="shared" si="406"/>
        <v>-32.204400162176682</v>
      </c>
      <c r="K3694">
        <f t="shared" si="407"/>
        <v>-29.302696591112124</v>
      </c>
      <c r="L3694">
        <f t="shared" si="408"/>
        <v>0</v>
      </c>
    </row>
    <row r="3695" spans="1:12" x14ac:dyDescent="0.3">
      <c r="A3695">
        <v>3694</v>
      </c>
      <c r="B3695" t="s">
        <v>3709</v>
      </c>
      <c r="C3695">
        <v>218.1</v>
      </c>
      <c r="D3695">
        <v>1.01E-4</v>
      </c>
      <c r="E3695" s="10">
        <f t="shared" si="402"/>
        <v>-1.0490404071176131E-2</v>
      </c>
      <c r="F3695">
        <f t="shared" si="403"/>
        <v>0.98956442831215963</v>
      </c>
      <c r="G3695">
        <f t="shared" si="404"/>
        <v>218.09632868090034</v>
      </c>
      <c r="H3695">
        <f t="shared" si="405"/>
        <v>2.8215703548023753E-2</v>
      </c>
      <c r="J3695" s="18">
        <f t="shared" si="406"/>
        <v>-32.009488863971271</v>
      </c>
      <c r="K3695">
        <f t="shared" si="407"/>
        <v>-27.199510321053253</v>
      </c>
      <c r="L3695">
        <f t="shared" si="408"/>
        <v>0</v>
      </c>
    </row>
    <row r="3696" spans="1:12" x14ac:dyDescent="0.3">
      <c r="A3696">
        <v>3695</v>
      </c>
      <c r="B3696" t="s">
        <v>3710</v>
      </c>
      <c r="C3696">
        <v>221.9</v>
      </c>
      <c r="D3696">
        <v>1E-4</v>
      </c>
      <c r="E3696" s="10">
        <f t="shared" si="402"/>
        <v>1.727315673096487E-2</v>
      </c>
      <c r="F3696">
        <f t="shared" si="403"/>
        <v>1.0174232003668042</v>
      </c>
      <c r="G3696">
        <f t="shared" si="404"/>
        <v>221.89630169748594</v>
      </c>
      <c r="H3696">
        <f t="shared" si="405"/>
        <v>2.7330092209254957E-2</v>
      </c>
      <c r="J3696" s="18">
        <f t="shared" si="406"/>
        <v>-31.545009429276234</v>
      </c>
      <c r="K3696">
        <f t="shared" si="407"/>
        <v>-30.99948333763885</v>
      </c>
      <c r="L3696">
        <f t="shared" si="408"/>
        <v>0</v>
      </c>
    </row>
    <row r="3697" spans="1:12" x14ac:dyDescent="0.3">
      <c r="A3697">
        <v>3696</v>
      </c>
      <c r="B3697" t="s">
        <v>3711</v>
      </c>
      <c r="C3697">
        <v>216</v>
      </c>
      <c r="D3697">
        <v>1.4999999999999999E-4</v>
      </c>
      <c r="E3697" s="10">
        <f t="shared" si="402"/>
        <v>-2.6948422254383306E-2</v>
      </c>
      <c r="F3697">
        <f t="shared" si="403"/>
        <v>0.9734114465975664</v>
      </c>
      <c r="G3697">
        <f t="shared" si="404"/>
        <v>215.99460006749945</v>
      </c>
      <c r="H3697">
        <f t="shared" si="405"/>
        <v>2.6954853077568144E-2</v>
      </c>
      <c r="J3697" s="18">
        <f t="shared" si="406"/>
        <v>-30.284427167517084</v>
      </c>
      <c r="K3697">
        <f t="shared" si="407"/>
        <v>-26.400919962167279</v>
      </c>
      <c r="L3697">
        <f t="shared" si="408"/>
        <v>0</v>
      </c>
    </row>
    <row r="3698" spans="1:12" x14ac:dyDescent="0.3">
      <c r="A3698">
        <v>3697</v>
      </c>
      <c r="B3698" t="s">
        <v>3712</v>
      </c>
      <c r="C3698">
        <v>217.1</v>
      </c>
      <c r="D3698">
        <v>2.5000000000000001E-4</v>
      </c>
      <c r="E3698" s="10">
        <f t="shared" si="402"/>
        <v>5.0796692000812122E-3</v>
      </c>
      <c r="F3698">
        <f t="shared" si="403"/>
        <v>1.0050925925925926</v>
      </c>
      <c r="G3698">
        <f t="shared" si="404"/>
        <v>217.0909543551189</v>
      </c>
      <c r="H3698">
        <f t="shared" si="405"/>
        <v>2.6953910276109792E-2</v>
      </c>
      <c r="J3698" s="18">
        <f t="shared" si="406"/>
        <v>-30.437081473517932</v>
      </c>
      <c r="K3698">
        <f t="shared" si="407"/>
        <v>-29.494080995730144</v>
      </c>
      <c r="L3698">
        <f t="shared" si="408"/>
        <v>0</v>
      </c>
    </row>
    <row r="3699" spans="1:12" x14ac:dyDescent="0.3">
      <c r="A3699">
        <v>3698</v>
      </c>
      <c r="B3699" t="s">
        <v>3713</v>
      </c>
      <c r="C3699">
        <v>210.65</v>
      </c>
      <c r="D3699">
        <v>2.8000000000000003E-4</v>
      </c>
      <c r="E3699" s="10">
        <f t="shared" si="402"/>
        <v>-3.0160088459220549E-2</v>
      </c>
      <c r="F3699">
        <f t="shared" si="403"/>
        <v>0.97029018885306317</v>
      </c>
      <c r="G3699">
        <f t="shared" si="404"/>
        <v>210.64016989603755</v>
      </c>
      <c r="H3699">
        <f t="shared" si="405"/>
        <v>2.720488130913597E-2</v>
      </c>
      <c r="J3699" s="18">
        <f t="shared" si="406"/>
        <v>-29.807635885748919</v>
      </c>
      <c r="K3699">
        <f t="shared" si="407"/>
        <v>-23.043296536648796</v>
      </c>
      <c r="L3699">
        <f t="shared" si="408"/>
        <v>0</v>
      </c>
    </row>
    <row r="3700" spans="1:12" x14ac:dyDescent="0.3">
      <c r="A3700">
        <v>3699</v>
      </c>
      <c r="B3700" t="s">
        <v>3714</v>
      </c>
      <c r="C3700">
        <v>199.4</v>
      </c>
      <c r="D3700">
        <v>2.5000000000000001E-4</v>
      </c>
      <c r="E3700" s="10">
        <f t="shared" si="402"/>
        <v>-5.4885130897287582E-2</v>
      </c>
      <c r="F3700">
        <f t="shared" si="403"/>
        <v>0.94659387609779255</v>
      </c>
      <c r="G3700">
        <f t="shared" si="404"/>
        <v>199.39169183975454</v>
      </c>
      <c r="H3700">
        <f t="shared" si="405"/>
        <v>2.898959338849199E-2</v>
      </c>
      <c r="J3700" s="18">
        <f t="shared" si="406"/>
        <v>-30.066902059030028</v>
      </c>
      <c r="K3700">
        <f t="shared" si="407"/>
        <v>-13.544169823234625</v>
      </c>
      <c r="L3700">
        <f t="shared" si="408"/>
        <v>0</v>
      </c>
    </row>
    <row r="3701" spans="1:12" x14ac:dyDescent="0.3">
      <c r="A3701">
        <v>3700</v>
      </c>
      <c r="B3701" t="s">
        <v>3715</v>
      </c>
      <c r="C3701">
        <v>199.6</v>
      </c>
      <c r="D3701">
        <v>2.3000000000000001E-4</v>
      </c>
      <c r="E3701" s="10">
        <f t="shared" si="402"/>
        <v>1.0025063496255707E-3</v>
      </c>
      <c r="F3701">
        <f t="shared" si="403"/>
        <v>1.0010030090270812</v>
      </c>
      <c r="G3701">
        <f t="shared" si="404"/>
        <v>199.59234881331534</v>
      </c>
      <c r="H3701">
        <f t="shared" si="405"/>
        <v>2.8930089335373943E-2</v>
      </c>
      <c r="J3701" s="18">
        <f t="shared" si="406"/>
        <v>-30.035382312539877</v>
      </c>
      <c r="K3701">
        <f t="shared" si="407"/>
        <v>-13.744826796795422</v>
      </c>
      <c r="L3701">
        <f t="shared" si="408"/>
        <v>0</v>
      </c>
    </row>
    <row r="3702" spans="1:12" x14ac:dyDescent="0.3">
      <c r="A3702">
        <v>3701</v>
      </c>
      <c r="B3702" t="s">
        <v>3716</v>
      </c>
      <c r="C3702">
        <v>191.1</v>
      </c>
      <c r="D3702">
        <v>2.0000000000000001E-4</v>
      </c>
      <c r="E3702" s="10">
        <f t="shared" si="402"/>
        <v>-4.3518512631136201E-2</v>
      </c>
      <c r="F3702">
        <f t="shared" si="403"/>
        <v>0.95741482965931868</v>
      </c>
      <c r="G3702">
        <f t="shared" si="404"/>
        <v>191.09363010616548</v>
      </c>
      <c r="H3702">
        <f t="shared" si="405"/>
        <v>2.7784520897241517E-2</v>
      </c>
      <c r="J3702" s="18">
        <f t="shared" si="406"/>
        <v>-27.617770960118406</v>
      </c>
      <c r="K3702">
        <f t="shared" si="407"/>
        <v>-5.2461080896455599</v>
      </c>
      <c r="L3702">
        <f t="shared" si="408"/>
        <v>0</v>
      </c>
    </row>
    <row r="3703" spans="1:12" x14ac:dyDescent="0.3">
      <c r="A3703">
        <v>3702</v>
      </c>
      <c r="B3703" t="s">
        <v>3717</v>
      </c>
      <c r="C3703">
        <v>193.3</v>
      </c>
      <c r="D3703">
        <v>5.0000000000000002E-5</v>
      </c>
      <c r="E3703" s="10">
        <f t="shared" si="402"/>
        <v>1.1446534968058008E-2</v>
      </c>
      <c r="F3703">
        <f t="shared" si="403"/>
        <v>1.0115122972265831</v>
      </c>
      <c r="G3703">
        <f t="shared" si="404"/>
        <v>193.29838917337847</v>
      </c>
      <c r="H3703">
        <f t="shared" si="405"/>
        <v>2.7645984590249063E-2</v>
      </c>
      <c r="J3703" s="18">
        <f t="shared" si="406"/>
        <v>-27.797119692307273</v>
      </c>
      <c r="K3703">
        <f t="shared" si="407"/>
        <v>-9.5554327883749863</v>
      </c>
      <c r="L3703">
        <f t="shared" si="408"/>
        <v>0</v>
      </c>
    </row>
    <row r="3704" spans="1:12" x14ac:dyDescent="0.3">
      <c r="A3704">
        <v>3703</v>
      </c>
      <c r="B3704" t="s">
        <v>3718</v>
      </c>
      <c r="C3704">
        <v>191.5</v>
      </c>
      <c r="D3704">
        <v>1E-4</v>
      </c>
      <c r="E3704" s="10">
        <f t="shared" si="402"/>
        <v>-9.3555775935846349E-3</v>
      </c>
      <c r="F3704">
        <f t="shared" si="403"/>
        <v>0.99068804966373503</v>
      </c>
      <c r="G3704">
        <f t="shared" si="404"/>
        <v>191.49680835993041</v>
      </c>
      <c r="H3704">
        <f t="shared" si="405"/>
        <v>2.7696919445066529E-2</v>
      </c>
      <c r="J3704" s="18">
        <f t="shared" si="406"/>
        <v>-27.588780796562439</v>
      </c>
      <c r="K3704">
        <f t="shared" si="407"/>
        <v>-9.0968083599304066</v>
      </c>
      <c r="L3704">
        <f t="shared" si="408"/>
        <v>0</v>
      </c>
    </row>
    <row r="3705" spans="1:12" x14ac:dyDescent="0.3">
      <c r="A3705">
        <v>3704</v>
      </c>
      <c r="B3705" t="s">
        <v>3719</v>
      </c>
      <c r="C3705">
        <v>190.9</v>
      </c>
      <c r="D3705">
        <v>1E-4</v>
      </c>
      <c r="E3705" s="10">
        <f t="shared" si="402"/>
        <v>-3.1380778889986767E-3</v>
      </c>
      <c r="F3705">
        <f t="shared" si="403"/>
        <v>0.99686684073107057</v>
      </c>
      <c r="G3705">
        <f t="shared" si="404"/>
        <v>190.89681835984709</v>
      </c>
      <c r="H3705">
        <f t="shared" si="405"/>
        <v>2.7566139046295138E-2</v>
      </c>
      <c r="J3705" s="18">
        <f t="shared" si="406"/>
        <v>-27.372479122810553</v>
      </c>
      <c r="K3705">
        <f t="shared" si="407"/>
        <v>-9.5028649257371001</v>
      </c>
      <c r="L3705">
        <f t="shared" si="408"/>
        <v>0</v>
      </c>
    </row>
    <row r="3706" spans="1:12" x14ac:dyDescent="0.3">
      <c r="A3706">
        <v>3705</v>
      </c>
      <c r="B3706" t="s">
        <v>3720</v>
      </c>
      <c r="C3706">
        <v>192.35</v>
      </c>
      <c r="D3706">
        <v>2.0000000000000001E-4</v>
      </c>
      <c r="E3706" s="10">
        <f t="shared" si="402"/>
        <v>7.5668984666021873E-3</v>
      </c>
      <c r="F3706">
        <f t="shared" si="403"/>
        <v>1.0075955997904662</v>
      </c>
      <c r="G3706">
        <f t="shared" si="404"/>
        <v>192.34358844019326</v>
      </c>
      <c r="H3706">
        <f t="shared" si="405"/>
        <v>2.7419901145107242E-2</v>
      </c>
      <c r="J3706" s="18">
        <f t="shared" si="406"/>
        <v>-27.433618789003138</v>
      </c>
      <c r="K3706">
        <f t="shared" si="407"/>
        <v>-10.94963500608327</v>
      </c>
      <c r="L3706">
        <f t="shared" si="408"/>
        <v>0</v>
      </c>
    </row>
    <row r="3707" spans="1:12" x14ac:dyDescent="0.3">
      <c r="A3707">
        <v>3706</v>
      </c>
      <c r="B3707" t="s">
        <v>3721</v>
      </c>
      <c r="C3707">
        <v>189.6</v>
      </c>
      <c r="D3707">
        <v>2.0000000000000001E-4</v>
      </c>
      <c r="E3707" s="10">
        <f t="shared" si="402"/>
        <v>-1.4400039377382663E-2</v>
      </c>
      <c r="F3707">
        <f t="shared" si="403"/>
        <v>0.98570314530803227</v>
      </c>
      <c r="G3707">
        <f t="shared" si="404"/>
        <v>189.59368010533217</v>
      </c>
      <c r="H3707">
        <f t="shared" si="405"/>
        <v>2.7584013767080875E-2</v>
      </c>
      <c r="J3707" s="18">
        <f t="shared" si="406"/>
        <v>-27.203251583717407</v>
      </c>
      <c r="K3707">
        <f t="shared" si="407"/>
        <v>-8.1997266712221801</v>
      </c>
      <c r="L3707">
        <f t="shared" si="408"/>
        <v>0</v>
      </c>
    </row>
    <row r="3708" spans="1:12" x14ac:dyDescent="0.3">
      <c r="A3708">
        <v>3707</v>
      </c>
      <c r="B3708" t="s">
        <v>3722</v>
      </c>
      <c r="C3708">
        <v>187.6</v>
      </c>
      <c r="D3708">
        <v>1E-4</v>
      </c>
      <c r="E3708" s="10">
        <f t="shared" si="402"/>
        <v>-1.0604553248797112E-2</v>
      </c>
      <c r="F3708">
        <f t="shared" si="403"/>
        <v>0.98945147679324896</v>
      </c>
      <c r="G3708">
        <f t="shared" si="404"/>
        <v>187.59687335938875</v>
      </c>
      <c r="H3708">
        <f t="shared" si="405"/>
        <v>2.7169725192620835E-2</v>
      </c>
      <c r="J3708" s="18">
        <f t="shared" si="406"/>
        <v>-26.512479284323099</v>
      </c>
      <c r="K3708">
        <f t="shared" si="407"/>
        <v>-6.2029199252787635</v>
      </c>
      <c r="L3708">
        <f t="shared" si="408"/>
        <v>0</v>
      </c>
    </row>
    <row r="3709" spans="1:12" x14ac:dyDescent="0.3">
      <c r="A3709">
        <v>3708</v>
      </c>
      <c r="B3709" t="s">
        <v>3723</v>
      </c>
      <c r="C3709">
        <v>188</v>
      </c>
      <c r="D3709">
        <v>8.0000000000000007E-5</v>
      </c>
      <c r="E3709" s="10">
        <f t="shared" si="402"/>
        <v>2.129926257824849E-3</v>
      </c>
      <c r="F3709">
        <f t="shared" si="403"/>
        <v>1.0021321961620469</v>
      </c>
      <c r="G3709">
        <f t="shared" si="404"/>
        <v>187.99749335004438</v>
      </c>
      <c r="H3709">
        <f t="shared" si="405"/>
        <v>2.7107677810080798E-2</v>
      </c>
      <c r="J3709" s="18">
        <f t="shared" si="406"/>
        <v>-26.508421922351619</v>
      </c>
      <c r="K3709">
        <f t="shared" si="407"/>
        <v>-6.603539915934391</v>
      </c>
      <c r="L3709">
        <f t="shared" si="408"/>
        <v>0</v>
      </c>
    </row>
    <row r="3710" spans="1:12" x14ac:dyDescent="0.3">
      <c r="A3710">
        <v>3709</v>
      </c>
      <c r="B3710" t="s">
        <v>3724</v>
      </c>
      <c r="C3710">
        <v>185.85</v>
      </c>
      <c r="D3710">
        <v>8.0000000000000007E-5</v>
      </c>
      <c r="E3710" s="10">
        <f t="shared" si="402"/>
        <v>-1.1502066086688098E-2</v>
      </c>
      <c r="F3710">
        <f t="shared" si="403"/>
        <v>0.98856382978723401</v>
      </c>
      <c r="G3710">
        <f t="shared" si="404"/>
        <v>185.84752201651992</v>
      </c>
      <c r="H3710">
        <f t="shared" si="405"/>
        <v>2.7189549298021101E-2</v>
      </c>
      <c r="J3710" s="18">
        <f t="shared" si="406"/>
        <v>-26.284413095005267</v>
      </c>
      <c r="K3710">
        <f t="shared" si="407"/>
        <v>-4.4535685824099289</v>
      </c>
      <c r="L3710">
        <f t="shared" si="408"/>
        <v>0</v>
      </c>
    </row>
    <row r="3711" spans="1:12" x14ac:dyDescent="0.3">
      <c r="A3711">
        <v>3710</v>
      </c>
      <c r="B3711" t="s">
        <v>3725</v>
      </c>
      <c r="C3711">
        <v>188.2</v>
      </c>
      <c r="D3711">
        <v>2.8000000000000003E-4</v>
      </c>
      <c r="E3711" s="10">
        <f t="shared" si="402"/>
        <v>1.2565330408018027E-2</v>
      </c>
      <c r="F3711">
        <f t="shared" si="403"/>
        <v>1.0126446058649448</v>
      </c>
      <c r="G3711">
        <f t="shared" si="404"/>
        <v>188.19121753825902</v>
      </c>
      <c r="H3711">
        <f t="shared" si="405"/>
        <v>2.7238951168610054E-2</v>
      </c>
      <c r="J3711" s="18">
        <f t="shared" si="406"/>
        <v>-26.664241477612258</v>
      </c>
      <c r="K3711">
        <f t="shared" si="407"/>
        <v>-6.7972641041490363</v>
      </c>
      <c r="L3711">
        <f t="shared" si="408"/>
        <v>0</v>
      </c>
    </row>
    <row r="3712" spans="1:12" x14ac:dyDescent="0.3">
      <c r="A3712">
        <v>3711</v>
      </c>
      <c r="B3712" t="s">
        <v>3726</v>
      </c>
      <c r="C3712">
        <v>186.25</v>
      </c>
      <c r="D3712">
        <v>2.5000000000000001E-4</v>
      </c>
      <c r="E3712" s="10">
        <f t="shared" si="402"/>
        <v>-1.0415369891610278E-2</v>
      </c>
      <c r="F3712">
        <f t="shared" si="403"/>
        <v>0.98963868225292251</v>
      </c>
      <c r="G3712">
        <f t="shared" si="404"/>
        <v>186.24223974500643</v>
      </c>
      <c r="H3712">
        <f t="shared" si="405"/>
        <v>2.6066576167224211E-2</v>
      </c>
      <c r="J3712" s="18">
        <f t="shared" si="406"/>
        <v>-25.252342841913155</v>
      </c>
      <c r="K3712">
        <f t="shared" si="407"/>
        <v>-4.8482863108964409</v>
      </c>
      <c r="L3712">
        <f t="shared" si="408"/>
        <v>0</v>
      </c>
    </row>
    <row r="3713" spans="1:12" x14ac:dyDescent="0.3">
      <c r="A3713">
        <v>3712</v>
      </c>
      <c r="B3713" t="s">
        <v>3727</v>
      </c>
      <c r="C3713">
        <v>183.75</v>
      </c>
      <c r="D3713">
        <v>2.3000000000000001E-4</v>
      </c>
      <c r="E3713" s="10">
        <f t="shared" si="402"/>
        <v>-1.351371916672282E-2</v>
      </c>
      <c r="F3713">
        <f t="shared" si="403"/>
        <v>0.98657718120805371</v>
      </c>
      <c r="G3713">
        <f t="shared" si="404"/>
        <v>183.74295638500348</v>
      </c>
      <c r="H3713">
        <f t="shared" si="405"/>
        <v>2.5292460839787E-2</v>
      </c>
      <c r="J3713" s="18">
        <f t="shared" si="406"/>
        <v>-24.173597499879392</v>
      </c>
      <c r="K3713">
        <f t="shared" si="407"/>
        <v>-2.3490029508934924</v>
      </c>
      <c r="L3713">
        <f t="shared" si="408"/>
        <v>0</v>
      </c>
    </row>
    <row r="3714" spans="1:12" x14ac:dyDescent="0.3">
      <c r="A3714">
        <v>3713</v>
      </c>
      <c r="B3714" t="s">
        <v>3728</v>
      </c>
      <c r="C3714">
        <v>182.4</v>
      </c>
      <c r="D3714">
        <v>0</v>
      </c>
      <c r="E3714" s="10">
        <f t="shared" si="402"/>
        <v>-7.37406045271502E-3</v>
      </c>
      <c r="F3714">
        <f t="shared" si="403"/>
        <v>0.99265306122448982</v>
      </c>
      <c r="G3714">
        <f t="shared" si="404"/>
        <v>182.4</v>
      </c>
      <c r="H3714">
        <f t="shared" si="405"/>
        <v>2.5038129654636525E-2</v>
      </c>
      <c r="J3714" s="18">
        <f t="shared" si="406"/>
        <v>-23.755611740714397</v>
      </c>
      <c r="K3714">
        <f t="shared" si="407"/>
        <v>-1.0060465658900171</v>
      </c>
      <c r="L3714">
        <f t="shared" si="408"/>
        <v>0</v>
      </c>
    </row>
    <row r="3715" spans="1:12" x14ac:dyDescent="0.3">
      <c r="A3715">
        <v>3714</v>
      </c>
      <c r="B3715" t="s">
        <v>3729</v>
      </c>
      <c r="C3715">
        <v>181.4</v>
      </c>
      <c r="D3715">
        <v>2.0000000000000001E-4</v>
      </c>
      <c r="E3715" s="10">
        <f t="shared" ref="E3715:E3778" si="409">LN(C3715/C3714)</f>
        <v>-5.4975399591948313E-3</v>
      </c>
      <c r="F3715">
        <f t="shared" ref="F3715:F3778" si="410">C3715/C3714</f>
        <v>0.99451754385964908</v>
      </c>
      <c r="G3715">
        <f t="shared" ref="G3715:G3778" si="411">C3715*EXP(-2/12*D3715)</f>
        <v>181.39395343410999</v>
      </c>
      <c r="H3715">
        <f t="shared" si="405"/>
        <v>2.4474162603160682E-2</v>
      </c>
      <c r="J3715" s="18">
        <f t="shared" si="406"/>
        <v>-23.092457231106842</v>
      </c>
      <c r="K3715">
        <f t="shared" si="407"/>
        <v>3.0005146488691992</v>
      </c>
      <c r="L3715">
        <f t="shared" si="408"/>
        <v>0</v>
      </c>
    </row>
    <row r="3716" spans="1:12" x14ac:dyDescent="0.3">
      <c r="A3716">
        <v>3715</v>
      </c>
      <c r="B3716" t="s">
        <v>3730</v>
      </c>
      <c r="C3716">
        <v>184.55</v>
      </c>
      <c r="D3716">
        <v>2.0299999999999997E-4</v>
      </c>
      <c r="E3716" s="10">
        <f t="shared" si="409"/>
        <v>1.7215891794971426E-2</v>
      </c>
      <c r="F3716">
        <f t="shared" si="410"/>
        <v>1.0173649393605293</v>
      </c>
      <c r="G3716">
        <f t="shared" si="411"/>
        <v>184.54375616395885</v>
      </c>
      <c r="H3716">
        <f t="shared" si="405"/>
        <v>2.4613252598178724E-2</v>
      </c>
      <c r="J3716" s="18">
        <f t="shared" si="406"/>
        <v>-23.626961045117543</v>
      </c>
      <c r="K3716">
        <f t="shared" si="407"/>
        <v>-0.14928808097965884</v>
      </c>
      <c r="L3716">
        <f t="shared" si="408"/>
        <v>0</v>
      </c>
    </row>
    <row r="3717" spans="1:12" x14ac:dyDescent="0.3">
      <c r="A3717">
        <v>3716</v>
      </c>
      <c r="B3717" t="s">
        <v>3731</v>
      </c>
      <c r="C3717">
        <v>184.4</v>
      </c>
      <c r="D3717">
        <v>1.7999999999999998E-4</v>
      </c>
      <c r="E3717" s="10">
        <f t="shared" si="409"/>
        <v>-8.131183535141389E-4</v>
      </c>
      <c r="F3717">
        <f t="shared" si="410"/>
        <v>0.99918721213763206</v>
      </c>
      <c r="G3717">
        <f t="shared" si="411"/>
        <v>184.39446808297919</v>
      </c>
      <c r="H3717">
        <f t="shared" si="405"/>
        <v>2.3582694602096319E-2</v>
      </c>
      <c r="J3717" s="18">
        <f t="shared" si="406"/>
        <v>-22.619386181236592</v>
      </c>
      <c r="K3717">
        <f t="shared" si="407"/>
        <v>3.1008444756140818</v>
      </c>
      <c r="L3717">
        <f t="shared" si="408"/>
        <v>0</v>
      </c>
    </row>
    <row r="3718" spans="1:12" x14ac:dyDescent="0.3">
      <c r="A3718">
        <v>3717</v>
      </c>
      <c r="B3718" t="s">
        <v>3732</v>
      </c>
      <c r="C3718">
        <v>188.75</v>
      </c>
      <c r="D3718">
        <v>1E-4</v>
      </c>
      <c r="E3718" s="10">
        <f t="shared" si="409"/>
        <v>2.3316077006640654E-2</v>
      </c>
      <c r="F3718">
        <f t="shared" si="410"/>
        <v>1.023590021691974</v>
      </c>
      <c r="G3718">
        <f t="shared" si="411"/>
        <v>188.74685419288181</v>
      </c>
      <c r="H3718">
        <f t="shared" si="405"/>
        <v>2.271337217451172E-2</v>
      </c>
      <c r="J3718" s="18">
        <f t="shared" si="406"/>
        <v>-22.299793418912412</v>
      </c>
      <c r="K3718">
        <f t="shared" si="407"/>
        <v>-1.251541634288543</v>
      </c>
      <c r="L3718">
        <f t="shared" si="408"/>
        <v>0</v>
      </c>
    </row>
    <row r="3719" spans="1:12" x14ac:dyDescent="0.3">
      <c r="A3719">
        <v>3718</v>
      </c>
      <c r="B3719" t="s">
        <v>3733</v>
      </c>
      <c r="C3719">
        <v>192</v>
      </c>
      <c r="D3719">
        <v>1.2999999999999999E-4</v>
      </c>
      <c r="E3719" s="10">
        <f t="shared" si="409"/>
        <v>1.7071983898647461E-2</v>
      </c>
      <c r="F3719">
        <f t="shared" si="410"/>
        <v>1.0172185430463576</v>
      </c>
      <c r="G3719">
        <f t="shared" si="411"/>
        <v>191.99584004506636</v>
      </c>
      <c r="H3719">
        <f t="shared" si="405"/>
        <v>2.2974282698915431E-2</v>
      </c>
      <c r="J3719" s="18">
        <f t="shared" si="406"/>
        <v>-22.944219055895019</v>
      </c>
      <c r="K3719">
        <f t="shared" si="407"/>
        <v>-5.3498840845890925</v>
      </c>
      <c r="L3719">
        <f t="shared" si="408"/>
        <v>0</v>
      </c>
    </row>
    <row r="3720" spans="1:12" x14ac:dyDescent="0.3">
      <c r="A3720">
        <v>3719</v>
      </c>
      <c r="B3720" t="s">
        <v>3734</v>
      </c>
      <c r="C3720">
        <v>187.5</v>
      </c>
      <c r="D3720">
        <v>1.4999999999999999E-4</v>
      </c>
      <c r="E3720" s="10">
        <f t="shared" si="409"/>
        <v>-2.3716526617316044E-2</v>
      </c>
      <c r="F3720">
        <f t="shared" si="410"/>
        <v>0.9765625</v>
      </c>
      <c r="G3720">
        <f t="shared" si="411"/>
        <v>187.49531255859327</v>
      </c>
      <c r="H3720">
        <f t="shared" si="405"/>
        <v>1.9183150543790495E-2</v>
      </c>
      <c r="J3720" s="18">
        <f t="shared" si="406"/>
        <v>-18.708968782421035</v>
      </c>
      <c r="K3720">
        <f t="shared" si="407"/>
        <v>-0.84935659811600317</v>
      </c>
      <c r="L3720">
        <f t="shared" si="408"/>
        <v>0</v>
      </c>
    </row>
    <row r="3721" spans="1:12" x14ac:dyDescent="0.3">
      <c r="A3721">
        <v>3720</v>
      </c>
      <c r="B3721" t="s">
        <v>3735</v>
      </c>
      <c r="C3721">
        <v>191.1</v>
      </c>
      <c r="D3721">
        <v>1.7000000000000001E-4</v>
      </c>
      <c r="E3721" s="10">
        <f t="shared" si="409"/>
        <v>1.9018005835761735E-2</v>
      </c>
      <c r="F3721">
        <f t="shared" si="410"/>
        <v>1.0191999999999999</v>
      </c>
      <c r="G3721">
        <f t="shared" si="411"/>
        <v>191.09458557670467</v>
      </c>
      <c r="H3721">
        <f t="shared" si="405"/>
        <v>1.9472740210262213E-2</v>
      </c>
      <c r="J3721" s="18">
        <f t="shared" si="406"/>
        <v>-19.355970544067244</v>
      </c>
      <c r="K3721">
        <f t="shared" si="407"/>
        <v>-4.4486296162274073</v>
      </c>
      <c r="L3721">
        <f t="shared" si="408"/>
        <v>0</v>
      </c>
    </row>
    <row r="3722" spans="1:12" x14ac:dyDescent="0.3">
      <c r="A3722">
        <v>3721</v>
      </c>
      <c r="B3722" t="s">
        <v>3736</v>
      </c>
      <c r="C3722">
        <v>197.85</v>
      </c>
      <c r="D3722">
        <v>5.0000000000000002E-5</v>
      </c>
      <c r="E3722" s="10">
        <f t="shared" si="409"/>
        <v>3.4712316585206009E-2</v>
      </c>
      <c r="F3722">
        <f t="shared" si="410"/>
        <v>1.0353218210361068</v>
      </c>
      <c r="G3722">
        <f t="shared" si="411"/>
        <v>197.84835125686976</v>
      </c>
      <c r="H3722">
        <f t="shared" si="405"/>
        <v>2.0695304440018148E-2</v>
      </c>
      <c r="J3722" s="18">
        <f t="shared" si="406"/>
        <v>-21.298241912765537</v>
      </c>
      <c r="K3722">
        <f t="shared" si="407"/>
        <v>-15.555946931958772</v>
      </c>
      <c r="L3722">
        <f t="shared" si="408"/>
        <v>0</v>
      </c>
    </row>
    <row r="3723" spans="1:12" x14ac:dyDescent="0.3">
      <c r="A3723">
        <v>3722</v>
      </c>
      <c r="B3723" t="s">
        <v>3737</v>
      </c>
      <c r="C3723">
        <v>187.7</v>
      </c>
      <c r="D3723">
        <v>8.0000000000000007E-5</v>
      </c>
      <c r="E3723" s="10">
        <f t="shared" si="409"/>
        <v>-5.2664224238970138E-2</v>
      </c>
      <c r="F3723">
        <f t="shared" si="410"/>
        <v>0.94869850897144303</v>
      </c>
      <c r="G3723">
        <f t="shared" si="411"/>
        <v>187.6974973500177</v>
      </c>
      <c r="H3723">
        <f t="shared" si="405"/>
        <v>2.1494663002656712E-2</v>
      </c>
      <c r="J3723" s="18">
        <f t="shared" si="406"/>
        <v>-20.985949487148019</v>
      </c>
      <c r="K3723">
        <f t="shared" si="407"/>
        <v>-5.4050930251067086</v>
      </c>
      <c r="L3723">
        <f t="shared" si="408"/>
        <v>0</v>
      </c>
    </row>
    <row r="3724" spans="1:12" x14ac:dyDescent="0.3">
      <c r="A3724">
        <v>3723</v>
      </c>
      <c r="B3724" t="s">
        <v>3738</v>
      </c>
      <c r="C3724">
        <v>189.65</v>
      </c>
      <c r="D3724">
        <v>8.0000000000000007E-5</v>
      </c>
      <c r="E3724" s="10">
        <f t="shared" si="409"/>
        <v>1.0335324542445002E-2</v>
      </c>
      <c r="F3724">
        <f t="shared" si="410"/>
        <v>1.0103889184869475</v>
      </c>
      <c r="G3724">
        <f t="shared" si="411"/>
        <v>189.64747135019104</v>
      </c>
      <c r="H3724">
        <f t="shared" si="405"/>
        <v>2.168913829276577E-2</v>
      </c>
      <c r="J3724" s="18">
        <f t="shared" si="406"/>
        <v>-21.395816026733996</v>
      </c>
      <c r="K3724">
        <f t="shared" si="407"/>
        <v>-8.1035229159977007</v>
      </c>
      <c r="L3724">
        <f t="shared" si="408"/>
        <v>0</v>
      </c>
    </row>
    <row r="3725" spans="1:12" x14ac:dyDescent="0.3">
      <c r="A3725">
        <v>3724</v>
      </c>
      <c r="B3725" t="s">
        <v>3739</v>
      </c>
      <c r="C3725">
        <v>189.65</v>
      </c>
      <c r="D3725">
        <v>1.2999999999999999E-4</v>
      </c>
      <c r="E3725" s="10">
        <f t="shared" si="409"/>
        <v>0</v>
      </c>
      <c r="F3725">
        <f t="shared" si="410"/>
        <v>1</v>
      </c>
      <c r="G3725">
        <f t="shared" si="411"/>
        <v>189.64589096118144</v>
      </c>
      <c r="H3725">
        <f t="shared" si="405"/>
        <v>2.1682278280413372E-2</v>
      </c>
      <c r="J3725" s="18">
        <f t="shared" si="406"/>
        <v>-21.388870547339302</v>
      </c>
      <c r="K3725">
        <f t="shared" si="407"/>
        <v>-10.551263880587243</v>
      </c>
      <c r="L3725">
        <f t="shared" si="408"/>
        <v>0</v>
      </c>
    </row>
    <row r="3726" spans="1:12" x14ac:dyDescent="0.3">
      <c r="A3726">
        <v>3725</v>
      </c>
      <c r="B3726" t="s">
        <v>3740</v>
      </c>
      <c r="C3726">
        <v>194.25</v>
      </c>
      <c r="D3726">
        <v>2.8000000000000003E-4</v>
      </c>
      <c r="E3726" s="10">
        <f t="shared" si="409"/>
        <v>2.3965721112848847E-2</v>
      </c>
      <c r="F3726">
        <f t="shared" si="410"/>
        <v>1.0242552069601898</v>
      </c>
      <c r="G3726">
        <f t="shared" si="411"/>
        <v>194.24093521151337</v>
      </c>
      <c r="H3726">
        <f t="shared" si="405"/>
        <v>2.1948512019848085E-2</v>
      </c>
      <c r="J3726" s="18">
        <f t="shared" si="406"/>
        <v>-22.176108815221532</v>
      </c>
      <c r="K3726">
        <f t="shared" si="407"/>
        <v>-15.146308130919181</v>
      </c>
      <c r="L3726">
        <f t="shared" si="408"/>
        <v>0</v>
      </c>
    </row>
    <row r="3727" spans="1:12" x14ac:dyDescent="0.3">
      <c r="A3727">
        <v>3726</v>
      </c>
      <c r="B3727" t="s">
        <v>3741</v>
      </c>
      <c r="C3727">
        <v>193.5</v>
      </c>
      <c r="D3727">
        <v>1.7999999999999998E-4</v>
      </c>
      <c r="E3727" s="10">
        <f t="shared" si="409"/>
        <v>-3.8684767779203176E-3</v>
      </c>
      <c r="F3727">
        <f t="shared" si="410"/>
        <v>0.99613899613899615</v>
      </c>
      <c r="G3727">
        <f t="shared" si="411"/>
        <v>193.49419508707413</v>
      </c>
      <c r="H3727">
        <f t="shared" si="405"/>
        <v>2.1532762773892322E-2</v>
      </c>
      <c r="J3727" s="18">
        <f t="shared" si="406"/>
        <v>-21.672409442102584</v>
      </c>
      <c r="K3727">
        <f t="shared" si="407"/>
        <v>-16.448031128850175</v>
      </c>
      <c r="L3727">
        <f t="shared" si="408"/>
        <v>0</v>
      </c>
    </row>
    <row r="3728" spans="1:12" x14ac:dyDescent="0.3">
      <c r="A3728">
        <v>3727</v>
      </c>
      <c r="B3728" t="s">
        <v>3742</v>
      </c>
      <c r="C3728">
        <v>194.07</v>
      </c>
      <c r="D3728">
        <v>2.0299999999999997E-4</v>
      </c>
      <c r="E3728" s="10">
        <f t="shared" si="409"/>
        <v>2.9414062541672868E-3</v>
      </c>
      <c r="F3728">
        <f t="shared" si="410"/>
        <v>1.0029457364341086</v>
      </c>
      <c r="G3728">
        <f t="shared" si="411"/>
        <v>194.06343407607417</v>
      </c>
      <c r="H3728">
        <f t="shared" si="405"/>
        <v>2.1506335883617545E-2</v>
      </c>
      <c r="J3728" s="18">
        <f t="shared" si="406"/>
        <v>-21.709490799940539</v>
      </c>
      <c r="K3728">
        <f t="shared" si="407"/>
        <v>-17.017270117850217</v>
      </c>
      <c r="L3728">
        <f t="shared" si="408"/>
        <v>0</v>
      </c>
    </row>
    <row r="3729" spans="1:12" x14ac:dyDescent="0.3">
      <c r="A3729">
        <v>3728</v>
      </c>
      <c r="B3729" t="s">
        <v>3743</v>
      </c>
      <c r="C3729">
        <v>186.65</v>
      </c>
      <c r="D3729">
        <v>1.2999999999999999E-4</v>
      </c>
      <c r="E3729" s="10">
        <f t="shared" si="409"/>
        <v>-3.8983713363410867E-2</v>
      </c>
      <c r="F3729">
        <f t="shared" si="410"/>
        <v>0.96176637295821099</v>
      </c>
      <c r="G3729">
        <f t="shared" si="411"/>
        <v>186.64595596047727</v>
      </c>
      <c r="H3729">
        <f t="shared" si="405"/>
        <v>2.1936185540777212E-2</v>
      </c>
      <c r="J3729" s="18">
        <f t="shared" si="406"/>
        <v>-21.297037517705821</v>
      </c>
      <c r="K3729">
        <f t="shared" si="407"/>
        <v>-9.5997920022533094</v>
      </c>
      <c r="L3729">
        <f t="shared" si="408"/>
        <v>0</v>
      </c>
    </row>
    <row r="3730" spans="1:12" x14ac:dyDescent="0.3">
      <c r="A3730">
        <v>3729</v>
      </c>
      <c r="B3730" t="s">
        <v>3744</v>
      </c>
      <c r="C3730">
        <v>187.48</v>
      </c>
      <c r="D3730">
        <v>1.5200000000000001E-4</v>
      </c>
      <c r="E3730" s="10">
        <f t="shared" si="409"/>
        <v>4.4369676939125524E-3</v>
      </c>
      <c r="F3730">
        <f t="shared" si="410"/>
        <v>1.0044468256094294</v>
      </c>
      <c r="G3730">
        <f t="shared" si="411"/>
        <v>187.47525056682642</v>
      </c>
      <c r="H3730">
        <f t="shared" si="405"/>
        <v>1.9759834419084337E-2</v>
      </c>
      <c r="J3730" s="18">
        <f t="shared" si="406"/>
        <v>-19.269335766635539</v>
      </c>
      <c r="K3730">
        <f t="shared" si="407"/>
        <v>-12.084020347580065</v>
      </c>
      <c r="L3730">
        <f t="shared" si="408"/>
        <v>0</v>
      </c>
    </row>
    <row r="3731" spans="1:12" x14ac:dyDescent="0.3">
      <c r="A3731">
        <v>3730</v>
      </c>
      <c r="B3731" t="s">
        <v>3745</v>
      </c>
      <c r="C3731">
        <v>189.35</v>
      </c>
      <c r="D3731">
        <v>1.4999999999999999E-4</v>
      </c>
      <c r="E3731" s="10">
        <f t="shared" si="409"/>
        <v>9.9249812932984613E-3</v>
      </c>
      <c r="F3731">
        <f t="shared" si="410"/>
        <v>1.009974397269042</v>
      </c>
      <c r="G3731">
        <f t="shared" si="411"/>
        <v>189.34526630917139</v>
      </c>
      <c r="H3731">
        <f t="shared" si="405"/>
        <v>1.9874253845941554E-2</v>
      </c>
      <c r="J3731" s="18">
        <f t="shared" si="406"/>
        <v>-19.574234428399667</v>
      </c>
      <c r="K3731">
        <f t="shared" si="407"/>
        <v>-16.351032879728024</v>
      </c>
      <c r="L3731">
        <f t="shared" si="408"/>
        <v>0</v>
      </c>
    </row>
    <row r="3732" spans="1:12" x14ac:dyDescent="0.3">
      <c r="A3732">
        <v>3731</v>
      </c>
      <c r="B3732" t="s">
        <v>3746</v>
      </c>
      <c r="C3732">
        <v>182.3</v>
      </c>
      <c r="D3732">
        <v>2.5000000000000001E-4</v>
      </c>
      <c r="E3732" s="10">
        <f t="shared" si="409"/>
        <v>-3.7943472663186345E-2</v>
      </c>
      <c r="F3732">
        <f t="shared" si="410"/>
        <v>0.96276736202799063</v>
      </c>
      <c r="G3732">
        <f t="shared" si="411"/>
        <v>182.29240432491099</v>
      </c>
      <c r="H3732">
        <f t="shared" si="405"/>
        <v>1.9492701458326572E-2</v>
      </c>
      <c r="J3732" s="18">
        <f t="shared" si="406"/>
        <v>-18.483325215825825</v>
      </c>
      <c r="K3732">
        <f t="shared" si="407"/>
        <v>-9.2981708954676208</v>
      </c>
      <c r="L3732">
        <f t="shared" si="408"/>
        <v>0</v>
      </c>
    </row>
    <row r="3733" spans="1:12" x14ac:dyDescent="0.3">
      <c r="A3733">
        <v>3732</v>
      </c>
      <c r="B3733" t="s">
        <v>3747</v>
      </c>
      <c r="C3733">
        <v>182.55</v>
      </c>
      <c r="D3733">
        <v>2.8000000000000003E-4</v>
      </c>
      <c r="E3733" s="10">
        <f t="shared" si="409"/>
        <v>1.3704264170284856E-3</v>
      </c>
      <c r="F3733">
        <f t="shared" si="410"/>
        <v>1.0013713658804169</v>
      </c>
      <c r="G3733">
        <f t="shared" si="411"/>
        <v>182.54148119877357</v>
      </c>
      <c r="H3733">
        <f t="shared" si="405"/>
        <v>1.9346923086828654E-2</v>
      </c>
      <c r="J3733" s="18">
        <f t="shared" si="406"/>
        <v>-18.370161565779128</v>
      </c>
      <c r="K3733">
        <f t="shared" si="407"/>
        <v>-9.5472477693301983</v>
      </c>
      <c r="L3733">
        <f t="shared" si="408"/>
        <v>0</v>
      </c>
    </row>
    <row r="3734" spans="1:12" x14ac:dyDescent="0.3">
      <c r="A3734">
        <v>3733</v>
      </c>
      <c r="B3734" t="s">
        <v>3748</v>
      </c>
      <c r="C3734">
        <v>181.55</v>
      </c>
      <c r="D3734">
        <v>2.0000000000000001E-4</v>
      </c>
      <c r="E3734" s="10">
        <f t="shared" si="409"/>
        <v>-5.4930102413011297E-3</v>
      </c>
      <c r="F3734">
        <f t="shared" si="410"/>
        <v>0.99452204875376604</v>
      </c>
      <c r="G3734">
        <f t="shared" si="411"/>
        <v>181.54394843419334</v>
      </c>
      <c r="H3734">
        <f t="shared" si="405"/>
        <v>1.9308460528217813E-2</v>
      </c>
      <c r="J3734" s="18">
        <f t="shared" si="406"/>
        <v>-18.233453173601966</v>
      </c>
      <c r="K3734">
        <f t="shared" si="407"/>
        <v>-8.5497150047499701</v>
      </c>
      <c r="L3734">
        <f t="shared" si="408"/>
        <v>0</v>
      </c>
    </row>
    <row r="3735" spans="1:12" x14ac:dyDescent="0.3">
      <c r="A3735">
        <v>3734</v>
      </c>
      <c r="B3735" t="s">
        <v>3749</v>
      </c>
      <c r="C3735">
        <v>179.1</v>
      </c>
      <c r="D3735">
        <v>1.7999999999999998E-4</v>
      </c>
      <c r="E3735" s="10">
        <f t="shared" si="409"/>
        <v>-1.3586788793678769E-2</v>
      </c>
      <c r="F3735">
        <f t="shared" si="410"/>
        <v>0.98650509501514727</v>
      </c>
      <c r="G3735">
        <f t="shared" si="411"/>
        <v>179.09462708059419</v>
      </c>
      <c r="H3735">
        <f t="shared" si="405"/>
        <v>1.9427699427505649E-2</v>
      </c>
      <c r="J3735" s="18">
        <f t="shared" si="406"/>
        <v>-18.098535473705965</v>
      </c>
      <c r="K3735">
        <f t="shared" si="407"/>
        <v>-8.2517456822889699</v>
      </c>
      <c r="L3735">
        <f t="shared" si="408"/>
        <v>0</v>
      </c>
    </row>
    <row r="3736" spans="1:12" x14ac:dyDescent="0.3">
      <c r="A3736">
        <v>3735</v>
      </c>
      <c r="B3736" t="s">
        <v>3750</v>
      </c>
      <c r="C3736">
        <v>181.1</v>
      </c>
      <c r="D3736">
        <v>2.0299999999999997E-4</v>
      </c>
      <c r="E3736" s="10">
        <f t="shared" si="409"/>
        <v>1.1105055822701677E-2</v>
      </c>
      <c r="F3736">
        <f t="shared" si="410"/>
        <v>1.0111669458403127</v>
      </c>
      <c r="G3736">
        <f t="shared" si="411"/>
        <v>181.09387288698423</v>
      </c>
      <c r="H3736">
        <f t="shared" si="405"/>
        <v>1.9499183815774979E-2</v>
      </c>
      <c r="J3736" s="18">
        <f t="shared" si="406"/>
        <v>-18.367907795115769</v>
      </c>
      <c r="K3736">
        <f t="shared" si="407"/>
        <v>-10.250991488679006</v>
      </c>
      <c r="L3736">
        <f t="shared" si="408"/>
        <v>0</v>
      </c>
    </row>
    <row r="3737" spans="1:12" x14ac:dyDescent="0.3">
      <c r="A3737">
        <v>3736</v>
      </c>
      <c r="B3737" t="s">
        <v>3751</v>
      </c>
      <c r="C3737">
        <v>177.05</v>
      </c>
      <c r="D3737">
        <v>1.2999999999999999E-4</v>
      </c>
      <c r="E3737" s="10">
        <f t="shared" si="409"/>
        <v>-2.2617186331454864E-2</v>
      </c>
      <c r="F3737">
        <f t="shared" si="410"/>
        <v>0.97763666482606304</v>
      </c>
      <c r="G3737">
        <f t="shared" si="411"/>
        <v>177.04616395822396</v>
      </c>
      <c r="H3737">
        <f t="shared" si="405"/>
        <v>1.973552475544996E-2</v>
      </c>
      <c r="J3737" s="18">
        <f t="shared" si="406"/>
        <v>-18.175011758047994</v>
      </c>
      <c r="K3737">
        <f t="shared" si="407"/>
        <v>-6.2032825599187333</v>
      </c>
      <c r="L3737">
        <f t="shared" si="408"/>
        <v>0</v>
      </c>
    </row>
    <row r="3738" spans="1:12" x14ac:dyDescent="0.3">
      <c r="A3738">
        <v>3737</v>
      </c>
      <c r="B3738" t="s">
        <v>3752</v>
      </c>
      <c r="C3738">
        <v>179.45</v>
      </c>
      <c r="D3738">
        <v>3.7999999999999997E-4</v>
      </c>
      <c r="E3738" s="10">
        <f t="shared" si="409"/>
        <v>1.3464439035703404E-2</v>
      </c>
      <c r="F3738">
        <f t="shared" si="410"/>
        <v>1.0135554927986443</v>
      </c>
      <c r="G3738">
        <f t="shared" si="411"/>
        <v>179.43863519322267</v>
      </c>
      <c r="H3738">
        <f t="shared" si="405"/>
        <v>1.9874304375180965E-2</v>
      </c>
      <c r="J3738" s="18">
        <f t="shared" si="406"/>
        <v>-18.55014867429523</v>
      </c>
      <c r="K3738">
        <f t="shared" si="407"/>
        <v>-8.5957537949174423</v>
      </c>
      <c r="L3738">
        <f t="shared" si="408"/>
        <v>0</v>
      </c>
    </row>
    <row r="3739" spans="1:12" x14ac:dyDescent="0.3">
      <c r="A3739">
        <v>3738</v>
      </c>
      <c r="B3739" t="s">
        <v>3753</v>
      </c>
      <c r="C3739">
        <v>177.55</v>
      </c>
      <c r="D3739">
        <v>2.9999999999999997E-4</v>
      </c>
      <c r="E3739" s="10">
        <f t="shared" si="409"/>
        <v>-1.0644358204519219E-2</v>
      </c>
      <c r="F3739">
        <f t="shared" si="410"/>
        <v>0.98941209250487616</v>
      </c>
      <c r="G3739">
        <f t="shared" si="411"/>
        <v>177.54112272193382</v>
      </c>
      <c r="H3739">
        <f t="shared" si="405"/>
        <v>1.99310471796895E-2</v>
      </c>
      <c r="J3739" s="18">
        <f t="shared" si="406"/>
        <v>-18.406388302818925</v>
      </c>
      <c r="K3739">
        <f t="shared" si="407"/>
        <v>-6.6982413236285936</v>
      </c>
      <c r="L3739">
        <f t="shared" si="408"/>
        <v>0</v>
      </c>
    </row>
    <row r="3740" spans="1:12" x14ac:dyDescent="0.3">
      <c r="A3740">
        <v>3739</v>
      </c>
      <c r="B3740" t="s">
        <v>3754</v>
      </c>
      <c r="C3740">
        <v>175.4</v>
      </c>
      <c r="D3740">
        <v>2.9999999999999997E-4</v>
      </c>
      <c r="E3740" s="10">
        <f t="shared" si="409"/>
        <v>-1.2183179451014313E-2</v>
      </c>
      <c r="F3740">
        <f t="shared" si="410"/>
        <v>0.98789073500422409</v>
      </c>
      <c r="G3740">
        <f t="shared" si="411"/>
        <v>175.39123021924635</v>
      </c>
      <c r="H3740">
        <f t="shared" si="405"/>
        <v>1.9942739269323922E-2</v>
      </c>
      <c r="J3740" s="18">
        <f t="shared" si="406"/>
        <v>-18.194167400863599</v>
      </c>
      <c r="K3740">
        <f t="shared" si="407"/>
        <v>-4.5483488209411291</v>
      </c>
      <c r="L3740">
        <f t="shared" si="408"/>
        <v>0</v>
      </c>
    </row>
    <row r="3741" spans="1:12" x14ac:dyDescent="0.3">
      <c r="A3741">
        <v>3740</v>
      </c>
      <c r="B3741" t="s">
        <v>3755</v>
      </c>
      <c r="C3741">
        <v>173</v>
      </c>
      <c r="D3741">
        <v>2.0000000000000001E-4</v>
      </c>
      <c r="E3741" s="10">
        <f t="shared" si="409"/>
        <v>-1.3777485440303733E-2</v>
      </c>
      <c r="F3741">
        <f t="shared" si="410"/>
        <v>0.98631698973774229</v>
      </c>
      <c r="G3741">
        <f t="shared" si="411"/>
        <v>172.99423342944337</v>
      </c>
      <c r="H3741">
        <f t="shared" si="405"/>
        <v>1.9862319838168985E-2</v>
      </c>
      <c r="J3741" s="18">
        <f t="shared" si="406"/>
        <v>-17.873149918242163</v>
      </c>
      <c r="K3741">
        <f t="shared" si="407"/>
        <v>-2.8521735775051411</v>
      </c>
      <c r="L3741">
        <f t="shared" si="408"/>
        <v>0</v>
      </c>
    </row>
    <row r="3742" spans="1:12" x14ac:dyDescent="0.3">
      <c r="A3742">
        <v>3741</v>
      </c>
      <c r="B3742" t="s">
        <v>3756</v>
      </c>
      <c r="C3742">
        <v>174.13</v>
      </c>
      <c r="D3742">
        <v>2.5399999999999999E-4</v>
      </c>
      <c r="E3742" s="10">
        <f t="shared" si="409"/>
        <v>6.5105521935124432E-3</v>
      </c>
      <c r="F3742">
        <f t="shared" si="410"/>
        <v>1.0065317919075145</v>
      </c>
      <c r="G3742">
        <f t="shared" si="411"/>
        <v>174.1226286526946</v>
      </c>
      <c r="H3742">
        <f t="shared" si="405"/>
        <v>1.9879138914532791E-2</v>
      </c>
      <c r="J3742" s="18">
        <f t="shared" si="406"/>
        <v>-18.004965106344045</v>
      </c>
      <c r="K3742">
        <f t="shared" si="407"/>
        <v>-5.5240336468404507</v>
      </c>
      <c r="L3742">
        <f t="shared" si="408"/>
        <v>0</v>
      </c>
    </row>
    <row r="3743" spans="1:12" x14ac:dyDescent="0.3">
      <c r="A3743">
        <v>3742</v>
      </c>
      <c r="B3743" t="s">
        <v>3757</v>
      </c>
      <c r="C3743">
        <v>177.65</v>
      </c>
      <c r="D3743">
        <v>1.7999999999999998E-4</v>
      </c>
      <c r="E3743" s="10">
        <f t="shared" si="409"/>
        <v>2.0013175775744831E-2</v>
      </c>
      <c r="F3743">
        <f t="shared" si="410"/>
        <v>1.020214782059381</v>
      </c>
      <c r="G3743">
        <f t="shared" si="411"/>
        <v>177.6446705799417</v>
      </c>
      <c r="H3743">
        <f t="shared" si="405"/>
        <v>2.0164033758630202E-2</v>
      </c>
      <c r="J3743" s="18">
        <f t="shared" si="406"/>
        <v>-18.632412888164811</v>
      </c>
      <c r="K3743">
        <f t="shared" si="407"/>
        <v>-9.0460755740875527</v>
      </c>
      <c r="L3743">
        <f t="shared" si="408"/>
        <v>0</v>
      </c>
    </row>
    <row r="3744" spans="1:12" x14ac:dyDescent="0.3">
      <c r="A3744">
        <v>3743</v>
      </c>
      <c r="B3744" t="s">
        <v>3758</v>
      </c>
      <c r="C3744">
        <v>176.7</v>
      </c>
      <c r="D3744">
        <v>3.5000000000000005E-4</v>
      </c>
      <c r="E3744" s="10">
        <f t="shared" si="409"/>
        <v>-5.361943141385511E-3</v>
      </c>
      <c r="F3744">
        <f t="shared" si="410"/>
        <v>0.99465240641711217</v>
      </c>
      <c r="G3744">
        <f t="shared" si="411"/>
        <v>176.68969280062956</v>
      </c>
      <c r="H3744">
        <f t="shared" si="405"/>
        <v>2.0145870538399994E-2</v>
      </c>
      <c r="J3744" s="18">
        <f t="shared" si="406"/>
        <v>-18.515555876199727</v>
      </c>
      <c r="K3744">
        <f t="shared" si="407"/>
        <v>-11.543271011865443</v>
      </c>
      <c r="L3744">
        <f t="shared" si="408"/>
        <v>0</v>
      </c>
    </row>
    <row r="3745" spans="1:13" x14ac:dyDescent="0.3">
      <c r="A3745">
        <v>3744</v>
      </c>
      <c r="B3745" t="s">
        <v>3759</v>
      </c>
      <c r="C3745">
        <v>170.85</v>
      </c>
      <c r="D3745">
        <v>2.5000000000000001E-4</v>
      </c>
      <c r="E3745" s="10">
        <f t="shared" si="409"/>
        <v>-3.3667400764349799E-2</v>
      </c>
      <c r="F3745">
        <f t="shared" si="410"/>
        <v>0.96689303904923607</v>
      </c>
      <c r="G3745">
        <f t="shared" si="411"/>
        <v>170.84288139830522</v>
      </c>
      <c r="H3745">
        <f t="shared" ref="H3745:H3808" si="412">SQRT(_xlfn.VAR.S(E3716:E3745))</f>
        <v>2.0998376531633233E-2</v>
      </c>
      <c r="J3745" s="18">
        <f t="shared" ref="J3745:J3808" si="413">-G3745*$P$3*$Q$3*H3745</f>
        <v>-18.660449763739855</v>
      </c>
      <c r="K3745">
        <f t="shared" si="407"/>
        <v>-6.0511211923086421</v>
      </c>
      <c r="L3745">
        <f t="shared" si="408"/>
        <v>0</v>
      </c>
    </row>
    <row r="3746" spans="1:13" x14ac:dyDescent="0.3">
      <c r="A3746">
        <v>3745</v>
      </c>
      <c r="B3746" t="s">
        <v>3760</v>
      </c>
      <c r="C3746">
        <v>173.65</v>
      </c>
      <c r="D3746">
        <v>4.0999999999999999E-4</v>
      </c>
      <c r="E3746" s="10">
        <f t="shared" si="409"/>
        <v>1.6255800628782346E-2</v>
      </c>
      <c r="F3746">
        <f t="shared" si="410"/>
        <v>1.0163886450102431</v>
      </c>
      <c r="G3746">
        <f t="shared" si="411"/>
        <v>173.63813432208195</v>
      </c>
      <c r="H3746">
        <f t="shared" si="412"/>
        <v>2.0968795319976773E-2</v>
      </c>
      <c r="J3746" s="18">
        <f t="shared" si="413"/>
        <v>-18.939045697854599</v>
      </c>
      <c r="K3746">
        <f t="shared" ref="K3746:K3809" si="414">+MIN(G3747-G3746,G3748-G3746,G3749-G3746,G3750-G3746,G3751-G3746,G3752-G3746,G3753-G3746,G3754-G3746,G3755-G3746,G3756-G3746)</f>
        <v>-8.8463741160853715</v>
      </c>
      <c r="L3746">
        <f t="shared" ref="L3746:L3809" si="415">+IF(K3746&lt;J3746,1,0)</f>
        <v>0</v>
      </c>
    </row>
    <row r="3747" spans="1:13" x14ac:dyDescent="0.3">
      <c r="A3747">
        <v>3746</v>
      </c>
      <c r="B3747" t="s">
        <v>3761</v>
      </c>
      <c r="C3747">
        <v>174.7</v>
      </c>
      <c r="D3747">
        <v>3.3E-4</v>
      </c>
      <c r="E3747" s="10">
        <f t="shared" si="409"/>
        <v>6.0284379499277027E-3</v>
      </c>
      <c r="F3747">
        <f t="shared" si="410"/>
        <v>1.0060466455513963</v>
      </c>
      <c r="G3747">
        <f t="shared" si="411"/>
        <v>174.69039176422888</v>
      </c>
      <c r="H3747">
        <f t="shared" si="412"/>
        <v>2.1019620220143385E-2</v>
      </c>
      <c r="J3747" s="18">
        <f t="shared" si="413"/>
        <v>-19.100000753227317</v>
      </c>
      <c r="K3747">
        <f t="shared" si="414"/>
        <v>-13.645760008090974</v>
      </c>
      <c r="L3747">
        <f t="shared" si="415"/>
        <v>0</v>
      </c>
    </row>
    <row r="3748" spans="1:13" x14ac:dyDescent="0.3">
      <c r="A3748">
        <v>3747</v>
      </c>
      <c r="B3748" t="s">
        <v>3762</v>
      </c>
      <c r="C3748">
        <v>174.88</v>
      </c>
      <c r="D3748">
        <v>3.5499999999999996E-4</v>
      </c>
      <c r="E3748" s="10">
        <f t="shared" si="409"/>
        <v>1.0298072882175616E-3</v>
      </c>
      <c r="F3748">
        <f t="shared" si="410"/>
        <v>1.0010303377218088</v>
      </c>
      <c r="G3748">
        <f t="shared" si="411"/>
        <v>174.86965323942803</v>
      </c>
      <c r="H3748">
        <f t="shared" si="412"/>
        <v>2.0488422329628237E-2</v>
      </c>
      <c r="J3748" s="18">
        <f t="shared" si="413"/>
        <v>-18.636419046620592</v>
      </c>
      <c r="K3748">
        <f t="shared" si="414"/>
        <v>-13.825021483290129</v>
      </c>
      <c r="L3748">
        <f t="shared" si="415"/>
        <v>0</v>
      </c>
    </row>
    <row r="3749" spans="1:13" x14ac:dyDescent="0.3">
      <c r="A3749">
        <v>3748</v>
      </c>
      <c r="B3749" t="s">
        <v>3763</v>
      </c>
      <c r="C3749">
        <v>172.15</v>
      </c>
      <c r="D3749">
        <v>2.3000000000000001E-4</v>
      </c>
      <c r="E3749" s="10">
        <f t="shared" si="409"/>
        <v>-1.5733834643695554E-2</v>
      </c>
      <c r="F3749">
        <f t="shared" si="410"/>
        <v>0.984389295516926</v>
      </c>
      <c r="G3749">
        <f t="shared" si="411"/>
        <v>172.14340104314749</v>
      </c>
      <c r="H3749">
        <f t="shared" si="412"/>
        <v>2.0279760197608968E-2</v>
      </c>
      <c r="J3749" s="18">
        <f t="shared" si="413"/>
        <v>-18.159032042709224</v>
      </c>
      <c r="K3749">
        <f t="shared" si="414"/>
        <v>-11.098769287009588</v>
      </c>
      <c r="L3749">
        <f t="shared" si="415"/>
        <v>0</v>
      </c>
    </row>
    <row r="3750" spans="1:13" x14ac:dyDescent="0.3">
      <c r="A3750">
        <v>3749</v>
      </c>
      <c r="B3750" t="s">
        <v>3764</v>
      </c>
      <c r="C3750">
        <v>171</v>
      </c>
      <c r="D3750">
        <v>2.8000000000000003E-4</v>
      </c>
      <c r="E3750" s="10">
        <f t="shared" si="409"/>
        <v>-6.7026332818729811E-3</v>
      </c>
      <c r="F3750">
        <f t="shared" si="410"/>
        <v>0.99331977926227122</v>
      </c>
      <c r="G3750">
        <f t="shared" si="411"/>
        <v>170.9920201861971</v>
      </c>
      <c r="H3750">
        <f t="shared" si="412"/>
        <v>1.9933834455467647E-2</v>
      </c>
      <c r="J3750" s="18">
        <f t="shared" si="413"/>
        <v>-17.729896124482678</v>
      </c>
      <c r="K3750">
        <f t="shared" si="414"/>
        <v>-9.9473884300591919</v>
      </c>
      <c r="L3750">
        <f t="shared" si="415"/>
        <v>0</v>
      </c>
    </row>
    <row r="3751" spans="1:13" x14ac:dyDescent="0.3">
      <c r="A3751">
        <v>3750</v>
      </c>
      <c r="B3751" t="s">
        <v>3765</v>
      </c>
      <c r="C3751">
        <v>170.15</v>
      </c>
      <c r="D3751">
        <v>2.8000000000000003E-4</v>
      </c>
      <c r="E3751" s="10">
        <f t="shared" si="409"/>
        <v>-4.9831555557450502E-3</v>
      </c>
      <c r="F3751">
        <f t="shared" si="410"/>
        <v>0.99502923976608193</v>
      </c>
      <c r="G3751">
        <f t="shared" si="411"/>
        <v>170.14205985193823</v>
      </c>
      <c r="H3751">
        <f t="shared" si="412"/>
        <v>1.9493525686939652E-2</v>
      </c>
      <c r="J3751" s="18">
        <f t="shared" si="413"/>
        <v>-17.252084698751887</v>
      </c>
      <c r="K3751">
        <f t="shared" si="414"/>
        <v>-9.0974280958003249</v>
      </c>
      <c r="L3751">
        <f t="shared" si="415"/>
        <v>0</v>
      </c>
    </row>
    <row r="3752" spans="1:13" x14ac:dyDescent="0.3">
      <c r="A3752">
        <v>3751</v>
      </c>
      <c r="B3752" t="s">
        <v>3766</v>
      </c>
      <c r="C3752">
        <v>168.6</v>
      </c>
      <c r="D3752">
        <v>5.0000000000000002E-5</v>
      </c>
      <c r="E3752" s="10">
        <f t="shared" si="409"/>
        <v>-9.1513553791596949E-3</v>
      </c>
      <c r="F3752">
        <f t="shared" si="410"/>
        <v>0.99089039083161912</v>
      </c>
      <c r="G3752">
        <f t="shared" si="411"/>
        <v>168.59859500585415</v>
      </c>
      <c r="H3752">
        <f t="shared" si="412"/>
        <v>1.8094621192687094E-2</v>
      </c>
      <c r="J3752" s="18">
        <f t="shared" si="413"/>
        <v>-15.86875837564293</v>
      </c>
      <c r="K3752">
        <f t="shared" si="414"/>
        <v>-7.5539632497162472</v>
      </c>
      <c r="L3752">
        <f t="shared" si="415"/>
        <v>0</v>
      </c>
    </row>
    <row r="3753" spans="1:13" x14ac:dyDescent="0.3">
      <c r="A3753">
        <v>3752</v>
      </c>
      <c r="B3753" t="s">
        <v>3767</v>
      </c>
      <c r="C3753">
        <v>169.07</v>
      </c>
      <c r="D3753">
        <v>1.01E-4</v>
      </c>
      <c r="E3753" s="10">
        <f t="shared" si="409"/>
        <v>2.7837847811199076E-3</v>
      </c>
      <c r="F3753">
        <f t="shared" si="410"/>
        <v>1.0027876631079478</v>
      </c>
      <c r="G3753">
        <f t="shared" si="411"/>
        <v>169.06715401228712</v>
      </c>
      <c r="H3753">
        <f t="shared" si="412"/>
        <v>1.5776633023795381E-2</v>
      </c>
      <c r="J3753" s="18">
        <f t="shared" si="413"/>
        <v>-13.874363426784415</v>
      </c>
      <c r="K3753">
        <f t="shared" si="414"/>
        <v>-8.022522256149216</v>
      </c>
      <c r="L3753">
        <f t="shared" si="415"/>
        <v>0</v>
      </c>
    </row>
    <row r="3754" spans="1:13" x14ac:dyDescent="0.3">
      <c r="A3754">
        <v>3753</v>
      </c>
      <c r="B3754" t="s">
        <v>3768</v>
      </c>
      <c r="C3754">
        <v>165.15</v>
      </c>
      <c r="D3754">
        <v>1.2999999999999999E-4</v>
      </c>
      <c r="E3754" s="10">
        <f t="shared" si="409"/>
        <v>-2.345867851207634E-2</v>
      </c>
      <c r="F3754">
        <f t="shared" si="410"/>
        <v>0.97681433725675759</v>
      </c>
      <c r="G3754">
        <f t="shared" si="411"/>
        <v>165.14642178876412</v>
      </c>
      <c r="H3754">
        <f t="shared" si="412"/>
        <v>1.596124754928973E-2</v>
      </c>
      <c r="J3754" s="18">
        <f t="shared" si="413"/>
        <v>-13.7112011503733</v>
      </c>
      <c r="K3754">
        <f t="shared" si="414"/>
        <v>-4.1017900326262122</v>
      </c>
      <c r="L3754">
        <f t="shared" si="415"/>
        <v>0</v>
      </c>
    </row>
    <row r="3755" spans="1:13" x14ac:dyDescent="0.3">
      <c r="A3755">
        <v>3754</v>
      </c>
      <c r="B3755" t="s">
        <v>3769</v>
      </c>
      <c r="C3755">
        <v>164.8</v>
      </c>
      <c r="D3755">
        <v>2.9999999999999997E-4</v>
      </c>
      <c r="E3755" s="10">
        <f t="shared" si="409"/>
        <v>-2.1215343614273308E-3</v>
      </c>
      <c r="F3755">
        <f t="shared" si="410"/>
        <v>0.99788071450196791</v>
      </c>
      <c r="G3755">
        <f t="shared" si="411"/>
        <v>164.79176020599658</v>
      </c>
      <c r="H3755">
        <f t="shared" si="412"/>
        <v>1.5944805568339895E-2</v>
      </c>
      <c r="J3755" s="18">
        <f t="shared" si="413"/>
        <v>-13.667661711968616</v>
      </c>
      <c r="K3755">
        <f t="shared" si="414"/>
        <v>-3.7471284498586783</v>
      </c>
      <c r="L3755">
        <f t="shared" si="415"/>
        <v>0</v>
      </c>
    </row>
    <row r="3756" spans="1:13" x14ac:dyDescent="0.3">
      <c r="A3756">
        <v>3755</v>
      </c>
      <c r="B3756" t="s">
        <v>3770</v>
      </c>
      <c r="C3756">
        <v>166.6</v>
      </c>
      <c r="D3756">
        <v>4.0999999999999999E-4</v>
      </c>
      <c r="E3756" s="10">
        <f t="shared" si="409"/>
        <v>1.0863112257370931E-2</v>
      </c>
      <c r="F3756">
        <f t="shared" si="410"/>
        <v>1.0109223300970873</v>
      </c>
      <c r="G3756">
        <f t="shared" si="411"/>
        <v>166.58861605562251</v>
      </c>
      <c r="H3756">
        <f t="shared" si="412"/>
        <v>1.5299441818942829E-2</v>
      </c>
      <c r="J3756" s="18">
        <f t="shared" si="413"/>
        <v>-13.257462498456396</v>
      </c>
      <c r="K3756">
        <f t="shared" si="414"/>
        <v>-5.543984299484606</v>
      </c>
      <c r="L3756">
        <f t="shared" si="415"/>
        <v>0</v>
      </c>
    </row>
    <row r="3757" spans="1:13" s="8" customFormat="1" x14ac:dyDescent="0.3">
      <c r="A3757" s="8">
        <v>3756</v>
      </c>
      <c r="B3757" s="8" t="s">
        <v>3771</v>
      </c>
      <c r="C3757" s="8">
        <v>161.05000000000001</v>
      </c>
      <c r="D3757" s="8">
        <v>2.0000000000000001E-4</v>
      </c>
      <c r="E3757" s="17">
        <f t="shared" si="409"/>
        <v>-3.3880853955534411E-2</v>
      </c>
      <c r="F3757" s="8">
        <f t="shared" si="410"/>
        <v>0.96668667466986802</v>
      </c>
      <c r="G3757" s="8">
        <f t="shared" si="411"/>
        <v>161.0446317561379</v>
      </c>
      <c r="H3757" s="8">
        <f t="shared" si="412"/>
        <v>1.6171291987274364E-2</v>
      </c>
      <c r="J3757" s="18">
        <f t="shared" si="413"/>
        <v>-13.546605139392305</v>
      </c>
      <c r="K3757" s="8">
        <f t="shared" si="414"/>
        <v>7.0531269254709059</v>
      </c>
      <c r="L3757" s="8">
        <f t="shared" si="415"/>
        <v>0</v>
      </c>
      <c r="M3757"/>
    </row>
    <row r="3758" spans="1:13" x14ac:dyDescent="0.3">
      <c r="A3758">
        <v>3757</v>
      </c>
      <c r="B3758" t="s">
        <v>3772</v>
      </c>
      <c r="C3758">
        <v>168.1</v>
      </c>
      <c r="D3758">
        <v>8.0000000000000007E-5</v>
      </c>
      <c r="E3758" s="10">
        <f t="shared" si="409"/>
        <v>4.2844164637362007E-2</v>
      </c>
      <c r="F3758">
        <f t="shared" si="410"/>
        <v>1.0437752250853771</v>
      </c>
      <c r="G3758">
        <f t="shared" si="411"/>
        <v>168.09775868160881</v>
      </c>
      <c r="H3758">
        <f t="shared" si="412"/>
        <v>1.8426009031560307E-2</v>
      </c>
      <c r="J3758" s="18">
        <f t="shared" si="413"/>
        <v>-16.111378597206734</v>
      </c>
      <c r="K3758">
        <f t="shared" si="414"/>
        <v>-3.8018661302654664</v>
      </c>
      <c r="L3758">
        <f t="shared" si="415"/>
        <v>0</v>
      </c>
      <c r="M3758" s="8"/>
    </row>
    <row r="3759" spans="1:13" x14ac:dyDescent="0.3">
      <c r="A3759">
        <v>3758</v>
      </c>
      <c r="B3759" t="s">
        <v>3773</v>
      </c>
      <c r="C3759">
        <v>174.9</v>
      </c>
      <c r="D3759">
        <v>2.9999999999999997E-4</v>
      </c>
      <c r="E3759" s="10">
        <f t="shared" si="409"/>
        <v>3.965534160998644E-2</v>
      </c>
      <c r="F3759">
        <f t="shared" si="410"/>
        <v>1.0404521118381915</v>
      </c>
      <c r="G3759">
        <f t="shared" si="411"/>
        <v>174.89125521862135</v>
      </c>
      <c r="H3759">
        <f t="shared" si="412"/>
        <v>1.897897909060476E-2</v>
      </c>
      <c r="J3759" s="18">
        <f t="shared" si="413"/>
        <v>-17.265551001161615</v>
      </c>
      <c r="K3759">
        <f t="shared" si="414"/>
        <v>-13.647973828649356</v>
      </c>
      <c r="L3759">
        <f t="shared" si="415"/>
        <v>0</v>
      </c>
    </row>
    <row r="3760" spans="1:13" x14ac:dyDescent="0.3">
      <c r="A3760">
        <v>3759</v>
      </c>
      <c r="B3760" t="s">
        <v>3774</v>
      </c>
      <c r="C3760">
        <v>175.05</v>
      </c>
      <c r="D3760">
        <v>2.5000000000000001E-4</v>
      </c>
      <c r="E3760" s="10">
        <f t="shared" si="409"/>
        <v>8.5726537611836699E-4</v>
      </c>
      <c r="F3760">
        <f t="shared" si="410"/>
        <v>1.0008576329331047</v>
      </c>
      <c r="G3760">
        <f t="shared" si="411"/>
        <v>175.04270640195102</v>
      </c>
      <c r="H3760">
        <f t="shared" si="412"/>
        <v>1.8947251496471321E-2</v>
      </c>
      <c r="J3760" s="18">
        <f t="shared" si="413"/>
        <v>-17.25161429797275</v>
      </c>
      <c r="K3760">
        <f t="shared" si="414"/>
        <v>-15.098037979757578</v>
      </c>
      <c r="L3760">
        <f t="shared" si="415"/>
        <v>0</v>
      </c>
    </row>
    <row r="3761" spans="1:12" x14ac:dyDescent="0.3">
      <c r="A3761">
        <v>3760</v>
      </c>
      <c r="B3761" t="s">
        <v>3775</v>
      </c>
      <c r="C3761">
        <v>176.9</v>
      </c>
      <c r="D3761">
        <v>2.3000000000000001E-4</v>
      </c>
      <c r="E3761" s="10">
        <f t="shared" si="409"/>
        <v>1.0512953765064878E-2</v>
      </c>
      <c r="F3761">
        <f t="shared" si="410"/>
        <v>1.0105684090259925</v>
      </c>
      <c r="G3761">
        <f t="shared" si="411"/>
        <v>176.89321896330404</v>
      </c>
      <c r="H3761">
        <f t="shared" si="412"/>
        <v>1.8960618236162585E-2</v>
      </c>
      <c r="J3761" s="18">
        <f t="shared" si="413"/>
        <v>-17.446293707976665</v>
      </c>
      <c r="K3761">
        <f t="shared" si="414"/>
        <v>-16.948550541110592</v>
      </c>
      <c r="L3761">
        <f t="shared" si="415"/>
        <v>0</v>
      </c>
    </row>
    <row r="3762" spans="1:12" x14ac:dyDescent="0.3">
      <c r="A3762">
        <v>3761</v>
      </c>
      <c r="B3762" t="s">
        <v>3776</v>
      </c>
      <c r="C3762">
        <v>180.05</v>
      </c>
      <c r="D3762">
        <v>2.0000000000000001E-4</v>
      </c>
      <c r="E3762" s="10">
        <f t="shared" si="409"/>
        <v>1.7649988929144659E-2</v>
      </c>
      <c r="F3762">
        <f t="shared" si="410"/>
        <v>1.0178066704352742</v>
      </c>
      <c r="G3762">
        <f t="shared" si="411"/>
        <v>180.04399843336</v>
      </c>
      <c r="H3762">
        <f t="shared" si="412"/>
        <v>1.8048316745437411E-2</v>
      </c>
      <c r="J3762" s="18">
        <f t="shared" si="413"/>
        <v>-16.902652152251346</v>
      </c>
      <c r="K3762">
        <f t="shared" si="414"/>
        <v>-20.099330011166558</v>
      </c>
      <c r="L3762">
        <f t="shared" si="415"/>
        <v>1</v>
      </c>
    </row>
    <row r="3763" spans="1:12" x14ac:dyDescent="0.3">
      <c r="A3763">
        <v>3762</v>
      </c>
      <c r="B3763" t="s">
        <v>3777</v>
      </c>
      <c r="C3763">
        <v>176.75</v>
      </c>
      <c r="D3763">
        <v>1.7999999999999998E-4</v>
      </c>
      <c r="E3763" s="10">
        <f t="shared" si="409"/>
        <v>-1.8498285318202135E-2</v>
      </c>
      <c r="F3763">
        <f t="shared" si="410"/>
        <v>0.98167175784504301</v>
      </c>
      <c r="G3763">
        <f t="shared" si="411"/>
        <v>176.74469757953671</v>
      </c>
      <c r="H3763">
        <f t="shared" si="412"/>
        <v>1.8342723754415667E-2</v>
      </c>
      <c r="J3763" s="18">
        <f t="shared" si="413"/>
        <v>-16.863577768622093</v>
      </c>
      <c r="K3763">
        <f t="shared" si="414"/>
        <v>-16.800029157343261</v>
      </c>
      <c r="L3763">
        <f t="shared" si="415"/>
        <v>0</v>
      </c>
    </row>
    <row r="3764" spans="1:12" x14ac:dyDescent="0.3">
      <c r="A3764">
        <v>3763</v>
      </c>
      <c r="B3764" t="s">
        <v>3778</v>
      </c>
      <c r="C3764">
        <v>176.95</v>
      </c>
      <c r="D3764">
        <v>2.9999999999999997E-4</v>
      </c>
      <c r="E3764" s="10">
        <f t="shared" si="409"/>
        <v>1.1309020147901557E-3</v>
      </c>
      <c r="F3764">
        <f t="shared" si="410"/>
        <v>1.001131541725601</v>
      </c>
      <c r="G3764">
        <f t="shared" si="411"/>
        <v>176.94115272118378</v>
      </c>
      <c r="H3764">
        <f t="shared" si="412"/>
        <v>1.8327585454976553E-2</v>
      </c>
      <c r="J3764" s="18">
        <f t="shared" si="413"/>
        <v>-16.868388934798777</v>
      </c>
      <c r="K3764">
        <f t="shared" si="414"/>
        <v>-16.996484298990339</v>
      </c>
      <c r="L3764">
        <f t="shared" si="415"/>
        <v>1</v>
      </c>
    </row>
    <row r="3765" spans="1:12" x14ac:dyDescent="0.3">
      <c r="A3765">
        <v>3764</v>
      </c>
      <c r="B3765" t="s">
        <v>3779</v>
      </c>
      <c r="C3765">
        <v>179.85</v>
      </c>
      <c r="D3765">
        <v>2.9999999999999997E-4</v>
      </c>
      <c r="E3765" s="10">
        <f t="shared" si="409"/>
        <v>1.6255963350160697E-2</v>
      </c>
      <c r="F3765">
        <f t="shared" si="410"/>
        <v>1.0163888103984178</v>
      </c>
      <c r="G3765">
        <f t="shared" si="411"/>
        <v>179.84100772480875</v>
      </c>
      <c r="H3765">
        <f t="shared" si="412"/>
        <v>1.8422380690210339E-2</v>
      </c>
      <c r="J3765" s="18">
        <f t="shared" si="413"/>
        <v>-17.233519527338991</v>
      </c>
      <c r="K3765">
        <f t="shared" si="414"/>
        <v>-19.896339302615303</v>
      </c>
      <c r="L3765">
        <f t="shared" si="415"/>
        <v>1</v>
      </c>
    </row>
    <row r="3766" spans="1:12" x14ac:dyDescent="0.3">
      <c r="A3766">
        <v>3765</v>
      </c>
      <c r="B3766" t="s">
        <v>3780</v>
      </c>
      <c r="C3766">
        <v>176.65</v>
      </c>
      <c r="D3766">
        <v>2.8000000000000003E-4</v>
      </c>
      <c r="E3766" s="10">
        <f t="shared" si="409"/>
        <v>-1.7952796336478623E-2</v>
      </c>
      <c r="F3766">
        <f t="shared" si="410"/>
        <v>0.98220739505143184</v>
      </c>
      <c r="G3766">
        <f t="shared" si="411"/>
        <v>176.64175652568255</v>
      </c>
      <c r="H3766">
        <f t="shared" si="412"/>
        <v>1.8589086329232053E-2</v>
      </c>
      <c r="J3766" s="18">
        <f t="shared" si="413"/>
        <v>-17.080120079760388</v>
      </c>
      <c r="K3766">
        <f t="shared" si="414"/>
        <v>-16.697088103489108</v>
      </c>
      <c r="L3766">
        <f t="shared" si="415"/>
        <v>0</v>
      </c>
    </row>
    <row r="3767" spans="1:12" x14ac:dyDescent="0.3">
      <c r="A3767">
        <v>3766</v>
      </c>
      <c r="B3767" t="s">
        <v>3781</v>
      </c>
      <c r="C3767">
        <v>171</v>
      </c>
      <c r="D3767">
        <v>2.5000000000000001E-4</v>
      </c>
      <c r="E3767" s="10">
        <f t="shared" si="409"/>
        <v>-3.2506817302494405E-2</v>
      </c>
      <c r="F3767">
        <f t="shared" si="410"/>
        <v>0.96801585055193884</v>
      </c>
      <c r="G3767">
        <f t="shared" si="411"/>
        <v>170.99287514843544</v>
      </c>
      <c r="H3767">
        <f t="shared" si="412"/>
        <v>1.9070253731043096E-2</v>
      </c>
      <c r="J3767" s="18">
        <f t="shared" si="413"/>
        <v>-16.961880015939222</v>
      </c>
      <c r="K3767">
        <f t="shared" si="414"/>
        <v>-11.048206726242</v>
      </c>
      <c r="L3767">
        <f t="shared" si="415"/>
        <v>0</v>
      </c>
    </row>
    <row r="3768" spans="1:12" x14ac:dyDescent="0.3">
      <c r="A3768">
        <v>3767</v>
      </c>
      <c r="B3768" t="s">
        <v>3782</v>
      </c>
      <c r="C3768">
        <v>164.3</v>
      </c>
      <c r="D3768">
        <v>1.4999999999999999E-4</v>
      </c>
      <c r="E3768" s="10">
        <f t="shared" si="409"/>
        <v>-3.996953145943738E-2</v>
      </c>
      <c r="F3768">
        <f t="shared" si="410"/>
        <v>0.96081871345029246</v>
      </c>
      <c r="G3768">
        <f t="shared" si="411"/>
        <v>164.29589255134334</v>
      </c>
      <c r="H3768">
        <f t="shared" si="412"/>
        <v>2.0123589744319135E-2</v>
      </c>
      <c r="J3768" s="18">
        <f t="shared" si="413"/>
        <v>-17.197751193143617</v>
      </c>
      <c r="K3768">
        <f t="shared" si="414"/>
        <v>-4.3512241291498981</v>
      </c>
      <c r="L3768">
        <f t="shared" si="415"/>
        <v>0</v>
      </c>
    </row>
    <row r="3769" spans="1:12" x14ac:dyDescent="0.3">
      <c r="A3769">
        <v>3768</v>
      </c>
      <c r="B3769" t="s">
        <v>3783</v>
      </c>
      <c r="C3769">
        <v>161.25</v>
      </c>
      <c r="D3769">
        <v>2.5000000000000001E-4</v>
      </c>
      <c r="E3769" s="10">
        <f t="shared" si="409"/>
        <v>-1.8738069367340557E-2</v>
      </c>
      <c r="F3769">
        <f t="shared" si="410"/>
        <v>0.98143639683505779</v>
      </c>
      <c r="G3769">
        <f t="shared" si="411"/>
        <v>161.243281389972</v>
      </c>
      <c r="H3769">
        <f t="shared" si="412"/>
        <v>2.0284055159663243E-2</v>
      </c>
      <c r="J3769" s="18">
        <f t="shared" si="413"/>
        <v>-17.012804491424049</v>
      </c>
      <c r="K3769">
        <f t="shared" si="414"/>
        <v>-1.2986129677785527</v>
      </c>
      <c r="L3769">
        <f t="shared" si="415"/>
        <v>0</v>
      </c>
    </row>
    <row r="3770" spans="1:12" x14ac:dyDescent="0.3">
      <c r="A3770">
        <v>3769</v>
      </c>
      <c r="B3770" t="s">
        <v>3784</v>
      </c>
      <c r="C3770">
        <v>159.94999999999999</v>
      </c>
      <c r="D3770">
        <v>2.0000000000000001E-4</v>
      </c>
      <c r="E3770" s="10">
        <f t="shared" si="409"/>
        <v>-8.0946892803549775E-3</v>
      </c>
      <c r="F3770">
        <f t="shared" si="410"/>
        <v>0.99193798449612391</v>
      </c>
      <c r="G3770">
        <f t="shared" si="411"/>
        <v>159.94466842219344</v>
      </c>
      <c r="H3770">
        <f t="shared" si="412"/>
        <v>2.0235363342580911E-2</v>
      </c>
      <c r="J3770" s="18">
        <f t="shared" si="413"/>
        <v>-16.835277348320112</v>
      </c>
      <c r="K3770">
        <f t="shared" si="414"/>
        <v>5.1331627806149527E-2</v>
      </c>
      <c r="L3770">
        <f t="shared" si="415"/>
        <v>0</v>
      </c>
    </row>
    <row r="3771" spans="1:12" x14ac:dyDescent="0.3">
      <c r="A3771">
        <v>3770</v>
      </c>
      <c r="B3771" t="s">
        <v>3785</v>
      </c>
      <c r="C3771">
        <v>162.44999999999999</v>
      </c>
      <c r="D3771">
        <v>1.7999999999999998E-4</v>
      </c>
      <c r="E3771" s="10">
        <f t="shared" si="409"/>
        <v>1.5508995719582223E-2</v>
      </c>
      <c r="F3771">
        <f t="shared" si="410"/>
        <v>1.0156298843388558</v>
      </c>
      <c r="G3771">
        <f t="shared" si="411"/>
        <v>162.44512657310176</v>
      </c>
      <c r="H3771">
        <f t="shared" si="412"/>
        <v>2.0406876260027601E-2</v>
      </c>
      <c r="J3771" s="18">
        <f t="shared" si="413"/>
        <v>-17.243392685039652</v>
      </c>
      <c r="K3771">
        <f t="shared" si="414"/>
        <v>-2.4491265231021657</v>
      </c>
      <c r="L3771">
        <f t="shared" si="415"/>
        <v>0</v>
      </c>
    </row>
    <row r="3772" spans="1:12" x14ac:dyDescent="0.3">
      <c r="A3772">
        <v>3771</v>
      </c>
      <c r="B3772" t="s">
        <v>3786</v>
      </c>
      <c r="C3772">
        <v>161.85</v>
      </c>
      <c r="D3772">
        <v>1E-4</v>
      </c>
      <c r="E3772" s="10">
        <f t="shared" si="409"/>
        <v>-3.7002817428559167E-3</v>
      </c>
      <c r="F3772">
        <f t="shared" si="410"/>
        <v>0.9963065558633426</v>
      </c>
      <c r="G3772">
        <f t="shared" si="411"/>
        <v>161.84730252247903</v>
      </c>
      <c r="H3772">
        <f t="shared" si="412"/>
        <v>2.0343409366094745E-2</v>
      </c>
      <c r="J3772" s="18">
        <f t="shared" si="413"/>
        <v>-17.126503376019041</v>
      </c>
      <c r="K3772">
        <f t="shared" si="414"/>
        <v>-1.851302472479432</v>
      </c>
      <c r="L3772">
        <f t="shared" si="415"/>
        <v>0</v>
      </c>
    </row>
    <row r="3773" spans="1:12" x14ac:dyDescent="0.3">
      <c r="A3773">
        <v>3772</v>
      </c>
      <c r="B3773" t="s">
        <v>3787</v>
      </c>
      <c r="C3773">
        <v>168.2</v>
      </c>
      <c r="D3773">
        <v>2.5000000000000001E-4</v>
      </c>
      <c r="E3773" s="10">
        <f t="shared" si="409"/>
        <v>3.848376716659422E-2</v>
      </c>
      <c r="F3773">
        <f t="shared" si="410"/>
        <v>1.0392338585109668</v>
      </c>
      <c r="G3773">
        <f t="shared" si="411"/>
        <v>168.19299181267158</v>
      </c>
      <c r="H3773">
        <f t="shared" si="412"/>
        <v>2.1303171878980988E-2</v>
      </c>
      <c r="J3773" s="18">
        <f t="shared" si="413"/>
        <v>-18.637672146567915</v>
      </c>
      <c r="K3773">
        <f t="shared" si="414"/>
        <v>-8.7956484571994622</v>
      </c>
      <c r="L3773">
        <f t="shared" si="415"/>
        <v>0</v>
      </c>
    </row>
    <row r="3774" spans="1:12" x14ac:dyDescent="0.3">
      <c r="A3774">
        <v>3773</v>
      </c>
      <c r="B3774" t="s">
        <v>3788</v>
      </c>
      <c r="C3774">
        <v>167.7</v>
      </c>
      <c r="D3774">
        <v>2.0000000000000001E-4</v>
      </c>
      <c r="E3774" s="10">
        <f t="shared" si="409"/>
        <v>-2.9770787096845036E-3</v>
      </c>
      <c r="F3774">
        <f t="shared" si="410"/>
        <v>0.99702734839476814</v>
      </c>
      <c r="G3774">
        <f t="shared" si="411"/>
        <v>167.69441009316563</v>
      </c>
      <c r="H3774">
        <f t="shared" si="412"/>
        <v>2.1293954545097929E-2</v>
      </c>
      <c r="J3774" s="18">
        <f t="shared" si="413"/>
        <v>-18.574383557222632</v>
      </c>
      <c r="K3774">
        <f t="shared" si="414"/>
        <v>-8.2970667376935126</v>
      </c>
      <c r="L3774">
        <f t="shared" si="415"/>
        <v>0</v>
      </c>
    </row>
    <row r="3775" spans="1:12" x14ac:dyDescent="0.3">
      <c r="A3775">
        <v>3774</v>
      </c>
      <c r="B3775" t="s">
        <v>3789</v>
      </c>
      <c r="C3775">
        <v>160</v>
      </c>
      <c r="D3775">
        <v>1.4999999999999999E-4</v>
      </c>
      <c r="E3775" s="10">
        <f t="shared" si="409"/>
        <v>-4.7002853595336132E-2</v>
      </c>
      <c r="F3775">
        <f t="shared" si="410"/>
        <v>0.95408467501490768</v>
      </c>
      <c r="G3775">
        <f t="shared" si="411"/>
        <v>159.99600004999959</v>
      </c>
      <c r="H3775">
        <f t="shared" si="412"/>
        <v>2.2107038583389648E-2</v>
      </c>
      <c r="J3775" s="18">
        <f t="shared" si="413"/>
        <v>-18.398363502868833</v>
      </c>
      <c r="K3775">
        <f t="shared" si="414"/>
        <v>-0.59865669452747738</v>
      </c>
      <c r="L3775">
        <f t="shared" si="415"/>
        <v>0</v>
      </c>
    </row>
    <row r="3776" spans="1:12" x14ac:dyDescent="0.3">
      <c r="A3776">
        <v>3775</v>
      </c>
      <c r="B3776" t="s">
        <v>3790</v>
      </c>
      <c r="C3776">
        <v>161.9</v>
      </c>
      <c r="D3776">
        <v>1.2999999999999999E-4</v>
      </c>
      <c r="E3776" s="10">
        <f t="shared" si="409"/>
        <v>1.1805045449762604E-2</v>
      </c>
      <c r="F3776">
        <f t="shared" si="410"/>
        <v>1.0118750000000001</v>
      </c>
      <c r="G3776">
        <f t="shared" si="411"/>
        <v>161.89649220466794</v>
      </c>
      <c r="H3776">
        <f t="shared" si="412"/>
        <v>2.1993645621850872E-2</v>
      </c>
      <c r="J3776" s="18">
        <f t="shared" si="413"/>
        <v>-18.521414994584738</v>
      </c>
      <c r="K3776">
        <f t="shared" si="414"/>
        <v>-2.4991488491958194</v>
      </c>
      <c r="L3776">
        <f t="shared" si="415"/>
        <v>0</v>
      </c>
    </row>
    <row r="3777" spans="1:12" x14ac:dyDescent="0.3">
      <c r="A3777">
        <v>3776</v>
      </c>
      <c r="B3777" t="s">
        <v>3791</v>
      </c>
      <c r="C3777">
        <v>162.44999999999999</v>
      </c>
      <c r="D3777">
        <v>1E-4</v>
      </c>
      <c r="E3777" s="10">
        <f t="shared" si="409"/>
        <v>3.3914014315197479E-3</v>
      </c>
      <c r="F3777">
        <f t="shared" si="410"/>
        <v>1.0033971587399628</v>
      </c>
      <c r="G3777">
        <f t="shared" si="411"/>
        <v>162.44729252256238</v>
      </c>
      <c r="H3777">
        <f t="shared" si="412"/>
        <v>2.1964315490197516E-2</v>
      </c>
      <c r="J3777" s="18">
        <f t="shared" si="413"/>
        <v>-18.559644412049241</v>
      </c>
      <c r="K3777">
        <f t="shared" si="414"/>
        <v>-6.8006649026947912</v>
      </c>
      <c r="L3777">
        <f t="shared" si="415"/>
        <v>0</v>
      </c>
    </row>
    <row r="3778" spans="1:12" x14ac:dyDescent="0.3">
      <c r="A3778">
        <v>3777</v>
      </c>
      <c r="B3778" t="s">
        <v>3792</v>
      </c>
      <c r="C3778">
        <v>160.75</v>
      </c>
      <c r="D3778">
        <v>2.3000000000000001E-4</v>
      </c>
      <c r="E3778" s="10">
        <f t="shared" si="409"/>
        <v>-1.051989899738044E-2</v>
      </c>
      <c r="F3778">
        <f t="shared" si="410"/>
        <v>0.98953524161280404</v>
      </c>
      <c r="G3778">
        <f t="shared" si="411"/>
        <v>160.74383803477176</v>
      </c>
      <c r="H3778">
        <f t="shared" si="412"/>
        <v>2.2002889465282827E-2</v>
      </c>
      <c r="J3778" s="18">
        <f t="shared" si="413"/>
        <v>-18.397277164238417</v>
      </c>
      <c r="K3778">
        <f t="shared" si="414"/>
        <v>-7.9489312832171208</v>
      </c>
      <c r="L3778">
        <f t="shared" si="415"/>
        <v>0</v>
      </c>
    </row>
    <row r="3779" spans="1:12" x14ac:dyDescent="0.3">
      <c r="A3779">
        <v>3778</v>
      </c>
      <c r="B3779" t="s">
        <v>3793</v>
      </c>
      <c r="C3779">
        <v>164.9</v>
      </c>
      <c r="D3779">
        <v>1.4999999999999999E-4</v>
      </c>
      <c r="E3779" s="10">
        <f t="shared" ref="E3779:E3842" si="416">LN(C3779/C3778)</f>
        <v>2.5488866447824401E-2</v>
      </c>
      <c r="F3779">
        <f t="shared" ref="F3779:F3842" si="417">C3779/C3778</f>
        <v>1.0258164852255054</v>
      </c>
      <c r="G3779">
        <f t="shared" ref="G3779:G3842" si="418">C3779*EXP(-2/12*D3779)</f>
        <v>164.89587755153082</v>
      </c>
      <c r="H3779">
        <f t="shared" si="412"/>
        <v>2.2450486130617425E-2</v>
      </c>
      <c r="J3779" s="18">
        <f t="shared" si="413"/>
        <v>-19.256397767107128</v>
      </c>
      <c r="K3779">
        <f t="shared" si="414"/>
        <v>-15.700850801976202</v>
      </c>
      <c r="L3779">
        <f t="shared" si="415"/>
        <v>0</v>
      </c>
    </row>
    <row r="3780" spans="1:12" x14ac:dyDescent="0.3">
      <c r="A3780">
        <v>3779</v>
      </c>
      <c r="B3780" t="s">
        <v>3794</v>
      </c>
      <c r="C3780">
        <v>164.75</v>
      </c>
      <c r="D3780">
        <v>1.4999999999999999E-4</v>
      </c>
      <c r="E3780" s="10">
        <f t="shared" si="416"/>
        <v>-9.1005618293661477E-4</v>
      </c>
      <c r="F3780">
        <f t="shared" si="417"/>
        <v>0.99909035779260158</v>
      </c>
      <c r="G3780">
        <f t="shared" si="418"/>
        <v>164.74588130148396</v>
      </c>
      <c r="H3780">
        <f t="shared" si="412"/>
        <v>2.2428511519825695E-2</v>
      </c>
      <c r="J3780" s="18">
        <f t="shared" si="413"/>
        <v>-19.220050253642249</v>
      </c>
      <c r="K3780">
        <f t="shared" si="414"/>
        <v>-16.099597505031227</v>
      </c>
      <c r="L3780">
        <f t="shared" si="415"/>
        <v>0</v>
      </c>
    </row>
    <row r="3781" spans="1:12" x14ac:dyDescent="0.3">
      <c r="A3781">
        <v>3780</v>
      </c>
      <c r="B3781" t="s">
        <v>3795</v>
      </c>
      <c r="C3781">
        <v>166.85</v>
      </c>
      <c r="D3781">
        <v>2.3000000000000001E-4</v>
      </c>
      <c r="E3781" s="10">
        <f t="shared" si="416"/>
        <v>1.2666031814766488E-2</v>
      </c>
      <c r="F3781">
        <f t="shared" si="417"/>
        <v>1.0127465857359637</v>
      </c>
      <c r="G3781">
        <f t="shared" si="418"/>
        <v>166.84360420592017</v>
      </c>
      <c r="H3781">
        <f t="shared" si="412"/>
        <v>2.2558070332473396E-2</v>
      </c>
      <c r="J3781" s="18">
        <f t="shared" si="413"/>
        <v>-19.577219493541769</v>
      </c>
      <c r="K3781">
        <f t="shared" si="414"/>
        <v>-22.398419125671069</v>
      </c>
      <c r="L3781">
        <f t="shared" si="415"/>
        <v>1</v>
      </c>
    </row>
    <row r="3782" spans="1:12" x14ac:dyDescent="0.3">
      <c r="A3782">
        <v>3781</v>
      </c>
      <c r="B3782" t="s">
        <v>3796</v>
      </c>
      <c r="C3782">
        <v>167.6</v>
      </c>
      <c r="D3782">
        <v>1E-4</v>
      </c>
      <c r="E3782" s="10">
        <f t="shared" si="416"/>
        <v>4.4849828505996404E-3</v>
      </c>
      <c r="F3782">
        <f t="shared" si="417"/>
        <v>1.0044950554390171</v>
      </c>
      <c r="G3782">
        <f t="shared" si="418"/>
        <v>167.5972066899443</v>
      </c>
      <c r="H3782">
        <f t="shared" si="412"/>
        <v>2.2518271285351128E-2</v>
      </c>
      <c r="J3782" s="18">
        <f t="shared" si="413"/>
        <v>-19.630950301504324</v>
      </c>
      <c r="K3782">
        <f t="shared" si="414"/>
        <v>-23.152021609695197</v>
      </c>
      <c r="L3782">
        <f t="shared" si="415"/>
        <v>1</v>
      </c>
    </row>
    <row r="3783" spans="1:12" x14ac:dyDescent="0.3">
      <c r="A3783">
        <v>3782</v>
      </c>
      <c r="B3783" t="s">
        <v>3797</v>
      </c>
      <c r="C3783">
        <v>159.4</v>
      </c>
      <c r="D3783">
        <v>1E-4</v>
      </c>
      <c r="E3783" s="10">
        <f t="shared" si="416"/>
        <v>-5.0163421691867958E-2</v>
      </c>
      <c r="F3783">
        <f t="shared" si="417"/>
        <v>0.95107398568019097</v>
      </c>
      <c r="G3783">
        <f t="shared" si="418"/>
        <v>159.39734335547212</v>
      </c>
      <c r="H3783">
        <f t="shared" si="412"/>
        <v>2.4282303673166004E-2</v>
      </c>
      <c r="J3783" s="18">
        <f t="shared" si="413"/>
        <v>-20.133091416138882</v>
      </c>
      <c r="K3783">
        <f t="shared" si="414"/>
        <v>-19.652001611167435</v>
      </c>
      <c r="L3783">
        <f t="shared" si="415"/>
        <v>0</v>
      </c>
    </row>
    <row r="3784" spans="1:12" x14ac:dyDescent="0.3">
      <c r="A3784">
        <v>3783</v>
      </c>
      <c r="B3784" t="s">
        <v>3798</v>
      </c>
      <c r="C3784">
        <v>159.44999999999999</v>
      </c>
      <c r="D3784">
        <v>1E-4</v>
      </c>
      <c r="E3784" s="10">
        <f t="shared" si="416"/>
        <v>3.1362709995189482E-4</v>
      </c>
      <c r="F3784">
        <f t="shared" si="417"/>
        <v>1.0003136762860727</v>
      </c>
      <c r="G3784">
        <f t="shared" si="418"/>
        <v>159.4473425221457</v>
      </c>
      <c r="H3784">
        <f t="shared" si="412"/>
        <v>2.3942149320205584E-2</v>
      </c>
      <c r="J3784" s="18">
        <f t="shared" si="413"/>
        <v>-19.857287375611012</v>
      </c>
      <c r="K3784">
        <f t="shared" si="414"/>
        <v>-22.901894112952078</v>
      </c>
      <c r="L3784">
        <f t="shared" si="415"/>
        <v>1</v>
      </c>
    </row>
    <row r="3785" spans="1:12" x14ac:dyDescent="0.3">
      <c r="A3785">
        <v>3784</v>
      </c>
      <c r="B3785" t="s">
        <v>3799</v>
      </c>
      <c r="C3785">
        <v>164.55</v>
      </c>
      <c r="D3785">
        <v>1.2999999999999999E-4</v>
      </c>
      <c r="E3785" s="10">
        <f t="shared" si="416"/>
        <v>3.1484081933282393E-2</v>
      </c>
      <c r="F3785">
        <f t="shared" si="417"/>
        <v>1.0319849482596426</v>
      </c>
      <c r="G3785">
        <f t="shared" si="418"/>
        <v>164.54643478862329</v>
      </c>
      <c r="H3785">
        <f t="shared" si="412"/>
        <v>2.4671190236890937E-2</v>
      </c>
      <c r="J3785" s="18">
        <f t="shared" si="413"/>
        <v>-21.116312457384979</v>
      </c>
      <c r="K3785">
        <f t="shared" si="414"/>
        <v>-28.000986379429662</v>
      </c>
      <c r="L3785">
        <f t="shared" si="415"/>
        <v>1</v>
      </c>
    </row>
    <row r="3786" spans="1:12" x14ac:dyDescent="0.3">
      <c r="A3786">
        <v>3785</v>
      </c>
      <c r="B3786" t="s">
        <v>3800</v>
      </c>
      <c r="C3786">
        <v>163.19999999999999</v>
      </c>
      <c r="D3786">
        <v>1E-4</v>
      </c>
      <c r="E3786" s="10">
        <f t="shared" si="416"/>
        <v>-8.2380328593424021E-3</v>
      </c>
      <c r="F3786">
        <f t="shared" si="417"/>
        <v>0.99179580674566992</v>
      </c>
      <c r="G3786">
        <f t="shared" si="418"/>
        <v>163.19728002266652</v>
      </c>
      <c r="H3786">
        <f t="shared" si="412"/>
        <v>2.4626257484157397E-2</v>
      </c>
      <c r="J3786" s="18">
        <f t="shared" si="413"/>
        <v>-20.905031812553482</v>
      </c>
      <c r="K3786">
        <f t="shared" si="414"/>
        <v>-28.100207157622435</v>
      </c>
      <c r="L3786">
        <f t="shared" si="415"/>
        <v>1</v>
      </c>
    </row>
    <row r="3787" spans="1:12" x14ac:dyDescent="0.3">
      <c r="A3787">
        <v>3786</v>
      </c>
      <c r="B3787" t="s">
        <v>3801</v>
      </c>
      <c r="C3787">
        <v>155.65</v>
      </c>
      <c r="D3787">
        <v>1.2999999999999999E-4</v>
      </c>
      <c r="E3787" s="10">
        <f t="shared" si="416"/>
        <v>-4.7366545642389346E-2</v>
      </c>
      <c r="F3787">
        <f t="shared" si="417"/>
        <v>0.95373774509803932</v>
      </c>
      <c r="G3787">
        <f t="shared" si="418"/>
        <v>155.64662761986759</v>
      </c>
      <c r="H3787">
        <f t="shared" si="412"/>
        <v>2.5365059958735482E-2</v>
      </c>
      <c r="J3787" s="18">
        <f t="shared" si="413"/>
        <v>-20.535964701033141</v>
      </c>
      <c r="K3787">
        <f t="shared" si="414"/>
        <v>-29.396627619867587</v>
      </c>
      <c r="L3787">
        <f t="shared" si="415"/>
        <v>1</v>
      </c>
    </row>
    <row r="3788" spans="1:12" x14ac:dyDescent="0.3">
      <c r="A3788">
        <v>3787</v>
      </c>
      <c r="B3788" t="s">
        <v>3802</v>
      </c>
      <c r="C3788">
        <v>152.80000000000001</v>
      </c>
      <c r="D3788">
        <v>2.0000000000000001E-4</v>
      </c>
      <c r="E3788" s="10">
        <f t="shared" si="416"/>
        <v>-1.8480020155197004E-2</v>
      </c>
      <c r="F3788">
        <f t="shared" si="417"/>
        <v>0.98168968840346937</v>
      </c>
      <c r="G3788">
        <f t="shared" si="418"/>
        <v>152.79490675155463</v>
      </c>
      <c r="H3788">
        <f t="shared" si="412"/>
        <v>2.4139897279676328E-2</v>
      </c>
      <c r="J3788" s="18">
        <f t="shared" si="413"/>
        <v>-19.185971548775317</v>
      </c>
      <c r="K3788">
        <f t="shared" si="414"/>
        <v>-26.544906751554635</v>
      </c>
      <c r="L3788">
        <f t="shared" si="415"/>
        <v>1</v>
      </c>
    </row>
    <row r="3789" spans="1:12" x14ac:dyDescent="0.3">
      <c r="A3789">
        <v>3788</v>
      </c>
      <c r="B3789" t="s">
        <v>3803</v>
      </c>
      <c r="C3789">
        <v>149.19999999999999</v>
      </c>
      <c r="D3789">
        <v>2.0000000000000001E-4</v>
      </c>
      <c r="E3789" s="10">
        <f t="shared" si="416"/>
        <v>-2.3842188962759751E-2</v>
      </c>
      <c r="F3789">
        <f t="shared" si="417"/>
        <v>0.97643979057591612</v>
      </c>
      <c r="G3789">
        <f t="shared" si="418"/>
        <v>149.19502674955461</v>
      </c>
      <c r="H3789">
        <f t="shared" si="412"/>
        <v>2.3011873102589276E-2</v>
      </c>
      <c r="J3789" s="18">
        <f t="shared" si="413"/>
        <v>-17.858534525375827</v>
      </c>
      <c r="K3789">
        <f t="shared" si="414"/>
        <v>-22.945026749554614</v>
      </c>
      <c r="L3789">
        <f t="shared" si="415"/>
        <v>1</v>
      </c>
    </row>
    <row r="3790" spans="1:12" x14ac:dyDescent="0.3">
      <c r="A3790">
        <v>3789</v>
      </c>
      <c r="B3790" t="s">
        <v>3804</v>
      </c>
      <c r="C3790">
        <v>148.65</v>
      </c>
      <c r="D3790">
        <v>1.4999999999999999E-4</v>
      </c>
      <c r="E3790" s="10">
        <f t="shared" si="416"/>
        <v>-3.6931383255536516E-3</v>
      </c>
      <c r="F3790">
        <f t="shared" si="417"/>
        <v>0.99631367292225215</v>
      </c>
      <c r="G3790">
        <f t="shared" si="418"/>
        <v>148.64628379645274</v>
      </c>
      <c r="H3790">
        <f t="shared" si="412"/>
        <v>2.2984886283714499E-2</v>
      </c>
      <c r="J3790" s="18">
        <f t="shared" si="413"/>
        <v>-17.771984108539893</v>
      </c>
      <c r="K3790">
        <f t="shared" si="414"/>
        <v>-22.396283796452735</v>
      </c>
      <c r="L3790">
        <f t="shared" si="415"/>
        <v>1</v>
      </c>
    </row>
    <row r="3791" spans="1:12" x14ac:dyDescent="0.3">
      <c r="A3791">
        <v>3790</v>
      </c>
      <c r="B3791" t="s">
        <v>3805</v>
      </c>
      <c r="C3791">
        <v>144.44999999999999</v>
      </c>
      <c r="D3791">
        <v>2.0000000000000001E-4</v>
      </c>
      <c r="E3791" s="10">
        <f t="shared" si="416"/>
        <v>-2.8661122531862603E-2</v>
      </c>
      <c r="F3791">
        <f t="shared" si="417"/>
        <v>0.97174571140262345</v>
      </c>
      <c r="G3791">
        <f t="shared" si="418"/>
        <v>144.4451850802491</v>
      </c>
      <c r="H3791">
        <f t="shared" si="412"/>
        <v>2.315889003779872E-2</v>
      </c>
      <c r="J3791" s="18">
        <f t="shared" si="413"/>
        <v>-17.400443230564793</v>
      </c>
      <c r="K3791">
        <f t="shared" si="414"/>
        <v>-18.195185080249104</v>
      </c>
      <c r="L3791">
        <f t="shared" si="415"/>
        <v>1</v>
      </c>
    </row>
    <row r="3792" spans="1:12" x14ac:dyDescent="0.3">
      <c r="A3792">
        <v>3791</v>
      </c>
      <c r="B3792" t="s">
        <v>3806</v>
      </c>
      <c r="C3792">
        <v>145.35</v>
      </c>
      <c r="D3792">
        <v>2.3000000000000001E-4</v>
      </c>
      <c r="E3792" s="10">
        <f t="shared" si="416"/>
        <v>6.2112000926406764E-3</v>
      </c>
      <c r="F3792">
        <f t="shared" si="417"/>
        <v>1.0062305295950156</v>
      </c>
      <c r="G3792">
        <f t="shared" si="418"/>
        <v>145.3444283567905</v>
      </c>
      <c r="H3792">
        <f t="shared" si="412"/>
        <v>2.2835127115292973E-2</v>
      </c>
      <c r="J3792" s="18">
        <f t="shared" si="413"/>
        <v>-17.263995823405541</v>
      </c>
      <c r="K3792">
        <f t="shared" si="414"/>
        <v>-19.094428356790502</v>
      </c>
      <c r="L3792">
        <f t="shared" si="415"/>
        <v>1</v>
      </c>
    </row>
    <row r="3793" spans="1:12" x14ac:dyDescent="0.3">
      <c r="A3793">
        <v>3792</v>
      </c>
      <c r="B3793" t="s">
        <v>3807</v>
      </c>
      <c r="C3793">
        <v>139.75</v>
      </c>
      <c r="D3793">
        <v>2.0000000000000001E-4</v>
      </c>
      <c r="E3793" s="10">
        <f t="shared" si="416"/>
        <v>-3.9289514969676323E-2</v>
      </c>
      <c r="F3793">
        <f t="shared" si="417"/>
        <v>0.96147230822153429</v>
      </c>
      <c r="G3793">
        <f t="shared" si="418"/>
        <v>139.74534174430468</v>
      </c>
      <c r="H3793">
        <f t="shared" si="412"/>
        <v>2.3497741559872488E-2</v>
      </c>
      <c r="J3793" s="18">
        <f t="shared" si="413"/>
        <v>-17.080593756364163</v>
      </c>
      <c r="K3793">
        <f t="shared" si="414"/>
        <v>-13.495341744304682</v>
      </c>
      <c r="L3793">
        <f t="shared" si="415"/>
        <v>0</v>
      </c>
    </row>
    <row r="3794" spans="1:12" x14ac:dyDescent="0.3">
      <c r="A3794">
        <v>3793</v>
      </c>
      <c r="B3794" t="s">
        <v>3808</v>
      </c>
      <c r="C3794">
        <v>136.55000000000001</v>
      </c>
      <c r="D3794">
        <v>2.0000000000000001E-4</v>
      </c>
      <c r="E3794" s="10">
        <f t="shared" si="416"/>
        <v>-2.316426411549443E-2</v>
      </c>
      <c r="F3794">
        <f t="shared" si="417"/>
        <v>0.97710196779964231</v>
      </c>
      <c r="G3794">
        <f t="shared" si="418"/>
        <v>136.54544840919363</v>
      </c>
      <c r="H3794">
        <f t="shared" si="412"/>
        <v>2.3596733465384392E-2</v>
      </c>
      <c r="J3794" s="18">
        <f t="shared" si="413"/>
        <v>-16.759791659599738</v>
      </c>
      <c r="K3794">
        <f t="shared" si="414"/>
        <v>-10.295448409193625</v>
      </c>
      <c r="L3794">
        <f t="shared" si="415"/>
        <v>0</v>
      </c>
    </row>
    <row r="3795" spans="1:12" x14ac:dyDescent="0.3">
      <c r="A3795">
        <v>3794</v>
      </c>
      <c r="B3795" t="s">
        <v>3809</v>
      </c>
      <c r="C3795">
        <v>136.75</v>
      </c>
      <c r="D3795">
        <v>1.4999999999999999E-4</v>
      </c>
      <c r="E3795" s="10">
        <f t="shared" si="416"/>
        <v>1.4635933823765716E-3</v>
      </c>
      <c r="F3795">
        <f t="shared" si="417"/>
        <v>1.0014646649578909</v>
      </c>
      <c r="G3795">
        <f t="shared" si="418"/>
        <v>136.74658129273402</v>
      </c>
      <c r="H3795">
        <f t="shared" si="412"/>
        <v>2.3209965303181257E-2</v>
      </c>
      <c r="J3795" s="18">
        <f t="shared" si="413"/>
        <v>-16.509368807655896</v>
      </c>
      <c r="K3795">
        <f t="shared" si="414"/>
        <v>-10.496581292734021</v>
      </c>
      <c r="L3795">
        <f t="shared" si="415"/>
        <v>0</v>
      </c>
    </row>
    <row r="3796" spans="1:12" x14ac:dyDescent="0.3">
      <c r="A3796">
        <v>3795</v>
      </c>
      <c r="B3796" t="s">
        <v>3810</v>
      </c>
      <c r="C3796">
        <v>135.1</v>
      </c>
      <c r="D3796">
        <v>1.2999999999999999E-4</v>
      </c>
      <c r="E3796" s="10">
        <f t="shared" si="416"/>
        <v>-1.2139196335937501E-2</v>
      </c>
      <c r="F3796">
        <f t="shared" si="417"/>
        <v>0.98793418647166353</v>
      </c>
      <c r="G3796">
        <f t="shared" si="418"/>
        <v>135.09707286504408</v>
      </c>
      <c r="H3796">
        <f t="shared" si="412"/>
        <v>2.3157992407898752E-2</v>
      </c>
      <c r="J3796" s="18">
        <f t="shared" si="413"/>
        <v>-16.27370155363359</v>
      </c>
      <c r="K3796">
        <f t="shared" si="414"/>
        <v>-8.8470728650440833</v>
      </c>
      <c r="L3796">
        <f t="shared" si="415"/>
        <v>0</v>
      </c>
    </row>
    <row r="3797" spans="1:12" x14ac:dyDescent="0.3">
      <c r="A3797">
        <v>3796</v>
      </c>
      <c r="B3797" t="s">
        <v>3811</v>
      </c>
      <c r="C3797">
        <v>126.25</v>
      </c>
      <c r="D3797">
        <v>0</v>
      </c>
      <c r="E3797" s="10">
        <f t="shared" si="416"/>
        <v>-6.7751176810683947E-2</v>
      </c>
      <c r="F3797">
        <f t="shared" si="417"/>
        <v>0.93449296817172467</v>
      </c>
      <c r="G3797">
        <f t="shared" si="418"/>
        <v>126.25</v>
      </c>
      <c r="H3797">
        <f t="shared" si="412"/>
        <v>2.5198895250211989E-2</v>
      </c>
      <c r="J3797" s="18">
        <f t="shared" si="413"/>
        <v>-16.548262013943191</v>
      </c>
      <c r="K3797">
        <f t="shared" si="414"/>
        <v>0.19409913768785714</v>
      </c>
      <c r="L3797">
        <f t="shared" si="415"/>
        <v>0</v>
      </c>
    </row>
    <row r="3798" spans="1:12" x14ac:dyDescent="0.3">
      <c r="A3798">
        <v>3797</v>
      </c>
      <c r="B3798" t="s">
        <v>3812</v>
      </c>
      <c r="C3798">
        <v>134.05000000000001</v>
      </c>
      <c r="D3798">
        <v>1.4999999999999999E-4</v>
      </c>
      <c r="E3798" s="10">
        <f t="shared" si="416"/>
        <v>5.9948796526499148E-2</v>
      </c>
      <c r="F3798">
        <f t="shared" si="417"/>
        <v>1.0617821782178218</v>
      </c>
      <c r="G3798">
        <f t="shared" si="418"/>
        <v>134.04664879189028</v>
      </c>
      <c r="H3798">
        <f t="shared" si="412"/>
        <v>2.7605010991408666E-2</v>
      </c>
      <c r="J3798" s="18">
        <f t="shared" si="413"/>
        <v>-19.247901430546609</v>
      </c>
      <c r="K3798">
        <f t="shared" si="414"/>
        <v>-7.60254965420242</v>
      </c>
      <c r="L3798">
        <f t="shared" si="415"/>
        <v>0</v>
      </c>
    </row>
    <row r="3799" spans="1:12" x14ac:dyDescent="0.3">
      <c r="A3799">
        <v>3798</v>
      </c>
      <c r="B3799" t="s">
        <v>3813</v>
      </c>
      <c r="C3799">
        <v>131.55000000000001</v>
      </c>
      <c r="D3799">
        <v>1E-4</v>
      </c>
      <c r="E3799" s="10">
        <f t="shared" si="416"/>
        <v>-1.8825857195666547E-2</v>
      </c>
      <c r="F3799">
        <f t="shared" si="417"/>
        <v>0.98135024244684821</v>
      </c>
      <c r="G3799">
        <f t="shared" si="418"/>
        <v>131.54780751827073</v>
      </c>
      <c r="H3799">
        <f t="shared" si="412"/>
        <v>2.7606326638665066E-2</v>
      </c>
      <c r="J3799" s="18">
        <f t="shared" si="413"/>
        <v>-18.889990392746743</v>
      </c>
      <c r="K3799">
        <f t="shared" si="414"/>
        <v>-5.1037083805828729</v>
      </c>
      <c r="L3799">
        <f t="shared" si="415"/>
        <v>0</v>
      </c>
    </row>
    <row r="3800" spans="1:12" x14ac:dyDescent="0.3">
      <c r="A3800">
        <v>3799</v>
      </c>
      <c r="B3800" t="s">
        <v>3814</v>
      </c>
      <c r="C3800">
        <v>136.5</v>
      </c>
      <c r="D3800">
        <v>1.2999999999999999E-4</v>
      </c>
      <c r="E3800" s="10">
        <f t="shared" si="416"/>
        <v>3.6937607138712539E-2</v>
      </c>
      <c r="F3800">
        <f t="shared" si="417"/>
        <v>1.0376282782212085</v>
      </c>
      <c r="G3800">
        <f t="shared" si="418"/>
        <v>136.49704253203936</v>
      </c>
      <c r="H3800">
        <f t="shared" si="412"/>
        <v>2.8733963980096294E-2</v>
      </c>
      <c r="J3800" s="18">
        <f t="shared" si="413"/>
        <v>-20.401320815112541</v>
      </c>
      <c r="K3800">
        <f t="shared" si="414"/>
        <v>-10.052943394351502</v>
      </c>
      <c r="L3800">
        <f t="shared" si="415"/>
        <v>0</v>
      </c>
    </row>
    <row r="3801" spans="1:12" x14ac:dyDescent="0.3">
      <c r="A3801">
        <v>3800</v>
      </c>
      <c r="B3801" t="s">
        <v>3815</v>
      </c>
      <c r="C3801">
        <v>133.65</v>
      </c>
      <c r="D3801">
        <v>1E-4</v>
      </c>
      <c r="E3801" s="10">
        <f t="shared" si="416"/>
        <v>-2.1100172040086341E-2</v>
      </c>
      <c r="F3801">
        <f t="shared" si="417"/>
        <v>0.9791208791208792</v>
      </c>
      <c r="G3801">
        <f t="shared" si="418"/>
        <v>133.64777251856239</v>
      </c>
      <c r="H3801">
        <f t="shared" si="412"/>
        <v>2.859748452203275E-2</v>
      </c>
      <c r="J3801" s="18">
        <f t="shared" si="413"/>
        <v>-19.880580394799384</v>
      </c>
      <c r="K3801">
        <f t="shared" si="414"/>
        <v>-7.2036733808745339</v>
      </c>
      <c r="L3801">
        <f t="shared" si="415"/>
        <v>0</v>
      </c>
    </row>
    <row r="3802" spans="1:12" x14ac:dyDescent="0.3">
      <c r="A3802">
        <v>3801</v>
      </c>
      <c r="B3802" t="s">
        <v>3816</v>
      </c>
      <c r="C3802">
        <v>131.69999999999999</v>
      </c>
      <c r="D3802">
        <v>1.4999999999999999E-4</v>
      </c>
      <c r="E3802" s="10">
        <f t="shared" si="416"/>
        <v>-1.4697833835692809E-2</v>
      </c>
      <c r="F3802">
        <f t="shared" si="417"/>
        <v>0.98540965207631859</v>
      </c>
      <c r="G3802">
        <f t="shared" si="418"/>
        <v>131.69670754115589</v>
      </c>
      <c r="H3802">
        <f t="shared" si="412"/>
        <v>2.8630761800481238E-2</v>
      </c>
      <c r="J3802" s="18">
        <f t="shared" si="413"/>
        <v>-19.613148743716881</v>
      </c>
      <c r="K3802">
        <f t="shared" si="414"/>
        <v>-5.2526084034680309</v>
      </c>
      <c r="L3802">
        <f t="shared" si="415"/>
        <v>0</v>
      </c>
    </row>
    <row r="3803" spans="1:12" x14ac:dyDescent="0.3">
      <c r="A3803">
        <v>3802</v>
      </c>
      <c r="B3803" t="s">
        <v>3817</v>
      </c>
      <c r="C3803">
        <v>128.4</v>
      </c>
      <c r="D3803">
        <v>1.7999999999999998E-4</v>
      </c>
      <c r="E3803" s="10">
        <f t="shared" si="416"/>
        <v>-2.5376217493374417E-2</v>
      </c>
      <c r="F3803">
        <f t="shared" si="417"/>
        <v>0.97494305239179968</v>
      </c>
      <c r="G3803">
        <f t="shared" si="418"/>
        <v>128.39614805777944</v>
      </c>
      <c r="H3803">
        <f t="shared" si="412"/>
        <v>2.7493754633316686E-2</v>
      </c>
      <c r="J3803" s="18">
        <f t="shared" si="413"/>
        <v>-18.36223528818423</v>
      </c>
      <c r="K3803">
        <f t="shared" si="414"/>
        <v>-1.9520489200915847</v>
      </c>
      <c r="L3803">
        <f t="shared" si="415"/>
        <v>0</v>
      </c>
    </row>
    <row r="3804" spans="1:12" x14ac:dyDescent="0.3">
      <c r="A3804">
        <v>3803</v>
      </c>
      <c r="B3804" t="s">
        <v>3818</v>
      </c>
      <c r="C3804">
        <v>128.85</v>
      </c>
      <c r="D3804">
        <v>2.3000000000000001E-4</v>
      </c>
      <c r="E3804" s="10">
        <f t="shared" si="416"/>
        <v>3.4985458425131457E-3</v>
      </c>
      <c r="F3804">
        <f t="shared" si="417"/>
        <v>1.0035046728971961</v>
      </c>
      <c r="G3804">
        <f t="shared" si="418"/>
        <v>128.84506084466773</v>
      </c>
      <c r="H3804">
        <f t="shared" si="412"/>
        <v>2.7567992120468544E-2</v>
      </c>
      <c r="J3804" s="18">
        <f t="shared" si="413"/>
        <v>-18.476189652890096</v>
      </c>
      <c r="K3804">
        <f t="shared" si="414"/>
        <v>-2.4009617069798708</v>
      </c>
      <c r="L3804">
        <f t="shared" si="415"/>
        <v>0</v>
      </c>
    </row>
    <row r="3805" spans="1:12" x14ac:dyDescent="0.3">
      <c r="A3805">
        <v>3804</v>
      </c>
      <c r="B3805" t="s">
        <v>3819</v>
      </c>
      <c r="C3805">
        <v>126.45</v>
      </c>
      <c r="D3805">
        <v>2.8000000000000003E-4</v>
      </c>
      <c r="E3805" s="10">
        <f t="shared" si="416"/>
        <v>-1.8801963982399864E-2</v>
      </c>
      <c r="F3805">
        <f t="shared" si="417"/>
        <v>0.98137369033760191</v>
      </c>
      <c r="G3805">
        <f t="shared" si="418"/>
        <v>126.44409913768786</v>
      </c>
      <c r="H3805">
        <f t="shared" si="412"/>
        <v>2.6686568488400685E-2</v>
      </c>
      <c r="J3805" s="18">
        <f t="shared" si="413"/>
        <v>-17.552169351132164</v>
      </c>
      <c r="K3805">
        <f t="shared" si="414"/>
        <v>7.4940691348877806</v>
      </c>
      <c r="L3805">
        <f t="shared" si="415"/>
        <v>0</v>
      </c>
    </row>
    <row r="3806" spans="1:12" x14ac:dyDescent="0.3">
      <c r="A3806">
        <v>3805</v>
      </c>
      <c r="B3806" t="s">
        <v>3820</v>
      </c>
      <c r="C3806">
        <v>134.9</v>
      </c>
      <c r="D3806">
        <v>3.5999999999999997E-4</v>
      </c>
      <c r="E3806" s="10">
        <f t="shared" si="416"/>
        <v>6.4686790097736077E-2</v>
      </c>
      <c r="F3806">
        <f t="shared" si="417"/>
        <v>1.0668248319493872</v>
      </c>
      <c r="G3806">
        <f t="shared" si="418"/>
        <v>134.89190624281514</v>
      </c>
      <c r="H3806">
        <f t="shared" si="412"/>
        <v>2.9615032224247561E-2</v>
      </c>
      <c r="J3806" s="18">
        <f t="shared" si="413"/>
        <v>-20.779620040912665</v>
      </c>
      <c r="K3806">
        <f t="shared" si="414"/>
        <v>-2.5480824320362672</v>
      </c>
      <c r="L3806">
        <f t="shared" si="415"/>
        <v>0</v>
      </c>
    </row>
    <row r="3807" spans="1:12" x14ac:dyDescent="0.3">
      <c r="A3807">
        <v>3806</v>
      </c>
      <c r="B3807" t="s">
        <v>3821</v>
      </c>
      <c r="C3807">
        <v>133.94999999999999</v>
      </c>
      <c r="D3807">
        <v>5.2999999999999998E-4</v>
      </c>
      <c r="E3807" s="10">
        <f t="shared" si="416"/>
        <v>-7.0671672230925549E-3</v>
      </c>
      <c r="F3807">
        <f t="shared" si="417"/>
        <v>0.99295774647887314</v>
      </c>
      <c r="G3807">
        <f t="shared" si="418"/>
        <v>133.93816827257564</v>
      </c>
      <c r="H3807">
        <f t="shared" si="412"/>
        <v>2.9561183443460835E-2</v>
      </c>
      <c r="J3807" s="18">
        <f t="shared" si="413"/>
        <v>-20.595183810339915</v>
      </c>
      <c r="K3807">
        <f t="shared" si="414"/>
        <v>-1.5943444617967657</v>
      </c>
      <c r="L3807">
        <f t="shared" si="415"/>
        <v>0</v>
      </c>
    </row>
    <row r="3808" spans="1:12" x14ac:dyDescent="0.3">
      <c r="A3808">
        <v>3807</v>
      </c>
      <c r="B3808" t="s">
        <v>3822</v>
      </c>
      <c r="C3808">
        <v>136.25</v>
      </c>
      <c r="D3808">
        <v>4.8000000000000001E-4</v>
      </c>
      <c r="E3808" s="10">
        <f t="shared" si="416"/>
        <v>1.7024837552735712E-2</v>
      </c>
      <c r="F3808">
        <f t="shared" si="417"/>
        <v>1.017170586039567</v>
      </c>
      <c r="G3808">
        <f t="shared" si="418"/>
        <v>136.23910043598838</v>
      </c>
      <c r="H3808">
        <f t="shared" si="412"/>
        <v>2.9856069605684682E-2</v>
      </c>
      <c r="J3808" s="18">
        <f t="shared" si="413"/>
        <v>-21.157965398911337</v>
      </c>
      <c r="K3808">
        <f t="shared" si="414"/>
        <v>-3.8952766252095046</v>
      </c>
      <c r="L3808">
        <f t="shared" si="415"/>
        <v>0</v>
      </c>
    </row>
    <row r="3809" spans="1:12" x14ac:dyDescent="0.3">
      <c r="A3809">
        <v>3808</v>
      </c>
      <c r="B3809" t="s">
        <v>3823</v>
      </c>
      <c r="C3809">
        <v>140</v>
      </c>
      <c r="D3809">
        <v>1.4999999999999999E-4</v>
      </c>
      <c r="E3809" s="10">
        <f t="shared" si="416"/>
        <v>2.7150989065950898E-2</v>
      </c>
      <c r="F3809">
        <f t="shared" si="417"/>
        <v>1.0275229357798166</v>
      </c>
      <c r="G3809">
        <f t="shared" si="418"/>
        <v>139.99650004374965</v>
      </c>
      <c r="H3809">
        <f t="shared" ref="H3809:H3872" si="419">SQRT(_xlfn.VAR.S(E3780:E3809))</f>
        <v>2.9917061677988948E-2</v>
      </c>
      <c r="J3809" s="18">
        <f t="shared" ref="J3809:J3872" si="420">-G3809*$P$3*$Q$3*H3809</f>
        <v>-21.785905512015791</v>
      </c>
      <c r="K3809">
        <f t="shared" si="414"/>
        <v>-7.6526762329707765</v>
      </c>
      <c r="L3809">
        <f t="shared" si="415"/>
        <v>0</v>
      </c>
    </row>
    <row r="3810" spans="1:12" x14ac:dyDescent="0.3">
      <c r="A3810">
        <v>3809</v>
      </c>
      <c r="B3810" t="s">
        <v>3824</v>
      </c>
      <c r="C3810">
        <v>143.35</v>
      </c>
      <c r="D3810">
        <v>8.0000000000000007E-5</v>
      </c>
      <c r="E3810" s="10">
        <f t="shared" si="416"/>
        <v>2.3646769720074418E-2</v>
      </c>
      <c r="F3810">
        <f t="shared" si="417"/>
        <v>1.0239285714285713</v>
      </c>
      <c r="G3810">
        <f t="shared" si="418"/>
        <v>143.34808867940882</v>
      </c>
      <c r="H3810">
        <f t="shared" si="419"/>
        <v>3.0378144742847221E-2</v>
      </c>
      <c r="J3810" s="18">
        <f t="shared" si="420"/>
        <v>-22.651275086118744</v>
      </c>
      <c r="K3810">
        <f t="shared" ref="K3810:K3873" si="421">+MIN(G3811-G3810,G3812-G3810,G3813-G3810,G3814-G3810,G3815-G3810,G3816-G3810,G3817-G3810,G3818-G3810,G3819-G3810,G3820-G3810)</f>
        <v>-11.004264868629946</v>
      </c>
      <c r="L3810">
        <f t="shared" ref="L3810:L3873" si="422">+IF(K3810&lt;J3810,1,0)</f>
        <v>0</v>
      </c>
    </row>
    <row r="3811" spans="1:12" x14ac:dyDescent="0.3">
      <c r="A3811">
        <v>3810</v>
      </c>
      <c r="B3811" t="s">
        <v>3825</v>
      </c>
      <c r="C3811">
        <v>141.85</v>
      </c>
      <c r="D3811">
        <v>5.0000000000000002E-5</v>
      </c>
      <c r="E3811" s="10">
        <f t="shared" si="416"/>
        <v>-1.0519031074518482E-2</v>
      </c>
      <c r="F3811">
        <f t="shared" si="417"/>
        <v>0.98953610045343565</v>
      </c>
      <c r="G3811">
        <f t="shared" si="418"/>
        <v>141.848817921592</v>
      </c>
      <c r="H3811">
        <f t="shared" si="419"/>
        <v>3.021723501306146E-2</v>
      </c>
      <c r="J3811" s="18">
        <f t="shared" si="420"/>
        <v>-22.295640028309069</v>
      </c>
      <c r="K3811">
        <f t="shared" si="421"/>
        <v>-9.5049941108131293</v>
      </c>
      <c r="L3811">
        <f t="shared" si="422"/>
        <v>0</v>
      </c>
    </row>
    <row r="3812" spans="1:12" x14ac:dyDescent="0.3">
      <c r="A3812">
        <v>3811</v>
      </c>
      <c r="B3812" t="s">
        <v>3826</v>
      </c>
      <c r="C3812">
        <v>137.30000000000001</v>
      </c>
      <c r="D3812">
        <v>2.0000000000000001E-4</v>
      </c>
      <c r="E3812" s="10">
        <f t="shared" si="416"/>
        <v>-3.2601848480934878E-2</v>
      </c>
      <c r="F3812">
        <f t="shared" si="417"/>
        <v>0.96792386323581259</v>
      </c>
      <c r="G3812">
        <f t="shared" si="418"/>
        <v>137.29542340961027</v>
      </c>
      <c r="H3812">
        <f t="shared" si="419"/>
        <v>3.0555169838970074E-2</v>
      </c>
      <c r="J3812" s="18">
        <f t="shared" si="420"/>
        <v>-21.821282081481051</v>
      </c>
      <c r="K3812">
        <f t="shared" si="421"/>
        <v>-4.9515995988313932</v>
      </c>
      <c r="L3812">
        <f t="shared" si="422"/>
        <v>0</v>
      </c>
    </row>
    <row r="3813" spans="1:12" x14ac:dyDescent="0.3">
      <c r="A3813">
        <v>3812</v>
      </c>
      <c r="B3813" t="s">
        <v>3827</v>
      </c>
      <c r="C3813">
        <v>139.94999999999999</v>
      </c>
      <c r="D3813">
        <v>2.3000000000000001E-4</v>
      </c>
      <c r="E3813" s="10">
        <f t="shared" si="416"/>
        <v>1.9116903187537053E-2</v>
      </c>
      <c r="F3813">
        <f t="shared" si="417"/>
        <v>1.0193008011653313</v>
      </c>
      <c r="G3813">
        <f t="shared" si="418"/>
        <v>139.94463535282304</v>
      </c>
      <c r="H3813">
        <f t="shared" si="419"/>
        <v>2.9760567529588694E-2</v>
      </c>
      <c r="J3813" s="18">
        <f t="shared" si="420"/>
        <v>-21.663916063143148</v>
      </c>
      <c r="K3813">
        <f t="shared" si="421"/>
        <v>-7.6008115420441698</v>
      </c>
      <c r="L3813">
        <f t="shared" si="422"/>
        <v>0</v>
      </c>
    </row>
    <row r="3814" spans="1:12" x14ac:dyDescent="0.3">
      <c r="A3814">
        <v>3813</v>
      </c>
      <c r="B3814" t="s">
        <v>3828</v>
      </c>
      <c r="C3814">
        <v>140.25</v>
      </c>
      <c r="D3814">
        <v>3.5999999999999997E-4</v>
      </c>
      <c r="E3814" s="10">
        <f t="shared" si="416"/>
        <v>2.1413284413432996E-3</v>
      </c>
      <c r="F3814">
        <f t="shared" si="417"/>
        <v>1.002143622722401</v>
      </c>
      <c r="G3814">
        <f t="shared" si="418"/>
        <v>140.24158525244496</v>
      </c>
      <c r="H3814">
        <f t="shared" si="419"/>
        <v>2.9772286172332216E-2</v>
      </c>
      <c r="J3814" s="18">
        <f t="shared" si="420"/>
        <v>-21.718433512988714</v>
      </c>
      <c r="K3814">
        <f t="shared" si="421"/>
        <v>-7.8977614416660913</v>
      </c>
      <c r="L3814">
        <f t="shared" si="422"/>
        <v>0</v>
      </c>
    </row>
    <row r="3815" spans="1:12" x14ac:dyDescent="0.3">
      <c r="A3815">
        <v>3814</v>
      </c>
      <c r="B3815" t="s">
        <v>3829</v>
      </c>
      <c r="C3815">
        <v>138.19999999999999</v>
      </c>
      <c r="D3815">
        <v>3.7999999999999997E-4</v>
      </c>
      <c r="E3815" s="10">
        <f t="shared" si="416"/>
        <v>-1.4724633069236204E-2</v>
      </c>
      <c r="F3815">
        <f t="shared" si="417"/>
        <v>0.98538324420677359</v>
      </c>
      <c r="G3815">
        <f t="shared" si="418"/>
        <v>138.19124761049525</v>
      </c>
      <c r="H3815">
        <f t="shared" si="419"/>
        <v>2.9044807152558878E-2</v>
      </c>
      <c r="J3815" s="18">
        <f t="shared" si="420"/>
        <v>-20.877982805690561</v>
      </c>
      <c r="K3815">
        <f t="shared" si="421"/>
        <v>-5.8474237997163812</v>
      </c>
      <c r="L3815">
        <f t="shared" si="422"/>
        <v>0</v>
      </c>
    </row>
    <row r="3816" spans="1:12" x14ac:dyDescent="0.3">
      <c r="A3816">
        <v>3815</v>
      </c>
      <c r="B3816" t="s">
        <v>3830</v>
      </c>
      <c r="C3816">
        <v>132.35</v>
      </c>
      <c r="D3816">
        <v>2.8000000000000003E-4</v>
      </c>
      <c r="E3816" s="10">
        <f t="shared" si="416"/>
        <v>-4.3251982660459209E-2</v>
      </c>
      <c r="F3816">
        <f t="shared" si="417"/>
        <v>0.95767004341534012</v>
      </c>
      <c r="G3816">
        <f t="shared" si="418"/>
        <v>132.34382381077887</v>
      </c>
      <c r="H3816">
        <f t="shared" si="419"/>
        <v>2.9838108302740685E-2</v>
      </c>
      <c r="J3816" s="18">
        <f t="shared" si="420"/>
        <v>-20.540663365676789</v>
      </c>
      <c r="K3816">
        <f t="shared" si="421"/>
        <v>0.54820242843635469</v>
      </c>
      <c r="L3816">
        <f t="shared" si="422"/>
        <v>0</v>
      </c>
    </row>
    <row r="3817" spans="1:12" x14ac:dyDescent="0.3">
      <c r="A3817">
        <v>3816</v>
      </c>
      <c r="B3817" t="s">
        <v>3831</v>
      </c>
      <c r="C3817">
        <v>132.9</v>
      </c>
      <c r="D3817">
        <v>3.5999999999999997E-4</v>
      </c>
      <c r="E3817" s="10">
        <f t="shared" si="416"/>
        <v>4.1470370460895594E-3</v>
      </c>
      <c r="F3817">
        <f t="shared" si="417"/>
        <v>1.0041556479032869</v>
      </c>
      <c r="G3817">
        <f t="shared" si="418"/>
        <v>132.89202623921523</v>
      </c>
      <c r="H3817">
        <f t="shared" si="419"/>
        <v>2.8901608292809265E-2</v>
      </c>
      <c r="J3817" s="18">
        <f t="shared" si="420"/>
        <v>-19.978387598142316</v>
      </c>
      <c r="K3817">
        <f t="shared" si="421"/>
        <v>0.85507587551197162</v>
      </c>
      <c r="L3817">
        <f t="shared" si="422"/>
        <v>0</v>
      </c>
    </row>
    <row r="3818" spans="1:12" x14ac:dyDescent="0.3">
      <c r="A3818">
        <v>3817</v>
      </c>
      <c r="B3818" t="s">
        <v>3832</v>
      </c>
      <c r="C3818">
        <v>134.85</v>
      </c>
      <c r="D3818">
        <v>3.7999999999999997E-4</v>
      </c>
      <c r="E3818" s="10">
        <f t="shared" si="416"/>
        <v>1.4566083866539219E-2</v>
      </c>
      <c r="F3818">
        <f t="shared" si="417"/>
        <v>1.0146726862302482</v>
      </c>
      <c r="G3818">
        <f t="shared" si="418"/>
        <v>134.84145977044346</v>
      </c>
      <c r="H3818">
        <f t="shared" si="419"/>
        <v>2.9010199257201347E-2</v>
      </c>
      <c r="J3818" s="18">
        <f t="shared" si="420"/>
        <v>-20.347621847775965</v>
      </c>
      <c r="K3818">
        <f t="shared" si="421"/>
        <v>-1.0943576557162658</v>
      </c>
      <c r="L3818">
        <f t="shared" si="422"/>
        <v>0</v>
      </c>
    </row>
    <row r="3819" spans="1:12" x14ac:dyDescent="0.3">
      <c r="A3819">
        <v>3818</v>
      </c>
      <c r="B3819" t="s">
        <v>3833</v>
      </c>
      <c r="C3819">
        <v>140.9</v>
      </c>
      <c r="D3819">
        <v>1.4999999999999999E-4</v>
      </c>
      <c r="E3819" s="10">
        <f t="shared" si="416"/>
        <v>4.3887369318895565E-2</v>
      </c>
      <c r="F3819">
        <f t="shared" si="417"/>
        <v>1.0448646644419726</v>
      </c>
      <c r="G3819">
        <f t="shared" si="418"/>
        <v>140.89647754403089</v>
      </c>
      <c r="H3819">
        <f t="shared" si="419"/>
        <v>3.0043165962157909E-2</v>
      </c>
      <c r="J3819" s="18">
        <f t="shared" si="420"/>
        <v>-22.018378509402325</v>
      </c>
      <c r="K3819">
        <f t="shared" si="421"/>
        <v>-7.1493754293036886</v>
      </c>
      <c r="L3819">
        <f t="shared" si="422"/>
        <v>0</v>
      </c>
    </row>
    <row r="3820" spans="1:12" x14ac:dyDescent="0.3">
      <c r="A3820">
        <v>3819</v>
      </c>
      <c r="B3820" t="s">
        <v>3834</v>
      </c>
      <c r="C3820">
        <v>146.19999999999999</v>
      </c>
      <c r="D3820">
        <v>1E-4</v>
      </c>
      <c r="E3820" s="10">
        <f t="shared" si="416"/>
        <v>3.6925128411043485E-2</v>
      </c>
      <c r="F3820">
        <f t="shared" si="417"/>
        <v>1.0376153300212916</v>
      </c>
      <c r="G3820">
        <f t="shared" si="418"/>
        <v>146.19756335363877</v>
      </c>
      <c r="H3820">
        <f t="shared" si="419"/>
        <v>3.0863987367932832E-2</v>
      </c>
      <c r="J3820" s="18">
        <f t="shared" si="420"/>
        <v>-23.471004004203678</v>
      </c>
      <c r="K3820">
        <f t="shared" si="421"/>
        <v>-12.450461238911572</v>
      </c>
      <c r="L3820">
        <f t="shared" si="422"/>
        <v>0</v>
      </c>
    </row>
    <row r="3821" spans="1:12" x14ac:dyDescent="0.3">
      <c r="A3821">
        <v>3820</v>
      </c>
      <c r="B3821" t="s">
        <v>3835</v>
      </c>
      <c r="C3821">
        <v>141.94999999999999</v>
      </c>
      <c r="D3821">
        <v>2.5000000000000001E-4</v>
      </c>
      <c r="E3821" s="10">
        <f t="shared" si="416"/>
        <v>-2.950066439669799E-2</v>
      </c>
      <c r="F3821">
        <f t="shared" si="417"/>
        <v>0.97093023255813948</v>
      </c>
      <c r="G3821">
        <f t="shared" si="418"/>
        <v>141.94408553988544</v>
      </c>
      <c r="H3821">
        <f t="shared" si="419"/>
        <v>3.0890720275681963E-2</v>
      </c>
      <c r="J3821" s="18">
        <f t="shared" si="420"/>
        <v>-22.80787565910947</v>
      </c>
      <c r="K3821">
        <f t="shared" si="421"/>
        <v>-8.196983425158237</v>
      </c>
      <c r="L3821">
        <f t="shared" si="422"/>
        <v>0</v>
      </c>
    </row>
    <row r="3822" spans="1:12" x14ac:dyDescent="0.3">
      <c r="A3822">
        <v>3821</v>
      </c>
      <c r="B3822" t="s">
        <v>3836</v>
      </c>
      <c r="C3822">
        <v>135.69999999999999</v>
      </c>
      <c r="D3822">
        <v>2.3000000000000001E-4</v>
      </c>
      <c r="E3822" s="10">
        <f t="shared" si="416"/>
        <v>-4.5028316078156765E-2</v>
      </c>
      <c r="F3822">
        <f t="shared" si="417"/>
        <v>0.95597041211694256</v>
      </c>
      <c r="G3822">
        <f t="shared" si="418"/>
        <v>135.69479826636717</v>
      </c>
      <c r="H3822">
        <f t="shared" si="419"/>
        <v>3.1902155114321144E-2</v>
      </c>
      <c r="J3822" s="18">
        <f t="shared" si="420"/>
        <v>-22.517632277057434</v>
      </c>
      <c r="K3822">
        <f t="shared" si="421"/>
        <v>-1.947696151639974</v>
      </c>
      <c r="L3822">
        <f t="shared" si="422"/>
        <v>0</v>
      </c>
    </row>
    <row r="3823" spans="1:12" x14ac:dyDescent="0.3">
      <c r="A3823">
        <v>3822</v>
      </c>
      <c r="B3823" t="s">
        <v>3837</v>
      </c>
      <c r="C3823">
        <v>137.44999999999999</v>
      </c>
      <c r="D3823">
        <v>2.5000000000000001E-4</v>
      </c>
      <c r="E3823" s="10">
        <f t="shared" si="416"/>
        <v>1.2813647770431352E-2</v>
      </c>
      <c r="F3823">
        <f t="shared" si="417"/>
        <v>1.0128960943257186</v>
      </c>
      <c r="G3823">
        <f t="shared" si="418"/>
        <v>137.44427303597922</v>
      </c>
      <c r="H3823">
        <f t="shared" si="419"/>
        <v>3.1229592253991661E-2</v>
      </c>
      <c r="J3823" s="18">
        <f t="shared" si="420"/>
        <v>-22.32710748513048</v>
      </c>
      <c r="K3823">
        <f t="shared" si="421"/>
        <v>-3.6971709212520238</v>
      </c>
      <c r="L3823">
        <f t="shared" si="422"/>
        <v>0</v>
      </c>
    </row>
    <row r="3824" spans="1:12" x14ac:dyDescent="0.3">
      <c r="A3824">
        <v>3823</v>
      </c>
      <c r="B3824" t="s">
        <v>3838</v>
      </c>
      <c r="C3824">
        <v>135.1</v>
      </c>
      <c r="D3824">
        <v>2.0000000000000001E-4</v>
      </c>
      <c r="E3824" s="10">
        <f t="shared" si="416"/>
        <v>-1.7244969645101457E-2</v>
      </c>
      <c r="F3824">
        <f t="shared" si="417"/>
        <v>0.98290287377228092</v>
      </c>
      <c r="G3824">
        <f t="shared" si="418"/>
        <v>135.09549674172138</v>
      </c>
      <c r="H3824">
        <f t="shared" si="419"/>
        <v>3.1100239560901147E-2</v>
      </c>
      <c r="J3824" s="18">
        <f t="shared" si="420"/>
        <v>-21.854662670826755</v>
      </c>
      <c r="K3824">
        <f t="shared" si="421"/>
        <v>-1.3483946269941782</v>
      </c>
      <c r="L3824">
        <f t="shared" si="422"/>
        <v>0</v>
      </c>
    </row>
    <row r="3825" spans="1:12" x14ac:dyDescent="0.3">
      <c r="A3825">
        <v>3824</v>
      </c>
      <c r="B3825" t="s">
        <v>3839</v>
      </c>
      <c r="C3825">
        <v>133.75</v>
      </c>
      <c r="D3825">
        <v>1.2999999999999999E-4</v>
      </c>
      <c r="E3825" s="10">
        <f t="shared" si="416"/>
        <v>-1.0042859190037183E-2</v>
      </c>
      <c r="F3825">
        <f t="shared" si="417"/>
        <v>0.99000740192450043</v>
      </c>
      <c r="G3825">
        <f t="shared" si="418"/>
        <v>133.7471021147272</v>
      </c>
      <c r="H3825">
        <f t="shared" si="419"/>
        <v>3.1147943162167693E-2</v>
      </c>
      <c r="J3825" s="18">
        <f t="shared" si="420"/>
        <v>-21.669717774324553</v>
      </c>
      <c r="K3825">
        <f t="shared" si="421"/>
        <v>0.84953292733496255</v>
      </c>
      <c r="L3825">
        <f t="shared" si="422"/>
        <v>0</v>
      </c>
    </row>
    <row r="3826" spans="1:12" x14ac:dyDescent="0.3">
      <c r="A3826">
        <v>3825</v>
      </c>
      <c r="B3826" t="s">
        <v>3840</v>
      </c>
      <c r="C3826">
        <v>134.6</v>
      </c>
      <c r="D3826">
        <v>1.4999999999999999E-4</v>
      </c>
      <c r="E3826" s="10">
        <f t="shared" si="416"/>
        <v>6.3350314345113562E-3</v>
      </c>
      <c r="F3826">
        <f t="shared" si="417"/>
        <v>1.0063551401869157</v>
      </c>
      <c r="G3826">
        <f t="shared" si="418"/>
        <v>134.59663504206216</v>
      </c>
      <c r="H3826">
        <f t="shared" si="419"/>
        <v>3.1097373354019298E-2</v>
      </c>
      <c r="J3826" s="18">
        <f t="shared" si="420"/>
        <v>-21.771954143814451</v>
      </c>
      <c r="K3826">
        <f t="shared" si="421"/>
        <v>1.1988383667147957</v>
      </c>
      <c r="L3826">
        <f t="shared" si="422"/>
        <v>0</v>
      </c>
    </row>
    <row r="3827" spans="1:12" x14ac:dyDescent="0.3">
      <c r="A3827">
        <v>3826</v>
      </c>
      <c r="B3827" t="s">
        <v>3841</v>
      </c>
      <c r="C3827">
        <v>135.80000000000001</v>
      </c>
      <c r="D3827">
        <v>2.0000000000000001E-4</v>
      </c>
      <c r="E3827" s="10">
        <f t="shared" si="416"/>
        <v>8.8757979139685115E-3</v>
      </c>
      <c r="F3827">
        <f t="shared" si="417"/>
        <v>1.0089153046062409</v>
      </c>
      <c r="G3827">
        <f t="shared" si="418"/>
        <v>135.79547340877696</v>
      </c>
      <c r="H3827">
        <f t="shared" si="419"/>
        <v>2.8379283535200552E-2</v>
      </c>
      <c r="J3827" s="18">
        <f t="shared" si="420"/>
        <v>-20.04593053672982</v>
      </c>
      <c r="K3827">
        <f t="shared" si="421"/>
        <v>0.3004436524674361</v>
      </c>
      <c r="L3827">
        <f t="shared" si="422"/>
        <v>0</v>
      </c>
    </row>
    <row r="3828" spans="1:12" x14ac:dyDescent="0.3">
      <c r="A3828">
        <v>3827</v>
      </c>
      <c r="B3828" t="s">
        <v>3842</v>
      </c>
      <c r="C3828">
        <v>139.6</v>
      </c>
      <c r="D3828">
        <v>1.7999999999999998E-4</v>
      </c>
      <c r="E3828" s="10">
        <f t="shared" si="416"/>
        <v>2.759797520367625E-2</v>
      </c>
      <c r="F3828">
        <f t="shared" si="417"/>
        <v>1.027982326951399</v>
      </c>
      <c r="G3828">
        <f t="shared" si="418"/>
        <v>139.59581206281936</v>
      </c>
      <c r="H3828">
        <f t="shared" si="419"/>
        <v>2.6682228844480117E-2</v>
      </c>
      <c r="J3828" s="18">
        <f t="shared" si="420"/>
        <v>-19.37465575107959</v>
      </c>
      <c r="K3828">
        <f t="shared" si="421"/>
        <v>-3.4998950015749699</v>
      </c>
      <c r="L3828">
        <f t="shared" si="422"/>
        <v>0</v>
      </c>
    </row>
    <row r="3829" spans="1:12" x14ac:dyDescent="0.3">
      <c r="A3829">
        <v>3828</v>
      </c>
      <c r="B3829" t="s">
        <v>3843</v>
      </c>
      <c r="C3829">
        <v>138.69999999999999</v>
      </c>
      <c r="D3829">
        <v>1.7999999999999998E-4</v>
      </c>
      <c r="E3829" s="10">
        <f t="shared" si="416"/>
        <v>-6.4678630074862355E-3</v>
      </c>
      <c r="F3829">
        <f t="shared" si="417"/>
        <v>0.9935530085959885</v>
      </c>
      <c r="G3829">
        <f t="shared" si="418"/>
        <v>138.69583906241436</v>
      </c>
      <c r="H3829">
        <f t="shared" si="419"/>
        <v>2.6454388565624137E-2</v>
      </c>
      <c r="J3829" s="18">
        <f t="shared" si="420"/>
        <v>-19.08537339367982</v>
      </c>
      <c r="K3829">
        <f t="shared" si="421"/>
        <v>-5.2476183838855377</v>
      </c>
      <c r="L3829">
        <f t="shared" si="422"/>
        <v>0</v>
      </c>
    </row>
    <row r="3830" spans="1:12" x14ac:dyDescent="0.3">
      <c r="A3830">
        <v>3829</v>
      </c>
      <c r="B3830" t="s">
        <v>3844</v>
      </c>
      <c r="C3830">
        <v>138.69999999999999</v>
      </c>
      <c r="D3830">
        <v>1.7999999999999998E-4</v>
      </c>
      <c r="E3830" s="10">
        <f t="shared" si="416"/>
        <v>0</v>
      </c>
      <c r="F3830">
        <f t="shared" si="417"/>
        <v>1</v>
      </c>
      <c r="G3830">
        <f t="shared" si="418"/>
        <v>138.69583906241436</v>
      </c>
      <c r="H3830">
        <f t="shared" si="419"/>
        <v>2.5606889304567164E-2</v>
      </c>
      <c r="J3830" s="18">
        <f t="shared" si="420"/>
        <v>-18.473949704637985</v>
      </c>
      <c r="K3830">
        <f t="shared" si="421"/>
        <v>-6.8475970506944179</v>
      </c>
      <c r="L3830">
        <f t="shared" si="422"/>
        <v>0</v>
      </c>
    </row>
    <row r="3831" spans="1:12" x14ac:dyDescent="0.3">
      <c r="A3831">
        <v>3830</v>
      </c>
      <c r="B3831" t="s">
        <v>3845</v>
      </c>
      <c r="C3831">
        <v>140.30000000000001</v>
      </c>
      <c r="D3831">
        <v>2.5000000000000001E-4</v>
      </c>
      <c r="E3831" s="10">
        <f t="shared" si="416"/>
        <v>1.1469659787629569E-2</v>
      </c>
      <c r="F3831">
        <f t="shared" si="417"/>
        <v>1.0115356885364097</v>
      </c>
      <c r="G3831">
        <f t="shared" si="418"/>
        <v>140.29415428845317</v>
      </c>
      <c r="H3831">
        <f t="shared" si="419"/>
        <v>2.5347196000540497E-2</v>
      </c>
      <c r="J3831" s="18">
        <f t="shared" si="420"/>
        <v>-18.497328061649903</v>
      </c>
      <c r="K3831">
        <f t="shared" si="421"/>
        <v>-8.4459122767332246</v>
      </c>
      <c r="L3831">
        <f t="shared" si="422"/>
        <v>0</v>
      </c>
    </row>
    <row r="3832" spans="1:12" x14ac:dyDescent="0.3">
      <c r="A3832">
        <v>3831</v>
      </c>
      <c r="B3832" t="s">
        <v>3846</v>
      </c>
      <c r="C3832">
        <v>142.4</v>
      </c>
      <c r="D3832">
        <v>2.5000000000000001E-4</v>
      </c>
      <c r="E3832" s="10">
        <f t="shared" si="416"/>
        <v>1.4857011869460134E-2</v>
      </c>
      <c r="F3832">
        <f t="shared" si="417"/>
        <v>1.014967925873129</v>
      </c>
      <c r="G3832">
        <f t="shared" si="418"/>
        <v>142.39406679027607</v>
      </c>
      <c r="H3832">
        <f t="shared" si="419"/>
        <v>2.5265379183712602E-2</v>
      </c>
      <c r="J3832" s="18">
        <f t="shared" si="420"/>
        <v>-18.713594508702592</v>
      </c>
      <c r="K3832">
        <f t="shared" si="421"/>
        <v>-14.347268000260755</v>
      </c>
      <c r="L3832">
        <f t="shared" si="422"/>
        <v>0</v>
      </c>
    </row>
    <row r="3833" spans="1:12" x14ac:dyDescent="0.3">
      <c r="A3833">
        <v>3832</v>
      </c>
      <c r="B3833" t="s">
        <v>3847</v>
      </c>
      <c r="C3833">
        <v>140.44999999999999</v>
      </c>
      <c r="D3833">
        <v>2.5000000000000001E-4</v>
      </c>
      <c r="E3833" s="10">
        <f t="shared" si="416"/>
        <v>-1.3788445427622828E-2</v>
      </c>
      <c r="F3833">
        <f t="shared" si="417"/>
        <v>0.98630617977528079</v>
      </c>
      <c r="G3833">
        <f t="shared" si="418"/>
        <v>140.44414803858336</v>
      </c>
      <c r="H3833">
        <f t="shared" si="419"/>
        <v>2.490893143643642E-2</v>
      </c>
      <c r="J3833" s="18">
        <f t="shared" si="420"/>
        <v>-18.196935083149683</v>
      </c>
      <c r="K3833">
        <f t="shared" si="421"/>
        <v>-12.397349248568048</v>
      </c>
      <c r="L3833">
        <f t="shared" si="422"/>
        <v>0</v>
      </c>
    </row>
    <row r="3834" spans="1:12" x14ac:dyDescent="0.3">
      <c r="A3834">
        <v>3833</v>
      </c>
      <c r="B3834" t="s">
        <v>3848</v>
      </c>
      <c r="C3834">
        <v>141.15</v>
      </c>
      <c r="D3834">
        <v>2.0000000000000001E-4</v>
      </c>
      <c r="E3834" s="10">
        <f t="shared" si="416"/>
        <v>4.971601149245765E-3</v>
      </c>
      <c r="F3834">
        <f t="shared" si="417"/>
        <v>1.0049839800640799</v>
      </c>
      <c r="G3834">
        <f t="shared" si="418"/>
        <v>141.14529507841581</v>
      </c>
      <c r="H3834">
        <f t="shared" si="419"/>
        <v>2.4911420157897365E-2</v>
      </c>
      <c r="J3834" s="18">
        <f t="shared" si="420"/>
        <v>-18.289607826014393</v>
      </c>
      <c r="K3834">
        <f t="shared" si="421"/>
        <v>-13.098496288400497</v>
      </c>
      <c r="L3834">
        <f t="shared" si="422"/>
        <v>0</v>
      </c>
    </row>
    <row r="3835" spans="1:12" x14ac:dyDescent="0.3">
      <c r="A3835">
        <v>3834</v>
      </c>
      <c r="B3835" t="s">
        <v>3849</v>
      </c>
      <c r="C3835">
        <v>136.1</v>
      </c>
      <c r="D3835">
        <v>1.7999999999999998E-4</v>
      </c>
      <c r="E3835" s="10">
        <f t="shared" si="416"/>
        <v>-3.6433245042078087E-2</v>
      </c>
      <c r="F3835">
        <f t="shared" si="417"/>
        <v>0.96422245837761233</v>
      </c>
      <c r="G3835">
        <f t="shared" si="418"/>
        <v>136.09591706124439</v>
      </c>
      <c r="H3835">
        <f t="shared" si="419"/>
        <v>2.5641735970325159E-2</v>
      </c>
      <c r="J3835" s="18">
        <f t="shared" si="420"/>
        <v>-18.152315068853401</v>
      </c>
      <c r="K3835">
        <f t="shared" si="421"/>
        <v>-8.0491182712290765</v>
      </c>
      <c r="L3835">
        <f t="shared" si="422"/>
        <v>0</v>
      </c>
    </row>
    <row r="3836" spans="1:12" x14ac:dyDescent="0.3">
      <c r="A3836">
        <v>3835</v>
      </c>
      <c r="B3836" t="s">
        <v>3850</v>
      </c>
      <c r="C3836">
        <v>138.15</v>
      </c>
      <c r="D3836">
        <v>1.7999999999999998E-4</v>
      </c>
      <c r="E3836" s="10">
        <f t="shared" si="416"/>
        <v>1.4950141712005335E-2</v>
      </c>
      <c r="F3836">
        <f t="shared" si="417"/>
        <v>1.0150624540778841</v>
      </c>
      <c r="G3836">
        <f t="shared" si="418"/>
        <v>138.14585556216687</v>
      </c>
      <c r="H3836">
        <f t="shared" si="419"/>
        <v>2.2945197188301264E-2</v>
      </c>
      <c r="J3836" s="18">
        <f t="shared" si="420"/>
        <v>-16.488044668643809</v>
      </c>
      <c r="K3836">
        <f t="shared" si="421"/>
        <v>-10.099056772151556</v>
      </c>
      <c r="L3836">
        <f t="shared" si="422"/>
        <v>0</v>
      </c>
    </row>
    <row r="3837" spans="1:12" x14ac:dyDescent="0.3">
      <c r="A3837">
        <v>3836</v>
      </c>
      <c r="B3837" t="s">
        <v>3851</v>
      </c>
      <c r="C3837">
        <v>138.35</v>
      </c>
      <c r="D3837">
        <v>8.0000000000000007E-5</v>
      </c>
      <c r="E3837" s="10">
        <f t="shared" si="416"/>
        <v>1.4466548635093703E-3</v>
      </c>
      <c r="F3837">
        <f t="shared" si="417"/>
        <v>1.0014477017734347</v>
      </c>
      <c r="G3837">
        <f t="shared" si="418"/>
        <v>138.34815534563106</v>
      </c>
      <c r="H3837">
        <f t="shared" si="419"/>
        <v>2.2897221458459967E-2</v>
      </c>
      <c r="J3837" s="18">
        <f t="shared" si="420"/>
        <v>-16.477664579289605</v>
      </c>
      <c r="K3837">
        <f t="shared" si="421"/>
        <v>-10.30135655561574</v>
      </c>
      <c r="L3837">
        <f t="shared" si="422"/>
        <v>0</v>
      </c>
    </row>
    <row r="3838" spans="1:12" x14ac:dyDescent="0.3">
      <c r="A3838">
        <v>3837</v>
      </c>
      <c r="B3838" t="s">
        <v>3852</v>
      </c>
      <c r="C3838">
        <v>136.55000000000001</v>
      </c>
      <c r="D3838">
        <v>5.0000000000000002E-5</v>
      </c>
      <c r="E3838" s="10">
        <f t="shared" si="416"/>
        <v>-1.3095858313220779E-2</v>
      </c>
      <c r="F3838">
        <f t="shared" si="417"/>
        <v>0.98698951933501999</v>
      </c>
      <c r="G3838">
        <f t="shared" si="418"/>
        <v>136.54886208807466</v>
      </c>
      <c r="H3838">
        <f t="shared" si="419"/>
        <v>2.2834120400667967E-2</v>
      </c>
      <c r="J3838" s="18">
        <f t="shared" si="420"/>
        <v>-16.21854434656964</v>
      </c>
      <c r="K3838">
        <f t="shared" si="421"/>
        <v>-8.5020632980593405</v>
      </c>
      <c r="L3838">
        <f t="shared" si="422"/>
        <v>0</v>
      </c>
    </row>
    <row r="3839" spans="1:12" x14ac:dyDescent="0.3">
      <c r="A3839">
        <v>3838</v>
      </c>
      <c r="B3839" t="s">
        <v>3853</v>
      </c>
      <c r="C3839">
        <v>133.44999999999999</v>
      </c>
      <c r="D3839">
        <v>8.0000000000000007E-5</v>
      </c>
      <c r="E3839" s="10">
        <f t="shared" si="416"/>
        <v>-2.2963972069181094E-2</v>
      </c>
      <c r="F3839">
        <f t="shared" si="417"/>
        <v>0.9772976931526911</v>
      </c>
      <c r="G3839">
        <f t="shared" si="418"/>
        <v>133.44822067852883</v>
      </c>
      <c r="H3839">
        <f t="shared" si="419"/>
        <v>2.2616986022646331E-2</v>
      </c>
      <c r="J3839" s="18">
        <f t="shared" si="420"/>
        <v>-15.699543257049932</v>
      </c>
      <c r="K3839">
        <f t="shared" si="421"/>
        <v>-5.4014218885135108</v>
      </c>
      <c r="L3839">
        <f t="shared" si="422"/>
        <v>0</v>
      </c>
    </row>
    <row r="3840" spans="1:12" x14ac:dyDescent="0.3">
      <c r="A3840">
        <v>3839</v>
      </c>
      <c r="B3840" t="s">
        <v>3854</v>
      </c>
      <c r="C3840">
        <v>131.85</v>
      </c>
      <c r="D3840">
        <v>8.0000000000000007E-5</v>
      </c>
      <c r="E3840" s="10">
        <f t="shared" si="416"/>
        <v>-1.2061963051237433E-2</v>
      </c>
      <c r="F3840">
        <f t="shared" si="417"/>
        <v>0.98801049082053205</v>
      </c>
      <c r="G3840">
        <f t="shared" si="418"/>
        <v>131.84824201171995</v>
      </c>
      <c r="H3840">
        <f t="shared" si="419"/>
        <v>2.2178013496315284E-2</v>
      </c>
      <c r="J3840" s="18">
        <f t="shared" si="420"/>
        <v>-15.210254737413106</v>
      </c>
      <c r="K3840">
        <f t="shared" si="421"/>
        <v>-3.8014432217046306</v>
      </c>
      <c r="L3840">
        <f t="shared" si="422"/>
        <v>0</v>
      </c>
    </row>
    <row r="3841" spans="1:12" x14ac:dyDescent="0.3">
      <c r="A3841">
        <v>3840</v>
      </c>
      <c r="B3841" t="s">
        <v>3855</v>
      </c>
      <c r="C3841">
        <v>132.55000000000001</v>
      </c>
      <c r="D3841">
        <v>1.2999999999999999E-4</v>
      </c>
      <c r="E3841" s="10">
        <f t="shared" si="416"/>
        <v>5.2950199357388802E-3</v>
      </c>
      <c r="F3841">
        <f t="shared" si="417"/>
        <v>1.0053090633295412</v>
      </c>
      <c r="G3841">
        <f t="shared" si="418"/>
        <v>132.54712811444554</v>
      </c>
      <c r="H3841">
        <f t="shared" si="419"/>
        <v>2.2175847262524164E-2</v>
      </c>
      <c r="J3841" s="18">
        <f t="shared" si="420"/>
        <v>-15.289385984423827</v>
      </c>
      <c r="K3841">
        <f t="shared" si="421"/>
        <v>-4.5003293244302256</v>
      </c>
      <c r="L3841">
        <f t="shared" si="422"/>
        <v>0</v>
      </c>
    </row>
    <row r="3842" spans="1:12" x14ac:dyDescent="0.3">
      <c r="A3842">
        <v>3841</v>
      </c>
      <c r="B3842" t="s">
        <v>3856</v>
      </c>
      <c r="C3842">
        <v>128.05000000000001</v>
      </c>
      <c r="D3842">
        <v>1.4999999999999999E-4</v>
      </c>
      <c r="E3842" s="10">
        <f t="shared" si="416"/>
        <v>-3.4539120089500247E-2</v>
      </c>
      <c r="F3842">
        <f t="shared" si="417"/>
        <v>0.96605054696341008</v>
      </c>
      <c r="G3842">
        <f t="shared" si="418"/>
        <v>128.04679879001532</v>
      </c>
      <c r="H3842">
        <f t="shared" si="419"/>
        <v>2.2269869280454966E-2</v>
      </c>
      <c r="J3842" s="18">
        <f t="shared" si="420"/>
        <v>-14.832894024636929</v>
      </c>
      <c r="K3842">
        <f t="shared" si="421"/>
        <v>2.8010203948248602</v>
      </c>
      <c r="L3842">
        <f t="shared" si="422"/>
        <v>0</v>
      </c>
    </row>
    <row r="3843" spans="1:12" x14ac:dyDescent="0.3">
      <c r="A3843">
        <v>3842</v>
      </c>
      <c r="B3843" t="s">
        <v>3857</v>
      </c>
      <c r="C3843">
        <v>130.85</v>
      </c>
      <c r="D3843">
        <v>1E-4</v>
      </c>
      <c r="E3843" s="10">
        <f t="shared" ref="E3843:E3906" si="423">LN(C3843/C3842)</f>
        <v>2.1630816330620563E-2</v>
      </c>
      <c r="F3843">
        <f t="shared" ref="F3843:F3906" si="424">C3843/C3842</f>
        <v>1.0218664584146817</v>
      </c>
      <c r="G3843">
        <f t="shared" ref="G3843:G3906" si="425">C3843*EXP(-2/12*D3843)</f>
        <v>130.84781918484018</v>
      </c>
      <c r="H3843">
        <f t="shared" si="419"/>
        <v>2.2357888449311372E-2</v>
      </c>
      <c r="J3843" s="18">
        <f t="shared" si="420"/>
        <v>-15.217270979470014</v>
      </c>
      <c r="K3843">
        <f t="shared" si="421"/>
        <v>-2.4016726270382662</v>
      </c>
      <c r="L3843">
        <f t="shared" si="422"/>
        <v>0</v>
      </c>
    </row>
    <row r="3844" spans="1:12" x14ac:dyDescent="0.3">
      <c r="A3844">
        <v>3843</v>
      </c>
      <c r="B3844" t="s">
        <v>3858</v>
      </c>
      <c r="C3844">
        <v>132.9</v>
      </c>
      <c r="D3844">
        <v>8.0000000000000007E-5</v>
      </c>
      <c r="E3844" s="10">
        <f t="shared" si="423"/>
        <v>1.5545336743044936E-2</v>
      </c>
      <c r="F3844">
        <f t="shared" si="424"/>
        <v>1.0156667940389761</v>
      </c>
      <c r="G3844">
        <f t="shared" si="425"/>
        <v>132.89822801181327</v>
      </c>
      <c r="H3844">
        <f t="shared" si="419"/>
        <v>2.2581303957589609E-2</v>
      </c>
      <c r="J3844" s="18">
        <f t="shared" si="420"/>
        <v>-15.610172692305017</v>
      </c>
      <c r="K3844">
        <f t="shared" si="421"/>
        <v>-5.9524596079529459</v>
      </c>
      <c r="L3844">
        <f t="shared" si="422"/>
        <v>0</v>
      </c>
    </row>
    <row r="3845" spans="1:12" x14ac:dyDescent="0.3">
      <c r="A3845">
        <v>3844</v>
      </c>
      <c r="B3845" t="s">
        <v>3859</v>
      </c>
      <c r="C3845">
        <v>133.35</v>
      </c>
      <c r="D3845">
        <v>1.2999999999999999E-4</v>
      </c>
      <c r="E3845" s="10">
        <f t="shared" si="423"/>
        <v>3.3802849088234699E-3</v>
      </c>
      <c r="F3845">
        <f t="shared" si="424"/>
        <v>1.0033860045146725</v>
      </c>
      <c r="G3845">
        <f t="shared" si="425"/>
        <v>133.34711078129999</v>
      </c>
      <c r="H3845">
        <f t="shared" si="419"/>
        <v>2.2465452872318051E-2</v>
      </c>
      <c r="J3845" s="18">
        <f t="shared" si="420"/>
        <v>-15.582541374823201</v>
      </c>
      <c r="K3845">
        <f t="shared" si="421"/>
        <v>-9.3002119925346847</v>
      </c>
      <c r="L3845">
        <f t="shared" si="422"/>
        <v>0</v>
      </c>
    </row>
    <row r="3846" spans="1:12" x14ac:dyDescent="0.3">
      <c r="A3846">
        <v>3845</v>
      </c>
      <c r="B3846" t="s">
        <v>3860</v>
      </c>
      <c r="C3846">
        <v>134.5</v>
      </c>
      <c r="D3846">
        <v>2.3000000000000001E-4</v>
      </c>
      <c r="E3846" s="10">
        <f t="shared" si="423"/>
        <v>8.5869484138705581E-3</v>
      </c>
      <c r="F3846">
        <f t="shared" si="424"/>
        <v>1.0086239220097488</v>
      </c>
      <c r="G3846">
        <f t="shared" si="425"/>
        <v>134.49484426548554</v>
      </c>
      <c r="H3846">
        <f t="shared" si="419"/>
        <v>2.1068924939236854E-2</v>
      </c>
      <c r="J3846" s="18">
        <f t="shared" si="420"/>
        <v>-14.739661599730045</v>
      </c>
      <c r="K3846">
        <f t="shared" si="421"/>
        <v>-10.447945476720236</v>
      </c>
      <c r="L3846">
        <f t="shared" si="422"/>
        <v>0</v>
      </c>
    </row>
    <row r="3847" spans="1:12" x14ac:dyDescent="0.3">
      <c r="A3847">
        <v>3846</v>
      </c>
      <c r="B3847" t="s">
        <v>3861</v>
      </c>
      <c r="C3847">
        <v>134.4</v>
      </c>
      <c r="D3847">
        <v>2.0000000000000001E-4</v>
      </c>
      <c r="E3847" s="10">
        <f t="shared" si="423"/>
        <v>-7.4377095284454138E-4</v>
      </c>
      <c r="F3847">
        <f t="shared" si="424"/>
        <v>0.99925650557620826</v>
      </c>
      <c r="G3847">
        <f t="shared" si="425"/>
        <v>134.39552007466585</v>
      </c>
      <c r="H3847">
        <f t="shared" si="419"/>
        <v>2.1058948798519293E-2</v>
      </c>
      <c r="J3847" s="18">
        <f t="shared" si="420"/>
        <v>-14.721802308273766</v>
      </c>
      <c r="K3847">
        <f t="shared" si="421"/>
        <v>-10.348621285900549</v>
      </c>
      <c r="L3847">
        <f t="shared" si="422"/>
        <v>0</v>
      </c>
    </row>
    <row r="3848" spans="1:12" x14ac:dyDescent="0.3">
      <c r="A3848">
        <v>3847</v>
      </c>
      <c r="B3848" t="s">
        <v>3862</v>
      </c>
      <c r="C3848">
        <v>135.65</v>
      </c>
      <c r="D3848">
        <v>1.7999999999999998E-4</v>
      </c>
      <c r="E3848" s="10">
        <f t="shared" si="423"/>
        <v>9.2576110158916862E-3</v>
      </c>
      <c r="F3848">
        <f t="shared" si="424"/>
        <v>1.0093005952380953</v>
      </c>
      <c r="G3848">
        <f t="shared" si="425"/>
        <v>135.64593056104189</v>
      </c>
      <c r="H3848">
        <f t="shared" si="419"/>
        <v>2.0957646622395864E-2</v>
      </c>
      <c r="J3848" s="18">
        <f t="shared" si="420"/>
        <v>-14.787296571158919</v>
      </c>
      <c r="K3848">
        <f t="shared" si="421"/>
        <v>-11.599031772276589</v>
      </c>
      <c r="L3848">
        <f t="shared" si="422"/>
        <v>0</v>
      </c>
    </row>
    <row r="3849" spans="1:12" x14ac:dyDescent="0.3">
      <c r="A3849">
        <v>3848</v>
      </c>
      <c r="B3849" t="s">
        <v>3863</v>
      </c>
      <c r="C3849">
        <v>137.19999999999999</v>
      </c>
      <c r="D3849">
        <v>1.4999999999999999E-4</v>
      </c>
      <c r="E3849" s="10">
        <f t="shared" si="423"/>
        <v>1.1361676186844033E-2</v>
      </c>
      <c r="F3849">
        <f t="shared" si="424"/>
        <v>1.011426465167711</v>
      </c>
      <c r="G3849">
        <f t="shared" si="425"/>
        <v>137.19657004287464</v>
      </c>
      <c r="H3849">
        <f t="shared" si="419"/>
        <v>1.940317608647835E-2</v>
      </c>
      <c r="J3849" s="18">
        <f t="shared" si="420"/>
        <v>-13.846996409435093</v>
      </c>
      <c r="K3849">
        <f t="shared" si="421"/>
        <v>-13.149671254109336</v>
      </c>
      <c r="L3849">
        <f t="shared" si="422"/>
        <v>0</v>
      </c>
    </row>
    <row r="3850" spans="1:12" x14ac:dyDescent="0.3">
      <c r="A3850">
        <v>3849</v>
      </c>
      <c r="B3850" t="s">
        <v>3864</v>
      </c>
      <c r="C3850">
        <v>141.65</v>
      </c>
      <c r="D3850">
        <v>1.2999999999999999E-4</v>
      </c>
      <c r="E3850" s="10">
        <f t="shared" si="423"/>
        <v>3.1919510984740905E-2</v>
      </c>
      <c r="F3850">
        <f t="shared" si="424"/>
        <v>1.0324344023323617</v>
      </c>
      <c r="G3850">
        <f t="shared" si="425"/>
        <v>141.64693094991483</v>
      </c>
      <c r="H3850">
        <f t="shared" si="419"/>
        <v>1.908573098651652E-2</v>
      </c>
      <c r="J3850" s="18">
        <f t="shared" si="420"/>
        <v>-14.06227115358814</v>
      </c>
      <c r="K3850">
        <f t="shared" si="421"/>
        <v>-17.600032161149528</v>
      </c>
      <c r="L3850">
        <f t="shared" si="422"/>
        <v>1</v>
      </c>
    </row>
    <row r="3851" spans="1:12" x14ac:dyDescent="0.3">
      <c r="A3851">
        <v>3850</v>
      </c>
      <c r="B3851" t="s">
        <v>3865</v>
      </c>
      <c r="C3851">
        <v>139.85</v>
      </c>
      <c r="D3851">
        <v>2.0000000000000001E-4</v>
      </c>
      <c r="E3851" s="10">
        <f t="shared" si="423"/>
        <v>-1.2788806628556875E-2</v>
      </c>
      <c r="F3851">
        <f t="shared" si="424"/>
        <v>0.98729262266148954</v>
      </c>
      <c r="G3851">
        <f t="shared" si="425"/>
        <v>139.84533841102692</v>
      </c>
      <c r="H3851">
        <f t="shared" si="419"/>
        <v>1.8460459164373087E-2</v>
      </c>
      <c r="J3851" s="18">
        <f t="shared" si="420"/>
        <v>-13.428577000791929</v>
      </c>
      <c r="K3851">
        <f t="shared" si="421"/>
        <v>-15.798439622261611</v>
      </c>
      <c r="L3851">
        <f t="shared" si="422"/>
        <v>1</v>
      </c>
    </row>
    <row r="3852" spans="1:12" x14ac:dyDescent="0.3">
      <c r="A3852">
        <v>3851</v>
      </c>
      <c r="B3852" t="s">
        <v>3866</v>
      </c>
      <c r="C3852">
        <v>136</v>
      </c>
      <c r="D3852">
        <v>2.3000000000000001E-4</v>
      </c>
      <c r="E3852" s="10">
        <f t="shared" si="423"/>
        <v>-2.7915533911916694E-2</v>
      </c>
      <c r="F3852">
        <f t="shared" si="424"/>
        <v>0.97247050411154812</v>
      </c>
      <c r="G3852">
        <f t="shared" si="425"/>
        <v>135.99478676658762</v>
      </c>
      <c r="H3852">
        <f t="shared" si="419"/>
        <v>1.7262514721456474E-2</v>
      </c>
      <c r="J3852" s="18">
        <f t="shared" si="420"/>
        <v>-12.211410280588042</v>
      </c>
      <c r="K3852">
        <f t="shared" si="421"/>
        <v>-11.947887977822319</v>
      </c>
      <c r="L3852">
        <f t="shared" si="422"/>
        <v>0</v>
      </c>
    </row>
    <row r="3853" spans="1:12" x14ac:dyDescent="0.3">
      <c r="A3853">
        <v>3852</v>
      </c>
      <c r="B3853" t="s">
        <v>3867</v>
      </c>
      <c r="C3853">
        <v>128.44999999999999</v>
      </c>
      <c r="D3853">
        <v>1.7999999999999998E-4</v>
      </c>
      <c r="E3853" s="10">
        <f t="shared" si="423"/>
        <v>-5.7115162180159572E-2</v>
      </c>
      <c r="F3853">
        <f t="shared" si="424"/>
        <v>0.94448529411764692</v>
      </c>
      <c r="G3853">
        <f t="shared" si="425"/>
        <v>128.44614655780191</v>
      </c>
      <c r="H3853">
        <f t="shared" si="419"/>
        <v>1.9988862353889872E-2</v>
      </c>
      <c r="J3853" s="18">
        <f t="shared" si="420"/>
        <v>-13.355146541703578</v>
      </c>
      <c r="K3853">
        <f t="shared" si="421"/>
        <v>-4.3992477690366059</v>
      </c>
      <c r="L3853">
        <f t="shared" si="422"/>
        <v>0</v>
      </c>
    </row>
    <row r="3854" spans="1:12" x14ac:dyDescent="0.3">
      <c r="A3854">
        <v>3853</v>
      </c>
      <c r="B3854" t="s">
        <v>3868</v>
      </c>
      <c r="C3854">
        <v>126.95</v>
      </c>
      <c r="D3854">
        <v>2.0000000000000001E-4</v>
      </c>
      <c r="E3854" s="10">
        <f t="shared" si="423"/>
        <v>-1.1746415405205012E-2</v>
      </c>
      <c r="F3854">
        <f t="shared" si="424"/>
        <v>0.98832230439859881</v>
      </c>
      <c r="G3854">
        <f t="shared" si="425"/>
        <v>126.94576840386033</v>
      </c>
      <c r="H3854">
        <f t="shared" si="419"/>
        <v>1.9871561503425405E-2</v>
      </c>
      <c r="J3854" s="18">
        <f t="shared" si="420"/>
        <v>-13.121688526279909</v>
      </c>
      <c r="K3854">
        <f t="shared" si="421"/>
        <v>-2.8988696150950233</v>
      </c>
      <c r="L3854">
        <f t="shared" si="422"/>
        <v>0</v>
      </c>
    </row>
    <row r="3855" spans="1:12" x14ac:dyDescent="0.3">
      <c r="A3855">
        <v>3854</v>
      </c>
      <c r="B3855" t="s">
        <v>3869</v>
      </c>
      <c r="C3855">
        <v>124.05</v>
      </c>
      <c r="D3855">
        <v>1.4999999999999999E-4</v>
      </c>
      <c r="E3855" s="10">
        <f t="shared" si="423"/>
        <v>-2.310859801287745E-2</v>
      </c>
      <c r="F3855">
        <f t="shared" si="424"/>
        <v>0.97715636077195744</v>
      </c>
      <c r="G3855">
        <f t="shared" si="425"/>
        <v>124.0468987887653</v>
      </c>
      <c r="H3855">
        <f t="shared" si="419"/>
        <v>2.0192819822919893E-2</v>
      </c>
      <c r="J3855" s="18">
        <f t="shared" si="420"/>
        <v>-13.029338946486014</v>
      </c>
      <c r="K3855">
        <f t="shared" si="421"/>
        <v>0.44936626725913698</v>
      </c>
      <c r="L3855">
        <f t="shared" si="422"/>
        <v>0</v>
      </c>
    </row>
    <row r="3856" spans="1:12" x14ac:dyDescent="0.3">
      <c r="A3856">
        <v>3855</v>
      </c>
      <c r="B3856" t="s">
        <v>3870</v>
      </c>
      <c r="C3856">
        <v>124.5</v>
      </c>
      <c r="D3856">
        <v>1.7999999999999998E-4</v>
      </c>
      <c r="E3856" s="10">
        <f t="shared" si="423"/>
        <v>3.6210057669523619E-3</v>
      </c>
      <c r="F3856">
        <f t="shared" si="424"/>
        <v>1.003627569528416</v>
      </c>
      <c r="G3856">
        <f t="shared" si="425"/>
        <v>124.49626505602444</v>
      </c>
      <c r="H3856">
        <f t="shared" si="419"/>
        <v>2.0157877341894167E-2</v>
      </c>
      <c r="J3856" s="18">
        <f t="shared" si="420"/>
        <v>-13.053910219879148</v>
      </c>
      <c r="K3856">
        <f t="shared" si="421"/>
        <v>0.65206628843328929</v>
      </c>
      <c r="L3856">
        <f t="shared" si="422"/>
        <v>0</v>
      </c>
    </row>
    <row r="3857" spans="1:12" x14ac:dyDescent="0.3">
      <c r="A3857">
        <v>3856</v>
      </c>
      <c r="B3857" t="s">
        <v>3871</v>
      </c>
      <c r="C3857">
        <v>125.15</v>
      </c>
      <c r="D3857">
        <v>8.0000000000000007E-5</v>
      </c>
      <c r="E3857" s="10">
        <f t="shared" si="423"/>
        <v>5.2073019730208914E-3</v>
      </c>
      <c r="F3857">
        <f t="shared" si="424"/>
        <v>1.0052208835341365</v>
      </c>
      <c r="G3857">
        <f t="shared" si="425"/>
        <v>125.14833134445773</v>
      </c>
      <c r="H3857">
        <f t="shared" si="419"/>
        <v>2.0096895937906704E-2</v>
      </c>
      <c r="J3857" s="18">
        <f t="shared" si="420"/>
        <v>-13.082584475028545</v>
      </c>
      <c r="K3857">
        <f t="shared" si="421"/>
        <v>1.0010379071191409</v>
      </c>
      <c r="L3857">
        <f t="shared" si="422"/>
        <v>0</v>
      </c>
    </row>
    <row r="3858" spans="1:12" x14ac:dyDescent="0.3">
      <c r="A3858">
        <v>3857</v>
      </c>
      <c r="B3858" t="s">
        <v>3872</v>
      </c>
      <c r="C3858">
        <v>126.15</v>
      </c>
      <c r="D3858">
        <v>3.0000000000000001E-5</v>
      </c>
      <c r="E3858" s="10">
        <f t="shared" si="423"/>
        <v>7.958657209283581E-3</v>
      </c>
      <c r="F3858">
        <f t="shared" si="424"/>
        <v>1.0079904115061926</v>
      </c>
      <c r="G3858">
        <f t="shared" si="425"/>
        <v>126.14936925157687</v>
      </c>
      <c r="H3858">
        <f t="shared" si="419"/>
        <v>1.9382339094450335E-2</v>
      </c>
      <c r="J3858" s="18">
        <f t="shared" si="420"/>
        <v>-12.718349970347584</v>
      </c>
      <c r="K3858">
        <f t="shared" si="421"/>
        <v>3.6484674331174745</v>
      </c>
      <c r="L3858">
        <f t="shared" si="422"/>
        <v>0</v>
      </c>
    </row>
    <row r="3859" spans="1:12" x14ac:dyDescent="0.3">
      <c r="A3859">
        <v>3858</v>
      </c>
      <c r="B3859" t="s">
        <v>3873</v>
      </c>
      <c r="C3859">
        <v>129.80000000000001</v>
      </c>
      <c r="D3859">
        <v>1E-4</v>
      </c>
      <c r="E3859" s="10">
        <f t="shared" si="423"/>
        <v>2.8523129182922824E-2</v>
      </c>
      <c r="F3859">
        <f t="shared" si="424"/>
        <v>1.0289338089575901</v>
      </c>
      <c r="G3859">
        <f t="shared" si="425"/>
        <v>129.79783668469435</v>
      </c>
      <c r="H3859">
        <f t="shared" si="419"/>
        <v>2.0224454601165225E-2</v>
      </c>
      <c r="J3859" s="18">
        <f t="shared" si="420"/>
        <v>-13.65475063878546</v>
      </c>
      <c r="K3859">
        <f t="shared" si="421"/>
        <v>-1.9999666669444451</v>
      </c>
      <c r="L3859">
        <f t="shared" si="422"/>
        <v>0</v>
      </c>
    </row>
    <row r="3860" spans="1:12" x14ac:dyDescent="0.3">
      <c r="A3860">
        <v>3859</v>
      </c>
      <c r="B3860" t="s">
        <v>3874</v>
      </c>
      <c r="C3860">
        <v>132.69999999999999</v>
      </c>
      <c r="D3860">
        <v>1.4999999999999999E-4</v>
      </c>
      <c r="E3860" s="10">
        <f t="shared" si="423"/>
        <v>2.2096137068172067E-2</v>
      </c>
      <c r="F3860">
        <f t="shared" si="424"/>
        <v>1.0223420647149459</v>
      </c>
      <c r="G3860">
        <f t="shared" si="425"/>
        <v>132.69668254146839</v>
      </c>
      <c r="H3860">
        <f t="shared" si="419"/>
        <v>2.0704393333644325E-2</v>
      </c>
      <c r="J3860" s="18">
        <f t="shared" si="420"/>
        <v>-14.290982115419538</v>
      </c>
      <c r="K3860">
        <f t="shared" si="421"/>
        <v>-4.8988125237184903</v>
      </c>
      <c r="L3860">
        <f t="shared" si="422"/>
        <v>0</v>
      </c>
    </row>
    <row r="3861" spans="1:12" x14ac:dyDescent="0.3">
      <c r="A3861">
        <v>3860</v>
      </c>
      <c r="B3861" t="s">
        <v>3875</v>
      </c>
      <c r="C3861">
        <v>134.30000000000001</v>
      </c>
      <c r="D3861">
        <v>1.4999999999999999E-4</v>
      </c>
      <c r="E3861" s="10">
        <f t="shared" si="423"/>
        <v>1.198516219103014E-2</v>
      </c>
      <c r="F3861">
        <f t="shared" si="424"/>
        <v>1.0120572720422005</v>
      </c>
      <c r="G3861">
        <f t="shared" si="425"/>
        <v>134.29664254196842</v>
      </c>
      <c r="H3861">
        <f t="shared" si="419"/>
        <v>2.0715717120106298E-2</v>
      </c>
      <c r="J3861" s="18">
        <f t="shared" si="420"/>
        <v>-14.471202735961914</v>
      </c>
      <c r="K3861">
        <f t="shared" si="421"/>
        <v>-7.6493865955743985</v>
      </c>
      <c r="L3861">
        <f t="shared" si="422"/>
        <v>0</v>
      </c>
    </row>
    <row r="3862" spans="1:12" x14ac:dyDescent="0.3">
      <c r="A3862">
        <v>3861</v>
      </c>
      <c r="B3862" t="s">
        <v>3876</v>
      </c>
      <c r="C3862">
        <v>135.69999999999999</v>
      </c>
      <c r="D3862">
        <v>1.2999999999999999E-4</v>
      </c>
      <c r="E3862" s="10">
        <f t="shared" si="423"/>
        <v>1.0370463311631363E-2</v>
      </c>
      <c r="F3862">
        <f t="shared" si="424"/>
        <v>1.0104244229337302</v>
      </c>
      <c r="G3862">
        <f t="shared" si="425"/>
        <v>135.69705986518491</v>
      </c>
      <c r="H3862">
        <f t="shared" si="419"/>
        <v>2.0609806006257617E-2</v>
      </c>
      <c r="J3862" s="18">
        <f t="shared" si="420"/>
        <v>-14.547348481181546</v>
      </c>
      <c r="K3862">
        <f t="shared" si="421"/>
        <v>-9.0498039187908859</v>
      </c>
      <c r="L3862">
        <f t="shared" si="422"/>
        <v>0</v>
      </c>
    </row>
    <row r="3863" spans="1:12" x14ac:dyDescent="0.3">
      <c r="A3863">
        <v>3862</v>
      </c>
      <c r="B3863" t="s">
        <v>3877</v>
      </c>
      <c r="C3863">
        <v>135.1</v>
      </c>
      <c r="D3863">
        <v>1.7999999999999998E-4</v>
      </c>
      <c r="E3863" s="10">
        <f t="shared" si="423"/>
        <v>-4.4313218746702869E-3</v>
      </c>
      <c r="F3863">
        <f t="shared" si="424"/>
        <v>0.99557848194546794</v>
      </c>
      <c r="G3863">
        <f t="shared" si="425"/>
        <v>135.0959470607944</v>
      </c>
      <c r="H3863">
        <f t="shared" si="419"/>
        <v>2.0489542602436694E-2</v>
      </c>
      <c r="J3863" s="18">
        <f t="shared" si="420"/>
        <v>-14.39839502269866</v>
      </c>
      <c r="K3863">
        <f t="shared" si="421"/>
        <v>-8.4486911144003756</v>
      </c>
      <c r="L3863">
        <f t="shared" si="422"/>
        <v>0</v>
      </c>
    </row>
    <row r="3864" spans="1:12" x14ac:dyDescent="0.3">
      <c r="A3864">
        <v>3863</v>
      </c>
      <c r="B3864" t="s">
        <v>3878</v>
      </c>
      <c r="C3864">
        <v>136.55000000000001</v>
      </c>
      <c r="D3864">
        <v>1.4999999999999999E-4</v>
      </c>
      <c r="E3864" s="10">
        <f t="shared" si="423"/>
        <v>1.0675602953560974E-2</v>
      </c>
      <c r="F3864">
        <f t="shared" si="424"/>
        <v>1.0107327905255368</v>
      </c>
      <c r="G3864">
        <f t="shared" si="425"/>
        <v>136.54658629267152</v>
      </c>
      <c r="H3864">
        <f t="shared" si="419"/>
        <v>2.0575977492306212E-2</v>
      </c>
      <c r="J3864" s="18">
        <f t="shared" si="420"/>
        <v>-14.614394412853461</v>
      </c>
      <c r="K3864">
        <f t="shared" si="421"/>
        <v>-9.8993303462774946</v>
      </c>
      <c r="L3864">
        <f t="shared" si="422"/>
        <v>0</v>
      </c>
    </row>
    <row r="3865" spans="1:12" x14ac:dyDescent="0.3">
      <c r="A3865">
        <v>3864</v>
      </c>
      <c r="B3865" t="s">
        <v>3879</v>
      </c>
      <c r="C3865">
        <v>137.35</v>
      </c>
      <c r="D3865">
        <v>1.7999999999999998E-4</v>
      </c>
      <c r="E3865" s="10">
        <f t="shared" si="423"/>
        <v>5.841564621568633E-3</v>
      </c>
      <c r="F3865">
        <f t="shared" si="424"/>
        <v>1.0058586598315633</v>
      </c>
      <c r="G3865">
        <f t="shared" si="425"/>
        <v>137.34587956180687</v>
      </c>
      <c r="H3865">
        <f t="shared" si="419"/>
        <v>1.9492087391864435E-2</v>
      </c>
      <c r="J3865" s="18">
        <f t="shared" si="420"/>
        <v>-13.925586182197097</v>
      </c>
      <c r="K3865">
        <f t="shared" si="421"/>
        <v>-10.698623615412842</v>
      </c>
      <c r="L3865">
        <f t="shared" si="422"/>
        <v>0</v>
      </c>
    </row>
    <row r="3866" spans="1:12" x14ac:dyDescent="0.3">
      <c r="A3866">
        <v>3865</v>
      </c>
      <c r="B3866" t="s">
        <v>3880</v>
      </c>
      <c r="C3866">
        <v>136.44999999999999</v>
      </c>
      <c r="D3866">
        <v>1.7999999999999998E-4</v>
      </c>
      <c r="E3866" s="10">
        <f t="shared" si="423"/>
        <v>-6.5741653869354029E-3</v>
      </c>
      <c r="F3866">
        <f t="shared" si="424"/>
        <v>0.99344739716053876</v>
      </c>
      <c r="G3866">
        <f t="shared" si="425"/>
        <v>136.44590656140187</v>
      </c>
      <c r="H3866">
        <f t="shared" si="419"/>
        <v>1.9329887030110418E-2</v>
      </c>
      <c r="J3866" s="18">
        <f t="shared" si="420"/>
        <v>-13.719217068489685</v>
      </c>
      <c r="K3866">
        <f t="shared" si="421"/>
        <v>-9.7986506150078441</v>
      </c>
      <c r="L3866">
        <f t="shared" si="422"/>
        <v>0</v>
      </c>
    </row>
    <row r="3867" spans="1:12" x14ac:dyDescent="0.3">
      <c r="A3867">
        <v>3866</v>
      </c>
      <c r="B3867" t="s">
        <v>3881</v>
      </c>
      <c r="C3867">
        <v>132</v>
      </c>
      <c r="D3867">
        <v>1.2999999999999999E-4</v>
      </c>
      <c r="E3867" s="10">
        <f t="shared" si="423"/>
        <v>-3.3156324567976535E-2</v>
      </c>
      <c r="F3867">
        <f t="shared" si="424"/>
        <v>0.96738732136313677</v>
      </c>
      <c r="G3867">
        <f t="shared" si="425"/>
        <v>131.9971400309831</v>
      </c>
      <c r="H3867">
        <f t="shared" si="419"/>
        <v>2.0226702335115688E-2</v>
      </c>
      <c r="J3867" s="18">
        <f t="shared" si="420"/>
        <v>-13.887660954451274</v>
      </c>
      <c r="K3867">
        <f t="shared" si="421"/>
        <v>-5.3498840845890783</v>
      </c>
      <c r="L3867">
        <f t="shared" si="422"/>
        <v>0</v>
      </c>
    </row>
    <row r="3868" spans="1:12" x14ac:dyDescent="0.3">
      <c r="A3868">
        <v>3867</v>
      </c>
      <c r="B3868" t="s">
        <v>3882</v>
      </c>
      <c r="C3868">
        <v>132.05000000000001</v>
      </c>
      <c r="D3868">
        <v>1E-4</v>
      </c>
      <c r="E3868" s="10">
        <f t="shared" si="423"/>
        <v>3.7871615677046903E-4</v>
      </c>
      <c r="F3868">
        <f t="shared" si="424"/>
        <v>1.000378787878788</v>
      </c>
      <c r="G3868">
        <f t="shared" si="425"/>
        <v>132.04779918500685</v>
      </c>
      <c r="H3868">
        <f t="shared" si="419"/>
        <v>2.0111123684768122E-2</v>
      </c>
      <c r="J3868" s="18">
        <f t="shared" si="420"/>
        <v>-13.813604098635631</v>
      </c>
      <c r="K3868">
        <f t="shared" si="421"/>
        <v>-5.4005432386128263</v>
      </c>
      <c r="L3868">
        <f t="shared" si="422"/>
        <v>0</v>
      </c>
    </row>
    <row r="3869" spans="1:12" x14ac:dyDescent="0.3">
      <c r="A3869">
        <v>3868</v>
      </c>
      <c r="B3869" t="s">
        <v>3883</v>
      </c>
      <c r="C3869">
        <v>127.8</v>
      </c>
      <c r="D3869">
        <v>1E-4</v>
      </c>
      <c r="E3869" s="10">
        <f t="shared" si="423"/>
        <v>-3.2714096799706889E-2</v>
      </c>
      <c r="F3869">
        <f t="shared" si="424"/>
        <v>0.96781522150700483</v>
      </c>
      <c r="G3869">
        <f t="shared" si="425"/>
        <v>127.7978700177499</v>
      </c>
      <c r="H3869">
        <f t="shared" si="419"/>
        <v>2.0550341007820699E-2</v>
      </c>
      <c r="J3869" s="18">
        <f t="shared" si="420"/>
        <v>-13.660989232969307</v>
      </c>
      <c r="K3869">
        <f t="shared" si="421"/>
        <v>-1.150614071355875</v>
      </c>
      <c r="L3869">
        <f t="shared" si="422"/>
        <v>0</v>
      </c>
    </row>
    <row r="3870" spans="1:12" x14ac:dyDescent="0.3">
      <c r="A3870">
        <v>3869</v>
      </c>
      <c r="B3870" t="s">
        <v>3884</v>
      </c>
      <c r="C3870">
        <v>129.35</v>
      </c>
      <c r="D3870">
        <v>1.2999999999999999E-4</v>
      </c>
      <c r="E3870" s="10">
        <f t="shared" si="423"/>
        <v>1.2055366688603608E-2</v>
      </c>
      <c r="F3870">
        <f t="shared" si="424"/>
        <v>1.0121283255086071</v>
      </c>
      <c r="G3870">
        <f t="shared" si="425"/>
        <v>129.34719744702775</v>
      </c>
      <c r="H3870">
        <f t="shared" si="419"/>
        <v>2.0592253810859277E-2</v>
      </c>
      <c r="J3870" s="18">
        <f t="shared" si="420"/>
        <v>-13.85480464229274</v>
      </c>
      <c r="K3870">
        <f t="shared" si="421"/>
        <v>-2.6999415006337273</v>
      </c>
      <c r="L3870">
        <f t="shared" si="422"/>
        <v>0</v>
      </c>
    </row>
    <row r="3871" spans="1:12" x14ac:dyDescent="0.3">
      <c r="A3871">
        <v>3870</v>
      </c>
      <c r="B3871" t="s">
        <v>3885</v>
      </c>
      <c r="C3871">
        <v>126.65</v>
      </c>
      <c r="D3871">
        <v>1.2999999999999999E-4</v>
      </c>
      <c r="E3871" s="10">
        <f t="shared" si="423"/>
        <v>-2.1094532184353865E-2</v>
      </c>
      <c r="F3871">
        <f t="shared" si="424"/>
        <v>0.97912640123695405</v>
      </c>
      <c r="G3871">
        <f t="shared" si="425"/>
        <v>126.64725594639403</v>
      </c>
      <c r="H3871">
        <f t="shared" si="419"/>
        <v>2.0891539845324263E-2</v>
      </c>
      <c r="J3871" s="18">
        <f t="shared" si="420"/>
        <v>-13.762766338243415</v>
      </c>
      <c r="K3871">
        <f t="shared" si="421"/>
        <v>-1.5499664170304897</v>
      </c>
      <c r="L3871">
        <f t="shared" si="422"/>
        <v>0</v>
      </c>
    </row>
    <row r="3872" spans="1:12" x14ac:dyDescent="0.3">
      <c r="A3872">
        <v>3871</v>
      </c>
      <c r="B3872" t="s">
        <v>3886</v>
      </c>
      <c r="C3872">
        <v>128.69999999999999</v>
      </c>
      <c r="D3872">
        <v>1E-4</v>
      </c>
      <c r="E3872" s="10">
        <f t="shared" si="423"/>
        <v>1.6056738154396694E-2</v>
      </c>
      <c r="F3872">
        <f t="shared" si="424"/>
        <v>1.0161863403079352</v>
      </c>
      <c r="G3872">
        <f t="shared" si="425"/>
        <v>128.6978550178749</v>
      </c>
      <c r="H3872">
        <f t="shared" si="419"/>
        <v>2.0163433320583502E-2</v>
      </c>
      <c r="J3872" s="18">
        <f t="shared" si="420"/>
        <v>-13.498182406841373</v>
      </c>
      <c r="K3872">
        <f t="shared" si="421"/>
        <v>-3.6005654885113643</v>
      </c>
      <c r="L3872">
        <f t="shared" si="422"/>
        <v>0</v>
      </c>
    </row>
    <row r="3873" spans="1:12" x14ac:dyDescent="0.3">
      <c r="A3873">
        <v>3872</v>
      </c>
      <c r="B3873" t="s">
        <v>3887</v>
      </c>
      <c r="C3873">
        <v>127.15</v>
      </c>
      <c r="D3873">
        <v>8.0000000000000007E-5</v>
      </c>
      <c r="E3873" s="10">
        <f t="shared" si="423"/>
        <v>-1.2116622733952242E-2</v>
      </c>
      <c r="F3873">
        <f t="shared" si="424"/>
        <v>0.98795648795648805</v>
      </c>
      <c r="G3873">
        <f t="shared" si="425"/>
        <v>127.14830467796884</v>
      </c>
      <c r="H3873">
        <f t="shared" ref="H3873:H3936" si="426">SQRT(_xlfn.VAR.S(E3844:E3873))</f>
        <v>1.986393905020584E-2</v>
      </c>
      <c r="J3873" s="18">
        <f t="shared" ref="J3873:J3936" si="427">-G3873*$P$3*$Q$3*H3873</f>
        <v>-13.137582264513524</v>
      </c>
      <c r="K3873">
        <f t="shared" si="421"/>
        <v>-3.8503596608439352</v>
      </c>
      <c r="L3873">
        <f t="shared" si="422"/>
        <v>0</v>
      </c>
    </row>
    <row r="3874" spans="1:12" x14ac:dyDescent="0.3">
      <c r="A3874">
        <v>3873</v>
      </c>
      <c r="B3874" t="s">
        <v>3888</v>
      </c>
      <c r="C3874">
        <v>130.35</v>
      </c>
      <c r="D3874">
        <v>8.0000000000000007E-5</v>
      </c>
      <c r="E3874" s="10">
        <f t="shared" si="423"/>
        <v>2.4855648511382077E-2</v>
      </c>
      <c r="F3874">
        <f t="shared" si="424"/>
        <v>1.0251671254423909</v>
      </c>
      <c r="G3874">
        <f t="shared" si="425"/>
        <v>130.3482620115866</v>
      </c>
      <c r="H3874">
        <f t="shared" si="426"/>
        <v>2.0200517592119625E-2</v>
      </c>
      <c r="J3874" s="18">
        <f t="shared" si="427"/>
        <v>-13.696425605824439</v>
      </c>
      <c r="K3874">
        <f t="shared" ref="K3874:K3937" si="428">+MIN(G3875-G3874,G3876-G3874,G3877-G3874,G3878-G3874,G3879-G3874,G3880-G3874,G3881-G3874,G3882-G3874,G3883-G3874,G3884-G3874)</f>
        <v>-7.4513344731806654</v>
      </c>
      <c r="L3874">
        <f t="shared" ref="L3874:L3937" si="429">+IF(K3874&lt;J3874,1,0)</f>
        <v>0</v>
      </c>
    </row>
    <row r="3875" spans="1:12" x14ac:dyDescent="0.3">
      <c r="A3875">
        <v>3874</v>
      </c>
      <c r="B3875" t="s">
        <v>3889</v>
      </c>
      <c r="C3875">
        <v>127.7</v>
      </c>
      <c r="D3875">
        <v>1.2999999999999999E-4</v>
      </c>
      <c r="E3875" s="10">
        <f t="shared" si="423"/>
        <v>-2.0539377341017091E-2</v>
      </c>
      <c r="F3875">
        <f t="shared" si="424"/>
        <v>0.97967011891062528</v>
      </c>
      <c r="G3875">
        <f t="shared" si="425"/>
        <v>127.69723319664048</v>
      </c>
      <c r="H3875">
        <f t="shared" si="426"/>
        <v>2.0505878116227116E-2</v>
      </c>
      <c r="J3875" s="18">
        <f t="shared" si="427"/>
        <v>-13.620697875098067</v>
      </c>
      <c r="K3875">
        <f t="shared" si="428"/>
        <v>-4.8003056582345494</v>
      </c>
      <c r="L3875">
        <f t="shared" si="429"/>
        <v>0</v>
      </c>
    </row>
    <row r="3876" spans="1:12" x14ac:dyDescent="0.3">
      <c r="A3876">
        <v>3875</v>
      </c>
      <c r="B3876" t="s">
        <v>3890</v>
      </c>
      <c r="C3876">
        <v>133.30000000000001</v>
      </c>
      <c r="D3876">
        <v>1E-4</v>
      </c>
      <c r="E3876" s="10">
        <f t="shared" si="423"/>
        <v>4.2918464146169344E-2</v>
      </c>
      <c r="F3876">
        <f t="shared" si="424"/>
        <v>1.0438527799530148</v>
      </c>
      <c r="G3876">
        <f t="shared" si="425"/>
        <v>133.29777835184714</v>
      </c>
      <c r="H3876">
        <f t="shared" si="426"/>
        <v>2.198926012780713E-2</v>
      </c>
      <c r="J3876" s="18">
        <f t="shared" si="427"/>
        <v>-15.246600776131014</v>
      </c>
      <c r="K3876">
        <f t="shared" si="428"/>
        <v>-10.551460796610201</v>
      </c>
      <c r="L3876">
        <f t="shared" si="429"/>
        <v>0</v>
      </c>
    </row>
    <row r="3877" spans="1:12" x14ac:dyDescent="0.3">
      <c r="A3877">
        <v>3876</v>
      </c>
      <c r="B3877" t="s">
        <v>3891</v>
      </c>
      <c r="C3877">
        <v>133.35</v>
      </c>
      <c r="D3877">
        <v>5.0000000000000002E-5</v>
      </c>
      <c r="E3877" s="10">
        <f t="shared" si="423"/>
        <v>3.7502344336017685E-4</v>
      </c>
      <c r="F3877">
        <f t="shared" si="424"/>
        <v>1.0003750937734432</v>
      </c>
      <c r="G3877">
        <f t="shared" si="425"/>
        <v>133.3488887546302</v>
      </c>
      <c r="H3877">
        <f t="shared" si="426"/>
        <v>2.1989428049462075E-2</v>
      </c>
      <c r="J3877" s="18">
        <f t="shared" si="427"/>
        <v>-15.252563260116508</v>
      </c>
      <c r="K3877">
        <f t="shared" si="428"/>
        <v>-10.602571199393253</v>
      </c>
      <c r="L3877">
        <f t="shared" si="429"/>
        <v>0</v>
      </c>
    </row>
    <row r="3878" spans="1:12" x14ac:dyDescent="0.3">
      <c r="A3878">
        <v>3877</v>
      </c>
      <c r="B3878" t="s">
        <v>3892</v>
      </c>
      <c r="C3878">
        <v>131.69999999999999</v>
      </c>
      <c r="D3878">
        <v>5.0000000000000002E-5</v>
      </c>
      <c r="E3878" s="10">
        <f t="shared" si="423"/>
        <v>-1.2450641878787992E-2</v>
      </c>
      <c r="F3878">
        <f t="shared" si="424"/>
        <v>0.98762654668166472</v>
      </c>
      <c r="G3878">
        <f t="shared" si="425"/>
        <v>131.69890250457289</v>
      </c>
      <c r="H3878">
        <f t="shared" si="426"/>
        <v>2.2022535088778387E-2</v>
      </c>
      <c r="J3878" s="18">
        <f t="shared" si="427"/>
        <v>-15.086516325840091</v>
      </c>
      <c r="K3878">
        <f t="shared" si="428"/>
        <v>-8.9525849493359431</v>
      </c>
      <c r="L3878">
        <f t="shared" si="429"/>
        <v>0</v>
      </c>
    </row>
    <row r="3879" spans="1:12" x14ac:dyDescent="0.3">
      <c r="A3879">
        <v>3878</v>
      </c>
      <c r="B3879" t="s">
        <v>3893</v>
      </c>
      <c r="C3879">
        <v>130.80000000000001</v>
      </c>
      <c r="D3879">
        <v>5.0000000000000002E-5</v>
      </c>
      <c r="E3879" s="10">
        <f t="shared" si="423"/>
        <v>-6.8571697261369125E-3</v>
      </c>
      <c r="F3879">
        <f t="shared" si="424"/>
        <v>0.99316628701594545</v>
      </c>
      <c r="G3879">
        <f t="shared" si="425"/>
        <v>130.79891000454168</v>
      </c>
      <c r="H3879">
        <f t="shared" si="426"/>
        <v>2.1921289853147497E-2</v>
      </c>
      <c r="J3879" s="18">
        <f t="shared" si="427"/>
        <v>-14.914535425090852</v>
      </c>
      <c r="K3879">
        <f t="shared" si="428"/>
        <v>-8.0525924493047398</v>
      </c>
      <c r="L3879">
        <f t="shared" si="429"/>
        <v>0</v>
      </c>
    </row>
    <row r="3880" spans="1:12" x14ac:dyDescent="0.3">
      <c r="A3880">
        <v>3879</v>
      </c>
      <c r="B3880" t="s">
        <v>3894</v>
      </c>
      <c r="C3880">
        <v>130.65</v>
      </c>
      <c r="D3880">
        <v>2.0000000000000001E-4</v>
      </c>
      <c r="E3880" s="10">
        <f t="shared" si="423"/>
        <v>-1.1474470564769093E-3</v>
      </c>
      <c r="F3880">
        <f t="shared" si="424"/>
        <v>0.99885321100917424</v>
      </c>
      <c r="G3880">
        <f t="shared" si="425"/>
        <v>130.64564507258254</v>
      </c>
      <c r="H3880">
        <f t="shared" si="426"/>
        <v>2.0989695061103288E-2</v>
      </c>
      <c r="J3880" s="18">
        <f t="shared" si="427"/>
        <v>-14.263974946624996</v>
      </c>
      <c r="K3880">
        <f t="shared" si="428"/>
        <v>-7.899327517345597</v>
      </c>
      <c r="L3880">
        <f t="shared" si="429"/>
        <v>0</v>
      </c>
    </row>
    <row r="3881" spans="1:12" x14ac:dyDescent="0.3">
      <c r="A3881">
        <v>3880</v>
      </c>
      <c r="B3881" t="s">
        <v>3895</v>
      </c>
      <c r="C3881">
        <v>125.1</v>
      </c>
      <c r="D3881">
        <v>1.2999999999999999E-4</v>
      </c>
      <c r="E3881" s="10">
        <f t="shared" si="423"/>
        <v>-4.3408574493756104E-2</v>
      </c>
      <c r="F3881">
        <f t="shared" si="424"/>
        <v>0.95752009184844999</v>
      </c>
      <c r="G3881">
        <f t="shared" si="425"/>
        <v>125.09728952936354</v>
      </c>
      <c r="H3881">
        <f t="shared" si="426"/>
        <v>2.2206659143497908E-2</v>
      </c>
      <c r="J3881" s="18">
        <f t="shared" si="427"/>
        <v>-14.450092497292793</v>
      </c>
      <c r="K3881">
        <f t="shared" si="428"/>
        <v>-2.350971974126594</v>
      </c>
      <c r="L3881">
        <f t="shared" si="429"/>
        <v>0</v>
      </c>
    </row>
    <row r="3882" spans="1:12" x14ac:dyDescent="0.3">
      <c r="A3882">
        <v>3881</v>
      </c>
      <c r="B3882" t="s">
        <v>3896</v>
      </c>
      <c r="C3882">
        <v>125.6</v>
      </c>
      <c r="D3882">
        <v>8.0000000000000007E-5</v>
      </c>
      <c r="E3882" s="10">
        <f t="shared" si="423"/>
        <v>3.9888365612327469E-3</v>
      </c>
      <c r="F3882">
        <f t="shared" si="424"/>
        <v>1.0039968025579535</v>
      </c>
      <c r="G3882">
        <f t="shared" si="425"/>
        <v>125.59832534449772</v>
      </c>
      <c r="H3882">
        <f t="shared" si="426"/>
        <v>2.1767346725133172E-2</v>
      </c>
      <c r="J3882" s="18">
        <f t="shared" si="427"/>
        <v>-14.220957694893629</v>
      </c>
      <c r="K3882">
        <f t="shared" si="428"/>
        <v>-2.8520077892607816</v>
      </c>
      <c r="L3882">
        <f t="shared" si="429"/>
        <v>0</v>
      </c>
    </row>
    <row r="3883" spans="1:12" x14ac:dyDescent="0.3">
      <c r="A3883">
        <v>3882</v>
      </c>
      <c r="B3883" t="s">
        <v>3897</v>
      </c>
      <c r="C3883">
        <v>123.3</v>
      </c>
      <c r="D3883">
        <v>1E-4</v>
      </c>
      <c r="E3883" s="10">
        <f t="shared" si="423"/>
        <v>-1.8481843863799655E-2</v>
      </c>
      <c r="F3883">
        <f t="shared" si="424"/>
        <v>0.98168789808917201</v>
      </c>
      <c r="G3883">
        <f t="shared" si="425"/>
        <v>123.2979450171249</v>
      </c>
      <c r="H3883">
        <f t="shared" si="426"/>
        <v>1.9453996978972286E-2</v>
      </c>
      <c r="J3883" s="18">
        <f t="shared" si="427"/>
        <v>-12.47682785404745</v>
      </c>
      <c r="K3883">
        <f t="shared" si="428"/>
        <v>-0.55162746188796064</v>
      </c>
      <c r="L3883">
        <f t="shared" si="429"/>
        <v>0</v>
      </c>
    </row>
    <row r="3884" spans="1:12" x14ac:dyDescent="0.3">
      <c r="A3884">
        <v>3883</v>
      </c>
      <c r="B3884" t="s">
        <v>3898</v>
      </c>
      <c r="C3884">
        <v>122.9</v>
      </c>
      <c r="D3884">
        <v>1.4999999999999999E-4</v>
      </c>
      <c r="E3884" s="10">
        <f t="shared" si="423"/>
        <v>-3.2493935983093987E-3</v>
      </c>
      <c r="F3884">
        <f t="shared" si="424"/>
        <v>0.99675587996755888</v>
      </c>
      <c r="G3884">
        <f t="shared" si="425"/>
        <v>122.89692753840593</v>
      </c>
      <c r="H3884">
        <f t="shared" si="426"/>
        <v>1.935924895212562E-2</v>
      </c>
      <c r="J3884" s="18">
        <f t="shared" si="427"/>
        <v>-12.375678849601185</v>
      </c>
      <c r="K3884">
        <f t="shared" si="428"/>
        <v>-0.15060998316899088</v>
      </c>
      <c r="L3884">
        <f t="shared" si="429"/>
        <v>0</v>
      </c>
    </row>
    <row r="3885" spans="1:12" x14ac:dyDescent="0.3">
      <c r="A3885">
        <v>3884</v>
      </c>
      <c r="B3885" t="s">
        <v>3899</v>
      </c>
      <c r="C3885">
        <v>123.15</v>
      </c>
      <c r="D3885">
        <v>1.4999999999999999E-4</v>
      </c>
      <c r="E3885" s="10">
        <f t="shared" si="423"/>
        <v>2.0321079945578111E-3</v>
      </c>
      <c r="F3885">
        <f t="shared" si="424"/>
        <v>1.0020341741253052</v>
      </c>
      <c r="G3885">
        <f t="shared" si="425"/>
        <v>123.14692128848407</v>
      </c>
      <c r="H3885">
        <f t="shared" si="426"/>
        <v>1.8911800753012603E-2</v>
      </c>
      <c r="J3885" s="18">
        <f t="shared" si="427"/>
        <v>-12.114233576009541</v>
      </c>
      <c r="K3885">
        <f t="shared" si="428"/>
        <v>-0.40060373324712373</v>
      </c>
      <c r="L3885">
        <f t="shared" si="429"/>
        <v>0</v>
      </c>
    </row>
    <row r="3886" spans="1:12" x14ac:dyDescent="0.3">
      <c r="A3886">
        <v>3885</v>
      </c>
      <c r="B3886" t="s">
        <v>3900</v>
      </c>
      <c r="C3886">
        <v>122.75</v>
      </c>
      <c r="D3886">
        <v>1.7999999999999998E-4</v>
      </c>
      <c r="E3886" s="10">
        <f t="shared" si="423"/>
        <v>-3.2533578919170035E-3</v>
      </c>
      <c r="F3886">
        <f t="shared" si="424"/>
        <v>0.99675192854242789</v>
      </c>
      <c r="G3886">
        <f t="shared" si="425"/>
        <v>122.74631755523694</v>
      </c>
      <c r="H3886">
        <f t="shared" si="426"/>
        <v>1.8905016999749686E-2</v>
      </c>
      <c r="J3886" s="18">
        <f t="shared" si="427"/>
        <v>-12.070494007910641</v>
      </c>
      <c r="K3886">
        <f t="shared" si="428"/>
        <v>-1.2036103364513195</v>
      </c>
      <c r="L3886">
        <f t="shared" si="429"/>
        <v>0</v>
      </c>
    </row>
    <row r="3887" spans="1:12" x14ac:dyDescent="0.3">
      <c r="A3887">
        <v>3886</v>
      </c>
      <c r="B3887" t="s">
        <v>3901</v>
      </c>
      <c r="C3887">
        <v>122.95</v>
      </c>
      <c r="D3887">
        <v>1.4999999999999999E-4</v>
      </c>
      <c r="E3887" s="10">
        <f t="shared" si="423"/>
        <v>1.6280019875716382E-3</v>
      </c>
      <c r="F3887">
        <f t="shared" si="424"/>
        <v>1.0016293279022404</v>
      </c>
      <c r="G3887">
        <f t="shared" si="425"/>
        <v>122.94692628842157</v>
      </c>
      <c r="H3887">
        <f t="shared" si="426"/>
        <v>1.8879216654214315E-2</v>
      </c>
      <c r="J3887" s="18">
        <f t="shared" si="427"/>
        <v>-12.073721298867822</v>
      </c>
      <c r="K3887">
        <f t="shared" si="428"/>
        <v>-1.4042190696359427</v>
      </c>
      <c r="L3887">
        <f t="shared" si="429"/>
        <v>0</v>
      </c>
    </row>
    <row r="3888" spans="1:12" x14ac:dyDescent="0.3">
      <c r="A3888">
        <v>3887</v>
      </c>
      <c r="B3888" t="s">
        <v>3902</v>
      </c>
      <c r="C3888">
        <v>126.6</v>
      </c>
      <c r="D3888">
        <v>-3.0000000000000001E-5</v>
      </c>
      <c r="E3888" s="10">
        <f t="shared" si="423"/>
        <v>2.9254741047874133E-2</v>
      </c>
      <c r="F3888">
        <f t="shared" si="424"/>
        <v>1.0296868645790971</v>
      </c>
      <c r="G3888">
        <f t="shared" si="425"/>
        <v>126.60063300158249</v>
      </c>
      <c r="H3888">
        <f t="shared" si="426"/>
        <v>1.9598453014319603E-2</v>
      </c>
      <c r="J3888" s="18">
        <f t="shared" si="427"/>
        <v>-12.906163714783553</v>
      </c>
      <c r="K3888">
        <f t="shared" si="428"/>
        <v>-6.2072548194808377</v>
      </c>
      <c r="L3888">
        <f t="shared" si="429"/>
        <v>0</v>
      </c>
    </row>
    <row r="3889" spans="1:12" x14ac:dyDescent="0.3">
      <c r="A3889">
        <v>3888</v>
      </c>
      <c r="B3889" t="s">
        <v>3903</v>
      </c>
      <c r="C3889">
        <v>129.85</v>
      </c>
      <c r="D3889">
        <v>1.4999999999999999E-4</v>
      </c>
      <c r="E3889" s="10">
        <f t="shared" si="423"/>
        <v>2.5347428398681617E-2</v>
      </c>
      <c r="F3889">
        <f t="shared" si="424"/>
        <v>1.0256714060031595</v>
      </c>
      <c r="G3889">
        <f t="shared" si="425"/>
        <v>129.84675379057779</v>
      </c>
      <c r="H3889">
        <f t="shared" si="426"/>
        <v>1.944773933435379E-2</v>
      </c>
      <c r="J3889" s="18">
        <f t="shared" si="427"/>
        <v>-13.13529170919638</v>
      </c>
      <c r="K3889">
        <f t="shared" si="428"/>
        <v>-9.6073754047829141</v>
      </c>
      <c r="L3889">
        <f t="shared" si="429"/>
        <v>0</v>
      </c>
    </row>
    <row r="3890" spans="1:12" x14ac:dyDescent="0.3">
      <c r="A3890">
        <v>3889</v>
      </c>
      <c r="B3890" t="s">
        <v>3904</v>
      </c>
      <c r="C3890">
        <v>128</v>
      </c>
      <c r="D3890">
        <v>2.0000000000000001E-4</v>
      </c>
      <c r="E3890" s="10">
        <f t="shared" si="423"/>
        <v>-1.43496741891402E-2</v>
      </c>
      <c r="F3890">
        <f t="shared" si="424"/>
        <v>0.9857527916827109</v>
      </c>
      <c r="G3890">
        <f t="shared" si="425"/>
        <v>127.99573340444365</v>
      </c>
      <c r="H3890">
        <f t="shared" si="426"/>
        <v>1.9156843976474696E-2</v>
      </c>
      <c r="J3890" s="18">
        <f t="shared" si="427"/>
        <v>-12.754368364923879</v>
      </c>
      <c r="K3890">
        <f t="shared" si="428"/>
        <v>-7.756355018648776</v>
      </c>
      <c r="L3890">
        <f t="shared" si="429"/>
        <v>0</v>
      </c>
    </row>
    <row r="3891" spans="1:12" x14ac:dyDescent="0.3">
      <c r="A3891">
        <v>3890</v>
      </c>
      <c r="B3891" t="s">
        <v>3905</v>
      </c>
      <c r="C3891">
        <v>127.45</v>
      </c>
      <c r="D3891">
        <v>1.7999999999999998E-4</v>
      </c>
      <c r="E3891" s="10">
        <f t="shared" si="423"/>
        <v>-4.3061330974926947E-3</v>
      </c>
      <c r="F3891">
        <f t="shared" si="424"/>
        <v>0.99570312500000002</v>
      </c>
      <c r="G3891">
        <f t="shared" si="425"/>
        <v>127.44617655735193</v>
      </c>
      <c r="H3891">
        <f t="shared" si="426"/>
        <v>1.9000401308094893E-2</v>
      </c>
      <c r="J3891" s="18">
        <f t="shared" si="427"/>
        <v>-12.595896557239312</v>
      </c>
      <c r="K3891">
        <f t="shared" si="428"/>
        <v>-7.2067981715570539</v>
      </c>
      <c r="L3891">
        <f t="shared" si="429"/>
        <v>0</v>
      </c>
    </row>
    <row r="3892" spans="1:12" x14ac:dyDescent="0.3">
      <c r="A3892">
        <v>3891</v>
      </c>
      <c r="B3892" t="s">
        <v>3906</v>
      </c>
      <c r="C3892">
        <v>127</v>
      </c>
      <c r="D3892">
        <v>2.0000000000000001E-4</v>
      </c>
      <c r="E3892" s="10">
        <f t="shared" si="423"/>
        <v>-3.5370443635332062E-3</v>
      </c>
      <c r="F3892">
        <f t="shared" si="424"/>
        <v>0.9964692036092585</v>
      </c>
      <c r="G3892">
        <f t="shared" si="425"/>
        <v>126.99576673722144</v>
      </c>
      <c r="H3892">
        <f t="shared" si="426"/>
        <v>1.8863776724080263E-2</v>
      </c>
      <c r="J3892" s="18">
        <f t="shared" si="427"/>
        <v>-12.46112901456851</v>
      </c>
      <c r="K3892">
        <f t="shared" si="428"/>
        <v>-6.7563883514265655</v>
      </c>
      <c r="L3892">
        <f t="shared" si="429"/>
        <v>0</v>
      </c>
    </row>
    <row r="3893" spans="1:12" x14ac:dyDescent="0.3">
      <c r="A3893">
        <v>3892</v>
      </c>
      <c r="B3893" t="s">
        <v>3907</v>
      </c>
      <c r="C3893">
        <v>125.85</v>
      </c>
      <c r="D3893">
        <v>2.8000000000000003E-4</v>
      </c>
      <c r="E3893" s="10">
        <f t="shared" si="423"/>
        <v>-9.0963648772664704E-3</v>
      </c>
      <c r="F3893">
        <f t="shared" si="424"/>
        <v>0.99094488188976371</v>
      </c>
      <c r="G3893">
        <f t="shared" si="425"/>
        <v>125.84412713703452</v>
      </c>
      <c r="H3893">
        <f t="shared" si="426"/>
        <v>1.8901920197820075E-2</v>
      </c>
      <c r="J3893" s="18">
        <f t="shared" si="427"/>
        <v>-12.373095890711182</v>
      </c>
      <c r="K3893">
        <f t="shared" si="428"/>
        <v>-5.6047487512396401</v>
      </c>
      <c r="L3893">
        <f t="shared" si="429"/>
        <v>0</v>
      </c>
    </row>
    <row r="3894" spans="1:12" x14ac:dyDescent="0.3">
      <c r="A3894">
        <v>3893</v>
      </c>
      <c r="B3894" t="s">
        <v>3908</v>
      </c>
      <c r="C3894">
        <v>123.85</v>
      </c>
      <c r="D3894">
        <v>3.5999999999999997E-4</v>
      </c>
      <c r="E3894" s="10">
        <f t="shared" si="423"/>
        <v>-1.6019565645956337E-2</v>
      </c>
      <c r="F3894">
        <f t="shared" si="424"/>
        <v>0.98410806515693283</v>
      </c>
      <c r="G3894">
        <f t="shared" si="425"/>
        <v>123.84256922292553</v>
      </c>
      <c r="H3894">
        <f t="shared" si="426"/>
        <v>1.889524279178012E-2</v>
      </c>
      <c r="J3894" s="18">
        <f t="shared" si="427"/>
        <v>-12.17199963186615</v>
      </c>
      <c r="K3894">
        <f t="shared" si="428"/>
        <v>-3.6031908371306542</v>
      </c>
      <c r="L3894">
        <f t="shared" si="429"/>
        <v>0</v>
      </c>
    </row>
    <row r="3895" spans="1:12" x14ac:dyDescent="0.3">
      <c r="A3895">
        <v>3894</v>
      </c>
      <c r="B3895" t="s">
        <v>3909</v>
      </c>
      <c r="C3895">
        <v>125.05</v>
      </c>
      <c r="D3895">
        <v>3.5999999999999997E-4</v>
      </c>
      <c r="E3895" s="10">
        <f t="shared" si="423"/>
        <v>9.6425013882594276E-3</v>
      </c>
      <c r="F3895">
        <f t="shared" si="424"/>
        <v>1.009689140088817</v>
      </c>
      <c r="G3895">
        <f t="shared" si="425"/>
        <v>125.0424972250855</v>
      </c>
      <c r="H3895">
        <f t="shared" si="426"/>
        <v>1.897092567515446E-2</v>
      </c>
      <c r="J3895" s="18">
        <f t="shared" si="427"/>
        <v>-12.33916187106033</v>
      </c>
      <c r="K3895">
        <f t="shared" si="428"/>
        <v>-4.8031188392906188</v>
      </c>
      <c r="L3895">
        <f t="shared" si="429"/>
        <v>0</v>
      </c>
    </row>
    <row r="3896" spans="1:12" x14ac:dyDescent="0.3">
      <c r="A3896">
        <v>3895</v>
      </c>
      <c r="B3896" t="s">
        <v>3910</v>
      </c>
      <c r="C3896">
        <v>121.55</v>
      </c>
      <c r="D3896">
        <v>3.5999999999999997E-4</v>
      </c>
      <c r="E3896" s="10">
        <f t="shared" si="423"/>
        <v>-2.8387956561495703E-2</v>
      </c>
      <c r="F3896">
        <f t="shared" si="424"/>
        <v>0.97201119552179127</v>
      </c>
      <c r="G3896">
        <f t="shared" si="425"/>
        <v>121.54270721878562</v>
      </c>
      <c r="H3896">
        <f t="shared" si="426"/>
        <v>1.9517758024023318E-2</v>
      </c>
      <c r="J3896" s="18">
        <f t="shared" si="427"/>
        <v>-12.33952196947663</v>
      </c>
      <c r="K3896">
        <f t="shared" si="428"/>
        <v>-1.3033288329907435</v>
      </c>
      <c r="L3896">
        <f t="shared" si="429"/>
        <v>0</v>
      </c>
    </row>
    <row r="3897" spans="1:12" x14ac:dyDescent="0.3">
      <c r="A3897">
        <v>3896</v>
      </c>
      <c r="B3897" t="s">
        <v>3911</v>
      </c>
      <c r="C3897">
        <v>122.25</v>
      </c>
      <c r="D3897">
        <v>3.7999999999999997E-4</v>
      </c>
      <c r="E3897" s="10">
        <f t="shared" si="423"/>
        <v>5.7424275928490793E-3</v>
      </c>
      <c r="F3897">
        <f t="shared" si="424"/>
        <v>1.0057589469354176</v>
      </c>
      <c r="G3897">
        <f t="shared" si="425"/>
        <v>122.24225774517399</v>
      </c>
      <c r="H3897">
        <f t="shared" si="426"/>
        <v>1.8782240425203524E-2</v>
      </c>
      <c r="J3897" s="18">
        <f t="shared" si="427"/>
        <v>-11.942857724813821</v>
      </c>
      <c r="K3897">
        <f t="shared" si="428"/>
        <v>-2.0028793593791079</v>
      </c>
      <c r="L3897">
        <f t="shared" si="429"/>
        <v>0</v>
      </c>
    </row>
    <row r="3898" spans="1:12" x14ac:dyDescent="0.3">
      <c r="A3898">
        <v>3897</v>
      </c>
      <c r="B3898" t="s">
        <v>3912</v>
      </c>
      <c r="C3898">
        <v>120.4</v>
      </c>
      <c r="D3898">
        <v>3.3E-4</v>
      </c>
      <c r="E3898" s="10">
        <f t="shared" si="423"/>
        <v>-1.5248595480260693E-2</v>
      </c>
      <c r="F3898">
        <f t="shared" si="424"/>
        <v>0.98486707566462173</v>
      </c>
      <c r="G3898">
        <f t="shared" si="425"/>
        <v>120.39337818210166</v>
      </c>
      <c r="H3898">
        <f t="shared" si="426"/>
        <v>1.8914232056661935E-2</v>
      </c>
      <c r="J3898" s="18">
        <f t="shared" si="427"/>
        <v>-11.844884066859587</v>
      </c>
      <c r="K3898">
        <f t="shared" si="428"/>
        <v>-0.15399979630677763</v>
      </c>
      <c r="L3898">
        <f t="shared" si="429"/>
        <v>0</v>
      </c>
    </row>
    <row r="3899" spans="1:12" x14ac:dyDescent="0.3">
      <c r="A3899">
        <v>3898</v>
      </c>
      <c r="B3899" t="s">
        <v>3913</v>
      </c>
      <c r="C3899">
        <v>120.25</v>
      </c>
      <c r="D3899">
        <v>5.2999999999999998E-4</v>
      </c>
      <c r="E3899" s="10">
        <f t="shared" si="423"/>
        <v>-1.2466238888501516E-3</v>
      </c>
      <c r="F3899">
        <f t="shared" si="424"/>
        <v>0.99875415282392022</v>
      </c>
      <c r="G3899">
        <f t="shared" si="425"/>
        <v>120.23937838579488</v>
      </c>
      <c r="H3899">
        <f t="shared" si="426"/>
        <v>1.8067679571276852E-2</v>
      </c>
      <c r="J3899" s="18">
        <f t="shared" si="427"/>
        <v>-11.300264339266599</v>
      </c>
      <c r="K3899">
        <f t="shared" si="428"/>
        <v>1.89983217407908</v>
      </c>
      <c r="L3899">
        <f t="shared" si="429"/>
        <v>0</v>
      </c>
    </row>
    <row r="3900" spans="1:12" x14ac:dyDescent="0.3">
      <c r="A3900">
        <v>3899</v>
      </c>
      <c r="B3900" t="s">
        <v>3914</v>
      </c>
      <c r="C3900">
        <v>122.15</v>
      </c>
      <c r="D3900">
        <v>5.2999999999999998E-4</v>
      </c>
      <c r="E3900" s="10">
        <f t="shared" si="423"/>
        <v>1.5676888717879024E-2</v>
      </c>
      <c r="F3900">
        <f t="shared" si="424"/>
        <v>1.0158004158004159</v>
      </c>
      <c r="G3900">
        <f t="shared" si="425"/>
        <v>122.13921055987396</v>
      </c>
      <c r="H3900">
        <f t="shared" si="426"/>
        <v>1.8176802138024677E-2</v>
      </c>
      <c r="J3900" s="18">
        <f t="shared" si="427"/>
        <v>-11.54814129594563</v>
      </c>
      <c r="K3900">
        <f t="shared" si="428"/>
        <v>1.7965360097140035</v>
      </c>
      <c r="L3900">
        <f t="shared" si="429"/>
        <v>0</v>
      </c>
    </row>
    <row r="3901" spans="1:12" x14ac:dyDescent="0.3">
      <c r="A3901">
        <v>3900</v>
      </c>
      <c r="B3901" t="s">
        <v>3915</v>
      </c>
      <c r="C3901">
        <v>124.9</v>
      </c>
      <c r="D3901">
        <v>6.9000000000000008E-4</v>
      </c>
      <c r="E3901" s="10">
        <f t="shared" si="423"/>
        <v>2.2263619427782471E-2</v>
      </c>
      <c r="F3901">
        <f t="shared" si="424"/>
        <v>1.0225133033155955</v>
      </c>
      <c r="G3901">
        <f t="shared" si="425"/>
        <v>124.8856373258696</v>
      </c>
      <c r="H3901">
        <f t="shared" si="426"/>
        <v>1.8321892519268773E-2</v>
      </c>
      <c r="J3901" s="18">
        <f t="shared" si="427"/>
        <v>-11.902065233657977</v>
      </c>
      <c r="K3901">
        <f t="shared" si="428"/>
        <v>-0.94989075628163278</v>
      </c>
      <c r="L3901">
        <f t="shared" si="429"/>
        <v>0</v>
      </c>
    </row>
    <row r="3902" spans="1:12" x14ac:dyDescent="0.3">
      <c r="A3902">
        <v>3901</v>
      </c>
      <c r="B3902" t="s">
        <v>3916</v>
      </c>
      <c r="C3902">
        <v>125.25</v>
      </c>
      <c r="D3902">
        <v>6.4000000000000005E-4</v>
      </c>
      <c r="E3902" s="10">
        <f t="shared" si="423"/>
        <v>2.7983228334422412E-3</v>
      </c>
      <c r="F3902">
        <f t="shared" si="424"/>
        <v>1.0028022417934348</v>
      </c>
      <c r="G3902">
        <f t="shared" si="425"/>
        <v>125.23664071250799</v>
      </c>
      <c r="H3902">
        <f t="shared" si="426"/>
        <v>1.8067797988404345E-2</v>
      </c>
      <c r="J3902" s="18">
        <f t="shared" si="427"/>
        <v>-11.769991157653607</v>
      </c>
      <c r="K3902">
        <f t="shared" si="428"/>
        <v>-1.3008941429200291</v>
      </c>
      <c r="L3902">
        <f t="shared" si="429"/>
        <v>0</v>
      </c>
    </row>
    <row r="3903" spans="1:12" x14ac:dyDescent="0.3">
      <c r="A3903">
        <v>3902</v>
      </c>
      <c r="B3903" t="s">
        <v>3917</v>
      </c>
      <c r="C3903">
        <v>123.95</v>
      </c>
      <c r="D3903">
        <v>6.9000000000000008E-4</v>
      </c>
      <c r="E3903" s="10">
        <f t="shared" si="423"/>
        <v>-1.043348148377461E-2</v>
      </c>
      <c r="F3903">
        <f t="shared" si="424"/>
        <v>0.98962075848303399</v>
      </c>
      <c r="G3903">
        <f t="shared" si="425"/>
        <v>123.93574656958796</v>
      </c>
      <c r="H3903">
        <f t="shared" si="426"/>
        <v>1.8034367529896393E-2</v>
      </c>
      <c r="J3903" s="18">
        <f t="shared" si="427"/>
        <v>-11.626178966386213</v>
      </c>
      <c r="K3903">
        <f t="shared" si="428"/>
        <v>0.30741986833670865</v>
      </c>
      <c r="L3903">
        <f t="shared" si="429"/>
        <v>0</v>
      </c>
    </row>
    <row r="3904" spans="1:12" x14ac:dyDescent="0.3">
      <c r="A3904">
        <v>3903</v>
      </c>
      <c r="B3904" t="s">
        <v>3918</v>
      </c>
      <c r="C3904">
        <v>124.9</v>
      </c>
      <c r="D3904">
        <v>8.1000000000000006E-4</v>
      </c>
      <c r="E3904" s="10">
        <f t="shared" si="423"/>
        <v>7.6351586503324489E-3</v>
      </c>
      <c r="F3904">
        <f t="shared" si="424"/>
        <v>1.0076643807987091</v>
      </c>
      <c r="G3904">
        <f t="shared" si="425"/>
        <v>124.88313963810005</v>
      </c>
      <c r="H3904">
        <f t="shared" si="426"/>
        <v>1.7452654203719449E-2</v>
      </c>
      <c r="J3904" s="18">
        <f t="shared" si="427"/>
        <v>-11.337173504519699</v>
      </c>
      <c r="K3904">
        <f t="shared" si="428"/>
        <v>-0.63997320017537618</v>
      </c>
      <c r="L3904">
        <f t="shared" si="429"/>
        <v>0</v>
      </c>
    </row>
    <row r="3905" spans="1:12" x14ac:dyDescent="0.3">
      <c r="A3905">
        <v>3904</v>
      </c>
      <c r="B3905" t="s">
        <v>3919</v>
      </c>
      <c r="C3905">
        <v>125.9</v>
      </c>
      <c r="D3905">
        <v>8.1000000000000006E-4</v>
      </c>
      <c r="E3905" s="10">
        <f t="shared" si="423"/>
        <v>7.9745239187695473E-3</v>
      </c>
      <c r="F3905">
        <f t="shared" si="424"/>
        <v>1.0080064051240993</v>
      </c>
      <c r="G3905">
        <f t="shared" si="425"/>
        <v>125.88300464721213</v>
      </c>
      <c r="H3905">
        <f t="shared" si="426"/>
        <v>1.7149517607227799E-2</v>
      </c>
      <c r="J3905" s="18">
        <f t="shared" si="427"/>
        <v>-11.229450611166715</v>
      </c>
      <c r="K3905">
        <f t="shared" si="428"/>
        <v>-1.6398382092874613</v>
      </c>
      <c r="L3905">
        <f t="shared" si="429"/>
        <v>0</v>
      </c>
    </row>
    <row r="3906" spans="1:12" x14ac:dyDescent="0.3">
      <c r="A3906">
        <v>3905</v>
      </c>
      <c r="B3906" t="s">
        <v>3920</v>
      </c>
      <c r="C3906">
        <v>124.25</v>
      </c>
      <c r="D3906">
        <v>3.3E-4</v>
      </c>
      <c r="E3906" s="10">
        <f t="shared" si="423"/>
        <v>-1.3192276073563415E-2</v>
      </c>
      <c r="F3906">
        <f t="shared" si="424"/>
        <v>0.98689436060365365</v>
      </c>
      <c r="G3906">
        <f t="shared" si="425"/>
        <v>124.24316643792467</v>
      </c>
      <c r="H3906">
        <f t="shared" si="426"/>
        <v>1.5203294269917804E-2</v>
      </c>
      <c r="J3906" s="18">
        <f t="shared" si="427"/>
        <v>-9.8253880901184036</v>
      </c>
      <c r="K3906">
        <f t="shared" si="428"/>
        <v>3.402578632991208</v>
      </c>
      <c r="L3906">
        <f t="shared" si="429"/>
        <v>0</v>
      </c>
    </row>
    <row r="3907" spans="1:12" x14ac:dyDescent="0.3">
      <c r="A3907">
        <v>3906</v>
      </c>
      <c r="B3907" t="s">
        <v>3921</v>
      </c>
      <c r="C3907">
        <v>127.8</v>
      </c>
      <c r="D3907">
        <v>6.6E-4</v>
      </c>
      <c r="E3907" s="10">
        <f t="shared" ref="E3907:E3970" si="430">LN(C3907/C3906)</f>
        <v>2.8170876966696224E-2</v>
      </c>
      <c r="F3907">
        <f t="shared" ref="F3907:F3970" si="431">C3907/C3906</f>
        <v>1.0285714285714285</v>
      </c>
      <c r="G3907">
        <f t="shared" ref="G3907:G3970" si="432">C3907*EXP(-2/12*D3907)</f>
        <v>127.78594277316165</v>
      </c>
      <c r="H3907">
        <f t="shared" si="426"/>
        <v>1.6189663178094636E-2</v>
      </c>
      <c r="J3907" s="18">
        <f t="shared" si="427"/>
        <v>-10.761192381404172</v>
      </c>
      <c r="K3907">
        <f t="shared" si="428"/>
        <v>-5.8922407771284782</v>
      </c>
      <c r="L3907">
        <f t="shared" si="429"/>
        <v>0</v>
      </c>
    </row>
    <row r="3908" spans="1:12" x14ac:dyDescent="0.3">
      <c r="A3908">
        <v>3907</v>
      </c>
      <c r="B3908" t="s">
        <v>3922</v>
      </c>
      <c r="C3908">
        <v>133.5</v>
      </c>
      <c r="D3908">
        <v>7.5999999999999993E-4</v>
      </c>
      <c r="E3908" s="10">
        <f t="shared" si="430"/>
        <v>4.3634935896869877E-2</v>
      </c>
      <c r="F3908">
        <f t="shared" si="431"/>
        <v>1.0446009389671362</v>
      </c>
      <c r="G3908">
        <f t="shared" si="432"/>
        <v>133.48309107092146</v>
      </c>
      <c r="H3908">
        <f t="shared" si="426"/>
        <v>1.8007791300085327E-2</v>
      </c>
      <c r="J3908" s="18">
        <f t="shared" si="427"/>
        <v>-12.503344706460261</v>
      </c>
      <c r="K3908">
        <f t="shared" si="428"/>
        <v>-15.98759515125937</v>
      </c>
      <c r="L3908">
        <f t="shared" si="429"/>
        <v>1</v>
      </c>
    </row>
    <row r="3909" spans="1:12" x14ac:dyDescent="0.3">
      <c r="A3909">
        <v>3908</v>
      </c>
      <c r="B3909" t="s">
        <v>3923</v>
      </c>
      <c r="C3909">
        <v>137.19999999999999</v>
      </c>
      <c r="D3909">
        <v>1.0399999999999999E-3</v>
      </c>
      <c r="E3909" s="10">
        <f t="shared" si="430"/>
        <v>2.7338237451480608E-2</v>
      </c>
      <c r="F3909">
        <f t="shared" si="431"/>
        <v>1.0277153558052434</v>
      </c>
      <c r="G3909">
        <f t="shared" si="432"/>
        <v>137.17622072759647</v>
      </c>
      <c r="H3909">
        <f t="shared" si="426"/>
        <v>1.8601603799862174E-2</v>
      </c>
      <c r="J3909" s="18">
        <f t="shared" si="427"/>
        <v>-13.272988687774863</v>
      </c>
      <c r="K3909">
        <f t="shared" si="428"/>
        <v>-20.138120206029399</v>
      </c>
      <c r="L3909">
        <f t="shared" si="429"/>
        <v>1</v>
      </c>
    </row>
    <row r="3910" spans="1:12" x14ac:dyDescent="0.3">
      <c r="A3910">
        <v>3909</v>
      </c>
      <c r="B3910" t="s">
        <v>3924</v>
      </c>
      <c r="C3910">
        <v>131.85</v>
      </c>
      <c r="D3910">
        <v>1.0199999999999999E-3</v>
      </c>
      <c r="E3910" s="10">
        <f t="shared" si="430"/>
        <v>-3.9774802492489138E-2</v>
      </c>
      <c r="F3910">
        <f t="shared" si="431"/>
        <v>0.9610058309037901</v>
      </c>
      <c r="G3910">
        <f t="shared" si="432"/>
        <v>131.82758740512455</v>
      </c>
      <c r="H3910">
        <f t="shared" si="426"/>
        <v>2.0076207175654809E-2</v>
      </c>
      <c r="J3910" s="18">
        <f t="shared" si="427"/>
        <v>-13.766624711700221</v>
      </c>
      <c r="K3910">
        <f t="shared" si="428"/>
        <v>-14.789486883557473</v>
      </c>
      <c r="L3910">
        <f t="shared" si="429"/>
        <v>1</v>
      </c>
    </row>
    <row r="3911" spans="1:12" x14ac:dyDescent="0.3">
      <c r="A3911">
        <v>3910</v>
      </c>
      <c r="B3911" t="s">
        <v>3925</v>
      </c>
      <c r="C3911">
        <v>137.05000000000001</v>
      </c>
      <c r="D3911">
        <v>9.2000000000000003E-4</v>
      </c>
      <c r="E3911" s="10">
        <f t="shared" si="430"/>
        <v>3.8680909949499194E-2</v>
      </c>
      <c r="F3911">
        <f t="shared" si="431"/>
        <v>1.0394387561623057</v>
      </c>
      <c r="G3911">
        <f t="shared" si="432"/>
        <v>137.02898727768323</v>
      </c>
      <c r="H3911">
        <f t="shared" si="426"/>
        <v>1.9498734328043697E-2</v>
      </c>
      <c r="J3911" s="18">
        <f t="shared" si="427"/>
        <v>-13.898194036102527</v>
      </c>
      <c r="K3911">
        <f t="shared" si="428"/>
        <v>-19.990886756116154</v>
      </c>
      <c r="L3911">
        <f t="shared" si="429"/>
        <v>1</v>
      </c>
    </row>
    <row r="3912" spans="1:12" x14ac:dyDescent="0.3">
      <c r="A3912">
        <v>3911</v>
      </c>
      <c r="B3912" t="s">
        <v>3926</v>
      </c>
      <c r="C3912">
        <v>137.5</v>
      </c>
      <c r="D3912">
        <v>9.2000000000000003E-4</v>
      </c>
      <c r="E3912" s="10">
        <f t="shared" si="430"/>
        <v>3.2780943578311068E-3</v>
      </c>
      <c r="F3912">
        <f t="shared" si="431"/>
        <v>1.0032834731849689</v>
      </c>
      <c r="G3912">
        <f t="shared" si="432"/>
        <v>137.47891828297296</v>
      </c>
      <c r="H3912">
        <f t="shared" si="426"/>
        <v>1.9497974843156945E-2</v>
      </c>
      <c r="J3912" s="18">
        <f t="shared" si="427"/>
        <v>-13.943285264855934</v>
      </c>
      <c r="K3912">
        <f t="shared" si="428"/>
        <v>-20.440817761405881</v>
      </c>
      <c r="L3912">
        <f t="shared" si="429"/>
        <v>1</v>
      </c>
    </row>
    <row r="3913" spans="1:12" x14ac:dyDescent="0.3">
      <c r="A3913">
        <v>3912</v>
      </c>
      <c r="B3913" t="s">
        <v>3927</v>
      </c>
      <c r="C3913">
        <v>134.75</v>
      </c>
      <c r="D3913">
        <v>7.0999999999999991E-4</v>
      </c>
      <c r="E3913" s="10">
        <f t="shared" si="430"/>
        <v>-2.0202707317519466E-2</v>
      </c>
      <c r="F3913">
        <f t="shared" si="431"/>
        <v>0.98</v>
      </c>
      <c r="G3913">
        <f t="shared" si="432"/>
        <v>134.73405552673327</v>
      </c>
      <c r="H3913">
        <f t="shared" si="426"/>
        <v>1.9565818904447793E-2</v>
      </c>
      <c r="J3913" s="18">
        <f t="shared" si="427"/>
        <v>-13.712445435781399</v>
      </c>
      <c r="K3913">
        <f t="shared" si="428"/>
        <v>-17.695955005166198</v>
      </c>
      <c r="L3913">
        <f t="shared" si="429"/>
        <v>1</v>
      </c>
    </row>
    <row r="3914" spans="1:12" x14ac:dyDescent="0.3">
      <c r="A3914">
        <v>3913</v>
      </c>
      <c r="B3914" t="s">
        <v>3928</v>
      </c>
      <c r="C3914">
        <v>135.30000000000001</v>
      </c>
      <c r="D3914">
        <v>9.2000000000000003E-4</v>
      </c>
      <c r="E3914" s="10">
        <f t="shared" si="430"/>
        <v>4.0733253876358688E-3</v>
      </c>
      <c r="F3914">
        <f t="shared" si="431"/>
        <v>1.0040816326530613</v>
      </c>
      <c r="G3914">
        <f t="shared" si="432"/>
        <v>135.27925559044539</v>
      </c>
      <c r="H3914">
        <f t="shared" si="426"/>
        <v>1.9531329332848353E-2</v>
      </c>
      <c r="J3914" s="18">
        <f t="shared" si="427"/>
        <v>-13.743663344604505</v>
      </c>
      <c r="K3914">
        <f t="shared" si="428"/>
        <v>-18.241155068878314</v>
      </c>
      <c r="L3914">
        <f t="shared" si="429"/>
        <v>1</v>
      </c>
    </row>
    <row r="3915" spans="1:12" x14ac:dyDescent="0.3">
      <c r="A3915">
        <v>3914</v>
      </c>
      <c r="B3915" t="s">
        <v>3929</v>
      </c>
      <c r="C3915">
        <v>131.15</v>
      </c>
      <c r="D3915">
        <v>5.0999999999999993E-4</v>
      </c>
      <c r="E3915" s="10">
        <f t="shared" si="430"/>
        <v>-3.1152828863859758E-2</v>
      </c>
      <c r="F3915">
        <f t="shared" si="431"/>
        <v>0.96932742054693266</v>
      </c>
      <c r="G3915">
        <f t="shared" si="432"/>
        <v>131.13885272376595</v>
      </c>
      <c r="H3915">
        <f t="shared" si="426"/>
        <v>2.0514948361196283E-2</v>
      </c>
      <c r="J3915" s="18">
        <f t="shared" si="427"/>
        <v>-13.993981924896445</v>
      </c>
      <c r="K3915">
        <f t="shared" si="428"/>
        <v>-16.444778737342617</v>
      </c>
      <c r="L3915">
        <f t="shared" si="429"/>
        <v>1</v>
      </c>
    </row>
    <row r="3916" spans="1:12" x14ac:dyDescent="0.3">
      <c r="A3916">
        <v>3915</v>
      </c>
      <c r="B3916" t="s">
        <v>3930</v>
      </c>
      <c r="C3916">
        <v>127.65</v>
      </c>
      <c r="D3916">
        <v>2.0000000000000001E-4</v>
      </c>
      <c r="E3916" s="10">
        <f t="shared" si="430"/>
        <v>-2.7049562625389899E-2</v>
      </c>
      <c r="F3916">
        <f t="shared" si="431"/>
        <v>0.9733130003812428</v>
      </c>
      <c r="G3916">
        <f t="shared" si="432"/>
        <v>127.64574507091588</v>
      </c>
      <c r="H3916">
        <f t="shared" si="426"/>
        <v>2.1178303711988904E-2</v>
      </c>
      <c r="J3916" s="18">
        <f t="shared" si="427"/>
        <v>-14.061673681194035</v>
      </c>
      <c r="K3916">
        <f t="shared" si="428"/>
        <v>-12.951671084492546</v>
      </c>
      <c r="L3916">
        <f t="shared" si="429"/>
        <v>0</v>
      </c>
    </row>
    <row r="3917" spans="1:12" x14ac:dyDescent="0.3">
      <c r="A3917">
        <v>3916</v>
      </c>
      <c r="B3917" t="s">
        <v>3931</v>
      </c>
      <c r="C3917">
        <v>121.9</v>
      </c>
      <c r="D3917">
        <v>3.1E-4</v>
      </c>
      <c r="E3917" s="10">
        <f t="shared" si="430"/>
        <v>-4.6091107200266976E-2</v>
      </c>
      <c r="F3917">
        <f t="shared" si="431"/>
        <v>0.95495495495495497</v>
      </c>
      <c r="G3917">
        <f t="shared" si="432"/>
        <v>121.89370199603317</v>
      </c>
      <c r="H3917">
        <f t="shared" si="426"/>
        <v>2.2877073686037686E-2</v>
      </c>
      <c r="J3917" s="18">
        <f t="shared" si="427"/>
        <v>-14.505117082692276</v>
      </c>
      <c r="K3917">
        <f t="shared" si="428"/>
        <v>-7.1996280096098388</v>
      </c>
      <c r="L3917">
        <f t="shared" si="429"/>
        <v>0</v>
      </c>
    </row>
    <row r="3918" spans="1:12" x14ac:dyDescent="0.3">
      <c r="A3918">
        <v>3917</v>
      </c>
      <c r="B3918" t="s">
        <v>3932</v>
      </c>
      <c r="C3918">
        <v>117.5</v>
      </c>
      <c r="D3918">
        <v>2.3000000000000001E-4</v>
      </c>
      <c r="E3918" s="10">
        <f t="shared" si="430"/>
        <v>-3.6762702903012236E-2</v>
      </c>
      <c r="F3918">
        <f t="shared" si="431"/>
        <v>0.96390484003281374</v>
      </c>
      <c r="G3918">
        <f t="shared" si="432"/>
        <v>117.49549591966209</v>
      </c>
      <c r="H3918">
        <f t="shared" si="426"/>
        <v>2.3111488861435915E-2</v>
      </c>
      <c r="J3918" s="18">
        <f t="shared" si="427"/>
        <v>-14.12500607412894</v>
      </c>
      <c r="K3918">
        <f t="shared" si="428"/>
        <v>-2.8014219332387569</v>
      </c>
      <c r="L3918">
        <f t="shared" si="429"/>
        <v>0</v>
      </c>
    </row>
    <row r="3919" spans="1:12" x14ac:dyDescent="0.3">
      <c r="A3919">
        <v>3918</v>
      </c>
      <c r="B3919" t="s">
        <v>3933</v>
      </c>
      <c r="C3919">
        <v>117.05</v>
      </c>
      <c r="D3919">
        <v>6.0999999999999997E-4</v>
      </c>
      <c r="E3919" s="10">
        <f t="shared" si="430"/>
        <v>-3.8371396472939188E-3</v>
      </c>
      <c r="F3919">
        <f t="shared" si="431"/>
        <v>0.99617021276595741</v>
      </c>
      <c r="G3919">
        <f t="shared" si="432"/>
        <v>117.03810052156707</v>
      </c>
      <c r="H3919">
        <f t="shared" si="426"/>
        <v>2.2505779766685254E-2</v>
      </c>
      <c r="J3919" s="18">
        <f t="shared" si="427"/>
        <v>-13.701270169287914</v>
      </c>
      <c r="K3919">
        <f t="shared" si="428"/>
        <v>-2.3440265351437404</v>
      </c>
      <c r="L3919">
        <f t="shared" si="429"/>
        <v>0</v>
      </c>
    </row>
    <row r="3920" spans="1:12" x14ac:dyDescent="0.3">
      <c r="A3920">
        <v>3919</v>
      </c>
      <c r="B3920" t="s">
        <v>3934</v>
      </c>
      <c r="C3920">
        <v>118.7</v>
      </c>
      <c r="D3920">
        <v>6.4000000000000005E-4</v>
      </c>
      <c r="E3920" s="10">
        <f t="shared" si="430"/>
        <v>1.3998107678702524E-2</v>
      </c>
      <c r="F3920">
        <f t="shared" si="431"/>
        <v>1.0140965399401964</v>
      </c>
      <c r="G3920">
        <f t="shared" si="432"/>
        <v>118.68733934191377</v>
      </c>
      <c r="H3920">
        <f t="shared" si="426"/>
        <v>2.2627544517459665E-2</v>
      </c>
      <c r="J3920" s="18">
        <f t="shared" si="427"/>
        <v>-13.969514822129579</v>
      </c>
      <c r="K3920">
        <f t="shared" si="428"/>
        <v>-5.6420496604481229</v>
      </c>
      <c r="L3920">
        <f t="shared" si="429"/>
        <v>0</v>
      </c>
    </row>
    <row r="3921" spans="1:12" x14ac:dyDescent="0.3">
      <c r="A3921">
        <v>3920</v>
      </c>
      <c r="B3921" t="s">
        <v>3935</v>
      </c>
      <c r="C3921">
        <v>121.05</v>
      </c>
      <c r="D3921">
        <v>5.8E-4</v>
      </c>
      <c r="E3921" s="10">
        <f t="shared" si="430"/>
        <v>1.9604381768445204E-2</v>
      </c>
      <c r="F3921">
        <f t="shared" si="431"/>
        <v>1.0197978096040439</v>
      </c>
      <c r="G3921">
        <f t="shared" si="432"/>
        <v>121.03829906555427</v>
      </c>
      <c r="H3921">
        <f t="shared" si="426"/>
        <v>2.2980605623902028E-2</v>
      </c>
      <c r="J3921" s="18">
        <f t="shared" si="427"/>
        <v>-14.468509119106962</v>
      </c>
      <c r="K3921">
        <f t="shared" si="428"/>
        <v>-7.9930093840886229</v>
      </c>
      <c r="L3921">
        <f t="shared" si="429"/>
        <v>0</v>
      </c>
    </row>
    <row r="3922" spans="1:12" x14ac:dyDescent="0.3">
      <c r="A3922">
        <v>3921</v>
      </c>
      <c r="B3922" t="s">
        <v>3936</v>
      </c>
      <c r="C3922">
        <v>120.45</v>
      </c>
      <c r="D3922">
        <v>5.8E-4</v>
      </c>
      <c r="E3922" s="10">
        <f t="shared" si="430"/>
        <v>-4.9689543231870659E-3</v>
      </c>
      <c r="F3922">
        <f t="shared" si="431"/>
        <v>0.99504337050805458</v>
      </c>
      <c r="G3922">
        <f t="shared" si="432"/>
        <v>120.43835706275104</v>
      </c>
      <c r="H3922">
        <f t="shared" si="426"/>
        <v>2.2986001821930481E-2</v>
      </c>
      <c r="J3922" s="18">
        <f t="shared" si="427"/>
        <v>-14.400174667764439</v>
      </c>
      <c r="K3922">
        <f t="shared" si="428"/>
        <v>-7.3930673812853911</v>
      </c>
      <c r="L3922">
        <f t="shared" si="429"/>
        <v>0</v>
      </c>
    </row>
    <row r="3923" spans="1:12" x14ac:dyDescent="0.3">
      <c r="A3923">
        <v>3922</v>
      </c>
      <c r="B3923" t="s">
        <v>3937</v>
      </c>
      <c r="C3923">
        <v>120.55</v>
      </c>
      <c r="D3923">
        <v>1E-4</v>
      </c>
      <c r="E3923" s="10">
        <f t="shared" si="430"/>
        <v>8.2987556629961451E-4</v>
      </c>
      <c r="F3923">
        <f t="shared" si="431"/>
        <v>1.0008302200083021</v>
      </c>
      <c r="G3923">
        <f t="shared" si="432"/>
        <v>120.54799085007629</v>
      </c>
      <c r="H3923">
        <f t="shared" si="426"/>
        <v>2.2948242964503436E-2</v>
      </c>
      <c r="J3923" s="18">
        <f t="shared" si="427"/>
        <v>-14.389606452795929</v>
      </c>
      <c r="K3923">
        <f t="shared" si="428"/>
        <v>-7.502701168610642</v>
      </c>
      <c r="L3923">
        <f t="shared" si="429"/>
        <v>0</v>
      </c>
    </row>
    <row r="3924" spans="1:12" x14ac:dyDescent="0.3">
      <c r="A3924">
        <v>3923</v>
      </c>
      <c r="B3924" t="s">
        <v>3938</v>
      </c>
      <c r="C3924">
        <v>117.05</v>
      </c>
      <c r="D3924">
        <v>5.2999999999999998E-4</v>
      </c>
      <c r="E3924" s="10">
        <f t="shared" si="430"/>
        <v>-2.9463410690260327E-2</v>
      </c>
      <c r="F3924">
        <f t="shared" si="431"/>
        <v>0.97096640398175027</v>
      </c>
      <c r="G3924">
        <f t="shared" si="432"/>
        <v>117.03966103997746</v>
      </c>
      <c r="H3924">
        <f t="shared" si="426"/>
        <v>2.3370267649300218E-2</v>
      </c>
      <c r="J3924" s="18">
        <f t="shared" si="427"/>
        <v>-14.227750546940293</v>
      </c>
      <c r="K3924">
        <f t="shared" si="428"/>
        <v>-3.9943713585118132</v>
      </c>
      <c r="L3924">
        <f t="shared" si="429"/>
        <v>0</v>
      </c>
    </row>
    <row r="3925" spans="1:12" x14ac:dyDescent="0.3">
      <c r="A3925">
        <v>3924</v>
      </c>
      <c r="B3925" t="s">
        <v>3939</v>
      </c>
      <c r="C3925">
        <v>114.7</v>
      </c>
      <c r="D3925">
        <v>3.1E-4</v>
      </c>
      <c r="E3925" s="10">
        <f t="shared" si="430"/>
        <v>-2.0281169801594671E-2</v>
      </c>
      <c r="F3925">
        <f t="shared" si="431"/>
        <v>0.97992310978214447</v>
      </c>
      <c r="G3925">
        <f t="shared" si="432"/>
        <v>114.69407398642333</v>
      </c>
      <c r="H3925">
        <f t="shared" si="426"/>
        <v>2.3499641081082143E-2</v>
      </c>
      <c r="J3925" s="18">
        <f t="shared" si="427"/>
        <v>-14.019796478200025</v>
      </c>
      <c r="K3925">
        <f t="shared" si="428"/>
        <v>-1.6487843049576867</v>
      </c>
      <c r="L3925">
        <f t="shared" si="429"/>
        <v>0</v>
      </c>
    </row>
    <row r="3926" spans="1:12" x14ac:dyDescent="0.3">
      <c r="A3926">
        <v>3925</v>
      </c>
      <c r="B3926" t="s">
        <v>3940</v>
      </c>
      <c r="C3926">
        <v>116.2</v>
      </c>
      <c r="D3926">
        <v>2.0000000000000001E-4</v>
      </c>
      <c r="E3926" s="10">
        <f t="shared" si="430"/>
        <v>1.2992820282485801E-2</v>
      </c>
      <c r="F3926">
        <f t="shared" si="431"/>
        <v>1.013077593722755</v>
      </c>
      <c r="G3926">
        <f t="shared" si="432"/>
        <v>116.19612673122151</v>
      </c>
      <c r="H3926">
        <f t="shared" si="426"/>
        <v>2.3162808218452704E-2</v>
      </c>
      <c r="J3926" s="18">
        <f t="shared" si="427"/>
        <v>-13.999817152653669</v>
      </c>
      <c r="K3926">
        <f t="shared" si="428"/>
        <v>-3.1508370497558644</v>
      </c>
      <c r="L3926">
        <f t="shared" si="429"/>
        <v>0</v>
      </c>
    </row>
    <row r="3927" spans="1:12" x14ac:dyDescent="0.3">
      <c r="A3927">
        <v>3926</v>
      </c>
      <c r="B3927" t="s">
        <v>3941</v>
      </c>
      <c r="C3927">
        <v>115.85</v>
      </c>
      <c r="D3927">
        <v>3.5999999999999997E-4</v>
      </c>
      <c r="E3927" s="10">
        <f t="shared" si="430"/>
        <v>-3.0165935394256792E-3</v>
      </c>
      <c r="F3927">
        <f t="shared" si="431"/>
        <v>0.99698795180722888</v>
      </c>
      <c r="G3927">
        <f t="shared" si="432"/>
        <v>115.84304920852583</v>
      </c>
      <c r="H3927">
        <f t="shared" si="426"/>
        <v>2.3123534283664676E-2</v>
      </c>
      <c r="J3927" s="18">
        <f t="shared" si="427"/>
        <v>-13.933611427166552</v>
      </c>
      <c r="K3927">
        <f t="shared" si="428"/>
        <v>-2.7977595270601796</v>
      </c>
      <c r="L3927">
        <f t="shared" si="429"/>
        <v>0</v>
      </c>
    </row>
    <row r="3928" spans="1:12" x14ac:dyDescent="0.3">
      <c r="A3928">
        <v>3927</v>
      </c>
      <c r="B3928" t="s">
        <v>3942</v>
      </c>
      <c r="C3928">
        <v>117.7</v>
      </c>
      <c r="D3928">
        <v>3.1E-4</v>
      </c>
      <c r="E3928" s="10">
        <f t="shared" si="430"/>
        <v>1.5842763387845925E-2</v>
      </c>
      <c r="F3928">
        <f t="shared" si="431"/>
        <v>1.0159689253344844</v>
      </c>
      <c r="G3928">
        <f t="shared" si="432"/>
        <v>117.69391899042743</v>
      </c>
      <c r="H3928">
        <f t="shared" si="426"/>
        <v>2.3196272301847971E-2</v>
      </c>
      <c r="J3928" s="18">
        <f t="shared" si="427"/>
        <v>-14.20076443101498</v>
      </c>
      <c r="K3928">
        <f t="shared" si="428"/>
        <v>-4.6486293089617874</v>
      </c>
      <c r="L3928">
        <f t="shared" si="429"/>
        <v>0</v>
      </c>
    </row>
    <row r="3929" spans="1:12" x14ac:dyDescent="0.3">
      <c r="A3929">
        <v>3928</v>
      </c>
      <c r="B3929" t="s">
        <v>3943</v>
      </c>
      <c r="C3929">
        <v>117.8</v>
      </c>
      <c r="D3929">
        <v>4.6000000000000001E-4</v>
      </c>
      <c r="E3929" s="10">
        <f t="shared" si="430"/>
        <v>8.4925695125532836E-4</v>
      </c>
      <c r="F3929">
        <f t="shared" si="431"/>
        <v>1.0008496176720476</v>
      </c>
      <c r="G3929">
        <f t="shared" si="432"/>
        <v>117.79096901285892</v>
      </c>
      <c r="H3929">
        <f t="shared" si="426"/>
        <v>2.3197899874477131E-2</v>
      </c>
      <c r="J3929" s="18">
        <f t="shared" si="427"/>
        <v>-14.21347155718248</v>
      </c>
      <c r="K3929">
        <f t="shared" si="428"/>
        <v>-4.7456793313932764</v>
      </c>
      <c r="L3929">
        <f t="shared" si="429"/>
        <v>0</v>
      </c>
    </row>
    <row r="3930" spans="1:12" x14ac:dyDescent="0.3">
      <c r="A3930">
        <v>3929</v>
      </c>
      <c r="B3930" t="s">
        <v>3944</v>
      </c>
      <c r="C3930">
        <v>113.05</v>
      </c>
      <c r="D3930">
        <v>2.5000000000000001E-4</v>
      </c>
      <c r="E3930" s="10">
        <f t="shared" si="430"/>
        <v>-4.115807249350744E-2</v>
      </c>
      <c r="F3930">
        <f t="shared" si="431"/>
        <v>0.95967741935483875</v>
      </c>
      <c r="G3930">
        <f t="shared" si="432"/>
        <v>113.04528968146565</v>
      </c>
      <c r="H3930">
        <f t="shared" si="426"/>
        <v>2.4118019726784443E-2</v>
      </c>
      <c r="J3930" s="18">
        <f t="shared" si="427"/>
        <v>-14.18187384309538</v>
      </c>
      <c r="K3930">
        <f t="shared" si="428"/>
        <v>0.29885405315583569</v>
      </c>
      <c r="L3930">
        <f t="shared" si="429"/>
        <v>0</v>
      </c>
    </row>
    <row r="3931" spans="1:12" x14ac:dyDescent="0.3">
      <c r="A3931">
        <v>3930</v>
      </c>
      <c r="B3931" t="s">
        <v>3945</v>
      </c>
      <c r="C3931">
        <v>113.35</v>
      </c>
      <c r="D3931">
        <v>3.1E-4</v>
      </c>
      <c r="E3931" s="10">
        <f t="shared" si="430"/>
        <v>2.6501782295591161E-3</v>
      </c>
      <c r="F3931">
        <f t="shared" si="431"/>
        <v>1.0026536930561698</v>
      </c>
      <c r="G3931">
        <f t="shared" si="432"/>
        <v>113.34414373462148</v>
      </c>
      <c r="H3931">
        <f t="shared" si="426"/>
        <v>2.3683246078281598E-2</v>
      </c>
      <c r="J3931" s="18">
        <f t="shared" si="427"/>
        <v>-13.963034594314371</v>
      </c>
      <c r="K3931">
        <f t="shared" si="428"/>
        <v>7.3676087874332552E-3</v>
      </c>
      <c r="L3931">
        <f t="shared" si="429"/>
        <v>0</v>
      </c>
    </row>
    <row r="3932" spans="1:12" x14ac:dyDescent="0.3">
      <c r="A3932">
        <v>3931</v>
      </c>
      <c r="B3932" t="s">
        <v>3946</v>
      </c>
      <c r="C3932">
        <v>117</v>
      </c>
      <c r="D3932">
        <v>0</v>
      </c>
      <c r="E3932" s="10">
        <f t="shared" si="430"/>
        <v>3.1693557844218193E-2</v>
      </c>
      <c r="F3932">
        <f t="shared" si="431"/>
        <v>1.0322011468901633</v>
      </c>
      <c r="G3932">
        <f t="shared" si="432"/>
        <v>117</v>
      </c>
      <c r="H3932">
        <f t="shared" si="426"/>
        <v>2.4510186161107839E-2</v>
      </c>
      <c r="J3932" s="18">
        <f t="shared" si="427"/>
        <v>-14.916673098428587</v>
      </c>
      <c r="K3932">
        <f t="shared" si="428"/>
        <v>-3.6484886565910841</v>
      </c>
      <c r="L3932">
        <f t="shared" si="429"/>
        <v>0</v>
      </c>
    </row>
    <row r="3933" spans="1:12" x14ac:dyDescent="0.3">
      <c r="A3933">
        <v>3932</v>
      </c>
      <c r="B3933" t="s">
        <v>3947</v>
      </c>
      <c r="C3933">
        <v>115.5</v>
      </c>
      <c r="D3933">
        <v>6.4000000000000005E-4</v>
      </c>
      <c r="E3933" s="10">
        <f t="shared" si="430"/>
        <v>-1.2903404835907841E-2</v>
      </c>
      <c r="F3933">
        <f t="shared" si="431"/>
        <v>0.98717948717948723</v>
      </c>
      <c r="G3933">
        <f t="shared" si="432"/>
        <v>115.4876806570433</v>
      </c>
      <c r="H3933">
        <f t="shared" si="426"/>
        <v>2.4542675595794081E-2</v>
      </c>
      <c r="J3933" s="18">
        <f t="shared" si="427"/>
        <v>-14.743380261685779</v>
      </c>
      <c r="K3933">
        <f t="shared" si="428"/>
        <v>-2.1361693136343831</v>
      </c>
      <c r="L3933">
        <f t="shared" si="429"/>
        <v>0</v>
      </c>
    </row>
    <row r="3934" spans="1:12" x14ac:dyDescent="0.3">
      <c r="A3934">
        <v>3933</v>
      </c>
      <c r="B3934" t="s">
        <v>3948</v>
      </c>
      <c r="C3934">
        <v>113.8</v>
      </c>
      <c r="D3934">
        <v>6.4000000000000005E-4</v>
      </c>
      <c r="E3934" s="10">
        <f t="shared" si="430"/>
        <v>-1.4828008269617764E-2</v>
      </c>
      <c r="F3934">
        <f t="shared" si="431"/>
        <v>0.9852813852813852</v>
      </c>
      <c r="G3934">
        <f t="shared" si="432"/>
        <v>113.78786198070587</v>
      </c>
      <c r="H3934">
        <f t="shared" si="426"/>
        <v>2.4570069407411552E-2</v>
      </c>
      <c r="J3934" s="18">
        <f t="shared" si="427"/>
        <v>-14.542592043368957</v>
      </c>
      <c r="K3934">
        <f t="shared" si="428"/>
        <v>-0.43635063729695389</v>
      </c>
      <c r="L3934">
        <f t="shared" si="429"/>
        <v>0</v>
      </c>
    </row>
    <row r="3935" spans="1:12" x14ac:dyDescent="0.3">
      <c r="A3935">
        <v>3934</v>
      </c>
      <c r="B3935" t="s">
        <v>3949</v>
      </c>
      <c r="C3935">
        <v>113.5</v>
      </c>
      <c r="D3935">
        <v>1.2999999999999999E-4</v>
      </c>
      <c r="E3935" s="10">
        <f t="shared" si="430"/>
        <v>-2.6396847707731061E-3</v>
      </c>
      <c r="F3935">
        <f t="shared" si="431"/>
        <v>0.99736379613356774</v>
      </c>
      <c r="G3935">
        <f t="shared" si="432"/>
        <v>113.49754085997411</v>
      </c>
      <c r="H3935">
        <f t="shared" si="426"/>
        <v>2.4481324530652781E-2</v>
      </c>
      <c r="J3935" s="18">
        <f t="shared" si="427"/>
        <v>-14.453095205457323</v>
      </c>
      <c r="K3935">
        <f t="shared" si="428"/>
        <v>-0.14602951656519281</v>
      </c>
      <c r="L3935">
        <f t="shared" si="429"/>
        <v>0</v>
      </c>
    </row>
    <row r="3936" spans="1:12" x14ac:dyDescent="0.3">
      <c r="A3936">
        <v>3935</v>
      </c>
      <c r="B3936" t="s">
        <v>3950</v>
      </c>
      <c r="C3936">
        <v>113.35</v>
      </c>
      <c r="D3936">
        <v>-8.0000000000000007E-5</v>
      </c>
      <c r="E3936" s="10">
        <f t="shared" si="430"/>
        <v>-1.3224599679193972E-3</v>
      </c>
      <c r="F3936">
        <f t="shared" si="431"/>
        <v>0.99867841409691627</v>
      </c>
      <c r="G3936">
        <f t="shared" si="432"/>
        <v>113.35151134340892</v>
      </c>
      <c r="H3936">
        <f t="shared" si="426"/>
        <v>2.4414373109070995E-2</v>
      </c>
      <c r="J3936" s="18">
        <f t="shared" si="427"/>
        <v>-14.395023990023001</v>
      </c>
      <c r="K3936">
        <f t="shared" si="428"/>
        <v>2.0969493335199303</v>
      </c>
      <c r="L3936">
        <f t="shared" si="429"/>
        <v>0</v>
      </c>
    </row>
    <row r="3937" spans="1:12" x14ac:dyDescent="0.3">
      <c r="A3937">
        <v>3936</v>
      </c>
      <c r="B3937" t="s">
        <v>3951</v>
      </c>
      <c r="C3937">
        <v>117.25</v>
      </c>
      <c r="D3937">
        <v>-8.0000000000000007E-5</v>
      </c>
      <c r="E3937" s="10">
        <f t="shared" si="430"/>
        <v>3.3828030372850759E-2</v>
      </c>
      <c r="F3937">
        <f t="shared" si="431"/>
        <v>1.0344067048963388</v>
      </c>
      <c r="G3937">
        <f t="shared" si="432"/>
        <v>117.25156334375559</v>
      </c>
      <c r="H3937">
        <f t="shared" ref="H3937:H4000" si="433">SQRT(_xlfn.VAR.S(E3908:E3937))</f>
        <v>2.4684271768804104E-2</v>
      </c>
      <c r="J3937" s="18">
        <f t="shared" ref="J3937:J4000" si="434">-G3937*$P$3*$Q$3*H3937</f>
        <v>-15.054920338975945</v>
      </c>
      <c r="K3937">
        <f t="shared" si="428"/>
        <v>-1.8031026668267458</v>
      </c>
      <c r="L3937">
        <f t="shared" si="429"/>
        <v>0</v>
      </c>
    </row>
    <row r="3938" spans="1:12" x14ac:dyDescent="0.3">
      <c r="A3938">
        <v>3937</v>
      </c>
      <c r="B3938" t="s">
        <v>3952</v>
      </c>
      <c r="C3938">
        <v>115.45</v>
      </c>
      <c r="D3938">
        <v>8.0000000000000007E-5</v>
      </c>
      <c r="E3938" s="10">
        <f t="shared" si="430"/>
        <v>-1.5470871525884302E-2</v>
      </c>
      <c r="F3938">
        <f t="shared" si="431"/>
        <v>0.98464818763326234</v>
      </c>
      <c r="G3938">
        <f t="shared" si="432"/>
        <v>115.44846067692885</v>
      </c>
      <c r="H3938">
        <f t="shared" si="433"/>
        <v>2.3155753627078314E-2</v>
      </c>
      <c r="J3938" s="18">
        <f t="shared" si="434"/>
        <v>-13.9054986540746</v>
      </c>
      <c r="K3938">
        <f t="shared" ref="K3938:K4001" si="435">+MIN(G3939-G3938,G3940-G3938,G3941-G3938,G3942-G3938,G3943-G3938,G3944-G3938,G3945-G3938,G3946-G3938,G3947-G3938,G3948-G3938)</f>
        <v>0.74960267254328983</v>
      </c>
      <c r="L3938">
        <f t="shared" ref="L3938:L4001" si="436">+IF(K3938&lt;J3938,1,0)</f>
        <v>0</v>
      </c>
    </row>
    <row r="3939" spans="1:12" x14ac:dyDescent="0.3">
      <c r="A3939">
        <v>3938</v>
      </c>
      <c r="B3939" t="s">
        <v>3953</v>
      </c>
      <c r="C3939">
        <v>116.2</v>
      </c>
      <c r="D3939">
        <v>1E-4</v>
      </c>
      <c r="E3939" s="10">
        <f t="shared" si="430"/>
        <v>6.4753086173064221E-3</v>
      </c>
      <c r="F3939">
        <f t="shared" si="431"/>
        <v>1.0064963187527067</v>
      </c>
      <c r="G3939">
        <f t="shared" si="432"/>
        <v>116.19806334947214</v>
      </c>
      <c r="H3939">
        <f t="shared" si="433"/>
        <v>2.2458757939619215E-2</v>
      </c>
      <c r="J3939" s="18">
        <f t="shared" si="434"/>
        <v>-13.574508842670101</v>
      </c>
      <c r="K3939">
        <f t="shared" si="435"/>
        <v>2.1009508213021633</v>
      </c>
      <c r="L3939">
        <f t="shared" si="436"/>
        <v>0</v>
      </c>
    </row>
    <row r="3940" spans="1:12" x14ac:dyDescent="0.3">
      <c r="A3940">
        <v>3939</v>
      </c>
      <c r="B3940" t="s">
        <v>3954</v>
      </c>
      <c r="C3940">
        <v>118.3</v>
      </c>
      <c r="D3940">
        <v>5.0000000000000002E-5</v>
      </c>
      <c r="E3940" s="10">
        <f t="shared" si="430"/>
        <v>1.7910926566530243E-2</v>
      </c>
      <c r="F3940">
        <f t="shared" si="431"/>
        <v>1.0180722891566265</v>
      </c>
      <c r="G3940">
        <f t="shared" si="432"/>
        <v>118.2990141707743</v>
      </c>
      <c r="H3940">
        <f t="shared" si="433"/>
        <v>2.1888589386257391E-2</v>
      </c>
      <c r="J3940" s="18">
        <f t="shared" si="434"/>
        <v>-13.46909451354391</v>
      </c>
      <c r="K3940">
        <f t="shared" si="435"/>
        <v>0.85158158071509149</v>
      </c>
      <c r="L3940">
        <f t="shared" si="436"/>
        <v>0</v>
      </c>
    </row>
    <row r="3941" spans="1:12" x14ac:dyDescent="0.3">
      <c r="A3941">
        <v>3940</v>
      </c>
      <c r="B3941" t="s">
        <v>3955</v>
      </c>
      <c r="C3941">
        <v>122.7</v>
      </c>
      <c r="D3941">
        <v>-1.2999999999999999E-4</v>
      </c>
      <c r="E3941" s="10">
        <f t="shared" si="430"/>
        <v>3.6518580732524814E-2</v>
      </c>
      <c r="F3941">
        <f t="shared" si="431"/>
        <v>1.0371935756551143</v>
      </c>
      <c r="G3941">
        <f t="shared" si="432"/>
        <v>122.70265852880063</v>
      </c>
      <c r="H3941">
        <f t="shared" si="433"/>
        <v>2.174761638909457E-2</v>
      </c>
      <c r="J3941" s="18">
        <f t="shared" si="434"/>
        <v>-13.880500843003395</v>
      </c>
      <c r="K3941">
        <f t="shared" si="435"/>
        <v>-3.5520627773112352</v>
      </c>
      <c r="L3941">
        <f t="shared" si="436"/>
        <v>0</v>
      </c>
    </row>
    <row r="3942" spans="1:12" x14ac:dyDescent="0.3">
      <c r="A3942">
        <v>3941</v>
      </c>
      <c r="B3942" t="s">
        <v>3956</v>
      </c>
      <c r="C3942">
        <v>119.15</v>
      </c>
      <c r="D3942">
        <v>-3.0000000000000001E-5</v>
      </c>
      <c r="E3942" s="10">
        <f t="shared" si="430"/>
        <v>-2.935914817211456E-2</v>
      </c>
      <c r="F3942">
        <f t="shared" si="431"/>
        <v>0.97106764466177675</v>
      </c>
      <c r="G3942">
        <f t="shared" si="432"/>
        <v>119.15059575148939</v>
      </c>
      <c r="H3942">
        <f t="shared" si="433"/>
        <v>2.2198835227134391E-2</v>
      </c>
      <c r="J3942" s="18">
        <f t="shared" si="434"/>
        <v>-13.75833584110779</v>
      </c>
      <c r="K3942">
        <f t="shared" si="435"/>
        <v>1.6014167652815416</v>
      </c>
      <c r="L3942">
        <f t="shared" si="436"/>
        <v>0</v>
      </c>
    </row>
    <row r="3943" spans="1:12" x14ac:dyDescent="0.3">
      <c r="A3943">
        <v>3942</v>
      </c>
      <c r="B3943" t="s">
        <v>3957</v>
      </c>
      <c r="C3943">
        <v>120.85</v>
      </c>
      <c r="D3943">
        <v>1E-4</v>
      </c>
      <c r="E3943" s="10">
        <f t="shared" si="430"/>
        <v>1.4166903604740716E-2</v>
      </c>
      <c r="F3943">
        <f t="shared" si="431"/>
        <v>1.0142677297524127</v>
      </c>
      <c r="G3943">
        <f t="shared" si="432"/>
        <v>120.84798585011795</v>
      </c>
      <c r="H3943">
        <f t="shared" si="433"/>
        <v>2.226195524376209E-2</v>
      </c>
      <c r="J3943" s="18">
        <f t="shared" si="434"/>
        <v>-13.994011368827646</v>
      </c>
      <c r="K3943">
        <f t="shared" si="435"/>
        <v>-9.5973333347018297E-2</v>
      </c>
      <c r="L3943">
        <f t="shared" si="436"/>
        <v>0</v>
      </c>
    </row>
    <row r="3944" spans="1:12" x14ac:dyDescent="0.3">
      <c r="A3944">
        <v>3943</v>
      </c>
      <c r="B3944" t="s">
        <v>3958</v>
      </c>
      <c r="C3944">
        <v>121.35</v>
      </c>
      <c r="D3944">
        <v>8.0000000000000007E-5</v>
      </c>
      <c r="E3944" s="10">
        <f t="shared" si="430"/>
        <v>4.1288250231183961E-3</v>
      </c>
      <c r="F3944">
        <f t="shared" si="431"/>
        <v>1.0041373603640877</v>
      </c>
      <c r="G3944">
        <f t="shared" si="432"/>
        <v>121.34838201078661</v>
      </c>
      <c r="H3944">
        <f t="shared" si="433"/>
        <v>2.2262619684358432E-2</v>
      </c>
      <c r="J3944" s="18">
        <f t="shared" si="434"/>
        <v>-14.052375877758401</v>
      </c>
      <c r="K3944">
        <f t="shared" si="435"/>
        <v>-0.59636949401567563</v>
      </c>
      <c r="L3944">
        <f t="shared" si="436"/>
        <v>0</v>
      </c>
    </row>
    <row r="3945" spans="1:12" x14ac:dyDescent="0.3">
      <c r="A3945">
        <v>3944</v>
      </c>
      <c r="B3945" t="s">
        <v>3959</v>
      </c>
      <c r="C3945">
        <v>120.75</v>
      </c>
      <c r="D3945">
        <v>-1E-4</v>
      </c>
      <c r="E3945" s="10">
        <f t="shared" si="430"/>
        <v>-4.9566396399282888E-3</v>
      </c>
      <c r="F3945">
        <f t="shared" si="431"/>
        <v>0.99505562422744132</v>
      </c>
      <c r="G3945">
        <f t="shared" si="432"/>
        <v>120.75201251677093</v>
      </c>
      <c r="H3945">
        <f t="shared" si="433"/>
        <v>2.1651100645372887E-2</v>
      </c>
      <c r="J3945" s="18">
        <f t="shared" si="434"/>
        <v>-13.599215538557216</v>
      </c>
      <c r="K3945">
        <f t="shared" si="435"/>
        <v>3.5473659847828145</v>
      </c>
      <c r="L3945">
        <f t="shared" si="436"/>
        <v>0</v>
      </c>
    </row>
    <row r="3946" spans="1:12" x14ac:dyDescent="0.3">
      <c r="A3946">
        <v>3945</v>
      </c>
      <c r="B3946" t="s">
        <v>3960</v>
      </c>
      <c r="C3946">
        <v>124.3</v>
      </c>
      <c r="D3946">
        <v>3.0000000000000001E-5</v>
      </c>
      <c r="E3946" s="10">
        <f t="shared" si="430"/>
        <v>2.8975705983983278E-2</v>
      </c>
      <c r="F3946">
        <f t="shared" si="431"/>
        <v>1.029399585921325</v>
      </c>
      <c r="G3946">
        <f t="shared" si="432"/>
        <v>124.29937850155375</v>
      </c>
      <c r="H3946">
        <f t="shared" si="433"/>
        <v>2.1898043223690451E-2</v>
      </c>
      <c r="J3946" s="18">
        <f t="shared" si="434"/>
        <v>-14.158386590736075</v>
      </c>
      <c r="K3946">
        <f t="shared" si="435"/>
        <v>1.549572752816033</v>
      </c>
      <c r="L3946">
        <f t="shared" si="436"/>
        <v>0</v>
      </c>
    </row>
    <row r="3947" spans="1:12" x14ac:dyDescent="0.3">
      <c r="A3947">
        <v>3946</v>
      </c>
      <c r="B3947" t="s">
        <v>3961</v>
      </c>
      <c r="C3947">
        <v>127.55</v>
      </c>
      <c r="D3947">
        <v>3.0000000000000001E-5</v>
      </c>
      <c r="E3947" s="10">
        <f t="shared" si="430"/>
        <v>2.5810446071154906E-2</v>
      </c>
      <c r="F3947">
        <f t="shared" si="431"/>
        <v>1.0261464199517296</v>
      </c>
      <c r="G3947">
        <f t="shared" si="432"/>
        <v>127.54936225159437</v>
      </c>
      <c r="H3947">
        <f t="shared" si="433"/>
        <v>2.0680778310936079E-2</v>
      </c>
      <c r="J3947" s="18">
        <f t="shared" si="434"/>
        <v>-13.720965465891824</v>
      </c>
      <c r="K3947">
        <f t="shared" si="435"/>
        <v>-3.649981750045626</v>
      </c>
      <c r="L3947">
        <f t="shared" si="436"/>
        <v>0</v>
      </c>
    </row>
    <row r="3948" spans="1:12" x14ac:dyDescent="0.3">
      <c r="A3948">
        <v>3947</v>
      </c>
      <c r="B3948" t="s">
        <v>3962</v>
      </c>
      <c r="C3948">
        <v>128.1</v>
      </c>
      <c r="D3948">
        <v>5.0000000000000002E-5</v>
      </c>
      <c r="E3948" s="10">
        <f t="shared" si="430"/>
        <v>4.3027643148681191E-3</v>
      </c>
      <c r="F3948">
        <f t="shared" si="431"/>
        <v>1.0043120344962759</v>
      </c>
      <c r="G3948">
        <f t="shared" si="432"/>
        <v>128.0989325044479</v>
      </c>
      <c r="H3948">
        <f t="shared" si="433"/>
        <v>1.937818734519996E-2</v>
      </c>
      <c r="J3948" s="18">
        <f t="shared" si="434"/>
        <v>-12.912138075228418</v>
      </c>
      <c r="K3948">
        <f t="shared" si="435"/>
        <v>-4.1995520028991535</v>
      </c>
      <c r="L3948">
        <f t="shared" si="436"/>
        <v>0</v>
      </c>
    </row>
    <row r="3949" spans="1:12" x14ac:dyDescent="0.3">
      <c r="A3949">
        <v>3948</v>
      </c>
      <c r="B3949" t="s">
        <v>3963</v>
      </c>
      <c r="C3949">
        <v>126.05</v>
      </c>
      <c r="D3949">
        <v>0</v>
      </c>
      <c r="E3949" s="10">
        <f t="shared" si="430"/>
        <v>-1.6132555268759747E-2</v>
      </c>
      <c r="F3949">
        <f t="shared" si="431"/>
        <v>0.98399687743950037</v>
      </c>
      <c r="G3949">
        <f t="shared" si="432"/>
        <v>126.05</v>
      </c>
      <c r="H3949">
        <f t="shared" si="433"/>
        <v>1.9653205420869336E-2</v>
      </c>
      <c r="J3949" s="18">
        <f t="shared" si="434"/>
        <v>-12.885929298372083</v>
      </c>
      <c r="K3949">
        <f t="shared" si="435"/>
        <v>-5.0510083291319461</v>
      </c>
      <c r="L3949">
        <f t="shared" si="436"/>
        <v>0</v>
      </c>
    </row>
    <row r="3950" spans="1:12" x14ac:dyDescent="0.3">
      <c r="A3950">
        <v>3949</v>
      </c>
      <c r="B3950" t="s">
        <v>3964</v>
      </c>
      <c r="C3950">
        <v>128.44999999999999</v>
      </c>
      <c r="D3950">
        <v>5.0000000000000002E-5</v>
      </c>
      <c r="E3950" s="10">
        <f t="shared" si="430"/>
        <v>1.8861069921963673E-2</v>
      </c>
      <c r="F3950">
        <f t="shared" si="431"/>
        <v>1.0190400634668781</v>
      </c>
      <c r="G3950">
        <f t="shared" si="432"/>
        <v>128.44892958779337</v>
      </c>
      <c r="H3950">
        <f t="shared" si="433"/>
        <v>1.9771273963555335E-2</v>
      </c>
      <c r="J3950" s="18">
        <f t="shared" si="434"/>
        <v>-13.210055556548479</v>
      </c>
      <c r="K3950">
        <f t="shared" si="435"/>
        <v>-8.5999283336319223</v>
      </c>
      <c r="L3950">
        <f t="shared" si="436"/>
        <v>0</v>
      </c>
    </row>
    <row r="3951" spans="1:12" x14ac:dyDescent="0.3">
      <c r="A3951">
        <v>3950</v>
      </c>
      <c r="B3951" t="s">
        <v>3965</v>
      </c>
      <c r="C3951">
        <v>131.6</v>
      </c>
      <c r="D3951">
        <v>8.0000000000000007E-5</v>
      </c>
      <c r="E3951" s="10">
        <f t="shared" si="430"/>
        <v>2.4227295335324271E-2</v>
      </c>
      <c r="F3951">
        <f t="shared" si="431"/>
        <v>1.0245231607629428</v>
      </c>
      <c r="G3951">
        <f t="shared" si="432"/>
        <v>131.59824534503105</v>
      </c>
      <c r="H3951">
        <f t="shared" si="433"/>
        <v>1.9925536936499642E-2</v>
      </c>
      <c r="J3951" s="18">
        <f t="shared" si="434"/>
        <v>-13.639537133719228</v>
      </c>
      <c r="K3951">
        <f t="shared" si="435"/>
        <v>-13.149824667835531</v>
      </c>
      <c r="L3951">
        <f t="shared" si="436"/>
        <v>0</v>
      </c>
    </row>
    <row r="3952" spans="1:12" x14ac:dyDescent="0.3">
      <c r="A3952">
        <v>3951</v>
      </c>
      <c r="B3952" t="s">
        <v>3966</v>
      </c>
      <c r="C3952">
        <v>134.5</v>
      </c>
      <c r="D3952">
        <v>2.5000000000000001E-5</v>
      </c>
      <c r="E3952" s="10">
        <f t="shared" si="430"/>
        <v>2.1797180150676911E-2</v>
      </c>
      <c r="F3952">
        <f t="shared" si="431"/>
        <v>1.0220364741641337</v>
      </c>
      <c r="G3952">
        <f t="shared" si="432"/>
        <v>134.49943958450086</v>
      </c>
      <c r="H3952">
        <f t="shared" si="433"/>
        <v>2.0164169459120734E-2</v>
      </c>
      <c r="J3952" s="18">
        <f t="shared" si="434"/>
        <v>-14.107183450337326</v>
      </c>
      <c r="K3952">
        <f t="shared" si="435"/>
        <v>-17.202958531716391</v>
      </c>
      <c r="L3952">
        <f t="shared" si="436"/>
        <v>1</v>
      </c>
    </row>
    <row r="3953" spans="1:12" x14ac:dyDescent="0.3">
      <c r="A3953">
        <v>3952</v>
      </c>
      <c r="B3953" t="s">
        <v>3967</v>
      </c>
      <c r="C3953">
        <v>134.35</v>
      </c>
      <c r="D3953">
        <v>5.0000000000000002E-5</v>
      </c>
      <c r="E3953" s="10">
        <f t="shared" si="430"/>
        <v>-1.1158639803936017E-3</v>
      </c>
      <c r="F3953">
        <f t="shared" si="431"/>
        <v>0.99888475836431223</v>
      </c>
      <c r="G3953">
        <f t="shared" si="432"/>
        <v>134.34888042133159</v>
      </c>
      <c r="H3953">
        <f t="shared" si="433"/>
        <v>2.0176770465172033E-2</v>
      </c>
      <c r="J3953" s="18">
        <f t="shared" si="434"/>
        <v>-14.100197819586617</v>
      </c>
      <c r="K3953">
        <f t="shared" si="435"/>
        <v>-17.052790356165644</v>
      </c>
      <c r="L3953">
        <f t="shared" si="436"/>
        <v>1</v>
      </c>
    </row>
    <row r="3954" spans="1:12" x14ac:dyDescent="0.3">
      <c r="A3954">
        <v>3953</v>
      </c>
      <c r="B3954" t="s">
        <v>3968</v>
      </c>
      <c r="C3954">
        <v>134.65</v>
      </c>
      <c r="D3954">
        <v>0</v>
      </c>
      <c r="E3954" s="10">
        <f t="shared" si="430"/>
        <v>2.230484196107785E-3</v>
      </c>
      <c r="F3954">
        <f t="shared" si="431"/>
        <v>1.0022329735764794</v>
      </c>
      <c r="G3954">
        <f t="shared" si="432"/>
        <v>134.65</v>
      </c>
      <c r="H3954">
        <f t="shared" si="433"/>
        <v>1.9190831275426659E-2</v>
      </c>
      <c r="J3954" s="18">
        <f t="shared" si="434"/>
        <v>-13.441249588482064</v>
      </c>
      <c r="K3954">
        <f t="shared" si="435"/>
        <v>-17.353909934834064</v>
      </c>
      <c r="L3954">
        <f t="shared" si="436"/>
        <v>1</v>
      </c>
    </row>
    <row r="3955" spans="1:12" x14ac:dyDescent="0.3">
      <c r="A3955">
        <v>3954</v>
      </c>
      <c r="B3955" t="s">
        <v>3969</v>
      </c>
      <c r="C3955">
        <v>133.69999999999999</v>
      </c>
      <c r="D3955">
        <v>5.0000000000000002E-5</v>
      </c>
      <c r="E3955" s="10">
        <f t="shared" si="430"/>
        <v>-7.0803351497105973E-3</v>
      </c>
      <c r="F3955">
        <f t="shared" si="431"/>
        <v>0.99294467137021891</v>
      </c>
      <c r="G3955">
        <f t="shared" si="432"/>
        <v>133.69888583797567</v>
      </c>
      <c r="H3955">
        <f t="shared" si="433"/>
        <v>1.8745181085873371E-2</v>
      </c>
      <c r="J3955" s="18">
        <f t="shared" si="434"/>
        <v>-13.036377528557164</v>
      </c>
      <c r="K3955">
        <f t="shared" si="435"/>
        <v>-16.402795772809725</v>
      </c>
      <c r="L3955">
        <f t="shared" si="436"/>
        <v>1</v>
      </c>
    </row>
    <row r="3956" spans="1:12" x14ac:dyDescent="0.3">
      <c r="A3956">
        <v>3955</v>
      </c>
      <c r="B3956" t="s">
        <v>3970</v>
      </c>
      <c r="C3956">
        <v>125.85</v>
      </c>
      <c r="D3956">
        <v>5.0000000000000002E-5</v>
      </c>
      <c r="E3956" s="10">
        <f t="shared" si="430"/>
        <v>-6.0507762526572528E-2</v>
      </c>
      <c r="F3956">
        <f t="shared" si="431"/>
        <v>0.94128646222887069</v>
      </c>
      <c r="G3956">
        <f t="shared" si="432"/>
        <v>125.84895125436978</v>
      </c>
      <c r="H3956">
        <f t="shared" si="433"/>
        <v>2.2169753474874074E-2</v>
      </c>
      <c r="J3956" s="18">
        <f t="shared" si="434"/>
        <v>-14.512758392125662</v>
      </c>
      <c r="K3956">
        <f t="shared" si="435"/>
        <v>-8.5528611892038384</v>
      </c>
      <c r="L3956">
        <f t="shared" si="436"/>
        <v>0</v>
      </c>
    </row>
    <row r="3957" spans="1:12" x14ac:dyDescent="0.3">
      <c r="A3957">
        <v>3956</v>
      </c>
      <c r="B3957" t="s">
        <v>3971</v>
      </c>
      <c r="C3957">
        <v>123.9</v>
      </c>
      <c r="D3957">
        <v>3.0000000000000001E-5</v>
      </c>
      <c r="E3957" s="10">
        <f t="shared" si="430"/>
        <v>-1.5615932946227987E-2</v>
      </c>
      <c r="F3957">
        <f t="shared" si="431"/>
        <v>0.98450536352800966</v>
      </c>
      <c r="G3957">
        <f t="shared" si="432"/>
        <v>123.89938050154875</v>
      </c>
      <c r="H3957">
        <f t="shared" si="433"/>
        <v>2.239913567335116E-2</v>
      </c>
      <c r="J3957" s="18">
        <f t="shared" si="434"/>
        <v>-14.435768066891846</v>
      </c>
      <c r="K3957">
        <f t="shared" si="435"/>
        <v>-6.6032904363828067</v>
      </c>
      <c r="L3957">
        <f t="shared" si="436"/>
        <v>0</v>
      </c>
    </row>
    <row r="3958" spans="1:12" x14ac:dyDescent="0.3">
      <c r="A3958">
        <v>3957</v>
      </c>
      <c r="B3958" t="s">
        <v>3972</v>
      </c>
      <c r="C3958">
        <v>124.75</v>
      </c>
      <c r="D3958">
        <v>2.0000000000000001E-4</v>
      </c>
      <c r="E3958" s="10">
        <f t="shared" si="430"/>
        <v>6.8369459965312443E-3</v>
      </c>
      <c r="F3958">
        <f t="shared" si="431"/>
        <v>1.0068603712671509</v>
      </c>
      <c r="G3958">
        <f t="shared" si="432"/>
        <v>124.74584173597145</v>
      </c>
      <c r="H3958">
        <f t="shared" si="433"/>
        <v>2.2270513559536471E-2</v>
      </c>
      <c r="J3958" s="18">
        <f t="shared" si="434"/>
        <v>-14.450930435874284</v>
      </c>
      <c r="K3958">
        <f t="shared" si="435"/>
        <v>-7.4497516708055116</v>
      </c>
      <c r="L3958">
        <f t="shared" si="436"/>
        <v>0</v>
      </c>
    </row>
    <row r="3959" spans="1:12" x14ac:dyDescent="0.3">
      <c r="A3959">
        <v>3958</v>
      </c>
      <c r="B3959" t="s">
        <v>3973</v>
      </c>
      <c r="C3959">
        <v>121</v>
      </c>
      <c r="D3959">
        <v>5.0000000000000002E-5</v>
      </c>
      <c r="E3959" s="10">
        <f t="shared" si="430"/>
        <v>-3.052118903488699E-2</v>
      </c>
      <c r="F3959">
        <f t="shared" si="431"/>
        <v>0.96993987975951901</v>
      </c>
      <c r="G3959">
        <f t="shared" si="432"/>
        <v>120.99899167086805</v>
      </c>
      <c r="H3959">
        <f t="shared" si="433"/>
        <v>2.3046411926172395E-2</v>
      </c>
      <c r="J3959" s="18">
        <f t="shared" si="434"/>
        <v>-14.5052284093992</v>
      </c>
      <c r="K3959">
        <f t="shared" si="435"/>
        <v>-3.7029016057021096</v>
      </c>
      <c r="L3959">
        <f t="shared" si="436"/>
        <v>0</v>
      </c>
    </row>
    <row r="3960" spans="1:12" x14ac:dyDescent="0.3">
      <c r="A3960">
        <v>3959</v>
      </c>
      <c r="B3960" t="s">
        <v>3974</v>
      </c>
      <c r="C3960">
        <v>119.85</v>
      </c>
      <c r="D3960">
        <v>5.0000000000000002E-5</v>
      </c>
      <c r="E3960" s="10">
        <f t="shared" si="430"/>
        <v>-9.5495847163477691E-3</v>
      </c>
      <c r="F3960">
        <f t="shared" si="431"/>
        <v>0.990495867768595</v>
      </c>
      <c r="G3960">
        <f t="shared" si="432"/>
        <v>119.84900125416145</v>
      </c>
      <c r="H3960">
        <f t="shared" si="433"/>
        <v>2.1743331735257821E-2</v>
      </c>
      <c r="J3960" s="18">
        <f t="shared" si="434"/>
        <v>-13.555015288014296</v>
      </c>
      <c r="K3960">
        <f t="shared" si="435"/>
        <v>-2.552911188995509</v>
      </c>
      <c r="L3960">
        <f t="shared" si="436"/>
        <v>0</v>
      </c>
    </row>
    <row r="3961" spans="1:12" x14ac:dyDescent="0.3">
      <c r="A3961">
        <v>3960</v>
      </c>
      <c r="B3961" t="s">
        <v>3975</v>
      </c>
      <c r="C3961">
        <v>118.45</v>
      </c>
      <c r="D3961">
        <v>8.0000000000000007E-5</v>
      </c>
      <c r="E3961" s="10">
        <f t="shared" si="430"/>
        <v>-1.1750030275598821E-2</v>
      </c>
      <c r="F3961">
        <f t="shared" si="431"/>
        <v>0.98831873174801843</v>
      </c>
      <c r="G3961">
        <f t="shared" si="432"/>
        <v>118.44842067719551</v>
      </c>
      <c r="H3961">
        <f t="shared" si="433"/>
        <v>2.1885757046770066E-2</v>
      </c>
      <c r="J3961" s="18">
        <f t="shared" si="434"/>
        <v>-13.484360318786521</v>
      </c>
      <c r="K3961">
        <f t="shared" si="435"/>
        <v>-1.1523306120295729</v>
      </c>
      <c r="L3961">
        <f t="shared" si="436"/>
        <v>0</v>
      </c>
    </row>
    <row r="3962" spans="1:12" x14ac:dyDescent="0.3">
      <c r="A3962">
        <v>3961</v>
      </c>
      <c r="B3962" t="s">
        <v>3976</v>
      </c>
      <c r="C3962">
        <v>117.3</v>
      </c>
      <c r="D3962">
        <v>1.7999999999999998E-4</v>
      </c>
      <c r="E3962" s="10">
        <f t="shared" si="430"/>
        <v>-9.7561749453646852E-3</v>
      </c>
      <c r="F3962">
        <f t="shared" si="431"/>
        <v>0.99029126213592233</v>
      </c>
      <c r="G3962">
        <f t="shared" si="432"/>
        <v>117.29648105278447</v>
      </c>
      <c r="H3962">
        <f t="shared" si="433"/>
        <v>2.1209668847103805E-2</v>
      </c>
      <c r="J3962" s="18">
        <f t="shared" si="434"/>
        <v>-12.940717951784908</v>
      </c>
      <c r="K3962">
        <f t="shared" si="435"/>
        <v>-3.9098761853040287E-4</v>
      </c>
      <c r="L3962">
        <f t="shared" si="436"/>
        <v>0</v>
      </c>
    </row>
    <row r="3963" spans="1:12" x14ac:dyDescent="0.3">
      <c r="A3963">
        <v>3962</v>
      </c>
      <c r="B3963" t="s">
        <v>3977</v>
      </c>
      <c r="C3963">
        <v>117.3</v>
      </c>
      <c r="D3963">
        <v>2.0000000000000001E-4</v>
      </c>
      <c r="E3963" s="10">
        <f t="shared" si="430"/>
        <v>0</v>
      </c>
      <c r="F3963">
        <f t="shared" si="431"/>
        <v>1</v>
      </c>
      <c r="G3963">
        <f t="shared" si="432"/>
        <v>117.29609006516594</v>
      </c>
      <c r="H3963">
        <f t="shared" si="433"/>
        <v>2.1067543965480665E-2</v>
      </c>
      <c r="J3963" s="18">
        <f t="shared" si="434"/>
        <v>-12.853960031018634</v>
      </c>
      <c r="K3963">
        <f t="shared" si="435"/>
        <v>-1.021673250912329</v>
      </c>
      <c r="L3963">
        <f t="shared" si="436"/>
        <v>0</v>
      </c>
    </row>
    <row r="3964" spans="1:12" x14ac:dyDescent="0.3">
      <c r="A3964">
        <v>3963</v>
      </c>
      <c r="B3964" t="s">
        <v>3978</v>
      </c>
      <c r="C3964">
        <v>119.1</v>
      </c>
      <c r="D3964">
        <v>4.6000000000000001E-4</v>
      </c>
      <c r="E3964" s="10">
        <f t="shared" si="430"/>
        <v>1.5228720701824683E-2</v>
      </c>
      <c r="F3964">
        <f t="shared" si="431"/>
        <v>1.0153452685421995</v>
      </c>
      <c r="G3964">
        <f t="shared" si="432"/>
        <v>119.09086935001272</v>
      </c>
      <c r="H3964">
        <f t="shared" si="433"/>
        <v>2.102735858032783E-2</v>
      </c>
      <c r="J3964" s="18">
        <f t="shared" si="434"/>
        <v>-13.025748451482874</v>
      </c>
      <c r="K3964">
        <f t="shared" si="435"/>
        <v>-2.8164525357591117</v>
      </c>
      <c r="L3964">
        <f t="shared" si="436"/>
        <v>0</v>
      </c>
    </row>
    <row r="3965" spans="1:12" x14ac:dyDescent="0.3">
      <c r="A3965">
        <v>3964</v>
      </c>
      <c r="B3965" t="s">
        <v>3979</v>
      </c>
      <c r="C3965">
        <v>120.3</v>
      </c>
      <c r="D3965">
        <v>6.4000000000000005E-4</v>
      </c>
      <c r="E3965" s="10">
        <f t="shared" si="430"/>
        <v>1.0025146619378865E-2</v>
      </c>
      <c r="F3965">
        <f t="shared" si="431"/>
        <v>1.0100755667506298</v>
      </c>
      <c r="G3965">
        <f t="shared" si="432"/>
        <v>120.287168684349</v>
      </c>
      <c r="H3965">
        <f t="shared" si="433"/>
        <v>2.1068115425577089E-2</v>
      </c>
      <c r="J3965" s="18">
        <f t="shared" si="434"/>
        <v>-13.182096672079059</v>
      </c>
      <c r="K3965">
        <f t="shared" si="435"/>
        <v>-5.0131082660366246</v>
      </c>
      <c r="L3965">
        <f t="shared" si="436"/>
        <v>0</v>
      </c>
    </row>
    <row r="3966" spans="1:12" x14ac:dyDescent="0.3">
      <c r="A3966">
        <v>3965</v>
      </c>
      <c r="B3966" t="s">
        <v>3980</v>
      </c>
      <c r="C3966">
        <v>120.95</v>
      </c>
      <c r="D3966">
        <v>7.9000000000000001E-4</v>
      </c>
      <c r="E3966" s="10">
        <f t="shared" si="430"/>
        <v>5.3886140754030457E-3</v>
      </c>
      <c r="F3966">
        <f t="shared" si="431"/>
        <v>1.0054031587697423</v>
      </c>
      <c r="G3966">
        <f t="shared" si="432"/>
        <v>120.93407596502198</v>
      </c>
      <c r="H3966">
        <f t="shared" si="433"/>
        <v>2.1067914409599951E-2</v>
      </c>
      <c r="J3966" s="18">
        <f t="shared" si="434"/>
        <v>-13.252863854436152</v>
      </c>
      <c r="K3966">
        <f t="shared" si="435"/>
        <v>-8.8074381147135341</v>
      </c>
      <c r="L3966">
        <f t="shared" si="436"/>
        <v>0</v>
      </c>
    </row>
    <row r="3967" spans="1:12" x14ac:dyDescent="0.3">
      <c r="A3967">
        <v>3966</v>
      </c>
      <c r="B3967" t="s">
        <v>3981</v>
      </c>
      <c r="C3967">
        <v>118.8</v>
      </c>
      <c r="D3967">
        <v>6.4000000000000005E-4</v>
      </c>
      <c r="E3967" s="10">
        <f t="shared" si="430"/>
        <v>-1.793583012749177E-2</v>
      </c>
      <c r="F3967">
        <f t="shared" si="431"/>
        <v>0.98222405952873082</v>
      </c>
      <c r="G3967">
        <f t="shared" si="432"/>
        <v>118.78732867581597</v>
      </c>
      <c r="H3967">
        <f t="shared" si="433"/>
        <v>2.0497139776984093E-2</v>
      </c>
      <c r="J3967" s="18">
        <f t="shared" si="434"/>
        <v>-12.664932492630371</v>
      </c>
      <c r="K3967">
        <f t="shared" si="435"/>
        <v>-6.6606908255075297</v>
      </c>
      <c r="L3967">
        <f t="shared" si="436"/>
        <v>0</v>
      </c>
    </row>
    <row r="3968" spans="1:12" x14ac:dyDescent="0.3">
      <c r="A3968">
        <v>3967</v>
      </c>
      <c r="B3968" t="s">
        <v>3982</v>
      </c>
      <c r="C3968">
        <v>120.25</v>
      </c>
      <c r="D3968">
        <v>6.9000000000000008E-4</v>
      </c>
      <c r="E3968" s="10">
        <f t="shared" si="430"/>
        <v>1.2131502057326132E-2</v>
      </c>
      <c r="F3968">
        <f t="shared" si="431"/>
        <v>1.0122053872053873</v>
      </c>
      <c r="G3968">
        <f t="shared" si="432"/>
        <v>120.23617204512264</v>
      </c>
      <c r="H3968">
        <f t="shared" si="433"/>
        <v>2.0377566894348626E-2</v>
      </c>
      <c r="J3968" s="18">
        <f t="shared" si="434"/>
        <v>-12.744622301214974</v>
      </c>
      <c r="K3968">
        <f t="shared" si="435"/>
        <v>-8.1095341948142021</v>
      </c>
      <c r="L3968">
        <f t="shared" si="436"/>
        <v>0</v>
      </c>
    </row>
    <row r="3969" spans="1:12" x14ac:dyDescent="0.3">
      <c r="A3969">
        <v>3968</v>
      </c>
      <c r="B3969" t="s">
        <v>3983</v>
      </c>
      <c r="C3969">
        <v>120.5</v>
      </c>
      <c r="D3969">
        <v>6.6E-4</v>
      </c>
      <c r="E3969" s="10">
        <f t="shared" si="430"/>
        <v>2.0768439448390691E-3</v>
      </c>
      <c r="F3969">
        <f t="shared" si="431"/>
        <v>1.002079002079002</v>
      </c>
      <c r="G3969">
        <f t="shared" si="432"/>
        <v>120.48674572899827</v>
      </c>
      <c r="H3969">
        <f t="shared" si="433"/>
        <v>2.0355288555230021E-2</v>
      </c>
      <c r="J3969" s="18">
        <f t="shared" si="434"/>
        <v>-12.757219804684462</v>
      </c>
      <c r="K3969">
        <f t="shared" si="435"/>
        <v>-8.3601078786898313</v>
      </c>
      <c r="L3969">
        <f t="shared" si="436"/>
        <v>0</v>
      </c>
    </row>
    <row r="3970" spans="1:12" x14ac:dyDescent="0.3">
      <c r="A3970">
        <v>3969</v>
      </c>
      <c r="B3970" t="s">
        <v>3984</v>
      </c>
      <c r="C3970">
        <v>120.9</v>
      </c>
      <c r="D3970">
        <v>4.8000000000000001E-4</v>
      </c>
      <c r="E3970" s="10">
        <f t="shared" si="430"/>
        <v>3.3140046900372914E-3</v>
      </c>
      <c r="F3970">
        <f t="shared" si="431"/>
        <v>1.0033195020746888</v>
      </c>
      <c r="G3970">
        <f t="shared" si="432"/>
        <v>120.8903283868697</v>
      </c>
      <c r="H3970">
        <f t="shared" si="433"/>
        <v>2.0115386853310477E-2</v>
      </c>
      <c r="J3970" s="18">
        <f t="shared" si="434"/>
        <v>-12.649094790241907</v>
      </c>
      <c r="K3970">
        <f t="shared" si="435"/>
        <v>-8.7636905365612563</v>
      </c>
      <c r="L3970">
        <f t="shared" si="436"/>
        <v>0</v>
      </c>
    </row>
    <row r="3971" spans="1:12" x14ac:dyDescent="0.3">
      <c r="A3971">
        <v>3970</v>
      </c>
      <c r="B3971" t="s">
        <v>3985</v>
      </c>
      <c r="C3971">
        <v>117.75</v>
      </c>
      <c r="D3971">
        <v>8.4000000000000003E-4</v>
      </c>
      <c r="E3971" s="10">
        <f t="shared" ref="E3971:E4034" si="437">LN(C3971/C3970)</f>
        <v>-2.6400024724219942E-2</v>
      </c>
      <c r="F3971">
        <f t="shared" ref="F3971:F4034" si="438">C3971/C3970</f>
        <v>0.97394540942928032</v>
      </c>
      <c r="G3971">
        <f t="shared" ref="G3971:G4034" si="439">C3971*EXP(-2/12*D3971)</f>
        <v>117.73351615389615</v>
      </c>
      <c r="H3971">
        <f t="shared" si="433"/>
        <v>1.9526128417725677E-2</v>
      </c>
      <c r="J3971" s="18">
        <f t="shared" si="434"/>
        <v>-11.957923105355606</v>
      </c>
      <c r="K3971">
        <f t="shared" si="435"/>
        <v>-5.6068783035877061</v>
      </c>
      <c r="L3971">
        <f t="shared" si="436"/>
        <v>0</v>
      </c>
    </row>
    <row r="3972" spans="1:12" x14ac:dyDescent="0.3">
      <c r="A3972">
        <v>3971</v>
      </c>
      <c r="B3972" t="s">
        <v>3986</v>
      </c>
      <c r="C3972">
        <v>117.75</v>
      </c>
      <c r="D3972">
        <v>8.8999999999999995E-4</v>
      </c>
      <c r="E3972" s="10">
        <f t="shared" si="437"/>
        <v>0</v>
      </c>
      <c r="F3972">
        <f t="shared" si="438"/>
        <v>1</v>
      </c>
      <c r="G3972">
        <f t="shared" si="439"/>
        <v>117.73253504534949</v>
      </c>
      <c r="H3972">
        <f t="shared" si="433"/>
        <v>1.8797218627623822E-2</v>
      </c>
      <c r="J3972" s="18">
        <f t="shared" si="434"/>
        <v>-11.511438264261807</v>
      </c>
      <c r="K3972">
        <f t="shared" si="435"/>
        <v>-5.6058971950410523</v>
      </c>
      <c r="L3972">
        <f t="shared" si="436"/>
        <v>0</v>
      </c>
    </row>
    <row r="3973" spans="1:12" x14ac:dyDescent="0.3">
      <c r="A3973">
        <v>3972</v>
      </c>
      <c r="B3973" t="s">
        <v>3987</v>
      </c>
      <c r="C3973">
        <v>116.3</v>
      </c>
      <c r="D3973">
        <v>1.32E-3</v>
      </c>
      <c r="E3973" s="10">
        <f t="shared" si="437"/>
        <v>-1.2390673371908386E-2</v>
      </c>
      <c r="F3973">
        <f t="shared" si="438"/>
        <v>0.98768577494692145</v>
      </c>
      <c r="G3973">
        <f t="shared" si="439"/>
        <v>116.27441681425361</v>
      </c>
      <c r="H3973">
        <f t="shared" si="433"/>
        <v>1.8713003452485541E-2</v>
      </c>
      <c r="J3973" s="18">
        <f t="shared" si="434"/>
        <v>-11.31793429249389</v>
      </c>
      <c r="K3973">
        <f t="shared" si="435"/>
        <v>-4.1477789639451714</v>
      </c>
      <c r="L3973">
        <f t="shared" si="436"/>
        <v>0</v>
      </c>
    </row>
    <row r="3974" spans="1:12" x14ac:dyDescent="0.3">
      <c r="A3974">
        <v>3973</v>
      </c>
      <c r="B3974" t="s">
        <v>3988</v>
      </c>
      <c r="C3974">
        <v>116.8</v>
      </c>
      <c r="D3974">
        <v>1.3730000000000001E-3</v>
      </c>
      <c r="E3974" s="10">
        <f t="shared" si="437"/>
        <v>4.2900108695079131E-3</v>
      </c>
      <c r="F3974">
        <f t="shared" si="438"/>
        <v>1.0042992261392949</v>
      </c>
      <c r="G3974">
        <f t="shared" si="439"/>
        <v>116.77327532453157</v>
      </c>
      <c r="H3974">
        <f t="shared" si="433"/>
        <v>1.8714632822230178E-2</v>
      </c>
      <c r="J3974" s="18">
        <f t="shared" si="434"/>
        <v>-11.367481944800543</v>
      </c>
      <c r="K3974">
        <f t="shared" si="435"/>
        <v>-4.6466374742231267</v>
      </c>
      <c r="L3974">
        <f t="shared" si="436"/>
        <v>0</v>
      </c>
    </row>
    <row r="3975" spans="1:12" x14ac:dyDescent="0.3">
      <c r="A3975">
        <v>3974</v>
      </c>
      <c r="B3975" t="s">
        <v>3989</v>
      </c>
      <c r="C3975">
        <v>115.3</v>
      </c>
      <c r="D3975">
        <v>1.3500000000000001E-3</v>
      </c>
      <c r="E3975" s="10">
        <f t="shared" si="437"/>
        <v>-1.2925643119113308E-2</v>
      </c>
      <c r="F3975">
        <f t="shared" si="438"/>
        <v>0.98715753424657537</v>
      </c>
      <c r="G3975">
        <f t="shared" si="439"/>
        <v>115.27406041831237</v>
      </c>
      <c r="H3975">
        <f t="shared" si="433"/>
        <v>1.8824938783370694E-2</v>
      </c>
      <c r="J3975" s="18">
        <f t="shared" si="434"/>
        <v>-11.2876793591686</v>
      </c>
      <c r="K3975">
        <f t="shared" si="435"/>
        <v>-3.1474225680039325</v>
      </c>
      <c r="L3975">
        <f t="shared" si="436"/>
        <v>0</v>
      </c>
    </row>
    <row r="3976" spans="1:12" x14ac:dyDescent="0.3">
      <c r="A3976">
        <v>3975</v>
      </c>
      <c r="B3976" t="s">
        <v>3990</v>
      </c>
      <c r="C3976">
        <v>112.15</v>
      </c>
      <c r="D3976">
        <v>1.25E-3</v>
      </c>
      <c r="E3976" s="10">
        <f t="shared" si="437"/>
        <v>-2.770016630879589E-2</v>
      </c>
      <c r="F3976">
        <f t="shared" si="438"/>
        <v>0.97267996530789258</v>
      </c>
      <c r="G3976">
        <f t="shared" si="439"/>
        <v>112.12663785030844</v>
      </c>
      <c r="H3976">
        <f t="shared" si="433"/>
        <v>1.8497998627666039E-2</v>
      </c>
      <c r="J3976" s="18">
        <f t="shared" si="434"/>
        <v>-10.788797542197235</v>
      </c>
      <c r="K3976">
        <f t="shared" si="435"/>
        <v>0.59799625346190055</v>
      </c>
      <c r="L3976">
        <f t="shared" si="436"/>
        <v>0</v>
      </c>
    </row>
    <row r="3977" spans="1:12" x14ac:dyDescent="0.3">
      <c r="A3977">
        <v>3976</v>
      </c>
      <c r="B3977" t="s">
        <v>3991</v>
      </c>
      <c r="C3977">
        <v>114.35</v>
      </c>
      <c r="D3977">
        <v>1.09E-3</v>
      </c>
      <c r="E3977" s="10">
        <f t="shared" si="437"/>
        <v>1.9426659502572722E-2</v>
      </c>
      <c r="F3977">
        <f t="shared" si="438"/>
        <v>1.019616584930896</v>
      </c>
      <c r="G3977">
        <f t="shared" si="439"/>
        <v>114.32922830348622</v>
      </c>
      <c r="H3977">
        <f t="shared" si="433"/>
        <v>1.8184100791242674E-2</v>
      </c>
      <c r="J3977" s="18">
        <f t="shared" si="434"/>
        <v>-10.814055712154861</v>
      </c>
      <c r="K3977">
        <f t="shared" si="435"/>
        <v>-1.6045941997158764</v>
      </c>
      <c r="L3977">
        <f t="shared" si="436"/>
        <v>0</v>
      </c>
    </row>
    <row r="3978" spans="1:12" x14ac:dyDescent="0.3">
      <c r="A3978">
        <v>3977</v>
      </c>
      <c r="B3978" t="s">
        <v>3992</v>
      </c>
      <c r="C3978">
        <v>114.25</v>
      </c>
      <c r="D3978">
        <v>1.47E-3</v>
      </c>
      <c r="E3978" s="10">
        <f t="shared" si="437"/>
        <v>-8.7489069447599529E-4</v>
      </c>
      <c r="F3978">
        <f t="shared" si="438"/>
        <v>0.99912549191080025</v>
      </c>
      <c r="G3978">
        <f t="shared" si="439"/>
        <v>114.22201217864811</v>
      </c>
      <c r="H3978">
        <f t="shared" si="433"/>
        <v>1.8130592814252968E-2</v>
      </c>
      <c r="J3978" s="18">
        <f t="shared" si="434"/>
        <v>-10.772123196202966</v>
      </c>
      <c r="K3978">
        <f t="shared" si="435"/>
        <v>-1.4973780748777727</v>
      </c>
      <c r="L3978">
        <f t="shared" si="436"/>
        <v>0</v>
      </c>
    </row>
    <row r="3979" spans="1:12" x14ac:dyDescent="0.3">
      <c r="A3979">
        <v>3978</v>
      </c>
      <c r="B3979" t="s">
        <v>3993</v>
      </c>
      <c r="C3979">
        <v>112.75</v>
      </c>
      <c r="D3979">
        <v>1.3500000000000001E-3</v>
      </c>
      <c r="E3979" s="10">
        <f t="shared" si="437"/>
        <v>-1.3216051391526375E-2</v>
      </c>
      <c r="F3979">
        <f t="shared" si="438"/>
        <v>0.98687089715536103</v>
      </c>
      <c r="G3979">
        <f t="shared" si="439"/>
        <v>112.72463410377034</v>
      </c>
      <c r="H3979">
        <f t="shared" si="433"/>
        <v>1.8069980950588184E-2</v>
      </c>
      <c r="J3979" s="18">
        <f t="shared" si="434"/>
        <v>-10.59536761765955</v>
      </c>
      <c r="K3979">
        <f t="shared" si="435"/>
        <v>4.1401063814738563</v>
      </c>
      <c r="L3979">
        <f t="shared" si="436"/>
        <v>0</v>
      </c>
    </row>
    <row r="3980" spans="1:12" x14ac:dyDescent="0.3">
      <c r="A3980">
        <v>3979</v>
      </c>
      <c r="B3980" t="s">
        <v>3994</v>
      </c>
      <c r="C3980">
        <v>119.9</v>
      </c>
      <c r="D3980">
        <v>9.8999999999999999E-4</v>
      </c>
      <c r="E3980" s="10">
        <f t="shared" si="437"/>
        <v>6.1485083650680887E-2</v>
      </c>
      <c r="F3980">
        <f t="shared" si="438"/>
        <v>1.0634146341463415</v>
      </c>
      <c r="G3980">
        <f t="shared" si="439"/>
        <v>119.88021813204898</v>
      </c>
      <c r="H3980">
        <f t="shared" si="433"/>
        <v>2.1294464311137889E-2</v>
      </c>
      <c r="J3980" s="18">
        <f t="shared" si="434"/>
        <v>-13.278644513685101</v>
      </c>
      <c r="K3980">
        <f t="shared" si="435"/>
        <v>-3.0154776468047828</v>
      </c>
      <c r="L3980">
        <f t="shared" si="436"/>
        <v>0</v>
      </c>
    </row>
    <row r="3981" spans="1:12" x14ac:dyDescent="0.3">
      <c r="A3981">
        <v>3980</v>
      </c>
      <c r="B3981" t="s">
        <v>3995</v>
      </c>
      <c r="C3981">
        <v>121.9</v>
      </c>
      <c r="D3981">
        <v>1.0399999999999999E-3</v>
      </c>
      <c r="E3981" s="10">
        <f t="shared" si="437"/>
        <v>1.6542974453757221E-2</v>
      </c>
      <c r="F3981">
        <f t="shared" si="438"/>
        <v>1.0166805671392827</v>
      </c>
      <c r="G3981">
        <f t="shared" si="439"/>
        <v>121.87887249776976</v>
      </c>
      <c r="H3981">
        <f t="shared" si="433"/>
        <v>2.1008721274077258E-2</v>
      </c>
      <c r="J3981" s="18">
        <f t="shared" si="434"/>
        <v>-13.318875145911127</v>
      </c>
      <c r="K3981">
        <f t="shared" si="435"/>
        <v>-5.0141320125255646</v>
      </c>
      <c r="L3981">
        <f t="shared" si="436"/>
        <v>0</v>
      </c>
    </row>
    <row r="3982" spans="1:12" x14ac:dyDescent="0.3">
      <c r="A3982">
        <v>3981</v>
      </c>
      <c r="B3982" t="s">
        <v>3996</v>
      </c>
      <c r="C3982">
        <v>119.95</v>
      </c>
      <c r="D3982">
        <v>1.17E-3</v>
      </c>
      <c r="E3982" s="10">
        <f t="shared" si="437"/>
        <v>-1.6126047201522269E-2</v>
      </c>
      <c r="F3982">
        <f t="shared" si="438"/>
        <v>0.98400328137817883</v>
      </c>
      <c r="G3982">
        <f t="shared" si="439"/>
        <v>119.92661203040116</v>
      </c>
      <c r="H3982">
        <f t="shared" si="433"/>
        <v>2.0630612287289341E-2</v>
      </c>
      <c r="J3982" s="18">
        <f t="shared" si="434"/>
        <v>-12.869663240169942</v>
      </c>
      <c r="K3982">
        <f t="shared" si="435"/>
        <v>-3.0618715451569614</v>
      </c>
      <c r="L3982">
        <f t="shared" si="436"/>
        <v>0</v>
      </c>
    </row>
    <row r="3983" spans="1:12" x14ac:dyDescent="0.3">
      <c r="A3983">
        <v>3982</v>
      </c>
      <c r="B3983" t="s">
        <v>3997</v>
      </c>
      <c r="C3983">
        <v>122.45</v>
      </c>
      <c r="D3983">
        <v>1.65E-3</v>
      </c>
      <c r="E3983" s="10">
        <f t="shared" si="437"/>
        <v>2.0627794112473213E-2</v>
      </c>
      <c r="F3983">
        <f t="shared" si="438"/>
        <v>1.0208420175072948</v>
      </c>
      <c r="G3983">
        <f t="shared" si="439"/>
        <v>122.41633087971623</v>
      </c>
      <c r="H3983">
        <f t="shared" si="433"/>
        <v>2.1105241110690554E-2</v>
      </c>
      <c r="J3983" s="18">
        <f t="shared" si="434"/>
        <v>-13.43906879378641</v>
      </c>
      <c r="K3983">
        <f t="shared" si="435"/>
        <v>-5.5515903944720293</v>
      </c>
      <c r="L3983">
        <f t="shared" si="436"/>
        <v>0</v>
      </c>
    </row>
    <row r="3984" spans="1:12" x14ac:dyDescent="0.3">
      <c r="A3984">
        <v>3983</v>
      </c>
      <c r="B3984" t="s">
        <v>3998</v>
      </c>
      <c r="C3984">
        <v>122.9</v>
      </c>
      <c r="D3984">
        <v>1.8799999999999999E-3</v>
      </c>
      <c r="E3984" s="10">
        <f t="shared" si="437"/>
        <v>3.6682331738123173E-3</v>
      </c>
      <c r="F3984">
        <f t="shared" si="438"/>
        <v>1.0036749693752551</v>
      </c>
      <c r="G3984">
        <f t="shared" si="439"/>
        <v>122.86149736572771</v>
      </c>
      <c r="H3984">
        <f t="shared" si="433"/>
        <v>2.1119370495349024E-2</v>
      </c>
      <c r="J3984" s="18">
        <f t="shared" si="434"/>
        <v>-13.496969721198806</v>
      </c>
      <c r="K3984">
        <f t="shared" si="435"/>
        <v>-5.9967568804835167</v>
      </c>
      <c r="L3984">
        <f t="shared" si="436"/>
        <v>0</v>
      </c>
    </row>
    <row r="3985" spans="1:12" x14ac:dyDescent="0.3">
      <c r="A3985">
        <v>3984</v>
      </c>
      <c r="B3985" t="s">
        <v>3999</v>
      </c>
      <c r="C3985">
        <v>121</v>
      </c>
      <c r="D3985">
        <v>1.7299999999999998E-3</v>
      </c>
      <c r="E3985" s="10">
        <f t="shared" si="437"/>
        <v>-1.5580470975248135E-2</v>
      </c>
      <c r="F3985">
        <f t="shared" si="438"/>
        <v>0.98454027664768096</v>
      </c>
      <c r="G3985">
        <f t="shared" si="439"/>
        <v>120.965116695918</v>
      </c>
      <c r="H3985">
        <f t="shared" si="433"/>
        <v>2.1232113038384497E-2</v>
      </c>
      <c r="J3985" s="18">
        <f t="shared" si="434"/>
        <v>-13.359581909410787</v>
      </c>
      <c r="K3985">
        <f t="shared" si="435"/>
        <v>-4.1003762106738009</v>
      </c>
      <c r="L3985">
        <f t="shared" si="436"/>
        <v>0</v>
      </c>
    </row>
    <row r="3986" spans="1:12" x14ac:dyDescent="0.3">
      <c r="A3986">
        <v>3985</v>
      </c>
      <c r="B3986" t="s">
        <v>4000</v>
      </c>
      <c r="C3986">
        <v>116.9</v>
      </c>
      <c r="D3986">
        <v>1.81E-3</v>
      </c>
      <c r="E3986" s="10">
        <f t="shared" si="437"/>
        <v>-3.4471677118718333E-2</v>
      </c>
      <c r="F3986">
        <f t="shared" si="438"/>
        <v>0.96611570247933887</v>
      </c>
      <c r="G3986">
        <f t="shared" si="439"/>
        <v>116.8647404852442</v>
      </c>
      <c r="H3986">
        <f t="shared" si="433"/>
        <v>1.9254222917808171E-2</v>
      </c>
      <c r="J3986" s="18">
        <f t="shared" si="434"/>
        <v>-11.7043956806944</v>
      </c>
      <c r="K3986">
        <f t="shared" si="435"/>
        <v>0.24309310516493099</v>
      </c>
      <c r="L3986">
        <f t="shared" si="436"/>
        <v>0</v>
      </c>
    </row>
    <row r="3987" spans="1:12" x14ac:dyDescent="0.3">
      <c r="A3987">
        <v>3986</v>
      </c>
      <c r="B3987" t="s">
        <v>4001</v>
      </c>
      <c r="C3987">
        <v>117.15</v>
      </c>
      <c r="D3987">
        <v>2.16E-3</v>
      </c>
      <c r="E3987" s="10">
        <f t="shared" si="437"/>
        <v>2.136296475782039E-3</v>
      </c>
      <c r="F3987">
        <f t="shared" si="438"/>
        <v>1.0021385799828915</v>
      </c>
      <c r="G3987">
        <f t="shared" si="439"/>
        <v>117.10783359040913</v>
      </c>
      <c r="H3987">
        <f t="shared" si="433"/>
        <v>1.9108165109319619E-2</v>
      </c>
      <c r="J3987" s="18">
        <f t="shared" si="434"/>
        <v>-11.639770910753171</v>
      </c>
      <c r="K3987">
        <f t="shared" si="435"/>
        <v>-1.508901062178964</v>
      </c>
      <c r="L3987">
        <f t="shared" si="436"/>
        <v>0</v>
      </c>
    </row>
    <row r="3988" spans="1:12" x14ac:dyDescent="0.3">
      <c r="A3988">
        <v>3987</v>
      </c>
      <c r="B3988" t="s">
        <v>4002</v>
      </c>
      <c r="C3988">
        <v>117.8</v>
      </c>
      <c r="D3988">
        <v>2.0799999999999998E-3</v>
      </c>
      <c r="E3988" s="10">
        <f t="shared" si="437"/>
        <v>5.5331062636816072E-3</v>
      </c>
      <c r="F3988">
        <f t="shared" si="438"/>
        <v>1.0055484421681604</v>
      </c>
      <c r="G3988">
        <f t="shared" si="439"/>
        <v>117.75916974431989</v>
      </c>
      <c r="H3988">
        <f t="shared" si="433"/>
        <v>1.9089157994464596E-2</v>
      </c>
      <c r="J3988" s="18">
        <f t="shared" si="434"/>
        <v>-11.692866953315294</v>
      </c>
      <c r="K3988">
        <f t="shared" si="435"/>
        <v>-2.1602372160897261</v>
      </c>
      <c r="L3988">
        <f t="shared" si="436"/>
        <v>0</v>
      </c>
    </row>
    <row r="3989" spans="1:12" x14ac:dyDescent="0.3">
      <c r="A3989">
        <v>3988</v>
      </c>
      <c r="B3989" t="s">
        <v>4003</v>
      </c>
      <c r="C3989">
        <v>122.05</v>
      </c>
      <c r="D3989">
        <v>2.1099999999999999E-3</v>
      </c>
      <c r="E3989" s="10">
        <f t="shared" si="437"/>
        <v>3.5442525621482722E-2</v>
      </c>
      <c r="F3989">
        <f t="shared" si="438"/>
        <v>1.0360780984719864</v>
      </c>
      <c r="G3989">
        <f t="shared" si="439"/>
        <v>122.00708662937659</v>
      </c>
      <c r="H3989">
        <f t="shared" si="433"/>
        <v>1.9475144602528915E-2</v>
      </c>
      <c r="J3989" s="18">
        <f t="shared" si="434"/>
        <v>-12.359623699551584</v>
      </c>
      <c r="K3989">
        <f t="shared" si="435"/>
        <v>-6.4081541011464225</v>
      </c>
      <c r="L3989">
        <f t="shared" si="436"/>
        <v>0</v>
      </c>
    </row>
    <row r="3990" spans="1:12" x14ac:dyDescent="0.3">
      <c r="A3990">
        <v>3989</v>
      </c>
      <c r="B3990" t="s">
        <v>4004</v>
      </c>
      <c r="C3990">
        <v>124</v>
      </c>
      <c r="D3990">
        <v>2.2100000000000002E-3</v>
      </c>
      <c r="E3990" s="10">
        <f t="shared" si="437"/>
        <v>1.5850768766067707E-2</v>
      </c>
      <c r="F3990">
        <f t="shared" si="438"/>
        <v>1.0159770585825481</v>
      </c>
      <c r="G3990">
        <f t="shared" si="439"/>
        <v>123.95433507713958</v>
      </c>
      <c r="H3990">
        <f t="shared" si="433"/>
        <v>1.9584539823336619E-2</v>
      </c>
      <c r="J3990" s="18">
        <f t="shared" si="434"/>
        <v>-12.627419019863828</v>
      </c>
      <c r="K3990">
        <f t="shared" si="435"/>
        <v>-8.3554025489094101</v>
      </c>
      <c r="L3990">
        <f t="shared" si="436"/>
        <v>0</v>
      </c>
    </row>
    <row r="3991" spans="1:12" x14ac:dyDescent="0.3">
      <c r="A3991">
        <v>3990</v>
      </c>
      <c r="B3991" t="s">
        <v>4005</v>
      </c>
      <c r="C3991">
        <v>122.65</v>
      </c>
      <c r="D3991">
        <v>2.49E-3</v>
      </c>
      <c r="E3991" s="10">
        <f t="shared" si="437"/>
        <v>-1.0946794900538534E-2</v>
      </c>
      <c r="F3991">
        <f t="shared" si="438"/>
        <v>0.98911290322580647</v>
      </c>
      <c r="G3991">
        <f t="shared" si="439"/>
        <v>122.59911081023725</v>
      </c>
      <c r="H3991">
        <f t="shared" si="433"/>
        <v>1.9566858471045393E-2</v>
      </c>
      <c r="J3991" s="18">
        <f t="shared" si="434"/>
        <v>-12.478084568102977</v>
      </c>
      <c r="K3991">
        <f t="shared" si="435"/>
        <v>-7.0001782820070844</v>
      </c>
      <c r="L3991">
        <f t="shared" si="436"/>
        <v>0</v>
      </c>
    </row>
    <row r="3992" spans="1:12" x14ac:dyDescent="0.3">
      <c r="A3992">
        <v>3991</v>
      </c>
      <c r="B3992" t="s">
        <v>4006</v>
      </c>
      <c r="C3992">
        <v>122.25</v>
      </c>
      <c r="D3992">
        <v>2.8199999999999996E-3</v>
      </c>
      <c r="E3992" s="10">
        <f t="shared" si="437"/>
        <v>-3.2666423495169221E-3</v>
      </c>
      <c r="F3992">
        <f t="shared" si="438"/>
        <v>0.99673868732164694</v>
      </c>
      <c r="G3992">
        <f t="shared" si="439"/>
        <v>122.19255600039736</v>
      </c>
      <c r="H3992">
        <f t="shared" si="433"/>
        <v>1.9477667212787025E-2</v>
      </c>
      <c r="J3992" s="18">
        <f t="shared" si="434"/>
        <v>-12.3800155841496</v>
      </c>
      <c r="K3992">
        <f t="shared" si="435"/>
        <v>-6.5936234721671951</v>
      </c>
      <c r="L3992">
        <f t="shared" si="436"/>
        <v>0</v>
      </c>
    </row>
    <row r="3993" spans="1:12" x14ac:dyDescent="0.3">
      <c r="A3993">
        <v>3992</v>
      </c>
      <c r="B3993" t="s">
        <v>4007</v>
      </c>
      <c r="C3993">
        <v>123.85</v>
      </c>
      <c r="D3993">
        <v>2.5900000000000003E-3</v>
      </c>
      <c r="E3993" s="10">
        <f t="shared" si="437"/>
        <v>1.3003027580387155E-2</v>
      </c>
      <c r="F3993">
        <f t="shared" si="438"/>
        <v>1.0130879345603272</v>
      </c>
      <c r="G3993">
        <f t="shared" si="439"/>
        <v>123.79654962053688</v>
      </c>
      <c r="H3993">
        <f t="shared" si="433"/>
        <v>1.9590302184934703E-2</v>
      </c>
      <c r="J3993" s="18">
        <f t="shared" si="434"/>
        <v>-12.615055810054969</v>
      </c>
      <c r="K3993">
        <f t="shared" si="435"/>
        <v>-8.1976170923067144</v>
      </c>
      <c r="L3993">
        <f t="shared" si="436"/>
        <v>0</v>
      </c>
    </row>
    <row r="3994" spans="1:12" x14ac:dyDescent="0.3">
      <c r="A3994">
        <v>3993</v>
      </c>
      <c r="B3994" t="s">
        <v>4008</v>
      </c>
      <c r="C3994">
        <v>122.65</v>
      </c>
      <c r="D3994">
        <v>2.4399999999999999E-3</v>
      </c>
      <c r="E3994" s="10">
        <f t="shared" si="437"/>
        <v>-9.736385230870186E-3</v>
      </c>
      <c r="F3994">
        <f t="shared" si="438"/>
        <v>0.99031085991118295</v>
      </c>
      <c r="G3994">
        <f t="shared" si="439"/>
        <v>122.60013247375092</v>
      </c>
      <c r="H3994">
        <f t="shared" si="433"/>
        <v>1.9530842596324212E-2</v>
      </c>
      <c r="J3994" s="18">
        <f t="shared" si="434"/>
        <v>-12.455220487653628</v>
      </c>
      <c r="K3994">
        <f t="shared" si="435"/>
        <v>-7.001199945520753</v>
      </c>
      <c r="L3994">
        <f t="shared" si="436"/>
        <v>0</v>
      </c>
    </row>
    <row r="3995" spans="1:12" x14ac:dyDescent="0.3">
      <c r="A3995">
        <v>3994</v>
      </c>
      <c r="B3995" t="s">
        <v>4009</v>
      </c>
      <c r="C3995">
        <v>118.1</v>
      </c>
      <c r="D3995">
        <v>2.2599999999999999E-3</v>
      </c>
      <c r="E3995" s="10">
        <f t="shared" si="437"/>
        <v>-3.780304750118179E-2</v>
      </c>
      <c r="F3995">
        <f t="shared" si="438"/>
        <v>0.96290256828373411</v>
      </c>
      <c r="G3995">
        <f t="shared" si="439"/>
        <v>118.05552404349766</v>
      </c>
      <c r="H3995">
        <f t="shared" si="433"/>
        <v>2.0684933651509252E-2</v>
      </c>
      <c r="J3995" s="18">
        <f t="shared" si="434"/>
        <v>-12.70222923645386</v>
      </c>
      <c r="K3995">
        <f t="shared" si="435"/>
        <v>-2.4565915152674904</v>
      </c>
      <c r="L3995">
        <f t="shared" si="436"/>
        <v>0</v>
      </c>
    </row>
    <row r="3996" spans="1:12" x14ac:dyDescent="0.3">
      <c r="A3996">
        <v>3995</v>
      </c>
      <c r="B3996" t="s">
        <v>4010</v>
      </c>
      <c r="C3996">
        <v>117.25</v>
      </c>
      <c r="D3996">
        <v>2.14E-3</v>
      </c>
      <c r="E3996" s="10">
        <f t="shared" si="437"/>
        <v>-7.2233158769278152E-3</v>
      </c>
      <c r="F3996">
        <f t="shared" si="438"/>
        <v>0.99280270956816263</v>
      </c>
      <c r="G3996">
        <f t="shared" si="439"/>
        <v>117.20818829019815</v>
      </c>
      <c r="H3996">
        <f t="shared" si="433"/>
        <v>2.0686866193571414E-2</v>
      </c>
      <c r="J3996" s="18">
        <f t="shared" si="434"/>
        <v>-12.612238042231267</v>
      </c>
      <c r="K3996">
        <f t="shared" si="435"/>
        <v>-1.6092557619679866</v>
      </c>
      <c r="L3996">
        <f t="shared" si="436"/>
        <v>0</v>
      </c>
    </row>
    <row r="3997" spans="1:12" x14ac:dyDescent="0.3">
      <c r="A3997">
        <v>3996</v>
      </c>
      <c r="B3997" t="s">
        <v>4011</v>
      </c>
      <c r="C3997">
        <v>115.65</v>
      </c>
      <c r="D3997">
        <v>2.65E-3</v>
      </c>
      <c r="E3997" s="10">
        <f t="shared" si="437"/>
        <v>-1.3740018648940524E-2</v>
      </c>
      <c r="F3997">
        <f t="shared" si="438"/>
        <v>0.98635394456289982</v>
      </c>
      <c r="G3997">
        <f t="shared" si="439"/>
        <v>115.59893252823016</v>
      </c>
      <c r="H3997">
        <f t="shared" si="433"/>
        <v>2.0582587580324645E-2</v>
      </c>
      <c r="J3997" s="18">
        <f t="shared" si="434"/>
        <v>-12.376370340250883</v>
      </c>
      <c r="K3997">
        <f t="shared" si="435"/>
        <v>1.8681720773399633</v>
      </c>
      <c r="L3997">
        <f t="shared" si="436"/>
        <v>0</v>
      </c>
    </row>
    <row r="3998" spans="1:12" x14ac:dyDescent="0.3">
      <c r="A3998">
        <v>3997</v>
      </c>
      <c r="B3998" t="s">
        <v>4012</v>
      </c>
      <c r="C3998">
        <v>118.1</v>
      </c>
      <c r="D3998">
        <v>2.7000000000000001E-3</v>
      </c>
      <c r="E3998" s="10">
        <f t="shared" si="437"/>
        <v>2.0963334525868359E-2</v>
      </c>
      <c r="F3998">
        <f t="shared" si="438"/>
        <v>1.0211846087332468</v>
      </c>
      <c r="G3998">
        <f t="shared" si="439"/>
        <v>118.04686695583156</v>
      </c>
      <c r="H3998">
        <f t="shared" si="433"/>
        <v>2.0836932543357334E-2</v>
      </c>
      <c r="J3998" s="18">
        <f t="shared" si="434"/>
        <v>-12.794630593673542</v>
      </c>
      <c r="K3998">
        <f t="shared" si="435"/>
        <v>-0.57976235026143286</v>
      </c>
      <c r="L3998">
        <f t="shared" si="436"/>
        <v>0</v>
      </c>
    </row>
    <row r="3999" spans="1:12" x14ac:dyDescent="0.3">
      <c r="A3999">
        <v>3998</v>
      </c>
      <c r="B3999" t="s">
        <v>4013</v>
      </c>
      <c r="C3999">
        <v>117.8</v>
      </c>
      <c r="D3999">
        <v>2.2599999999999999E-3</v>
      </c>
      <c r="E3999" s="10">
        <f t="shared" si="437"/>
        <v>-2.5434519858302555E-3</v>
      </c>
      <c r="F3999">
        <f t="shared" si="438"/>
        <v>0.99745977984758682</v>
      </c>
      <c r="G3999">
        <f t="shared" si="439"/>
        <v>117.75563702221866</v>
      </c>
      <c r="H3999">
        <f t="shared" si="433"/>
        <v>2.0833529202250217E-2</v>
      </c>
      <c r="J3999" s="18">
        <f t="shared" si="434"/>
        <v>-12.760980720030947</v>
      </c>
      <c r="K3999">
        <f t="shared" si="435"/>
        <v>-0.28853241664853613</v>
      </c>
      <c r="L3999">
        <f t="shared" si="436"/>
        <v>0</v>
      </c>
    </row>
    <row r="4000" spans="1:12" x14ac:dyDescent="0.3">
      <c r="A4000">
        <v>3999</v>
      </c>
      <c r="B4000" t="s">
        <v>4014</v>
      </c>
      <c r="C4000">
        <v>118.45</v>
      </c>
      <c r="D4000">
        <v>1.8799999999999999E-3</v>
      </c>
      <c r="E4000" s="10">
        <f t="shared" si="437"/>
        <v>5.5026593873082714E-3</v>
      </c>
      <c r="F4000">
        <f t="shared" si="438"/>
        <v>1.0055178268251275</v>
      </c>
      <c r="G4000">
        <f t="shared" si="439"/>
        <v>118.41289148063831</v>
      </c>
      <c r="H4000">
        <f t="shared" si="433"/>
        <v>2.0852094689373723E-2</v>
      </c>
      <c r="J4000" s="18">
        <f t="shared" si="434"/>
        <v>-12.84364151061904</v>
      </c>
      <c r="K4000">
        <f t="shared" si="435"/>
        <v>-0.94578687506817971</v>
      </c>
      <c r="L4000">
        <f t="shared" si="436"/>
        <v>0</v>
      </c>
    </row>
    <row r="4001" spans="1:13" x14ac:dyDescent="0.3">
      <c r="A4001">
        <v>4000</v>
      </c>
      <c r="B4001" t="s">
        <v>4015</v>
      </c>
      <c r="C4001">
        <v>117.5</v>
      </c>
      <c r="D4001">
        <v>1.6800000000000001E-3</v>
      </c>
      <c r="E4001" s="10">
        <f t="shared" si="437"/>
        <v>-8.0525970205808459E-3</v>
      </c>
      <c r="F4001">
        <f t="shared" si="438"/>
        <v>0.99197973828619668</v>
      </c>
      <c r="G4001">
        <f t="shared" si="439"/>
        <v>117.46710460557013</v>
      </c>
      <c r="H4001">
        <f t="shared" ref="H4001:H4064" si="440">SQRT(_xlfn.VAR.S(E3972:E4001))</f>
        <v>2.0334436048212393E-2</v>
      </c>
      <c r="J4001" s="18">
        <f t="shared" ref="J4001:J4064" si="441">-G4001*$P$3*$Q$3*H4001</f>
        <v>-12.424756809425334</v>
      </c>
      <c r="K4001">
        <f t="shared" si="435"/>
        <v>1.6410016778401371</v>
      </c>
      <c r="L4001">
        <f t="shared" si="436"/>
        <v>0</v>
      </c>
    </row>
    <row r="4002" spans="1:13" x14ac:dyDescent="0.3">
      <c r="A4002">
        <v>4001</v>
      </c>
      <c r="B4002" t="s">
        <v>4016</v>
      </c>
      <c r="C4002">
        <v>119.15</v>
      </c>
      <c r="D4002">
        <v>2.1099999999999999E-3</v>
      </c>
      <c r="E4002" s="10">
        <f t="shared" si="437"/>
        <v>1.3944869960537508E-2</v>
      </c>
      <c r="F4002">
        <f t="shared" si="438"/>
        <v>1.0140425531914894</v>
      </c>
      <c r="G4002">
        <f t="shared" si="439"/>
        <v>119.10810628341027</v>
      </c>
      <c r="H4002">
        <f t="shared" si="440"/>
        <v>2.0494862859541003E-2</v>
      </c>
      <c r="J4002" s="18">
        <f t="shared" si="441"/>
        <v>-12.697722656665899</v>
      </c>
      <c r="K4002">
        <f t="shared" ref="K4002:K4065" si="442">+MIN(G4003-G4002,G4004-G4002,G4005-G4002,G4006-G4002,G4007-G4002,G4008-G4002,G4009-G4002,G4010-G4002,G4011-G4002,G4012-G4002)</f>
        <v>-0.69817508805525108</v>
      </c>
      <c r="L4002">
        <f t="shared" ref="L4002:L4065" si="443">+IF(K4002&lt;J4002,1,0)</f>
        <v>0</v>
      </c>
    </row>
    <row r="4003" spans="1:13" x14ac:dyDescent="0.3">
      <c r="A4003">
        <v>4002</v>
      </c>
      <c r="B4003" t="s">
        <v>4017</v>
      </c>
      <c r="C4003">
        <v>120.95</v>
      </c>
      <c r="D4003">
        <v>1.98E-3</v>
      </c>
      <c r="E4003" s="10">
        <f t="shared" si="437"/>
        <v>1.4994033511285053E-2</v>
      </c>
      <c r="F4003">
        <f t="shared" si="438"/>
        <v>1.015107007973143</v>
      </c>
      <c r="G4003">
        <f t="shared" si="439"/>
        <v>120.91009308500314</v>
      </c>
      <c r="H4003">
        <f t="shared" si="440"/>
        <v>2.0515645309357577E-2</v>
      </c>
      <c r="J4003" s="18">
        <f t="shared" si="441"/>
        <v>-12.90289722911956</v>
      </c>
      <c r="K4003">
        <f t="shared" si="442"/>
        <v>-2.5001618896481261</v>
      </c>
      <c r="L4003">
        <f t="shared" si="443"/>
        <v>0</v>
      </c>
    </row>
    <row r="4004" spans="1:13" x14ac:dyDescent="0.3">
      <c r="A4004">
        <v>4003</v>
      </c>
      <c r="B4004" t="s">
        <v>4018</v>
      </c>
      <c r="C4004">
        <v>119.7</v>
      </c>
      <c r="D4004">
        <v>2.0100000000000001E-3</v>
      </c>
      <c r="E4004" s="10">
        <f t="shared" si="437"/>
        <v>-1.0388624492108792E-2</v>
      </c>
      <c r="F4004">
        <f t="shared" si="438"/>
        <v>0.98966515088879703</v>
      </c>
      <c r="G4004">
        <f t="shared" si="439"/>
        <v>119.65990721591629</v>
      </c>
      <c r="H4004">
        <f t="shared" si="440"/>
        <v>2.0616833492225924E-2</v>
      </c>
      <c r="J4004" s="18">
        <f t="shared" si="441"/>
        <v>-12.832466104811648</v>
      </c>
      <c r="K4004">
        <f t="shared" si="442"/>
        <v>-5.2463346675726115</v>
      </c>
      <c r="L4004">
        <f t="shared" si="443"/>
        <v>0</v>
      </c>
    </row>
    <row r="4005" spans="1:13" x14ac:dyDescent="0.3">
      <c r="A4005">
        <v>4004</v>
      </c>
      <c r="B4005" t="s">
        <v>4019</v>
      </c>
      <c r="C4005">
        <v>119.15</v>
      </c>
      <c r="D4005">
        <v>2.0300000000000001E-3</v>
      </c>
      <c r="E4005" s="10">
        <f t="shared" si="437"/>
        <v>-4.6054090191763068E-3</v>
      </c>
      <c r="F4005">
        <f t="shared" si="438"/>
        <v>0.99540517961570596</v>
      </c>
      <c r="G4005">
        <f t="shared" si="439"/>
        <v>119.10969440208147</v>
      </c>
      <c r="H4005">
        <f t="shared" si="440"/>
        <v>2.048109893137148E-2</v>
      </c>
      <c r="J4005" s="18">
        <f t="shared" si="441"/>
        <v>-12.689364317809595</v>
      </c>
      <c r="K4005">
        <f t="shared" si="442"/>
        <v>-4.8014245358687617</v>
      </c>
      <c r="L4005">
        <f t="shared" si="443"/>
        <v>0</v>
      </c>
    </row>
    <row r="4006" spans="1:13" x14ac:dyDescent="0.3">
      <c r="A4006">
        <v>4005</v>
      </c>
      <c r="B4006" t="s">
        <v>4020</v>
      </c>
      <c r="C4006">
        <v>121.45</v>
      </c>
      <c r="D4006">
        <v>2.2899999999999999E-3</v>
      </c>
      <c r="E4006" s="10">
        <f t="shared" si="437"/>
        <v>1.9119451903430323E-2</v>
      </c>
      <c r="F4006">
        <f t="shared" si="438"/>
        <v>1.0193033990767939</v>
      </c>
      <c r="G4006">
        <f t="shared" si="439"/>
        <v>121.40365542798509</v>
      </c>
      <c r="H4006">
        <f t="shared" si="440"/>
        <v>1.9989178292301645E-2</v>
      </c>
      <c r="J4006" s="18">
        <f t="shared" si="441"/>
        <v>-12.623105318561569</v>
      </c>
      <c r="K4006">
        <f t="shared" si="442"/>
        <v>-7.0953855617723747</v>
      </c>
      <c r="L4006">
        <f t="shared" si="443"/>
        <v>0</v>
      </c>
    </row>
    <row r="4007" spans="1:13" x14ac:dyDescent="0.3">
      <c r="A4007">
        <v>4006</v>
      </c>
      <c r="B4007" t="s">
        <v>4021</v>
      </c>
      <c r="C4007">
        <v>123.65</v>
      </c>
      <c r="D4007">
        <v>2.1900000000000001E-3</v>
      </c>
      <c r="E4007" s="10">
        <f t="shared" si="437"/>
        <v>1.795233851924374E-2</v>
      </c>
      <c r="F4007">
        <f t="shared" si="438"/>
        <v>1.0181144503911075</v>
      </c>
      <c r="G4007">
        <f t="shared" si="439"/>
        <v>123.6048759856336</v>
      </c>
      <c r="H4007">
        <f t="shared" si="440"/>
        <v>1.9948294609987212E-2</v>
      </c>
      <c r="J4007" s="18">
        <f t="shared" si="441"/>
        <v>-12.825694094889577</v>
      </c>
      <c r="K4007">
        <f t="shared" si="442"/>
        <v>-9.2966061194208862</v>
      </c>
      <c r="L4007">
        <f t="shared" si="443"/>
        <v>0</v>
      </c>
    </row>
    <row r="4008" spans="1:13" x14ac:dyDescent="0.3">
      <c r="A4008">
        <v>4007</v>
      </c>
      <c r="B4008" t="s">
        <v>4022</v>
      </c>
      <c r="C4008">
        <v>126.7</v>
      </c>
      <c r="D4008">
        <v>1.7799999999999999E-3</v>
      </c>
      <c r="E4008" s="10">
        <f t="shared" si="437"/>
        <v>2.4367093359668083E-2</v>
      </c>
      <c r="F4008">
        <f t="shared" si="438"/>
        <v>1.0246663970885563</v>
      </c>
      <c r="G4008">
        <f t="shared" si="439"/>
        <v>126.6624179082859</v>
      </c>
      <c r="H4008">
        <f t="shared" si="440"/>
        <v>2.0325176026978132E-2</v>
      </c>
      <c r="J4008" s="18">
        <f t="shared" si="441"/>
        <v>-13.391264565495907</v>
      </c>
      <c r="K4008">
        <f t="shared" si="442"/>
        <v>-12.354148042073192</v>
      </c>
      <c r="L4008">
        <f t="shared" si="443"/>
        <v>0</v>
      </c>
    </row>
    <row r="4009" spans="1:13" s="8" customFormat="1" x14ac:dyDescent="0.3">
      <c r="A4009" s="8">
        <v>4008</v>
      </c>
      <c r="B4009" s="8" t="s">
        <v>4023</v>
      </c>
      <c r="C4009" s="8">
        <v>123.9</v>
      </c>
      <c r="D4009" s="8">
        <v>1.6800000000000001E-3</v>
      </c>
      <c r="E4009" s="17">
        <f t="shared" si="437"/>
        <v>-2.2347298691996548E-2</v>
      </c>
      <c r="F4009" s="8">
        <f t="shared" si="438"/>
        <v>0.9779005524861879</v>
      </c>
      <c r="G4009" s="8">
        <f t="shared" si="439"/>
        <v>123.86531285642673</v>
      </c>
      <c r="H4009" s="8">
        <f t="shared" si="440"/>
        <v>2.0649116130656425E-2</v>
      </c>
      <c r="J4009" s="18">
        <f t="shared" si="441"/>
        <v>-13.304258398874703</v>
      </c>
      <c r="K4009" s="8">
        <f t="shared" si="442"/>
        <v>-9.5570429902140148</v>
      </c>
      <c r="L4009" s="8">
        <f t="shared" si="443"/>
        <v>0</v>
      </c>
      <c r="M4009"/>
    </row>
    <row r="4010" spans="1:13" x14ac:dyDescent="0.3">
      <c r="A4010">
        <v>4009</v>
      </c>
      <c r="B4010" t="s">
        <v>4024</v>
      </c>
      <c r="C4010">
        <v>123</v>
      </c>
      <c r="D4010">
        <v>2.1900000000000001E-3</v>
      </c>
      <c r="E4010" s="10">
        <f t="shared" si="437"/>
        <v>-7.2904332626793442E-3</v>
      </c>
      <c r="F4010">
        <f t="shared" si="438"/>
        <v>0.99273607748184012</v>
      </c>
      <c r="G4010">
        <f t="shared" si="439"/>
        <v>122.95511319234075</v>
      </c>
      <c r="H4010">
        <f t="shared" si="440"/>
        <v>1.7530895692977472E-2</v>
      </c>
      <c r="J4010" s="18">
        <f t="shared" si="441"/>
        <v>-11.21218358873343</v>
      </c>
      <c r="K4010">
        <f t="shared" si="442"/>
        <v>-11.403834554069263</v>
      </c>
      <c r="L4010">
        <f t="shared" si="443"/>
        <v>1</v>
      </c>
      <c r="M4010" s="8"/>
    </row>
    <row r="4011" spans="1:13" x14ac:dyDescent="0.3">
      <c r="A4011">
        <v>4010</v>
      </c>
      <c r="B4011" t="s">
        <v>4025</v>
      </c>
      <c r="C4011">
        <v>119.95</v>
      </c>
      <c r="D4011">
        <v>2.1900000000000001E-3</v>
      </c>
      <c r="E4011" s="10">
        <f t="shared" si="437"/>
        <v>-2.5109366086713901E-2</v>
      </c>
      <c r="F4011">
        <f t="shared" si="438"/>
        <v>0.97520325203252034</v>
      </c>
      <c r="G4011">
        <f t="shared" si="439"/>
        <v>119.90622623919734</v>
      </c>
      <c r="H4011">
        <f t="shared" si="440"/>
        <v>1.7890951749018232E-2</v>
      </c>
      <c r="J4011" s="18">
        <f t="shared" si="441"/>
        <v>-11.158727699791582</v>
      </c>
      <c r="K4011">
        <f t="shared" si="442"/>
        <v>-8.3549476009258541</v>
      </c>
      <c r="L4011">
        <f t="shared" si="443"/>
        <v>0</v>
      </c>
    </row>
    <row r="4012" spans="1:13" x14ac:dyDescent="0.3">
      <c r="A4012">
        <v>4011</v>
      </c>
      <c r="B4012" t="s">
        <v>4026</v>
      </c>
      <c r="C4012">
        <v>118.45</v>
      </c>
      <c r="D4012">
        <v>2.0300000000000001E-3</v>
      </c>
      <c r="E4012" s="10">
        <f t="shared" si="437"/>
        <v>-1.2584058680909095E-2</v>
      </c>
      <c r="F4012">
        <f t="shared" si="438"/>
        <v>0.98749478949562319</v>
      </c>
      <c r="G4012">
        <f t="shared" si="439"/>
        <v>118.40993119535501</v>
      </c>
      <c r="H4012">
        <f t="shared" si="440"/>
        <v>1.7795967491831585E-2</v>
      </c>
      <c r="J4012" s="18">
        <f t="shared" si="441"/>
        <v>-10.960976158522124</v>
      </c>
      <c r="K4012">
        <f t="shared" si="442"/>
        <v>-6.8586525570835306</v>
      </c>
      <c r="L4012">
        <f t="shared" si="443"/>
        <v>0</v>
      </c>
    </row>
    <row r="4013" spans="1:13" x14ac:dyDescent="0.3">
      <c r="A4013">
        <v>4012</v>
      </c>
      <c r="B4013" t="s">
        <v>4027</v>
      </c>
      <c r="C4013">
        <v>119</v>
      </c>
      <c r="D4013">
        <v>2.0300000000000001E-3</v>
      </c>
      <c r="E4013" s="10">
        <f t="shared" si="437"/>
        <v>4.6325625067349056E-3</v>
      </c>
      <c r="F4013">
        <f t="shared" si="438"/>
        <v>1.0046433094132545</v>
      </c>
      <c r="G4013">
        <f t="shared" si="439"/>
        <v>118.95974514349723</v>
      </c>
      <c r="H4013">
        <f t="shared" si="440"/>
        <v>1.7378350396125453E-2</v>
      </c>
      <c r="J4013" s="18">
        <f t="shared" si="441"/>
        <v>-10.753456317500191</v>
      </c>
      <c r="K4013">
        <f t="shared" si="442"/>
        <v>-7.4084665052257463</v>
      </c>
      <c r="L4013">
        <f t="shared" si="443"/>
        <v>0</v>
      </c>
    </row>
    <row r="4014" spans="1:13" x14ac:dyDescent="0.3">
      <c r="A4014">
        <v>4013</v>
      </c>
      <c r="B4014" t="s">
        <v>4028</v>
      </c>
      <c r="C4014">
        <v>114.45</v>
      </c>
      <c r="D4014">
        <v>1.91E-3</v>
      </c>
      <c r="E4014" s="10">
        <f t="shared" si="437"/>
        <v>-3.8985446712953654E-2</v>
      </c>
      <c r="F4014">
        <f t="shared" si="438"/>
        <v>0.96176470588235297</v>
      </c>
      <c r="G4014">
        <f t="shared" si="439"/>
        <v>114.41357254834368</v>
      </c>
      <c r="H4014">
        <f t="shared" si="440"/>
        <v>1.8683112350678991E-2</v>
      </c>
      <c r="J4014" s="18">
        <f t="shared" si="441"/>
        <v>-11.119013886963096</v>
      </c>
      <c r="K4014">
        <f t="shared" si="442"/>
        <v>-2.8622939100721965</v>
      </c>
      <c r="L4014">
        <f t="shared" si="443"/>
        <v>0</v>
      </c>
    </row>
    <row r="4015" spans="1:13" x14ac:dyDescent="0.3">
      <c r="A4015">
        <v>4014</v>
      </c>
      <c r="B4015" t="s">
        <v>4029</v>
      </c>
      <c r="C4015">
        <v>114.35</v>
      </c>
      <c r="D4015">
        <v>2.1900000000000001E-3</v>
      </c>
      <c r="E4015" s="10">
        <f t="shared" si="437"/>
        <v>-8.7412592978561028E-4</v>
      </c>
      <c r="F4015">
        <f t="shared" si="438"/>
        <v>0.9991262560069899</v>
      </c>
      <c r="G4015">
        <f t="shared" si="439"/>
        <v>114.30826986621271</v>
      </c>
      <c r="H4015">
        <f t="shared" si="440"/>
        <v>1.8516855480337071E-2</v>
      </c>
      <c r="J4015" s="18">
        <f t="shared" si="441"/>
        <v>-11.009925723140746</v>
      </c>
      <c r="K4015">
        <f t="shared" si="442"/>
        <v>-2.7569912279412279</v>
      </c>
      <c r="L4015">
        <f t="shared" si="443"/>
        <v>0</v>
      </c>
    </row>
    <row r="4016" spans="1:13" x14ac:dyDescent="0.3">
      <c r="A4016">
        <v>4015</v>
      </c>
      <c r="B4016" t="s">
        <v>4030</v>
      </c>
      <c r="C4016">
        <v>114.8</v>
      </c>
      <c r="D4016">
        <v>2.2400000000000002E-3</v>
      </c>
      <c r="E4016" s="10">
        <f t="shared" si="437"/>
        <v>3.9275634166759691E-3</v>
      </c>
      <c r="F4016">
        <f t="shared" si="438"/>
        <v>1.0039352864013993</v>
      </c>
      <c r="G4016">
        <f t="shared" si="439"/>
        <v>114.75714933262228</v>
      </c>
      <c r="H4016">
        <f t="shared" si="440"/>
        <v>1.7484997158219592E-2</v>
      </c>
      <c r="J4016" s="18">
        <f t="shared" si="441"/>
        <v>-10.437219527003192</v>
      </c>
      <c r="K4016">
        <f t="shared" si="442"/>
        <v>-3.2058706943507929</v>
      </c>
      <c r="L4016">
        <f t="shared" si="443"/>
        <v>0</v>
      </c>
    </row>
    <row r="4017" spans="1:12" x14ac:dyDescent="0.3">
      <c r="A4017">
        <v>4016</v>
      </c>
      <c r="B4017" t="s">
        <v>4031</v>
      </c>
      <c r="C4017">
        <v>115.9</v>
      </c>
      <c r="D4017">
        <v>2.49E-3</v>
      </c>
      <c r="E4017" s="10">
        <f t="shared" si="437"/>
        <v>9.5362664602399588E-3</v>
      </c>
      <c r="F4017">
        <f t="shared" si="438"/>
        <v>1.009581881533101</v>
      </c>
      <c r="G4017">
        <f t="shared" si="439"/>
        <v>115.85191147905827</v>
      </c>
      <c r="H4017">
        <f t="shared" si="440"/>
        <v>1.7576946840422526E-2</v>
      </c>
      <c r="J4017" s="18">
        <f t="shared" si="441"/>
        <v>-10.592199296765704</v>
      </c>
      <c r="K4017">
        <f t="shared" si="442"/>
        <v>-4.3006328407867898</v>
      </c>
      <c r="L4017">
        <f t="shared" si="443"/>
        <v>0</v>
      </c>
    </row>
    <row r="4018" spans="1:12" x14ac:dyDescent="0.3">
      <c r="A4018">
        <v>4017</v>
      </c>
      <c r="B4018" t="s">
        <v>4032</v>
      </c>
      <c r="C4018">
        <v>114.9</v>
      </c>
      <c r="D4018">
        <v>2.3699999999999997E-3</v>
      </c>
      <c r="E4018" s="10">
        <f t="shared" si="437"/>
        <v>-8.6655654909960789E-3</v>
      </c>
      <c r="F4018">
        <f t="shared" si="438"/>
        <v>0.99137187230371004</v>
      </c>
      <c r="G4018">
        <f t="shared" si="439"/>
        <v>114.85462346245616</v>
      </c>
      <c r="H4018">
        <f t="shared" si="440"/>
        <v>1.7604001401667416E-2</v>
      </c>
      <c r="J4018" s="18">
        <f t="shared" si="441"/>
        <v>-10.51718170902272</v>
      </c>
      <c r="K4018">
        <f t="shared" si="442"/>
        <v>-3.303344824184677</v>
      </c>
      <c r="L4018">
        <f t="shared" si="443"/>
        <v>0</v>
      </c>
    </row>
    <row r="4019" spans="1:12" x14ac:dyDescent="0.3">
      <c r="A4019">
        <v>4018</v>
      </c>
      <c r="B4019" t="s">
        <v>4033</v>
      </c>
      <c r="C4019">
        <v>115.65</v>
      </c>
      <c r="D4019">
        <v>2.4399999999999999E-3</v>
      </c>
      <c r="E4019" s="10">
        <f t="shared" si="437"/>
        <v>6.506203822738278E-3</v>
      </c>
      <c r="F4019">
        <f t="shared" si="438"/>
        <v>1.0065274151436032</v>
      </c>
      <c r="G4019">
        <f t="shared" si="439"/>
        <v>115.60297856167382</v>
      </c>
      <c r="H4019">
        <f t="shared" si="440"/>
        <v>1.6291830178634427E-2</v>
      </c>
      <c r="J4019" s="18">
        <f t="shared" si="441"/>
        <v>-9.7966681948116072</v>
      </c>
      <c r="K4019">
        <f t="shared" si="442"/>
        <v>-4.0516999234023388</v>
      </c>
      <c r="L4019">
        <f t="shared" si="443"/>
        <v>0</v>
      </c>
    </row>
    <row r="4020" spans="1:12" x14ac:dyDescent="0.3">
      <c r="A4020">
        <v>4019</v>
      </c>
      <c r="B4020" t="s">
        <v>4034</v>
      </c>
      <c r="C4020">
        <v>111.6</v>
      </c>
      <c r="D4020">
        <v>2.6199999999999999E-3</v>
      </c>
      <c r="E4020" s="10">
        <f t="shared" si="437"/>
        <v>-3.5647338730237725E-2</v>
      </c>
      <c r="F4020">
        <f t="shared" si="438"/>
        <v>0.96498054474708161</v>
      </c>
      <c r="G4020">
        <f t="shared" si="439"/>
        <v>111.55127863827148</v>
      </c>
      <c r="H4020">
        <f t="shared" si="440"/>
        <v>1.7063220613081409E-2</v>
      </c>
      <c r="J4020" s="18">
        <f t="shared" si="441"/>
        <v>-9.9009087779339247</v>
      </c>
      <c r="K4020">
        <f t="shared" si="442"/>
        <v>2.7943942654353577</v>
      </c>
      <c r="L4020">
        <f t="shared" si="443"/>
        <v>0</v>
      </c>
    </row>
    <row r="4021" spans="1:12" x14ac:dyDescent="0.3">
      <c r="A4021">
        <v>4020</v>
      </c>
      <c r="B4021" t="s">
        <v>4035</v>
      </c>
      <c r="C4021">
        <v>114.4</v>
      </c>
      <c r="D4021">
        <v>2.8499999999999997E-3</v>
      </c>
      <c r="E4021" s="10">
        <f t="shared" si="437"/>
        <v>2.4780028998487084E-2</v>
      </c>
      <c r="F4021">
        <f t="shared" si="438"/>
        <v>1.0250896057347672</v>
      </c>
      <c r="G4021">
        <f t="shared" si="439"/>
        <v>114.34567290370684</v>
      </c>
      <c r="H4021">
        <f t="shared" si="440"/>
        <v>1.7758988521593001E-2</v>
      </c>
      <c r="J4021" s="18">
        <f t="shared" si="441"/>
        <v>-10.562761205430274</v>
      </c>
      <c r="K4021">
        <f t="shared" si="442"/>
        <v>1.5963415938768009</v>
      </c>
      <c r="L4021">
        <f t="shared" si="443"/>
        <v>0</v>
      </c>
    </row>
    <row r="4022" spans="1:12" x14ac:dyDescent="0.3">
      <c r="A4022">
        <v>4021</v>
      </c>
      <c r="B4022" t="s">
        <v>4036</v>
      </c>
      <c r="C4022">
        <v>116</v>
      </c>
      <c r="D4022">
        <v>3.0000000000000001E-3</v>
      </c>
      <c r="E4022" s="10">
        <f t="shared" si="437"/>
        <v>1.3889112160667093E-2</v>
      </c>
      <c r="F4022">
        <f t="shared" si="438"/>
        <v>1.013986013986014</v>
      </c>
      <c r="G4022">
        <f t="shared" si="439"/>
        <v>115.94201449758364</v>
      </c>
      <c r="H4022">
        <f t="shared" si="440"/>
        <v>1.8002045459802444E-2</v>
      </c>
      <c r="J4022" s="18">
        <f t="shared" si="441"/>
        <v>-10.856808978880245</v>
      </c>
      <c r="K4022">
        <f t="shared" si="442"/>
        <v>0.34691778409505503</v>
      </c>
      <c r="L4022">
        <f t="shared" si="443"/>
        <v>0</v>
      </c>
    </row>
    <row r="4023" spans="1:12" x14ac:dyDescent="0.3">
      <c r="A4023">
        <v>4022</v>
      </c>
      <c r="B4023" t="s">
        <v>4037</v>
      </c>
      <c r="C4023">
        <v>116.45</v>
      </c>
      <c r="D4023">
        <v>2.8999999999999998E-3</v>
      </c>
      <c r="E4023" s="10">
        <f t="shared" si="437"/>
        <v>3.8718052239853501E-3</v>
      </c>
      <c r="F4023">
        <f t="shared" si="438"/>
        <v>1.0038793103448276</v>
      </c>
      <c r="G4023">
        <f t="shared" si="439"/>
        <v>116.3937294331491</v>
      </c>
      <c r="H4023">
        <f t="shared" si="440"/>
        <v>1.7820293135698329E-2</v>
      </c>
      <c r="J4023" s="18">
        <f t="shared" si="441"/>
        <v>-10.789067946754823</v>
      </c>
      <c r="K4023">
        <f t="shared" si="442"/>
        <v>-0.69676936057057048</v>
      </c>
      <c r="L4023">
        <f t="shared" si="443"/>
        <v>0</v>
      </c>
    </row>
    <row r="4024" spans="1:12" x14ac:dyDescent="0.3">
      <c r="A4024">
        <v>4023</v>
      </c>
      <c r="B4024" t="s">
        <v>4038</v>
      </c>
      <c r="C4024">
        <v>116.7</v>
      </c>
      <c r="D4024">
        <v>3.15E-3</v>
      </c>
      <c r="E4024" s="10">
        <f t="shared" si="437"/>
        <v>2.1445429621602761E-3</v>
      </c>
      <c r="F4024">
        <f t="shared" si="438"/>
        <v>1.0021468441391155</v>
      </c>
      <c r="G4024">
        <f t="shared" si="439"/>
        <v>116.63874857990464</v>
      </c>
      <c r="H4024">
        <f t="shared" si="440"/>
        <v>1.7775629863783459E-2</v>
      </c>
      <c r="J4024" s="18">
        <f t="shared" si="441"/>
        <v>-10.784682165322943</v>
      </c>
      <c r="K4024">
        <f t="shared" si="442"/>
        <v>-1.948594218809987</v>
      </c>
      <c r="L4024">
        <f t="shared" si="443"/>
        <v>0</v>
      </c>
    </row>
    <row r="4025" spans="1:12" x14ac:dyDescent="0.3">
      <c r="A4025">
        <v>4024</v>
      </c>
      <c r="B4025" t="s">
        <v>4039</v>
      </c>
      <c r="C4025">
        <v>118.2</v>
      </c>
      <c r="D4025">
        <v>3.15E-3</v>
      </c>
      <c r="E4025" s="10">
        <f t="shared" si="437"/>
        <v>1.2771565679487539E-2</v>
      </c>
      <c r="F4025">
        <f t="shared" si="438"/>
        <v>1.012853470437018</v>
      </c>
      <c r="G4025">
        <f t="shared" si="439"/>
        <v>118.13796128658721</v>
      </c>
      <c r="H4025">
        <f t="shared" si="440"/>
        <v>1.6587974461518534E-2</v>
      </c>
      <c r="J4025" s="18">
        <f t="shared" si="441"/>
        <v>-10.193476607321145</v>
      </c>
      <c r="K4025">
        <f t="shared" si="442"/>
        <v>-3.4478069254925572</v>
      </c>
      <c r="L4025">
        <f t="shared" si="443"/>
        <v>0</v>
      </c>
    </row>
    <row r="4026" spans="1:12" x14ac:dyDescent="0.3">
      <c r="A4026">
        <v>4025</v>
      </c>
      <c r="B4026" t="s">
        <v>4040</v>
      </c>
      <c r="C4026">
        <v>119.15</v>
      </c>
      <c r="D4026">
        <v>3.3300000000000001E-3</v>
      </c>
      <c r="E4026" s="10">
        <f t="shared" si="437"/>
        <v>8.0050985727534302E-3</v>
      </c>
      <c r="F4026">
        <f t="shared" si="438"/>
        <v>1.0080372250423013</v>
      </c>
      <c r="G4026">
        <f t="shared" si="439"/>
        <v>119.083890097195</v>
      </c>
      <c r="H4026">
        <f t="shared" si="440"/>
        <v>1.6591420604443737E-2</v>
      </c>
      <c r="J4026" s="18">
        <f t="shared" si="441"/>
        <v>-10.277230260967503</v>
      </c>
      <c r="K4026">
        <f t="shared" si="442"/>
        <v>-6.1379288385656707</v>
      </c>
      <c r="L4026">
        <f t="shared" si="443"/>
        <v>0</v>
      </c>
    </row>
    <row r="4027" spans="1:12" x14ac:dyDescent="0.3">
      <c r="A4027">
        <v>4026</v>
      </c>
      <c r="B4027" t="s">
        <v>4041</v>
      </c>
      <c r="C4027">
        <v>116.35</v>
      </c>
      <c r="D4027">
        <v>3.15E-3</v>
      </c>
      <c r="E4027" s="10">
        <f t="shared" si="437"/>
        <v>-2.3780313796450476E-2</v>
      </c>
      <c r="F4027">
        <f t="shared" si="438"/>
        <v>0.9765002098195551</v>
      </c>
      <c r="G4027">
        <f t="shared" si="439"/>
        <v>116.2889322816787</v>
      </c>
      <c r="H4027">
        <f t="shared" si="440"/>
        <v>1.6985893301918454E-2</v>
      </c>
      <c r="J4027" s="18">
        <f t="shared" si="441"/>
        <v>-10.274631984698221</v>
      </c>
      <c r="K4027">
        <f t="shared" si="442"/>
        <v>-3.3429710230493725</v>
      </c>
      <c r="L4027">
        <f t="shared" si="443"/>
        <v>0</v>
      </c>
    </row>
    <row r="4028" spans="1:12" x14ac:dyDescent="0.3">
      <c r="A4028">
        <v>4027</v>
      </c>
      <c r="B4028" t="s">
        <v>4042</v>
      </c>
      <c r="C4028">
        <v>117.75</v>
      </c>
      <c r="D4028">
        <v>3.0999999999999999E-3</v>
      </c>
      <c r="E4028" s="10">
        <f t="shared" si="437"/>
        <v>1.1960843148226395E-2</v>
      </c>
      <c r="F4028">
        <f t="shared" si="438"/>
        <v>1.0120326600773528</v>
      </c>
      <c r="G4028">
        <f t="shared" si="439"/>
        <v>117.68917821364781</v>
      </c>
      <c r="H4028">
        <f t="shared" si="440"/>
        <v>1.668327383414198E-2</v>
      </c>
      <c r="J4028" s="18">
        <f t="shared" si="441"/>
        <v>-10.213093530535101</v>
      </c>
      <c r="K4028">
        <f t="shared" si="442"/>
        <v>-4.7432169550184824</v>
      </c>
      <c r="L4028">
        <f t="shared" si="443"/>
        <v>0</v>
      </c>
    </row>
    <row r="4029" spans="1:12" x14ac:dyDescent="0.3">
      <c r="A4029">
        <v>4028</v>
      </c>
      <c r="B4029" t="s">
        <v>4043</v>
      </c>
      <c r="C4029">
        <v>119.85</v>
      </c>
      <c r="D4029">
        <v>3.4599999999999995E-3</v>
      </c>
      <c r="E4029" s="10">
        <f t="shared" si="437"/>
        <v>1.7677227983866232E-2</v>
      </c>
      <c r="F4029">
        <f t="shared" si="438"/>
        <v>1.0178343949044586</v>
      </c>
      <c r="G4029">
        <f t="shared" si="439"/>
        <v>119.78090642389583</v>
      </c>
      <c r="H4029">
        <f t="shared" si="440"/>
        <v>1.6986814540711472E-2</v>
      </c>
      <c r="J4029" s="18">
        <f t="shared" si="441"/>
        <v>-10.583737042418655</v>
      </c>
      <c r="K4029">
        <f t="shared" si="442"/>
        <v>-6.8349451652665039</v>
      </c>
      <c r="L4029">
        <f t="shared" si="443"/>
        <v>0</v>
      </c>
    </row>
    <row r="4030" spans="1:12" x14ac:dyDescent="0.3">
      <c r="A4030">
        <v>4029</v>
      </c>
      <c r="B4030" t="s">
        <v>4044</v>
      </c>
      <c r="C4030">
        <v>121.55</v>
      </c>
      <c r="D4030">
        <v>3.4599999999999995E-3</v>
      </c>
      <c r="E4030" s="10">
        <f t="shared" si="437"/>
        <v>1.4084739881739023E-2</v>
      </c>
      <c r="F4030">
        <f t="shared" si="438"/>
        <v>1.0141843971631206</v>
      </c>
      <c r="G4030">
        <f t="shared" si="439"/>
        <v>121.47992637317095</v>
      </c>
      <c r="H4030">
        <f t="shared" si="440"/>
        <v>1.7144194568387266E-2</v>
      </c>
      <c r="J4030" s="18">
        <f t="shared" si="441"/>
        <v>-10.833308418987722</v>
      </c>
      <c r="K4030">
        <f t="shared" si="442"/>
        <v>-8.5339651145416298</v>
      </c>
      <c r="L4030">
        <f t="shared" si="443"/>
        <v>0</v>
      </c>
    </row>
    <row r="4031" spans="1:12" x14ac:dyDescent="0.3">
      <c r="A4031">
        <v>4030</v>
      </c>
      <c r="B4031" t="s">
        <v>4045</v>
      </c>
      <c r="C4031">
        <v>123.2</v>
      </c>
      <c r="D4031">
        <v>2.98E-3</v>
      </c>
      <c r="E4031" s="10">
        <f t="shared" si="437"/>
        <v>1.3483350337286988E-2</v>
      </c>
      <c r="F4031">
        <f t="shared" si="438"/>
        <v>1.0135746606334841</v>
      </c>
      <c r="G4031">
        <f t="shared" si="439"/>
        <v>123.13882585950242</v>
      </c>
      <c r="H4031">
        <f t="shared" si="440"/>
        <v>1.7208842535707251E-2</v>
      </c>
      <c r="J4031" s="18">
        <f t="shared" si="441"/>
        <v>-11.022653857776753</v>
      </c>
      <c r="K4031">
        <f t="shared" si="442"/>
        <v>-10.192864600873094</v>
      </c>
      <c r="L4031">
        <f t="shared" si="443"/>
        <v>0</v>
      </c>
    </row>
    <row r="4032" spans="1:12" x14ac:dyDescent="0.3">
      <c r="A4032">
        <v>4031</v>
      </c>
      <c r="B4032" t="s">
        <v>4046</v>
      </c>
      <c r="C4032">
        <v>120.4</v>
      </c>
      <c r="D4032">
        <v>2.9199999999999999E-3</v>
      </c>
      <c r="E4032" s="10">
        <f t="shared" si="437"/>
        <v>-2.2989518224698718E-2</v>
      </c>
      <c r="F4032">
        <f t="shared" si="438"/>
        <v>0.97727272727272729</v>
      </c>
      <c r="G4032">
        <f t="shared" si="439"/>
        <v>120.34141958905622</v>
      </c>
      <c r="H4032">
        <f t="shared" si="440"/>
        <v>1.761015680812824E-2</v>
      </c>
      <c r="J4032" s="18">
        <f t="shared" si="441"/>
        <v>-11.023458057049673</v>
      </c>
      <c r="K4032">
        <f t="shared" si="442"/>
        <v>-7.3954583304268908</v>
      </c>
      <c r="L4032">
        <f t="shared" si="443"/>
        <v>0</v>
      </c>
    </row>
    <row r="4033" spans="1:12" x14ac:dyDescent="0.3">
      <c r="A4033">
        <v>4032</v>
      </c>
      <c r="B4033" t="s">
        <v>4047</v>
      </c>
      <c r="C4033">
        <v>115.75</v>
      </c>
      <c r="D4033">
        <v>2.7500000000000003E-3</v>
      </c>
      <c r="E4033" s="10">
        <f t="shared" si="437"/>
        <v>-3.9386839908377311E-2</v>
      </c>
      <c r="F4033">
        <f t="shared" si="438"/>
        <v>0.96137873754152814</v>
      </c>
      <c r="G4033">
        <f t="shared" si="439"/>
        <v>115.69696007257853</v>
      </c>
      <c r="H4033">
        <f t="shared" si="440"/>
        <v>1.8808630611501526E-2</v>
      </c>
      <c r="J4033" s="18">
        <f t="shared" si="441"/>
        <v>-11.319275385187069</v>
      </c>
      <c r="K4033">
        <f t="shared" si="442"/>
        <v>-2.7509988139492094</v>
      </c>
      <c r="L4033">
        <f t="shared" si="443"/>
        <v>0</v>
      </c>
    </row>
    <row r="4034" spans="1:12" x14ac:dyDescent="0.3">
      <c r="A4034">
        <v>4033</v>
      </c>
      <c r="B4034" t="s">
        <v>4048</v>
      </c>
      <c r="C4034">
        <v>114.75</v>
      </c>
      <c r="D4034">
        <v>3.13E-3</v>
      </c>
      <c r="E4034" s="10">
        <f t="shared" si="437"/>
        <v>-8.6768440256889713E-3</v>
      </c>
      <c r="F4034">
        <f t="shared" si="438"/>
        <v>0.99136069114470837</v>
      </c>
      <c r="G4034">
        <f t="shared" si="439"/>
        <v>114.69015436109466</v>
      </c>
      <c r="H4034">
        <f t="shared" si="440"/>
        <v>1.8783204441268284E-2</v>
      </c>
      <c r="J4034" s="18">
        <f t="shared" si="441"/>
        <v>-11.205605359550132</v>
      </c>
      <c r="K4034">
        <f t="shared" si="442"/>
        <v>-1.7441931024653314</v>
      </c>
      <c r="L4034">
        <f t="shared" si="443"/>
        <v>0</v>
      </c>
    </row>
    <row r="4035" spans="1:12" x14ac:dyDescent="0.3">
      <c r="A4035">
        <v>4034</v>
      </c>
      <c r="B4035" t="s">
        <v>4049</v>
      </c>
      <c r="C4035">
        <v>114.75</v>
      </c>
      <c r="D4035">
        <v>3.13E-3</v>
      </c>
      <c r="E4035" s="10">
        <f t="shared" ref="E4035:E4098" si="444">LN(C4035/C4034)</f>
        <v>0</v>
      </c>
      <c r="F4035">
        <f t="shared" ref="F4035:F4098" si="445">C4035/C4034</f>
        <v>1</v>
      </c>
      <c r="G4035">
        <f t="shared" ref="G4035:G4098" si="446">C4035*EXP(-2/12*D4035)</f>
        <v>114.69015436109466</v>
      </c>
      <c r="H4035">
        <f t="shared" si="440"/>
        <v>1.8774987146436287E-2</v>
      </c>
      <c r="J4035" s="18">
        <f t="shared" si="441"/>
        <v>-11.200703120249146</v>
      </c>
      <c r="K4035">
        <f t="shared" si="442"/>
        <v>-1.7441931024653314</v>
      </c>
      <c r="L4035">
        <f t="shared" si="443"/>
        <v>0</v>
      </c>
    </row>
    <row r="4036" spans="1:12" x14ac:dyDescent="0.3">
      <c r="A4036">
        <v>4035</v>
      </c>
      <c r="B4036" t="s">
        <v>4050</v>
      </c>
      <c r="C4036">
        <v>113</v>
      </c>
      <c r="D4036">
        <v>2.8699999999999997E-3</v>
      </c>
      <c r="E4036" s="10">
        <f t="shared" si="444"/>
        <v>-1.5368030228313949E-2</v>
      </c>
      <c r="F4036">
        <f t="shared" si="445"/>
        <v>0.98474945533769065</v>
      </c>
      <c r="G4036">
        <f t="shared" si="446"/>
        <v>112.94596125862932</v>
      </c>
      <c r="H4036">
        <f t="shared" si="440"/>
        <v>1.8538840226496045E-2</v>
      </c>
      <c r="J4036" s="18">
        <f t="shared" si="441"/>
        <v>-10.891627207575668</v>
      </c>
      <c r="K4036">
        <f t="shared" si="442"/>
        <v>-5.8353905828028019E-3</v>
      </c>
      <c r="L4036">
        <f t="shared" si="443"/>
        <v>0</v>
      </c>
    </row>
    <row r="4037" spans="1:12" x14ac:dyDescent="0.3">
      <c r="A4037">
        <v>4036</v>
      </c>
      <c r="B4037" t="s">
        <v>4051</v>
      </c>
      <c r="C4037">
        <v>115.55</v>
      </c>
      <c r="D4037">
        <v>2.8999999999999998E-3</v>
      </c>
      <c r="E4037" s="10">
        <f t="shared" si="444"/>
        <v>2.2315518008049189E-2</v>
      </c>
      <c r="F4037">
        <f t="shared" si="445"/>
        <v>1.022566371681416</v>
      </c>
      <c r="G4037">
        <f t="shared" si="446"/>
        <v>115.49416432804104</v>
      </c>
      <c r="H4037">
        <f t="shared" si="440"/>
        <v>1.8720270485334204E-2</v>
      </c>
      <c r="J4037" s="18">
        <f t="shared" si="441"/>
        <v>-11.246351702510539</v>
      </c>
      <c r="K4037">
        <f t="shared" si="442"/>
        <v>-2.9047912578282791</v>
      </c>
      <c r="L4037">
        <f t="shared" si="443"/>
        <v>0</v>
      </c>
    </row>
    <row r="4038" spans="1:12" x14ac:dyDescent="0.3">
      <c r="A4038">
        <v>4037</v>
      </c>
      <c r="B4038" t="s">
        <v>4052</v>
      </c>
      <c r="C4038">
        <v>114.9</v>
      </c>
      <c r="D4038">
        <v>2.8699999999999997E-3</v>
      </c>
      <c r="E4038" s="10">
        <f t="shared" si="444"/>
        <v>-5.6411518656796162E-3</v>
      </c>
      <c r="F4038">
        <f t="shared" si="445"/>
        <v>0.99437472955430561</v>
      </c>
      <c r="G4038">
        <f t="shared" si="446"/>
        <v>114.84505264262398</v>
      </c>
      <c r="H4038">
        <f t="shared" si="440"/>
        <v>1.803781238245496E-2</v>
      </c>
      <c r="J4038" s="18">
        <f t="shared" si="441"/>
        <v>-10.775455981713325</v>
      </c>
      <c r="K4038">
        <f t="shared" si="442"/>
        <v>-2.4078476107307694</v>
      </c>
      <c r="L4038">
        <f t="shared" si="443"/>
        <v>0</v>
      </c>
    </row>
    <row r="4039" spans="1:12" x14ac:dyDescent="0.3">
      <c r="A4039">
        <v>4038</v>
      </c>
      <c r="B4039" t="s">
        <v>4053</v>
      </c>
      <c r="C4039">
        <v>114.55</v>
      </c>
      <c r="D4039">
        <v>3.0999999999999999E-3</v>
      </c>
      <c r="E4039" s="10">
        <f t="shared" si="444"/>
        <v>-3.0507759552055773E-3</v>
      </c>
      <c r="F4039">
        <f t="shared" si="445"/>
        <v>0.9969538729329851</v>
      </c>
      <c r="G4039">
        <f t="shared" si="446"/>
        <v>114.49083111994358</v>
      </c>
      <c r="H4039">
        <f t="shared" si="440"/>
        <v>1.7674034092149613E-2</v>
      </c>
      <c r="J4039" s="18">
        <f t="shared" si="441"/>
        <v>-10.525576620687279</v>
      </c>
      <c r="K4039">
        <f t="shared" si="442"/>
        <v>-2.0536260880503647</v>
      </c>
      <c r="L4039">
        <f t="shared" si="443"/>
        <v>0</v>
      </c>
    </row>
    <row r="4040" spans="1:12" x14ac:dyDescent="0.3">
      <c r="A4040">
        <v>4039</v>
      </c>
      <c r="B4040" t="s">
        <v>4054</v>
      </c>
      <c r="C4040">
        <v>114.15</v>
      </c>
      <c r="D4040">
        <v>3.0000000000000001E-3</v>
      </c>
      <c r="E4040" s="10">
        <f t="shared" si="444"/>
        <v>-3.4980359236999048E-3</v>
      </c>
      <c r="F4040">
        <f t="shared" si="445"/>
        <v>0.99650807507638595</v>
      </c>
      <c r="G4040">
        <f t="shared" si="446"/>
        <v>114.09293926637218</v>
      </c>
      <c r="H4040">
        <f t="shared" si="440"/>
        <v>1.7652993300318234E-2</v>
      </c>
      <c r="J4040" s="18">
        <f t="shared" si="441"/>
        <v>-10.476509848185476</v>
      </c>
      <c r="K4040">
        <f t="shared" si="442"/>
        <v>-1.6557342344789703</v>
      </c>
      <c r="L4040">
        <f t="shared" si="443"/>
        <v>0</v>
      </c>
    </row>
    <row r="4041" spans="1:12" x14ac:dyDescent="0.3">
      <c r="A4041">
        <v>4040</v>
      </c>
      <c r="B4041" t="s">
        <v>4055</v>
      </c>
      <c r="C4041">
        <v>115.75</v>
      </c>
      <c r="D4041">
        <v>2.9499999999999999E-3</v>
      </c>
      <c r="E4041" s="10">
        <f t="shared" si="444"/>
        <v>1.3919319990538817E-2</v>
      </c>
      <c r="F4041">
        <f t="shared" si="445"/>
        <v>1.0140166447656591</v>
      </c>
      <c r="G4041">
        <f t="shared" si="446"/>
        <v>115.69310357151817</v>
      </c>
      <c r="H4041">
        <f t="shared" si="440"/>
        <v>1.7364248794047348E-2</v>
      </c>
      <c r="J4041" s="18">
        <f t="shared" si="441"/>
        <v>-10.449679534631594</v>
      </c>
      <c r="K4041">
        <f t="shared" si="442"/>
        <v>-3.2558985396249511</v>
      </c>
      <c r="L4041">
        <f t="shared" si="443"/>
        <v>0</v>
      </c>
    </row>
    <row r="4042" spans="1:12" x14ac:dyDescent="0.3">
      <c r="A4042">
        <v>4041</v>
      </c>
      <c r="B4042" t="s">
        <v>4056</v>
      </c>
      <c r="C4042">
        <v>119.85</v>
      </c>
      <c r="D4042">
        <v>3.0799999999999998E-3</v>
      </c>
      <c r="E4042" s="10">
        <f t="shared" si="444"/>
        <v>3.4808267914049895E-2</v>
      </c>
      <c r="F4042">
        <f t="shared" si="445"/>
        <v>1.0354211663066955</v>
      </c>
      <c r="G4042">
        <f t="shared" si="446"/>
        <v>119.78849278820167</v>
      </c>
      <c r="H4042">
        <f t="shared" si="440"/>
        <v>1.8415695705059163E-2</v>
      </c>
      <c r="J4042" s="18">
        <f t="shared" si="441"/>
        <v>-11.474736762548773</v>
      </c>
      <c r="K4042">
        <f t="shared" si="442"/>
        <v>-7.3512877563084515</v>
      </c>
      <c r="L4042">
        <f t="shared" si="443"/>
        <v>0</v>
      </c>
    </row>
    <row r="4043" spans="1:12" x14ac:dyDescent="0.3">
      <c r="A4043">
        <v>4042</v>
      </c>
      <c r="B4043" t="s">
        <v>4057</v>
      </c>
      <c r="C4043">
        <v>117.8</v>
      </c>
      <c r="D4043">
        <v>3.31E-3</v>
      </c>
      <c r="E4043" s="10">
        <f t="shared" si="444"/>
        <v>-1.7252689662906977E-2</v>
      </c>
      <c r="F4043">
        <f t="shared" si="445"/>
        <v>0.98289528577388408</v>
      </c>
      <c r="G4043">
        <f t="shared" si="446"/>
        <v>117.73503158876778</v>
      </c>
      <c r="H4043">
        <f t="shared" si="440"/>
        <v>1.867357554208467E-2</v>
      </c>
      <c r="J4043" s="18">
        <f t="shared" si="441"/>
        <v>-11.435961593604828</v>
      </c>
      <c r="K4043">
        <f t="shared" si="442"/>
        <v>-5.2978265568745684</v>
      </c>
      <c r="L4043">
        <f t="shared" si="443"/>
        <v>0</v>
      </c>
    </row>
    <row r="4044" spans="1:12" x14ac:dyDescent="0.3">
      <c r="A4044">
        <v>4043</v>
      </c>
      <c r="B4044" t="s">
        <v>4058</v>
      </c>
      <c r="C4044">
        <v>115.05</v>
      </c>
      <c r="D4044">
        <v>3.31E-3</v>
      </c>
      <c r="E4044" s="10">
        <f t="shared" si="444"/>
        <v>-2.3621454736111474E-2</v>
      </c>
      <c r="F4044">
        <f t="shared" si="445"/>
        <v>0.97665534804753817</v>
      </c>
      <c r="G4044">
        <f t="shared" si="446"/>
        <v>114.9865482537159</v>
      </c>
      <c r="H4044">
        <f t="shared" si="440"/>
        <v>1.7765708063475688E-2</v>
      </c>
      <c r="J4044" s="18">
        <f t="shared" si="441"/>
        <v>-10.625981588275762</v>
      </c>
      <c r="K4044">
        <f t="shared" si="442"/>
        <v>-2.5493432218226815</v>
      </c>
      <c r="L4044">
        <f t="shared" si="443"/>
        <v>0</v>
      </c>
    </row>
    <row r="4045" spans="1:12" x14ac:dyDescent="0.3">
      <c r="A4045">
        <v>4044</v>
      </c>
      <c r="B4045" t="s">
        <v>4059</v>
      </c>
      <c r="C4045">
        <v>114.65</v>
      </c>
      <c r="D4045">
        <v>3.2799999999999999E-3</v>
      </c>
      <c r="E4045" s="10">
        <f t="shared" si="444"/>
        <v>-3.4828071774613968E-3</v>
      </c>
      <c r="F4045">
        <f t="shared" si="445"/>
        <v>0.99652325076053894</v>
      </c>
      <c r="G4045">
        <f t="shared" si="446"/>
        <v>114.58734179480318</v>
      </c>
      <c r="H4045">
        <f t="shared" si="440"/>
        <v>1.7777396984023489E-2</v>
      </c>
      <c r="J4045" s="18">
        <f t="shared" si="441"/>
        <v>-10.59605773625465</v>
      </c>
      <c r="K4045">
        <f t="shared" si="442"/>
        <v>-2.1501367629099661</v>
      </c>
      <c r="L4045">
        <f t="shared" si="443"/>
        <v>0</v>
      </c>
    </row>
    <row r="4046" spans="1:12" x14ac:dyDescent="0.3">
      <c r="A4046">
        <v>4045</v>
      </c>
      <c r="B4046" t="s">
        <v>4060</v>
      </c>
      <c r="C4046">
        <v>113</v>
      </c>
      <c r="D4046">
        <v>3.1800000000000001E-3</v>
      </c>
      <c r="E4046" s="10">
        <f t="shared" si="444"/>
        <v>-1.4496190591572903E-2</v>
      </c>
      <c r="F4046">
        <f t="shared" si="445"/>
        <v>0.98560837331007412</v>
      </c>
      <c r="G4046">
        <f t="shared" si="446"/>
        <v>112.94012586804652</v>
      </c>
      <c r="H4046">
        <f t="shared" si="440"/>
        <v>1.7957475519523838E-2</v>
      </c>
      <c r="J4046" s="18">
        <f t="shared" si="441"/>
        <v>-10.549528532319879</v>
      </c>
      <c r="K4046">
        <f t="shared" si="442"/>
        <v>-0.50292083615330796</v>
      </c>
      <c r="L4046">
        <f t="shared" si="443"/>
        <v>0</v>
      </c>
    </row>
    <row r="4047" spans="1:12" x14ac:dyDescent="0.3">
      <c r="A4047">
        <v>4046</v>
      </c>
      <c r="B4047" t="s">
        <v>4061</v>
      </c>
      <c r="C4047">
        <v>112.65</v>
      </c>
      <c r="D4047">
        <v>3.2300000000000002E-3</v>
      </c>
      <c r="E4047" s="10">
        <f t="shared" si="444"/>
        <v>-3.1021518340870534E-3</v>
      </c>
      <c r="F4047">
        <f t="shared" si="445"/>
        <v>0.99690265486725671</v>
      </c>
      <c r="G4047">
        <f t="shared" si="446"/>
        <v>112.58937307021276</v>
      </c>
      <c r="H4047">
        <f t="shared" si="440"/>
        <v>1.786124679590911E-2</v>
      </c>
      <c r="J4047" s="18">
        <f t="shared" si="441"/>
        <v>-10.460409171113527</v>
      </c>
      <c r="K4047">
        <f t="shared" si="442"/>
        <v>-0.15216803831954451</v>
      </c>
      <c r="L4047">
        <f t="shared" si="443"/>
        <v>0</v>
      </c>
    </row>
    <row r="4048" spans="1:12" x14ac:dyDescent="0.3">
      <c r="A4048">
        <v>4047</v>
      </c>
      <c r="B4048" t="s">
        <v>4062</v>
      </c>
      <c r="C4048">
        <v>112.5</v>
      </c>
      <c r="D4048">
        <v>3.3500000000000001E-3</v>
      </c>
      <c r="E4048" s="10">
        <f t="shared" si="444"/>
        <v>-1.3324452337787119E-3</v>
      </c>
      <c r="F4048">
        <f t="shared" si="445"/>
        <v>0.99866844207723027</v>
      </c>
      <c r="G4048">
        <f t="shared" si="446"/>
        <v>112.43720503189321</v>
      </c>
      <c r="H4048">
        <f t="shared" si="440"/>
        <v>1.7802068348628252E-2</v>
      </c>
      <c r="J4048" s="18">
        <f t="shared" si="441"/>
        <v>-10.411660685719093</v>
      </c>
      <c r="K4048">
        <f t="shared" si="442"/>
        <v>0.85292420202682706</v>
      </c>
      <c r="L4048">
        <f t="shared" si="443"/>
        <v>0</v>
      </c>
    </row>
    <row r="4049" spans="1:12" x14ac:dyDescent="0.3">
      <c r="A4049">
        <v>4048</v>
      </c>
      <c r="B4049" t="s">
        <v>4063</v>
      </c>
      <c r="C4049">
        <v>113.35</v>
      </c>
      <c r="D4049">
        <v>3.1700000000000001E-3</v>
      </c>
      <c r="E4049" s="10">
        <f t="shared" si="444"/>
        <v>7.5271553090631603E-3</v>
      </c>
      <c r="F4049">
        <f t="shared" si="445"/>
        <v>1.0075555555555555</v>
      </c>
      <c r="G4049">
        <f t="shared" si="446"/>
        <v>113.29012923392004</v>
      </c>
      <c r="H4049">
        <f t="shared" si="440"/>
        <v>1.7817295810349243E-2</v>
      </c>
      <c r="J4049" s="18">
        <f t="shared" si="441"/>
        <v>-10.499614723575963</v>
      </c>
      <c r="K4049">
        <f t="shared" si="442"/>
        <v>2.2561292619480184</v>
      </c>
      <c r="L4049">
        <f t="shared" si="443"/>
        <v>0</v>
      </c>
    </row>
    <row r="4050" spans="1:12" x14ac:dyDescent="0.3">
      <c r="A4050">
        <v>4049</v>
      </c>
      <c r="B4050" t="s">
        <v>4064</v>
      </c>
      <c r="C4050">
        <v>115.6</v>
      </c>
      <c r="D4050">
        <v>2.7900000000000004E-3</v>
      </c>
      <c r="E4050" s="10">
        <f t="shared" si="444"/>
        <v>1.9655579284738989E-2</v>
      </c>
      <c r="F4050">
        <f t="shared" si="445"/>
        <v>1.01985002205558</v>
      </c>
      <c r="G4050">
        <f t="shared" si="446"/>
        <v>115.54625849586806</v>
      </c>
      <c r="H4050">
        <f t="shared" si="440"/>
        <v>1.6911482049234566E-2</v>
      </c>
      <c r="J4050" s="18">
        <f t="shared" si="441"/>
        <v>-10.16429021502864</v>
      </c>
      <c r="K4050">
        <f t="shared" si="442"/>
        <v>3.0491750553773471</v>
      </c>
      <c r="L4050">
        <f t="shared" si="443"/>
        <v>0</v>
      </c>
    </row>
    <row r="4051" spans="1:12" x14ac:dyDescent="0.3">
      <c r="A4051">
        <v>4050</v>
      </c>
      <c r="B4051" t="s">
        <v>4065</v>
      </c>
      <c r="C4051">
        <v>118.8</v>
      </c>
      <c r="D4051">
        <v>2.7600000000000003E-3</v>
      </c>
      <c r="E4051" s="10">
        <f t="shared" si="444"/>
        <v>2.7305450690267439E-2</v>
      </c>
      <c r="F4051">
        <f t="shared" si="445"/>
        <v>1.027681660899654</v>
      </c>
      <c r="G4051">
        <f t="shared" si="446"/>
        <v>118.74536456711296</v>
      </c>
      <c r="H4051">
        <f t="shared" si="440"/>
        <v>1.7038844974419307E-2</v>
      </c>
      <c r="J4051" s="18">
        <f t="shared" si="441"/>
        <v>-10.524375074401012</v>
      </c>
      <c r="K4051">
        <f t="shared" si="442"/>
        <v>-0.14993101586755131</v>
      </c>
      <c r="L4051">
        <f t="shared" si="443"/>
        <v>0</v>
      </c>
    </row>
    <row r="4052" spans="1:12" x14ac:dyDescent="0.3">
      <c r="A4052">
        <v>4051</v>
      </c>
      <c r="B4052" t="s">
        <v>4066</v>
      </c>
      <c r="C4052">
        <v>118.65</v>
      </c>
      <c r="D4052">
        <v>2.7600000000000003E-3</v>
      </c>
      <c r="E4052" s="10">
        <f t="shared" si="444"/>
        <v>-1.2634240467719062E-3</v>
      </c>
      <c r="F4052">
        <f t="shared" si="445"/>
        <v>0.99873737373737381</v>
      </c>
      <c r="G4052">
        <f t="shared" si="446"/>
        <v>118.59543355124541</v>
      </c>
      <c r="H4052">
        <f t="shared" si="440"/>
        <v>1.6875307923779642E-2</v>
      </c>
      <c r="J4052" s="18">
        <f t="shared" si="441"/>
        <v>-10.410202411852527</v>
      </c>
      <c r="K4052">
        <f t="shared" si="442"/>
        <v>1.5410775552141445</v>
      </c>
      <c r="L4052">
        <f t="shared" si="443"/>
        <v>0</v>
      </c>
    </row>
    <row r="4053" spans="1:12" x14ac:dyDescent="0.3">
      <c r="A4053">
        <v>4052</v>
      </c>
      <c r="B4053" t="s">
        <v>4067</v>
      </c>
      <c r="C4053">
        <v>120.2</v>
      </c>
      <c r="D4053">
        <v>3.1700000000000001E-3</v>
      </c>
      <c r="E4053" s="10">
        <f t="shared" si="444"/>
        <v>1.2979039219334517E-2</v>
      </c>
      <c r="F4053">
        <f t="shared" si="445"/>
        <v>1.013063632532659</v>
      </c>
      <c r="G4053">
        <f t="shared" si="446"/>
        <v>120.13651110645955</v>
      </c>
      <c r="H4053">
        <f t="shared" si="440"/>
        <v>1.70146896109339E-2</v>
      </c>
      <c r="J4053" s="18">
        <f t="shared" si="441"/>
        <v>-10.63257725533521</v>
      </c>
      <c r="K4053">
        <f t="shared" si="442"/>
        <v>0.39978872248404684</v>
      </c>
      <c r="L4053">
        <f t="shared" si="443"/>
        <v>0</v>
      </c>
    </row>
    <row r="4054" spans="1:12" x14ac:dyDescent="0.3">
      <c r="A4054">
        <v>4053</v>
      </c>
      <c r="B4054" t="s">
        <v>4068</v>
      </c>
      <c r="C4054">
        <v>120.85</v>
      </c>
      <c r="D4054">
        <v>3.0399999999999997E-3</v>
      </c>
      <c r="E4054" s="10">
        <f t="shared" si="444"/>
        <v>5.3930850483848089E-3</v>
      </c>
      <c r="F4054">
        <f t="shared" si="445"/>
        <v>1.0054076539101497</v>
      </c>
      <c r="G4054">
        <f t="shared" si="446"/>
        <v>120.78878484248278</v>
      </c>
      <c r="H4054">
        <f t="shared" si="440"/>
        <v>1.7032181075456058E-2</v>
      </c>
      <c r="J4054" s="18">
        <f t="shared" si="441"/>
        <v>-10.701296037293883</v>
      </c>
      <c r="K4054">
        <f t="shared" si="442"/>
        <v>-0.25248501353918584</v>
      </c>
      <c r="L4054">
        <f t="shared" si="443"/>
        <v>0</v>
      </c>
    </row>
    <row r="4055" spans="1:12" x14ac:dyDescent="0.3">
      <c r="A4055">
        <v>4054</v>
      </c>
      <c r="B4055" t="s">
        <v>4069</v>
      </c>
      <c r="C4055">
        <v>120.6</v>
      </c>
      <c r="D4055">
        <v>3.1700000000000001E-3</v>
      </c>
      <c r="E4055" s="10">
        <f t="shared" si="444"/>
        <v>-2.0708228564069639E-3</v>
      </c>
      <c r="F4055">
        <f t="shared" si="445"/>
        <v>0.99793131981795613</v>
      </c>
      <c r="G4055">
        <f t="shared" si="446"/>
        <v>120.5362998289436</v>
      </c>
      <c r="H4055">
        <f t="shared" si="440"/>
        <v>1.689844838314123E-2</v>
      </c>
      <c r="J4055" s="18">
        <f t="shared" si="441"/>
        <v>-10.595078667276889</v>
      </c>
      <c r="K4055">
        <f t="shared" si="442"/>
        <v>3.4923631824061232</v>
      </c>
      <c r="L4055">
        <f t="shared" si="443"/>
        <v>0</v>
      </c>
    </row>
    <row r="4056" spans="1:12" x14ac:dyDescent="0.3">
      <c r="A4056">
        <v>4055</v>
      </c>
      <c r="B4056" t="s">
        <v>4070</v>
      </c>
      <c r="C4056">
        <v>124.4</v>
      </c>
      <c r="D4056">
        <v>3.2000000000000002E-3</v>
      </c>
      <c r="E4056" s="10">
        <f t="shared" si="444"/>
        <v>3.1022896011994185E-2</v>
      </c>
      <c r="F4056">
        <f t="shared" si="445"/>
        <v>1.0315091210613601</v>
      </c>
      <c r="G4056">
        <f t="shared" si="446"/>
        <v>124.33367102263287</v>
      </c>
      <c r="H4056">
        <f t="shared" si="440"/>
        <v>1.7744354475900441E-2</v>
      </c>
      <c r="J4056" s="18">
        <f t="shared" si="441"/>
        <v>-11.475945100072966</v>
      </c>
      <c r="K4056">
        <f t="shared" si="442"/>
        <v>-0.30500801128314947</v>
      </c>
      <c r="L4056">
        <f t="shared" si="443"/>
        <v>0</v>
      </c>
    </row>
    <row r="4057" spans="1:12" x14ac:dyDescent="0.3">
      <c r="A4057">
        <v>4056</v>
      </c>
      <c r="B4057" t="s">
        <v>4071</v>
      </c>
      <c r="C4057">
        <v>125.6</v>
      </c>
      <c r="D4057">
        <v>3.2200000000000002E-3</v>
      </c>
      <c r="E4057" s="10">
        <f t="shared" si="444"/>
        <v>9.6000737290191374E-3</v>
      </c>
      <c r="F4057">
        <f t="shared" si="445"/>
        <v>1.0096463022508038</v>
      </c>
      <c r="G4057">
        <f t="shared" si="446"/>
        <v>125.5326127505293</v>
      </c>
      <c r="H4057">
        <f t="shared" si="440"/>
        <v>1.7144982741109167E-2</v>
      </c>
      <c r="J4057" s="18">
        <f t="shared" si="441"/>
        <v>-11.195232591965665</v>
      </c>
      <c r="K4057">
        <f t="shared" si="442"/>
        <v>-1.5039497391795749</v>
      </c>
      <c r="L4057">
        <f t="shared" si="443"/>
        <v>0</v>
      </c>
    </row>
    <row r="4058" spans="1:12" x14ac:dyDescent="0.3">
      <c r="A4058">
        <v>4057</v>
      </c>
      <c r="B4058" t="s">
        <v>4072</v>
      </c>
      <c r="C4058">
        <v>124.1</v>
      </c>
      <c r="D4058">
        <v>3.4499999999999999E-3</v>
      </c>
      <c r="E4058" s="10">
        <f t="shared" si="444"/>
        <v>-1.2014561823536746E-2</v>
      </c>
      <c r="F4058">
        <f t="shared" si="445"/>
        <v>0.98805732484076436</v>
      </c>
      <c r="G4058">
        <f t="shared" si="446"/>
        <v>124.02866301134972</v>
      </c>
      <c r="H4058">
        <f t="shared" si="440"/>
        <v>1.7249651041674856E-2</v>
      </c>
      <c r="J4058" s="18">
        <f t="shared" si="441"/>
        <v>-11.128634436547365</v>
      </c>
      <c r="K4058">
        <f t="shared" si="442"/>
        <v>2.9294339030396799</v>
      </c>
      <c r="L4058">
        <f t="shared" si="443"/>
        <v>0</v>
      </c>
    </row>
    <row r="4059" spans="1:12" x14ac:dyDescent="0.3">
      <c r="A4059">
        <v>4058</v>
      </c>
      <c r="B4059" t="s">
        <v>4073</v>
      </c>
      <c r="C4059">
        <v>127.4</v>
      </c>
      <c r="D4059">
        <v>3.15E-3</v>
      </c>
      <c r="E4059" s="10">
        <f t="shared" si="444"/>
        <v>2.6244050927501549E-2</v>
      </c>
      <c r="F4059">
        <f t="shared" si="445"/>
        <v>1.0265914585012088</v>
      </c>
      <c r="G4059">
        <f t="shared" si="446"/>
        <v>127.33313255424038</v>
      </c>
      <c r="H4059">
        <f t="shared" si="440"/>
        <v>1.7589951361525743E-2</v>
      </c>
      <c r="J4059" s="18">
        <f t="shared" si="441"/>
        <v>-11.650526782527896</v>
      </c>
      <c r="K4059">
        <f t="shared" si="442"/>
        <v>-0.37503563985097799</v>
      </c>
      <c r="L4059">
        <f t="shared" si="443"/>
        <v>0</v>
      </c>
    </row>
    <row r="4060" spans="1:12" x14ac:dyDescent="0.3">
      <c r="A4060">
        <v>4059</v>
      </c>
      <c r="B4060" t="s">
        <v>4074</v>
      </c>
      <c r="C4060">
        <v>132</v>
      </c>
      <c r="D4060">
        <v>2.8699999999999997E-3</v>
      </c>
      <c r="E4060" s="10">
        <f t="shared" si="444"/>
        <v>3.5470179448307791E-2</v>
      </c>
      <c r="F4060">
        <f t="shared" si="445"/>
        <v>1.0361067503924646</v>
      </c>
      <c r="G4060">
        <f t="shared" si="446"/>
        <v>131.93687509857585</v>
      </c>
      <c r="H4060">
        <f t="shared" si="440"/>
        <v>1.8504610386409617E-2</v>
      </c>
      <c r="J4060" s="18">
        <f t="shared" si="441"/>
        <v>-12.699471265710972</v>
      </c>
      <c r="K4060">
        <f t="shared" si="442"/>
        <v>-4.9787781841864529</v>
      </c>
      <c r="L4060">
        <f t="shared" si="443"/>
        <v>0</v>
      </c>
    </row>
    <row r="4061" spans="1:12" x14ac:dyDescent="0.3">
      <c r="A4061">
        <v>4060</v>
      </c>
      <c r="B4061" t="s">
        <v>4075</v>
      </c>
      <c r="C4061">
        <v>133.85</v>
      </c>
      <c r="D4061">
        <v>2.9399999999999999E-3</v>
      </c>
      <c r="E4061" s="10">
        <f t="shared" si="444"/>
        <v>1.3917847379990571E-2</v>
      </c>
      <c r="F4061">
        <f t="shared" si="445"/>
        <v>1.0140151515151514</v>
      </c>
      <c r="G4061">
        <f t="shared" si="446"/>
        <v>133.78442956606827</v>
      </c>
      <c r="H4061">
        <f t="shared" si="440"/>
        <v>1.8513469432596345E-2</v>
      </c>
      <c r="J4061" s="18">
        <f t="shared" si="441"/>
        <v>-12.883471028739834</v>
      </c>
      <c r="K4061">
        <f t="shared" si="442"/>
        <v>-11.024333081395795</v>
      </c>
      <c r="L4061">
        <f t="shared" si="443"/>
        <v>0</v>
      </c>
    </row>
    <row r="4062" spans="1:12" x14ac:dyDescent="0.3">
      <c r="A4062">
        <v>4061</v>
      </c>
      <c r="B4062" t="s">
        <v>4076</v>
      </c>
      <c r="C4062">
        <v>131.55000000000001</v>
      </c>
      <c r="D4062">
        <v>3.0200000000000001E-3</v>
      </c>
      <c r="E4062" s="10">
        <f t="shared" si="444"/>
        <v>-1.7332762480059705E-2</v>
      </c>
      <c r="F4062">
        <f t="shared" si="445"/>
        <v>0.98281658573029518</v>
      </c>
      <c r="G4062">
        <f t="shared" si="446"/>
        <v>131.48380316093539</v>
      </c>
      <c r="H4062">
        <f t="shared" si="440"/>
        <v>1.8269327030528682E-2</v>
      </c>
      <c r="J4062" s="18">
        <f t="shared" si="441"/>
        <v>-12.494943829049387</v>
      </c>
      <c r="K4062">
        <f t="shared" si="442"/>
        <v>-10.630340701883924</v>
      </c>
      <c r="L4062">
        <f t="shared" si="443"/>
        <v>0</v>
      </c>
    </row>
    <row r="4063" spans="1:12" x14ac:dyDescent="0.3">
      <c r="A4063">
        <v>4062</v>
      </c>
      <c r="B4063" t="s">
        <v>4077</v>
      </c>
      <c r="C4063">
        <v>134.65</v>
      </c>
      <c r="D4063">
        <v>3.0899999999999999E-3</v>
      </c>
      <c r="E4063" s="10">
        <f t="shared" si="444"/>
        <v>2.3291811771306136E-2</v>
      </c>
      <c r="F4063">
        <f t="shared" si="445"/>
        <v>1.0235651843405549</v>
      </c>
      <c r="G4063">
        <f t="shared" si="446"/>
        <v>134.5806731032082</v>
      </c>
      <c r="H4063">
        <f t="shared" si="440"/>
        <v>1.6784050885780475E-2</v>
      </c>
      <c r="J4063" s="18">
        <f t="shared" si="441"/>
        <v>-11.74948914144005</v>
      </c>
      <c r="K4063">
        <f t="shared" si="442"/>
        <v>-13.727210644156727</v>
      </c>
      <c r="L4063">
        <f t="shared" si="443"/>
        <v>1</v>
      </c>
    </row>
    <row r="4064" spans="1:12" x14ac:dyDescent="0.3">
      <c r="A4064">
        <v>4063</v>
      </c>
      <c r="B4064" t="s">
        <v>4078</v>
      </c>
      <c r="C4064">
        <v>131.1</v>
      </c>
      <c r="D4064">
        <v>3.0899999999999999E-3</v>
      </c>
      <c r="E4064" s="10">
        <f t="shared" si="444"/>
        <v>-2.6718428487953881E-2</v>
      </c>
      <c r="F4064">
        <f t="shared" si="445"/>
        <v>0.97363535090976594</v>
      </c>
      <c r="G4064">
        <f t="shared" si="446"/>
        <v>131.03250088251463</v>
      </c>
      <c r="H4064">
        <f t="shared" si="440"/>
        <v>1.7596118351720934E-2</v>
      </c>
      <c r="J4064" s="18">
        <f t="shared" si="441"/>
        <v>-11.993209083623366</v>
      </c>
      <c r="K4064">
        <f t="shared" si="442"/>
        <v>-11.279612949867314</v>
      </c>
      <c r="L4064">
        <f t="shared" si="443"/>
        <v>0</v>
      </c>
    </row>
    <row r="4065" spans="1:12" x14ac:dyDescent="0.3">
      <c r="A4065">
        <v>4064</v>
      </c>
      <c r="B4065" t="s">
        <v>4079</v>
      </c>
      <c r="C4065">
        <v>127.55</v>
      </c>
      <c r="D4065">
        <v>2.9199999999999999E-3</v>
      </c>
      <c r="E4065" s="10">
        <f t="shared" si="444"/>
        <v>-2.7451946181833723E-2</v>
      </c>
      <c r="F4065">
        <f t="shared" si="445"/>
        <v>0.97292143401983222</v>
      </c>
      <c r="G4065">
        <f t="shared" si="446"/>
        <v>127.48794076897109</v>
      </c>
      <c r="H4065">
        <f t="shared" ref="H4065:H4128" si="447">SQRT(_xlfn.VAR.S(E4036:E4065))</f>
        <v>1.8524307127577425E-2</v>
      </c>
      <c r="J4065" s="18">
        <f t="shared" ref="J4065:J4128" si="448">-G4065*$P$3*$Q$3*H4065</f>
        <v>-12.284304688940848</v>
      </c>
      <c r="K4065">
        <f t="shared" si="442"/>
        <v>-7.7350528363237743</v>
      </c>
      <c r="L4065">
        <f t="shared" si="443"/>
        <v>0</v>
      </c>
    </row>
    <row r="4066" spans="1:12" x14ac:dyDescent="0.3">
      <c r="A4066">
        <v>4065</v>
      </c>
      <c r="B4066" t="s">
        <v>4080</v>
      </c>
      <c r="C4066">
        <v>128.55000000000001</v>
      </c>
      <c r="D4066">
        <v>2.7600000000000003E-3</v>
      </c>
      <c r="E4066" s="10">
        <f t="shared" si="444"/>
        <v>7.809489124078293E-3</v>
      </c>
      <c r="F4066">
        <f t="shared" si="445"/>
        <v>1.007840062720502</v>
      </c>
      <c r="G4066">
        <f t="shared" si="446"/>
        <v>128.49088059850482</v>
      </c>
      <c r="H4066">
        <f t="shared" si="447"/>
        <v>1.8189470568371724E-2</v>
      </c>
      <c r="J4066" s="18">
        <f t="shared" si="448"/>
        <v>-12.157152500960507</v>
      </c>
      <c r="K4066">
        <f t="shared" ref="K4066:K4129" si="449">+MIN(G4067-G4066,G4068-G4066,G4069-G4066,G4070-G4066,G4071-G4066,G4072-G4066,G4073-G4066,G4074-G4066,G4075-G4066,G4076-G4066)</f>
        <v>-8.7379926658575044</v>
      </c>
      <c r="L4066">
        <f t="shared" ref="L4066:L4129" si="450">+IF(K4066&lt;J4066,1,0)</f>
        <v>0</v>
      </c>
    </row>
    <row r="4067" spans="1:12" x14ac:dyDescent="0.3">
      <c r="A4067">
        <v>4066</v>
      </c>
      <c r="B4067" t="s">
        <v>4081</v>
      </c>
      <c r="C4067">
        <v>127.45</v>
      </c>
      <c r="D4067">
        <v>2.3599999999999997E-3</v>
      </c>
      <c r="E4067" s="10">
        <f t="shared" si="444"/>
        <v>-8.5938028897741374E-3</v>
      </c>
      <c r="F4067">
        <f t="shared" si="445"/>
        <v>0.99144301828082448</v>
      </c>
      <c r="G4067">
        <f t="shared" si="446"/>
        <v>127.39987952433974</v>
      </c>
      <c r="H4067">
        <f t="shared" si="447"/>
        <v>1.8008187219037936E-2</v>
      </c>
      <c r="J4067" s="18">
        <f t="shared" si="448"/>
        <v>-11.933793400227284</v>
      </c>
      <c r="K4067">
        <f t="shared" si="449"/>
        <v>-7.6469915916924265</v>
      </c>
      <c r="L4067">
        <f t="shared" si="450"/>
        <v>0</v>
      </c>
    </row>
    <row r="4068" spans="1:12" x14ac:dyDescent="0.3">
      <c r="A4068">
        <v>4067</v>
      </c>
      <c r="B4068" t="s">
        <v>4082</v>
      </c>
      <c r="C4068">
        <v>127</v>
      </c>
      <c r="D4068">
        <v>1.98E-3</v>
      </c>
      <c r="E4068" s="10">
        <f t="shared" si="444"/>
        <v>-3.5370443635332062E-3</v>
      </c>
      <c r="F4068">
        <f t="shared" si="445"/>
        <v>0.9964692036092585</v>
      </c>
      <c r="G4068">
        <f t="shared" si="446"/>
        <v>126.9580969143894</v>
      </c>
      <c r="H4068">
        <f t="shared" si="447"/>
        <v>1.797636394600528E-2</v>
      </c>
      <c r="J4068" s="18">
        <f t="shared" si="448"/>
        <v>-11.871395024705336</v>
      </c>
      <c r="K4068">
        <f t="shared" si="449"/>
        <v>-7.2052089817420892</v>
      </c>
      <c r="L4068">
        <f t="shared" si="450"/>
        <v>0</v>
      </c>
    </row>
    <row r="4069" spans="1:12" x14ac:dyDescent="0.3">
      <c r="A4069">
        <v>4068</v>
      </c>
      <c r="B4069" t="s">
        <v>4083</v>
      </c>
      <c r="C4069">
        <v>127.45</v>
      </c>
      <c r="D4069">
        <v>2.1299999999999999E-3</v>
      </c>
      <c r="E4069" s="10">
        <f t="shared" si="444"/>
        <v>3.5370443635332136E-3</v>
      </c>
      <c r="F4069">
        <f t="shared" si="445"/>
        <v>1.0035433070866142</v>
      </c>
      <c r="G4069">
        <f t="shared" si="446"/>
        <v>127.40476327999288</v>
      </c>
      <c r="H4069">
        <f t="shared" si="447"/>
        <v>1.7935827472389566E-2</v>
      </c>
      <c r="J4069" s="18">
        <f t="shared" si="448"/>
        <v>-11.886297162078545</v>
      </c>
      <c r="K4069">
        <f t="shared" si="449"/>
        <v>-7.6518753473455661</v>
      </c>
      <c r="L4069">
        <f t="shared" si="450"/>
        <v>0</v>
      </c>
    </row>
    <row r="4070" spans="1:12" x14ac:dyDescent="0.3">
      <c r="A4070">
        <v>4069</v>
      </c>
      <c r="B4070" t="s">
        <v>4084</v>
      </c>
      <c r="C4070">
        <v>127.25</v>
      </c>
      <c r="D4070">
        <v>2.33E-3</v>
      </c>
      <c r="E4070" s="10">
        <f t="shared" si="444"/>
        <v>-1.5704753914923383E-3</v>
      </c>
      <c r="F4070">
        <f t="shared" si="445"/>
        <v>0.99843075715967045</v>
      </c>
      <c r="G4070">
        <f t="shared" si="446"/>
        <v>127.20059417691819</v>
      </c>
      <c r="H4070">
        <f t="shared" si="447"/>
        <v>1.7913120388019309E-2</v>
      </c>
      <c r="J4070" s="18">
        <f t="shared" si="448"/>
        <v>-11.85222494022249</v>
      </c>
      <c r="K4070">
        <f t="shared" si="449"/>
        <v>-7.4477062442708757</v>
      </c>
      <c r="L4070">
        <f t="shared" si="450"/>
        <v>0</v>
      </c>
    </row>
    <row r="4071" spans="1:12" x14ac:dyDescent="0.3">
      <c r="A4071">
        <v>4070</v>
      </c>
      <c r="B4071" t="s">
        <v>4085</v>
      </c>
      <c r="C4071">
        <v>122.8</v>
      </c>
      <c r="D4071">
        <v>1.9500000000000001E-3</v>
      </c>
      <c r="E4071" s="10">
        <f t="shared" si="444"/>
        <v>-3.5596639717590008E-2</v>
      </c>
      <c r="F4071">
        <f t="shared" si="445"/>
        <v>0.96502946954813362</v>
      </c>
      <c r="G4071">
        <f t="shared" si="446"/>
        <v>122.76009648467247</v>
      </c>
      <c r="H4071">
        <f t="shared" si="447"/>
        <v>1.9168752155652113E-2</v>
      </c>
      <c r="J4071" s="18">
        <f t="shared" si="448"/>
        <v>-12.240257771933376</v>
      </c>
      <c r="K4071">
        <f t="shared" si="449"/>
        <v>-3.0072085520251619</v>
      </c>
      <c r="L4071">
        <f t="shared" si="450"/>
        <v>0</v>
      </c>
    </row>
    <row r="4072" spans="1:12" x14ac:dyDescent="0.3">
      <c r="A4072">
        <v>4071</v>
      </c>
      <c r="B4072" t="s">
        <v>4086</v>
      </c>
      <c r="C4072">
        <v>120.9</v>
      </c>
      <c r="D4072">
        <v>2.31E-3</v>
      </c>
      <c r="E4072" s="10">
        <f t="shared" si="444"/>
        <v>-1.5593258092294993E-2</v>
      </c>
      <c r="F4072">
        <f t="shared" si="445"/>
        <v>0.98452768729641704</v>
      </c>
      <c r="G4072">
        <f t="shared" si="446"/>
        <v>120.85346245905147</v>
      </c>
      <c r="H4072">
        <f t="shared" si="447"/>
        <v>1.8384130629999568E-2</v>
      </c>
      <c r="J4072" s="18">
        <f t="shared" si="448"/>
        <v>-11.556909046245188</v>
      </c>
      <c r="K4072">
        <f t="shared" si="449"/>
        <v>-1.1005745264041593</v>
      </c>
      <c r="L4072">
        <f t="shared" si="450"/>
        <v>0</v>
      </c>
    </row>
    <row r="4073" spans="1:12" x14ac:dyDescent="0.3">
      <c r="A4073">
        <v>4072</v>
      </c>
      <c r="B4073" t="s">
        <v>4087</v>
      </c>
      <c r="C4073">
        <v>121.5</v>
      </c>
      <c r="D4073">
        <v>2.33E-3</v>
      </c>
      <c r="E4073" s="10">
        <f t="shared" si="444"/>
        <v>4.9505051598562047E-3</v>
      </c>
      <c r="F4073">
        <f t="shared" si="445"/>
        <v>1.0049627791563276</v>
      </c>
      <c r="G4073">
        <f t="shared" si="446"/>
        <v>121.45282666008299</v>
      </c>
      <c r="H4073">
        <f t="shared" si="447"/>
        <v>1.8098218036336662E-2</v>
      </c>
      <c r="J4073" s="18">
        <f t="shared" si="448"/>
        <v>-11.433598657755043</v>
      </c>
      <c r="K4073">
        <f t="shared" si="449"/>
        <v>-1.6999387274356792</v>
      </c>
      <c r="L4073">
        <f t="shared" si="450"/>
        <v>0</v>
      </c>
    </row>
    <row r="4074" spans="1:12" x14ac:dyDescent="0.3">
      <c r="A4074">
        <v>4073</v>
      </c>
      <c r="B4074" t="s">
        <v>4088</v>
      </c>
      <c r="C4074">
        <v>119.8</v>
      </c>
      <c r="D4074">
        <v>2.3599999999999997E-3</v>
      </c>
      <c r="E4074" s="10">
        <f t="shared" si="444"/>
        <v>-1.4090577099254244E-2</v>
      </c>
      <c r="F4074">
        <f t="shared" si="445"/>
        <v>0.98600823045267483</v>
      </c>
      <c r="G4074">
        <f t="shared" si="446"/>
        <v>119.75288793264731</v>
      </c>
      <c r="H4074">
        <f t="shared" si="447"/>
        <v>1.7730465289480263E-2</v>
      </c>
      <c r="J4074" s="18">
        <f t="shared" si="448"/>
        <v>-11.044489046814716</v>
      </c>
      <c r="K4074">
        <f t="shared" si="449"/>
        <v>0.65074774305780636</v>
      </c>
      <c r="L4074">
        <f t="shared" si="450"/>
        <v>0</v>
      </c>
    </row>
    <row r="4075" spans="1:12" x14ac:dyDescent="0.3">
      <c r="A4075">
        <v>4074</v>
      </c>
      <c r="B4075" t="s">
        <v>4089</v>
      </c>
      <c r="C4075">
        <v>120.45</v>
      </c>
      <c r="D4075">
        <v>2.31E-3</v>
      </c>
      <c r="E4075" s="10">
        <f t="shared" si="444"/>
        <v>5.411043379531486E-3</v>
      </c>
      <c r="F4075">
        <f t="shared" si="445"/>
        <v>1.0054257095158599</v>
      </c>
      <c r="G4075">
        <f t="shared" si="446"/>
        <v>120.40363567570512</v>
      </c>
      <c r="H4075">
        <f t="shared" si="447"/>
        <v>1.7721249194616682E-2</v>
      </c>
      <c r="J4075" s="18">
        <f t="shared" si="448"/>
        <v>-11.098733777076921</v>
      </c>
      <c r="K4075">
        <f t="shared" si="449"/>
        <v>1.2984854077657531</v>
      </c>
      <c r="L4075">
        <f t="shared" si="450"/>
        <v>0</v>
      </c>
    </row>
    <row r="4076" spans="1:12" x14ac:dyDescent="0.3">
      <c r="A4076">
        <v>4075</v>
      </c>
      <c r="B4076" t="s">
        <v>4090</v>
      </c>
      <c r="C4076">
        <v>123.35</v>
      </c>
      <c r="D4076">
        <v>2.2100000000000002E-3</v>
      </c>
      <c r="E4076" s="10">
        <f t="shared" si="444"/>
        <v>2.3791113914485282E-2</v>
      </c>
      <c r="F4076">
        <f t="shared" si="445"/>
        <v>1.0240763802407638</v>
      </c>
      <c r="G4076">
        <f t="shared" si="446"/>
        <v>123.30457444971908</v>
      </c>
      <c r="H4076">
        <f t="shared" si="447"/>
        <v>1.789652642589018E-2</v>
      </c>
      <c r="J4076" s="18">
        <f t="shared" si="448"/>
        <v>-11.478560704386556</v>
      </c>
      <c r="K4076">
        <f t="shared" si="449"/>
        <v>-1.6024533662482128</v>
      </c>
      <c r="L4076">
        <f t="shared" si="450"/>
        <v>0</v>
      </c>
    </row>
    <row r="4077" spans="1:12" x14ac:dyDescent="0.3">
      <c r="A4077">
        <v>4076</v>
      </c>
      <c r="B4077" t="s">
        <v>4091</v>
      </c>
      <c r="C4077">
        <v>124.6</v>
      </c>
      <c r="D4077">
        <v>2.3799999999999997E-3</v>
      </c>
      <c r="E4077" s="10">
        <f t="shared" si="444"/>
        <v>1.0082763377987036E-2</v>
      </c>
      <c r="F4077">
        <f t="shared" si="445"/>
        <v>1.0101337657073368</v>
      </c>
      <c r="G4077">
        <f t="shared" si="446"/>
        <v>124.55058513459623</v>
      </c>
      <c r="H4077">
        <f t="shared" si="447"/>
        <v>1.7905397756443685E-2</v>
      </c>
      <c r="J4077" s="18">
        <f t="shared" si="448"/>
        <v>-11.600300666778836</v>
      </c>
      <c r="K4077">
        <f t="shared" si="449"/>
        <v>-2.8484640511253616</v>
      </c>
      <c r="L4077">
        <f t="shared" si="450"/>
        <v>0</v>
      </c>
    </row>
    <row r="4078" spans="1:12" x14ac:dyDescent="0.3">
      <c r="A4078">
        <v>4077</v>
      </c>
      <c r="B4078" t="s">
        <v>4092</v>
      </c>
      <c r="C4078">
        <v>121.75</v>
      </c>
      <c r="D4078">
        <v>2.3599999999999997E-3</v>
      </c>
      <c r="E4078" s="10">
        <f t="shared" si="444"/>
        <v>-2.3138844390653564E-2</v>
      </c>
      <c r="F4078">
        <f t="shared" si="445"/>
        <v>0.9771268057784912</v>
      </c>
      <c r="G4078">
        <f t="shared" si="446"/>
        <v>121.70212108347087</v>
      </c>
      <c r="H4078">
        <f t="shared" si="447"/>
        <v>1.8534075999153084E-2</v>
      </c>
      <c r="J4078" s="18">
        <f t="shared" si="448"/>
        <v>-11.732986946822532</v>
      </c>
      <c r="K4078">
        <f t="shared" si="449"/>
        <v>-0.70335473824880523</v>
      </c>
      <c r="L4078">
        <f t="shared" si="450"/>
        <v>0</v>
      </c>
    </row>
    <row r="4079" spans="1:12" x14ac:dyDescent="0.3">
      <c r="A4079">
        <v>4078</v>
      </c>
      <c r="B4079" t="s">
        <v>4093</v>
      </c>
      <c r="C4079">
        <v>123.15</v>
      </c>
      <c r="D4079">
        <v>2.2799999999999999E-3</v>
      </c>
      <c r="E4079" s="10">
        <f t="shared" si="444"/>
        <v>1.1433362603847872E-2</v>
      </c>
      <c r="F4079">
        <f t="shared" si="445"/>
        <v>1.011498973305955</v>
      </c>
      <c r="G4079">
        <f t="shared" si="446"/>
        <v>123.10321189030387</v>
      </c>
      <c r="H4079">
        <f t="shared" si="447"/>
        <v>1.8583293684022627E-2</v>
      </c>
      <c r="J4079" s="18">
        <f t="shared" si="448"/>
        <v>-11.899578415869364</v>
      </c>
      <c r="K4079">
        <f t="shared" si="449"/>
        <v>-2.747551057339308</v>
      </c>
      <c r="L4079">
        <f t="shared" si="450"/>
        <v>0</v>
      </c>
    </row>
    <row r="4080" spans="1:12" x14ac:dyDescent="0.3">
      <c r="A4080">
        <v>4079</v>
      </c>
      <c r="B4080" t="s">
        <v>4094</v>
      </c>
      <c r="C4080">
        <v>122.95</v>
      </c>
      <c r="D4080">
        <v>2.2799999999999999E-3</v>
      </c>
      <c r="E4080" s="10">
        <f t="shared" si="444"/>
        <v>-1.6253559043454249E-3</v>
      </c>
      <c r="F4080">
        <f t="shared" si="445"/>
        <v>0.99837596427121389</v>
      </c>
      <c r="G4080">
        <f t="shared" si="446"/>
        <v>122.9032878758657</v>
      </c>
      <c r="H4080">
        <f t="shared" si="447"/>
        <v>1.8320587884718409E-2</v>
      </c>
      <c r="J4080" s="18">
        <f t="shared" si="448"/>
        <v>-11.712305916310376</v>
      </c>
      <c r="K4080">
        <f t="shared" si="449"/>
        <v>-2.5476270429011407</v>
      </c>
      <c r="L4080">
        <f t="shared" si="450"/>
        <v>0</v>
      </c>
    </row>
    <row r="4081" spans="1:12" x14ac:dyDescent="0.3">
      <c r="A4081">
        <v>4080</v>
      </c>
      <c r="B4081" t="s">
        <v>4095</v>
      </c>
      <c r="C4081">
        <v>124</v>
      </c>
      <c r="D4081">
        <v>2.0999999999999999E-3</v>
      </c>
      <c r="E4081" s="10">
        <f t="shared" si="444"/>
        <v>8.5037969428352483E-3</v>
      </c>
      <c r="F4081">
        <f t="shared" si="445"/>
        <v>1.0085400569337128</v>
      </c>
      <c r="G4081">
        <f t="shared" si="446"/>
        <v>123.956607594114</v>
      </c>
      <c r="H4081">
        <f t="shared" si="447"/>
        <v>1.7739379849568821E-2</v>
      </c>
      <c r="J4081" s="18">
        <f t="shared" si="448"/>
        <v>-11.437934783526014</v>
      </c>
      <c r="K4081">
        <f t="shared" si="449"/>
        <v>-4.8959041098323013</v>
      </c>
      <c r="L4081">
        <f t="shared" si="450"/>
        <v>0</v>
      </c>
    </row>
    <row r="4082" spans="1:12" x14ac:dyDescent="0.3">
      <c r="A4082">
        <v>4081</v>
      </c>
      <c r="B4082" t="s">
        <v>4096</v>
      </c>
      <c r="C4082">
        <v>125.85</v>
      </c>
      <c r="D4082">
        <v>2.2300000000000002E-3</v>
      </c>
      <c r="E4082" s="10">
        <f t="shared" si="444"/>
        <v>1.4809155976287987E-2</v>
      </c>
      <c r="F4082">
        <f t="shared" si="445"/>
        <v>1.0149193548387097</v>
      </c>
      <c r="G4082">
        <f t="shared" si="446"/>
        <v>125.80323444113802</v>
      </c>
      <c r="H4082">
        <f t="shared" si="447"/>
        <v>1.7897295885316977E-2</v>
      </c>
      <c r="J4082" s="18">
        <f t="shared" si="448"/>
        <v>-11.711667277136046</v>
      </c>
      <c r="K4082">
        <f t="shared" si="449"/>
        <v>-7.2459227567801747</v>
      </c>
      <c r="L4082">
        <f t="shared" si="450"/>
        <v>0</v>
      </c>
    </row>
    <row r="4083" spans="1:12" x14ac:dyDescent="0.3">
      <c r="A4083">
        <v>4082</v>
      </c>
      <c r="B4083" t="s">
        <v>4097</v>
      </c>
      <c r="C4083">
        <v>127.15</v>
      </c>
      <c r="D4083">
        <v>2.2799999999999999E-3</v>
      </c>
      <c r="E4083" s="10">
        <f t="shared" si="444"/>
        <v>1.0276770286803833E-2</v>
      </c>
      <c r="F4083">
        <f t="shared" si="445"/>
        <v>1.0103297576479937</v>
      </c>
      <c r="G4083">
        <f t="shared" si="446"/>
        <v>127.1016921790673</v>
      </c>
      <c r="H4083">
        <f t="shared" si="447"/>
        <v>1.7846673740423695E-2</v>
      </c>
      <c r="J4083" s="18">
        <f t="shared" si="448"/>
        <v>-11.79907923229908</v>
      </c>
      <c r="K4083">
        <f t="shared" si="449"/>
        <v>-8.5443804947094577</v>
      </c>
      <c r="L4083">
        <f t="shared" si="450"/>
        <v>0</v>
      </c>
    </row>
    <row r="4084" spans="1:12" x14ac:dyDescent="0.3">
      <c r="A4084">
        <v>4083</v>
      </c>
      <c r="B4084" t="s">
        <v>4098</v>
      </c>
      <c r="C4084">
        <v>123.55</v>
      </c>
      <c r="D4084">
        <v>2.33E-3</v>
      </c>
      <c r="E4084" s="10">
        <f t="shared" si="444"/>
        <v>-2.87215594335096E-2</v>
      </c>
      <c r="F4084">
        <f t="shared" si="445"/>
        <v>0.97168698387731023</v>
      </c>
      <c r="G4084">
        <f t="shared" si="446"/>
        <v>123.50203073130248</v>
      </c>
      <c r="H4084">
        <f t="shared" si="447"/>
        <v>1.8682001420154377E-2</v>
      </c>
      <c r="J4084" s="18">
        <f t="shared" si="448"/>
        <v>-12.001540639594982</v>
      </c>
      <c r="K4084">
        <f t="shared" si="449"/>
        <v>-4.9447190469446411</v>
      </c>
      <c r="L4084">
        <f t="shared" si="450"/>
        <v>0</v>
      </c>
    </row>
    <row r="4085" spans="1:12" x14ac:dyDescent="0.3">
      <c r="A4085">
        <v>4084</v>
      </c>
      <c r="B4085" t="s">
        <v>4099</v>
      </c>
      <c r="C4085">
        <v>122.75</v>
      </c>
      <c r="D4085">
        <v>2.3599999999999997E-3</v>
      </c>
      <c r="E4085" s="10">
        <f t="shared" si="444"/>
        <v>-6.4961657599891384E-3</v>
      </c>
      <c r="F4085">
        <f t="shared" si="445"/>
        <v>0.99352488870902467</v>
      </c>
      <c r="G4085">
        <f t="shared" si="446"/>
        <v>122.70172782748296</v>
      </c>
      <c r="H4085">
        <f t="shared" si="447"/>
        <v>1.8722359840584839E-2</v>
      </c>
      <c r="J4085" s="18">
        <f t="shared" si="448"/>
        <v>-11.949528432901792</v>
      </c>
      <c r="K4085">
        <f t="shared" si="449"/>
        <v>-4.1444161431251132</v>
      </c>
      <c r="L4085">
        <f t="shared" si="450"/>
        <v>0</v>
      </c>
    </row>
    <row r="4086" spans="1:12" x14ac:dyDescent="0.3">
      <c r="A4086">
        <v>4085</v>
      </c>
      <c r="B4086" t="s">
        <v>4100</v>
      </c>
      <c r="C4086">
        <v>123.1</v>
      </c>
      <c r="D4086">
        <v>2.5100000000000001E-3</v>
      </c>
      <c r="E4086" s="10">
        <f t="shared" si="444"/>
        <v>2.8472665157778009E-3</v>
      </c>
      <c r="F4086">
        <f t="shared" si="445"/>
        <v>1.0028513238289205</v>
      </c>
      <c r="G4086">
        <f t="shared" si="446"/>
        <v>123.04851393658578</v>
      </c>
      <c r="H4086">
        <f t="shared" si="447"/>
        <v>1.7828389242074572E-2</v>
      </c>
      <c r="J4086" s="18">
        <f t="shared" si="448"/>
        <v>-11.411112342410577</v>
      </c>
      <c r="K4086">
        <f t="shared" si="449"/>
        <v>-4.4912022522279358</v>
      </c>
      <c r="L4086">
        <f t="shared" si="450"/>
        <v>0</v>
      </c>
    </row>
    <row r="4087" spans="1:12" x14ac:dyDescent="0.3">
      <c r="A4087">
        <v>4086</v>
      </c>
      <c r="B4087" t="s">
        <v>4101</v>
      </c>
      <c r="C4087">
        <v>125.25</v>
      </c>
      <c r="D4087">
        <v>2.5400000000000002E-3</v>
      </c>
      <c r="E4087" s="10">
        <f t="shared" si="444"/>
        <v>1.7314706774566327E-2</v>
      </c>
      <c r="F4087">
        <f t="shared" si="445"/>
        <v>1.0174654752233956</v>
      </c>
      <c r="G4087">
        <f t="shared" si="446"/>
        <v>125.1969887215123</v>
      </c>
      <c r="H4087">
        <f t="shared" si="447"/>
        <v>1.8031341602279715E-2</v>
      </c>
      <c r="J4087" s="18">
        <f t="shared" si="448"/>
        <v>-11.742523147011585</v>
      </c>
      <c r="K4087">
        <f t="shared" si="449"/>
        <v>-6.6396770371544562</v>
      </c>
      <c r="L4087">
        <f t="shared" si="450"/>
        <v>0</v>
      </c>
    </row>
    <row r="4088" spans="1:12" x14ac:dyDescent="0.3">
      <c r="A4088">
        <v>4087</v>
      </c>
      <c r="B4088" t="s">
        <v>4102</v>
      </c>
      <c r="C4088">
        <v>121.05</v>
      </c>
      <c r="D4088">
        <v>2.5400000000000002E-3</v>
      </c>
      <c r="E4088" s="10">
        <f t="shared" si="444"/>
        <v>-3.4108056580906682E-2</v>
      </c>
      <c r="F4088">
        <f t="shared" si="445"/>
        <v>0.96646706586826348</v>
      </c>
      <c r="G4088">
        <f t="shared" si="446"/>
        <v>120.99876634522207</v>
      </c>
      <c r="H4088">
        <f t="shared" si="447"/>
        <v>1.8962192920005328E-2</v>
      </c>
      <c r="J4088" s="18">
        <f t="shared" si="448"/>
        <v>-11.934631218343508</v>
      </c>
      <c r="K4088">
        <f t="shared" si="449"/>
        <v>-2.441454660864224</v>
      </c>
      <c r="L4088">
        <f t="shared" si="450"/>
        <v>0</v>
      </c>
    </row>
    <row r="4089" spans="1:12" x14ac:dyDescent="0.3">
      <c r="A4089">
        <v>4088</v>
      </c>
      <c r="B4089" t="s">
        <v>4103</v>
      </c>
      <c r="C4089">
        <v>120.4</v>
      </c>
      <c r="D4089">
        <v>2.2100000000000002E-3</v>
      </c>
      <c r="E4089" s="10">
        <f t="shared" si="444"/>
        <v>-5.3841505093467504E-3</v>
      </c>
      <c r="F4089">
        <f t="shared" si="445"/>
        <v>0.99463031805039248</v>
      </c>
      <c r="G4089">
        <f t="shared" si="446"/>
        <v>120.35566083296456</v>
      </c>
      <c r="H4089">
        <f t="shared" si="447"/>
        <v>1.8271707024638477E-2</v>
      </c>
      <c r="J4089" s="18">
        <f t="shared" si="448"/>
        <v>-11.438923231276563</v>
      </c>
      <c r="K4089">
        <f t="shared" si="449"/>
        <v>-1.798349148606718</v>
      </c>
      <c r="L4089">
        <f t="shared" si="450"/>
        <v>0</v>
      </c>
    </row>
    <row r="4090" spans="1:12" x14ac:dyDescent="0.3">
      <c r="A4090">
        <v>4089</v>
      </c>
      <c r="B4090" t="s">
        <v>4104</v>
      </c>
      <c r="C4090">
        <v>120.85</v>
      </c>
      <c r="D4090">
        <v>2.0499999999999997E-3</v>
      </c>
      <c r="E4090" s="10">
        <f t="shared" si="444"/>
        <v>3.7305742747711719E-3</v>
      </c>
      <c r="F4090">
        <f t="shared" si="445"/>
        <v>1.003737541528239</v>
      </c>
      <c r="G4090">
        <f t="shared" si="446"/>
        <v>120.80871663630957</v>
      </c>
      <c r="H4090">
        <f t="shared" si="447"/>
        <v>1.6901773188539693E-2</v>
      </c>
      <c r="J4090" s="18">
        <f t="shared" si="448"/>
        <v>-10.621113279709524</v>
      </c>
      <c r="K4090">
        <f t="shared" si="449"/>
        <v>-2.2514049519517272</v>
      </c>
      <c r="L4090">
        <f t="shared" si="450"/>
        <v>0</v>
      </c>
    </row>
    <row r="4091" spans="1:12" x14ac:dyDescent="0.3">
      <c r="A4091">
        <v>4090</v>
      </c>
      <c r="B4091" t="s">
        <v>4105</v>
      </c>
      <c r="C4091">
        <v>119.1</v>
      </c>
      <c r="D4091">
        <v>1.98E-3</v>
      </c>
      <c r="E4091" s="10">
        <f t="shared" si="444"/>
        <v>-1.4586630788237581E-2</v>
      </c>
      <c r="F4091">
        <f t="shared" si="445"/>
        <v>0.98551923872569303</v>
      </c>
      <c r="G4091">
        <f t="shared" si="446"/>
        <v>119.0607034842817</v>
      </c>
      <c r="H4091">
        <f t="shared" si="447"/>
        <v>1.6721556587986106E-2</v>
      </c>
      <c r="J4091" s="18">
        <f t="shared" si="448"/>
        <v>-10.355823688257097</v>
      </c>
      <c r="K4091">
        <f t="shared" si="449"/>
        <v>-0.50339179992386107</v>
      </c>
      <c r="L4091">
        <f t="shared" si="450"/>
        <v>0</v>
      </c>
    </row>
    <row r="4092" spans="1:12" x14ac:dyDescent="0.3">
      <c r="A4092">
        <v>4091</v>
      </c>
      <c r="B4092" t="s">
        <v>4106</v>
      </c>
      <c r="C4092">
        <v>118.6</v>
      </c>
      <c r="D4092">
        <v>2.16E-3</v>
      </c>
      <c r="E4092" s="10">
        <f t="shared" si="444"/>
        <v>-4.2069897976293258E-3</v>
      </c>
      <c r="F4092">
        <f t="shared" si="445"/>
        <v>0.99580184718723763</v>
      </c>
      <c r="G4092">
        <f t="shared" si="446"/>
        <v>118.55731168435784</v>
      </c>
      <c r="H4092">
        <f t="shared" si="447"/>
        <v>1.6528347856037462E-2</v>
      </c>
      <c r="J4092" s="18">
        <f t="shared" si="448"/>
        <v>-10.192888841995282</v>
      </c>
      <c r="K4092">
        <f t="shared" si="449"/>
        <v>0.50101060966616728</v>
      </c>
      <c r="L4092">
        <f t="shared" si="450"/>
        <v>0</v>
      </c>
    </row>
    <row r="4093" spans="1:12" x14ac:dyDescent="0.3">
      <c r="A4093">
        <v>4092</v>
      </c>
      <c r="B4093" t="s">
        <v>4107</v>
      </c>
      <c r="C4093">
        <v>119.1</v>
      </c>
      <c r="D4093">
        <v>2.0999999999999999E-3</v>
      </c>
      <c r="E4093" s="10">
        <f t="shared" si="444"/>
        <v>4.2069897976293796E-3</v>
      </c>
      <c r="F4093">
        <f t="shared" si="445"/>
        <v>1.0042158516020236</v>
      </c>
      <c r="G4093">
        <f t="shared" si="446"/>
        <v>119.05832229402401</v>
      </c>
      <c r="H4093">
        <f t="shared" si="447"/>
        <v>1.5815313530210692E-2</v>
      </c>
      <c r="J4093" s="18">
        <f t="shared" si="448"/>
        <v>-9.7943826014274062</v>
      </c>
      <c r="K4093">
        <f t="shared" si="449"/>
        <v>1.8023915903155938</v>
      </c>
      <c r="L4093">
        <f t="shared" si="450"/>
        <v>0</v>
      </c>
    </row>
    <row r="4094" spans="1:12" x14ac:dyDescent="0.3">
      <c r="A4094">
        <v>4093</v>
      </c>
      <c r="B4094" t="s">
        <v>4108</v>
      </c>
      <c r="C4094">
        <v>120.9</v>
      </c>
      <c r="D4094">
        <v>1.9500000000000001E-3</v>
      </c>
      <c r="E4094" s="10">
        <f t="shared" si="444"/>
        <v>1.5000281259492598E-2</v>
      </c>
      <c r="F4094">
        <f t="shared" si="445"/>
        <v>1.0151133501259446</v>
      </c>
      <c r="G4094">
        <f t="shared" si="446"/>
        <v>120.8607138843396</v>
      </c>
      <c r="H4094">
        <f t="shared" si="447"/>
        <v>1.5589586301009544E-2</v>
      </c>
      <c r="J4094" s="18">
        <f t="shared" si="448"/>
        <v>-9.8007485339287079</v>
      </c>
      <c r="K4094">
        <f t="shared" si="449"/>
        <v>2.5495827516271277</v>
      </c>
      <c r="L4094">
        <f t="shared" si="450"/>
        <v>0</v>
      </c>
    </row>
    <row r="4095" spans="1:12" x14ac:dyDescent="0.3">
      <c r="A4095">
        <v>4094</v>
      </c>
      <c r="B4095" t="s">
        <v>4109</v>
      </c>
      <c r="C4095">
        <v>123.45</v>
      </c>
      <c r="D4095">
        <v>1.9300000000000001E-3</v>
      </c>
      <c r="E4095" s="10">
        <f t="shared" si="444"/>
        <v>2.0872458170441553E-2</v>
      </c>
      <c r="F4095">
        <f t="shared" si="445"/>
        <v>1.0210918114143921</v>
      </c>
      <c r="G4095">
        <f t="shared" si="446"/>
        <v>123.41029663596673</v>
      </c>
      <c r="H4095">
        <f t="shared" si="447"/>
        <v>1.5439727447417912E-2</v>
      </c>
      <c r="J4095" s="18">
        <f t="shared" si="448"/>
        <v>-9.9112978239029701</v>
      </c>
      <c r="K4095">
        <f t="shared" si="449"/>
        <v>0.47691793768441926</v>
      </c>
      <c r="L4095">
        <f t="shared" si="450"/>
        <v>0</v>
      </c>
    </row>
    <row r="4096" spans="1:12" x14ac:dyDescent="0.3">
      <c r="A4096">
        <v>4095</v>
      </c>
      <c r="B4096" t="s">
        <v>4110</v>
      </c>
      <c r="C4096">
        <v>125.15</v>
      </c>
      <c r="D4096">
        <v>2.1299999999999999E-3</v>
      </c>
      <c r="E4096" s="10">
        <f t="shared" si="444"/>
        <v>1.3676802086594733E-2</v>
      </c>
      <c r="F4096">
        <f t="shared" si="445"/>
        <v>1.0137707573916566</v>
      </c>
      <c r="G4096">
        <f t="shared" si="446"/>
        <v>125.10557963508128</v>
      </c>
      <c r="H4096">
        <f t="shared" si="447"/>
        <v>1.5592736470141987E-2</v>
      </c>
      <c r="J4096" s="18">
        <f t="shared" si="448"/>
        <v>-10.14702006194219</v>
      </c>
      <c r="K4096">
        <f t="shared" si="449"/>
        <v>-3.0221332475745442</v>
      </c>
      <c r="L4096">
        <f t="shared" si="450"/>
        <v>0</v>
      </c>
    </row>
    <row r="4097" spans="1:12" x14ac:dyDescent="0.3">
      <c r="A4097">
        <v>4096</v>
      </c>
      <c r="B4097" t="s">
        <v>4111</v>
      </c>
      <c r="C4097">
        <v>126.9</v>
      </c>
      <c r="D4097">
        <v>2.5100000000000001E-3</v>
      </c>
      <c r="E4097" s="10">
        <f t="shared" si="444"/>
        <v>1.3886356842558732E-2</v>
      </c>
      <c r="F4097">
        <f t="shared" si="445"/>
        <v>1.013983220135837</v>
      </c>
      <c r="G4097">
        <f t="shared" si="446"/>
        <v>126.84692460237804</v>
      </c>
      <c r="H4097">
        <f t="shared" si="447"/>
        <v>1.574930060081119E-2</v>
      </c>
      <c r="J4097" s="18">
        <f t="shared" si="448"/>
        <v>-10.391559176735306</v>
      </c>
      <c r="K4097">
        <f t="shared" si="449"/>
        <v>-5.1189682873528852</v>
      </c>
      <c r="L4097">
        <f t="shared" si="450"/>
        <v>0</v>
      </c>
    </row>
    <row r="4098" spans="1:12" x14ac:dyDescent="0.3">
      <c r="A4098">
        <v>4097</v>
      </c>
      <c r="B4098" t="s">
        <v>4112</v>
      </c>
      <c r="C4098">
        <v>127.9</v>
      </c>
      <c r="D4098">
        <v>2.5600000000000002E-3</v>
      </c>
      <c r="E4098" s="10">
        <f t="shared" si="444"/>
        <v>7.8493338644550405E-3</v>
      </c>
      <c r="F4098">
        <f t="shared" si="445"/>
        <v>1.0078802206461781</v>
      </c>
      <c r="G4098">
        <f t="shared" si="446"/>
        <v>127.84544097342003</v>
      </c>
      <c r="H4098">
        <f t="shared" si="447"/>
        <v>1.5801829014522855E-2</v>
      </c>
      <c r="J4098" s="18">
        <f t="shared" si="448"/>
        <v>-10.508291322069079</v>
      </c>
      <c r="K4098">
        <f t="shared" si="449"/>
        <v>-6.5111815004199229</v>
      </c>
      <c r="L4098">
        <f t="shared" si="450"/>
        <v>0</v>
      </c>
    </row>
    <row r="4099" spans="1:12" x14ac:dyDescent="0.3">
      <c r="A4099">
        <v>4098</v>
      </c>
      <c r="B4099" t="s">
        <v>4113</v>
      </c>
      <c r="C4099">
        <v>128.19999999999999</v>
      </c>
      <c r="D4099">
        <v>2.7100000000000002E-3</v>
      </c>
      <c r="E4099" s="10">
        <f t="shared" ref="E4099:E4162" si="451">LN(C4099/C4098)</f>
        <v>2.3428359017724455E-3</v>
      </c>
      <c r="F4099">
        <f t="shared" ref="F4099:F4162" si="452">C4099/C4098</f>
        <v>1.0023455824863172</v>
      </c>
      <c r="G4099">
        <f t="shared" ref="G4099:G4162" si="453">C4099*EXP(-2/12*D4099)</f>
        <v>128.14210940794285</v>
      </c>
      <c r="H4099">
        <f t="shared" si="447"/>
        <v>1.5794727479741887E-2</v>
      </c>
      <c r="J4099" s="18">
        <f t="shared" si="448"/>
        <v>-10.527942552813068</v>
      </c>
      <c r="K4099">
        <f t="shared" si="449"/>
        <v>-6.8078499349427517</v>
      </c>
      <c r="L4099">
        <f t="shared" si="450"/>
        <v>0</v>
      </c>
    </row>
    <row r="4100" spans="1:12" x14ac:dyDescent="0.3">
      <c r="A4100">
        <v>4099</v>
      </c>
      <c r="B4100" t="s">
        <v>4114</v>
      </c>
      <c r="C4100">
        <v>128.80000000000001</v>
      </c>
      <c r="D4100">
        <v>2.7100000000000002E-3</v>
      </c>
      <c r="E4100" s="10">
        <f t="shared" si="451"/>
        <v>4.6692691836836926E-3</v>
      </c>
      <c r="F4100">
        <f t="shared" si="452"/>
        <v>1.0046801872074884</v>
      </c>
      <c r="G4100">
        <f t="shared" si="453"/>
        <v>128.74183846913451</v>
      </c>
      <c r="H4100">
        <f t="shared" si="447"/>
        <v>1.5811743990330529E-2</v>
      </c>
      <c r="J4100" s="18">
        <f t="shared" si="448"/>
        <v>-10.588610698576272</v>
      </c>
      <c r="K4100">
        <f t="shared" si="449"/>
        <v>-7.5059083758438021</v>
      </c>
      <c r="L4100">
        <f t="shared" si="450"/>
        <v>0</v>
      </c>
    </row>
    <row r="4101" spans="1:12" x14ac:dyDescent="0.3">
      <c r="A4101">
        <v>4100</v>
      </c>
      <c r="B4101" t="s">
        <v>4115</v>
      </c>
      <c r="C4101">
        <v>132.69999999999999</v>
      </c>
      <c r="D4101">
        <v>2.7100000000000002E-3</v>
      </c>
      <c r="E4101" s="10">
        <f t="shared" si="451"/>
        <v>2.9830127667908331E-2</v>
      </c>
      <c r="F4101">
        <f t="shared" si="452"/>
        <v>1.0302795031055898</v>
      </c>
      <c r="G4101">
        <f t="shared" si="453"/>
        <v>132.64007736688001</v>
      </c>
      <c r="H4101">
        <f t="shared" si="447"/>
        <v>1.5174325418417125E-2</v>
      </c>
      <c r="J4101" s="18">
        <f t="shared" si="448"/>
        <v>-10.46944501964914</v>
      </c>
      <c r="K4101">
        <f t="shared" si="449"/>
        <v>-11.404147273589302</v>
      </c>
      <c r="L4101">
        <f t="shared" si="450"/>
        <v>1</v>
      </c>
    </row>
    <row r="4102" spans="1:12" x14ac:dyDescent="0.3">
      <c r="A4102">
        <v>4101</v>
      </c>
      <c r="B4102" t="s">
        <v>4116</v>
      </c>
      <c r="C4102">
        <v>131.85</v>
      </c>
      <c r="D4102">
        <v>2.8699999999999997E-3</v>
      </c>
      <c r="E4102" s="10">
        <f t="shared" si="451"/>
        <v>-6.4260285388661222E-3</v>
      </c>
      <c r="F4102">
        <f t="shared" si="452"/>
        <v>0.99359457422758102</v>
      </c>
      <c r="G4102">
        <f t="shared" si="453"/>
        <v>131.78694683141836</v>
      </c>
      <c r="H4102">
        <f t="shared" si="447"/>
        <v>1.4885195754894338E-2</v>
      </c>
      <c r="J4102" s="18">
        <f t="shared" si="448"/>
        <v>-10.203905963739777</v>
      </c>
      <c r="K4102">
        <f t="shared" si="449"/>
        <v>-10.551016738127657</v>
      </c>
      <c r="L4102">
        <f t="shared" si="450"/>
        <v>1</v>
      </c>
    </row>
    <row r="4103" spans="1:12" x14ac:dyDescent="0.3">
      <c r="A4103">
        <v>4102</v>
      </c>
      <c r="B4103" t="s">
        <v>4117</v>
      </c>
      <c r="C4103">
        <v>129.30000000000001</v>
      </c>
      <c r="D4103">
        <v>2.8199999999999996E-3</v>
      </c>
      <c r="E4103" s="10">
        <f t="shared" si="451"/>
        <v>-1.9529627021483816E-2</v>
      </c>
      <c r="F4103">
        <f t="shared" si="452"/>
        <v>0.9806598407281002</v>
      </c>
      <c r="G4103">
        <f t="shared" si="453"/>
        <v>129.2392432789479</v>
      </c>
      <c r="H4103">
        <f t="shared" si="447"/>
        <v>1.5429397055055274E-2</v>
      </c>
      <c r="J4103" s="18">
        <f t="shared" si="448"/>
        <v>-10.372486117751841</v>
      </c>
      <c r="K4103">
        <f t="shared" si="449"/>
        <v>-8.0033131856571913</v>
      </c>
      <c r="L4103">
        <f t="shared" si="450"/>
        <v>0</v>
      </c>
    </row>
    <row r="4104" spans="1:12" x14ac:dyDescent="0.3">
      <c r="A4104">
        <v>4103</v>
      </c>
      <c r="B4104" t="s">
        <v>4118</v>
      </c>
      <c r="C4104">
        <v>123.95</v>
      </c>
      <c r="D4104">
        <v>3.0399999999999997E-3</v>
      </c>
      <c r="E4104" s="10">
        <f t="shared" si="451"/>
        <v>-4.2257027296612397E-2</v>
      </c>
      <c r="F4104">
        <f t="shared" si="452"/>
        <v>0.95862335653518937</v>
      </c>
      <c r="G4104">
        <f t="shared" si="453"/>
        <v>123.88721457365115</v>
      </c>
      <c r="H4104">
        <f t="shared" si="447"/>
        <v>1.7202070741854415E-2</v>
      </c>
      <c r="J4104" s="18">
        <f t="shared" si="448"/>
        <v>-11.085281306486708</v>
      </c>
      <c r="K4104">
        <f t="shared" si="449"/>
        <v>-2.6512844803604452</v>
      </c>
      <c r="L4104">
        <f t="shared" si="450"/>
        <v>0</v>
      </c>
    </row>
    <row r="4105" spans="1:12" x14ac:dyDescent="0.3">
      <c r="A4105">
        <v>4104</v>
      </c>
      <c r="B4105" t="s">
        <v>4119</v>
      </c>
      <c r="C4105">
        <v>124.7</v>
      </c>
      <c r="D4105">
        <v>3.1700000000000001E-3</v>
      </c>
      <c r="E4105" s="10">
        <f t="shared" si="451"/>
        <v>6.0325942047912079E-3</v>
      </c>
      <c r="F4105">
        <f t="shared" si="452"/>
        <v>1.0060508269463493</v>
      </c>
      <c r="G4105">
        <f t="shared" si="453"/>
        <v>124.63413423440521</v>
      </c>
      <c r="H4105">
        <f t="shared" si="447"/>
        <v>1.7207771611767911E-2</v>
      </c>
      <c r="J4105" s="18">
        <f t="shared" si="448"/>
        <v>-11.155810671604021</v>
      </c>
      <c r="K4105">
        <f t="shared" si="449"/>
        <v>-3.3982041411145048</v>
      </c>
      <c r="L4105">
        <f t="shared" si="450"/>
        <v>0</v>
      </c>
    </row>
    <row r="4106" spans="1:12" x14ac:dyDescent="0.3">
      <c r="A4106">
        <v>4105</v>
      </c>
      <c r="B4106" t="s">
        <v>4120</v>
      </c>
      <c r="C4106">
        <v>122.15</v>
      </c>
      <c r="D4106">
        <v>3.2700000000000003E-3</v>
      </c>
      <c r="E4106" s="10">
        <f t="shared" si="451"/>
        <v>-2.0661054982241269E-2</v>
      </c>
      <c r="F4106">
        <f t="shared" si="452"/>
        <v>0.97955092221331197</v>
      </c>
      <c r="G4106">
        <f t="shared" si="453"/>
        <v>122.08344638750674</v>
      </c>
      <c r="H4106">
        <f t="shared" si="447"/>
        <v>1.7105022673745508E-2</v>
      </c>
      <c r="J4106" s="18">
        <f t="shared" si="448"/>
        <v>-10.862253540429307</v>
      </c>
      <c r="K4106">
        <f t="shared" si="449"/>
        <v>-0.84751629421603525</v>
      </c>
      <c r="L4106">
        <f t="shared" si="450"/>
        <v>0</v>
      </c>
    </row>
    <row r="4107" spans="1:12" x14ac:dyDescent="0.3">
      <c r="A4107">
        <v>4106</v>
      </c>
      <c r="B4107" t="s">
        <v>4121</v>
      </c>
      <c r="C4107">
        <v>121.8</v>
      </c>
      <c r="D4107">
        <v>3.5499999999999998E-3</v>
      </c>
      <c r="E4107" s="10">
        <f t="shared" si="451"/>
        <v>-2.8694424279529316E-3</v>
      </c>
      <c r="F4107">
        <f t="shared" si="452"/>
        <v>0.99713467048710591</v>
      </c>
      <c r="G4107">
        <f t="shared" si="453"/>
        <v>121.72795631502515</v>
      </c>
      <c r="H4107">
        <f t="shared" si="447"/>
        <v>1.6996359032741302E-2</v>
      </c>
      <c r="J4107" s="18">
        <f t="shared" si="448"/>
        <v>-10.761820100959683</v>
      </c>
      <c r="K4107">
        <f t="shared" si="449"/>
        <v>-0.49202622173444865</v>
      </c>
      <c r="L4107">
        <f t="shared" si="450"/>
        <v>0</v>
      </c>
    </row>
    <row r="4108" spans="1:12" x14ac:dyDescent="0.3">
      <c r="A4108">
        <v>4107</v>
      </c>
      <c r="B4108" t="s">
        <v>4122</v>
      </c>
      <c r="C4108">
        <v>121.4</v>
      </c>
      <c r="D4108">
        <v>3.2500000000000003E-3</v>
      </c>
      <c r="E4108" s="10">
        <f t="shared" si="451"/>
        <v>-3.2894766503986459E-3</v>
      </c>
      <c r="F4108">
        <f t="shared" si="452"/>
        <v>0.99671592775041062</v>
      </c>
      <c r="G4108">
        <f t="shared" si="453"/>
        <v>121.3342594730001</v>
      </c>
      <c r="H4108">
        <f t="shared" si="447"/>
        <v>1.6473351286052235E-2</v>
      </c>
      <c r="J4108" s="18">
        <f t="shared" si="448"/>
        <v>-10.396924832772969</v>
      </c>
      <c r="K4108">
        <f t="shared" si="449"/>
        <v>-9.8329379709397813E-2</v>
      </c>
      <c r="L4108">
        <f t="shared" si="450"/>
        <v>0</v>
      </c>
    </row>
    <row r="4109" spans="1:12" x14ac:dyDescent="0.3">
      <c r="A4109">
        <v>4108</v>
      </c>
      <c r="B4109" t="s">
        <v>4123</v>
      </c>
      <c r="C4109">
        <v>121.5</v>
      </c>
      <c r="D4109">
        <v>2.9399999999999999E-3</v>
      </c>
      <c r="E4109" s="10">
        <f t="shared" si="451"/>
        <v>8.2338415520513502E-4</v>
      </c>
      <c r="F4109">
        <f t="shared" si="452"/>
        <v>1.0008237232289949</v>
      </c>
      <c r="G4109">
        <f t="shared" si="453"/>
        <v>121.44047958369289</v>
      </c>
      <c r="H4109">
        <f t="shared" si="447"/>
        <v>1.6330567110274623E-2</v>
      </c>
      <c r="J4109" s="18">
        <f t="shared" si="448"/>
        <v>-10.315831529503845</v>
      </c>
      <c r="K4109">
        <f t="shared" si="449"/>
        <v>-0.20454949040218651</v>
      </c>
      <c r="L4109">
        <f t="shared" si="450"/>
        <v>0</v>
      </c>
    </row>
    <row r="4110" spans="1:12" x14ac:dyDescent="0.3">
      <c r="A4110">
        <v>4109</v>
      </c>
      <c r="B4110" t="s">
        <v>4124</v>
      </c>
      <c r="C4110">
        <v>121.3</v>
      </c>
      <c r="D4110">
        <v>3.1700000000000001E-3</v>
      </c>
      <c r="E4110" s="10">
        <f t="shared" si="451"/>
        <v>-1.6474468305987156E-3</v>
      </c>
      <c r="F4110">
        <f t="shared" si="452"/>
        <v>0.99835390946502056</v>
      </c>
      <c r="G4110">
        <f t="shared" si="453"/>
        <v>121.2359300932907</v>
      </c>
      <c r="H4110">
        <f t="shared" si="447"/>
        <v>1.6330622451235531E-2</v>
      </c>
      <c r="J4110" s="18">
        <f t="shared" si="448"/>
        <v>-10.298490854517743</v>
      </c>
      <c r="K4110">
        <f t="shared" si="449"/>
        <v>0.25290513446827845</v>
      </c>
      <c r="L4110">
        <f t="shared" si="450"/>
        <v>0</v>
      </c>
    </row>
    <row r="4111" spans="1:12" x14ac:dyDescent="0.3">
      <c r="A4111">
        <v>4110</v>
      </c>
      <c r="B4111" t="s">
        <v>4125</v>
      </c>
      <c r="C4111">
        <v>121.55</v>
      </c>
      <c r="D4111">
        <v>3.0200000000000001E-3</v>
      </c>
      <c r="E4111" s="10">
        <f t="shared" si="451"/>
        <v>2.0588848121278996E-3</v>
      </c>
      <c r="F4111">
        <f t="shared" si="452"/>
        <v>1.0020610057708161</v>
      </c>
      <c r="G4111">
        <f t="shared" si="453"/>
        <v>121.48883522775898</v>
      </c>
      <c r="H4111">
        <f t="shared" si="447"/>
        <v>1.6250965397292424E-2</v>
      </c>
      <c r="J4111" s="18">
        <f t="shared" si="448"/>
        <v>-10.269635618385822</v>
      </c>
      <c r="K4111">
        <f t="shared" si="449"/>
        <v>0.3484024349300654</v>
      </c>
      <c r="L4111">
        <f t="shared" si="450"/>
        <v>0</v>
      </c>
    </row>
    <row r="4112" spans="1:12" x14ac:dyDescent="0.3">
      <c r="A4112">
        <v>4111</v>
      </c>
      <c r="B4112" t="s">
        <v>4126</v>
      </c>
      <c r="C4112">
        <v>121.9</v>
      </c>
      <c r="D4112">
        <v>3.0899999999999999E-3</v>
      </c>
      <c r="E4112" s="10">
        <f t="shared" si="451"/>
        <v>2.8753357250936046E-3</v>
      </c>
      <c r="F4112">
        <f t="shared" si="452"/>
        <v>1.0028794734677089</v>
      </c>
      <c r="G4112">
        <f t="shared" si="453"/>
        <v>121.83723766268905</v>
      </c>
      <c r="H4112">
        <f t="shared" si="447"/>
        <v>1.6003291708434387E-2</v>
      </c>
      <c r="J4112" s="18">
        <f t="shared" si="448"/>
        <v>-10.142122836411662</v>
      </c>
      <c r="K4112">
        <f t="shared" si="449"/>
        <v>1.1035316031912288</v>
      </c>
      <c r="L4112">
        <f t="shared" si="450"/>
        <v>0</v>
      </c>
    </row>
    <row r="4113" spans="1:12" x14ac:dyDescent="0.3">
      <c r="A4113">
        <v>4112</v>
      </c>
      <c r="B4113" t="s">
        <v>4127</v>
      </c>
      <c r="C4113">
        <v>123</v>
      </c>
      <c r="D4113">
        <v>2.8899999999999998E-3</v>
      </c>
      <c r="E4113" s="10">
        <f t="shared" si="451"/>
        <v>8.9833188851915283E-3</v>
      </c>
      <c r="F4113">
        <f t="shared" si="452"/>
        <v>1.0090237899917964</v>
      </c>
      <c r="G4113">
        <f t="shared" si="453"/>
        <v>122.94076926588028</v>
      </c>
      <c r="H4113">
        <f t="shared" si="447"/>
        <v>1.597340182775225E-2</v>
      </c>
      <c r="J4113" s="18">
        <f t="shared" si="448"/>
        <v>-10.214869996819067</v>
      </c>
      <c r="K4113">
        <f t="shared" si="449"/>
        <v>4.0980256421960064</v>
      </c>
      <c r="L4113">
        <f t="shared" si="450"/>
        <v>0</v>
      </c>
    </row>
    <row r="4114" spans="1:12" x14ac:dyDescent="0.3">
      <c r="A4114">
        <v>4113</v>
      </c>
      <c r="B4114" t="s">
        <v>4128</v>
      </c>
      <c r="C4114">
        <v>127.1</v>
      </c>
      <c r="D4114">
        <v>2.8899999999999998E-3</v>
      </c>
      <c r="E4114" s="10">
        <f t="shared" si="451"/>
        <v>3.2789822822990755E-2</v>
      </c>
      <c r="F4114">
        <f t="shared" si="452"/>
        <v>1.0333333333333332</v>
      </c>
      <c r="G4114">
        <f t="shared" si="453"/>
        <v>127.03879490807628</v>
      </c>
      <c r="H4114">
        <f t="shared" si="447"/>
        <v>1.6251828846729703E-2</v>
      </c>
      <c r="J4114" s="18">
        <f t="shared" si="448"/>
        <v>-10.739352708065807</v>
      </c>
      <c r="K4114">
        <f t="shared" si="449"/>
        <v>4.6021728259787835</v>
      </c>
      <c r="L4114">
        <f t="shared" si="450"/>
        <v>0</v>
      </c>
    </row>
    <row r="4115" spans="1:12" x14ac:dyDescent="0.3">
      <c r="A4115">
        <v>4114</v>
      </c>
      <c r="B4115" t="s">
        <v>4129</v>
      </c>
      <c r="C4115">
        <v>131.69999999999999</v>
      </c>
      <c r="D4115">
        <v>2.6900000000000001E-3</v>
      </c>
      <c r="E4115" s="10">
        <f t="shared" si="451"/>
        <v>3.5552430553826939E-2</v>
      </c>
      <c r="F4115">
        <f t="shared" si="452"/>
        <v>1.036191974822974</v>
      </c>
      <c r="G4115">
        <f t="shared" si="453"/>
        <v>131.64096773405507</v>
      </c>
      <c r="H4115">
        <f t="shared" si="447"/>
        <v>1.7363223541348415E-2</v>
      </c>
      <c r="J4115" s="18">
        <f t="shared" si="448"/>
        <v>-11.889426965558123</v>
      </c>
      <c r="K4115">
        <f t="shared" si="449"/>
        <v>0.49757355620235444</v>
      </c>
      <c r="L4115">
        <f t="shared" si="450"/>
        <v>0</v>
      </c>
    </row>
    <row r="4116" spans="1:12" x14ac:dyDescent="0.3">
      <c r="A4116">
        <v>4115</v>
      </c>
      <c r="B4116" t="s">
        <v>4130</v>
      </c>
      <c r="C4116">
        <v>132.19999999999999</v>
      </c>
      <c r="D4116">
        <v>2.7900000000000004E-3</v>
      </c>
      <c r="E4116" s="10">
        <f t="shared" si="451"/>
        <v>3.7893186683505132E-3</v>
      </c>
      <c r="F4116">
        <f t="shared" si="452"/>
        <v>1.0037965072133637</v>
      </c>
      <c r="G4116">
        <f t="shared" si="453"/>
        <v>132.13854129025742</v>
      </c>
      <c r="H4116">
        <f t="shared" si="447"/>
        <v>1.7365013317081606E-2</v>
      </c>
      <c r="J4116" s="18">
        <f t="shared" si="448"/>
        <v>-11.935596530092267</v>
      </c>
      <c r="K4116">
        <f t="shared" si="449"/>
        <v>1.7543189004353792</v>
      </c>
      <c r="L4116">
        <f t="shared" si="450"/>
        <v>0</v>
      </c>
    </row>
    <row r="4117" spans="1:12" x14ac:dyDescent="0.3">
      <c r="A4117">
        <v>4116</v>
      </c>
      <c r="B4117" t="s">
        <v>4131</v>
      </c>
      <c r="C4117">
        <v>139.65</v>
      </c>
      <c r="D4117">
        <v>2.49E-3</v>
      </c>
      <c r="E4117" s="10">
        <f t="shared" si="451"/>
        <v>5.4823364973599957E-2</v>
      </c>
      <c r="F4117">
        <f t="shared" si="452"/>
        <v>1.0563540090771559</v>
      </c>
      <c r="G4117">
        <f t="shared" si="453"/>
        <v>139.59205727394726</v>
      </c>
      <c r="H4117">
        <f t="shared" si="447"/>
        <v>1.9674361194671211E-2</v>
      </c>
      <c r="J4117" s="18">
        <f t="shared" si="448"/>
        <v>-14.285677728280026</v>
      </c>
      <c r="K4117">
        <f t="shared" si="449"/>
        <v>-5.6991970832544609</v>
      </c>
      <c r="L4117">
        <f t="shared" si="450"/>
        <v>0</v>
      </c>
    </row>
    <row r="4118" spans="1:12" x14ac:dyDescent="0.3">
      <c r="A4118">
        <v>4117</v>
      </c>
      <c r="B4118" t="s">
        <v>4132</v>
      </c>
      <c r="C4118">
        <v>133.94999999999999</v>
      </c>
      <c r="D4118">
        <v>2.5600000000000002E-3</v>
      </c>
      <c r="E4118" s="10">
        <f t="shared" si="451"/>
        <v>-4.1672696400568185E-2</v>
      </c>
      <c r="F4118">
        <f t="shared" si="452"/>
        <v>0.9591836734693876</v>
      </c>
      <c r="G4118">
        <f t="shared" si="453"/>
        <v>133.8928601906928</v>
      </c>
      <c r="H4118">
        <f t="shared" si="447"/>
        <v>2.0215701950863304E-2</v>
      </c>
      <c r="J4118" s="18">
        <f t="shared" si="448"/>
        <v>-14.079451805198691</v>
      </c>
      <c r="K4118">
        <f t="shared" si="449"/>
        <v>1.1454582276736005</v>
      </c>
      <c r="L4118">
        <f t="shared" si="450"/>
        <v>0</v>
      </c>
    </row>
    <row r="4119" spans="1:12" x14ac:dyDescent="0.3">
      <c r="A4119">
        <v>4118</v>
      </c>
      <c r="B4119" t="s">
        <v>4133</v>
      </c>
      <c r="C4119">
        <v>136.94999999999999</v>
      </c>
      <c r="D4119">
        <v>2.5600000000000002E-3</v>
      </c>
      <c r="E4119" s="10">
        <f t="shared" si="451"/>
        <v>2.2149299718469496E-2</v>
      </c>
      <c r="F4119">
        <f t="shared" si="452"/>
        <v>1.0223964165733483</v>
      </c>
      <c r="G4119">
        <f t="shared" si="453"/>
        <v>136.89158046372063</v>
      </c>
      <c r="H4119">
        <f t="shared" si="447"/>
        <v>2.0428193642978657E-2</v>
      </c>
      <c r="J4119" s="18">
        <f t="shared" si="448"/>
        <v>-14.546087784698269</v>
      </c>
      <c r="K4119">
        <f t="shared" si="449"/>
        <v>-2.59956236505991</v>
      </c>
      <c r="L4119">
        <f t="shared" si="450"/>
        <v>0</v>
      </c>
    </row>
    <row r="4120" spans="1:12" x14ac:dyDescent="0.3">
      <c r="A4120">
        <v>4119</v>
      </c>
      <c r="B4120" t="s">
        <v>4134</v>
      </c>
      <c r="C4120">
        <v>137.30000000000001</v>
      </c>
      <c r="D4120">
        <v>2.6099999999999999E-3</v>
      </c>
      <c r="E4120" s="10">
        <f t="shared" si="451"/>
        <v>2.5524170648383525E-3</v>
      </c>
      <c r="F4120">
        <f t="shared" si="452"/>
        <v>1.0025556772544726</v>
      </c>
      <c r="G4120">
        <f t="shared" si="453"/>
        <v>137.24028748841289</v>
      </c>
      <c r="H4120">
        <f t="shared" si="447"/>
        <v>2.0430444918505604E-2</v>
      </c>
      <c r="J4120" s="18">
        <f t="shared" si="448"/>
        <v>-14.584748489125317</v>
      </c>
      <c r="K4120">
        <f t="shared" si="449"/>
        <v>-2.9482693897521699</v>
      </c>
      <c r="L4120">
        <f t="shared" si="450"/>
        <v>0</v>
      </c>
    </row>
    <row r="4121" spans="1:12" x14ac:dyDescent="0.3">
      <c r="A4121">
        <v>4120</v>
      </c>
      <c r="B4121" t="s">
        <v>4135</v>
      </c>
      <c r="C4121">
        <v>135.1</v>
      </c>
      <c r="D4121">
        <v>2.7400000000000002E-3</v>
      </c>
      <c r="E4121" s="10">
        <f t="shared" si="451"/>
        <v>-1.6153067807772273E-2</v>
      </c>
      <c r="F4121">
        <f t="shared" si="452"/>
        <v>0.98397669337217764</v>
      </c>
      <c r="G4121">
        <f t="shared" si="453"/>
        <v>135.0383184183664</v>
      </c>
      <c r="H4121">
        <f t="shared" si="447"/>
        <v>2.0482192751409355E-2</v>
      </c>
      <c r="J4121" s="18">
        <f t="shared" si="448"/>
        <v>-14.387090339641976</v>
      </c>
      <c r="K4121">
        <f t="shared" si="449"/>
        <v>-0.74630031970568211</v>
      </c>
      <c r="L4121">
        <f t="shared" si="450"/>
        <v>0</v>
      </c>
    </row>
    <row r="4122" spans="1:12" x14ac:dyDescent="0.3">
      <c r="A4122">
        <v>4121</v>
      </c>
      <c r="B4122" t="s">
        <v>4136</v>
      </c>
      <c r="C4122">
        <v>138.19999999999999</v>
      </c>
      <c r="D4122">
        <v>2.6900000000000001E-3</v>
      </c>
      <c r="E4122" s="10">
        <f t="shared" si="451"/>
        <v>2.2686666367416335E-2</v>
      </c>
      <c r="F4122">
        <f t="shared" si="452"/>
        <v>1.0229459659511473</v>
      </c>
      <c r="G4122">
        <f t="shared" si="453"/>
        <v>138.1380542205498</v>
      </c>
      <c r="H4122">
        <f t="shared" si="447"/>
        <v>2.0688964206884423E-2</v>
      </c>
      <c r="J4122" s="18">
        <f t="shared" si="448"/>
        <v>-14.86591287527841</v>
      </c>
      <c r="K4122">
        <f t="shared" si="449"/>
        <v>-3.8460361218890853</v>
      </c>
      <c r="L4122">
        <f t="shared" si="450"/>
        <v>0</v>
      </c>
    </row>
    <row r="4123" spans="1:12" x14ac:dyDescent="0.3">
      <c r="A4123">
        <v>4122</v>
      </c>
      <c r="B4123" t="s">
        <v>4137</v>
      </c>
      <c r="C4123">
        <v>139.5</v>
      </c>
      <c r="D4123">
        <v>2.64E-3</v>
      </c>
      <c r="E4123" s="10">
        <f t="shared" si="451"/>
        <v>9.3626899278508625E-3</v>
      </c>
      <c r="F4123">
        <f t="shared" si="452"/>
        <v>1.0094066570188134</v>
      </c>
      <c r="G4123">
        <f t="shared" si="453"/>
        <v>139.43863350161971</v>
      </c>
      <c r="H4123">
        <f t="shared" si="447"/>
        <v>2.0702714909112501E-2</v>
      </c>
      <c r="J4123" s="18">
        <f t="shared" si="448"/>
        <v>-15.015849965215946</v>
      </c>
      <c r="K4123">
        <f t="shared" si="449"/>
        <v>-5.1466154029589859</v>
      </c>
      <c r="L4123">
        <f t="shared" si="450"/>
        <v>0</v>
      </c>
    </row>
    <row r="4124" spans="1:12" x14ac:dyDescent="0.3">
      <c r="A4124">
        <v>4123</v>
      </c>
      <c r="B4124" t="s">
        <v>4138</v>
      </c>
      <c r="C4124">
        <v>140.75</v>
      </c>
      <c r="D4124">
        <v>2.66E-3</v>
      </c>
      <c r="E4124" s="10">
        <f t="shared" si="451"/>
        <v>8.9206657583793623E-3</v>
      </c>
      <c r="F4124">
        <f t="shared" si="452"/>
        <v>1.0089605734767024</v>
      </c>
      <c r="G4124">
        <f t="shared" si="453"/>
        <v>140.6876146631048</v>
      </c>
      <c r="H4124">
        <f t="shared" si="447"/>
        <v>2.0633824857429265E-2</v>
      </c>
      <c r="J4124" s="18">
        <f t="shared" si="448"/>
        <v>-15.099936007263999</v>
      </c>
      <c r="K4124">
        <f t="shared" si="449"/>
        <v>-6.3955965644440766</v>
      </c>
      <c r="L4124">
        <f t="shared" si="450"/>
        <v>0</v>
      </c>
    </row>
    <row r="4125" spans="1:12" x14ac:dyDescent="0.3">
      <c r="A4125">
        <v>4124</v>
      </c>
      <c r="B4125" t="s">
        <v>4139</v>
      </c>
      <c r="C4125">
        <v>139.5</v>
      </c>
      <c r="D4125">
        <v>2.66E-3</v>
      </c>
      <c r="E4125" s="10">
        <f t="shared" si="451"/>
        <v>-8.9206657583794889E-3</v>
      </c>
      <c r="F4125">
        <f t="shared" si="452"/>
        <v>0.99111900532859676</v>
      </c>
      <c r="G4125">
        <f t="shared" si="453"/>
        <v>139.43816870694934</v>
      </c>
      <c r="H4125">
        <f t="shared" si="447"/>
        <v>2.056374830833756E-2</v>
      </c>
      <c r="J4125" s="18">
        <f t="shared" si="448"/>
        <v>-14.915006626130854</v>
      </c>
      <c r="K4125">
        <f t="shared" si="449"/>
        <v>-5.1461506082886217</v>
      </c>
      <c r="L4125">
        <f t="shared" si="450"/>
        <v>0</v>
      </c>
    </row>
    <row r="4126" spans="1:12" x14ac:dyDescent="0.3">
      <c r="A4126">
        <v>4125</v>
      </c>
      <c r="B4126" t="s">
        <v>4140</v>
      </c>
      <c r="C4126">
        <v>138.5</v>
      </c>
      <c r="D4126">
        <v>2.7900000000000004E-3</v>
      </c>
      <c r="E4126" s="10">
        <f t="shared" si="451"/>
        <v>-7.1942756340270851E-3</v>
      </c>
      <c r="F4126">
        <f t="shared" si="452"/>
        <v>0.99283154121863804</v>
      </c>
      <c r="G4126">
        <f t="shared" si="453"/>
        <v>138.43561247126061</v>
      </c>
      <c r="H4126">
        <f t="shared" si="447"/>
        <v>2.0580721161895559E-2</v>
      </c>
      <c r="J4126" s="18">
        <f t="shared" si="448"/>
        <v>-14.819990174973338</v>
      </c>
      <c r="K4126">
        <f t="shared" si="449"/>
        <v>-4.1435943725998925</v>
      </c>
      <c r="L4126">
        <f t="shared" si="450"/>
        <v>0</v>
      </c>
    </row>
    <row r="4127" spans="1:12" x14ac:dyDescent="0.3">
      <c r="A4127">
        <v>4126</v>
      </c>
      <c r="B4127" t="s">
        <v>4141</v>
      </c>
      <c r="C4127">
        <v>136.94999999999999</v>
      </c>
      <c r="D4127">
        <v>2.7600000000000003E-3</v>
      </c>
      <c r="E4127" s="10">
        <f t="shared" si="451"/>
        <v>-1.1254429918306073E-2</v>
      </c>
      <c r="F4127">
        <f t="shared" si="452"/>
        <v>0.98880866425992775</v>
      </c>
      <c r="G4127">
        <f t="shared" si="453"/>
        <v>136.88701748708854</v>
      </c>
      <c r="H4127">
        <f t="shared" si="447"/>
        <v>2.064983863560153E-2</v>
      </c>
      <c r="J4127" s="18">
        <f t="shared" si="448"/>
        <v>-14.703422068087418</v>
      </c>
      <c r="K4127">
        <f t="shared" si="449"/>
        <v>-2.5949993884278229</v>
      </c>
      <c r="L4127">
        <f t="shared" si="450"/>
        <v>0</v>
      </c>
    </row>
    <row r="4128" spans="1:12" x14ac:dyDescent="0.3">
      <c r="A4128">
        <v>4127</v>
      </c>
      <c r="B4128" t="s">
        <v>4142</v>
      </c>
      <c r="C4128">
        <v>139.25</v>
      </c>
      <c r="D4128">
        <v>2.9199999999999999E-3</v>
      </c>
      <c r="E4128" s="10">
        <f t="shared" si="451"/>
        <v>1.6654983098306382E-2</v>
      </c>
      <c r="F4128">
        <f t="shared" si="452"/>
        <v>1.0167944505293904</v>
      </c>
      <c r="G4128">
        <f t="shared" si="453"/>
        <v>139.18224815428636</v>
      </c>
      <c r="H4128">
        <f t="shared" si="447"/>
        <v>2.0790008051985068E-2</v>
      </c>
      <c r="J4128" s="18">
        <f t="shared" si="448"/>
        <v>-15.051438393129981</v>
      </c>
      <c r="K4128">
        <f t="shared" si="449"/>
        <v>-4.8902300556256364</v>
      </c>
      <c r="L4128">
        <f t="shared" si="450"/>
        <v>0</v>
      </c>
    </row>
    <row r="4129" spans="1:12" x14ac:dyDescent="0.3">
      <c r="A4129">
        <v>4128</v>
      </c>
      <c r="B4129" t="s">
        <v>4143</v>
      </c>
      <c r="C4129">
        <v>134.35</v>
      </c>
      <c r="D4129">
        <v>2.5900000000000003E-3</v>
      </c>
      <c r="E4129" s="10">
        <f t="shared" si="451"/>
        <v>-3.5822543745893179E-2</v>
      </c>
      <c r="F4129">
        <f t="shared" si="452"/>
        <v>0.96481149012567324</v>
      </c>
      <c r="G4129">
        <f t="shared" si="453"/>
        <v>134.29201809866072</v>
      </c>
      <c r="H4129">
        <f t="shared" ref="H4129:H4192" si="454">SQRT(_xlfn.VAR.S(E4100:E4129))</f>
        <v>2.1956106727686737E-2</v>
      </c>
      <c r="J4129" s="18">
        <f t="shared" ref="J4129:J4192" si="455">-G4129*$P$3*$Q$3*H4129</f>
        <v>-15.337163033074212</v>
      </c>
      <c r="K4129">
        <f t="shared" si="449"/>
        <v>0.1510556182526841</v>
      </c>
      <c r="L4129">
        <f t="shared" si="450"/>
        <v>0</v>
      </c>
    </row>
    <row r="4130" spans="1:12" x14ac:dyDescent="0.3">
      <c r="A4130">
        <v>4129</v>
      </c>
      <c r="B4130" t="s">
        <v>4144</v>
      </c>
      <c r="C4130">
        <v>134.5</v>
      </c>
      <c r="D4130">
        <v>2.5400000000000002E-3</v>
      </c>
      <c r="E4130" s="10">
        <f t="shared" si="451"/>
        <v>1.1158639803935048E-3</v>
      </c>
      <c r="F4130">
        <f t="shared" si="452"/>
        <v>1.0011164867882396</v>
      </c>
      <c r="G4130">
        <f t="shared" si="453"/>
        <v>134.4430737169134</v>
      </c>
      <c r="H4130">
        <f t="shared" si="454"/>
        <v>2.1948348710290805E-2</v>
      </c>
      <c r="J4130" s="18">
        <f t="shared" si="455"/>
        <v>-15.348989364373608</v>
      </c>
      <c r="K4130">
        <f t="shared" ref="K4130:K4193" si="456">+MIN(G4131-G4130,G4132-G4130,G4133-G4130,G4134-G4130,G4135-G4130,G4136-G4130,G4137-G4130,G4138-G4130,G4139-G4130,G4140-G4130)</f>
        <v>4.3946667406435722</v>
      </c>
      <c r="L4130">
        <f t="shared" ref="L4130:L4193" si="457">+IF(K4130&lt;J4130,1,0)</f>
        <v>0</v>
      </c>
    </row>
    <row r="4131" spans="1:12" x14ac:dyDescent="0.3">
      <c r="A4131">
        <v>4130</v>
      </c>
      <c r="B4131" t="s">
        <v>4145</v>
      </c>
      <c r="C4131">
        <v>138.9</v>
      </c>
      <c r="D4131">
        <v>2.6900000000000001E-3</v>
      </c>
      <c r="E4131" s="10">
        <f t="shared" si="451"/>
        <v>3.2190050718404258E-2</v>
      </c>
      <c r="F4131">
        <f t="shared" si="452"/>
        <v>1.0327137546468401</v>
      </c>
      <c r="G4131">
        <f t="shared" si="453"/>
        <v>138.83774045755698</v>
      </c>
      <c r="H4131">
        <f t="shared" si="454"/>
        <v>2.2057553781328607E-2</v>
      </c>
      <c r="J4131" s="18">
        <f t="shared" si="455"/>
        <v>-15.92958216891093</v>
      </c>
      <c r="K4131">
        <f t="shared" si="456"/>
        <v>1.5457956068153464</v>
      </c>
      <c r="L4131">
        <f t="shared" si="457"/>
        <v>0</v>
      </c>
    </row>
    <row r="4132" spans="1:12" x14ac:dyDescent="0.3">
      <c r="A4132">
        <v>4131</v>
      </c>
      <c r="B4132" t="s">
        <v>4146</v>
      </c>
      <c r="C4132">
        <v>142.85</v>
      </c>
      <c r="D4132">
        <v>2.64E-3</v>
      </c>
      <c r="E4132" s="10">
        <f t="shared" si="451"/>
        <v>2.8040878916483925E-2</v>
      </c>
      <c r="F4132">
        <f t="shared" si="452"/>
        <v>1.0284377249820014</v>
      </c>
      <c r="G4132">
        <f t="shared" si="453"/>
        <v>142.78715982585214</v>
      </c>
      <c r="H4132">
        <f t="shared" si="454"/>
        <v>2.2522025955663064E-2</v>
      </c>
      <c r="J4132" s="18">
        <f t="shared" si="455"/>
        <v>-16.727695350659268</v>
      </c>
      <c r="K4132">
        <f t="shared" si="456"/>
        <v>-2.403623761479821</v>
      </c>
      <c r="L4132">
        <f t="shared" si="457"/>
        <v>0</v>
      </c>
    </row>
    <row r="4133" spans="1:12" x14ac:dyDescent="0.3">
      <c r="A4133">
        <v>4132</v>
      </c>
      <c r="B4133" t="s">
        <v>4147</v>
      </c>
      <c r="C4133">
        <v>144.1</v>
      </c>
      <c r="D4133">
        <v>2.66E-3</v>
      </c>
      <c r="E4133" s="10">
        <f t="shared" si="451"/>
        <v>8.7123743286943289E-3</v>
      </c>
      <c r="F4133">
        <f t="shared" si="452"/>
        <v>1.0087504375218761</v>
      </c>
      <c r="G4133">
        <f t="shared" si="453"/>
        <v>144.03612982560142</v>
      </c>
      <c r="H4133">
        <f t="shared" si="454"/>
        <v>2.2149220331195412E-2</v>
      </c>
      <c r="J4133" s="18">
        <f t="shared" si="455"/>
        <v>-16.594699309424715</v>
      </c>
      <c r="K4133">
        <f t="shared" si="456"/>
        <v>-3.6525937612290988</v>
      </c>
      <c r="L4133">
        <f t="shared" si="457"/>
        <v>0</v>
      </c>
    </row>
    <row r="4134" spans="1:12" x14ac:dyDescent="0.3">
      <c r="A4134">
        <v>4133</v>
      </c>
      <c r="B4134" t="s">
        <v>4148</v>
      </c>
      <c r="C4134">
        <v>144.85</v>
      </c>
      <c r="D4134">
        <v>2.5900000000000003E-3</v>
      </c>
      <c r="E4134" s="10">
        <f t="shared" si="451"/>
        <v>5.1912212098829749E-3</v>
      </c>
      <c r="F4134">
        <f t="shared" si="452"/>
        <v>1.0052047189451769</v>
      </c>
      <c r="G4134">
        <f t="shared" si="453"/>
        <v>144.78748657678454</v>
      </c>
      <c r="H4134">
        <f t="shared" si="454"/>
        <v>2.0384657823617366E-2</v>
      </c>
      <c r="J4134" s="18">
        <f t="shared" si="455"/>
        <v>-15.352317926170882</v>
      </c>
      <c r="K4134">
        <f t="shared" si="456"/>
        <v>-4.4039505124122229</v>
      </c>
      <c r="L4134">
        <f t="shared" si="457"/>
        <v>0</v>
      </c>
    </row>
    <row r="4135" spans="1:12" x14ac:dyDescent="0.3">
      <c r="A4135">
        <v>4134</v>
      </c>
      <c r="B4135" t="s">
        <v>4149</v>
      </c>
      <c r="C4135">
        <v>144.19999999999999</v>
      </c>
      <c r="D4135">
        <v>2.5400000000000002E-3</v>
      </c>
      <c r="E4135" s="10">
        <f t="shared" si="451"/>
        <v>-4.4974993645107682E-3</v>
      </c>
      <c r="F4135">
        <f t="shared" si="452"/>
        <v>0.99551259924059365</v>
      </c>
      <c r="G4135">
        <f t="shared" si="453"/>
        <v>144.13896825263132</v>
      </c>
      <c r="H4135">
        <f t="shared" si="454"/>
        <v>2.046023908070389E-2</v>
      </c>
      <c r="J4135" s="18">
        <f t="shared" si="455"/>
        <v>-15.34022091167845</v>
      </c>
      <c r="K4135">
        <f t="shared" si="456"/>
        <v>-3.7554321882589932</v>
      </c>
      <c r="L4135">
        <f t="shared" si="457"/>
        <v>0</v>
      </c>
    </row>
    <row r="4136" spans="1:12" x14ac:dyDescent="0.3">
      <c r="A4136">
        <v>4135</v>
      </c>
      <c r="B4136" t="s">
        <v>4150</v>
      </c>
      <c r="C4136">
        <v>141.94999999999999</v>
      </c>
      <c r="D4136">
        <v>2.7100000000000002E-3</v>
      </c>
      <c r="E4136" s="10">
        <f t="shared" si="451"/>
        <v>-1.57263419318685E-2</v>
      </c>
      <c r="F4136">
        <f t="shared" si="452"/>
        <v>0.98439667128987518</v>
      </c>
      <c r="G4136">
        <f t="shared" si="453"/>
        <v>141.88590039358414</v>
      </c>
      <c r="H4136">
        <f t="shared" si="454"/>
        <v>2.0267052662735582E-2</v>
      </c>
      <c r="J4136" s="18">
        <f t="shared" si="455"/>
        <v>-14.957855627202651</v>
      </c>
      <c r="K4136">
        <f t="shared" si="456"/>
        <v>-1.5023643292118152</v>
      </c>
      <c r="L4136">
        <f t="shared" si="457"/>
        <v>0</v>
      </c>
    </row>
    <row r="4137" spans="1:12" x14ac:dyDescent="0.3">
      <c r="A4137">
        <v>4136</v>
      </c>
      <c r="B4137" t="s">
        <v>4151</v>
      </c>
      <c r="C4137">
        <v>140.44999999999999</v>
      </c>
      <c r="D4137">
        <v>2.8399999999999996E-3</v>
      </c>
      <c r="E4137" s="10">
        <f t="shared" si="451"/>
        <v>-1.0623329368727558E-2</v>
      </c>
      <c r="F4137">
        <f t="shared" si="452"/>
        <v>0.98943289890806618</v>
      </c>
      <c r="G4137">
        <f t="shared" si="453"/>
        <v>140.38353606437232</v>
      </c>
      <c r="H4137">
        <f t="shared" si="454"/>
        <v>2.0419836402203663E-2</v>
      </c>
      <c r="J4137" s="18">
        <f t="shared" si="455"/>
        <v>-14.911040040236552</v>
      </c>
      <c r="K4137">
        <f t="shared" si="456"/>
        <v>2.2981981804890665</v>
      </c>
      <c r="L4137">
        <f t="shared" si="457"/>
        <v>0</v>
      </c>
    </row>
    <row r="4138" spans="1:12" x14ac:dyDescent="0.3">
      <c r="A4138">
        <v>4137</v>
      </c>
      <c r="B4138" t="s">
        <v>4152</v>
      </c>
      <c r="C4138">
        <v>142.75</v>
      </c>
      <c r="D4138">
        <v>2.8699999999999997E-3</v>
      </c>
      <c r="E4138" s="10">
        <f t="shared" si="451"/>
        <v>1.6243294985867084E-2</v>
      </c>
      <c r="F4138">
        <f t="shared" si="452"/>
        <v>1.0163759344962622</v>
      </c>
      <c r="G4138">
        <f t="shared" si="453"/>
        <v>142.68173424486139</v>
      </c>
      <c r="H4138">
        <f t="shared" si="454"/>
        <v>2.0466039450717965E-2</v>
      </c>
      <c r="J4138" s="18">
        <f t="shared" si="455"/>
        <v>-15.189437349898611</v>
      </c>
      <c r="K4138">
        <f t="shared" si="456"/>
        <v>-0.85668494364168168</v>
      </c>
      <c r="L4138">
        <f t="shared" si="457"/>
        <v>0</v>
      </c>
    </row>
    <row r="4139" spans="1:12" x14ac:dyDescent="0.3">
      <c r="A4139">
        <v>4138</v>
      </c>
      <c r="B4139" t="s">
        <v>4153</v>
      </c>
      <c r="C4139">
        <v>147.94999999999999</v>
      </c>
      <c r="D4139">
        <v>2.8899999999999998E-3</v>
      </c>
      <c r="E4139" s="10">
        <f t="shared" si="451"/>
        <v>3.5779530310099068E-2</v>
      </c>
      <c r="F4139">
        <f t="shared" si="452"/>
        <v>1.0364273204903678</v>
      </c>
      <c r="G4139">
        <f t="shared" si="453"/>
        <v>147.87875457631696</v>
      </c>
      <c r="H4139">
        <f t="shared" si="454"/>
        <v>2.117914921210097E-2</v>
      </c>
      <c r="J4139" s="18">
        <f t="shared" si="455"/>
        <v>-16.291226995040091</v>
      </c>
      <c r="K4139">
        <f t="shared" si="456"/>
        <v>-6.8521075029031806</v>
      </c>
      <c r="L4139">
        <f t="shared" si="457"/>
        <v>0</v>
      </c>
    </row>
    <row r="4140" spans="1:12" x14ac:dyDescent="0.3">
      <c r="A4140">
        <v>4139</v>
      </c>
      <c r="B4140" t="s">
        <v>4154</v>
      </c>
      <c r="C4140">
        <v>145.94999999999999</v>
      </c>
      <c r="D4140">
        <v>3.0899999999999999E-3</v>
      </c>
      <c r="E4140" s="10">
        <f t="shared" si="451"/>
        <v>-1.3610281546094951E-2</v>
      </c>
      <c r="F4140">
        <f t="shared" si="452"/>
        <v>0.98648191956742137</v>
      </c>
      <c r="G4140">
        <f t="shared" si="453"/>
        <v>145.87485510147224</v>
      </c>
      <c r="H4140">
        <f t="shared" si="454"/>
        <v>2.1449997938748539E-2</v>
      </c>
      <c r="J4140" s="18">
        <f t="shared" si="455"/>
        <v>-16.275981706598838</v>
      </c>
      <c r="K4140">
        <f t="shared" si="456"/>
        <v>-4.8482080280584512</v>
      </c>
      <c r="L4140">
        <f t="shared" si="457"/>
        <v>0</v>
      </c>
    </row>
    <row r="4141" spans="1:12" x14ac:dyDescent="0.3">
      <c r="A4141">
        <v>4140</v>
      </c>
      <c r="B4141" t="s">
        <v>4155</v>
      </c>
      <c r="C4141">
        <v>146.19999999999999</v>
      </c>
      <c r="D4141">
        <v>3.1199999999999999E-3</v>
      </c>
      <c r="E4141" s="10">
        <f t="shared" si="451"/>
        <v>1.7114500155543898E-3</v>
      </c>
      <c r="F4141">
        <f t="shared" si="452"/>
        <v>1.0017129153819802</v>
      </c>
      <c r="G4141">
        <f t="shared" si="453"/>
        <v>146.1239957628143</v>
      </c>
      <c r="H4141">
        <f t="shared" si="454"/>
        <v>2.1452385875326146E-2</v>
      </c>
      <c r="J4141" s="18">
        <f t="shared" si="455"/>
        <v>-16.305594597004223</v>
      </c>
      <c r="K4141">
        <f t="shared" si="456"/>
        <v>-5.0973486894005191</v>
      </c>
      <c r="L4141">
        <f t="shared" si="457"/>
        <v>0</v>
      </c>
    </row>
    <row r="4142" spans="1:12" x14ac:dyDescent="0.3">
      <c r="A4142">
        <v>4141</v>
      </c>
      <c r="B4142" t="s">
        <v>4156</v>
      </c>
      <c r="C4142">
        <v>150.30000000000001</v>
      </c>
      <c r="D4142">
        <v>3.1700000000000001E-3</v>
      </c>
      <c r="E4142" s="10">
        <f t="shared" si="451"/>
        <v>2.7657749443250751E-2</v>
      </c>
      <c r="F4142">
        <f t="shared" si="452"/>
        <v>1.0280437756497949</v>
      </c>
      <c r="G4142">
        <f t="shared" si="453"/>
        <v>150.22061247338496</v>
      </c>
      <c r="H4142">
        <f t="shared" si="454"/>
        <v>2.1796140875043602E-2</v>
      </c>
      <c r="J4142" s="18">
        <f t="shared" si="455"/>
        <v>-17.031332792799898</v>
      </c>
      <c r="K4142">
        <f t="shared" si="456"/>
        <v>-9.1939653999711766</v>
      </c>
      <c r="L4142">
        <f t="shared" si="457"/>
        <v>0</v>
      </c>
    </row>
    <row r="4143" spans="1:12" x14ac:dyDescent="0.3">
      <c r="A4143">
        <v>4142</v>
      </c>
      <c r="B4143" t="s">
        <v>4157</v>
      </c>
      <c r="C4143">
        <v>145.69999999999999</v>
      </c>
      <c r="D4143">
        <v>3.1700000000000001E-3</v>
      </c>
      <c r="E4143" s="10">
        <f t="shared" si="451"/>
        <v>-3.1083583557769804E-2</v>
      </c>
      <c r="F4143">
        <f t="shared" si="452"/>
        <v>0.9693945442448435</v>
      </c>
      <c r="G4143">
        <f t="shared" si="453"/>
        <v>145.62304216481826</v>
      </c>
      <c r="H4143">
        <f t="shared" si="454"/>
        <v>2.2870307766902728E-2</v>
      </c>
      <c r="J4143" s="18">
        <f t="shared" si="455"/>
        <v>-17.323738085668751</v>
      </c>
      <c r="K4143">
        <f t="shared" si="456"/>
        <v>-4.5963950914044744</v>
      </c>
      <c r="L4143">
        <f t="shared" si="457"/>
        <v>0</v>
      </c>
    </row>
    <row r="4144" spans="1:12" x14ac:dyDescent="0.3">
      <c r="A4144">
        <v>4143</v>
      </c>
      <c r="B4144" t="s">
        <v>4158</v>
      </c>
      <c r="C4144">
        <v>147.80000000000001</v>
      </c>
      <c r="D4144">
        <v>3.0200000000000001E-3</v>
      </c>
      <c r="E4144" s="10">
        <f t="shared" si="451"/>
        <v>1.4310295312942331E-2</v>
      </c>
      <c r="F4144">
        <f t="shared" si="452"/>
        <v>1.0144131777625258</v>
      </c>
      <c r="G4144">
        <f t="shared" si="453"/>
        <v>147.72562605234702</v>
      </c>
      <c r="H4144">
        <f t="shared" si="454"/>
        <v>2.2357101858988988E-2</v>
      </c>
      <c r="J4144" s="18">
        <f t="shared" si="455"/>
        <v>-17.179512874457135</v>
      </c>
      <c r="K4144">
        <f t="shared" si="456"/>
        <v>-6.6989789789332406</v>
      </c>
      <c r="L4144">
        <f t="shared" si="457"/>
        <v>0</v>
      </c>
    </row>
    <row r="4145" spans="1:12" x14ac:dyDescent="0.3">
      <c r="A4145">
        <v>4144</v>
      </c>
      <c r="B4145" t="s">
        <v>4159</v>
      </c>
      <c r="C4145">
        <v>144.65</v>
      </c>
      <c r="D4145">
        <v>3.2500000000000003E-3</v>
      </c>
      <c r="E4145" s="10">
        <f t="shared" si="451"/>
        <v>-2.1542977091957283E-2</v>
      </c>
      <c r="F4145">
        <f t="shared" si="452"/>
        <v>0.97868741542625171</v>
      </c>
      <c r="G4145">
        <f t="shared" si="453"/>
        <v>144.57166913319162</v>
      </c>
      <c r="H4145">
        <f t="shared" si="454"/>
        <v>2.2097860451659568E-2</v>
      </c>
      <c r="J4145" s="18">
        <f t="shared" si="455"/>
        <v>-16.617776835361248</v>
      </c>
      <c r="K4145">
        <f t="shared" si="456"/>
        <v>-3.5450220597778355</v>
      </c>
      <c r="L4145">
        <f t="shared" si="457"/>
        <v>0</v>
      </c>
    </row>
    <row r="4146" spans="1:12" x14ac:dyDescent="0.3">
      <c r="A4146">
        <v>4145</v>
      </c>
      <c r="B4146" t="s">
        <v>4160</v>
      </c>
      <c r="C4146">
        <v>147</v>
      </c>
      <c r="D4146">
        <v>3.2500000000000003E-3</v>
      </c>
      <c r="E4146" s="10">
        <f t="shared" si="451"/>
        <v>1.6115555356592245E-2</v>
      </c>
      <c r="F4146">
        <f t="shared" si="452"/>
        <v>1.0162461113031456</v>
      </c>
      <c r="G4146">
        <f t="shared" si="453"/>
        <v>146.92039656121099</v>
      </c>
      <c r="H4146">
        <f t="shared" si="454"/>
        <v>2.2224840959474201E-2</v>
      </c>
      <c r="J4146" s="18">
        <f t="shared" si="455"/>
        <v>-16.98479284465478</v>
      </c>
      <c r="K4146">
        <f t="shared" si="456"/>
        <v>-6.5863690564601427</v>
      </c>
      <c r="L4146">
        <f t="shared" si="457"/>
        <v>0</v>
      </c>
    </row>
    <row r="4147" spans="1:12" x14ac:dyDescent="0.3">
      <c r="A4147">
        <v>4146</v>
      </c>
      <c r="B4147" t="s">
        <v>4161</v>
      </c>
      <c r="C4147">
        <v>146.85</v>
      </c>
      <c r="D4147">
        <v>3.2000000000000002E-3</v>
      </c>
      <c r="E4147" s="10">
        <f t="shared" si="451"/>
        <v>-1.0209291341072334E-3</v>
      </c>
      <c r="F4147">
        <f t="shared" si="452"/>
        <v>0.99897959183673468</v>
      </c>
      <c r="G4147">
        <f t="shared" si="453"/>
        <v>146.77170088162086</v>
      </c>
      <c r="H4147">
        <f t="shared" si="454"/>
        <v>2.0009410332122748E-2</v>
      </c>
      <c r="J4147" s="18">
        <f t="shared" si="455"/>
        <v>-15.27622752336695</v>
      </c>
      <c r="K4147">
        <f t="shared" si="456"/>
        <v>-6.4376733768700092</v>
      </c>
      <c r="L4147">
        <f t="shared" si="457"/>
        <v>0</v>
      </c>
    </row>
    <row r="4148" spans="1:12" x14ac:dyDescent="0.3">
      <c r="A4148">
        <v>4147</v>
      </c>
      <c r="B4148" t="s">
        <v>4162</v>
      </c>
      <c r="C4148">
        <v>141.9</v>
      </c>
      <c r="D4148">
        <v>3.1700000000000001E-3</v>
      </c>
      <c r="E4148" s="10">
        <f t="shared" si="451"/>
        <v>-3.4289073478632075E-2</v>
      </c>
      <c r="F4148">
        <f t="shared" si="452"/>
        <v>0.9662921348314607</v>
      </c>
      <c r="G4148">
        <f t="shared" si="453"/>
        <v>141.82504930121971</v>
      </c>
      <c r="H4148">
        <f t="shared" si="454"/>
        <v>1.9496668220455912E-2</v>
      </c>
      <c r="J4148" s="18">
        <f t="shared" si="455"/>
        <v>-14.383111429901003</v>
      </c>
      <c r="K4148">
        <f t="shared" si="456"/>
        <v>-1.491021796468857</v>
      </c>
      <c r="L4148">
        <f t="shared" si="457"/>
        <v>0</v>
      </c>
    </row>
    <row r="4149" spans="1:12" x14ac:dyDescent="0.3">
      <c r="A4149">
        <v>4148</v>
      </c>
      <c r="B4149" t="s">
        <v>4163</v>
      </c>
      <c r="C4149">
        <v>141.1</v>
      </c>
      <c r="D4149">
        <v>3.1199999999999999E-3</v>
      </c>
      <c r="E4149" s="10">
        <f t="shared" si="451"/>
        <v>-5.6537253072287564E-3</v>
      </c>
      <c r="F4149">
        <f t="shared" si="452"/>
        <v>0.99436222692036635</v>
      </c>
      <c r="G4149">
        <f t="shared" si="453"/>
        <v>141.02664707341378</v>
      </c>
      <c r="H4149">
        <f t="shared" si="454"/>
        <v>1.9159903951248211E-2</v>
      </c>
      <c r="J4149" s="18">
        <f t="shared" si="455"/>
        <v>-14.055102231640806</v>
      </c>
      <c r="K4149">
        <f t="shared" si="456"/>
        <v>-0.69261956866293417</v>
      </c>
      <c r="L4149">
        <f t="shared" si="457"/>
        <v>0</v>
      </c>
    </row>
    <row r="4150" spans="1:12" x14ac:dyDescent="0.3">
      <c r="A4150">
        <v>4149</v>
      </c>
      <c r="B4150" t="s">
        <v>4164</v>
      </c>
      <c r="C4150">
        <v>141.6</v>
      </c>
      <c r="D4150">
        <v>3.2200000000000002E-3</v>
      </c>
      <c r="E4150" s="10">
        <f t="shared" si="451"/>
        <v>3.5373224008510193E-3</v>
      </c>
      <c r="F4150">
        <f t="shared" si="452"/>
        <v>1.0035435861091424</v>
      </c>
      <c r="G4150">
        <f t="shared" si="453"/>
        <v>141.5240283875394</v>
      </c>
      <c r="H4150">
        <f t="shared" si="454"/>
        <v>1.9163507876014334E-2</v>
      </c>
      <c r="J4150" s="18">
        <f t="shared" si="455"/>
        <v>-14.107325666615443</v>
      </c>
      <c r="K4150">
        <f t="shared" si="456"/>
        <v>-1.1900008827885529</v>
      </c>
      <c r="L4150">
        <f t="shared" si="457"/>
        <v>0</v>
      </c>
    </row>
    <row r="4151" spans="1:12" x14ac:dyDescent="0.3">
      <c r="A4151">
        <v>4150</v>
      </c>
      <c r="B4151" t="s">
        <v>4165</v>
      </c>
      <c r="C4151">
        <v>141.19999999999999</v>
      </c>
      <c r="D4151">
        <v>3.1199999999999999E-3</v>
      </c>
      <c r="E4151" s="10">
        <f t="shared" si="451"/>
        <v>-2.8288562004777137E-3</v>
      </c>
      <c r="F4151">
        <f t="shared" si="452"/>
        <v>0.99717514124293782</v>
      </c>
      <c r="G4151">
        <f t="shared" si="453"/>
        <v>141.12659508693145</v>
      </c>
      <c r="H4151">
        <f t="shared" si="454"/>
        <v>1.8904233525970496E-2</v>
      </c>
      <c r="J4151" s="18">
        <f t="shared" si="455"/>
        <v>-13.877378630040921</v>
      </c>
      <c r="K4151">
        <f t="shared" si="456"/>
        <v>-2.5429001443743005</v>
      </c>
      <c r="L4151">
        <f t="shared" si="457"/>
        <v>0</v>
      </c>
    </row>
    <row r="4152" spans="1:12" x14ac:dyDescent="0.3">
      <c r="A4152">
        <v>4151</v>
      </c>
      <c r="B4152" t="s">
        <v>4166</v>
      </c>
      <c r="C4152">
        <v>142.15</v>
      </c>
      <c r="D4152">
        <v>2.3799999999999997E-3</v>
      </c>
      <c r="E4152" s="10">
        <f t="shared" si="451"/>
        <v>6.7055130378672464E-3</v>
      </c>
      <c r="F4152">
        <f t="shared" si="452"/>
        <v>1.0067280453257792</v>
      </c>
      <c r="G4152">
        <f t="shared" si="453"/>
        <v>142.0936250151112</v>
      </c>
      <c r="H4152">
        <f t="shared" si="454"/>
        <v>1.8506800124557542E-2</v>
      </c>
      <c r="J4152" s="18">
        <f t="shared" si="455"/>
        <v>-13.678719033212081</v>
      </c>
      <c r="K4152">
        <f t="shared" si="456"/>
        <v>-4.4610814869259343</v>
      </c>
      <c r="L4152">
        <f t="shared" si="457"/>
        <v>0</v>
      </c>
    </row>
    <row r="4153" spans="1:12" x14ac:dyDescent="0.3">
      <c r="A4153">
        <v>4152</v>
      </c>
      <c r="B4153" t="s">
        <v>4167</v>
      </c>
      <c r="C4153">
        <v>146.19999999999999</v>
      </c>
      <c r="D4153">
        <v>2.5900000000000003E-3</v>
      </c>
      <c r="E4153" s="10">
        <f t="shared" si="451"/>
        <v>2.8092709218669205E-2</v>
      </c>
      <c r="F4153">
        <f t="shared" si="452"/>
        <v>1.0284910306014772</v>
      </c>
      <c r="G4153">
        <f t="shared" si="453"/>
        <v>146.13690395254332</v>
      </c>
      <c r="H4153">
        <f t="shared" si="454"/>
        <v>1.9106963720312089E-2</v>
      </c>
      <c r="J4153" s="18">
        <f t="shared" si="455"/>
        <v>-14.524161914441455</v>
      </c>
      <c r="K4153">
        <f t="shared" si="456"/>
        <v>-9.3512083398285597</v>
      </c>
      <c r="L4153">
        <f t="shared" si="457"/>
        <v>0</v>
      </c>
    </row>
    <row r="4154" spans="1:12" x14ac:dyDescent="0.3">
      <c r="A4154">
        <v>4153</v>
      </c>
      <c r="B4154" t="s">
        <v>4168</v>
      </c>
      <c r="C4154">
        <v>143.44999999999999</v>
      </c>
      <c r="D4154">
        <v>2.5400000000000002E-3</v>
      </c>
      <c r="E4154" s="10">
        <f t="shared" si="451"/>
        <v>-1.8989004888304295E-2</v>
      </c>
      <c r="F4154">
        <f t="shared" si="452"/>
        <v>0.98119015047879621</v>
      </c>
      <c r="G4154">
        <f t="shared" si="453"/>
        <v>143.38928568543662</v>
      </c>
      <c r="H4154">
        <f t="shared" si="454"/>
        <v>1.9413405835456574E-2</v>
      </c>
      <c r="J4154" s="18">
        <f t="shared" si="455"/>
        <v>-14.479645702145133</v>
      </c>
      <c r="K4154">
        <f t="shared" si="456"/>
        <v>-6.6035900727218575</v>
      </c>
      <c r="L4154">
        <f t="shared" si="457"/>
        <v>0</v>
      </c>
    </row>
    <row r="4155" spans="1:12" x14ac:dyDescent="0.3">
      <c r="A4155">
        <v>4154</v>
      </c>
      <c r="B4155" t="s">
        <v>4169</v>
      </c>
      <c r="C4155">
        <v>141.25</v>
      </c>
      <c r="D4155">
        <v>2.8899999999999998E-3</v>
      </c>
      <c r="E4155" s="10">
        <f t="shared" si="451"/>
        <v>-1.5455172400823402E-2</v>
      </c>
      <c r="F4155">
        <f t="shared" si="452"/>
        <v>0.98466364586964106</v>
      </c>
      <c r="G4155">
        <f t="shared" si="453"/>
        <v>141.1819809658991</v>
      </c>
      <c r="H4155">
        <f t="shared" si="454"/>
        <v>1.9560399655368266E-2</v>
      </c>
      <c r="J4155" s="18">
        <f t="shared" si="455"/>
        <v>-14.364697867234742</v>
      </c>
      <c r="K4155">
        <f t="shared" si="456"/>
        <v>-4.3962853531843393</v>
      </c>
      <c r="L4155">
        <f t="shared" si="457"/>
        <v>0</v>
      </c>
    </row>
    <row r="4156" spans="1:12" x14ac:dyDescent="0.3">
      <c r="A4156">
        <v>4155</v>
      </c>
      <c r="B4156" t="s">
        <v>4170</v>
      </c>
      <c r="C4156">
        <v>140.4</v>
      </c>
      <c r="D4156">
        <v>2.8199999999999996E-3</v>
      </c>
      <c r="E4156" s="10">
        <f t="shared" si="451"/>
        <v>-6.0358784348395712E-3</v>
      </c>
      <c r="F4156">
        <f t="shared" si="452"/>
        <v>0.99398230088495576</v>
      </c>
      <c r="G4156">
        <f t="shared" si="453"/>
        <v>140.33402750475085</v>
      </c>
      <c r="H4156">
        <f t="shared" si="454"/>
        <v>1.954599750729381E-2</v>
      </c>
      <c r="J4156" s="18">
        <f t="shared" si="455"/>
        <v>-14.267908943231737</v>
      </c>
      <c r="K4156">
        <f t="shared" si="456"/>
        <v>-5.3519855672037124</v>
      </c>
      <c r="L4156">
        <f t="shared" si="457"/>
        <v>0</v>
      </c>
    </row>
    <row r="4157" spans="1:12" x14ac:dyDescent="0.3">
      <c r="A4157">
        <v>4156</v>
      </c>
      <c r="B4157" t="s">
        <v>4171</v>
      </c>
      <c r="C4157">
        <v>142.1</v>
      </c>
      <c r="D4157">
        <v>2.64E-3</v>
      </c>
      <c r="E4157" s="10">
        <f t="shared" si="451"/>
        <v>1.2035543511344093E-2</v>
      </c>
      <c r="F4157">
        <f t="shared" si="452"/>
        <v>1.012108262108262</v>
      </c>
      <c r="G4157">
        <f t="shared" si="453"/>
        <v>142.03748975326278</v>
      </c>
      <c r="H4157">
        <f t="shared" si="454"/>
        <v>1.9527425959900341E-2</v>
      </c>
      <c r="J4157" s="18">
        <f t="shared" si="455"/>
        <v>-14.427380598864378</v>
      </c>
      <c r="K4157">
        <f t="shared" si="456"/>
        <v>-7.0554478157156382</v>
      </c>
      <c r="L4157">
        <f t="shared" si="457"/>
        <v>0</v>
      </c>
    </row>
    <row r="4158" spans="1:12" x14ac:dyDescent="0.3">
      <c r="A4158">
        <v>4157</v>
      </c>
      <c r="B4158" t="s">
        <v>4172</v>
      </c>
      <c r="C4158">
        <v>142.5</v>
      </c>
      <c r="D4158">
        <v>2.6900000000000001E-3</v>
      </c>
      <c r="E4158" s="10">
        <f t="shared" si="451"/>
        <v>2.8109646056502283E-3</v>
      </c>
      <c r="F4158">
        <f t="shared" si="452"/>
        <v>1.0028149190710767</v>
      </c>
      <c r="G4158">
        <f t="shared" si="453"/>
        <v>142.4361268193079</v>
      </c>
      <c r="H4158">
        <f t="shared" si="454"/>
        <v>1.9312748452175094E-2</v>
      </c>
      <c r="J4158" s="18">
        <f t="shared" si="455"/>
        <v>-14.308817353568797</v>
      </c>
      <c r="K4158">
        <f t="shared" si="456"/>
        <v>-7.4540848817607639</v>
      </c>
      <c r="L4158">
        <f t="shared" si="457"/>
        <v>0</v>
      </c>
    </row>
    <row r="4159" spans="1:12" x14ac:dyDescent="0.3">
      <c r="A4159">
        <v>4158</v>
      </c>
      <c r="B4159" t="s">
        <v>4173</v>
      </c>
      <c r="C4159">
        <v>141.1</v>
      </c>
      <c r="D4159">
        <v>2.6900000000000001E-3</v>
      </c>
      <c r="E4159" s="10">
        <f t="shared" si="451"/>
        <v>-9.8731408499369722E-3</v>
      </c>
      <c r="F4159">
        <f t="shared" si="452"/>
        <v>0.99017543859649115</v>
      </c>
      <c r="G4159">
        <f t="shared" si="453"/>
        <v>141.03675434529364</v>
      </c>
      <c r="H4159">
        <f t="shared" si="454"/>
        <v>1.8164337704033005E-2</v>
      </c>
      <c r="J4159" s="18">
        <f t="shared" si="455"/>
        <v>-13.32574115829982</v>
      </c>
      <c r="K4159">
        <f t="shared" si="456"/>
        <v>-6.0547124077465071</v>
      </c>
      <c r="L4159">
        <f t="shared" si="457"/>
        <v>0</v>
      </c>
    </row>
    <row r="4160" spans="1:12" x14ac:dyDescent="0.3">
      <c r="A4160">
        <v>4159</v>
      </c>
      <c r="B4160" t="s">
        <v>4174</v>
      </c>
      <c r="C4160">
        <v>141.1</v>
      </c>
      <c r="D4160">
        <v>3.0699999999999998E-3</v>
      </c>
      <c r="E4160" s="10">
        <f t="shared" si="451"/>
        <v>0</v>
      </c>
      <c r="F4160">
        <f t="shared" si="452"/>
        <v>1</v>
      </c>
      <c r="G4160">
        <f t="shared" si="453"/>
        <v>141.02782230036951</v>
      </c>
      <c r="H4160">
        <f t="shared" si="454"/>
        <v>1.8166577674313109E-2</v>
      </c>
      <c r="J4160" s="18">
        <f t="shared" si="455"/>
        <v>-13.326540406776537</v>
      </c>
      <c r="K4160">
        <f t="shared" si="456"/>
        <v>-6.0457803628223701</v>
      </c>
      <c r="L4160">
        <f t="shared" si="457"/>
        <v>0</v>
      </c>
    </row>
    <row r="4161" spans="1:12" x14ac:dyDescent="0.3">
      <c r="A4161">
        <v>4160</v>
      </c>
      <c r="B4161" t="s">
        <v>4175</v>
      </c>
      <c r="C4161">
        <v>138.65</v>
      </c>
      <c r="D4161">
        <v>2.8699999999999997E-3</v>
      </c>
      <c r="E4161" s="10">
        <f t="shared" si="451"/>
        <v>-1.7516086796981242E-2</v>
      </c>
      <c r="F4161">
        <f t="shared" si="452"/>
        <v>0.98263642806520202</v>
      </c>
      <c r="G4161">
        <f t="shared" si="453"/>
        <v>138.58369494255714</v>
      </c>
      <c r="H4161">
        <f t="shared" si="454"/>
        <v>1.753588710079567E-2</v>
      </c>
      <c r="J4161" s="18">
        <f t="shared" si="455"/>
        <v>-12.640940226311232</v>
      </c>
      <c r="K4161">
        <f t="shared" si="456"/>
        <v>-3.6016530050100073</v>
      </c>
      <c r="L4161">
        <f t="shared" si="457"/>
        <v>0</v>
      </c>
    </row>
    <row r="4162" spans="1:12" x14ac:dyDescent="0.3">
      <c r="A4162">
        <v>4161</v>
      </c>
      <c r="B4162" t="s">
        <v>4176</v>
      </c>
      <c r="C4162">
        <v>137.69999999999999</v>
      </c>
      <c r="D4162">
        <v>2.9399999999999999E-3</v>
      </c>
      <c r="E4162" s="10">
        <f t="shared" si="451"/>
        <v>-6.8753663271779565E-3</v>
      </c>
      <c r="F4162">
        <f t="shared" si="452"/>
        <v>0.99314821492967897</v>
      </c>
      <c r="G4162">
        <f t="shared" si="453"/>
        <v>137.63254352818527</v>
      </c>
      <c r="H4162">
        <f t="shared" si="454"/>
        <v>1.6747476391600249E-2</v>
      </c>
      <c r="J4162" s="18">
        <f t="shared" si="455"/>
        <v>-11.989746774332563</v>
      </c>
      <c r="K4162">
        <f t="shared" si="456"/>
        <v>-2.6505015906381288</v>
      </c>
      <c r="L4162">
        <f t="shared" si="457"/>
        <v>0</v>
      </c>
    </row>
    <row r="4163" spans="1:12" x14ac:dyDescent="0.3">
      <c r="A4163">
        <v>4162</v>
      </c>
      <c r="B4163" t="s">
        <v>4177</v>
      </c>
      <c r="C4163">
        <v>136.85</v>
      </c>
      <c r="D4163">
        <v>2.8199999999999996E-3</v>
      </c>
      <c r="E4163" s="10">
        <f t="shared" ref="E4163:E4226" si="458">LN(C4163/C4162)</f>
        <v>-6.1919702479209951E-3</v>
      </c>
      <c r="F4163">
        <f t="shared" ref="F4163:F4226" si="459">C4163/C4162</f>
        <v>0.99382716049382724</v>
      </c>
      <c r="G4163">
        <f t="shared" ref="G4163:G4226" si="460">C4163*EXP(-2/12*D4163)</f>
        <v>136.78569561271476</v>
      </c>
      <c r="H4163">
        <f t="shared" si="454"/>
        <v>1.6663410055521296E-2</v>
      </c>
      <c r="J4163" s="18">
        <f t="shared" si="455"/>
        <v>-11.85616038363124</v>
      </c>
      <c r="K4163">
        <f t="shared" si="456"/>
        <v>-1.8036536751676238</v>
      </c>
      <c r="L4163">
        <f t="shared" si="457"/>
        <v>0</v>
      </c>
    </row>
    <row r="4164" spans="1:12" x14ac:dyDescent="0.3">
      <c r="A4164">
        <v>4163</v>
      </c>
      <c r="B4164" t="s">
        <v>4178</v>
      </c>
      <c r="C4164">
        <v>136.94999999999999</v>
      </c>
      <c r="D4164">
        <v>2.9199999999999999E-3</v>
      </c>
      <c r="E4164" s="10">
        <f t="shared" si="458"/>
        <v>7.3046022239903197E-4</v>
      </c>
      <c r="F4164">
        <f t="shared" si="459"/>
        <v>1.000730727073438</v>
      </c>
      <c r="G4164">
        <f t="shared" si="460"/>
        <v>136.88336721529274</v>
      </c>
      <c r="H4164">
        <f t="shared" si="454"/>
        <v>1.6619450321024024E-2</v>
      </c>
      <c r="J4164" s="18">
        <f t="shared" si="455"/>
        <v>-11.833326190457013</v>
      </c>
      <c r="K4164">
        <f t="shared" si="456"/>
        <v>-1.9013252777455989</v>
      </c>
      <c r="L4164">
        <f t="shared" si="457"/>
        <v>0</v>
      </c>
    </row>
    <row r="4165" spans="1:12" x14ac:dyDescent="0.3">
      <c r="A4165">
        <v>4164</v>
      </c>
      <c r="B4165" t="s">
        <v>4179</v>
      </c>
      <c r="C4165">
        <v>137.4</v>
      </c>
      <c r="D4165">
        <v>3.0200000000000001E-3</v>
      </c>
      <c r="E4165" s="10">
        <f t="shared" si="458"/>
        <v>3.2804840791619007E-3</v>
      </c>
      <c r="F4165">
        <f t="shared" si="459"/>
        <v>1.0032858707557504</v>
      </c>
      <c r="G4165">
        <f t="shared" si="460"/>
        <v>137.33085940184358</v>
      </c>
      <c r="H4165">
        <f t="shared" si="454"/>
        <v>1.6637697123923042E-2</v>
      </c>
      <c r="J4165" s="18">
        <f t="shared" si="455"/>
        <v>-11.885045603716026</v>
      </c>
      <c r="K4165">
        <f t="shared" si="456"/>
        <v>-2.3488174642964452</v>
      </c>
      <c r="L4165">
        <f t="shared" si="457"/>
        <v>0</v>
      </c>
    </row>
    <row r="4166" spans="1:12" x14ac:dyDescent="0.3">
      <c r="A4166">
        <v>4165</v>
      </c>
      <c r="B4166" t="s">
        <v>4180</v>
      </c>
      <c r="C4166">
        <v>135.05000000000001</v>
      </c>
      <c r="D4166">
        <v>3.0200000000000001E-3</v>
      </c>
      <c r="E4166" s="10">
        <f t="shared" si="458"/>
        <v>-1.7251299549624361E-2</v>
      </c>
      <c r="F4166">
        <f t="shared" si="459"/>
        <v>0.98289665211062593</v>
      </c>
      <c r="G4166">
        <f t="shared" si="460"/>
        <v>134.98204193754714</v>
      </c>
      <c r="H4166">
        <f t="shared" si="454"/>
        <v>1.6684575919719839E-2</v>
      </c>
      <c r="J4166" s="18">
        <f t="shared" si="455"/>
        <v>-11.714686388709332</v>
      </c>
      <c r="K4166">
        <f t="shared" si="456"/>
        <v>3.0984400592846555</v>
      </c>
      <c r="L4166">
        <f t="shared" si="457"/>
        <v>0</v>
      </c>
    </row>
    <row r="4167" spans="1:12" x14ac:dyDescent="0.3">
      <c r="A4167">
        <v>4166</v>
      </c>
      <c r="B4167" t="s">
        <v>4181</v>
      </c>
      <c r="C4167">
        <v>138.15</v>
      </c>
      <c r="D4167">
        <v>3.0200000000000001E-3</v>
      </c>
      <c r="E4167" s="10">
        <f t="shared" si="458"/>
        <v>2.2694971130800889E-2</v>
      </c>
      <c r="F4167">
        <f t="shared" si="459"/>
        <v>1.0229544613106256</v>
      </c>
      <c r="G4167">
        <f t="shared" si="460"/>
        <v>138.08048199683179</v>
      </c>
      <c r="H4167">
        <f t="shared" si="454"/>
        <v>1.7169302036758653E-2</v>
      </c>
      <c r="J4167" s="18">
        <f t="shared" si="455"/>
        <v>-12.331742159647394</v>
      </c>
      <c r="K4167">
        <f t="shared" si="456"/>
        <v>0.64805440662382807</v>
      </c>
      <c r="L4167">
        <f t="shared" si="457"/>
        <v>0</v>
      </c>
    </row>
    <row r="4168" spans="1:12" x14ac:dyDescent="0.3">
      <c r="A4168">
        <v>4167</v>
      </c>
      <c r="B4168" t="s">
        <v>4182</v>
      </c>
      <c r="C4168">
        <v>138.80000000000001</v>
      </c>
      <c r="D4168">
        <v>3.0899999999999999E-3</v>
      </c>
      <c r="E4168" s="10">
        <f t="shared" si="458"/>
        <v>4.6939967032785862E-3</v>
      </c>
      <c r="F4168">
        <f t="shared" si="459"/>
        <v>1.0047050307636627</v>
      </c>
      <c r="G4168">
        <f t="shared" si="460"/>
        <v>138.72853640345562</v>
      </c>
      <c r="H4168">
        <f t="shared" si="454"/>
        <v>1.6907244641400067E-2</v>
      </c>
      <c r="J4168" s="18">
        <f t="shared" si="455"/>
        <v>-12.200514399731752</v>
      </c>
      <c r="K4168">
        <f t="shared" si="456"/>
        <v>3.3468544331634575</v>
      </c>
      <c r="L4168">
        <f t="shared" si="457"/>
        <v>0</v>
      </c>
    </row>
    <row r="4169" spans="1:12" x14ac:dyDescent="0.3">
      <c r="A4169">
        <v>4168</v>
      </c>
      <c r="B4169" t="s">
        <v>4183</v>
      </c>
      <c r="C4169">
        <v>144.1</v>
      </c>
      <c r="D4169">
        <v>2.97E-3</v>
      </c>
      <c r="E4169" s="10">
        <f t="shared" si="458"/>
        <v>3.7473454932772224E-2</v>
      </c>
      <c r="F4169">
        <f t="shared" si="459"/>
        <v>1.0381844380403458</v>
      </c>
      <c r="G4169">
        <f t="shared" si="460"/>
        <v>144.02868815113868</v>
      </c>
      <c r="H4169">
        <f t="shared" si="454"/>
        <v>1.7036422410225273E-2</v>
      </c>
      <c r="J4169" s="18">
        <f t="shared" si="455"/>
        <v>-12.763415436313997</v>
      </c>
      <c r="K4169">
        <f t="shared" si="456"/>
        <v>-1.9532973145196024</v>
      </c>
      <c r="L4169">
        <f t="shared" si="457"/>
        <v>0</v>
      </c>
    </row>
    <row r="4170" spans="1:12" x14ac:dyDescent="0.3">
      <c r="A4170">
        <v>4169</v>
      </c>
      <c r="B4170" t="s">
        <v>4184</v>
      </c>
      <c r="C4170">
        <v>145.30000000000001</v>
      </c>
      <c r="D4170">
        <v>3.15E-3</v>
      </c>
      <c r="E4170" s="10">
        <f t="shared" si="458"/>
        <v>8.2930675707609501E-3</v>
      </c>
      <c r="F4170">
        <f t="shared" si="459"/>
        <v>1.0083275503122833</v>
      </c>
      <c r="G4170">
        <f t="shared" si="460"/>
        <v>145.22373752065249</v>
      </c>
      <c r="H4170">
        <f t="shared" si="454"/>
        <v>1.6941070081122143E-2</v>
      </c>
      <c r="J4170" s="18">
        <f t="shared" si="455"/>
        <v>-12.797288164271805</v>
      </c>
      <c r="K4170">
        <f t="shared" si="456"/>
        <v>-3.1483466840334131</v>
      </c>
      <c r="L4170">
        <f t="shared" si="457"/>
        <v>0</v>
      </c>
    </row>
    <row r="4171" spans="1:12" x14ac:dyDescent="0.3">
      <c r="A4171">
        <v>4170</v>
      </c>
      <c r="B4171" t="s">
        <v>4185</v>
      </c>
      <c r="C4171">
        <v>142.15</v>
      </c>
      <c r="D4171">
        <v>3.15E-3</v>
      </c>
      <c r="E4171" s="10">
        <f t="shared" si="458"/>
        <v>-2.1917732479228451E-2</v>
      </c>
      <c r="F4171">
        <f t="shared" si="459"/>
        <v>0.97832071576049551</v>
      </c>
      <c r="G4171">
        <f t="shared" si="460"/>
        <v>142.07539083661908</v>
      </c>
      <c r="H4171">
        <f t="shared" si="454"/>
        <v>1.7394818065581318E-2</v>
      </c>
      <c r="J4171" s="18">
        <f t="shared" si="455"/>
        <v>-12.85518262627499</v>
      </c>
      <c r="K4171">
        <f t="shared" si="456"/>
        <v>1.3469010445630829</v>
      </c>
      <c r="L4171">
        <f t="shared" si="457"/>
        <v>0</v>
      </c>
    </row>
    <row r="4172" spans="1:12" x14ac:dyDescent="0.3">
      <c r="A4172">
        <v>4171</v>
      </c>
      <c r="B4172" t="s">
        <v>4186</v>
      </c>
      <c r="C4172">
        <v>143.5</v>
      </c>
      <c r="D4172">
        <v>3.2500000000000003E-3</v>
      </c>
      <c r="E4172" s="10">
        <f t="shared" si="458"/>
        <v>9.4521971026668913E-3</v>
      </c>
      <c r="F4172">
        <f t="shared" si="459"/>
        <v>1.0094970102004923</v>
      </c>
      <c r="G4172">
        <f t="shared" si="460"/>
        <v>143.42229188118216</v>
      </c>
      <c r="H4172">
        <f t="shared" si="454"/>
        <v>1.6665119267605638E-2</v>
      </c>
      <c r="J4172" s="18">
        <f t="shared" si="455"/>
        <v>-12.432675113533104</v>
      </c>
      <c r="K4172">
        <f t="shared" si="456"/>
        <v>0.39930398588472826</v>
      </c>
      <c r="L4172">
        <f t="shared" si="457"/>
        <v>0</v>
      </c>
    </row>
    <row r="4173" spans="1:12" x14ac:dyDescent="0.3">
      <c r="A4173">
        <v>4172</v>
      </c>
      <c r="B4173" t="s">
        <v>4187</v>
      </c>
      <c r="C4173">
        <v>143.9</v>
      </c>
      <c r="D4173">
        <v>3.2700000000000003E-3</v>
      </c>
      <c r="E4173" s="10">
        <f t="shared" si="458"/>
        <v>2.7835786936463991E-3</v>
      </c>
      <c r="F4173">
        <f t="shared" si="459"/>
        <v>1.0027874564459931</v>
      </c>
      <c r="G4173">
        <f t="shared" si="460"/>
        <v>143.82159586706689</v>
      </c>
      <c r="H4173">
        <f t="shared" si="454"/>
        <v>1.5715047524878553E-2</v>
      </c>
      <c r="J4173" s="18">
        <f t="shared" si="455"/>
        <v>-11.756533962186387</v>
      </c>
      <c r="K4173">
        <f t="shared" si="456"/>
        <v>0.10114486602401485</v>
      </c>
      <c r="L4173">
        <f t="shared" si="457"/>
        <v>0</v>
      </c>
    </row>
    <row r="4174" spans="1:12" x14ac:dyDescent="0.3">
      <c r="A4174">
        <v>4173</v>
      </c>
      <c r="B4174" t="s">
        <v>4188</v>
      </c>
      <c r="C4174">
        <v>144</v>
      </c>
      <c r="D4174">
        <v>3.2200000000000002E-3</v>
      </c>
      <c r="E4174" s="10">
        <f t="shared" si="458"/>
        <v>6.9468568267841348E-4</v>
      </c>
      <c r="F4174">
        <f t="shared" si="459"/>
        <v>1.0006949270326615</v>
      </c>
      <c r="G4174">
        <f t="shared" si="460"/>
        <v>143.9227407330909</v>
      </c>
      <c r="H4174">
        <f t="shared" si="454"/>
        <v>1.5469830020394601E-2</v>
      </c>
      <c r="J4174" s="18">
        <f t="shared" si="455"/>
        <v>-11.5812240383481</v>
      </c>
      <c r="K4174">
        <f t="shared" si="456"/>
        <v>0.74525750293653914</v>
      </c>
      <c r="L4174">
        <f t="shared" si="457"/>
        <v>0</v>
      </c>
    </row>
    <row r="4175" spans="1:12" x14ac:dyDescent="0.3">
      <c r="A4175">
        <v>4174</v>
      </c>
      <c r="B4175" t="s">
        <v>4189</v>
      </c>
      <c r="C4175">
        <v>144.75</v>
      </c>
      <c r="D4175">
        <v>3.4000000000000002E-3</v>
      </c>
      <c r="E4175" s="10">
        <f t="shared" si="458"/>
        <v>5.19481687710393E-3</v>
      </c>
      <c r="F4175">
        <f t="shared" si="459"/>
        <v>1.0052083333333333</v>
      </c>
      <c r="G4175">
        <f t="shared" si="460"/>
        <v>144.66799823602744</v>
      </c>
      <c r="H4175">
        <f t="shared" si="454"/>
        <v>1.5000733652869268E-2</v>
      </c>
      <c r="J4175" s="18">
        <f t="shared" si="455"/>
        <v>-11.288194211081008</v>
      </c>
      <c r="K4175">
        <f t="shared" si="456"/>
        <v>1.1517788273024223</v>
      </c>
      <c r="L4175">
        <f t="shared" si="457"/>
        <v>0</v>
      </c>
    </row>
    <row r="4176" spans="1:12" x14ac:dyDescent="0.3">
      <c r="A4176">
        <v>4175</v>
      </c>
      <c r="B4176" t="s">
        <v>4190</v>
      </c>
      <c r="C4176">
        <v>145.9</v>
      </c>
      <c r="D4176">
        <v>3.3E-3</v>
      </c>
      <c r="E4176" s="10">
        <f t="shared" si="458"/>
        <v>7.9133390756354824E-3</v>
      </c>
      <c r="F4176">
        <f t="shared" si="459"/>
        <v>1.007944732297064</v>
      </c>
      <c r="G4176">
        <f t="shared" si="460"/>
        <v>145.81977706332987</v>
      </c>
      <c r="H4176">
        <f t="shared" si="454"/>
        <v>1.4770291074893775E-2</v>
      </c>
      <c r="J4176" s="18">
        <f t="shared" si="455"/>
        <v>-11.20327469063915</v>
      </c>
      <c r="K4176">
        <f t="shared" si="456"/>
        <v>1.4418394543663169</v>
      </c>
      <c r="L4176">
        <f t="shared" si="457"/>
        <v>0</v>
      </c>
    </row>
    <row r="4177" spans="1:12" x14ac:dyDescent="0.3">
      <c r="A4177">
        <v>4176</v>
      </c>
      <c r="B4177" t="s">
        <v>4191</v>
      </c>
      <c r="C4177">
        <v>150.1</v>
      </c>
      <c r="D4177">
        <v>3.3500000000000001E-3</v>
      </c>
      <c r="E4177" s="10">
        <f t="shared" si="458"/>
        <v>2.838028311067619E-2</v>
      </c>
      <c r="F4177">
        <f t="shared" si="459"/>
        <v>1.0287868403015763</v>
      </c>
      <c r="G4177">
        <f t="shared" si="460"/>
        <v>150.0162175581082</v>
      </c>
      <c r="H4177">
        <f t="shared" si="454"/>
        <v>1.5665677039469604E-2</v>
      </c>
      <c r="J4177" s="18">
        <f t="shared" si="455"/>
        <v>-12.224381099483686</v>
      </c>
      <c r="K4177">
        <f t="shared" si="456"/>
        <v>-2.9870536637099292</v>
      </c>
      <c r="L4177">
        <f t="shared" si="457"/>
        <v>0</v>
      </c>
    </row>
    <row r="4178" spans="1:12" x14ac:dyDescent="0.3">
      <c r="A4178">
        <v>4177</v>
      </c>
      <c r="B4178" t="s">
        <v>4192</v>
      </c>
      <c r="C4178">
        <v>150.1</v>
      </c>
      <c r="D4178">
        <v>3.2200000000000002E-3</v>
      </c>
      <c r="E4178" s="10">
        <f t="shared" si="458"/>
        <v>0</v>
      </c>
      <c r="F4178">
        <f t="shared" si="459"/>
        <v>1</v>
      </c>
      <c r="G4178">
        <f t="shared" si="460"/>
        <v>150.01946794470101</v>
      </c>
      <c r="H4178">
        <f t="shared" si="454"/>
        <v>1.4205412265042319E-2</v>
      </c>
      <c r="J4178" s="18">
        <f t="shared" si="455"/>
        <v>-11.085134416755665</v>
      </c>
      <c r="K4178">
        <f t="shared" si="456"/>
        <v>-2.9903040503027398</v>
      </c>
      <c r="L4178">
        <f t="shared" si="457"/>
        <v>0</v>
      </c>
    </row>
    <row r="4179" spans="1:12" x14ac:dyDescent="0.3">
      <c r="A4179">
        <v>4178</v>
      </c>
      <c r="B4179" t="s">
        <v>4193</v>
      </c>
      <c r="C4179">
        <v>152.44999999999999</v>
      </c>
      <c r="D4179">
        <v>3.2000000000000002E-3</v>
      </c>
      <c r="E4179" s="10">
        <f t="shared" si="458"/>
        <v>1.5534934794847428E-2</v>
      </c>
      <c r="F4179">
        <f t="shared" si="459"/>
        <v>1.0156562291805462</v>
      </c>
      <c r="G4179">
        <f t="shared" si="460"/>
        <v>152.36871501125708</v>
      </c>
      <c r="H4179">
        <f t="shared" si="454"/>
        <v>1.4344367234086696E-2</v>
      </c>
      <c r="J4179" s="18">
        <f t="shared" si="455"/>
        <v>-11.368854301174443</v>
      </c>
      <c r="K4179">
        <f t="shared" si="456"/>
        <v>-5.3395511168588143</v>
      </c>
      <c r="L4179">
        <f t="shared" si="457"/>
        <v>0</v>
      </c>
    </row>
    <row r="4180" spans="1:12" x14ac:dyDescent="0.3">
      <c r="A4180">
        <v>4179</v>
      </c>
      <c r="B4180" t="s">
        <v>4194</v>
      </c>
      <c r="C4180">
        <v>153.85</v>
      </c>
      <c r="D4180">
        <v>3.4000000000000002E-3</v>
      </c>
      <c r="E4180" s="10">
        <f t="shared" si="458"/>
        <v>9.141428333787149E-3</v>
      </c>
      <c r="F4180">
        <f t="shared" si="459"/>
        <v>1.0091833387996065</v>
      </c>
      <c r="G4180">
        <f t="shared" si="460"/>
        <v>153.76284303014037</v>
      </c>
      <c r="H4180">
        <f t="shared" si="454"/>
        <v>1.4393684322106391E-2</v>
      </c>
      <c r="J4180" s="18">
        <f t="shared" si="455"/>
        <v>-11.512320576345584</v>
      </c>
      <c r="K4180">
        <f t="shared" si="456"/>
        <v>-6.7336791357421077</v>
      </c>
      <c r="L4180">
        <f t="shared" si="457"/>
        <v>0</v>
      </c>
    </row>
    <row r="4181" spans="1:12" x14ac:dyDescent="0.3">
      <c r="A4181">
        <v>4180</v>
      </c>
      <c r="B4181" t="s">
        <v>4195</v>
      </c>
      <c r="C4181">
        <v>153.69999999999999</v>
      </c>
      <c r="D4181">
        <v>3.5299999999999997E-3</v>
      </c>
      <c r="E4181" s="10">
        <f t="shared" si="458"/>
        <v>-9.7545122350073887E-4</v>
      </c>
      <c r="F4181">
        <f t="shared" si="459"/>
        <v>0.99902502437439056</v>
      </c>
      <c r="G4181">
        <f t="shared" si="460"/>
        <v>153.6095997620109</v>
      </c>
      <c r="H4181">
        <f t="shared" si="454"/>
        <v>1.437280578583257E-2</v>
      </c>
      <c r="J4181" s="18">
        <f t="shared" si="455"/>
        <v>-11.484164780622793</v>
      </c>
      <c r="K4181">
        <f t="shared" si="456"/>
        <v>-6.5804358676126355</v>
      </c>
      <c r="L4181">
        <f t="shared" si="457"/>
        <v>0</v>
      </c>
    </row>
    <row r="4182" spans="1:12" x14ac:dyDescent="0.3">
      <c r="A4182">
        <v>4181</v>
      </c>
      <c r="B4182" t="s">
        <v>4196</v>
      </c>
      <c r="C4182">
        <v>149.94999999999999</v>
      </c>
      <c r="D4182">
        <v>3.5499999999999998E-3</v>
      </c>
      <c r="E4182" s="10">
        <f t="shared" si="458"/>
        <v>-2.4700745349532056E-2</v>
      </c>
      <c r="F4182">
        <f t="shared" si="459"/>
        <v>0.97560182173064414</v>
      </c>
      <c r="G4182">
        <f t="shared" si="460"/>
        <v>149.86130582461431</v>
      </c>
      <c r="H4182">
        <f t="shared" si="454"/>
        <v>1.5200540361785865E-2</v>
      </c>
      <c r="J4182" s="18">
        <f t="shared" si="455"/>
        <v>-11.849172992426094</v>
      </c>
      <c r="K4182">
        <f t="shared" si="456"/>
        <v>-2.8321419302160393</v>
      </c>
      <c r="L4182">
        <f t="shared" si="457"/>
        <v>0</v>
      </c>
    </row>
    <row r="4183" spans="1:12" x14ac:dyDescent="0.3">
      <c r="A4183">
        <v>4182</v>
      </c>
      <c r="B4183" t="s">
        <v>4197</v>
      </c>
      <c r="C4183">
        <v>149.69999999999999</v>
      </c>
      <c r="D4183">
        <v>3.7000000000000002E-3</v>
      </c>
      <c r="E4183" s="10">
        <f t="shared" si="458"/>
        <v>-1.6686137694354591E-3</v>
      </c>
      <c r="F4183">
        <f t="shared" si="459"/>
        <v>0.99833277759253081</v>
      </c>
      <c r="G4183">
        <f t="shared" si="460"/>
        <v>149.60771345794168</v>
      </c>
      <c r="H4183">
        <f t="shared" si="454"/>
        <v>1.4372727943814244E-2</v>
      </c>
      <c r="J4183" s="18">
        <f t="shared" si="455"/>
        <v>-11.184915078617376</v>
      </c>
      <c r="K4183">
        <f t="shared" si="456"/>
        <v>-2.5785495635434188</v>
      </c>
      <c r="L4183">
        <f t="shared" si="457"/>
        <v>0</v>
      </c>
    </row>
    <row r="4184" spans="1:12" x14ac:dyDescent="0.3">
      <c r="A4184">
        <v>4183</v>
      </c>
      <c r="B4184" t="s">
        <v>4198</v>
      </c>
      <c r="C4184">
        <v>147.35</v>
      </c>
      <c r="D4184">
        <v>3.5999999999999999E-3</v>
      </c>
      <c r="E4184" s="10">
        <f t="shared" si="458"/>
        <v>-1.5822582241878942E-2</v>
      </c>
      <c r="F4184">
        <f t="shared" si="459"/>
        <v>0.98430193720774883</v>
      </c>
      <c r="G4184">
        <f t="shared" si="460"/>
        <v>147.26161651769618</v>
      </c>
      <c r="H4184">
        <f t="shared" si="454"/>
        <v>1.4233432612964598E-2</v>
      </c>
      <c r="J4184" s="18">
        <f t="shared" si="455"/>
        <v>-10.902816774031857</v>
      </c>
      <c r="K4184">
        <f t="shared" si="456"/>
        <v>-0.23245262329791672</v>
      </c>
      <c r="L4184">
        <f t="shared" si="457"/>
        <v>0</v>
      </c>
    </row>
    <row r="4185" spans="1:12" x14ac:dyDescent="0.3">
      <c r="A4185">
        <v>4184</v>
      </c>
      <c r="B4185" t="s">
        <v>4199</v>
      </c>
      <c r="C4185">
        <v>147.80000000000001</v>
      </c>
      <c r="D4185">
        <v>3.32E-3</v>
      </c>
      <c r="E4185" s="10">
        <f t="shared" si="458"/>
        <v>3.0492993303977123E-3</v>
      </c>
      <c r="F4185">
        <f t="shared" si="459"/>
        <v>1.0030539531727181</v>
      </c>
      <c r="G4185">
        <f t="shared" si="460"/>
        <v>147.71823995569835</v>
      </c>
      <c r="H4185">
        <f t="shared" si="454"/>
        <v>1.3897479803933429E-2</v>
      </c>
      <c r="J4185" s="18">
        <f t="shared" si="455"/>
        <v>-10.678485853029642</v>
      </c>
      <c r="K4185">
        <f t="shared" si="456"/>
        <v>-0.68907606130008503</v>
      </c>
      <c r="L4185">
        <f t="shared" si="457"/>
        <v>0</v>
      </c>
    </row>
    <row r="4186" spans="1:12" x14ac:dyDescent="0.3">
      <c r="A4186">
        <v>4185</v>
      </c>
      <c r="B4186" t="s">
        <v>4200</v>
      </c>
      <c r="C4186">
        <v>147.6</v>
      </c>
      <c r="D4186">
        <v>2.9399999999999999E-3</v>
      </c>
      <c r="E4186" s="10">
        <f t="shared" si="458"/>
        <v>-1.3540963477293689E-3</v>
      </c>
      <c r="F4186">
        <f t="shared" si="459"/>
        <v>0.99864682002706351</v>
      </c>
      <c r="G4186">
        <f t="shared" si="460"/>
        <v>147.52769371648617</v>
      </c>
      <c r="H4186">
        <f t="shared" si="454"/>
        <v>1.3835962130135186E-2</v>
      </c>
      <c r="J4186" s="18">
        <f t="shared" si="455"/>
        <v>-10.617503637451609</v>
      </c>
      <c r="K4186">
        <f t="shared" si="456"/>
        <v>-0.49852982208790309</v>
      </c>
      <c r="L4186">
        <f t="shared" si="457"/>
        <v>0</v>
      </c>
    </row>
    <row r="4187" spans="1:12" x14ac:dyDescent="0.3">
      <c r="A4187">
        <v>4186</v>
      </c>
      <c r="B4187" t="s">
        <v>4201</v>
      </c>
      <c r="C4187">
        <v>147.1</v>
      </c>
      <c r="D4187">
        <v>2.8899999999999998E-3</v>
      </c>
      <c r="E4187" s="10">
        <f t="shared" si="458"/>
        <v>-3.3932845589802782E-3</v>
      </c>
      <c r="F4187">
        <f t="shared" si="459"/>
        <v>0.99661246612466126</v>
      </c>
      <c r="G4187">
        <f t="shared" si="460"/>
        <v>147.02916389439827</v>
      </c>
      <c r="H4187">
        <f t="shared" si="454"/>
        <v>1.3723559975891558E-2</v>
      </c>
      <c r="J4187" s="18">
        <f t="shared" si="455"/>
        <v>-10.495660464632556</v>
      </c>
      <c r="K4187">
        <f t="shared" si="456"/>
        <v>3.0572860579775636</v>
      </c>
      <c r="L4187">
        <f t="shared" si="457"/>
        <v>0</v>
      </c>
    </row>
    <row r="4188" spans="1:12" x14ac:dyDescent="0.3">
      <c r="A4188">
        <v>4187</v>
      </c>
      <c r="B4188" t="s">
        <v>4202</v>
      </c>
      <c r="C4188">
        <v>151.5</v>
      </c>
      <c r="D4188">
        <v>2.5600000000000002E-3</v>
      </c>
      <c r="E4188" s="10">
        <f t="shared" si="458"/>
        <v>2.9472997342032091E-2</v>
      </c>
      <c r="F4188">
        <f t="shared" si="459"/>
        <v>1.0299116247450715</v>
      </c>
      <c r="G4188">
        <f t="shared" si="460"/>
        <v>151.43537378790566</v>
      </c>
      <c r="H4188">
        <f t="shared" si="454"/>
        <v>1.4665629222783229E-2</v>
      </c>
      <c r="J4188" s="18">
        <f t="shared" si="455"/>
        <v>-11.552275445489494</v>
      </c>
      <c r="K4188">
        <f t="shared" si="456"/>
        <v>-3.960850893366171</v>
      </c>
      <c r="L4188">
        <f t="shared" si="457"/>
        <v>0</v>
      </c>
    </row>
    <row r="4189" spans="1:12" x14ac:dyDescent="0.3">
      <c r="A4189">
        <v>4188</v>
      </c>
      <c r="B4189" t="s">
        <v>4203</v>
      </c>
      <c r="C4189">
        <v>155.5</v>
      </c>
      <c r="D4189">
        <v>3.0200000000000001E-3</v>
      </c>
      <c r="E4189" s="10">
        <f t="shared" si="458"/>
        <v>2.6060106669865087E-2</v>
      </c>
      <c r="F4189">
        <f t="shared" si="459"/>
        <v>1.0264026402640265</v>
      </c>
      <c r="G4189">
        <f t="shared" si="460"/>
        <v>155.42175136089281</v>
      </c>
      <c r="H4189">
        <f t="shared" si="454"/>
        <v>1.5119338934885287E-2</v>
      </c>
      <c r="J4189" s="18">
        <f t="shared" si="455"/>
        <v>-12.223177035052505</v>
      </c>
      <c r="K4189">
        <f t="shared" si="456"/>
        <v>-8.0528265631684235</v>
      </c>
      <c r="L4189">
        <f t="shared" si="457"/>
        <v>0</v>
      </c>
    </row>
    <row r="4190" spans="1:12" x14ac:dyDescent="0.3">
      <c r="A4190">
        <v>4189</v>
      </c>
      <c r="B4190" t="s">
        <v>4204</v>
      </c>
      <c r="C4190">
        <v>156.55000000000001</v>
      </c>
      <c r="D4190">
        <v>2.3599999999999997E-3</v>
      </c>
      <c r="E4190" s="10">
        <f t="shared" si="458"/>
        <v>6.7297161531260103E-3</v>
      </c>
      <c r="F4190">
        <f t="shared" si="459"/>
        <v>1.0067524115755628</v>
      </c>
      <c r="G4190">
        <f t="shared" si="460"/>
        <v>156.48843577509129</v>
      </c>
      <c r="H4190">
        <f t="shared" si="454"/>
        <v>1.5119545632472369E-2</v>
      </c>
      <c r="J4190" s="18">
        <f t="shared" si="455"/>
        <v>-12.307234910839098</v>
      </c>
      <c r="K4190">
        <f t="shared" si="456"/>
        <v>-9.1195109773669003</v>
      </c>
      <c r="L4190">
        <f t="shared" si="457"/>
        <v>0</v>
      </c>
    </row>
    <row r="4191" spans="1:12" x14ac:dyDescent="0.3">
      <c r="A4191">
        <v>4190</v>
      </c>
      <c r="B4191" t="s">
        <v>4205</v>
      </c>
      <c r="C4191">
        <v>155.25</v>
      </c>
      <c r="D4191">
        <v>1.8E-3</v>
      </c>
      <c r="E4191" s="10">
        <f t="shared" si="458"/>
        <v>-8.3387269588266009E-3</v>
      </c>
      <c r="F4191">
        <f t="shared" si="459"/>
        <v>0.99169594378792714</v>
      </c>
      <c r="G4191">
        <f t="shared" si="460"/>
        <v>155.20343198555142</v>
      </c>
      <c r="H4191">
        <f t="shared" si="454"/>
        <v>1.4769213326547305E-2</v>
      </c>
      <c r="J4191" s="18">
        <f t="shared" si="455"/>
        <v>-11.923347037688524</v>
      </c>
      <c r="K4191">
        <f t="shared" si="456"/>
        <v>-8.8831982472707125</v>
      </c>
      <c r="L4191">
        <f t="shared" si="457"/>
        <v>0</v>
      </c>
    </row>
    <row r="4192" spans="1:12" x14ac:dyDescent="0.3">
      <c r="A4192">
        <v>4191</v>
      </c>
      <c r="B4192" t="s">
        <v>4206</v>
      </c>
      <c r="C4192">
        <v>151.4</v>
      </c>
      <c r="D4192">
        <v>1.8500000000000001E-3</v>
      </c>
      <c r="E4192" s="10">
        <f t="shared" si="458"/>
        <v>-2.5111379810239653E-2</v>
      </c>
      <c r="F4192">
        <f t="shared" si="459"/>
        <v>0.9752012882447666</v>
      </c>
      <c r="G4192">
        <f t="shared" si="460"/>
        <v>151.35332552935066</v>
      </c>
      <c r="H4192">
        <f t="shared" si="454"/>
        <v>1.5575694919786101E-2</v>
      </c>
      <c r="J4192" s="18">
        <f t="shared" si="455"/>
        <v>-12.262496611998531</v>
      </c>
      <c r="K4192">
        <f t="shared" si="456"/>
        <v>-5.0330917910699497</v>
      </c>
      <c r="L4192">
        <f t="shared" si="457"/>
        <v>0</v>
      </c>
    </row>
    <row r="4193" spans="1:12" x14ac:dyDescent="0.3">
      <c r="A4193">
        <v>4192</v>
      </c>
      <c r="B4193" t="s">
        <v>4207</v>
      </c>
      <c r="C4193">
        <v>153.55000000000001</v>
      </c>
      <c r="D4193">
        <v>1.9E-3</v>
      </c>
      <c r="E4193" s="10">
        <f t="shared" si="458"/>
        <v>1.4100905883483107E-2</v>
      </c>
      <c r="F4193">
        <f t="shared" si="459"/>
        <v>1.0142007926023779</v>
      </c>
      <c r="G4193">
        <f t="shared" si="460"/>
        <v>153.50138353134713</v>
      </c>
      <c r="H4193">
        <f t="shared" ref="H4193:H4256" si="461">SQRT(_xlfn.VAR.S(E4164:E4193))</f>
        <v>1.5596107411277408E-2</v>
      </c>
      <c r="J4193" s="18">
        <f t="shared" ref="J4193:J4256" si="462">-G4193*$P$3*$Q$3*H4193</f>
        <v>-12.452828651545953</v>
      </c>
      <c r="K4193">
        <f t="shared" si="456"/>
        <v>-7.1811497930664245</v>
      </c>
      <c r="L4193">
        <f t="shared" si="457"/>
        <v>0</v>
      </c>
    </row>
    <row r="4194" spans="1:12" x14ac:dyDescent="0.3">
      <c r="A4194">
        <v>4193</v>
      </c>
      <c r="B4194" t="s">
        <v>4208</v>
      </c>
      <c r="C4194">
        <v>153.69999999999999</v>
      </c>
      <c r="D4194">
        <v>2.7100000000000002E-3</v>
      </c>
      <c r="E4194" s="10">
        <f t="shared" si="458"/>
        <v>9.7640365771861116E-4</v>
      </c>
      <c r="F4194">
        <f t="shared" si="459"/>
        <v>1.0009768804949526</v>
      </c>
      <c r="G4194">
        <f t="shared" si="460"/>
        <v>153.63059450858671</v>
      </c>
      <c r="H4194">
        <f t="shared" si="461"/>
        <v>1.5594482142753855E-2</v>
      </c>
      <c r="J4194" s="18">
        <f t="shared" si="462"/>
        <v>-12.462012116243519</v>
      </c>
      <c r="K4194">
        <f t="shared" ref="K4194:K4257" si="463">+MIN(G4195-G4194,G4196-G4194,G4197-G4194,G4198-G4194,G4199-G4194,G4200-G4194,G4201-G4194,G4202-G4194,G4203-G4194,G4204-G4194)</f>
        <v>-7.310360770306005</v>
      </c>
      <c r="L4194">
        <f t="shared" ref="L4194:L4257" si="464">+IF(K4194&lt;J4194,1,0)</f>
        <v>0</v>
      </c>
    </row>
    <row r="4195" spans="1:12" x14ac:dyDescent="0.3">
      <c r="A4195">
        <v>4194</v>
      </c>
      <c r="B4195" t="s">
        <v>4209</v>
      </c>
      <c r="C4195">
        <v>153.1</v>
      </c>
      <c r="D4195">
        <v>2.8199999999999996E-3</v>
      </c>
      <c r="E4195" s="10">
        <f t="shared" si="458"/>
        <v>-3.9113478809121253E-3</v>
      </c>
      <c r="F4195">
        <f t="shared" si="459"/>
        <v>0.99609629147690304</v>
      </c>
      <c r="G4195">
        <f t="shared" si="460"/>
        <v>153.0280599072461</v>
      </c>
      <c r="H4195">
        <f t="shared" si="461"/>
        <v>1.5658625606538121E-2</v>
      </c>
      <c r="J4195" s="18">
        <f t="shared" si="462"/>
        <v>-12.464194380940372</v>
      </c>
      <c r="K4195">
        <f t="shared" si="463"/>
        <v>-6.7078261689653971</v>
      </c>
      <c r="L4195">
        <f t="shared" si="464"/>
        <v>0</v>
      </c>
    </row>
    <row r="4196" spans="1:12" x14ac:dyDescent="0.3">
      <c r="A4196">
        <v>4195</v>
      </c>
      <c r="B4196" t="s">
        <v>4210</v>
      </c>
      <c r="C4196">
        <v>150.15</v>
      </c>
      <c r="D4196">
        <v>2.5400000000000002E-3</v>
      </c>
      <c r="E4196" s="10">
        <f t="shared" si="458"/>
        <v>-1.9456508234298672E-2</v>
      </c>
      <c r="F4196">
        <f t="shared" si="459"/>
        <v>0.98073154800783813</v>
      </c>
      <c r="G4196">
        <f t="shared" si="460"/>
        <v>150.08644995237583</v>
      </c>
      <c r="H4196">
        <f t="shared" si="461"/>
        <v>1.5764732089691518E-2</v>
      </c>
      <c r="J4196" s="18">
        <f t="shared" si="462"/>
        <v>-12.307435840132371</v>
      </c>
      <c r="K4196">
        <f t="shared" si="463"/>
        <v>-3.7662162140951239</v>
      </c>
      <c r="L4196">
        <f t="shared" si="464"/>
        <v>0</v>
      </c>
    </row>
    <row r="4197" spans="1:12" x14ac:dyDescent="0.3">
      <c r="A4197">
        <v>4196</v>
      </c>
      <c r="B4197" t="s">
        <v>4211</v>
      </c>
      <c r="C4197">
        <v>151.55000000000001</v>
      </c>
      <c r="D4197">
        <v>2.8399999999999996E-3</v>
      </c>
      <c r="E4197" s="10">
        <f t="shared" si="458"/>
        <v>9.2808090744730017E-3</v>
      </c>
      <c r="F4197">
        <f t="shared" si="459"/>
        <v>1.0093240093240095</v>
      </c>
      <c r="G4197">
        <f t="shared" si="460"/>
        <v>151.47828330762283</v>
      </c>
      <c r="H4197">
        <f t="shared" si="461"/>
        <v>1.538823384190695E-2</v>
      </c>
      <c r="J4197" s="18">
        <f t="shared" si="462"/>
        <v>-12.124913598929494</v>
      </c>
      <c r="K4197">
        <f t="shared" si="463"/>
        <v>-5.1580495693421256</v>
      </c>
      <c r="L4197">
        <f t="shared" si="464"/>
        <v>0</v>
      </c>
    </row>
    <row r="4198" spans="1:12" x14ac:dyDescent="0.3">
      <c r="A4198">
        <v>4197</v>
      </c>
      <c r="B4198" t="s">
        <v>4212</v>
      </c>
      <c r="C4198">
        <v>147.55000000000001</v>
      </c>
      <c r="D4198">
        <v>3.0699999999999998E-3</v>
      </c>
      <c r="E4198" s="10">
        <f t="shared" si="458"/>
        <v>-2.6748502114863733E-2</v>
      </c>
      <c r="F4198">
        <f t="shared" si="459"/>
        <v>0.97360607060376114</v>
      </c>
      <c r="G4198">
        <f t="shared" si="460"/>
        <v>147.47452289453949</v>
      </c>
      <c r="H4198">
        <f t="shared" si="461"/>
        <v>1.6317626036208469E-2</v>
      </c>
      <c r="J4198" s="18">
        <f t="shared" si="462"/>
        <v>-12.517381141878364</v>
      </c>
      <c r="K4198">
        <f t="shared" si="463"/>
        <v>-1.154289156258784</v>
      </c>
      <c r="L4198">
        <f t="shared" si="464"/>
        <v>0</v>
      </c>
    </row>
    <row r="4199" spans="1:12" x14ac:dyDescent="0.3">
      <c r="A4199">
        <v>4198</v>
      </c>
      <c r="B4199" t="s">
        <v>4213</v>
      </c>
      <c r="C4199">
        <v>147.44999999999999</v>
      </c>
      <c r="D4199">
        <v>3.3E-3</v>
      </c>
      <c r="E4199" s="10">
        <f t="shared" si="458"/>
        <v>-6.7796612766332675E-4</v>
      </c>
      <c r="F4199">
        <f t="shared" si="459"/>
        <v>0.9993222636394441</v>
      </c>
      <c r="G4199">
        <f t="shared" si="460"/>
        <v>147.36892479772439</v>
      </c>
      <c r="H4199">
        <f t="shared" si="461"/>
        <v>1.4884442588524649E-2</v>
      </c>
      <c r="J4199" s="18">
        <f t="shared" si="462"/>
        <v>-11.40979892219384</v>
      </c>
      <c r="K4199">
        <f t="shared" si="463"/>
        <v>-1.0486910594436836</v>
      </c>
      <c r="L4199">
        <f t="shared" si="464"/>
        <v>0</v>
      </c>
    </row>
    <row r="4200" spans="1:12" x14ac:dyDescent="0.3">
      <c r="A4200">
        <v>4199</v>
      </c>
      <c r="B4200" t="s">
        <v>4214</v>
      </c>
      <c r="C4200">
        <v>148.19999999999999</v>
      </c>
      <c r="D4200">
        <v>3.2700000000000003E-3</v>
      </c>
      <c r="E4200" s="10">
        <f t="shared" si="458"/>
        <v>5.0735776007011834E-3</v>
      </c>
      <c r="F4200">
        <f t="shared" si="459"/>
        <v>1.005086469989827</v>
      </c>
      <c r="G4200">
        <f t="shared" si="460"/>
        <v>148.11925300555461</v>
      </c>
      <c r="H4200">
        <f t="shared" si="461"/>
        <v>1.4839841096152452E-2</v>
      </c>
      <c r="J4200" s="18">
        <f t="shared" si="462"/>
        <v>-11.433528122915087</v>
      </c>
      <c r="K4200">
        <f t="shared" si="463"/>
        <v>-1.7990192672739056</v>
      </c>
      <c r="L4200">
        <f t="shared" si="464"/>
        <v>0</v>
      </c>
    </row>
    <row r="4201" spans="1:12" x14ac:dyDescent="0.3">
      <c r="A4201">
        <v>4200</v>
      </c>
      <c r="B4201" t="s">
        <v>4215</v>
      </c>
      <c r="C4201">
        <v>146.4</v>
      </c>
      <c r="D4201">
        <v>3.2700000000000003E-3</v>
      </c>
      <c r="E4201" s="10">
        <f t="shared" si="458"/>
        <v>-1.222011133477522E-2</v>
      </c>
      <c r="F4201">
        <f t="shared" si="459"/>
        <v>0.98785425101214586</v>
      </c>
      <c r="G4201">
        <f t="shared" si="460"/>
        <v>146.32023373828071</v>
      </c>
      <c r="H4201">
        <f t="shared" si="461"/>
        <v>1.4431094987044391E-2</v>
      </c>
      <c r="J4201" s="18">
        <f t="shared" si="462"/>
        <v>-10.983561145873352</v>
      </c>
      <c r="K4201">
        <f t="shared" si="463"/>
        <v>1.5991282375768208</v>
      </c>
      <c r="L4201">
        <f t="shared" si="464"/>
        <v>0</v>
      </c>
    </row>
    <row r="4202" spans="1:12" x14ac:dyDescent="0.3">
      <c r="A4202">
        <v>4201</v>
      </c>
      <c r="B4202" t="s">
        <v>4216</v>
      </c>
      <c r="C4202">
        <v>148</v>
      </c>
      <c r="D4202">
        <v>3.2700000000000003E-3</v>
      </c>
      <c r="E4202" s="10">
        <f t="shared" si="458"/>
        <v>1.0869672236903891E-2</v>
      </c>
      <c r="F4202">
        <f t="shared" si="459"/>
        <v>1.0109289617486339</v>
      </c>
      <c r="G4202">
        <f t="shared" si="460"/>
        <v>147.91936197585753</v>
      </c>
      <c r="H4202">
        <f t="shared" si="461"/>
        <v>1.4462071016335605E-2</v>
      </c>
      <c r="J4202" s="18">
        <f t="shared" si="462"/>
        <v>-11.127433699827899</v>
      </c>
      <c r="K4202">
        <f t="shared" si="463"/>
        <v>2.7959624727525352</v>
      </c>
      <c r="L4202">
        <f t="shared" si="464"/>
        <v>0</v>
      </c>
    </row>
    <row r="4203" spans="1:12" x14ac:dyDescent="0.3">
      <c r="A4203">
        <v>4202</v>
      </c>
      <c r="B4203" t="s">
        <v>4217</v>
      </c>
      <c r="C4203">
        <v>152.85</v>
      </c>
      <c r="D4203">
        <v>3.2300000000000002E-3</v>
      </c>
      <c r="E4203" s="10">
        <f t="shared" si="458"/>
        <v>3.2244774572728313E-2</v>
      </c>
      <c r="F4203">
        <f t="shared" si="459"/>
        <v>1.0327702702702701</v>
      </c>
      <c r="G4203">
        <f t="shared" si="460"/>
        <v>152.76773789420344</v>
      </c>
      <c r="H4203">
        <f t="shared" si="461"/>
        <v>1.5545032685135329E-2</v>
      </c>
      <c r="J4203" s="18">
        <f t="shared" si="462"/>
        <v>-12.352725422818924</v>
      </c>
      <c r="K4203">
        <f t="shared" si="463"/>
        <v>-2.0524134455933734</v>
      </c>
      <c r="L4203">
        <f t="shared" si="464"/>
        <v>0</v>
      </c>
    </row>
    <row r="4204" spans="1:12" x14ac:dyDescent="0.3">
      <c r="A4204">
        <v>4203</v>
      </c>
      <c r="B4204" t="s">
        <v>4218</v>
      </c>
      <c r="C4204">
        <v>150.80000000000001</v>
      </c>
      <c r="D4204">
        <v>3.3700000000000002E-3</v>
      </c>
      <c r="E4204" s="10">
        <f t="shared" si="458"/>
        <v>-1.3502592762987743E-2</v>
      </c>
      <c r="F4204">
        <f t="shared" si="459"/>
        <v>0.98658815832515545</v>
      </c>
      <c r="G4204">
        <f t="shared" si="460"/>
        <v>150.71532444861006</v>
      </c>
      <c r="H4204">
        <f t="shared" si="461"/>
        <v>1.5800503371739775E-2</v>
      </c>
      <c r="J4204" s="18">
        <f t="shared" si="462"/>
        <v>-12.387048451130454</v>
      </c>
      <c r="K4204">
        <f t="shared" si="463"/>
        <v>1.293949620650892</v>
      </c>
      <c r="L4204">
        <f t="shared" si="464"/>
        <v>0</v>
      </c>
    </row>
    <row r="4205" spans="1:12" x14ac:dyDescent="0.3">
      <c r="A4205">
        <v>4204</v>
      </c>
      <c r="B4205" t="s">
        <v>4219</v>
      </c>
      <c r="C4205">
        <v>152.1</v>
      </c>
      <c r="D4205">
        <v>3.5799999999999998E-3</v>
      </c>
      <c r="E4205" s="10">
        <f t="shared" si="458"/>
        <v>8.583743691391435E-3</v>
      </c>
      <c r="F4205">
        <f t="shared" si="459"/>
        <v>1.0086206896551724</v>
      </c>
      <c r="G4205">
        <f t="shared" si="460"/>
        <v>152.00927406926095</v>
      </c>
      <c r="H4205">
        <f t="shared" si="461"/>
        <v>1.5839614679908617E-2</v>
      </c>
      <c r="J4205" s="18">
        <f t="shared" si="462"/>
        <v>-12.52432123310165</v>
      </c>
      <c r="K4205">
        <f t="shared" si="463"/>
        <v>0.61592125938022946</v>
      </c>
      <c r="L4205">
        <f t="shared" si="464"/>
        <v>0</v>
      </c>
    </row>
    <row r="4206" spans="1:12" x14ac:dyDescent="0.3">
      <c r="A4206">
        <v>4205</v>
      </c>
      <c r="B4206" t="s">
        <v>4220</v>
      </c>
      <c r="C4206">
        <v>152.69999999999999</v>
      </c>
      <c r="D4206">
        <v>2.9399999999999999E-3</v>
      </c>
      <c r="E4206" s="10">
        <f t="shared" si="458"/>
        <v>3.9370129593395992E-3</v>
      </c>
      <c r="F4206">
        <f t="shared" si="459"/>
        <v>1.0039447731755424</v>
      </c>
      <c r="G4206">
        <f t="shared" si="460"/>
        <v>152.62519532864118</v>
      </c>
      <c r="H4206">
        <f t="shared" si="461"/>
        <v>1.5801997200873996E-2</v>
      </c>
      <c r="J4206" s="18">
        <f t="shared" si="462"/>
        <v>-12.545203596716918</v>
      </c>
      <c r="K4206">
        <f t="shared" si="463"/>
        <v>2.6960886144438518</v>
      </c>
      <c r="L4206">
        <f t="shared" si="464"/>
        <v>0</v>
      </c>
    </row>
    <row r="4207" spans="1:12" x14ac:dyDescent="0.3">
      <c r="A4207">
        <v>4206</v>
      </c>
      <c r="B4207" t="s">
        <v>4221</v>
      </c>
      <c r="C4207">
        <v>155.4</v>
      </c>
      <c r="D4207">
        <v>3.0399999999999997E-3</v>
      </c>
      <c r="E4207" s="10">
        <f t="shared" si="458"/>
        <v>1.7527225708960321E-2</v>
      </c>
      <c r="F4207">
        <f t="shared" si="459"/>
        <v>1.0176817288801572</v>
      </c>
      <c r="G4207">
        <f t="shared" si="460"/>
        <v>155.32128394308504</v>
      </c>
      <c r="H4207">
        <f t="shared" si="461"/>
        <v>1.5281481990275054E-2</v>
      </c>
      <c r="J4207" s="18">
        <f t="shared" si="462"/>
        <v>-12.346275008158988</v>
      </c>
      <c r="K4207">
        <f t="shared" si="463"/>
        <v>0.49247525240463119</v>
      </c>
      <c r="L4207">
        <f t="shared" si="464"/>
        <v>0</v>
      </c>
    </row>
    <row r="4208" spans="1:12" x14ac:dyDescent="0.3">
      <c r="A4208">
        <v>4207</v>
      </c>
      <c r="B4208" t="s">
        <v>4222</v>
      </c>
      <c r="C4208">
        <v>157.1</v>
      </c>
      <c r="D4208">
        <v>3.0899999999999999E-3</v>
      </c>
      <c r="E4208" s="10">
        <f t="shared" si="458"/>
        <v>1.0880107328028422E-2</v>
      </c>
      <c r="F4208">
        <f t="shared" si="459"/>
        <v>1.010939510939511</v>
      </c>
      <c r="G4208">
        <f t="shared" si="460"/>
        <v>157.01911432984781</v>
      </c>
      <c r="H4208">
        <f t="shared" si="461"/>
        <v>1.5381861334009846E-2</v>
      </c>
      <c r="J4208" s="18">
        <f t="shared" si="462"/>
        <v>-12.56321858079602</v>
      </c>
      <c r="K4208">
        <f t="shared" si="463"/>
        <v>-1.2053551343581432</v>
      </c>
      <c r="L4208">
        <f t="shared" si="464"/>
        <v>0</v>
      </c>
    </row>
    <row r="4209" spans="1:12" x14ac:dyDescent="0.3">
      <c r="A4209">
        <v>4208</v>
      </c>
      <c r="B4209" t="s">
        <v>4223</v>
      </c>
      <c r="C4209">
        <v>158.75</v>
      </c>
      <c r="D4209">
        <v>3.4799999999999996E-3</v>
      </c>
      <c r="E4209" s="10">
        <f t="shared" si="458"/>
        <v>1.0448092511225552E-2</v>
      </c>
      <c r="F4209">
        <f t="shared" si="459"/>
        <v>1.0105028644175684</v>
      </c>
      <c r="G4209">
        <f t="shared" si="460"/>
        <v>158.65795169658841</v>
      </c>
      <c r="H4209">
        <f t="shared" si="461"/>
        <v>1.5249501385164633E-2</v>
      </c>
      <c r="J4209" s="18">
        <f t="shared" si="462"/>
        <v>-12.585109178626942</v>
      </c>
      <c r="K4209">
        <f t="shared" si="463"/>
        <v>-2.8441925010987461</v>
      </c>
      <c r="L4209">
        <f t="shared" si="464"/>
        <v>0</v>
      </c>
    </row>
    <row r="4210" spans="1:12" x14ac:dyDescent="0.3">
      <c r="A4210">
        <v>4209</v>
      </c>
      <c r="B4210" t="s">
        <v>4224</v>
      </c>
      <c r="C4210">
        <v>157.85</v>
      </c>
      <c r="D4210">
        <v>3.3700000000000002E-3</v>
      </c>
      <c r="E4210" s="10">
        <f t="shared" si="458"/>
        <v>-5.6854227688004303E-3</v>
      </c>
      <c r="F4210">
        <f t="shared" si="459"/>
        <v>0.99433070866141726</v>
      </c>
      <c r="G4210">
        <f t="shared" si="460"/>
        <v>157.76136581043167</v>
      </c>
      <c r="H4210">
        <f t="shared" si="461"/>
        <v>1.5228521883577113E-2</v>
      </c>
      <c r="J4210" s="18">
        <f t="shared" si="462"/>
        <v>-12.496773827492166</v>
      </c>
      <c r="K4210">
        <f t="shared" si="463"/>
        <v>-1.9476066149420035</v>
      </c>
      <c r="L4210">
        <f t="shared" si="464"/>
        <v>0</v>
      </c>
    </row>
    <row r="4211" spans="1:12" x14ac:dyDescent="0.3">
      <c r="A4211">
        <v>4210</v>
      </c>
      <c r="B4211" t="s">
        <v>4225</v>
      </c>
      <c r="C4211">
        <v>155.9</v>
      </c>
      <c r="D4211">
        <v>3.32E-3</v>
      </c>
      <c r="E4211" s="10">
        <f t="shared" si="458"/>
        <v>-1.2430438940269722E-2</v>
      </c>
      <c r="F4211">
        <f t="shared" si="459"/>
        <v>0.98764649984162189</v>
      </c>
      <c r="G4211">
        <f t="shared" si="460"/>
        <v>155.81375919548967</v>
      </c>
      <c r="H4211">
        <f t="shared" si="461"/>
        <v>1.5418439472775759E-2</v>
      </c>
      <c r="J4211" s="18">
        <f t="shared" si="462"/>
        <v>-12.496423256082235</v>
      </c>
      <c r="K4211">
        <f t="shared" si="463"/>
        <v>0.19988936394545931</v>
      </c>
      <c r="L4211">
        <f t="shared" si="464"/>
        <v>0</v>
      </c>
    </row>
    <row r="4212" spans="1:12" x14ac:dyDescent="0.3">
      <c r="A4212">
        <v>4211</v>
      </c>
      <c r="B4212" t="s">
        <v>4226</v>
      </c>
      <c r="C4212">
        <v>156.1</v>
      </c>
      <c r="D4212">
        <v>3.32E-3</v>
      </c>
      <c r="E4212" s="10">
        <f t="shared" si="458"/>
        <v>1.2820514576555744E-3</v>
      </c>
      <c r="F4212">
        <f t="shared" si="459"/>
        <v>1.0012828736369468</v>
      </c>
      <c r="G4212">
        <f t="shared" si="460"/>
        <v>156.01364855943513</v>
      </c>
      <c r="H4212">
        <f t="shared" si="461"/>
        <v>1.4667011139213404E-2</v>
      </c>
      <c r="J4212" s="18">
        <f t="shared" si="462"/>
        <v>-11.902651441842163</v>
      </c>
      <c r="K4212">
        <f t="shared" si="463"/>
        <v>1.8003193864290949</v>
      </c>
      <c r="L4212">
        <f t="shared" si="464"/>
        <v>0</v>
      </c>
    </row>
    <row r="4213" spans="1:12" x14ac:dyDescent="0.3">
      <c r="A4213">
        <v>4212</v>
      </c>
      <c r="B4213" t="s">
        <v>4227</v>
      </c>
      <c r="C4213">
        <v>157.9</v>
      </c>
      <c r="D4213">
        <v>3.2700000000000003E-3</v>
      </c>
      <c r="E4213" s="10">
        <f t="shared" si="458"/>
        <v>1.1465093740210186E-2</v>
      </c>
      <c r="F4213">
        <f t="shared" si="459"/>
        <v>1.0115310698270341</v>
      </c>
      <c r="G4213">
        <f t="shared" si="460"/>
        <v>157.81396794586422</v>
      </c>
      <c r="H4213">
        <f t="shared" si="461"/>
        <v>1.4769768354619678E-2</v>
      </c>
      <c r="J4213" s="18">
        <f t="shared" si="462"/>
        <v>-12.124354445367446</v>
      </c>
      <c r="K4213">
        <f t="shared" si="463"/>
        <v>3.5391911093244346</v>
      </c>
      <c r="L4213">
        <f t="shared" si="464"/>
        <v>0</v>
      </c>
    </row>
    <row r="4214" spans="1:12" x14ac:dyDescent="0.3">
      <c r="A4214">
        <v>4213</v>
      </c>
      <c r="B4214" t="s">
        <v>4228</v>
      </c>
      <c r="C4214">
        <v>164.5</v>
      </c>
      <c r="D4214">
        <v>3.4499999999999999E-3</v>
      </c>
      <c r="E4214" s="10">
        <f t="shared" si="458"/>
        <v>4.0948648943830143E-2</v>
      </c>
      <c r="F4214">
        <f t="shared" si="459"/>
        <v>1.0417986067131095</v>
      </c>
      <c r="G4214">
        <f t="shared" si="460"/>
        <v>164.40543968869486</v>
      </c>
      <c r="H4214">
        <f t="shared" si="461"/>
        <v>1.6020897467063585E-2</v>
      </c>
      <c r="J4214" s="18">
        <f t="shared" si="462"/>
        <v>-13.700692671942107</v>
      </c>
      <c r="K4214">
        <f t="shared" si="463"/>
        <v>-3.0522806335062</v>
      </c>
      <c r="L4214">
        <f t="shared" si="464"/>
        <v>0</v>
      </c>
    </row>
    <row r="4215" spans="1:12" x14ac:dyDescent="0.3">
      <c r="A4215">
        <v>4214</v>
      </c>
      <c r="B4215" t="s">
        <v>4229</v>
      </c>
      <c r="C4215">
        <v>163.69999999999999</v>
      </c>
      <c r="D4215">
        <v>3.3E-3</v>
      </c>
      <c r="E4215" s="10">
        <f t="shared" si="458"/>
        <v>-4.875085828337386E-3</v>
      </c>
      <c r="F4215">
        <f t="shared" si="459"/>
        <v>0.9951367781155015</v>
      </c>
      <c r="G4215">
        <f t="shared" si="460"/>
        <v>163.60998975508636</v>
      </c>
      <c r="H4215">
        <f t="shared" si="461"/>
        <v>1.6096632188904284E-2</v>
      </c>
      <c r="J4215" s="18">
        <f t="shared" si="462"/>
        <v>-13.698857199825193</v>
      </c>
      <c r="K4215">
        <f t="shared" si="463"/>
        <v>-2.256830699897705</v>
      </c>
      <c r="L4215">
        <f t="shared" si="464"/>
        <v>0</v>
      </c>
    </row>
    <row r="4216" spans="1:12" x14ac:dyDescent="0.3">
      <c r="A4216">
        <v>4215</v>
      </c>
      <c r="B4216" t="s">
        <v>4230</v>
      </c>
      <c r="C4216">
        <v>164.8</v>
      </c>
      <c r="D4216">
        <v>2.8899999999999998E-3</v>
      </c>
      <c r="E4216" s="10">
        <f t="shared" si="458"/>
        <v>6.6971330982822964E-3</v>
      </c>
      <c r="F4216">
        <f t="shared" si="459"/>
        <v>1.0067196090409287</v>
      </c>
      <c r="G4216">
        <f t="shared" si="460"/>
        <v>164.72064044729325</v>
      </c>
      <c r="H4216">
        <f t="shared" si="461"/>
        <v>1.6081645343736666E-2</v>
      </c>
      <c r="J4216" s="18">
        <f t="shared" si="462"/>
        <v>-13.779009608041166</v>
      </c>
      <c r="K4216">
        <f t="shared" si="463"/>
        <v>-3.3674813921045939</v>
      </c>
      <c r="L4216">
        <f t="shared" si="464"/>
        <v>0</v>
      </c>
    </row>
    <row r="4217" spans="1:12" x14ac:dyDescent="0.3">
      <c r="A4217">
        <v>4216</v>
      </c>
      <c r="B4217" t="s">
        <v>4231</v>
      </c>
      <c r="C4217">
        <v>165.5</v>
      </c>
      <c r="D4217">
        <v>2.8899999999999998E-3</v>
      </c>
      <c r="E4217" s="10">
        <f t="shared" si="458"/>
        <v>4.238577341746293E-3</v>
      </c>
      <c r="F4217">
        <f t="shared" si="459"/>
        <v>1.004247572815534</v>
      </c>
      <c r="G4217">
        <f t="shared" si="460"/>
        <v>165.42030336181452</v>
      </c>
      <c r="H4217">
        <f t="shared" si="461"/>
        <v>1.6026258093916706E-2</v>
      </c>
      <c r="J4217" s="18">
        <f t="shared" si="462"/>
        <v>-13.789878702065685</v>
      </c>
      <c r="K4217">
        <f t="shared" si="463"/>
        <v>-4.0671443066258632</v>
      </c>
      <c r="L4217">
        <f t="shared" si="464"/>
        <v>0</v>
      </c>
    </row>
    <row r="4218" spans="1:12" x14ac:dyDescent="0.3">
      <c r="A4218">
        <v>4217</v>
      </c>
      <c r="B4218" t="s">
        <v>4232</v>
      </c>
      <c r="C4218">
        <v>164.15</v>
      </c>
      <c r="D4218">
        <v>3.0899999999999999E-3</v>
      </c>
      <c r="E4218" s="10">
        <f t="shared" si="458"/>
        <v>-8.1905508695158582E-3</v>
      </c>
      <c r="F4218">
        <f t="shared" si="459"/>
        <v>0.99184290030211486</v>
      </c>
      <c r="G4218">
        <f t="shared" si="460"/>
        <v>164.06548451460546</v>
      </c>
      <c r="H4218">
        <f t="shared" si="461"/>
        <v>1.5419939789901943E-2</v>
      </c>
      <c r="J4218" s="18">
        <f t="shared" si="462"/>
        <v>-13.159500470530986</v>
      </c>
      <c r="K4218">
        <f t="shared" si="463"/>
        <v>-2.7123254594168031</v>
      </c>
      <c r="L4218">
        <f t="shared" si="464"/>
        <v>0</v>
      </c>
    </row>
    <row r="4219" spans="1:12" x14ac:dyDescent="0.3">
      <c r="A4219">
        <v>4218</v>
      </c>
      <c r="B4219" t="s">
        <v>4233</v>
      </c>
      <c r="C4219">
        <v>161.44999999999999</v>
      </c>
      <c r="D4219">
        <v>3.5999999999999999E-3</v>
      </c>
      <c r="E4219" s="10">
        <f t="shared" si="458"/>
        <v>-1.6585146743317507E-2</v>
      </c>
      <c r="F4219">
        <f t="shared" si="459"/>
        <v>0.98355162960706666</v>
      </c>
      <c r="G4219">
        <f t="shared" si="460"/>
        <v>161.35315905518866</v>
      </c>
      <c r="H4219">
        <f t="shared" si="461"/>
        <v>1.5152984102766498E-2</v>
      </c>
      <c r="J4219" s="18">
        <f t="shared" si="462"/>
        <v>-12.717892240954519</v>
      </c>
      <c r="K4219">
        <f t="shared" si="463"/>
        <v>-0.22915355592269293</v>
      </c>
      <c r="L4219">
        <f t="shared" si="464"/>
        <v>0</v>
      </c>
    </row>
    <row r="4220" spans="1:12" x14ac:dyDescent="0.3">
      <c r="A4220">
        <v>4219</v>
      </c>
      <c r="B4220" t="s">
        <v>4234</v>
      </c>
      <c r="C4220">
        <v>162.9</v>
      </c>
      <c r="D4220">
        <v>3.5999999999999999E-3</v>
      </c>
      <c r="E4220" s="10">
        <f t="shared" si="458"/>
        <v>8.94101840371536E-3</v>
      </c>
      <c r="F4220">
        <f t="shared" si="459"/>
        <v>1.0089811087023848</v>
      </c>
      <c r="G4220">
        <f t="shared" si="460"/>
        <v>162.80228931613649</v>
      </c>
      <c r="H4220">
        <f t="shared" si="461"/>
        <v>1.5185892991585634E-2</v>
      </c>
      <c r="J4220" s="18">
        <f t="shared" si="462"/>
        <v>-12.859981490076853</v>
      </c>
      <c r="K4220">
        <f t="shared" si="463"/>
        <v>-3.6180052675821912</v>
      </c>
      <c r="L4220">
        <f t="shared" si="464"/>
        <v>0</v>
      </c>
    </row>
    <row r="4221" spans="1:12" x14ac:dyDescent="0.3">
      <c r="A4221">
        <v>4220</v>
      </c>
      <c r="B4221" t="s">
        <v>4235</v>
      </c>
      <c r="C4221">
        <v>165.65</v>
      </c>
      <c r="D4221">
        <v>3.7299999999999998E-3</v>
      </c>
      <c r="E4221" s="10">
        <f t="shared" si="458"/>
        <v>1.6740613137905435E-2</v>
      </c>
      <c r="F4221">
        <f t="shared" si="459"/>
        <v>1.0168815224063843</v>
      </c>
      <c r="G4221">
        <f t="shared" si="460"/>
        <v>165.54705291936639</v>
      </c>
      <c r="H4221">
        <f t="shared" si="461"/>
        <v>1.5325208285356443E-2</v>
      </c>
      <c r="J4221" s="18">
        <f t="shared" si="462"/>
        <v>-13.196760656092314</v>
      </c>
      <c r="K4221">
        <f t="shared" si="463"/>
        <v>-7.8111898015508814</v>
      </c>
      <c r="L4221">
        <f t="shared" si="464"/>
        <v>0</v>
      </c>
    </row>
    <row r="4222" spans="1:12" x14ac:dyDescent="0.3">
      <c r="A4222">
        <v>4221</v>
      </c>
      <c r="B4222" t="s">
        <v>4236</v>
      </c>
      <c r="C4222">
        <v>171.35</v>
      </c>
      <c r="D4222">
        <v>3.7299999999999998E-3</v>
      </c>
      <c r="E4222" s="10">
        <f t="shared" si="458"/>
        <v>3.3831119574712819E-2</v>
      </c>
      <c r="F4222">
        <f t="shared" si="459"/>
        <v>1.0344099003923934</v>
      </c>
      <c r="G4222">
        <f t="shared" si="460"/>
        <v>171.24351052057611</v>
      </c>
      <c r="H4222">
        <f t="shared" si="461"/>
        <v>1.5485659508109574E-2</v>
      </c>
      <c r="J4222" s="18">
        <f t="shared" si="462"/>
        <v>-13.793781075790676</v>
      </c>
      <c r="K4222">
        <f t="shared" si="463"/>
        <v>-13.507647402760597</v>
      </c>
      <c r="L4222">
        <f t="shared" si="464"/>
        <v>0</v>
      </c>
    </row>
    <row r="4223" spans="1:12" x14ac:dyDescent="0.3">
      <c r="A4223">
        <v>4222</v>
      </c>
      <c r="B4223" t="s">
        <v>4237</v>
      </c>
      <c r="C4223">
        <v>174.35</v>
      </c>
      <c r="D4223">
        <v>4.0799999999999994E-3</v>
      </c>
      <c r="E4223" s="10">
        <f t="shared" si="458"/>
        <v>1.7356524801042245E-2</v>
      </c>
      <c r="F4223">
        <f t="shared" si="459"/>
        <v>1.0175080245112342</v>
      </c>
      <c r="G4223">
        <f t="shared" si="460"/>
        <v>174.23148230058467</v>
      </c>
      <c r="H4223">
        <f t="shared" si="461"/>
        <v>1.556915381831585E-2</v>
      </c>
      <c r="J4223" s="18">
        <f t="shared" si="462"/>
        <v>-14.110134106421514</v>
      </c>
      <c r="K4223">
        <f t="shared" si="463"/>
        <v>-17.11037444758216</v>
      </c>
      <c r="L4223">
        <f t="shared" si="464"/>
        <v>1</v>
      </c>
    </row>
    <row r="4224" spans="1:12" x14ac:dyDescent="0.3">
      <c r="A4224">
        <v>4223</v>
      </c>
      <c r="B4224" t="s">
        <v>4238</v>
      </c>
      <c r="C4224">
        <v>167.5</v>
      </c>
      <c r="D4224">
        <v>4.3600000000000002E-3</v>
      </c>
      <c r="E4224" s="10">
        <f t="shared" si="458"/>
        <v>-4.0081421856539026E-2</v>
      </c>
      <c r="F4224">
        <f t="shared" si="459"/>
        <v>0.96071121307714369</v>
      </c>
      <c r="G4224">
        <f t="shared" si="460"/>
        <v>167.37832754634553</v>
      </c>
      <c r="H4224">
        <f t="shared" si="461"/>
        <v>1.7544683699080445E-2</v>
      </c>
      <c r="J4224" s="18">
        <f t="shared" si="462"/>
        <v>-15.275107231544409</v>
      </c>
      <c r="K4224">
        <f t="shared" si="463"/>
        <v>-12.857663933078982</v>
      </c>
      <c r="L4224">
        <f t="shared" si="464"/>
        <v>0</v>
      </c>
    </row>
    <row r="4225" spans="1:12" x14ac:dyDescent="0.3">
      <c r="A4225">
        <v>4224</v>
      </c>
      <c r="B4225" t="s">
        <v>4239</v>
      </c>
      <c r="C4225">
        <v>170.1</v>
      </c>
      <c r="D4225">
        <v>4.3400000000000001E-3</v>
      </c>
      <c r="E4225" s="10">
        <f t="shared" si="458"/>
        <v>1.540314813669498E-2</v>
      </c>
      <c r="F4225">
        <f t="shared" si="459"/>
        <v>1.0155223880597015</v>
      </c>
      <c r="G4225">
        <f t="shared" si="460"/>
        <v>169.9770054883777</v>
      </c>
      <c r="H4225">
        <f t="shared" si="461"/>
        <v>1.764151999264282E-2</v>
      </c>
      <c r="J4225" s="18">
        <f t="shared" si="462"/>
        <v>-15.597883624081623</v>
      </c>
      <c r="K4225">
        <f t="shared" si="463"/>
        <v>-17.804376530728206</v>
      </c>
      <c r="L4225">
        <f t="shared" si="464"/>
        <v>1</v>
      </c>
    </row>
    <row r="4226" spans="1:12" x14ac:dyDescent="0.3">
      <c r="A4226">
        <v>4225</v>
      </c>
      <c r="B4226" t="s">
        <v>4240</v>
      </c>
      <c r="C4226">
        <v>161.85</v>
      </c>
      <c r="D4226">
        <v>4.7499999999999999E-3</v>
      </c>
      <c r="E4226" s="10">
        <f t="shared" si="458"/>
        <v>-4.9716519029562749E-2</v>
      </c>
      <c r="F4226">
        <f t="shared" si="459"/>
        <v>0.95149911816578481</v>
      </c>
      <c r="G4226">
        <f t="shared" si="460"/>
        <v>161.72191945523835</v>
      </c>
      <c r="H4226">
        <f t="shared" si="461"/>
        <v>1.9740159892189801E-2</v>
      </c>
      <c r="J4226" s="18">
        <f t="shared" si="462"/>
        <v>-16.605771359495662</v>
      </c>
      <c r="K4226">
        <f t="shared" si="463"/>
        <v>-9.5492904975888564</v>
      </c>
      <c r="L4226">
        <f t="shared" si="464"/>
        <v>0</v>
      </c>
    </row>
    <row r="4227" spans="1:12" x14ac:dyDescent="0.3">
      <c r="A4227">
        <v>4226</v>
      </c>
      <c r="B4227" t="s">
        <v>4241</v>
      </c>
      <c r="C4227">
        <v>161.80000000000001</v>
      </c>
      <c r="D4227">
        <v>5.1999999999999998E-3</v>
      </c>
      <c r="E4227" s="10">
        <f t="shared" ref="E4227:E4290" si="465">LN(C4227/C4226)</f>
        <v>-3.0897574786198671E-4</v>
      </c>
      <c r="F4227">
        <f t="shared" ref="F4227:F4290" si="466">C4227/C4226</f>
        <v>0.99969107198022866</v>
      </c>
      <c r="G4227">
        <f t="shared" ref="G4227:G4290" si="467">C4227*EXP(-2/12*D4227)</f>
        <v>161.65983408067171</v>
      </c>
      <c r="H4227">
        <f t="shared" si="461"/>
        <v>1.9704201780883817E-2</v>
      </c>
      <c r="J4227" s="18">
        <f t="shared" si="462"/>
        <v>-16.569159383816082</v>
      </c>
      <c r="K4227">
        <f t="shared" si="463"/>
        <v>-11.880954287992893</v>
      </c>
      <c r="L4227">
        <f t="shared" si="464"/>
        <v>0</v>
      </c>
    </row>
    <row r="4228" spans="1:12" x14ac:dyDescent="0.3">
      <c r="A4228">
        <v>4227</v>
      </c>
      <c r="B4228" t="s">
        <v>4242</v>
      </c>
      <c r="C4228">
        <v>161.80000000000001</v>
      </c>
      <c r="D4228">
        <v>5.0499999999999998E-3</v>
      </c>
      <c r="E4228" s="10">
        <f t="shared" si="465"/>
        <v>0</v>
      </c>
      <c r="F4228">
        <f t="shared" si="466"/>
        <v>1</v>
      </c>
      <c r="G4228">
        <f t="shared" si="467"/>
        <v>161.66387562704287</v>
      </c>
      <c r="H4228">
        <f t="shared" si="461"/>
        <v>1.8940355801963748E-2</v>
      </c>
      <c r="J4228" s="18">
        <f t="shared" si="462"/>
        <v>-15.927243503759398</v>
      </c>
      <c r="K4228">
        <f t="shared" si="463"/>
        <v>-14.283056618236174</v>
      </c>
      <c r="L4228">
        <f t="shared" si="464"/>
        <v>0</v>
      </c>
    </row>
    <row r="4229" spans="1:12" x14ac:dyDescent="0.3">
      <c r="A4229">
        <v>4228</v>
      </c>
      <c r="B4229" t="s">
        <v>4243</v>
      </c>
      <c r="C4229">
        <v>161.25</v>
      </c>
      <c r="D4229">
        <v>4.6899999999999997E-3</v>
      </c>
      <c r="E4229" s="10">
        <f t="shared" si="465"/>
        <v>-3.4050489485095209E-3</v>
      </c>
      <c r="F4229">
        <f t="shared" si="466"/>
        <v>0.99660074165636581</v>
      </c>
      <c r="G4229">
        <f t="shared" si="467"/>
        <v>161.12400549926596</v>
      </c>
      <c r="H4229">
        <f t="shared" si="461"/>
        <v>1.8965507203237524E-2</v>
      </c>
      <c r="J4229" s="18">
        <f t="shared" si="462"/>
        <v>-15.895134682297165</v>
      </c>
      <c r="K4229">
        <f t="shared" si="463"/>
        <v>-19.43621940873274</v>
      </c>
      <c r="L4229">
        <f t="shared" si="464"/>
        <v>1</v>
      </c>
    </row>
    <row r="4230" spans="1:12" x14ac:dyDescent="0.3">
      <c r="A4230">
        <v>4229</v>
      </c>
      <c r="B4230" t="s">
        <v>4244</v>
      </c>
      <c r="C4230">
        <v>159.30000000000001</v>
      </c>
      <c r="D4230">
        <v>4.3600000000000002E-3</v>
      </c>
      <c r="E4230" s="10">
        <f t="shared" si="465"/>
        <v>-1.2166738759878925E-2</v>
      </c>
      <c r="F4230">
        <f t="shared" si="466"/>
        <v>0.98790697674418615</v>
      </c>
      <c r="G4230">
        <f t="shared" si="467"/>
        <v>159.1842840485543</v>
      </c>
      <c r="H4230">
        <f t="shared" si="461"/>
        <v>1.9160153742898884E-2</v>
      </c>
      <c r="J4230" s="18">
        <f t="shared" si="462"/>
        <v>-15.864948938503664</v>
      </c>
      <c r="K4230">
        <f t="shared" si="463"/>
        <v>-18.096023145992348</v>
      </c>
      <c r="L4230">
        <f t="shared" si="464"/>
        <v>1</v>
      </c>
    </row>
    <row r="4231" spans="1:12" x14ac:dyDescent="0.3">
      <c r="A4231">
        <v>4230</v>
      </c>
      <c r="B4231" t="s">
        <v>4245</v>
      </c>
      <c r="C4231">
        <v>157.85</v>
      </c>
      <c r="D4231">
        <v>4.3400000000000001E-3</v>
      </c>
      <c r="E4231" s="10">
        <f t="shared" si="465"/>
        <v>-9.1440019120022763E-3</v>
      </c>
      <c r="F4231">
        <f t="shared" si="466"/>
        <v>0.99089767733835521</v>
      </c>
      <c r="G4231">
        <f t="shared" si="467"/>
        <v>157.73586311781551</v>
      </c>
      <c r="H4231">
        <f t="shared" si="461"/>
        <v>1.908726576013341E-2</v>
      </c>
      <c r="J4231" s="18">
        <f t="shared" si="462"/>
        <v>-15.660790055804064</v>
      </c>
      <c r="K4231">
        <f t="shared" si="463"/>
        <v>-17.646110414859862</v>
      </c>
      <c r="L4231">
        <f t="shared" si="464"/>
        <v>1</v>
      </c>
    </row>
    <row r="4232" spans="1:12" x14ac:dyDescent="0.3">
      <c r="A4232">
        <v>4231</v>
      </c>
      <c r="B4232" t="s">
        <v>4246</v>
      </c>
      <c r="C4232">
        <v>158.65</v>
      </c>
      <c r="D4232">
        <v>4.4200000000000003E-3</v>
      </c>
      <c r="E4232" s="10">
        <f t="shared" si="465"/>
        <v>5.0553030252040937E-3</v>
      </c>
      <c r="F4232">
        <f t="shared" si="466"/>
        <v>1.0050681026290784</v>
      </c>
      <c r="G4232">
        <f t="shared" si="467"/>
        <v>158.53317087067936</v>
      </c>
      <c r="H4232">
        <f t="shared" si="461"/>
        <v>1.9028885734007458E-2</v>
      </c>
      <c r="J4232" s="18">
        <f t="shared" si="462"/>
        <v>-15.691808701462818</v>
      </c>
      <c r="K4232">
        <f t="shared" si="463"/>
        <v>-20.699229938970092</v>
      </c>
      <c r="L4232">
        <f t="shared" si="464"/>
        <v>1</v>
      </c>
    </row>
    <row r="4233" spans="1:12" x14ac:dyDescent="0.3">
      <c r="A4233">
        <v>4232</v>
      </c>
      <c r="B4233" t="s">
        <v>4247</v>
      </c>
      <c r="C4233">
        <v>157.25</v>
      </c>
      <c r="D4233">
        <v>4.9199999999999999E-3</v>
      </c>
      <c r="E4233" s="10">
        <f t="shared" si="465"/>
        <v>-8.8636224486547208E-3</v>
      </c>
      <c r="F4233">
        <f t="shared" si="466"/>
        <v>0.99117554364954297</v>
      </c>
      <c r="G4233">
        <f t="shared" si="467"/>
        <v>157.12110785300251</v>
      </c>
      <c r="H4233">
        <f t="shared" si="461"/>
        <v>1.8264154898410951E-2</v>
      </c>
      <c r="J4233" s="18">
        <f t="shared" si="462"/>
        <v>-14.927037195293734</v>
      </c>
      <c r="K4233">
        <f t="shared" si="463"/>
        <v>-19.337124855664996</v>
      </c>
      <c r="L4233">
        <f t="shared" si="464"/>
        <v>1</v>
      </c>
    </row>
    <row r="4234" spans="1:12" x14ac:dyDescent="0.3">
      <c r="A4234">
        <v>4233</v>
      </c>
      <c r="B4234" t="s">
        <v>4248</v>
      </c>
      <c r="C4234">
        <v>154.65</v>
      </c>
      <c r="D4234">
        <v>5.0200000000000002E-3</v>
      </c>
      <c r="E4234" s="10">
        <f t="shared" si="465"/>
        <v>-1.6672396449471251E-2</v>
      </c>
      <c r="F4234">
        <f t="shared" si="466"/>
        <v>0.98346581875993644</v>
      </c>
      <c r="G4234">
        <f t="shared" si="467"/>
        <v>154.52066361326655</v>
      </c>
      <c r="H4234">
        <f t="shared" si="461"/>
        <v>1.8359543583213785E-2</v>
      </c>
      <c r="J4234" s="18">
        <f t="shared" si="462"/>
        <v>-14.756655740548416</v>
      </c>
      <c r="K4234">
        <f t="shared" si="463"/>
        <v>-17.037573919347494</v>
      </c>
      <c r="L4234">
        <f t="shared" si="464"/>
        <v>1</v>
      </c>
    </row>
    <row r="4235" spans="1:12" x14ac:dyDescent="0.3">
      <c r="A4235">
        <v>4234</v>
      </c>
      <c r="B4235" t="s">
        <v>4249</v>
      </c>
      <c r="C4235">
        <v>152.30000000000001</v>
      </c>
      <c r="D4235">
        <v>5.0200000000000002E-3</v>
      </c>
      <c r="E4235" s="10">
        <f t="shared" si="465"/>
        <v>-1.5312239229962474E-2</v>
      </c>
      <c r="F4235">
        <f t="shared" si="466"/>
        <v>0.98480439702554157</v>
      </c>
      <c r="G4235">
        <f t="shared" si="467"/>
        <v>152.17262895764949</v>
      </c>
      <c r="H4235">
        <f t="shared" si="461"/>
        <v>1.8529588369766613E-2</v>
      </c>
      <c r="J4235" s="18">
        <f t="shared" si="462"/>
        <v>-14.667017693860862</v>
      </c>
      <c r="K4235">
        <f t="shared" si="463"/>
        <v>-16.744794789610154</v>
      </c>
      <c r="L4235">
        <f t="shared" si="464"/>
        <v>1</v>
      </c>
    </row>
    <row r="4236" spans="1:12" x14ac:dyDescent="0.3">
      <c r="A4236">
        <v>4235</v>
      </c>
      <c r="B4236" t="s">
        <v>4250</v>
      </c>
      <c r="C4236">
        <v>153</v>
      </c>
      <c r="D4236">
        <v>4.7199999999999994E-3</v>
      </c>
      <c r="E4236" s="10">
        <f t="shared" si="465"/>
        <v>4.5856614913193259E-3</v>
      </c>
      <c r="F4236">
        <f t="shared" si="466"/>
        <v>1.0045961917268549</v>
      </c>
      <c r="G4236">
        <f t="shared" si="467"/>
        <v>152.87968732918841</v>
      </c>
      <c r="H4236">
        <f t="shared" si="461"/>
        <v>1.8534665639471894E-2</v>
      </c>
      <c r="J4236" s="18">
        <f t="shared" si="462"/>
        <v>-14.739204424104187</v>
      </c>
      <c r="K4236">
        <f t="shared" si="463"/>
        <v>-17.451853161149074</v>
      </c>
      <c r="L4236">
        <f t="shared" si="464"/>
        <v>1</v>
      </c>
    </row>
    <row r="4237" spans="1:12" x14ac:dyDescent="0.3">
      <c r="A4237">
        <v>4236</v>
      </c>
      <c r="B4237" t="s">
        <v>4251</v>
      </c>
      <c r="C4237">
        <v>149.9</v>
      </c>
      <c r="D4237">
        <v>4.8500000000000001E-3</v>
      </c>
      <c r="E4237" s="10">
        <f t="shared" si="465"/>
        <v>-2.0469516283883368E-2</v>
      </c>
      <c r="F4237">
        <f t="shared" si="466"/>
        <v>0.97973856209150334</v>
      </c>
      <c r="G4237">
        <f t="shared" si="467"/>
        <v>149.77887979267882</v>
      </c>
      <c r="H4237">
        <f t="shared" si="461"/>
        <v>1.8598410412864513E-2</v>
      </c>
      <c r="J4237" s="18">
        <f t="shared" si="462"/>
        <v>-14.489917268807945</v>
      </c>
      <c r="K4237">
        <f t="shared" si="463"/>
        <v>-14.351045624639482</v>
      </c>
      <c r="L4237">
        <f t="shared" si="464"/>
        <v>0</v>
      </c>
    </row>
    <row r="4238" spans="1:12" x14ac:dyDescent="0.3">
      <c r="A4238">
        <v>4237</v>
      </c>
      <c r="B4238" t="s">
        <v>4252</v>
      </c>
      <c r="C4238">
        <v>147.5</v>
      </c>
      <c r="D4238">
        <v>4.8500000000000001E-3</v>
      </c>
      <c r="E4238" s="10">
        <f t="shared" si="465"/>
        <v>-1.614022932867757E-2</v>
      </c>
      <c r="F4238">
        <f t="shared" si="466"/>
        <v>0.98398932621747826</v>
      </c>
      <c r="G4238">
        <f t="shared" si="467"/>
        <v>147.3808190088067</v>
      </c>
      <c r="H4238">
        <f t="shared" si="461"/>
        <v>1.8647370861199161E-2</v>
      </c>
      <c r="J4238" s="18">
        <f t="shared" si="462"/>
        <v>-14.295458016929137</v>
      </c>
      <c r="K4238">
        <f t="shared" si="463"/>
        <v>-11.952984840767357</v>
      </c>
      <c r="L4238">
        <f t="shared" si="464"/>
        <v>0</v>
      </c>
    </row>
    <row r="4239" spans="1:12" x14ac:dyDescent="0.3">
      <c r="A4239">
        <v>4238</v>
      </c>
      <c r="B4239" t="s">
        <v>4253</v>
      </c>
      <c r="C4239">
        <v>141.80000000000001</v>
      </c>
      <c r="D4239">
        <v>4.7499999999999999E-3</v>
      </c>
      <c r="E4239" s="10">
        <f t="shared" si="465"/>
        <v>-3.9410561681847332E-2</v>
      </c>
      <c r="F4239">
        <f t="shared" si="466"/>
        <v>0.96135593220338988</v>
      </c>
      <c r="G4239">
        <f t="shared" si="467"/>
        <v>141.68778609053322</v>
      </c>
      <c r="H4239">
        <f t="shared" si="461"/>
        <v>1.9683345474060466E-2</v>
      </c>
      <c r="J4239" s="18">
        <f t="shared" si="462"/>
        <v>-14.506773493284534</v>
      </c>
      <c r="K4239">
        <f t="shared" si="463"/>
        <v>-6.2599519224938831</v>
      </c>
      <c r="L4239">
        <f t="shared" si="464"/>
        <v>0</v>
      </c>
    </row>
    <row r="4240" spans="1:12" x14ac:dyDescent="0.3">
      <c r="A4240">
        <v>4239</v>
      </c>
      <c r="B4240" t="s">
        <v>4254</v>
      </c>
      <c r="C4240">
        <v>141.19999999999999</v>
      </c>
      <c r="D4240">
        <v>4.7499999999999999E-3</v>
      </c>
      <c r="E4240" s="10">
        <f t="shared" si="465"/>
        <v>-4.240289038885639E-3</v>
      </c>
      <c r="F4240">
        <f t="shared" si="466"/>
        <v>0.99576868829337073</v>
      </c>
      <c r="G4240">
        <f t="shared" si="467"/>
        <v>141.08826090256196</v>
      </c>
      <c r="H4240">
        <f t="shared" si="461"/>
        <v>1.9680248528748522E-2</v>
      </c>
      <c r="J4240" s="18">
        <f t="shared" si="462"/>
        <v>-14.443117998665382</v>
      </c>
      <c r="K4240">
        <f t="shared" si="463"/>
        <v>-5.6604267345226162</v>
      </c>
      <c r="L4240">
        <f t="shared" si="464"/>
        <v>0</v>
      </c>
    </row>
    <row r="4241" spans="1:12" x14ac:dyDescent="0.3">
      <c r="A4241">
        <v>4240</v>
      </c>
      <c r="B4241" t="s">
        <v>4255</v>
      </c>
      <c r="C4241">
        <v>140.19999999999999</v>
      </c>
      <c r="D4241">
        <v>4.7199999999999994E-3</v>
      </c>
      <c r="E4241" s="10">
        <f t="shared" si="465"/>
        <v>-7.1073504586519447E-3</v>
      </c>
      <c r="F4241">
        <f t="shared" si="466"/>
        <v>0.99291784702549579</v>
      </c>
      <c r="G4241">
        <f t="shared" si="467"/>
        <v>140.08975270295565</v>
      </c>
      <c r="H4241">
        <f t="shared" si="461"/>
        <v>1.9622879228942781E-2</v>
      </c>
      <c r="J4241" s="18">
        <f t="shared" si="462"/>
        <v>-14.299096602308138</v>
      </c>
      <c r="K4241">
        <f t="shared" si="463"/>
        <v>-4.6619185349163104</v>
      </c>
      <c r="L4241">
        <f t="shared" si="464"/>
        <v>0</v>
      </c>
    </row>
    <row r="4242" spans="1:12" x14ac:dyDescent="0.3">
      <c r="A4242">
        <v>4241</v>
      </c>
      <c r="B4242" t="s">
        <v>4256</v>
      </c>
      <c r="C4242">
        <v>137.94999999999999</v>
      </c>
      <c r="D4242">
        <v>5.0499999999999998E-3</v>
      </c>
      <c r="E4242" s="10">
        <f t="shared" si="465"/>
        <v>-1.6178673937194587E-2</v>
      </c>
      <c r="F4242">
        <f t="shared" si="466"/>
        <v>0.98395149786019975</v>
      </c>
      <c r="G4242">
        <f t="shared" si="467"/>
        <v>137.83394093170926</v>
      </c>
      <c r="H4242">
        <f t="shared" si="461"/>
        <v>1.9733613783554271E-2</v>
      </c>
      <c r="J4242" s="18">
        <f t="shared" si="462"/>
        <v>-14.148236095157332</v>
      </c>
      <c r="K4242">
        <f t="shared" si="463"/>
        <v>-2.4061067636699249</v>
      </c>
      <c r="L4242">
        <f t="shared" si="464"/>
        <v>0</v>
      </c>
    </row>
    <row r="4243" spans="1:12" x14ac:dyDescent="0.3">
      <c r="A4243">
        <v>4242</v>
      </c>
      <c r="B4243" t="s">
        <v>4257</v>
      </c>
      <c r="C4243">
        <v>137.9</v>
      </c>
      <c r="D4243">
        <v>5.0499999999999998E-3</v>
      </c>
      <c r="E4243" s="10">
        <f t="shared" si="465"/>
        <v>-3.625158640388241E-4</v>
      </c>
      <c r="F4243">
        <f t="shared" si="466"/>
        <v>0.99963754983689757</v>
      </c>
      <c r="G4243">
        <f t="shared" si="467"/>
        <v>137.78398299733752</v>
      </c>
      <c r="H4243">
        <f t="shared" si="461"/>
        <v>1.9528587338487002E-2</v>
      </c>
      <c r="J4243" s="18">
        <f t="shared" si="462"/>
        <v>-13.996165330289497</v>
      </c>
      <c r="K4243">
        <f t="shared" si="463"/>
        <v>-2.3561488292981778</v>
      </c>
      <c r="L4243">
        <f t="shared" si="464"/>
        <v>0</v>
      </c>
    </row>
    <row r="4244" spans="1:12" x14ac:dyDescent="0.3">
      <c r="A4244">
        <v>4243</v>
      </c>
      <c r="B4244" t="s">
        <v>4258</v>
      </c>
      <c r="C4244">
        <v>137.6</v>
      </c>
      <c r="D4244">
        <v>5.1000000000000004E-3</v>
      </c>
      <c r="E4244" s="10">
        <f t="shared" si="465"/>
        <v>-2.1778593000129271E-3</v>
      </c>
      <c r="F4244">
        <f t="shared" si="466"/>
        <v>0.99782451051486576</v>
      </c>
      <c r="G4244">
        <f t="shared" si="467"/>
        <v>137.48308969391906</v>
      </c>
      <c r="H4244">
        <f t="shared" si="461"/>
        <v>1.7554031653650708E-2</v>
      </c>
      <c r="J4244" s="18">
        <f t="shared" si="462"/>
        <v>-12.553524119506298</v>
      </c>
      <c r="K4244">
        <f t="shared" si="463"/>
        <v>-2.0552555258797156</v>
      </c>
      <c r="L4244">
        <f t="shared" si="464"/>
        <v>0</v>
      </c>
    </row>
    <row r="4245" spans="1:12" x14ac:dyDescent="0.3">
      <c r="A4245">
        <v>4244</v>
      </c>
      <c r="B4245" t="s">
        <v>4259</v>
      </c>
      <c r="C4245">
        <v>135.55000000000001</v>
      </c>
      <c r="D4245">
        <v>5.4100000000000007E-3</v>
      </c>
      <c r="E4245" s="10">
        <f t="shared" si="465"/>
        <v>-1.5010349554568585E-2</v>
      </c>
      <c r="F4245">
        <f t="shared" si="466"/>
        <v>0.98510174418604668</v>
      </c>
      <c r="G4245">
        <f t="shared" si="467"/>
        <v>135.42783416803934</v>
      </c>
      <c r="H4245">
        <f t="shared" si="461"/>
        <v>1.7629957718163884E-2</v>
      </c>
      <c r="J4245" s="18">
        <f t="shared" si="462"/>
        <v>-12.419345365280027</v>
      </c>
      <c r="K4245">
        <f t="shared" si="463"/>
        <v>0.60422028241464432</v>
      </c>
      <c r="L4245">
        <f t="shared" si="464"/>
        <v>0</v>
      </c>
    </row>
    <row r="4246" spans="1:12" x14ac:dyDescent="0.3">
      <c r="A4246">
        <v>4245</v>
      </c>
      <c r="B4246" t="s">
        <v>4260</v>
      </c>
      <c r="C4246">
        <v>138.05000000000001</v>
      </c>
      <c r="D4246">
        <v>5.1800000000000006E-3</v>
      </c>
      <c r="E4246" s="10">
        <f t="shared" si="465"/>
        <v>1.8275362431488886E-2</v>
      </c>
      <c r="F4246">
        <f t="shared" si="466"/>
        <v>1.0184433788270011</v>
      </c>
      <c r="G4246">
        <f t="shared" si="467"/>
        <v>137.93086826593139</v>
      </c>
      <c r="H4246">
        <f t="shared" si="461"/>
        <v>1.8045885792671509E-2</v>
      </c>
      <c r="J4246" s="18">
        <f t="shared" si="462"/>
        <v>-12.947298929628198</v>
      </c>
      <c r="K4246">
        <f t="shared" si="463"/>
        <v>-3.8460071784125489</v>
      </c>
      <c r="L4246">
        <f t="shared" si="464"/>
        <v>0</v>
      </c>
    </row>
    <row r="4247" spans="1:12" x14ac:dyDescent="0.3">
      <c r="A4247">
        <v>4246</v>
      </c>
      <c r="B4247" t="s">
        <v>4261</v>
      </c>
      <c r="C4247">
        <v>138.9</v>
      </c>
      <c r="D4247">
        <v>5.4300000000000008E-3</v>
      </c>
      <c r="E4247" s="10">
        <f t="shared" si="465"/>
        <v>6.1383113841346395E-3</v>
      </c>
      <c r="F4247">
        <f t="shared" si="466"/>
        <v>1.0061571894241217</v>
      </c>
      <c r="G4247">
        <f t="shared" si="467"/>
        <v>138.77435236413095</v>
      </c>
      <c r="H4247">
        <f t="shared" si="461"/>
        <v>1.8085992384396534E-2</v>
      </c>
      <c r="J4247" s="18">
        <f t="shared" si="462"/>
        <v>-13.055426180394521</v>
      </c>
      <c r="K4247">
        <f t="shared" si="463"/>
        <v>-5.3884460821160758</v>
      </c>
      <c r="L4247">
        <f t="shared" si="464"/>
        <v>0</v>
      </c>
    </row>
    <row r="4248" spans="1:12" x14ac:dyDescent="0.3">
      <c r="A4248">
        <v>4247</v>
      </c>
      <c r="B4248" t="s">
        <v>4262</v>
      </c>
      <c r="C4248">
        <v>140.25</v>
      </c>
      <c r="D4248">
        <v>5.4100000000000007E-3</v>
      </c>
      <c r="E4248" s="10">
        <f t="shared" si="465"/>
        <v>9.672294642507507E-3</v>
      </c>
      <c r="F4248">
        <f t="shared" si="466"/>
        <v>1.0097192224622029</v>
      </c>
      <c r="G4248">
        <f t="shared" si="467"/>
        <v>140.12359824468842</v>
      </c>
      <c r="H4248">
        <f t="shared" si="461"/>
        <v>1.8298747675710301E-2</v>
      </c>
      <c r="J4248" s="18">
        <f t="shared" si="462"/>
        <v>-13.33742991433666</v>
      </c>
      <c r="K4248">
        <f t="shared" si="463"/>
        <v>-6.7376919626735514</v>
      </c>
      <c r="L4248">
        <f t="shared" si="464"/>
        <v>0</v>
      </c>
    </row>
    <row r="4249" spans="1:12" x14ac:dyDescent="0.3">
      <c r="A4249">
        <v>4248</v>
      </c>
      <c r="B4249" t="s">
        <v>4263</v>
      </c>
      <c r="C4249">
        <v>138.30000000000001</v>
      </c>
      <c r="D4249">
        <v>5.0499999999999998E-3</v>
      </c>
      <c r="E4249" s="10">
        <f t="shared" si="465"/>
        <v>-1.4001305732093071E-2</v>
      </c>
      <c r="F4249">
        <f t="shared" si="466"/>
        <v>0.98609625668449208</v>
      </c>
      <c r="G4249">
        <f t="shared" si="467"/>
        <v>138.18364647231166</v>
      </c>
      <c r="H4249">
        <f t="shared" si="461"/>
        <v>1.8249546952732589E-2</v>
      </c>
      <c r="J4249" s="18">
        <f t="shared" si="462"/>
        <v>-13.117414346267514</v>
      </c>
      <c r="K4249">
        <f t="shared" si="463"/>
        <v>-4.7977401902967927</v>
      </c>
      <c r="L4249">
        <f t="shared" si="464"/>
        <v>0</v>
      </c>
    </row>
    <row r="4250" spans="1:12" x14ac:dyDescent="0.3">
      <c r="A4250">
        <v>4249</v>
      </c>
      <c r="B4250" t="s">
        <v>4264</v>
      </c>
      <c r="C4250">
        <v>138.19999999999999</v>
      </c>
      <c r="D4250">
        <v>5.0499999999999998E-3</v>
      </c>
      <c r="E4250" s="10">
        <f t="shared" si="465"/>
        <v>-7.2332733714313899E-4</v>
      </c>
      <c r="F4250">
        <f t="shared" si="466"/>
        <v>0.99927693420101216</v>
      </c>
      <c r="G4250">
        <f t="shared" si="467"/>
        <v>138.08373060356811</v>
      </c>
      <c r="H4250">
        <f t="shared" si="461"/>
        <v>1.8076546189935715E-2</v>
      </c>
      <c r="J4250" s="18">
        <f t="shared" si="462"/>
        <v>-12.983669969914795</v>
      </c>
      <c r="K4250">
        <f t="shared" si="463"/>
        <v>-4.6978243215532416</v>
      </c>
      <c r="L4250">
        <f t="shared" si="464"/>
        <v>0</v>
      </c>
    </row>
    <row r="4251" spans="1:12" x14ac:dyDescent="0.3">
      <c r="A4251">
        <v>4250</v>
      </c>
      <c r="B4251" t="s">
        <v>4265</v>
      </c>
      <c r="C4251">
        <v>141.19999999999999</v>
      </c>
      <c r="D4251">
        <v>4.9499999999999995E-3</v>
      </c>
      <c r="E4251" s="10">
        <f t="shared" si="465"/>
        <v>2.1475413725572181E-2</v>
      </c>
      <c r="F4251">
        <f t="shared" si="466"/>
        <v>1.0217076700434153</v>
      </c>
      <c r="G4251">
        <f t="shared" si="467"/>
        <v>141.0835580389134</v>
      </c>
      <c r="H4251">
        <f t="shared" si="461"/>
        <v>1.8296585764516482E-2</v>
      </c>
      <c r="J4251" s="18">
        <f t="shared" si="462"/>
        <v>-13.427215528918277</v>
      </c>
      <c r="K4251">
        <f t="shared" si="463"/>
        <v>-7.697651756898523</v>
      </c>
      <c r="L4251">
        <f t="shared" si="464"/>
        <v>0</v>
      </c>
    </row>
    <row r="4252" spans="1:12" x14ac:dyDescent="0.3">
      <c r="A4252">
        <v>4251</v>
      </c>
      <c r="B4252" t="s">
        <v>4266</v>
      </c>
      <c r="C4252">
        <v>143.85</v>
      </c>
      <c r="D4252">
        <v>5.28E-3</v>
      </c>
      <c r="E4252" s="10">
        <f t="shared" si="465"/>
        <v>1.8593764938415174E-2</v>
      </c>
      <c r="F4252">
        <f t="shared" si="466"/>
        <v>1.0187677053824362</v>
      </c>
      <c r="G4252">
        <f t="shared" si="467"/>
        <v>143.72346768238529</v>
      </c>
      <c r="H4252">
        <f t="shared" si="461"/>
        <v>1.735968758915506E-2</v>
      </c>
      <c r="J4252" s="18">
        <f t="shared" si="462"/>
        <v>-12.978039537060953</v>
      </c>
      <c r="K4252">
        <f t="shared" si="463"/>
        <v>-10.337561400370419</v>
      </c>
      <c r="L4252">
        <f t="shared" si="464"/>
        <v>0</v>
      </c>
    </row>
    <row r="4253" spans="1:12" x14ac:dyDescent="0.3">
      <c r="A4253">
        <v>4252</v>
      </c>
      <c r="B4253" t="s">
        <v>4267</v>
      </c>
      <c r="C4253">
        <v>144.55000000000001</v>
      </c>
      <c r="D4253">
        <v>5.1500000000000001E-3</v>
      </c>
      <c r="E4253" s="10">
        <f t="shared" si="465"/>
        <v>4.8543784647983642E-3</v>
      </c>
      <c r="F4253">
        <f t="shared" si="466"/>
        <v>1.004866180048662</v>
      </c>
      <c r="G4253">
        <f t="shared" si="467"/>
        <v>144.42598114903765</v>
      </c>
      <c r="H4253">
        <f t="shared" si="461"/>
        <v>1.6928555512793261E-2</v>
      </c>
      <c r="J4253" s="18">
        <f t="shared" si="462"/>
        <v>-12.717587348820636</v>
      </c>
      <c r="K4253">
        <f t="shared" si="463"/>
        <v>-11.040074867022781</v>
      </c>
      <c r="L4253">
        <f t="shared" si="464"/>
        <v>0</v>
      </c>
    </row>
    <row r="4254" spans="1:12" x14ac:dyDescent="0.3">
      <c r="A4254">
        <v>4253</v>
      </c>
      <c r="B4254" t="s">
        <v>4268</v>
      </c>
      <c r="C4254">
        <v>139.1</v>
      </c>
      <c r="D4254">
        <v>5.13E-3</v>
      </c>
      <c r="E4254" s="10">
        <f t="shared" si="465"/>
        <v>-3.8432369532957984E-2</v>
      </c>
      <c r="F4254">
        <f t="shared" si="466"/>
        <v>0.96229678312002753</v>
      </c>
      <c r="G4254">
        <f t="shared" si="467"/>
        <v>138.98112032830164</v>
      </c>
      <c r="H4254">
        <f t="shared" si="461"/>
        <v>1.6817218440535936E-2</v>
      </c>
      <c r="J4254" s="18">
        <f t="shared" si="462"/>
        <v>-12.157645452831211</v>
      </c>
      <c r="K4254">
        <f t="shared" si="463"/>
        <v>-5.5952140462867703</v>
      </c>
      <c r="L4254">
        <f t="shared" si="464"/>
        <v>0</v>
      </c>
    </row>
    <row r="4255" spans="1:12" x14ac:dyDescent="0.3">
      <c r="A4255">
        <v>4254</v>
      </c>
      <c r="B4255" t="s">
        <v>4269</v>
      </c>
      <c r="C4255">
        <v>136.15</v>
      </c>
      <c r="D4255">
        <v>5.1999999999999998E-3</v>
      </c>
      <c r="E4255" s="10">
        <f t="shared" si="465"/>
        <v>-2.1435879809628515E-2</v>
      </c>
      <c r="F4255">
        <f t="shared" si="466"/>
        <v>0.9787922358015817</v>
      </c>
      <c r="G4255">
        <f t="shared" si="467"/>
        <v>136.03205445045398</v>
      </c>
      <c r="H4255">
        <f t="shared" si="461"/>
        <v>1.6528408422434398E-2</v>
      </c>
      <c r="J4255" s="18">
        <f t="shared" si="462"/>
        <v>-11.695311500951577</v>
      </c>
      <c r="K4255">
        <f t="shared" si="463"/>
        <v>-2.6461481684391117</v>
      </c>
      <c r="L4255">
        <f t="shared" si="464"/>
        <v>0</v>
      </c>
    </row>
    <row r="4256" spans="1:12" x14ac:dyDescent="0.3">
      <c r="A4256">
        <v>4255</v>
      </c>
      <c r="B4256" t="s">
        <v>4270</v>
      </c>
      <c r="C4256">
        <v>134.19999999999999</v>
      </c>
      <c r="D4256">
        <v>5.1500000000000001E-3</v>
      </c>
      <c r="E4256" s="10">
        <f t="shared" si="465"/>
        <v>-1.4425994582187298E-2</v>
      </c>
      <c r="F4256">
        <f t="shared" si="466"/>
        <v>0.98567756151303698</v>
      </c>
      <c r="G4256">
        <f t="shared" si="467"/>
        <v>134.08486108751885</v>
      </c>
      <c r="H4256">
        <f t="shared" si="461"/>
        <v>1.4552051109163647E-2</v>
      </c>
      <c r="J4256" s="18">
        <f t="shared" si="462"/>
        <v>-10.149472200644853</v>
      </c>
      <c r="K4256">
        <f t="shared" si="463"/>
        <v>-0.69895480550397338</v>
      </c>
      <c r="L4256">
        <f t="shared" si="464"/>
        <v>0</v>
      </c>
    </row>
    <row r="4257" spans="1:13" x14ac:dyDescent="0.3">
      <c r="A4257">
        <v>4256</v>
      </c>
      <c r="B4257" t="s">
        <v>4271</v>
      </c>
      <c r="C4257">
        <v>133.5</v>
      </c>
      <c r="D4257">
        <v>5.13E-3</v>
      </c>
      <c r="E4257" s="10">
        <f t="shared" si="465"/>
        <v>-5.2297466972771531E-3</v>
      </c>
      <c r="F4257">
        <f t="shared" si="466"/>
        <v>0.99478390461997024</v>
      </c>
      <c r="G4257">
        <f t="shared" si="467"/>
        <v>133.38590628201487</v>
      </c>
      <c r="H4257">
        <f t="shared" ref="H4257:H4320" si="468">SQRT(_xlfn.VAR.S(E4228:E4257))</f>
        <v>1.4510512793224061E-2</v>
      </c>
      <c r="J4257" s="18">
        <f t="shared" ref="J4257:J4320" si="469">-G4257*$P$3*$Q$3*H4257</f>
        <v>-10.067744951862986</v>
      </c>
      <c r="K4257">
        <f t="shared" si="463"/>
        <v>1.9598373618333653</v>
      </c>
      <c r="L4257">
        <f t="shared" si="464"/>
        <v>0</v>
      </c>
    </row>
    <row r="4258" spans="1:13" x14ac:dyDescent="0.3">
      <c r="A4258">
        <v>4257</v>
      </c>
      <c r="B4258" t="s">
        <v>4272</v>
      </c>
      <c r="C4258">
        <v>135.44999999999999</v>
      </c>
      <c r="D4258">
        <v>4.62E-3</v>
      </c>
      <c r="E4258" s="10">
        <f t="shared" si="465"/>
        <v>1.4501090690799736E-2</v>
      </c>
      <c r="F4258">
        <f t="shared" si="466"/>
        <v>1.0146067415730335</v>
      </c>
      <c r="G4258">
        <f t="shared" si="467"/>
        <v>135.34574364384824</v>
      </c>
      <c r="H4258">
        <f t="shared" si="468"/>
        <v>1.4965744290933955E-2</v>
      </c>
      <c r="J4258" s="18">
        <f t="shared" si="469"/>
        <v>-10.536161615196646</v>
      </c>
      <c r="K4258">
        <f t="shared" ref="K4258:K4321" si="470">+MIN(G4259-G4258,G4260-G4258,G4261-G4258,G4262-G4258,G4263-G4258,G4264-G4258,G4265-G4258,G4266-G4258,G4267-G4258,G4268-G4258)</f>
        <v>1.589639144371489</v>
      </c>
      <c r="L4258">
        <f t="shared" ref="L4258:L4321" si="471">+IF(K4258&lt;J4258,1,0)</f>
        <v>0</v>
      </c>
    </row>
    <row r="4259" spans="1:13" x14ac:dyDescent="0.3">
      <c r="A4259">
        <v>4258</v>
      </c>
      <c r="B4259" t="s">
        <v>4273</v>
      </c>
      <c r="C4259">
        <v>137.05000000000001</v>
      </c>
      <c r="D4259">
        <v>5.0200000000000002E-3</v>
      </c>
      <c r="E4259" s="10">
        <f t="shared" si="465"/>
        <v>1.1743254217690879E-2</v>
      </c>
      <c r="F4259">
        <f t="shared" si="466"/>
        <v>1.0118124769287562</v>
      </c>
      <c r="G4259">
        <f t="shared" si="467"/>
        <v>136.93538278821973</v>
      </c>
      <c r="H4259">
        <f t="shared" si="468"/>
        <v>1.5305405964348767E-2</v>
      </c>
      <c r="J4259" s="18">
        <f t="shared" si="469"/>
        <v>-10.90184578189786</v>
      </c>
      <c r="K4259">
        <f t="shared" si="470"/>
        <v>0.35085133631861254</v>
      </c>
      <c r="L4259">
        <f t="shared" si="471"/>
        <v>0</v>
      </c>
    </row>
    <row r="4260" spans="1:13" s="8" customFormat="1" x14ac:dyDescent="0.3">
      <c r="A4260" s="8">
        <v>4259</v>
      </c>
      <c r="B4260" s="8" t="s">
        <v>4274</v>
      </c>
      <c r="C4260" s="8">
        <v>137.4</v>
      </c>
      <c r="D4260" s="8">
        <v>4.9699999999999996E-3</v>
      </c>
      <c r="E4260" s="17">
        <f t="shared" si="465"/>
        <v>2.5505570394540565E-3</v>
      </c>
      <c r="F4260" s="8">
        <f t="shared" si="466"/>
        <v>1.002553812477198</v>
      </c>
      <c r="G4260" s="8">
        <f t="shared" si="467"/>
        <v>137.28623412453834</v>
      </c>
      <c r="H4260" s="8">
        <f t="shared" si="468"/>
        <v>1.5317568657787306E-2</v>
      </c>
      <c r="J4260" s="18">
        <f t="shared" si="469"/>
        <v>-10.938463661355192</v>
      </c>
      <c r="K4260" s="8">
        <f t="shared" si="470"/>
        <v>4.3871477733011943</v>
      </c>
      <c r="L4260" s="8">
        <f t="shared" si="471"/>
        <v>0</v>
      </c>
      <c r="M4260"/>
    </row>
    <row r="4261" spans="1:13" x14ac:dyDescent="0.3">
      <c r="A4261">
        <v>4260</v>
      </c>
      <c r="B4261" t="s">
        <v>4275</v>
      </c>
      <c r="C4261">
        <v>141.80000000000001</v>
      </c>
      <c r="D4261">
        <v>5.3600000000000002E-3</v>
      </c>
      <c r="E4261" s="10">
        <f t="shared" si="465"/>
        <v>3.1521234309778157E-2</v>
      </c>
      <c r="F4261">
        <f t="shared" si="466"/>
        <v>1.0320232896652111</v>
      </c>
      <c r="G4261">
        <f t="shared" si="467"/>
        <v>141.67338189783953</v>
      </c>
      <c r="H4261">
        <f t="shared" si="468"/>
        <v>1.6671266404152237E-2</v>
      </c>
      <c r="J4261" s="18">
        <f t="shared" si="469"/>
        <v>-12.285599489886321</v>
      </c>
      <c r="K4261">
        <f t="shared" si="470"/>
        <v>1.0528684014432486</v>
      </c>
      <c r="L4261">
        <f t="shared" si="471"/>
        <v>0</v>
      </c>
      <c r="M4261" s="8"/>
    </row>
    <row r="4262" spans="1:13" x14ac:dyDescent="0.3">
      <c r="A4262">
        <v>4261</v>
      </c>
      <c r="B4262" t="s">
        <v>4276</v>
      </c>
      <c r="C4262">
        <v>143.75</v>
      </c>
      <c r="D4262">
        <v>5.2500000000000003E-3</v>
      </c>
      <c r="E4262" s="10">
        <f t="shared" si="465"/>
        <v>1.3658065579432511E-2</v>
      </c>
      <c r="F4262">
        <f t="shared" si="466"/>
        <v>1.0137517630465442</v>
      </c>
      <c r="G4262">
        <f t="shared" si="467"/>
        <v>143.62427376325019</v>
      </c>
      <c r="H4262">
        <f t="shared" si="468"/>
        <v>1.6897275068281412E-2</v>
      </c>
      <c r="J4262" s="18">
        <f t="shared" si="469"/>
        <v>-12.623623123052312</v>
      </c>
      <c r="K4262">
        <f t="shared" si="470"/>
        <v>-0.89802346396740518</v>
      </c>
      <c r="L4262">
        <f t="shared" si="471"/>
        <v>0</v>
      </c>
    </row>
    <row r="4263" spans="1:13" x14ac:dyDescent="0.3">
      <c r="A4263">
        <v>4262</v>
      </c>
      <c r="B4263" t="s">
        <v>4277</v>
      </c>
      <c r="C4263">
        <v>142.85</v>
      </c>
      <c r="D4263">
        <v>5.1999999999999998E-3</v>
      </c>
      <c r="E4263" s="10">
        <f t="shared" si="465"/>
        <v>-6.2805510006777822E-3</v>
      </c>
      <c r="F4263">
        <f t="shared" si="466"/>
        <v>0.99373913043478257</v>
      </c>
      <c r="G4263">
        <f t="shared" si="467"/>
        <v>142.72625029928278</v>
      </c>
      <c r="H4263">
        <f t="shared" si="468"/>
        <v>1.6874447131226232E-2</v>
      </c>
      <c r="J4263" s="18">
        <f t="shared" si="469"/>
        <v>-12.527745132965732</v>
      </c>
      <c r="K4263">
        <f t="shared" si="470"/>
        <v>1.3531528241121862</v>
      </c>
      <c r="L4263">
        <f t="shared" si="471"/>
        <v>0</v>
      </c>
    </row>
    <row r="4264" spans="1:13" x14ac:dyDescent="0.3">
      <c r="A4264">
        <v>4263</v>
      </c>
      <c r="B4264" t="s">
        <v>4278</v>
      </c>
      <c r="C4264">
        <v>144.19999999999999</v>
      </c>
      <c r="D4264">
        <v>5.0200000000000002E-3</v>
      </c>
      <c r="E4264" s="10">
        <f t="shared" si="465"/>
        <v>9.4060961740666266E-3</v>
      </c>
      <c r="F4264">
        <f t="shared" si="466"/>
        <v>1.0094504725236262</v>
      </c>
      <c r="G4264">
        <f t="shared" si="467"/>
        <v>144.07940312339497</v>
      </c>
      <c r="H4264">
        <f t="shared" si="468"/>
        <v>1.68282123849866E-2</v>
      </c>
      <c r="J4264" s="18">
        <f t="shared" si="469"/>
        <v>-12.611867104139742</v>
      </c>
      <c r="K4264">
        <f t="shared" si="470"/>
        <v>3.4926456634728424</v>
      </c>
      <c r="L4264">
        <f t="shared" si="471"/>
        <v>0</v>
      </c>
    </row>
    <row r="4265" spans="1:13" x14ac:dyDescent="0.3">
      <c r="A4265">
        <v>4264</v>
      </c>
      <c r="B4265" t="s">
        <v>4279</v>
      </c>
      <c r="C4265">
        <v>147.69999999999999</v>
      </c>
      <c r="D4265">
        <v>5.1999999999999998E-3</v>
      </c>
      <c r="E4265" s="10">
        <f t="shared" si="465"/>
        <v>2.3981964686485405E-2</v>
      </c>
      <c r="F4265">
        <f t="shared" si="466"/>
        <v>1.0242718446601942</v>
      </c>
      <c r="G4265">
        <f t="shared" si="467"/>
        <v>147.57204878686781</v>
      </c>
      <c r="H4265">
        <f t="shared" si="468"/>
        <v>1.7305522458387543E-2</v>
      </c>
      <c r="J4265" s="18">
        <f t="shared" si="469"/>
        <v>-13.283983352230784</v>
      </c>
      <c r="K4265">
        <f t="shared" si="470"/>
        <v>1.3001144176054424</v>
      </c>
      <c r="L4265">
        <f t="shared" si="471"/>
        <v>0</v>
      </c>
    </row>
    <row r="4266" spans="1:13" x14ac:dyDescent="0.3">
      <c r="A4266">
        <v>4265</v>
      </c>
      <c r="B4266" t="s">
        <v>4280</v>
      </c>
      <c r="C4266">
        <v>149</v>
      </c>
      <c r="D4266">
        <v>5.1500000000000001E-3</v>
      </c>
      <c r="E4266" s="10">
        <f t="shared" si="465"/>
        <v>8.7631164081250993E-3</v>
      </c>
      <c r="F4266">
        <f t="shared" si="466"/>
        <v>1.0088016249153691</v>
      </c>
      <c r="G4266">
        <f t="shared" si="467"/>
        <v>148.87216320447325</v>
      </c>
      <c r="H4266">
        <f t="shared" si="468"/>
        <v>1.7368893694191763E-2</v>
      </c>
      <c r="J4266" s="18">
        <f t="shared" si="469"/>
        <v>-13.450088955834969</v>
      </c>
      <c r="K4266">
        <f t="shared" si="470"/>
        <v>0.19659854882453942</v>
      </c>
      <c r="L4266">
        <f t="shared" si="471"/>
        <v>0</v>
      </c>
    </row>
    <row r="4267" spans="1:13" x14ac:dyDescent="0.3">
      <c r="A4267">
        <v>4266</v>
      </c>
      <c r="B4267" t="s">
        <v>4281</v>
      </c>
      <c r="C4267">
        <v>149.6</v>
      </c>
      <c r="D4267">
        <v>5.1800000000000006E-3</v>
      </c>
      <c r="E4267" s="10">
        <f t="shared" si="465"/>
        <v>4.0187595949176553E-3</v>
      </c>
      <c r="F4267">
        <f t="shared" si="466"/>
        <v>1.0040268456375838</v>
      </c>
      <c r="G4267">
        <f t="shared" si="467"/>
        <v>149.47090106905713</v>
      </c>
      <c r="H4267">
        <f t="shared" si="468"/>
        <v>1.6987911170751512E-2</v>
      </c>
      <c r="J4267" s="18">
        <f t="shared" si="469"/>
        <v>-13.207971849773418</v>
      </c>
      <c r="K4267">
        <f t="shared" si="470"/>
        <v>-0.40213931575934225</v>
      </c>
      <c r="L4267">
        <f t="shared" si="471"/>
        <v>0</v>
      </c>
    </row>
    <row r="4268" spans="1:13" x14ac:dyDescent="0.3">
      <c r="A4268">
        <v>4267</v>
      </c>
      <c r="B4268" t="s">
        <v>4282</v>
      </c>
      <c r="C4268">
        <v>149.30000000000001</v>
      </c>
      <c r="D4268">
        <v>5.3E-3</v>
      </c>
      <c r="E4268" s="10">
        <f t="shared" si="465"/>
        <v>-2.0073609952320081E-3</v>
      </c>
      <c r="F4268">
        <f t="shared" si="466"/>
        <v>0.99799465240641727</v>
      </c>
      <c r="G4268">
        <f t="shared" si="467"/>
        <v>149.16817656392251</v>
      </c>
      <c r="H4268">
        <f t="shared" si="468"/>
        <v>1.6720663186515331E-2</v>
      </c>
      <c r="J4268" s="18">
        <f t="shared" si="469"/>
        <v>-12.973859196109101</v>
      </c>
      <c r="K4268">
        <f t="shared" si="470"/>
        <v>-9.941481062472235E-2</v>
      </c>
      <c r="L4268">
        <f t="shared" si="471"/>
        <v>0</v>
      </c>
    </row>
    <row r="4269" spans="1:13" x14ac:dyDescent="0.3">
      <c r="A4269">
        <v>4268</v>
      </c>
      <c r="B4269" t="s">
        <v>4283</v>
      </c>
      <c r="C4269">
        <v>149.9</v>
      </c>
      <c r="D4269">
        <v>5.3E-3</v>
      </c>
      <c r="E4269" s="10">
        <f t="shared" si="465"/>
        <v>4.0107005634072747E-3</v>
      </c>
      <c r="F4269">
        <f t="shared" si="466"/>
        <v>1.0040187541862022</v>
      </c>
      <c r="G4269">
        <f t="shared" si="467"/>
        <v>149.76764679793695</v>
      </c>
      <c r="H4269">
        <f t="shared" si="468"/>
        <v>1.4939846351261204E-2</v>
      </c>
      <c r="J4269" s="18">
        <f t="shared" si="469"/>
        <v>-11.638677588932818</v>
      </c>
      <c r="K4269">
        <f t="shared" si="470"/>
        <v>-0.69888504463915524</v>
      </c>
      <c r="L4269">
        <f t="shared" si="471"/>
        <v>0</v>
      </c>
    </row>
    <row r="4270" spans="1:13" x14ac:dyDescent="0.3">
      <c r="A4270">
        <v>4269</v>
      </c>
      <c r="B4270" t="s">
        <v>4284</v>
      </c>
      <c r="C4270">
        <v>149.19999999999999</v>
      </c>
      <c r="D4270">
        <v>5.28E-3</v>
      </c>
      <c r="E4270" s="10">
        <f t="shared" si="465"/>
        <v>-4.6807173388916318E-3</v>
      </c>
      <c r="F4270">
        <f t="shared" si="466"/>
        <v>0.99533022014676442</v>
      </c>
      <c r="G4270">
        <f t="shared" si="467"/>
        <v>149.06876175329779</v>
      </c>
      <c r="H4270">
        <f t="shared" si="468"/>
        <v>1.4946254212758686E-2</v>
      </c>
      <c r="J4270" s="18">
        <f t="shared" si="469"/>
        <v>-11.58933480108483</v>
      </c>
      <c r="K4270">
        <f t="shared" si="470"/>
        <v>0.35218246379776019</v>
      </c>
      <c r="L4270">
        <f t="shared" si="471"/>
        <v>0</v>
      </c>
    </row>
    <row r="4271" spans="1:13" x14ac:dyDescent="0.3">
      <c r="A4271">
        <v>4270</v>
      </c>
      <c r="B4271" t="s">
        <v>4285</v>
      </c>
      <c r="C4271">
        <v>150.75</v>
      </c>
      <c r="D4271">
        <v>5.1999999999999998E-3</v>
      </c>
      <c r="E4271" s="10">
        <f t="shared" si="465"/>
        <v>1.0335147837634328E-2</v>
      </c>
      <c r="F4271">
        <f t="shared" si="466"/>
        <v>1.0103887399463807</v>
      </c>
      <c r="G4271">
        <f t="shared" si="467"/>
        <v>150.61940659864808</v>
      </c>
      <c r="H4271">
        <f t="shared" si="468"/>
        <v>1.4925562735678839E-2</v>
      </c>
      <c r="J4271" s="18">
        <f t="shared" si="469"/>
        <v>-11.693678438119685</v>
      </c>
      <c r="K4271">
        <f t="shared" si="470"/>
        <v>-4.7921961674558418</v>
      </c>
      <c r="L4271">
        <f t="shared" si="471"/>
        <v>0</v>
      </c>
    </row>
    <row r="4272" spans="1:13" x14ac:dyDescent="0.3">
      <c r="A4272">
        <v>4271</v>
      </c>
      <c r="B4272" t="s">
        <v>4286</v>
      </c>
      <c r="C4272">
        <v>153.19999999999999</v>
      </c>
      <c r="D4272">
        <v>4.9699999999999996E-3</v>
      </c>
      <c r="E4272" s="10">
        <f t="shared" si="465"/>
        <v>1.6121421699195962E-2</v>
      </c>
      <c r="F4272">
        <f t="shared" si="466"/>
        <v>1.0162520729684907</v>
      </c>
      <c r="G4272">
        <f t="shared" si="467"/>
        <v>153.07315187685057</v>
      </c>
      <c r="H4272">
        <f t="shared" si="468"/>
        <v>1.4701094866189278E-2</v>
      </c>
      <c r="J4272" s="18">
        <f t="shared" si="469"/>
        <v>-11.705452457857984</v>
      </c>
      <c r="K4272">
        <f t="shared" si="470"/>
        <v>-7.2459414456583318</v>
      </c>
      <c r="L4272">
        <f t="shared" si="471"/>
        <v>0</v>
      </c>
    </row>
    <row r="4273" spans="1:12" x14ac:dyDescent="0.3">
      <c r="A4273">
        <v>4272</v>
      </c>
      <c r="B4273" t="s">
        <v>4287</v>
      </c>
      <c r="C4273">
        <v>155.4</v>
      </c>
      <c r="D4273">
        <v>4.9199999999999999E-3</v>
      </c>
      <c r="E4273" s="10">
        <f t="shared" si="465"/>
        <v>1.4258180627056158E-2</v>
      </c>
      <c r="F4273">
        <f t="shared" si="466"/>
        <v>1.0143603133159269</v>
      </c>
      <c r="G4273">
        <f t="shared" si="467"/>
        <v>155.27262423120251</v>
      </c>
      <c r="H4273">
        <f t="shared" si="468"/>
        <v>1.4810737917506084E-2</v>
      </c>
      <c r="J4273" s="18">
        <f t="shared" si="469"/>
        <v>-11.962200862631958</v>
      </c>
      <c r="K4273">
        <f t="shared" si="470"/>
        <v>-11.197543425066186</v>
      </c>
      <c r="L4273">
        <f t="shared" si="471"/>
        <v>0</v>
      </c>
    </row>
    <row r="4274" spans="1:12" x14ac:dyDescent="0.3">
      <c r="A4274">
        <v>4273</v>
      </c>
      <c r="B4274" t="s">
        <v>4288</v>
      </c>
      <c r="C4274">
        <v>152.35</v>
      </c>
      <c r="D4274">
        <v>5.1000000000000004E-3</v>
      </c>
      <c r="E4274" s="10">
        <f t="shared" si="465"/>
        <v>-1.9821932501829072E-2</v>
      </c>
      <c r="F4274">
        <f t="shared" si="466"/>
        <v>0.98037323037323032</v>
      </c>
      <c r="G4274">
        <f t="shared" si="467"/>
        <v>152.22055752084714</v>
      </c>
      <c r="H4274">
        <f t="shared" si="468"/>
        <v>1.5402309564031267E-2</v>
      </c>
      <c r="J4274" s="18">
        <f t="shared" si="469"/>
        <v>-12.195473214692768</v>
      </c>
      <c r="K4274">
        <f t="shared" si="470"/>
        <v>-9.7495521419769204</v>
      </c>
      <c r="L4274">
        <f t="shared" si="471"/>
        <v>0</v>
      </c>
    </row>
    <row r="4275" spans="1:12" x14ac:dyDescent="0.3">
      <c r="A4275">
        <v>4274</v>
      </c>
      <c r="B4275" t="s">
        <v>4289</v>
      </c>
      <c r="C4275">
        <v>152.9</v>
      </c>
      <c r="D4275">
        <v>5.0000000000000001E-3</v>
      </c>
      <c r="E4275" s="10">
        <f t="shared" si="465"/>
        <v>3.6036075032986181E-3</v>
      </c>
      <c r="F4275">
        <f t="shared" si="466"/>
        <v>1.0036101083032491</v>
      </c>
      <c r="G4275">
        <f t="shared" si="467"/>
        <v>152.77263640886687</v>
      </c>
      <c r="H4275">
        <f t="shared" si="468"/>
        <v>1.5005132120647725E-2</v>
      </c>
      <c r="J4275" s="18">
        <f t="shared" si="469"/>
        <v>-11.924080455773362</v>
      </c>
      <c r="K4275">
        <f t="shared" si="470"/>
        <v>-10.301631029996656</v>
      </c>
      <c r="L4275">
        <f t="shared" si="471"/>
        <v>0</v>
      </c>
    </row>
    <row r="4276" spans="1:12" x14ac:dyDescent="0.3">
      <c r="A4276">
        <v>4275</v>
      </c>
      <c r="B4276" t="s">
        <v>4290</v>
      </c>
      <c r="C4276">
        <v>151.44999999999999</v>
      </c>
      <c r="D4276">
        <v>5.0499999999999998E-3</v>
      </c>
      <c r="E4276" s="10">
        <f t="shared" si="465"/>
        <v>-9.5285754617703815E-3</v>
      </c>
      <c r="F4276">
        <f t="shared" si="466"/>
        <v>0.99051667756703721</v>
      </c>
      <c r="G4276">
        <f t="shared" si="467"/>
        <v>151.32258321208676</v>
      </c>
      <c r="H4276">
        <f t="shared" si="468"/>
        <v>1.4952517486696485E-2</v>
      </c>
      <c r="J4276" s="18">
        <f t="shared" si="469"/>
        <v>-11.769487881543109</v>
      </c>
      <c r="K4276">
        <f t="shared" si="470"/>
        <v>-8.8515778332165382</v>
      </c>
      <c r="L4276">
        <f t="shared" si="471"/>
        <v>0</v>
      </c>
    </row>
    <row r="4277" spans="1:12" x14ac:dyDescent="0.3">
      <c r="A4277">
        <v>4276</v>
      </c>
      <c r="B4277" t="s">
        <v>4291</v>
      </c>
      <c r="C4277">
        <v>152.4</v>
      </c>
      <c r="D4277">
        <v>5.1500000000000001E-3</v>
      </c>
      <c r="E4277" s="10">
        <f t="shared" si="465"/>
        <v>6.2531057792998019E-3</v>
      </c>
      <c r="F4277">
        <f t="shared" si="466"/>
        <v>1.0062726972598219</v>
      </c>
      <c r="G4277">
        <f t="shared" si="467"/>
        <v>152.26924612323305</v>
      </c>
      <c r="H4277">
        <f t="shared" si="468"/>
        <v>1.4953339674689434E-2</v>
      </c>
      <c r="J4277" s="18">
        <f t="shared" si="469"/>
        <v>-11.84376814165023</v>
      </c>
      <c r="K4277">
        <f t="shared" si="470"/>
        <v>-9.798240744362829</v>
      </c>
      <c r="L4277">
        <f t="shared" si="471"/>
        <v>0</v>
      </c>
    </row>
    <row r="4278" spans="1:12" x14ac:dyDescent="0.3">
      <c r="A4278">
        <v>4277</v>
      </c>
      <c r="B4278" t="s">
        <v>4292</v>
      </c>
      <c r="C4278">
        <v>151.15</v>
      </c>
      <c r="D4278">
        <v>5.13E-3</v>
      </c>
      <c r="E4278" s="10">
        <f t="shared" si="465"/>
        <v>-8.2359220270788631E-3</v>
      </c>
      <c r="F4278">
        <f t="shared" si="466"/>
        <v>0.99179790026246717</v>
      </c>
      <c r="G4278">
        <f t="shared" si="467"/>
        <v>151.0208219814723</v>
      </c>
      <c r="H4278">
        <f t="shared" si="468"/>
        <v>1.5038792780934517E-2</v>
      </c>
      <c r="J4278" s="18">
        <f t="shared" si="469"/>
        <v>-11.813791603188701</v>
      </c>
      <c r="K4278">
        <f t="shared" si="470"/>
        <v>-8.5498166026020783</v>
      </c>
      <c r="L4278">
        <f t="shared" si="471"/>
        <v>0</v>
      </c>
    </row>
    <row r="4279" spans="1:12" x14ac:dyDescent="0.3">
      <c r="A4279">
        <v>4278</v>
      </c>
      <c r="B4279" t="s">
        <v>4293</v>
      </c>
      <c r="C4279">
        <v>149.55000000000001</v>
      </c>
      <c r="D4279">
        <v>5.1800000000000006E-3</v>
      </c>
      <c r="E4279" s="10">
        <f t="shared" si="465"/>
        <v>-1.0641936149510029E-2</v>
      </c>
      <c r="F4279">
        <f t="shared" si="466"/>
        <v>0.98941448891829309</v>
      </c>
      <c r="G4279">
        <f t="shared" si="467"/>
        <v>149.42094421709555</v>
      </c>
      <c r="H4279">
        <f t="shared" si="468"/>
        <v>1.4923793807841026E-2</v>
      </c>
      <c r="J4279" s="18">
        <f t="shared" si="469"/>
        <v>-11.599258231080645</v>
      </c>
      <c r="K4279">
        <f t="shared" si="470"/>
        <v>-6.9499388382253358</v>
      </c>
      <c r="L4279">
        <f t="shared" si="471"/>
        <v>0</v>
      </c>
    </row>
    <row r="4280" spans="1:12" x14ac:dyDescent="0.3">
      <c r="A4280">
        <v>4279</v>
      </c>
      <c r="B4280" t="s">
        <v>4294</v>
      </c>
      <c r="C4280">
        <v>150.15</v>
      </c>
      <c r="D4280">
        <v>5.1800000000000006E-3</v>
      </c>
      <c r="E4280" s="10">
        <f t="shared" si="465"/>
        <v>4.0040093533821814E-3</v>
      </c>
      <c r="F4280">
        <f t="shared" si="466"/>
        <v>1.0040120361083249</v>
      </c>
      <c r="G4280">
        <f t="shared" si="467"/>
        <v>150.02042644063454</v>
      </c>
      <c r="H4280">
        <f t="shared" si="468"/>
        <v>1.4912371699881291E-2</v>
      </c>
      <c r="J4280" s="18">
        <f t="shared" si="469"/>
        <v>-11.636881622515034</v>
      </c>
      <c r="K4280">
        <f t="shared" si="470"/>
        <v>-7.5494210617643205</v>
      </c>
      <c r="L4280">
        <f t="shared" si="471"/>
        <v>0</v>
      </c>
    </row>
    <row r="4281" spans="1:12" x14ac:dyDescent="0.3">
      <c r="A4281">
        <v>4280</v>
      </c>
      <c r="B4281" t="s">
        <v>4295</v>
      </c>
      <c r="C4281">
        <v>145.94999999999999</v>
      </c>
      <c r="D4281">
        <v>5.0499999999999998E-3</v>
      </c>
      <c r="E4281" s="10">
        <f t="shared" si="465"/>
        <v>-2.8370697129215691E-2</v>
      </c>
      <c r="F4281">
        <f t="shared" si="466"/>
        <v>0.97202797202797186</v>
      </c>
      <c r="G4281">
        <f t="shared" si="467"/>
        <v>145.82721043119224</v>
      </c>
      <c r="H4281">
        <f t="shared" si="468"/>
        <v>1.5520242706104585E-2</v>
      </c>
      <c r="J4281" s="18">
        <f t="shared" si="469"/>
        <v>-11.772713555339774</v>
      </c>
      <c r="K4281">
        <f t="shared" si="470"/>
        <v>-3.356205052322025</v>
      </c>
      <c r="L4281">
        <f t="shared" si="471"/>
        <v>0</v>
      </c>
    </row>
    <row r="4282" spans="1:12" x14ac:dyDescent="0.3">
      <c r="A4282">
        <v>4281</v>
      </c>
      <c r="B4282" t="s">
        <v>4296</v>
      </c>
      <c r="C4282">
        <v>146.25</v>
      </c>
      <c r="D4282">
        <v>5.0499999999999998E-3</v>
      </c>
      <c r="E4282" s="10">
        <f t="shared" si="465"/>
        <v>2.0533888118422282E-3</v>
      </c>
      <c r="F4282">
        <f t="shared" si="466"/>
        <v>1.0020554984583763</v>
      </c>
      <c r="G4282">
        <f t="shared" si="467"/>
        <v>146.12695803742287</v>
      </c>
      <c r="H4282">
        <f t="shared" si="468"/>
        <v>1.5167244003846907E-2</v>
      </c>
      <c r="J4282" s="18">
        <f t="shared" si="469"/>
        <v>-11.528598585163028</v>
      </c>
      <c r="K4282">
        <f t="shared" si="470"/>
        <v>-3.6559526585526498</v>
      </c>
      <c r="L4282">
        <f t="shared" si="471"/>
        <v>0</v>
      </c>
    </row>
    <row r="4283" spans="1:12" x14ac:dyDescent="0.3">
      <c r="A4283">
        <v>4282</v>
      </c>
      <c r="B4283" t="s">
        <v>4297</v>
      </c>
      <c r="C4283">
        <v>144.19999999999999</v>
      </c>
      <c r="D4283">
        <v>5.1999999999999998E-3</v>
      </c>
      <c r="E4283" s="10">
        <f t="shared" si="465"/>
        <v>-1.4116261261117213E-2</v>
      </c>
      <c r="F4283">
        <f t="shared" si="466"/>
        <v>0.98598290598290594</v>
      </c>
      <c r="G4283">
        <f t="shared" si="467"/>
        <v>144.07508080613633</v>
      </c>
      <c r="H4283">
        <f t="shared" si="468"/>
        <v>1.5375694523272599E-2</v>
      </c>
      <c r="J4283" s="18">
        <f t="shared" si="469"/>
        <v>-11.522935064400796</v>
      </c>
      <c r="K4283">
        <f t="shared" si="470"/>
        <v>-1.6040754272661104</v>
      </c>
      <c r="L4283">
        <f t="shared" si="471"/>
        <v>0</v>
      </c>
    </row>
    <row r="4284" spans="1:12" x14ac:dyDescent="0.3">
      <c r="A4284">
        <v>4283</v>
      </c>
      <c r="B4284" t="s">
        <v>4298</v>
      </c>
      <c r="C4284">
        <v>142.6</v>
      </c>
      <c r="D4284">
        <v>5.4300000000000008E-3</v>
      </c>
      <c r="E4284" s="10">
        <f t="shared" si="465"/>
        <v>-1.1157716870653134E-2</v>
      </c>
      <c r="F4284">
        <f t="shared" si="466"/>
        <v>0.98890429958391124</v>
      </c>
      <c r="G4284">
        <f t="shared" si="467"/>
        <v>142.47100537887022</v>
      </c>
      <c r="H4284">
        <f t="shared" si="468"/>
        <v>1.375024292642402E-2</v>
      </c>
      <c r="J4284" s="18">
        <f t="shared" si="469"/>
        <v>-10.190051069241223</v>
      </c>
      <c r="K4284">
        <f t="shared" si="470"/>
        <v>0.29972862281670132</v>
      </c>
      <c r="L4284">
        <f t="shared" si="471"/>
        <v>0</v>
      </c>
    </row>
    <row r="4285" spans="1:12" x14ac:dyDescent="0.3">
      <c r="A4285">
        <v>4284</v>
      </c>
      <c r="B4285" t="s">
        <v>4299</v>
      </c>
      <c r="C4285">
        <v>142.9</v>
      </c>
      <c r="D4285">
        <v>5.4300000000000008E-3</v>
      </c>
      <c r="E4285" s="10">
        <f t="shared" si="465"/>
        <v>2.1015769556263124E-3</v>
      </c>
      <c r="F4285">
        <f t="shared" si="466"/>
        <v>1.0021037868162694</v>
      </c>
      <c r="G4285">
        <f t="shared" si="467"/>
        <v>142.77073400168692</v>
      </c>
      <c r="H4285">
        <f t="shared" si="468"/>
        <v>1.3091803824171881E-2</v>
      </c>
      <c r="J4285" s="18">
        <f t="shared" si="469"/>
        <v>-9.722505149239085</v>
      </c>
      <c r="K4285">
        <f t="shared" si="470"/>
        <v>0.74692957604898425</v>
      </c>
      <c r="L4285">
        <f t="shared" si="471"/>
        <v>0</v>
      </c>
    </row>
    <row r="4286" spans="1:12" x14ac:dyDescent="0.3">
      <c r="A4286">
        <v>4285</v>
      </c>
      <c r="B4286" t="s">
        <v>4300</v>
      </c>
      <c r="C4286">
        <v>145.19999999999999</v>
      </c>
      <c r="D4286">
        <v>5.4300000000000008E-3</v>
      </c>
      <c r="E4286" s="10">
        <f t="shared" si="465"/>
        <v>1.5967017454873878E-2</v>
      </c>
      <c r="F4286">
        <f t="shared" si="466"/>
        <v>1.0160951714485653</v>
      </c>
      <c r="G4286">
        <f t="shared" si="467"/>
        <v>145.06865344328159</v>
      </c>
      <c r="H4286">
        <f t="shared" si="468"/>
        <v>1.2983366168945399E-2</v>
      </c>
      <c r="J4286" s="18">
        <f t="shared" si="469"/>
        <v>-9.7971641828640124</v>
      </c>
      <c r="K4286">
        <f t="shared" si="470"/>
        <v>-1.550989865545688</v>
      </c>
      <c r="L4286">
        <f t="shared" si="471"/>
        <v>0</v>
      </c>
    </row>
    <row r="4287" spans="1:12" x14ac:dyDescent="0.3">
      <c r="A4287">
        <v>4286</v>
      </c>
      <c r="B4287" t="s">
        <v>4301</v>
      </c>
      <c r="C4287">
        <v>145.75</v>
      </c>
      <c r="D4287">
        <v>5.3800000000000002E-3</v>
      </c>
      <c r="E4287" s="10">
        <f t="shared" si="465"/>
        <v>3.7807228399061523E-3</v>
      </c>
      <c r="F4287">
        <f t="shared" si="466"/>
        <v>1.0037878787878789</v>
      </c>
      <c r="G4287">
        <f t="shared" si="467"/>
        <v>145.61936940813439</v>
      </c>
      <c r="H4287">
        <f t="shared" si="468"/>
        <v>1.2899318254098685E-2</v>
      </c>
      <c r="J4287" s="18">
        <f t="shared" si="469"/>
        <v>-9.7706938272309625</v>
      </c>
      <c r="K4287">
        <f t="shared" si="470"/>
        <v>-6.63755417249385</v>
      </c>
      <c r="L4287">
        <f t="shared" si="471"/>
        <v>0</v>
      </c>
    </row>
    <row r="4288" spans="1:12" x14ac:dyDescent="0.3">
      <c r="A4288">
        <v>4287</v>
      </c>
      <c r="B4288" t="s">
        <v>4302</v>
      </c>
      <c r="C4288">
        <v>144.25</v>
      </c>
      <c r="D4288">
        <v>5.4100000000000007E-3</v>
      </c>
      <c r="E4288" s="10">
        <f t="shared" si="465"/>
        <v>-1.0344919842392773E-2</v>
      </c>
      <c r="F4288">
        <f t="shared" si="466"/>
        <v>0.98970840480274447</v>
      </c>
      <c r="G4288">
        <f t="shared" si="467"/>
        <v>144.11999320353871</v>
      </c>
      <c r="H4288">
        <f t="shared" si="468"/>
        <v>1.2928124702443856E-2</v>
      </c>
      <c r="J4288" s="18">
        <f t="shared" si="469"/>
        <v>-9.6916844629791434</v>
      </c>
      <c r="K4288">
        <f t="shared" si="470"/>
        <v>-5.1381779678981729</v>
      </c>
      <c r="L4288">
        <f t="shared" si="471"/>
        <v>0</v>
      </c>
    </row>
    <row r="4289" spans="1:12" x14ac:dyDescent="0.3">
      <c r="A4289">
        <v>4288</v>
      </c>
      <c r="B4289" t="s">
        <v>4303</v>
      </c>
      <c r="C4289">
        <v>143.65</v>
      </c>
      <c r="D4289">
        <v>5.5300000000000002E-3</v>
      </c>
      <c r="E4289" s="10">
        <f t="shared" si="465"/>
        <v>-4.1681199629103258E-3</v>
      </c>
      <c r="F4289">
        <f t="shared" si="466"/>
        <v>0.99584055459272103</v>
      </c>
      <c r="G4289">
        <f t="shared" si="467"/>
        <v>143.5176635777359</v>
      </c>
      <c r="H4289">
        <f t="shared" si="468"/>
        <v>1.2844904761963479E-2</v>
      </c>
      <c r="J4289" s="18">
        <f t="shared" si="469"/>
        <v>-9.5890535674389827</v>
      </c>
      <c r="K4289">
        <f t="shared" si="470"/>
        <v>-4.5358483420953633</v>
      </c>
      <c r="L4289">
        <f t="shared" si="471"/>
        <v>0</v>
      </c>
    </row>
    <row r="4290" spans="1:12" x14ac:dyDescent="0.3">
      <c r="A4290">
        <v>4289</v>
      </c>
      <c r="B4290" t="s">
        <v>4304</v>
      </c>
      <c r="C4290">
        <v>144.5</v>
      </c>
      <c r="D4290">
        <v>5.3800000000000002E-3</v>
      </c>
      <c r="E4290" s="10">
        <f t="shared" si="465"/>
        <v>5.899722127188322E-3</v>
      </c>
      <c r="F4290">
        <f t="shared" si="466"/>
        <v>1.0059171597633136</v>
      </c>
      <c r="G4290">
        <f t="shared" si="467"/>
        <v>144.37048973911095</v>
      </c>
      <c r="H4290">
        <f t="shared" si="468"/>
        <v>1.2868273765392464E-2</v>
      </c>
      <c r="J4290" s="18">
        <f t="shared" si="469"/>
        <v>-9.6635839095219946</v>
      </c>
      <c r="K4290">
        <f t="shared" si="470"/>
        <v>-5.388674503470412</v>
      </c>
      <c r="L4290">
        <f t="shared" si="471"/>
        <v>0</v>
      </c>
    </row>
    <row r="4291" spans="1:12" x14ac:dyDescent="0.3">
      <c r="A4291">
        <v>4290</v>
      </c>
      <c r="B4291" t="s">
        <v>4305</v>
      </c>
      <c r="C4291">
        <v>146.30000000000001</v>
      </c>
      <c r="D4291">
        <v>5.2500000000000003E-3</v>
      </c>
      <c r="E4291" s="10">
        <f t="shared" ref="E4291:E4354" si="472">LN(C4291/C4290)</f>
        <v>1.2379800473591744E-2</v>
      </c>
      <c r="F4291">
        <f t="shared" ref="F4291:F4354" si="473">C4291/C4290</f>
        <v>1.0124567474048443</v>
      </c>
      <c r="G4291">
        <f t="shared" ref="G4291:G4354" si="474">C4291*EXP(-2/12*D4291)</f>
        <v>146.17204348913742</v>
      </c>
      <c r="H4291">
        <f t="shared" si="468"/>
        <v>1.1764841552849549E-2</v>
      </c>
      <c r="J4291" s="18">
        <f t="shared" si="469"/>
        <v>-8.9451968377297213</v>
      </c>
      <c r="K4291">
        <f t="shared" si="470"/>
        <v>-7.1902282534968833</v>
      </c>
      <c r="L4291">
        <f t="shared" si="471"/>
        <v>0</v>
      </c>
    </row>
    <row r="4292" spans="1:12" x14ac:dyDescent="0.3">
      <c r="A4292">
        <v>4291</v>
      </c>
      <c r="B4292" t="s">
        <v>4306</v>
      </c>
      <c r="C4292">
        <v>147.80000000000001</v>
      </c>
      <c r="D4292">
        <v>5.2500000000000003E-3</v>
      </c>
      <c r="E4292" s="10">
        <f t="shared" si="472"/>
        <v>1.0200700488022749E-2</v>
      </c>
      <c r="F4292">
        <f t="shared" si="473"/>
        <v>1.0102529049897471</v>
      </c>
      <c r="G4292">
        <f t="shared" si="474"/>
        <v>147.67073156318872</v>
      </c>
      <c r="H4292">
        <f t="shared" si="468"/>
        <v>1.165339587165942E-2</v>
      </c>
      <c r="J4292" s="18">
        <f t="shared" si="469"/>
        <v>-8.9513064776598359</v>
      </c>
      <c r="K4292">
        <f t="shared" si="470"/>
        <v>-8.6889163275481849</v>
      </c>
      <c r="L4292">
        <f t="shared" si="471"/>
        <v>0</v>
      </c>
    </row>
    <row r="4293" spans="1:12" x14ac:dyDescent="0.3">
      <c r="A4293">
        <v>4292</v>
      </c>
      <c r="B4293" t="s">
        <v>4307</v>
      </c>
      <c r="C4293">
        <v>150.35</v>
      </c>
      <c r="D4293">
        <v>5.2300000000000003E-3</v>
      </c>
      <c r="E4293" s="10">
        <f t="shared" si="472"/>
        <v>1.7105900920436613E-2</v>
      </c>
      <c r="F4293">
        <f t="shared" si="473"/>
        <v>1.017253044654939</v>
      </c>
      <c r="G4293">
        <f t="shared" si="474"/>
        <v>150.21900201824809</v>
      </c>
      <c r="H4293">
        <f t="shared" si="468"/>
        <v>1.1933529438874163E-2</v>
      </c>
      <c r="J4293" s="18">
        <f t="shared" si="469"/>
        <v>-9.3246659367174018</v>
      </c>
      <c r="K4293">
        <f t="shared" si="470"/>
        <v>-11.39426310113322</v>
      </c>
      <c r="L4293">
        <f t="shared" si="471"/>
        <v>1</v>
      </c>
    </row>
    <row r="4294" spans="1:12" x14ac:dyDescent="0.3">
      <c r="A4294">
        <v>4293</v>
      </c>
      <c r="B4294" t="s">
        <v>4308</v>
      </c>
      <c r="C4294">
        <v>149.19999999999999</v>
      </c>
      <c r="D4294">
        <v>5.28E-3</v>
      </c>
      <c r="E4294" s="10">
        <f t="shared" si="472"/>
        <v>-7.6782216648776215E-3</v>
      </c>
      <c r="F4294">
        <f t="shared" si="473"/>
        <v>0.99235118057864979</v>
      </c>
      <c r="G4294">
        <f t="shared" si="474"/>
        <v>149.06876175329779</v>
      </c>
      <c r="H4294">
        <f t="shared" si="468"/>
        <v>1.1960995699412809E-2</v>
      </c>
      <c r="J4294" s="18">
        <f t="shared" si="469"/>
        <v>-9.2745634954140943</v>
      </c>
      <c r="K4294">
        <f t="shared" si="470"/>
        <v>-10.244022836182921</v>
      </c>
      <c r="L4294">
        <f t="shared" si="471"/>
        <v>1</v>
      </c>
    </row>
    <row r="4295" spans="1:12" x14ac:dyDescent="0.3">
      <c r="A4295">
        <v>4294</v>
      </c>
      <c r="B4295" t="s">
        <v>4309</v>
      </c>
      <c r="C4295">
        <v>147.85</v>
      </c>
      <c r="D4295">
        <v>5.1500000000000001E-3</v>
      </c>
      <c r="E4295" s="10">
        <f t="shared" si="472"/>
        <v>-9.08944147117423E-3</v>
      </c>
      <c r="F4295">
        <f t="shared" si="473"/>
        <v>0.99095174262734587</v>
      </c>
      <c r="G4295">
        <f t="shared" si="474"/>
        <v>147.72314986430447</v>
      </c>
      <c r="H4295">
        <f t="shared" si="468"/>
        <v>1.128788740813526E-2</v>
      </c>
      <c r="J4295" s="18">
        <f t="shared" si="469"/>
        <v>-8.6736267414321802</v>
      </c>
      <c r="K4295">
        <f t="shared" si="470"/>
        <v>-9.142783583857323</v>
      </c>
      <c r="L4295">
        <f t="shared" si="471"/>
        <v>1</v>
      </c>
    </row>
    <row r="4296" spans="1:12" x14ac:dyDescent="0.3">
      <c r="A4296">
        <v>4295</v>
      </c>
      <c r="B4296" t="s">
        <v>4310</v>
      </c>
      <c r="C4296">
        <v>144.4</v>
      </c>
      <c r="D4296">
        <v>5.1500000000000001E-3</v>
      </c>
      <c r="E4296" s="10">
        <f t="shared" si="472"/>
        <v>-2.3611019839760349E-2</v>
      </c>
      <c r="F4296">
        <f t="shared" si="473"/>
        <v>0.97666553939803857</v>
      </c>
      <c r="G4296">
        <f t="shared" si="474"/>
        <v>144.27610984379822</v>
      </c>
      <c r="H4296">
        <f t="shared" si="468"/>
        <v>1.195251860129347E-2</v>
      </c>
      <c r="J4296" s="18">
        <f t="shared" si="469"/>
        <v>-8.9700187872404467</v>
      </c>
      <c r="K4296">
        <f t="shared" si="470"/>
        <v>-5.6957435633510727</v>
      </c>
      <c r="L4296">
        <f t="shared" si="471"/>
        <v>0</v>
      </c>
    </row>
    <row r="4297" spans="1:12" x14ac:dyDescent="0.3">
      <c r="A4297">
        <v>4296</v>
      </c>
      <c r="B4297" t="s">
        <v>4311</v>
      </c>
      <c r="C4297">
        <v>139.1</v>
      </c>
      <c r="D4297">
        <v>5.1000000000000004E-3</v>
      </c>
      <c r="E4297" s="10">
        <f t="shared" si="472"/>
        <v>-3.739412752932867E-2</v>
      </c>
      <c r="F4297">
        <f t="shared" si="473"/>
        <v>0.96329639889196672</v>
      </c>
      <c r="G4297">
        <f t="shared" si="474"/>
        <v>138.98181523564054</v>
      </c>
      <c r="H4297">
        <f t="shared" si="468"/>
        <v>1.362229801900521E-2</v>
      </c>
      <c r="J4297" s="18">
        <f t="shared" si="469"/>
        <v>-9.8479958639349423</v>
      </c>
      <c r="K4297">
        <f t="shared" si="470"/>
        <v>-0.40144895519338775</v>
      </c>
      <c r="L4297">
        <f t="shared" si="471"/>
        <v>0</v>
      </c>
    </row>
    <row r="4298" spans="1:12" x14ac:dyDescent="0.3">
      <c r="A4298">
        <v>4297</v>
      </c>
      <c r="B4298" t="s">
        <v>4312</v>
      </c>
      <c r="C4298">
        <v>140.69999999999999</v>
      </c>
      <c r="D4298">
        <v>5.4100000000000007E-3</v>
      </c>
      <c r="E4298" s="10">
        <f t="shared" si="472"/>
        <v>1.1436865190946199E-2</v>
      </c>
      <c r="F4298">
        <f t="shared" si="473"/>
        <v>1.0115025161754134</v>
      </c>
      <c r="G4298">
        <f t="shared" si="474"/>
        <v>140.57319267755906</v>
      </c>
      <c r="H4298">
        <f t="shared" si="468"/>
        <v>1.3855678235352656E-2</v>
      </c>
      <c r="J4298" s="18">
        <f t="shared" si="469"/>
        <v>-10.131407846800869</v>
      </c>
      <c r="K4298">
        <f t="shared" si="470"/>
        <v>-1.9928263971119122</v>
      </c>
      <c r="L4298">
        <f t="shared" si="471"/>
        <v>0</v>
      </c>
    </row>
    <row r="4299" spans="1:12" x14ac:dyDescent="0.3">
      <c r="A4299">
        <v>4298</v>
      </c>
      <c r="B4299" t="s">
        <v>4313</v>
      </c>
      <c r="C4299">
        <v>142.65</v>
      </c>
      <c r="D4299">
        <v>6.3499999999999997E-3</v>
      </c>
      <c r="E4299" s="10">
        <f t="shared" si="472"/>
        <v>1.3764113539165812E-2</v>
      </c>
      <c r="F4299">
        <f t="shared" si="473"/>
        <v>1.0138592750533051</v>
      </c>
      <c r="G4299">
        <f t="shared" si="474"/>
        <v>142.49910861077754</v>
      </c>
      <c r="H4299">
        <f t="shared" si="468"/>
        <v>1.4113072230105557E-2</v>
      </c>
      <c r="J4299" s="18">
        <f t="shared" si="469"/>
        <v>-10.461000250833857</v>
      </c>
      <c r="K4299">
        <f t="shared" si="470"/>
        <v>-3.9187423303303888</v>
      </c>
      <c r="L4299">
        <f t="shared" si="471"/>
        <v>0</v>
      </c>
    </row>
    <row r="4300" spans="1:12" x14ac:dyDescent="0.3">
      <c r="A4300">
        <v>4299</v>
      </c>
      <c r="B4300" t="s">
        <v>4314</v>
      </c>
      <c r="C4300">
        <v>142.19999999999999</v>
      </c>
      <c r="D4300">
        <v>6.6500000000000005E-3</v>
      </c>
      <c r="E4300" s="10">
        <f t="shared" si="472"/>
        <v>-3.1595602903685929E-3</v>
      </c>
      <c r="F4300">
        <f t="shared" si="473"/>
        <v>0.9968454258675078</v>
      </c>
      <c r="G4300">
        <f t="shared" si="474"/>
        <v>142.04248230717937</v>
      </c>
      <c r="H4300">
        <f t="shared" si="468"/>
        <v>1.4104547269966804E-2</v>
      </c>
      <c r="J4300" s="18">
        <f t="shared" si="469"/>
        <v>-10.421180174855383</v>
      </c>
      <c r="K4300">
        <f t="shared" si="470"/>
        <v>-3.4621160267322182</v>
      </c>
      <c r="L4300">
        <f t="shared" si="471"/>
        <v>0</v>
      </c>
    </row>
    <row r="4301" spans="1:12" x14ac:dyDescent="0.3">
      <c r="A4301">
        <v>4300</v>
      </c>
      <c r="B4301" t="s">
        <v>4315</v>
      </c>
      <c r="C4301">
        <v>141.25</v>
      </c>
      <c r="D4301">
        <v>7.0599999999999994E-3</v>
      </c>
      <c r="E4301" s="10">
        <f t="shared" si="472"/>
        <v>-6.7031473425901147E-3</v>
      </c>
      <c r="F4301">
        <f t="shared" si="473"/>
        <v>0.9933192686357244</v>
      </c>
      <c r="G4301">
        <f t="shared" si="474"/>
        <v>141.08389357844317</v>
      </c>
      <c r="H4301">
        <f t="shared" si="468"/>
        <v>1.3949498244556385E-2</v>
      </c>
      <c r="J4301" s="18">
        <f t="shared" si="469"/>
        <v>-10.237066484632063</v>
      </c>
      <c r="K4301">
        <f t="shared" si="470"/>
        <v>-2.5035272979960155</v>
      </c>
      <c r="L4301">
        <f t="shared" si="471"/>
        <v>0</v>
      </c>
    </row>
    <row r="4302" spans="1:12" x14ac:dyDescent="0.3">
      <c r="A4302">
        <v>4301</v>
      </c>
      <c r="B4302" t="s">
        <v>4316</v>
      </c>
      <c r="C4302">
        <v>139.65</v>
      </c>
      <c r="D4302">
        <v>7.2899999999999996E-3</v>
      </c>
      <c r="E4302" s="10">
        <f t="shared" si="472"/>
        <v>-1.1392077635364534E-2</v>
      </c>
      <c r="F4302">
        <f t="shared" si="473"/>
        <v>0.98867256637168144</v>
      </c>
      <c r="G4302">
        <f t="shared" si="474"/>
        <v>139.48042828567696</v>
      </c>
      <c r="H4302">
        <f t="shared" si="468"/>
        <v>1.3605677961582652E-2</v>
      </c>
      <c r="J4302" s="18">
        <f t="shared" si="469"/>
        <v>-9.8712683897797735</v>
      </c>
      <c r="K4302">
        <f t="shared" si="470"/>
        <v>-0.90006200522981317</v>
      </c>
      <c r="L4302">
        <f t="shared" si="471"/>
        <v>0</v>
      </c>
    </row>
    <row r="4303" spans="1:12" x14ac:dyDescent="0.3">
      <c r="A4303">
        <v>4302</v>
      </c>
      <c r="B4303" t="s">
        <v>4317</v>
      </c>
      <c r="C4303">
        <v>139</v>
      </c>
      <c r="D4303">
        <v>7.5700000000000003E-3</v>
      </c>
      <c r="E4303" s="10">
        <f t="shared" si="472"/>
        <v>-4.6653592604940985E-3</v>
      </c>
      <c r="F4303">
        <f t="shared" si="473"/>
        <v>0.99534550662370203</v>
      </c>
      <c r="G4303">
        <f t="shared" si="474"/>
        <v>138.82473891711487</v>
      </c>
      <c r="H4303">
        <f t="shared" si="468"/>
        <v>1.320661447570063E-2</v>
      </c>
      <c r="J4303" s="18">
        <f t="shared" si="469"/>
        <v>-9.536694403246484</v>
      </c>
      <c r="K4303">
        <f t="shared" si="470"/>
        <v>-0.24437263666771969</v>
      </c>
      <c r="L4303">
        <f t="shared" si="471"/>
        <v>0</v>
      </c>
    </row>
    <row r="4304" spans="1:12" x14ac:dyDescent="0.3">
      <c r="A4304">
        <v>4303</v>
      </c>
      <c r="B4304" t="s">
        <v>4318</v>
      </c>
      <c r="C4304">
        <v>140.05000000000001</v>
      </c>
      <c r="D4304">
        <v>7.2899999999999996E-3</v>
      </c>
      <c r="E4304" s="10">
        <f t="shared" si="472"/>
        <v>7.5255685754258153E-3</v>
      </c>
      <c r="F4304">
        <f t="shared" si="473"/>
        <v>1.0075539568345324</v>
      </c>
      <c r="G4304">
        <f t="shared" si="474"/>
        <v>139.87994258080244</v>
      </c>
      <c r="H4304">
        <f t="shared" si="468"/>
        <v>1.2998880613394447E-2</v>
      </c>
      <c r="J4304" s="18">
        <f t="shared" si="469"/>
        <v>-9.4580346559486284</v>
      </c>
      <c r="K4304">
        <f t="shared" si="470"/>
        <v>-1.2995763003552838</v>
      </c>
      <c r="L4304">
        <f t="shared" si="471"/>
        <v>0</v>
      </c>
    </row>
    <row r="4305" spans="1:12" x14ac:dyDescent="0.3">
      <c r="A4305">
        <v>4304</v>
      </c>
      <c r="B4305" t="s">
        <v>4319</v>
      </c>
      <c r="C4305">
        <v>138.75</v>
      </c>
      <c r="D4305">
        <v>7.3400000000000002E-3</v>
      </c>
      <c r="E4305" s="10">
        <f t="shared" si="472"/>
        <v>-9.3257490795736839E-3</v>
      </c>
      <c r="F4305">
        <f t="shared" si="473"/>
        <v>0.9907176008568368</v>
      </c>
      <c r="G4305">
        <f t="shared" si="474"/>
        <v>138.58036628044715</v>
      </c>
      <c r="H4305">
        <f t="shared" si="468"/>
        <v>1.2993376214367696E-2</v>
      </c>
      <c r="J4305" s="18">
        <f t="shared" si="469"/>
        <v>-9.3661955058837414</v>
      </c>
      <c r="K4305">
        <f t="shared" si="470"/>
        <v>0.44829125961166483</v>
      </c>
      <c r="L4305">
        <f t="shared" si="471"/>
        <v>0</v>
      </c>
    </row>
    <row r="4306" spans="1:12" x14ac:dyDescent="0.3">
      <c r="A4306">
        <v>4305</v>
      </c>
      <c r="B4306" t="s">
        <v>4320</v>
      </c>
      <c r="C4306">
        <v>139.65</v>
      </c>
      <c r="D4306">
        <v>7.4700000000000001E-3</v>
      </c>
      <c r="E4306" s="10">
        <f t="shared" si="472"/>
        <v>6.465539764641811E-3</v>
      </c>
      <c r="F4306">
        <f t="shared" si="473"/>
        <v>1.0064864864864864</v>
      </c>
      <c r="G4306">
        <f t="shared" si="474"/>
        <v>139.47624393559394</v>
      </c>
      <c r="H4306">
        <f t="shared" si="468"/>
        <v>1.3054310453243109E-2</v>
      </c>
      <c r="J4306" s="18">
        <f t="shared" si="469"/>
        <v>-9.4709529853082657</v>
      </c>
      <c r="K4306">
        <f t="shared" si="470"/>
        <v>-2.0524883015368403</v>
      </c>
      <c r="L4306">
        <f t="shared" si="471"/>
        <v>0</v>
      </c>
    </row>
    <row r="4307" spans="1:12" x14ac:dyDescent="0.3">
      <c r="A4307">
        <v>4306</v>
      </c>
      <c r="B4307" t="s">
        <v>4321</v>
      </c>
      <c r="C4307">
        <v>140.5</v>
      </c>
      <c r="D4307">
        <v>7.4900000000000001E-3</v>
      </c>
      <c r="E4307" s="10">
        <f t="shared" si="472"/>
        <v>6.068196382614648E-3</v>
      </c>
      <c r="F4307">
        <f t="shared" si="473"/>
        <v>1.0060866451843895</v>
      </c>
      <c r="G4307">
        <f t="shared" si="474"/>
        <v>140.32471859423973</v>
      </c>
      <c r="H4307">
        <f t="shared" si="468"/>
        <v>1.3049978481796655E-2</v>
      </c>
      <c r="J4307" s="18">
        <f t="shared" si="469"/>
        <v>-9.525405572670536</v>
      </c>
      <c r="K4307">
        <f t="shared" si="470"/>
        <v>-2.9009629601826248</v>
      </c>
      <c r="L4307">
        <f t="shared" si="471"/>
        <v>0</v>
      </c>
    </row>
    <row r="4308" spans="1:12" x14ac:dyDescent="0.3">
      <c r="A4308">
        <v>4307</v>
      </c>
      <c r="B4308" t="s">
        <v>4322</v>
      </c>
      <c r="C4308">
        <v>139.6</v>
      </c>
      <c r="D4308">
        <v>7.7499999999999999E-3</v>
      </c>
      <c r="E4308" s="10">
        <f t="shared" si="472"/>
        <v>-6.4262984455284037E-3</v>
      </c>
      <c r="F4308">
        <f t="shared" si="473"/>
        <v>0.99359430604982202</v>
      </c>
      <c r="G4308">
        <f t="shared" si="474"/>
        <v>139.41979973772328</v>
      </c>
      <c r="H4308">
        <f t="shared" si="468"/>
        <v>1.3027718796438763E-2</v>
      </c>
      <c r="J4308" s="18">
        <f t="shared" si="469"/>
        <v>-9.4478356724130546</v>
      </c>
      <c r="K4308">
        <f t="shared" si="470"/>
        <v>-1.9960441036661791</v>
      </c>
      <c r="L4308">
        <f t="shared" si="471"/>
        <v>0</v>
      </c>
    </row>
    <row r="4309" spans="1:12" x14ac:dyDescent="0.3">
      <c r="A4309">
        <v>4308</v>
      </c>
      <c r="B4309" t="s">
        <v>4323</v>
      </c>
      <c r="C4309">
        <v>139.19999999999999</v>
      </c>
      <c r="D4309">
        <v>7.3899999999999999E-3</v>
      </c>
      <c r="E4309" s="10">
        <f t="shared" si="472"/>
        <v>-2.8694424279528201E-3</v>
      </c>
      <c r="F4309">
        <f t="shared" si="473"/>
        <v>0.99713467048710602</v>
      </c>
      <c r="G4309">
        <f t="shared" si="474"/>
        <v>139.02865754005882</v>
      </c>
      <c r="H4309">
        <f t="shared" si="468"/>
        <v>1.2940288936891009E-2</v>
      </c>
      <c r="J4309" s="18">
        <f t="shared" si="469"/>
        <v>-9.3581026222196186</v>
      </c>
      <c r="K4309">
        <f t="shared" si="470"/>
        <v>-1.6049019060017145</v>
      </c>
      <c r="L4309">
        <f t="shared" si="471"/>
        <v>0</v>
      </c>
    </row>
    <row r="4310" spans="1:12" x14ac:dyDescent="0.3">
      <c r="A4310">
        <v>4309</v>
      </c>
      <c r="B4310" t="s">
        <v>4324</v>
      </c>
      <c r="C4310">
        <v>139.75</v>
      </c>
      <c r="D4310">
        <v>7.3400000000000002E-3</v>
      </c>
      <c r="E4310" s="10">
        <f t="shared" si="472"/>
        <v>3.9433641348894264E-3</v>
      </c>
      <c r="F4310">
        <f t="shared" si="473"/>
        <v>1.0039511494252875</v>
      </c>
      <c r="G4310">
        <f t="shared" si="474"/>
        <v>139.579143695081</v>
      </c>
      <c r="H4310">
        <f t="shared" si="468"/>
        <v>1.2939260226985914E-2</v>
      </c>
      <c r="J4310" s="18">
        <f t="shared" si="469"/>
        <v>-9.394409293010213</v>
      </c>
      <c r="K4310">
        <f t="shared" si="470"/>
        <v>-2.1553880610238991</v>
      </c>
      <c r="L4310">
        <f t="shared" si="471"/>
        <v>0</v>
      </c>
    </row>
    <row r="4311" spans="1:12" x14ac:dyDescent="0.3">
      <c r="A4311">
        <v>4310</v>
      </c>
      <c r="B4311" t="s">
        <v>4325</v>
      </c>
      <c r="C4311">
        <v>140.80000000000001</v>
      </c>
      <c r="D4311">
        <v>7.2899999999999996E-3</v>
      </c>
      <c r="E4311" s="10">
        <f t="shared" si="472"/>
        <v>7.4853316887335559E-3</v>
      </c>
      <c r="F4311">
        <f t="shared" si="473"/>
        <v>1.0075134168157425</v>
      </c>
      <c r="G4311">
        <f t="shared" si="474"/>
        <v>140.62903188416266</v>
      </c>
      <c r="H4311">
        <f t="shared" si="468"/>
        <v>1.2084715434613744E-2</v>
      </c>
      <c r="J4311" s="18">
        <f t="shared" si="469"/>
        <v>-8.8399725392232078</v>
      </c>
      <c r="K4311">
        <f t="shared" si="470"/>
        <v>-3.2052762501055554</v>
      </c>
      <c r="L4311">
        <f t="shared" si="471"/>
        <v>0</v>
      </c>
    </row>
    <row r="4312" spans="1:12" x14ac:dyDescent="0.3">
      <c r="A4312">
        <v>4311</v>
      </c>
      <c r="B4312" t="s">
        <v>4326</v>
      </c>
      <c r="C4312">
        <v>144</v>
      </c>
      <c r="D4312">
        <v>7.3400000000000002E-3</v>
      </c>
      <c r="E4312" s="10">
        <f t="shared" si="472"/>
        <v>2.2472855852058576E-2</v>
      </c>
      <c r="F4312">
        <f t="shared" si="473"/>
        <v>1.0227272727272727</v>
      </c>
      <c r="G4312">
        <f t="shared" si="474"/>
        <v>143.8239477072749</v>
      </c>
      <c r="H4312">
        <f t="shared" si="468"/>
        <v>1.2826410273120084E-2</v>
      </c>
      <c r="J4312" s="18">
        <f t="shared" si="469"/>
        <v>-9.5956816935212732</v>
      </c>
      <c r="K4312">
        <f t="shared" si="470"/>
        <v>-6.400192073217795</v>
      </c>
      <c r="L4312">
        <f t="shared" si="471"/>
        <v>0</v>
      </c>
    </row>
    <row r="4313" spans="1:12" x14ac:dyDescent="0.3">
      <c r="A4313">
        <v>4312</v>
      </c>
      <c r="B4313" t="s">
        <v>4327</v>
      </c>
      <c r="C4313">
        <v>143.5</v>
      </c>
      <c r="D4313">
        <v>7.7499999999999999E-3</v>
      </c>
      <c r="E4313" s="10">
        <f t="shared" si="472"/>
        <v>-3.4782643763248086E-3</v>
      </c>
      <c r="F4313">
        <f t="shared" si="473"/>
        <v>0.99652777777777779</v>
      </c>
      <c r="G4313">
        <f t="shared" si="474"/>
        <v>143.31476548970838</v>
      </c>
      <c r="H4313">
        <f t="shared" si="468"/>
        <v>1.25821987534905E-2</v>
      </c>
      <c r="J4313" s="18">
        <f t="shared" si="469"/>
        <v>-9.3796574749368666</v>
      </c>
      <c r="K4313">
        <f t="shared" si="470"/>
        <v>-5.8910098556512764</v>
      </c>
      <c r="L4313">
        <f t="shared" si="471"/>
        <v>0</v>
      </c>
    </row>
    <row r="4314" spans="1:12" x14ac:dyDescent="0.3">
      <c r="A4314">
        <v>4313</v>
      </c>
      <c r="B4314" t="s">
        <v>4328</v>
      </c>
      <c r="C4314">
        <v>141.69999999999999</v>
      </c>
      <c r="D4314">
        <v>7.6899999999999998E-3</v>
      </c>
      <c r="E4314" s="10">
        <f t="shared" si="472"/>
        <v>-1.2622888503041123E-2</v>
      </c>
      <c r="F4314">
        <f t="shared" si="473"/>
        <v>0.98745644599303128</v>
      </c>
      <c r="G4314">
        <f t="shared" si="474"/>
        <v>141.51850416675794</v>
      </c>
      <c r="H4314">
        <f t="shared" si="468"/>
        <v>1.2629106814859726E-2</v>
      </c>
      <c r="J4314" s="18">
        <f t="shared" si="469"/>
        <v>-9.2966261444538301</v>
      </c>
      <c r="K4314">
        <f t="shared" si="470"/>
        <v>-4.4021344267667075</v>
      </c>
      <c r="L4314">
        <f t="shared" si="471"/>
        <v>0</v>
      </c>
    </row>
    <row r="4315" spans="1:12" x14ac:dyDescent="0.3">
      <c r="A4315">
        <v>4314</v>
      </c>
      <c r="B4315" t="s">
        <v>4329</v>
      </c>
      <c r="C4315">
        <v>140.5</v>
      </c>
      <c r="D4315">
        <v>7.6899999999999998E-3</v>
      </c>
      <c r="E4315" s="10">
        <f t="shared" si="472"/>
        <v>-8.5046579228341846E-3</v>
      </c>
      <c r="F4315">
        <f t="shared" si="473"/>
        <v>0.99153140437544118</v>
      </c>
      <c r="G4315">
        <f t="shared" si="474"/>
        <v>140.32004118157721</v>
      </c>
      <c r="H4315">
        <f t="shared" si="468"/>
        <v>1.2710329597328205E-2</v>
      </c>
      <c r="J4315" s="18">
        <f t="shared" si="469"/>
        <v>-9.2771807180775614</v>
      </c>
      <c r="K4315">
        <f t="shared" si="470"/>
        <v>-3.2036714415859819</v>
      </c>
      <c r="L4315">
        <f t="shared" si="471"/>
        <v>0</v>
      </c>
    </row>
    <row r="4316" spans="1:12" x14ac:dyDescent="0.3">
      <c r="A4316">
        <v>4315</v>
      </c>
      <c r="B4316" t="s">
        <v>4330</v>
      </c>
      <c r="C4316">
        <v>137.6</v>
      </c>
      <c r="D4316">
        <v>7.6899999999999998E-3</v>
      </c>
      <c r="E4316" s="10">
        <f t="shared" si="472"/>
        <v>-2.085656327455717E-2</v>
      </c>
      <c r="F4316">
        <f t="shared" si="473"/>
        <v>0.97935943060498221</v>
      </c>
      <c r="G4316">
        <f t="shared" si="474"/>
        <v>137.4237556340571</v>
      </c>
      <c r="H4316">
        <f t="shared" si="468"/>
        <v>1.2836227103997525E-2</v>
      </c>
      <c r="J4316" s="18">
        <f t="shared" si="469"/>
        <v>-9.1756894384561463</v>
      </c>
      <c r="K4316">
        <f t="shared" si="470"/>
        <v>-0.3073858940658738</v>
      </c>
      <c r="L4316">
        <f t="shared" si="471"/>
        <v>0</v>
      </c>
    </row>
    <row r="4317" spans="1:12" x14ac:dyDescent="0.3">
      <c r="A4317">
        <v>4316</v>
      </c>
      <c r="B4317" t="s">
        <v>4331</v>
      </c>
      <c r="C4317">
        <v>139.19999999999999</v>
      </c>
      <c r="D4317">
        <v>7.8000000000000005E-3</v>
      </c>
      <c r="E4317" s="10">
        <f t="shared" si="472"/>
        <v>1.1560822401076006E-2</v>
      </c>
      <c r="F4317">
        <f t="shared" si="473"/>
        <v>1.0116279069767442</v>
      </c>
      <c r="G4317">
        <f t="shared" si="474"/>
        <v>139.01915757304613</v>
      </c>
      <c r="H4317">
        <f t="shared" si="468"/>
        <v>1.3029831334249006E-2</v>
      </c>
      <c r="J4317" s="18">
        <f t="shared" si="469"/>
        <v>-9.4222136356203752</v>
      </c>
      <c r="K4317">
        <f t="shared" si="470"/>
        <v>-1.9027878330549015</v>
      </c>
      <c r="L4317">
        <f t="shared" si="471"/>
        <v>0</v>
      </c>
    </row>
    <row r="4318" spans="1:12" x14ac:dyDescent="0.3">
      <c r="A4318">
        <v>4317</v>
      </c>
      <c r="B4318" t="s">
        <v>4332</v>
      </c>
      <c r="C4318">
        <v>138.85</v>
      </c>
      <c r="D4318">
        <v>7.9500000000000005E-3</v>
      </c>
      <c r="E4318" s="10">
        <f t="shared" si="472"/>
        <v>-2.5175341475106969E-3</v>
      </c>
      <c r="F4318">
        <f t="shared" si="473"/>
        <v>0.99748563218390807</v>
      </c>
      <c r="G4318">
        <f t="shared" si="474"/>
        <v>138.66614558045123</v>
      </c>
      <c r="H4318">
        <f t="shared" si="468"/>
        <v>1.292523739248431E-2</v>
      </c>
      <c r="J4318" s="18">
        <f t="shared" si="469"/>
        <v>-9.3228451947188891</v>
      </c>
      <c r="K4318">
        <f t="shared" si="470"/>
        <v>-1.5497758404600006</v>
      </c>
      <c r="L4318">
        <f t="shared" si="471"/>
        <v>0</v>
      </c>
    </row>
    <row r="4319" spans="1:12" x14ac:dyDescent="0.3">
      <c r="A4319">
        <v>4318</v>
      </c>
      <c r="B4319" t="s">
        <v>4333</v>
      </c>
      <c r="C4319">
        <v>139.30000000000001</v>
      </c>
      <c r="D4319">
        <v>7.77E-3</v>
      </c>
      <c r="E4319" s="10">
        <f t="shared" si="472"/>
        <v>3.2356670329516551E-3</v>
      </c>
      <c r="F4319">
        <f t="shared" si="473"/>
        <v>1.0032409074540873</v>
      </c>
      <c r="G4319">
        <f t="shared" si="474"/>
        <v>139.11972325438686</v>
      </c>
      <c r="H4319">
        <f t="shared" si="468"/>
        <v>1.2938704731006194E-2</v>
      </c>
      <c r="J4319" s="18">
        <f t="shared" si="469"/>
        <v>-9.3630859006284854</v>
      </c>
      <c r="K4319">
        <f t="shared" si="470"/>
        <v>-2.0033535143956271</v>
      </c>
      <c r="L4319">
        <f t="shared" si="471"/>
        <v>0</v>
      </c>
    </row>
    <row r="4320" spans="1:12" x14ac:dyDescent="0.3">
      <c r="A4320">
        <v>4319</v>
      </c>
      <c r="B4320" t="s">
        <v>4334</v>
      </c>
      <c r="C4320">
        <v>139.30000000000001</v>
      </c>
      <c r="D4320">
        <v>7.8000000000000005E-3</v>
      </c>
      <c r="E4320" s="10">
        <f t="shared" si="472"/>
        <v>0</v>
      </c>
      <c r="F4320">
        <f t="shared" si="473"/>
        <v>1</v>
      </c>
      <c r="G4320">
        <f t="shared" si="474"/>
        <v>139.11902765750955</v>
      </c>
      <c r="H4320">
        <f t="shared" si="468"/>
        <v>1.2874501644586483E-2</v>
      </c>
      <c r="J4320" s="18">
        <f t="shared" si="469"/>
        <v>-9.3165787927254389</v>
      </c>
      <c r="K4320">
        <f t="shared" si="470"/>
        <v>-2.0026579175183201</v>
      </c>
      <c r="L4320">
        <f t="shared" si="471"/>
        <v>0</v>
      </c>
    </row>
    <row r="4321" spans="1:12" x14ac:dyDescent="0.3">
      <c r="A4321">
        <v>4320</v>
      </c>
      <c r="B4321" t="s">
        <v>4335</v>
      </c>
      <c r="C4321">
        <v>139.30000000000001</v>
      </c>
      <c r="D4321">
        <v>7.62E-3</v>
      </c>
      <c r="E4321" s="10">
        <f t="shared" si="472"/>
        <v>0</v>
      </c>
      <c r="F4321">
        <f t="shared" si="473"/>
        <v>1</v>
      </c>
      <c r="G4321">
        <f t="shared" si="474"/>
        <v>139.12320129094348</v>
      </c>
      <c r="H4321">
        <f t="shared" ref="H4321:H4384" si="475">SQRT(_xlfn.VAR.S(E4292:E4321))</f>
        <v>1.261938192616242E-2</v>
      </c>
      <c r="J4321" s="18">
        <f t="shared" ref="J4321:J4384" si="476">-G4321*$P$3*$Q$3*H4321</f>
        <v>-9.1322364479181779</v>
      </c>
      <c r="K4321">
        <f t="shared" si="470"/>
        <v>-2.0068315509522563</v>
      </c>
      <c r="L4321">
        <f t="shared" si="471"/>
        <v>0</v>
      </c>
    </row>
    <row r="4322" spans="1:12" x14ac:dyDescent="0.3">
      <c r="A4322">
        <v>4321</v>
      </c>
      <c r="B4322" t="s">
        <v>4336</v>
      </c>
      <c r="C4322">
        <v>137.85</v>
      </c>
      <c r="D4322">
        <v>7.6400000000000001E-3</v>
      </c>
      <c r="E4322" s="10">
        <f t="shared" si="472"/>
        <v>-1.0463743315954387E-2</v>
      </c>
      <c r="F4322">
        <f t="shared" si="473"/>
        <v>0.98959081119885128</v>
      </c>
      <c r="G4322">
        <f t="shared" si="474"/>
        <v>137.6745827060453</v>
      </c>
      <c r="H4322">
        <f t="shared" si="475"/>
        <v>1.25146431132392E-2</v>
      </c>
      <c r="J4322" s="18">
        <f t="shared" si="476"/>
        <v>-8.9621403024603179</v>
      </c>
      <c r="K4322">
        <f t="shared" ref="K4322:K4385" si="477">+MIN(G4323-G4322,G4324-G4322,G4325-G4322,G4326-G4322,G4327-G4322,G4328-G4322,G4329-G4322,G4330-G4322,G4331-G4322,G4332-G4322)</f>
        <v>-0.55821296605407156</v>
      </c>
      <c r="L4322">
        <f t="shared" ref="L4322:L4385" si="478">+IF(K4322&lt;J4322,1,0)</f>
        <v>0</v>
      </c>
    </row>
    <row r="4323" spans="1:12" x14ac:dyDescent="0.3">
      <c r="A4323">
        <v>4322</v>
      </c>
      <c r="B4323" t="s">
        <v>4337</v>
      </c>
      <c r="C4323">
        <v>137.75</v>
      </c>
      <c r="D4323">
        <v>8.0300000000000007E-3</v>
      </c>
      <c r="E4323" s="10">
        <f t="shared" si="472"/>
        <v>-7.2568943678178832E-4</v>
      </c>
      <c r="F4323">
        <f t="shared" si="473"/>
        <v>0.99927457381211471</v>
      </c>
      <c r="G4323">
        <f t="shared" si="474"/>
        <v>137.56576789281712</v>
      </c>
      <c r="H4323">
        <f t="shared" si="475"/>
        <v>1.1971716999756988E-2</v>
      </c>
      <c r="J4323" s="18">
        <f t="shared" si="476"/>
        <v>-8.5665572048846226</v>
      </c>
      <c r="K4323">
        <f t="shared" si="477"/>
        <v>-0.44939815282589279</v>
      </c>
      <c r="L4323">
        <f t="shared" si="478"/>
        <v>0</v>
      </c>
    </row>
    <row r="4324" spans="1:12" x14ac:dyDescent="0.3">
      <c r="A4324">
        <v>4323</v>
      </c>
      <c r="B4324" t="s">
        <v>4338</v>
      </c>
      <c r="C4324">
        <v>137.30000000000001</v>
      </c>
      <c r="D4324">
        <v>8.0300000000000007E-3</v>
      </c>
      <c r="E4324" s="10">
        <f t="shared" si="472"/>
        <v>-3.2721352590983862E-3</v>
      </c>
      <c r="F4324">
        <f t="shared" si="473"/>
        <v>0.99673321234119794</v>
      </c>
      <c r="G4324">
        <f t="shared" si="474"/>
        <v>137.11636973999123</v>
      </c>
      <c r="H4324">
        <f t="shared" si="475"/>
        <v>1.1938278829275393E-2</v>
      </c>
      <c r="J4324" s="18">
        <f t="shared" si="476"/>
        <v>-8.5147230188645597</v>
      </c>
      <c r="K4324">
        <f t="shared" si="477"/>
        <v>-5.6400330969597121</v>
      </c>
      <c r="L4324">
        <f t="shared" si="478"/>
        <v>0</v>
      </c>
    </row>
    <row r="4325" spans="1:12" x14ac:dyDescent="0.3">
      <c r="A4325">
        <v>4324</v>
      </c>
      <c r="B4325" t="s">
        <v>4339</v>
      </c>
      <c r="C4325">
        <v>137.75</v>
      </c>
      <c r="D4325">
        <v>8.1000000000000013E-3</v>
      </c>
      <c r="E4325" s="10">
        <f t="shared" si="472"/>
        <v>3.2721352590983177E-3</v>
      </c>
      <c r="F4325">
        <f t="shared" si="473"/>
        <v>1.0032774945375089</v>
      </c>
      <c r="G4325">
        <f t="shared" si="474"/>
        <v>137.56416296822044</v>
      </c>
      <c r="H4325">
        <f t="shared" si="475"/>
        <v>1.1925988640383814E-2</v>
      </c>
      <c r="J4325" s="18">
        <f t="shared" si="476"/>
        <v>-8.5337359712562364</v>
      </c>
      <c r="K4325">
        <f t="shared" si="477"/>
        <v>-7.883938965537908</v>
      </c>
      <c r="L4325">
        <f t="shared" si="478"/>
        <v>0</v>
      </c>
    </row>
    <row r="4326" spans="1:12" x14ac:dyDescent="0.3">
      <c r="A4326">
        <v>4325</v>
      </c>
      <c r="B4326" t="s">
        <v>4340</v>
      </c>
      <c r="C4326">
        <v>140.05000000000001</v>
      </c>
      <c r="D4326">
        <v>8.199999999999999E-3</v>
      </c>
      <c r="E4326" s="10">
        <f t="shared" si="472"/>
        <v>1.6559053673093661E-2</v>
      </c>
      <c r="F4326">
        <f t="shared" si="473"/>
        <v>1.0166969147005445</v>
      </c>
      <c r="G4326">
        <f t="shared" si="474"/>
        <v>139.85872906490994</v>
      </c>
      <c r="H4326">
        <f t="shared" si="475"/>
        <v>1.171069486262869E-2</v>
      </c>
      <c r="J4326" s="18">
        <f t="shared" si="476"/>
        <v>-8.5194536206262299</v>
      </c>
      <c r="K4326">
        <f t="shared" si="477"/>
        <v>-10.530202938381763</v>
      </c>
      <c r="L4326">
        <f t="shared" si="478"/>
        <v>1</v>
      </c>
    </row>
    <row r="4327" spans="1:12" x14ac:dyDescent="0.3">
      <c r="A4327">
        <v>4326</v>
      </c>
      <c r="B4327" t="s">
        <v>4341</v>
      </c>
      <c r="C4327">
        <v>139.85</v>
      </c>
      <c r="D4327">
        <v>8.1000000000000013E-3</v>
      </c>
      <c r="E4327" s="10">
        <f t="shared" si="472"/>
        <v>-1.4290820581489591E-3</v>
      </c>
      <c r="F4327">
        <f t="shared" si="473"/>
        <v>0.99857193859335935</v>
      </c>
      <c r="G4327">
        <f t="shared" si="474"/>
        <v>139.6613298809846</v>
      </c>
      <c r="H4327">
        <f t="shared" si="475"/>
        <v>9.4886783054876599E-3</v>
      </c>
      <c r="J4327" s="18">
        <f t="shared" si="476"/>
        <v>-6.8932082126701042</v>
      </c>
      <c r="K4327">
        <f t="shared" si="477"/>
        <v>-10.332803754456421</v>
      </c>
      <c r="L4327">
        <f t="shared" si="478"/>
        <v>1</v>
      </c>
    </row>
    <row r="4328" spans="1:12" x14ac:dyDescent="0.3">
      <c r="A4328">
        <v>4327</v>
      </c>
      <c r="B4328" t="s">
        <v>4342</v>
      </c>
      <c r="C4328">
        <v>140.19999999999999</v>
      </c>
      <c r="D4328">
        <v>8.2299999999999995E-3</v>
      </c>
      <c r="E4328" s="10">
        <f t="shared" si="472"/>
        <v>2.4995549525209503E-3</v>
      </c>
      <c r="F4328">
        <f t="shared" si="473"/>
        <v>1.0025026814444047</v>
      </c>
      <c r="G4328">
        <f t="shared" si="474"/>
        <v>140.00782416405855</v>
      </c>
      <c r="H4328">
        <f t="shared" si="475"/>
        <v>9.2606001795674919E-3</v>
      </c>
      <c r="J4328" s="18">
        <f t="shared" si="476"/>
        <v>-6.7442077697291491</v>
      </c>
      <c r="K4328">
        <f t="shared" si="477"/>
        <v>-12.033909327765912</v>
      </c>
      <c r="L4328">
        <f t="shared" si="478"/>
        <v>1</v>
      </c>
    </row>
    <row r="4329" spans="1:12" x14ac:dyDescent="0.3">
      <c r="A4329">
        <v>4328</v>
      </c>
      <c r="B4329" t="s">
        <v>4343</v>
      </c>
      <c r="C4329">
        <v>138.30000000000001</v>
      </c>
      <c r="D4329">
        <v>8.1499999999999993E-3</v>
      </c>
      <c r="E4329" s="10">
        <f t="shared" si="472"/>
        <v>-1.3644735929777073E-2</v>
      </c>
      <c r="F4329">
        <f t="shared" si="473"/>
        <v>0.98644793152639099</v>
      </c>
      <c r="G4329">
        <f t="shared" si="474"/>
        <v>138.11227002880335</v>
      </c>
      <c r="H4329">
        <f t="shared" si="475"/>
        <v>9.1955465917898781E-3</v>
      </c>
      <c r="J4329" s="18">
        <f t="shared" si="476"/>
        <v>-6.6061634260521593</v>
      </c>
      <c r="K4329">
        <f t="shared" si="477"/>
        <v>-11.183316165221996</v>
      </c>
      <c r="L4329">
        <f t="shared" si="478"/>
        <v>1</v>
      </c>
    </row>
    <row r="4330" spans="1:12" x14ac:dyDescent="0.3">
      <c r="A4330">
        <v>4329</v>
      </c>
      <c r="B4330" t="s">
        <v>4344</v>
      </c>
      <c r="C4330">
        <v>138.9</v>
      </c>
      <c r="D4330">
        <v>8.1000000000000013E-3</v>
      </c>
      <c r="E4330" s="10">
        <f t="shared" si="472"/>
        <v>4.3290110895854786E-3</v>
      </c>
      <c r="F4330">
        <f t="shared" si="473"/>
        <v>1.0043383947939262</v>
      </c>
      <c r="G4330">
        <f t="shared" si="474"/>
        <v>138.71261151568655</v>
      </c>
      <c r="H4330">
        <f t="shared" si="475"/>
        <v>9.2373553581344969E-3</v>
      </c>
      <c r="J4330" s="18">
        <f t="shared" si="476"/>
        <v>-6.6650452140081784</v>
      </c>
      <c r="K4330">
        <f t="shared" si="477"/>
        <v>-11.783657652105191</v>
      </c>
      <c r="L4330">
        <f t="shared" si="478"/>
        <v>1</v>
      </c>
    </row>
    <row r="4331" spans="1:12" x14ac:dyDescent="0.3">
      <c r="A4331">
        <v>4330</v>
      </c>
      <c r="B4331" t="s">
        <v>4345</v>
      </c>
      <c r="C4331">
        <v>141.1</v>
      </c>
      <c r="D4331">
        <v>8.1499999999999993E-3</v>
      </c>
      <c r="E4331" s="10">
        <f t="shared" si="472"/>
        <v>1.5714609098470184E-2</v>
      </c>
      <c r="F4331">
        <f t="shared" si="473"/>
        <v>1.0158387329013678</v>
      </c>
      <c r="G4331">
        <f t="shared" si="474"/>
        <v>140.90846927739804</v>
      </c>
      <c r="H4331">
        <f t="shared" si="475"/>
        <v>9.639877382278993E-3</v>
      </c>
      <c r="J4331" s="18">
        <f t="shared" si="476"/>
        <v>-7.0655847084805563</v>
      </c>
      <c r="K4331">
        <f t="shared" si="477"/>
        <v>-13.979515413816685</v>
      </c>
      <c r="L4331">
        <f t="shared" si="478"/>
        <v>1</v>
      </c>
    </row>
    <row r="4332" spans="1:12" x14ac:dyDescent="0.3">
      <c r="A4332">
        <v>4331</v>
      </c>
      <c r="B4332" t="s">
        <v>4346</v>
      </c>
      <c r="C4332">
        <v>142.9</v>
      </c>
      <c r="D4332">
        <v>8.2799999999999992E-3</v>
      </c>
      <c r="E4332" s="10">
        <f t="shared" si="472"/>
        <v>1.2676226077053585E-2</v>
      </c>
      <c r="F4332">
        <f t="shared" si="473"/>
        <v>1.012756909992913</v>
      </c>
      <c r="G4332">
        <f t="shared" si="474"/>
        <v>142.70293400680967</v>
      </c>
      <c r="H4332">
        <f t="shared" si="475"/>
        <v>9.6636405857892394E-3</v>
      </c>
      <c r="J4332" s="18">
        <f t="shared" si="476"/>
        <v>-7.1732038370560689</v>
      </c>
      <c r="K4332">
        <f t="shared" si="477"/>
        <v>-15.773980143228314</v>
      </c>
      <c r="L4332">
        <f t="shared" si="478"/>
        <v>1</v>
      </c>
    </row>
    <row r="4333" spans="1:12" x14ac:dyDescent="0.3">
      <c r="A4333">
        <v>4332</v>
      </c>
      <c r="B4333" t="s">
        <v>4347</v>
      </c>
      <c r="C4333">
        <v>138</v>
      </c>
      <c r="D4333">
        <v>8.0800000000000004E-3</v>
      </c>
      <c r="E4333" s="10">
        <f t="shared" si="472"/>
        <v>-3.4891399778617056E-2</v>
      </c>
      <c r="F4333">
        <f t="shared" si="473"/>
        <v>0.9657102869139258</v>
      </c>
      <c r="G4333">
        <f t="shared" si="474"/>
        <v>137.81428507611508</v>
      </c>
      <c r="H4333">
        <f t="shared" si="475"/>
        <v>1.162598340951341E-2</v>
      </c>
      <c r="J4333" s="18">
        <f t="shared" si="476"/>
        <v>-8.3341907454694049</v>
      </c>
      <c r="K4333">
        <f t="shared" si="477"/>
        <v>-10.885331212533728</v>
      </c>
      <c r="L4333">
        <f t="shared" si="478"/>
        <v>1</v>
      </c>
    </row>
    <row r="4334" spans="1:12" x14ac:dyDescent="0.3">
      <c r="A4334">
        <v>4333</v>
      </c>
      <c r="B4334" t="s">
        <v>4348</v>
      </c>
      <c r="C4334">
        <v>131.65</v>
      </c>
      <c r="D4334">
        <v>7.92E-3</v>
      </c>
      <c r="E4334" s="10">
        <f t="shared" si="472"/>
        <v>-4.7106799214886218E-2</v>
      </c>
      <c r="F4334">
        <f t="shared" si="473"/>
        <v>0.95398550724637687</v>
      </c>
      <c r="G4334">
        <f t="shared" si="474"/>
        <v>131.47633664303152</v>
      </c>
      <c r="H4334">
        <f t="shared" si="475"/>
        <v>1.4331506682907124E-2</v>
      </c>
      <c r="J4334" s="18">
        <f t="shared" si="476"/>
        <v>-9.80119310554538</v>
      </c>
      <c r="K4334">
        <f t="shared" si="477"/>
        <v>-4.5473827794501602</v>
      </c>
      <c r="L4334">
        <f t="shared" si="478"/>
        <v>0</v>
      </c>
    </row>
    <row r="4335" spans="1:12" x14ac:dyDescent="0.3">
      <c r="A4335">
        <v>4334</v>
      </c>
      <c r="B4335" t="s">
        <v>4349</v>
      </c>
      <c r="C4335">
        <v>129.85</v>
      </c>
      <c r="D4335">
        <v>7.8500000000000011E-3</v>
      </c>
      <c r="E4335" s="10">
        <f t="shared" si="472"/>
        <v>-1.3766947833561003E-2</v>
      </c>
      <c r="F4335">
        <f t="shared" si="473"/>
        <v>0.9863273832130649</v>
      </c>
      <c r="G4335">
        <f t="shared" si="474"/>
        <v>129.68022400268254</v>
      </c>
      <c r="H4335">
        <f t="shared" si="475"/>
        <v>1.4431716621678451E-2</v>
      </c>
      <c r="J4335" s="18">
        <f t="shared" si="476"/>
        <v>-9.7348944076927459</v>
      </c>
      <c r="K4335">
        <f t="shared" si="477"/>
        <v>-2.7512701391011802</v>
      </c>
      <c r="L4335">
        <f t="shared" si="478"/>
        <v>0</v>
      </c>
    </row>
    <row r="4336" spans="1:12" x14ac:dyDescent="0.3">
      <c r="A4336">
        <v>4335</v>
      </c>
      <c r="B4336" t="s">
        <v>4350</v>
      </c>
      <c r="C4336">
        <v>129.5</v>
      </c>
      <c r="D4336">
        <v>7.9500000000000005E-3</v>
      </c>
      <c r="E4336" s="10">
        <f t="shared" si="472"/>
        <v>-2.6990569691649467E-3</v>
      </c>
      <c r="F4336">
        <f t="shared" si="473"/>
        <v>0.99730458221024265</v>
      </c>
      <c r="G4336">
        <f t="shared" si="474"/>
        <v>129.32852612652817</v>
      </c>
      <c r="H4336">
        <f t="shared" si="475"/>
        <v>1.4338442659831793E-2</v>
      </c>
      <c r="J4336" s="18">
        <f t="shared" si="476"/>
        <v>-9.6457458047241271</v>
      </c>
      <c r="K4336">
        <f t="shared" si="477"/>
        <v>-2.399572262946819</v>
      </c>
      <c r="L4336">
        <f t="shared" si="478"/>
        <v>0</v>
      </c>
    </row>
    <row r="4337" spans="1:12" x14ac:dyDescent="0.3">
      <c r="A4337">
        <v>4336</v>
      </c>
      <c r="B4337" t="s">
        <v>4351</v>
      </c>
      <c r="C4337">
        <v>129.9</v>
      </c>
      <c r="D4337">
        <v>8.3099999999999997E-3</v>
      </c>
      <c r="E4337" s="10">
        <f t="shared" si="472"/>
        <v>3.0840425369615407E-3</v>
      </c>
      <c r="F4337">
        <f t="shared" si="473"/>
        <v>1.0030888030888032</v>
      </c>
      <c r="G4337">
        <f t="shared" si="474"/>
        <v>129.7202130312152</v>
      </c>
      <c r="H4337">
        <f t="shared" si="475"/>
        <v>1.4287101373512525E-2</v>
      </c>
      <c r="J4337" s="18">
        <f t="shared" si="476"/>
        <v>-9.6403162263966315</v>
      </c>
      <c r="K4337">
        <f t="shared" si="477"/>
        <v>-2.7912591676338394</v>
      </c>
      <c r="L4337">
        <f t="shared" si="478"/>
        <v>0</v>
      </c>
    </row>
    <row r="4338" spans="1:12" x14ac:dyDescent="0.3">
      <c r="A4338">
        <v>4337</v>
      </c>
      <c r="B4338" t="s">
        <v>4352</v>
      </c>
      <c r="C4338">
        <v>128.15</v>
      </c>
      <c r="D4338">
        <v>8.2500000000000004E-3</v>
      </c>
      <c r="E4338" s="10">
        <f t="shared" si="472"/>
        <v>-1.356347086647379E-2</v>
      </c>
      <c r="F4338">
        <f t="shared" si="473"/>
        <v>0.98652809853733636</v>
      </c>
      <c r="G4338">
        <f t="shared" si="474"/>
        <v>127.97391483629264</v>
      </c>
      <c r="H4338">
        <f t="shared" si="475"/>
        <v>1.4411639555677324E-2</v>
      </c>
      <c r="J4338" s="18">
        <f t="shared" si="476"/>
        <v>-9.5934396490542113</v>
      </c>
      <c r="K4338">
        <f t="shared" si="477"/>
        <v>-1.0449609727112801</v>
      </c>
      <c r="L4338">
        <f t="shared" si="478"/>
        <v>0</v>
      </c>
    </row>
    <row r="4339" spans="1:12" x14ac:dyDescent="0.3">
      <c r="A4339">
        <v>4338</v>
      </c>
      <c r="B4339" t="s">
        <v>4353</v>
      </c>
      <c r="C4339">
        <v>127.1</v>
      </c>
      <c r="D4339">
        <v>8.0800000000000004E-3</v>
      </c>
      <c r="E4339" s="10">
        <f t="shared" si="472"/>
        <v>-8.2272746146718756E-3</v>
      </c>
      <c r="F4339">
        <f t="shared" si="473"/>
        <v>0.99180647678501743</v>
      </c>
      <c r="G4339">
        <f t="shared" si="474"/>
        <v>126.92895386358136</v>
      </c>
      <c r="H4339">
        <f t="shared" si="475"/>
        <v>1.4445014209499058E-2</v>
      </c>
      <c r="J4339" s="18">
        <f t="shared" si="476"/>
        <v>-9.537140368098747</v>
      </c>
      <c r="K4339">
        <f t="shared" si="477"/>
        <v>3.9457748649390538</v>
      </c>
      <c r="L4339">
        <f t="shared" si="478"/>
        <v>0</v>
      </c>
    </row>
    <row r="4340" spans="1:12" x14ac:dyDescent="0.3">
      <c r="A4340">
        <v>4339</v>
      </c>
      <c r="B4340" t="s">
        <v>4354</v>
      </c>
      <c r="C4340">
        <v>131.05000000000001</v>
      </c>
      <c r="D4340">
        <v>8.0300000000000007E-3</v>
      </c>
      <c r="E4340" s="10">
        <f t="shared" si="472"/>
        <v>3.0604751574007133E-2</v>
      </c>
      <c r="F4340">
        <f t="shared" si="473"/>
        <v>1.0310778914240757</v>
      </c>
      <c r="G4340">
        <f t="shared" si="474"/>
        <v>130.87472872852041</v>
      </c>
      <c r="H4340">
        <f t="shared" si="475"/>
        <v>1.5658131955762759E-2</v>
      </c>
      <c r="J4340" s="18">
        <f t="shared" si="476"/>
        <v>-10.659460970790887</v>
      </c>
      <c r="K4340">
        <f t="shared" si="477"/>
        <v>0.83108169292992784</v>
      </c>
      <c r="L4340">
        <f t="shared" si="478"/>
        <v>0</v>
      </c>
    </row>
    <row r="4341" spans="1:12" x14ac:dyDescent="0.3">
      <c r="A4341">
        <v>4340</v>
      </c>
      <c r="B4341" t="s">
        <v>4355</v>
      </c>
      <c r="C4341">
        <v>133.6</v>
      </c>
      <c r="D4341">
        <v>8.0800000000000004E-3</v>
      </c>
      <c r="E4341" s="10">
        <f t="shared" si="472"/>
        <v>1.9271331333129919E-2</v>
      </c>
      <c r="F4341">
        <f t="shared" si="473"/>
        <v>1.0194582220526516</v>
      </c>
      <c r="G4341">
        <f t="shared" si="474"/>
        <v>133.42020642151431</v>
      </c>
      <c r="H4341">
        <f t="shared" si="475"/>
        <v>1.6050957030235079E-2</v>
      </c>
      <c r="J4341" s="18">
        <f t="shared" si="476"/>
        <v>-11.13940620255965</v>
      </c>
      <c r="K4341">
        <f t="shared" si="477"/>
        <v>-2.3638758936952797</v>
      </c>
      <c r="L4341">
        <f t="shared" si="478"/>
        <v>0</v>
      </c>
    </row>
    <row r="4342" spans="1:12" x14ac:dyDescent="0.3">
      <c r="A4342">
        <v>4341</v>
      </c>
      <c r="B4342" t="s">
        <v>4356</v>
      </c>
      <c r="C4342">
        <v>134</v>
      </c>
      <c r="D4342">
        <v>8.6099999999999996E-3</v>
      </c>
      <c r="E4342" s="10">
        <f t="shared" si="472"/>
        <v>2.9895388483659859E-3</v>
      </c>
      <c r="F4342">
        <f t="shared" si="473"/>
        <v>1.0029940119760479</v>
      </c>
      <c r="G4342">
        <f t="shared" si="474"/>
        <v>133.80784790210393</v>
      </c>
      <c r="H4342">
        <f t="shared" si="475"/>
        <v>1.5418796566443561E-2</v>
      </c>
      <c r="J4342" s="18">
        <f t="shared" si="476"/>
        <v>-10.731775149862729</v>
      </c>
      <c r="K4342">
        <f t="shared" si="477"/>
        <v>-4.754803934958403</v>
      </c>
      <c r="L4342">
        <f t="shared" si="478"/>
        <v>0</v>
      </c>
    </row>
    <row r="4343" spans="1:12" x14ac:dyDescent="0.3">
      <c r="A4343">
        <v>4342</v>
      </c>
      <c r="B4343" t="s">
        <v>4357</v>
      </c>
      <c r="C4343">
        <v>135</v>
      </c>
      <c r="D4343">
        <v>8.7100000000000007E-3</v>
      </c>
      <c r="E4343" s="10">
        <f t="shared" si="472"/>
        <v>7.4349784875179905E-3</v>
      </c>
      <c r="F4343">
        <f t="shared" si="473"/>
        <v>1.0074626865671641</v>
      </c>
      <c r="G4343">
        <f t="shared" si="474"/>
        <v>134.80416717638161</v>
      </c>
      <c r="H4343">
        <f t="shared" si="475"/>
        <v>1.5520858317323498E-2</v>
      </c>
      <c r="J4343" s="18">
        <f t="shared" si="476"/>
        <v>-10.883248677713185</v>
      </c>
      <c r="K4343">
        <f t="shared" si="477"/>
        <v>-5.7511232092360842</v>
      </c>
      <c r="L4343">
        <f t="shared" si="478"/>
        <v>0</v>
      </c>
    </row>
    <row r="4344" spans="1:12" x14ac:dyDescent="0.3">
      <c r="A4344">
        <v>4343</v>
      </c>
      <c r="B4344" t="s">
        <v>4358</v>
      </c>
      <c r="C4344">
        <v>132.69999999999999</v>
      </c>
      <c r="D4344">
        <v>8.7899999999999992E-3</v>
      </c>
      <c r="E4344" s="10">
        <f t="shared" si="472"/>
        <v>-1.7183837100267659E-2</v>
      </c>
      <c r="F4344">
        <f t="shared" si="473"/>
        <v>0.98296296296296293</v>
      </c>
      <c r="G4344">
        <f t="shared" si="474"/>
        <v>132.50573683251454</v>
      </c>
      <c r="H4344">
        <f t="shared" si="475"/>
        <v>1.564994392379122E-2</v>
      </c>
      <c r="J4344" s="18">
        <f t="shared" si="476"/>
        <v>-10.78665945321792</v>
      </c>
      <c r="K4344">
        <f t="shared" si="477"/>
        <v>-5.300297784315859</v>
      </c>
      <c r="L4344">
        <f t="shared" si="478"/>
        <v>0</v>
      </c>
    </row>
    <row r="4345" spans="1:12" x14ac:dyDescent="0.3">
      <c r="A4345">
        <v>4344</v>
      </c>
      <c r="B4345" t="s">
        <v>4359</v>
      </c>
      <c r="C4345">
        <v>133.1</v>
      </c>
      <c r="D4345">
        <v>8.9200000000000008E-3</v>
      </c>
      <c r="E4345" s="10">
        <f t="shared" si="472"/>
        <v>3.0097840629041972E-3</v>
      </c>
      <c r="F4345">
        <f t="shared" si="473"/>
        <v>1.0030143180105502</v>
      </c>
      <c r="G4345">
        <f t="shared" si="474"/>
        <v>132.90227168113492</v>
      </c>
      <c r="H4345">
        <f t="shared" si="475"/>
        <v>1.5630854270752514E-2</v>
      </c>
      <c r="J4345" s="18">
        <f t="shared" si="476"/>
        <v>-10.805742622531444</v>
      </c>
      <c r="K4345">
        <f t="shared" si="477"/>
        <v>-5.6968326329362355</v>
      </c>
      <c r="L4345">
        <f t="shared" si="478"/>
        <v>0</v>
      </c>
    </row>
    <row r="4346" spans="1:12" x14ac:dyDescent="0.3">
      <c r="A4346">
        <v>4345</v>
      </c>
      <c r="B4346" t="s">
        <v>4360</v>
      </c>
      <c r="C4346">
        <v>134.55000000000001</v>
      </c>
      <c r="D4346">
        <v>8.94E-3</v>
      </c>
      <c r="E4346" s="10">
        <f t="shared" si="472"/>
        <v>1.0835151771849062E-2</v>
      </c>
      <c r="F4346">
        <f t="shared" si="473"/>
        <v>1.0108940646130731</v>
      </c>
      <c r="G4346">
        <f t="shared" si="474"/>
        <v>134.34966978307438</v>
      </c>
      <c r="H4346">
        <f t="shared" si="475"/>
        <v>1.5367482181210682E-2</v>
      </c>
      <c r="J4346" s="18">
        <f t="shared" si="476"/>
        <v>-10.739370418068079</v>
      </c>
      <c r="K4346">
        <f t="shared" si="477"/>
        <v>-7.1442307348756913</v>
      </c>
      <c r="L4346">
        <f t="shared" si="478"/>
        <v>0</v>
      </c>
    </row>
    <row r="4347" spans="1:12" x14ac:dyDescent="0.3">
      <c r="A4347">
        <v>4346</v>
      </c>
      <c r="B4347" t="s">
        <v>4361</v>
      </c>
      <c r="C4347">
        <v>132.80000000000001</v>
      </c>
      <c r="D4347">
        <v>9.1500000000000001E-3</v>
      </c>
      <c r="E4347" s="10">
        <f t="shared" si="472"/>
        <v>-1.3091640130581381E-2</v>
      </c>
      <c r="F4347">
        <f t="shared" si="473"/>
        <v>0.98699368264585652</v>
      </c>
      <c r="G4347">
        <f t="shared" si="474"/>
        <v>132.59763434303233</v>
      </c>
      <c r="H4347">
        <f t="shared" si="475"/>
        <v>1.5345747439234734E-2</v>
      </c>
      <c r="J4347" s="18">
        <f t="shared" si="476"/>
        <v>-10.584328804495803</v>
      </c>
      <c r="K4347">
        <f t="shared" si="477"/>
        <v>-5.3921952948336411</v>
      </c>
      <c r="L4347">
        <f t="shared" si="478"/>
        <v>0</v>
      </c>
    </row>
    <row r="4348" spans="1:12" x14ac:dyDescent="0.3">
      <c r="A4348">
        <v>4347</v>
      </c>
      <c r="B4348" t="s">
        <v>4362</v>
      </c>
      <c r="C4348">
        <v>134.30000000000001</v>
      </c>
      <c r="D4348">
        <v>8.9899999999999997E-3</v>
      </c>
      <c r="E4348" s="10">
        <f t="shared" si="472"/>
        <v>1.1231866486858443E-2</v>
      </c>
      <c r="F4348">
        <f t="shared" si="473"/>
        <v>1.0112951807228916</v>
      </c>
      <c r="G4348">
        <f t="shared" si="474"/>
        <v>134.09892451000584</v>
      </c>
      <c r="H4348">
        <f t="shared" si="475"/>
        <v>1.5520759868350649E-2</v>
      </c>
      <c r="J4348" s="18">
        <f t="shared" si="476"/>
        <v>-10.826243106817831</v>
      </c>
      <c r="K4348">
        <f t="shared" si="477"/>
        <v>-6.8934854618071597</v>
      </c>
      <c r="L4348">
        <f t="shared" si="478"/>
        <v>0</v>
      </c>
    </row>
    <row r="4349" spans="1:12" x14ac:dyDescent="0.3">
      <c r="A4349">
        <v>4348</v>
      </c>
      <c r="B4349" t="s">
        <v>4363</v>
      </c>
      <c r="C4349">
        <v>131.9</v>
      </c>
      <c r="D4349">
        <v>8.8400000000000006E-3</v>
      </c>
      <c r="E4349" s="10">
        <f t="shared" si="472"/>
        <v>-1.8032043805923052E-2</v>
      </c>
      <c r="F4349">
        <f t="shared" si="473"/>
        <v>0.98212956068503343</v>
      </c>
      <c r="G4349">
        <f t="shared" si="474"/>
        <v>131.70581042145034</v>
      </c>
      <c r="H4349">
        <f t="shared" si="475"/>
        <v>1.5798617904162444E-2</v>
      </c>
      <c r="J4349" s="18">
        <f t="shared" si="476"/>
        <v>-10.823395571368234</v>
      </c>
      <c r="K4349">
        <f t="shared" si="477"/>
        <v>-4.500371373251653</v>
      </c>
      <c r="L4349">
        <f t="shared" si="478"/>
        <v>0</v>
      </c>
    </row>
    <row r="4350" spans="1:12" x14ac:dyDescent="0.3">
      <c r="A4350">
        <v>4349</v>
      </c>
      <c r="B4350" t="s">
        <v>4364</v>
      </c>
      <c r="C4350">
        <v>132.6</v>
      </c>
      <c r="D4350">
        <v>8.7899999999999992E-3</v>
      </c>
      <c r="E4350" s="10">
        <f t="shared" si="472"/>
        <v>5.2930180284931324E-3</v>
      </c>
      <c r="F4350">
        <f t="shared" si="473"/>
        <v>1.0053070507960575</v>
      </c>
      <c r="G4350">
        <f t="shared" si="474"/>
        <v>132.40588322525568</v>
      </c>
      <c r="H4350">
        <f t="shared" si="475"/>
        <v>1.5849113166702303E-2</v>
      </c>
      <c r="J4350" s="18">
        <f t="shared" si="476"/>
        <v>-10.915703980070877</v>
      </c>
      <c r="K4350">
        <f t="shared" si="477"/>
        <v>-5.200444177056994</v>
      </c>
      <c r="L4350">
        <f t="shared" si="478"/>
        <v>0</v>
      </c>
    </row>
    <row r="4351" spans="1:12" x14ac:dyDescent="0.3">
      <c r="A4351">
        <v>4350</v>
      </c>
      <c r="B4351" t="s">
        <v>4365</v>
      </c>
      <c r="C4351">
        <v>131.25</v>
      </c>
      <c r="D4351">
        <v>8.8599999999999998E-3</v>
      </c>
      <c r="E4351" s="10">
        <f t="shared" si="472"/>
        <v>-1.0233176280028969E-2</v>
      </c>
      <c r="F4351">
        <f t="shared" si="473"/>
        <v>0.98981900452488691</v>
      </c>
      <c r="G4351">
        <f t="shared" si="474"/>
        <v>131.05633052781903</v>
      </c>
      <c r="H4351">
        <f t="shared" si="475"/>
        <v>1.5922480775844634E-2</v>
      </c>
      <c r="J4351" s="18">
        <f t="shared" si="476"/>
        <v>-10.854460378694844</v>
      </c>
      <c r="K4351">
        <f t="shared" si="477"/>
        <v>-3.8508914796203442</v>
      </c>
      <c r="L4351">
        <f t="shared" si="478"/>
        <v>0</v>
      </c>
    </row>
    <row r="4352" spans="1:12" x14ac:dyDescent="0.3">
      <c r="A4352">
        <v>4351</v>
      </c>
      <c r="B4352" t="s">
        <v>4366</v>
      </c>
      <c r="C4352">
        <v>129.25</v>
      </c>
      <c r="D4352">
        <v>9.1500000000000001E-3</v>
      </c>
      <c r="E4352" s="10">
        <f t="shared" si="472"/>
        <v>-1.535538808319465E-2</v>
      </c>
      <c r="F4352">
        <f t="shared" si="473"/>
        <v>0.98476190476190473</v>
      </c>
      <c r="G4352">
        <f t="shared" si="474"/>
        <v>129.05304396714553</v>
      </c>
      <c r="H4352">
        <f t="shared" si="475"/>
        <v>1.603694532357398E-2</v>
      </c>
      <c r="J4352" s="18">
        <f t="shared" si="476"/>
        <v>-10.765380929618203</v>
      </c>
      <c r="K4352">
        <f t="shared" si="477"/>
        <v>-1.8476049189468426</v>
      </c>
      <c r="L4352">
        <f t="shared" si="478"/>
        <v>0</v>
      </c>
    </row>
    <row r="4353" spans="1:12" x14ac:dyDescent="0.3">
      <c r="A4353">
        <v>4352</v>
      </c>
      <c r="B4353" t="s">
        <v>4367</v>
      </c>
      <c r="C4353">
        <v>132.19999999999999</v>
      </c>
      <c r="D4353">
        <v>9.0200000000000002E-3</v>
      </c>
      <c r="E4353" s="10">
        <f t="shared" si="472"/>
        <v>2.2567414029047224E-2</v>
      </c>
      <c r="F4353">
        <f t="shared" si="473"/>
        <v>1.022823984526112</v>
      </c>
      <c r="G4353">
        <f t="shared" si="474"/>
        <v>132.00140864523652</v>
      </c>
      <c r="H4353">
        <f t="shared" si="475"/>
        <v>1.6659918033951733E-2</v>
      </c>
      <c r="J4353" s="18">
        <f t="shared" si="476"/>
        <v>-11.439075508485407</v>
      </c>
      <c r="K4353">
        <f t="shared" si="477"/>
        <v>-4.7959695970378391</v>
      </c>
      <c r="L4353">
        <f t="shared" si="478"/>
        <v>0</v>
      </c>
    </row>
    <row r="4354" spans="1:12" x14ac:dyDescent="0.3">
      <c r="A4354">
        <v>4353</v>
      </c>
      <c r="B4354" t="s">
        <v>4368</v>
      </c>
      <c r="C4354">
        <v>127.4</v>
      </c>
      <c r="D4354">
        <v>9.1700000000000011E-3</v>
      </c>
      <c r="E4354" s="10">
        <f t="shared" si="472"/>
        <v>-3.6984184279522846E-2</v>
      </c>
      <c r="F4354">
        <f t="shared" si="473"/>
        <v>0.96369137670196681</v>
      </c>
      <c r="G4354">
        <f t="shared" si="474"/>
        <v>127.20543904819868</v>
      </c>
      <c r="H4354">
        <f t="shared" si="475"/>
        <v>1.7884540312739824E-2</v>
      </c>
      <c r="J4354" s="18">
        <f t="shared" si="476"/>
        <v>-11.83376563173678</v>
      </c>
      <c r="K4354">
        <f t="shared" si="477"/>
        <v>-1.8599188518851548</v>
      </c>
      <c r="L4354">
        <f t="shared" si="478"/>
        <v>0</v>
      </c>
    </row>
    <row r="4355" spans="1:12" x14ac:dyDescent="0.3">
      <c r="A4355">
        <v>4354</v>
      </c>
      <c r="B4355" t="s">
        <v>4369</v>
      </c>
      <c r="C4355">
        <v>132.1</v>
      </c>
      <c r="D4355">
        <v>9.1400000000000006E-3</v>
      </c>
      <c r="E4355" s="10">
        <f t="shared" ref="E4355:E4418" si="479">LN(C4355/C4354)</f>
        <v>3.6227468390216629E-2</v>
      </c>
      <c r="F4355">
        <f t="shared" ref="F4355:F4418" si="480">C4355/C4354</f>
        <v>1.0368916797488226</v>
      </c>
      <c r="G4355">
        <f t="shared" ref="G4355:G4418" si="481">C4355*EXP(-2/12*D4355)</f>
        <v>131.89892086082875</v>
      </c>
      <c r="H4355">
        <f t="shared" si="475"/>
        <v>1.9213667088529136E-2</v>
      </c>
      <c r="J4355" s="18">
        <f t="shared" si="476"/>
        <v>-13.182294337672216</v>
      </c>
      <c r="K4355">
        <f t="shared" si="477"/>
        <v>-6.5534006645152232</v>
      </c>
      <c r="L4355">
        <f t="shared" si="478"/>
        <v>0</v>
      </c>
    </row>
    <row r="4356" spans="1:12" x14ac:dyDescent="0.3">
      <c r="A4356">
        <v>4355</v>
      </c>
      <c r="B4356" t="s">
        <v>4370</v>
      </c>
      <c r="C4356">
        <v>130.6</v>
      </c>
      <c r="D4356">
        <v>9.0399999999999994E-3</v>
      </c>
      <c r="E4356" s="10">
        <f t="shared" si="479"/>
        <v>-1.1419994685948939E-2</v>
      </c>
      <c r="F4356">
        <f t="shared" si="480"/>
        <v>0.98864496593489781</v>
      </c>
      <c r="G4356">
        <f t="shared" si="481"/>
        <v>130.40337749281721</v>
      </c>
      <c r="H4356">
        <f t="shared" si="475"/>
        <v>1.898982037565106E-2</v>
      </c>
      <c r="J4356" s="18">
        <f t="shared" si="476"/>
        <v>-12.880988642319375</v>
      </c>
      <c r="K4356">
        <f t="shared" si="477"/>
        <v>-5.0589018381530479</v>
      </c>
      <c r="L4356">
        <f t="shared" si="478"/>
        <v>0</v>
      </c>
    </row>
    <row r="4357" spans="1:12" x14ac:dyDescent="0.3">
      <c r="A4357">
        <v>4356</v>
      </c>
      <c r="B4357" t="s">
        <v>4371</v>
      </c>
      <c r="C4357">
        <v>130.25</v>
      </c>
      <c r="D4357">
        <v>9.3699999999999999E-3</v>
      </c>
      <c r="E4357" s="10">
        <f t="shared" si="479"/>
        <v>-2.6835362088543173E-3</v>
      </c>
      <c r="F4357">
        <f t="shared" si="480"/>
        <v>0.9973200612557428</v>
      </c>
      <c r="G4357">
        <f t="shared" si="481"/>
        <v>130.04675166105156</v>
      </c>
      <c r="H4357">
        <f t="shared" si="475"/>
        <v>1.8989152311719021E-2</v>
      </c>
      <c r="J4357" s="18">
        <f t="shared" si="476"/>
        <v>-12.845309930172132</v>
      </c>
      <c r="K4357">
        <f t="shared" si="477"/>
        <v>-4.7022760063873932</v>
      </c>
      <c r="L4357">
        <f t="shared" si="478"/>
        <v>0</v>
      </c>
    </row>
    <row r="4358" spans="1:12" x14ac:dyDescent="0.3">
      <c r="A4358">
        <v>4357</v>
      </c>
      <c r="B4358" t="s">
        <v>4372</v>
      </c>
      <c r="C4358">
        <v>128.55000000000001</v>
      </c>
      <c r="D4358">
        <v>9.300000000000001E-3</v>
      </c>
      <c r="E4358" s="10">
        <f t="shared" si="479"/>
        <v>-1.3137746921577775E-2</v>
      </c>
      <c r="F4358">
        <f t="shared" si="480"/>
        <v>0.98694817658349332</v>
      </c>
      <c r="G4358">
        <f t="shared" si="481"/>
        <v>128.3509018409344</v>
      </c>
      <c r="H4358">
        <f t="shared" si="475"/>
        <v>1.9065327676344997E-2</v>
      </c>
      <c r="J4358" s="18">
        <f t="shared" si="476"/>
        <v>-12.728660381075718</v>
      </c>
      <c r="K4358">
        <f t="shared" si="477"/>
        <v>-3.0064261862702324</v>
      </c>
      <c r="L4358">
        <f t="shared" si="478"/>
        <v>0</v>
      </c>
    </row>
    <row r="4359" spans="1:12" x14ac:dyDescent="0.3">
      <c r="A4359">
        <v>4358</v>
      </c>
      <c r="B4359" t="s">
        <v>4373</v>
      </c>
      <c r="C4359">
        <v>129.30000000000001</v>
      </c>
      <c r="D4359">
        <v>9.3200000000000002E-3</v>
      </c>
      <c r="E4359" s="10">
        <f t="shared" si="479"/>
        <v>5.817352065913264E-3</v>
      </c>
      <c r="F4359">
        <f t="shared" si="480"/>
        <v>1.0058343057176196</v>
      </c>
      <c r="G4359">
        <f t="shared" si="481"/>
        <v>129.09930990965634</v>
      </c>
      <c r="H4359">
        <f t="shared" si="475"/>
        <v>1.9017877485167867E-2</v>
      </c>
      <c r="J4359" s="18">
        <f t="shared" si="476"/>
        <v>-12.77101652046963</v>
      </c>
      <c r="K4359">
        <f t="shared" si="477"/>
        <v>-3.7548342549921756</v>
      </c>
      <c r="L4359">
        <f t="shared" si="478"/>
        <v>0</v>
      </c>
    </row>
    <row r="4360" spans="1:12" x14ac:dyDescent="0.3">
      <c r="A4360">
        <v>4359</v>
      </c>
      <c r="B4360" t="s">
        <v>4374</v>
      </c>
      <c r="C4360">
        <v>131.19999999999999</v>
      </c>
      <c r="D4360">
        <v>9.3500000000000007E-3</v>
      </c>
      <c r="E4360" s="10">
        <f t="shared" si="479"/>
        <v>1.4587590732176685E-2</v>
      </c>
      <c r="F4360">
        <f t="shared" si="480"/>
        <v>1.0146945088940447</v>
      </c>
      <c r="G4360">
        <f t="shared" si="481"/>
        <v>130.99570588717194</v>
      </c>
      <c r="H4360">
        <f t="shared" si="475"/>
        <v>1.9231152646303734E-2</v>
      </c>
      <c r="J4360" s="18">
        <f t="shared" si="476"/>
        <v>-13.103939374308064</v>
      </c>
      <c r="K4360">
        <f t="shared" si="477"/>
        <v>-5.6512302325077712</v>
      </c>
      <c r="L4360">
        <f t="shared" si="478"/>
        <v>0</v>
      </c>
    </row>
    <row r="4361" spans="1:12" x14ac:dyDescent="0.3">
      <c r="A4361">
        <v>4360</v>
      </c>
      <c r="B4361" t="s">
        <v>4375</v>
      </c>
      <c r="C4361">
        <v>132.1</v>
      </c>
      <c r="D4361">
        <v>9.3500000000000007E-3</v>
      </c>
      <c r="E4361" s="10">
        <f t="shared" si="479"/>
        <v>6.8363350182909467E-3</v>
      </c>
      <c r="F4361">
        <f t="shared" si="480"/>
        <v>1.006859756097561</v>
      </c>
      <c r="G4361">
        <f t="shared" si="481"/>
        <v>131.89430447938577</v>
      </c>
      <c r="H4361">
        <f t="shared" si="475"/>
        <v>1.9017852592079994E-2</v>
      </c>
      <c r="J4361" s="18">
        <f t="shared" si="476"/>
        <v>-13.047491406776244</v>
      </c>
      <c r="K4361">
        <f t="shared" si="477"/>
        <v>-6.549828824721601</v>
      </c>
      <c r="L4361">
        <f t="shared" si="478"/>
        <v>0</v>
      </c>
    </row>
    <row r="4362" spans="1:12" x14ac:dyDescent="0.3">
      <c r="A4362">
        <v>4361</v>
      </c>
      <c r="B4362" t="s">
        <v>4376</v>
      </c>
      <c r="C4362">
        <v>129.35</v>
      </c>
      <c r="D4362">
        <v>9.7800000000000005E-3</v>
      </c>
      <c r="E4362" s="10">
        <f t="shared" si="479"/>
        <v>-2.103730289624154E-2</v>
      </c>
      <c r="F4362">
        <f t="shared" si="480"/>
        <v>0.9791824375473126</v>
      </c>
      <c r="G4362">
        <f t="shared" si="481"/>
        <v>129.13933124168184</v>
      </c>
      <c r="H4362">
        <f t="shared" si="475"/>
        <v>1.9104558958181677E-2</v>
      </c>
      <c r="J4362" s="18">
        <f t="shared" si="476"/>
        <v>-12.833202576426682</v>
      </c>
      <c r="K4362">
        <f t="shared" si="477"/>
        <v>-3.8007048593974844</v>
      </c>
      <c r="L4362">
        <f t="shared" si="478"/>
        <v>0</v>
      </c>
    </row>
    <row r="4363" spans="1:12" x14ac:dyDescent="0.3">
      <c r="A4363">
        <v>4362</v>
      </c>
      <c r="B4363" t="s">
        <v>4377</v>
      </c>
      <c r="C4363">
        <v>127.7</v>
      </c>
      <c r="D4363">
        <v>9.7299999999999991E-3</v>
      </c>
      <c r="E4363" s="10">
        <f t="shared" si="479"/>
        <v>-1.283814559354444E-2</v>
      </c>
      <c r="F4363">
        <f t="shared" si="480"/>
        <v>0.98724391186702753</v>
      </c>
      <c r="G4363">
        <f t="shared" si="481"/>
        <v>127.49308098884455</v>
      </c>
      <c r="H4363">
        <f t="shared" si="475"/>
        <v>1.8253205073649789E-2</v>
      </c>
      <c r="J4363" s="18">
        <f t="shared" si="476"/>
        <v>-12.105012718435519</v>
      </c>
      <c r="K4363">
        <f t="shared" si="477"/>
        <v>-2.1544546065601935</v>
      </c>
      <c r="L4363">
        <f t="shared" si="478"/>
        <v>0</v>
      </c>
    </row>
    <row r="4364" spans="1:12" x14ac:dyDescent="0.3">
      <c r="A4364">
        <v>4363</v>
      </c>
      <c r="B4364" t="s">
        <v>4378</v>
      </c>
      <c r="C4364">
        <v>125.55</v>
      </c>
      <c r="D4364">
        <v>9.7800000000000005E-3</v>
      </c>
      <c r="E4364" s="10">
        <f t="shared" si="479"/>
        <v>-1.6979677434899604E-2</v>
      </c>
      <c r="F4364">
        <f t="shared" si="480"/>
        <v>0.98316366483946749</v>
      </c>
      <c r="G4364">
        <f t="shared" si="481"/>
        <v>125.34552019631353</v>
      </c>
      <c r="H4364">
        <f t="shared" si="475"/>
        <v>1.6459989873392276E-2</v>
      </c>
      <c r="J4364" s="18">
        <f t="shared" si="476"/>
        <v>-10.731931236803623</v>
      </c>
      <c r="K4364">
        <f t="shared" si="477"/>
        <v>-2.0035266516601524</v>
      </c>
      <c r="L4364">
        <f t="shared" si="478"/>
        <v>0</v>
      </c>
    </row>
    <row r="4365" spans="1:12" x14ac:dyDescent="0.3">
      <c r="A4365">
        <v>4364</v>
      </c>
      <c r="B4365" t="s">
        <v>4379</v>
      </c>
      <c r="C4365">
        <v>128.44999999999999</v>
      </c>
      <c r="D4365">
        <v>9.7299999999999991E-3</v>
      </c>
      <c r="E4365" s="10">
        <f t="shared" si="479"/>
        <v>2.2835637952298392E-2</v>
      </c>
      <c r="F4365">
        <f t="shared" si="480"/>
        <v>1.0230983671843885</v>
      </c>
      <c r="G4365">
        <f t="shared" si="481"/>
        <v>128.24186572448772</v>
      </c>
      <c r="H4365">
        <f t="shared" si="475"/>
        <v>1.6876891507903866E-2</v>
      </c>
      <c r="J4365" s="18">
        <f t="shared" si="476"/>
        <v>-11.258014064544531</v>
      </c>
      <c r="K4365">
        <f t="shared" si="477"/>
        <v>-4.8998721798343468</v>
      </c>
      <c r="L4365">
        <f t="shared" si="478"/>
        <v>0</v>
      </c>
    </row>
    <row r="4366" spans="1:12" x14ac:dyDescent="0.3">
      <c r="A4366">
        <v>4365</v>
      </c>
      <c r="B4366" t="s">
        <v>4380</v>
      </c>
      <c r="C4366">
        <v>125.55</v>
      </c>
      <c r="D4366">
        <v>9.8300000000000002E-3</v>
      </c>
      <c r="E4366" s="10">
        <f t="shared" si="479"/>
        <v>-2.2835637952298486E-2</v>
      </c>
      <c r="F4366">
        <f t="shared" si="480"/>
        <v>0.97742312183729085</v>
      </c>
      <c r="G4366">
        <f t="shared" si="481"/>
        <v>125.34447565466417</v>
      </c>
      <c r="H4366">
        <f t="shared" si="475"/>
        <v>1.7366403958732578E-2</v>
      </c>
      <c r="J4366" s="18">
        <f t="shared" si="476"/>
        <v>-11.322819845592702</v>
      </c>
      <c r="K4366">
        <f t="shared" si="477"/>
        <v>-3.6014116317908389</v>
      </c>
      <c r="L4366">
        <f t="shared" si="478"/>
        <v>0</v>
      </c>
    </row>
    <row r="4367" spans="1:12" x14ac:dyDescent="0.3">
      <c r="A4367">
        <v>4366</v>
      </c>
      <c r="B4367" t="s">
        <v>4381</v>
      </c>
      <c r="C4367">
        <v>125.75</v>
      </c>
      <c r="D4367">
        <v>9.9900000000000006E-3</v>
      </c>
      <c r="E4367" s="10">
        <f t="shared" si="479"/>
        <v>1.5917233762546338E-3</v>
      </c>
      <c r="F4367">
        <f t="shared" si="480"/>
        <v>1.0015929908403027</v>
      </c>
      <c r="G4367">
        <f t="shared" si="481"/>
        <v>125.5408004569486</v>
      </c>
      <c r="H4367">
        <f t="shared" si="475"/>
        <v>1.7356340211548749E-2</v>
      </c>
      <c r="J4367" s="18">
        <f t="shared" si="476"/>
        <v>-11.333982778490784</v>
      </c>
      <c r="K4367">
        <f t="shared" si="477"/>
        <v>-6.3883599333314436</v>
      </c>
      <c r="L4367">
        <f t="shared" si="478"/>
        <v>0</v>
      </c>
    </row>
    <row r="4368" spans="1:12" x14ac:dyDescent="0.3">
      <c r="A4368">
        <v>4367</v>
      </c>
      <c r="B4368" t="s">
        <v>4382</v>
      </c>
      <c r="C4368">
        <v>126.35</v>
      </c>
      <c r="D4368">
        <v>9.9900000000000006E-3</v>
      </c>
      <c r="E4368" s="10">
        <f t="shared" si="479"/>
        <v>4.7600248543545279E-3</v>
      </c>
      <c r="F4368">
        <f t="shared" si="480"/>
        <v>1.0047713717693836</v>
      </c>
      <c r="G4368">
        <f t="shared" si="481"/>
        <v>126.13980228815471</v>
      </c>
      <c r="H4368">
        <f t="shared" si="475"/>
        <v>1.7223876181812658E-2</v>
      </c>
      <c r="J4368" s="18">
        <f t="shared" si="476"/>
        <v>-11.301147449654147</v>
      </c>
      <c r="K4368">
        <f t="shared" si="477"/>
        <v>-12.870799586859206</v>
      </c>
      <c r="L4368">
        <f t="shared" si="478"/>
        <v>1</v>
      </c>
    </row>
    <row r="4369" spans="1:12" x14ac:dyDescent="0.3">
      <c r="A4369">
        <v>4368</v>
      </c>
      <c r="B4369" t="s">
        <v>4383</v>
      </c>
      <c r="C4369">
        <v>126.55</v>
      </c>
      <c r="D4369">
        <v>1.0059999999999999E-2</v>
      </c>
      <c r="E4369" s="10">
        <f t="shared" si="479"/>
        <v>1.5816531569297812E-3</v>
      </c>
      <c r="F4369">
        <f t="shared" si="480"/>
        <v>1.001582904629996</v>
      </c>
      <c r="G4369">
        <f t="shared" si="481"/>
        <v>126.33799561334324</v>
      </c>
      <c r="H4369">
        <f t="shared" si="475"/>
        <v>1.7164570612509821E-2</v>
      </c>
      <c r="J4369" s="18">
        <f t="shared" si="476"/>
        <v>-11.279930573731342</v>
      </c>
      <c r="K4369">
        <f t="shared" si="477"/>
        <v>-13.068992912047733</v>
      </c>
      <c r="L4369">
        <f t="shared" si="478"/>
        <v>1</v>
      </c>
    </row>
    <row r="4370" spans="1:12" x14ac:dyDescent="0.3">
      <c r="A4370">
        <v>4369</v>
      </c>
      <c r="B4370" t="s">
        <v>4384</v>
      </c>
      <c r="C4370">
        <v>127.6</v>
      </c>
      <c r="D4370">
        <v>9.9799999999999993E-3</v>
      </c>
      <c r="E4370" s="10">
        <f t="shared" si="479"/>
        <v>8.2628839195564626E-3</v>
      </c>
      <c r="F4370">
        <f t="shared" si="480"/>
        <v>1.00829711576452</v>
      </c>
      <c r="G4370">
        <f t="shared" si="481"/>
        <v>127.38793508288234</v>
      </c>
      <c r="H4370">
        <f t="shared" si="475"/>
        <v>1.6244445759604632E-2</v>
      </c>
      <c r="J4370" s="18">
        <f t="shared" si="476"/>
        <v>-10.763975407125775</v>
      </c>
      <c r="K4370">
        <f t="shared" si="477"/>
        <v>-14.118932381586831</v>
      </c>
      <c r="L4370">
        <f t="shared" si="478"/>
        <v>1</v>
      </c>
    </row>
    <row r="4371" spans="1:12" x14ac:dyDescent="0.3">
      <c r="A4371">
        <v>4370</v>
      </c>
      <c r="B4371" t="s">
        <v>4385</v>
      </c>
      <c r="C4371">
        <v>126.4</v>
      </c>
      <c r="D4371">
        <v>1.0089999999999998E-2</v>
      </c>
      <c r="E4371" s="10">
        <f t="shared" si="479"/>
        <v>-9.4488891979323964E-3</v>
      </c>
      <c r="F4371">
        <f t="shared" si="480"/>
        <v>0.99059561128526652</v>
      </c>
      <c r="G4371">
        <f t="shared" si="481"/>
        <v>126.18761596296304</v>
      </c>
      <c r="H4371">
        <f t="shared" si="475"/>
        <v>1.5857011767472309E-2</v>
      </c>
      <c r="J4371" s="18">
        <f t="shared" si="476"/>
        <v>-10.408246867713453</v>
      </c>
      <c r="K4371">
        <f t="shared" si="477"/>
        <v>-12.918613261667531</v>
      </c>
      <c r="L4371">
        <f t="shared" si="478"/>
        <v>1</v>
      </c>
    </row>
    <row r="4372" spans="1:12" x14ac:dyDescent="0.3">
      <c r="A4372">
        <v>4371</v>
      </c>
      <c r="B4372" t="s">
        <v>4386</v>
      </c>
      <c r="C4372">
        <v>125.55</v>
      </c>
      <c r="D4372">
        <v>1.0109999999999999E-2</v>
      </c>
      <c r="E4372" s="10">
        <f t="shared" si="479"/>
        <v>-6.7473961091631214E-3</v>
      </c>
      <c r="F4372">
        <f t="shared" si="480"/>
        <v>0.99327531645569611</v>
      </c>
      <c r="G4372">
        <f t="shared" si="481"/>
        <v>125.33862638228436</v>
      </c>
      <c r="H4372">
        <f t="shared" si="475"/>
        <v>1.5854259340484723E-2</v>
      </c>
      <c r="J4372" s="18">
        <f t="shared" si="476"/>
        <v>-10.336425753806012</v>
      </c>
      <c r="K4372">
        <f t="shared" si="477"/>
        <v>-12.069623680988855</v>
      </c>
      <c r="L4372">
        <f t="shared" si="478"/>
        <v>1</v>
      </c>
    </row>
    <row r="4373" spans="1:12" x14ac:dyDescent="0.3">
      <c r="A4373">
        <v>4372</v>
      </c>
      <c r="B4373" t="s">
        <v>4387</v>
      </c>
      <c r="C4373">
        <v>125.8</v>
      </c>
      <c r="D4373">
        <v>1.0189999999999999E-2</v>
      </c>
      <c r="E4373" s="10">
        <f t="shared" si="479"/>
        <v>1.9892586627462123E-3</v>
      </c>
      <c r="F4373">
        <f t="shared" si="480"/>
        <v>1.0019912385503784</v>
      </c>
      <c r="G4373">
        <f t="shared" si="481"/>
        <v>125.58653098874508</v>
      </c>
      <c r="H4373">
        <f t="shared" si="475"/>
        <v>1.5771439664750832E-2</v>
      </c>
      <c r="J4373" s="18">
        <f t="shared" si="476"/>
        <v>-10.302767605570143</v>
      </c>
      <c r="K4373">
        <f t="shared" si="477"/>
        <v>-12.317528287449576</v>
      </c>
      <c r="L4373">
        <f t="shared" si="478"/>
        <v>1</v>
      </c>
    </row>
    <row r="4374" spans="1:12" x14ac:dyDescent="0.3">
      <c r="A4374">
        <v>4373</v>
      </c>
      <c r="B4374" t="s">
        <v>4388</v>
      </c>
      <c r="C4374">
        <v>123.55</v>
      </c>
      <c r="D4374">
        <v>1.0109999999999999E-2</v>
      </c>
      <c r="E4374" s="10">
        <f t="shared" si="479"/>
        <v>-1.8047411831721025E-2</v>
      </c>
      <c r="F4374">
        <f t="shared" si="480"/>
        <v>0.9821144674085851</v>
      </c>
      <c r="G4374">
        <f t="shared" si="481"/>
        <v>123.34199354465338</v>
      </c>
      <c r="H4374">
        <f t="shared" si="475"/>
        <v>1.5800204529399311E-2</v>
      </c>
      <c r="J4374" s="18">
        <f t="shared" si="476"/>
        <v>-10.137086980831166</v>
      </c>
      <c r="K4374">
        <f t="shared" si="477"/>
        <v>-10.072990843357871</v>
      </c>
      <c r="L4374">
        <f t="shared" si="478"/>
        <v>0</v>
      </c>
    </row>
    <row r="4375" spans="1:12" x14ac:dyDescent="0.3">
      <c r="A4375">
        <v>4374</v>
      </c>
      <c r="B4375" t="s">
        <v>4389</v>
      </c>
      <c r="C4375">
        <v>124.2</v>
      </c>
      <c r="D4375">
        <v>1.0109999999999999E-2</v>
      </c>
      <c r="E4375" s="10">
        <f t="shared" si="479"/>
        <v>5.2472370647594514E-3</v>
      </c>
      <c r="F4375">
        <f t="shared" si="480"/>
        <v>1.0052610279239176</v>
      </c>
      <c r="G4375">
        <f t="shared" si="481"/>
        <v>123.99089921688345</v>
      </c>
      <c r="H4375">
        <f t="shared" si="475"/>
        <v>1.5831779743376937E-2</v>
      </c>
      <c r="J4375" s="18">
        <f t="shared" si="476"/>
        <v>-10.21078306577181</v>
      </c>
      <c r="K4375">
        <f t="shared" si="477"/>
        <v>-10.721896515587943</v>
      </c>
      <c r="L4375">
        <f t="shared" si="478"/>
        <v>1</v>
      </c>
    </row>
    <row r="4376" spans="1:12" x14ac:dyDescent="0.3">
      <c r="A4376">
        <v>4375</v>
      </c>
      <c r="B4376" t="s">
        <v>4390</v>
      </c>
      <c r="C4376">
        <v>121.95</v>
      </c>
      <c r="D4376">
        <v>1.0189999999999999E-2</v>
      </c>
      <c r="E4376" s="10">
        <f t="shared" si="479"/>
        <v>-1.8282044837449069E-2</v>
      </c>
      <c r="F4376">
        <f t="shared" si="480"/>
        <v>0.98188405797101452</v>
      </c>
      <c r="G4376">
        <f t="shared" si="481"/>
        <v>121.74306402287333</v>
      </c>
      <c r="H4376">
        <f t="shared" si="475"/>
        <v>1.5890728724939233E-2</v>
      </c>
      <c r="J4376" s="18">
        <f t="shared" si="476"/>
        <v>-10.063001610942024</v>
      </c>
      <c r="K4376">
        <f t="shared" si="477"/>
        <v>-8.4740613215778211</v>
      </c>
      <c r="L4376">
        <f t="shared" si="478"/>
        <v>0</v>
      </c>
    </row>
    <row r="4377" spans="1:12" x14ac:dyDescent="0.3">
      <c r="A4377">
        <v>4376</v>
      </c>
      <c r="B4377" t="s">
        <v>4391</v>
      </c>
      <c r="C4377">
        <v>119.35</v>
      </c>
      <c r="D4377">
        <v>9.9399999999999992E-3</v>
      </c>
      <c r="E4377" s="10">
        <f t="shared" si="479"/>
        <v>-2.1550771877090234E-2</v>
      </c>
      <c r="F4377">
        <f t="shared" si="480"/>
        <v>0.97867978679786793</v>
      </c>
      <c r="G4377">
        <f t="shared" si="481"/>
        <v>119.15244052361716</v>
      </c>
      <c r="H4377">
        <f t="shared" si="475"/>
        <v>1.6143913714600316E-2</v>
      </c>
      <c r="J4377" s="18">
        <f t="shared" si="476"/>
        <v>-10.005787390019217</v>
      </c>
      <c r="K4377">
        <f t="shared" si="477"/>
        <v>-5.8834378223216532</v>
      </c>
      <c r="L4377">
        <f t="shared" si="478"/>
        <v>0</v>
      </c>
    </row>
    <row r="4378" spans="1:12" x14ac:dyDescent="0.3">
      <c r="A4378">
        <v>4377</v>
      </c>
      <c r="B4378" t="s">
        <v>4392</v>
      </c>
      <c r="C4378">
        <v>113.45</v>
      </c>
      <c r="D4378">
        <v>9.58E-3</v>
      </c>
      <c r="E4378" s="10">
        <f t="shared" si="479"/>
        <v>-5.069814155898824E-2</v>
      </c>
      <c r="F4378">
        <f t="shared" si="480"/>
        <v>0.9505655634687894</v>
      </c>
      <c r="G4378">
        <f t="shared" si="481"/>
        <v>113.26900270129551</v>
      </c>
      <c r="H4378">
        <f t="shared" si="475"/>
        <v>1.8035960215698095E-2</v>
      </c>
      <c r="J4378" s="18">
        <f t="shared" si="476"/>
        <v>-10.626490197934976</v>
      </c>
      <c r="K4378">
        <f t="shared" si="477"/>
        <v>6.4896299476282167</v>
      </c>
      <c r="L4378">
        <f t="shared" si="478"/>
        <v>0</v>
      </c>
    </row>
    <row r="4379" spans="1:12" x14ac:dyDescent="0.3">
      <c r="A4379">
        <v>4378</v>
      </c>
      <c r="B4379" t="s">
        <v>4393</v>
      </c>
      <c r="C4379">
        <v>119.95</v>
      </c>
      <c r="D4379">
        <v>9.58E-3</v>
      </c>
      <c r="E4379" s="10">
        <f t="shared" si="479"/>
        <v>5.5712778059852926E-2</v>
      </c>
      <c r="F4379">
        <f t="shared" si="480"/>
        <v>1.0572939620978405</v>
      </c>
      <c r="G4379">
        <f t="shared" si="481"/>
        <v>119.75863264892372</v>
      </c>
      <c r="H4379">
        <f t="shared" si="475"/>
        <v>2.1058632520501139E-2</v>
      </c>
      <c r="J4379" s="18">
        <f t="shared" si="476"/>
        <v>-13.118267890741498</v>
      </c>
      <c r="K4379">
        <f t="shared" si="477"/>
        <v>1.9964033638583771</v>
      </c>
      <c r="L4379">
        <f t="shared" si="478"/>
        <v>0</v>
      </c>
    </row>
    <row r="4380" spans="1:12" x14ac:dyDescent="0.3">
      <c r="A4380">
        <v>4379</v>
      </c>
      <c r="B4380" t="s">
        <v>4394</v>
      </c>
      <c r="C4380">
        <v>121.95</v>
      </c>
      <c r="D4380">
        <v>9.5999999999999992E-3</v>
      </c>
      <c r="E4380" s="10">
        <f t="shared" si="479"/>
        <v>1.6536135376225614E-2</v>
      </c>
      <c r="F4380">
        <f t="shared" si="480"/>
        <v>1.0166736140058357</v>
      </c>
      <c r="G4380">
        <f t="shared" si="481"/>
        <v>121.7550360127821</v>
      </c>
      <c r="H4380">
        <f t="shared" si="475"/>
        <v>2.1312867633396553E-2</v>
      </c>
      <c r="J4380" s="18">
        <f t="shared" si="476"/>
        <v>-13.49796574896798</v>
      </c>
      <c r="K4380">
        <f t="shared" si="477"/>
        <v>0.78667049650613308</v>
      </c>
      <c r="L4380">
        <f t="shared" si="478"/>
        <v>0</v>
      </c>
    </row>
    <row r="4381" spans="1:12" x14ac:dyDescent="0.3">
      <c r="A4381">
        <v>4380</v>
      </c>
      <c r="B4381" t="s">
        <v>4395</v>
      </c>
      <c r="C4381">
        <v>122.75</v>
      </c>
      <c r="D4381">
        <v>1.0189999999999999E-2</v>
      </c>
      <c r="E4381" s="10">
        <f t="shared" si="479"/>
        <v>6.5386420127005818E-3</v>
      </c>
      <c r="F4381">
        <f t="shared" si="480"/>
        <v>1.0065600656006559</v>
      </c>
      <c r="G4381">
        <f t="shared" si="481"/>
        <v>122.54170650928823</v>
      </c>
      <c r="H4381">
        <f t="shared" si="475"/>
        <v>2.133087993109286E-2</v>
      </c>
      <c r="J4381" s="18">
        <f t="shared" si="476"/>
        <v>-13.596658687315093</v>
      </c>
      <c r="K4381">
        <f t="shared" si="477"/>
        <v>1.6339003127683327E-3</v>
      </c>
      <c r="L4381">
        <f t="shared" si="478"/>
        <v>0</v>
      </c>
    </row>
    <row r="4382" spans="1:12" x14ac:dyDescent="0.3">
      <c r="A4382">
        <v>4381</v>
      </c>
      <c r="B4382" t="s">
        <v>4396</v>
      </c>
      <c r="C4382">
        <v>122.75</v>
      </c>
      <c r="D4382">
        <v>1.0109999999999999E-2</v>
      </c>
      <c r="E4382" s="10">
        <f t="shared" si="479"/>
        <v>0</v>
      </c>
      <c r="F4382">
        <f t="shared" si="480"/>
        <v>1</v>
      </c>
      <c r="G4382">
        <f t="shared" si="481"/>
        <v>122.543340409601</v>
      </c>
      <c r="H4382">
        <f t="shared" si="475"/>
        <v>2.1188871206654473E-2</v>
      </c>
      <c r="J4382" s="18">
        <f t="shared" si="476"/>
        <v>-13.506320040584987</v>
      </c>
      <c r="K4382">
        <f t="shared" si="477"/>
        <v>1.2957473424642956</v>
      </c>
      <c r="L4382">
        <f t="shared" si="478"/>
        <v>0</v>
      </c>
    </row>
    <row r="4383" spans="1:12" x14ac:dyDescent="0.3">
      <c r="A4383">
        <v>4382</v>
      </c>
      <c r="B4383" t="s">
        <v>4397</v>
      </c>
      <c r="C4383">
        <v>124.75</v>
      </c>
      <c r="D4383">
        <v>1.0289999999999999E-2</v>
      </c>
      <c r="E4383" s="10">
        <f t="shared" si="479"/>
        <v>1.6161967956998122E-2</v>
      </c>
      <c r="F4383">
        <f t="shared" si="480"/>
        <v>1.0162932790224033</v>
      </c>
      <c r="G4383">
        <f t="shared" si="481"/>
        <v>124.53623710407699</v>
      </c>
      <c r="H4383">
        <f t="shared" si="475"/>
        <v>2.0966803648955139E-2</v>
      </c>
      <c r="J4383" s="18">
        <f t="shared" si="476"/>
        <v>-13.582117021716677</v>
      </c>
      <c r="K4383">
        <f t="shared" si="477"/>
        <v>-0.69714935201169226</v>
      </c>
      <c r="L4383">
        <f t="shared" si="478"/>
        <v>0</v>
      </c>
    </row>
    <row r="4384" spans="1:12" x14ac:dyDescent="0.3">
      <c r="A4384">
        <v>4383</v>
      </c>
      <c r="B4384" t="s">
        <v>4398</v>
      </c>
      <c r="C4384">
        <v>124.05</v>
      </c>
      <c r="D4384">
        <v>1.0209999999999999E-2</v>
      </c>
      <c r="E4384" s="10">
        <f t="shared" si="479"/>
        <v>-5.6270244938180173E-3</v>
      </c>
      <c r="F4384">
        <f t="shared" si="480"/>
        <v>0.99438877755511024</v>
      </c>
      <c r="G4384">
        <f t="shared" si="481"/>
        <v>123.8390877520653</v>
      </c>
      <c r="H4384">
        <f t="shared" si="475"/>
        <v>1.9914397022187016E-2</v>
      </c>
      <c r="J4384" s="18">
        <f t="shared" si="476"/>
        <v>-12.828161118844653</v>
      </c>
      <c r="K4384">
        <f t="shared" si="477"/>
        <v>0.39124467808863983</v>
      </c>
      <c r="L4384">
        <f t="shared" si="478"/>
        <v>0</v>
      </c>
    </row>
    <row r="4385" spans="1:12" x14ac:dyDescent="0.3">
      <c r="A4385">
        <v>4384</v>
      </c>
      <c r="B4385" t="s">
        <v>4399</v>
      </c>
      <c r="C4385">
        <v>125.85</v>
      </c>
      <c r="D4385">
        <v>1.026E-2</v>
      </c>
      <c r="E4385" s="10">
        <f t="shared" si="479"/>
        <v>1.4406011443514916E-2</v>
      </c>
      <c r="F4385">
        <f t="shared" si="480"/>
        <v>1.0145102781136639</v>
      </c>
      <c r="G4385">
        <f t="shared" si="481"/>
        <v>125.63498039415789</v>
      </c>
      <c r="H4385">
        <f t="shared" ref="H4385:H4448" si="482">SQRT(_xlfn.VAR.S(E4356:E4385))</f>
        <v>1.888383643995719E-2</v>
      </c>
      <c r="J4385" s="18">
        <f t="shared" ref="J4385:J4448" si="483">-G4385*$P$3*$Q$3*H4385</f>
        <v>-12.340714556771244</v>
      </c>
      <c r="K4385">
        <f t="shared" si="477"/>
        <v>-1.4046479640039564</v>
      </c>
      <c r="L4385">
        <f t="shared" si="478"/>
        <v>0</v>
      </c>
    </row>
    <row r="4386" spans="1:12" x14ac:dyDescent="0.3">
      <c r="A4386">
        <v>4385</v>
      </c>
      <c r="B4386" t="s">
        <v>4400</v>
      </c>
      <c r="C4386">
        <v>127.65</v>
      </c>
      <c r="D4386">
        <v>1.0500000000000001E-2</v>
      </c>
      <c r="E4386" s="10">
        <f t="shared" si="479"/>
        <v>1.4201422106167948E-2</v>
      </c>
      <c r="F4386">
        <f t="shared" si="480"/>
        <v>1.0143027413587604</v>
      </c>
      <c r="G4386">
        <f t="shared" si="481"/>
        <v>127.42680785009168</v>
      </c>
      <c r="H4386">
        <f t="shared" si="482"/>
        <v>1.9004128455387837E-2</v>
      </c>
      <c r="J4386" s="18">
        <f t="shared" si="483"/>
        <v>-12.596452742993495</v>
      </c>
      <c r="K4386">
        <f t="shared" ref="K4386:K4449" si="484">+MIN(G4387-G4386,G4388-G4386,G4389-G4386,G4390-G4386,G4391-G4386,G4392-G4386,G4393-G4386,G4394-G4386,G4395-G4386,G4396-G4386)</f>
        <v>-3.196475419937741</v>
      </c>
      <c r="L4386">
        <f t="shared" ref="L4386:L4449" si="485">+IF(K4386&lt;J4386,1,0)</f>
        <v>0</v>
      </c>
    </row>
    <row r="4387" spans="1:12" x14ac:dyDescent="0.3">
      <c r="A4387">
        <v>4386</v>
      </c>
      <c r="B4387" t="s">
        <v>4401</v>
      </c>
      <c r="C4387">
        <v>126.75</v>
      </c>
      <c r="D4387">
        <v>1.034E-2</v>
      </c>
      <c r="E4387" s="10">
        <f t="shared" si="479"/>
        <v>-7.0755012162003472E-3</v>
      </c>
      <c r="F4387">
        <f t="shared" si="480"/>
        <v>0.99294947121034072</v>
      </c>
      <c r="G4387">
        <f t="shared" si="481"/>
        <v>126.53175560793109</v>
      </c>
      <c r="H4387">
        <f t="shared" si="482"/>
        <v>1.9036334454748689E-2</v>
      </c>
      <c r="J4387" s="18">
        <f t="shared" si="483"/>
        <v>-12.529171700868806</v>
      </c>
      <c r="K4387">
        <f t="shared" si="484"/>
        <v>-2.3014231777771528</v>
      </c>
      <c r="L4387">
        <f t="shared" si="485"/>
        <v>0</v>
      </c>
    </row>
    <row r="4388" spans="1:12" x14ac:dyDescent="0.3">
      <c r="A4388">
        <v>4387</v>
      </c>
      <c r="B4388" t="s">
        <v>4402</v>
      </c>
      <c r="C4388">
        <v>126.55</v>
      </c>
      <c r="D4388">
        <v>1.034E-2</v>
      </c>
      <c r="E4388" s="10">
        <f t="shared" si="479"/>
        <v>-1.5791554801594708E-3</v>
      </c>
      <c r="F4388">
        <f t="shared" si="480"/>
        <v>0.99842209072978305</v>
      </c>
      <c r="G4388">
        <f t="shared" si="481"/>
        <v>126.33209997778052</v>
      </c>
      <c r="H4388">
        <f t="shared" si="482"/>
        <v>1.8896732508644754E-2</v>
      </c>
      <c r="J4388" s="18">
        <f t="shared" si="483"/>
        <v>-12.417664771985047</v>
      </c>
      <c r="K4388">
        <f t="shared" si="484"/>
        <v>-2.1017675476265794</v>
      </c>
      <c r="L4388">
        <f t="shared" si="485"/>
        <v>0</v>
      </c>
    </row>
    <row r="4389" spans="1:12" x14ac:dyDescent="0.3">
      <c r="A4389">
        <v>4388</v>
      </c>
      <c r="B4389" t="s">
        <v>4403</v>
      </c>
      <c r="C4389">
        <v>126.25</v>
      </c>
      <c r="D4389">
        <v>1.039E-2</v>
      </c>
      <c r="E4389" s="10">
        <f t="shared" si="479"/>
        <v>-2.3734188356637942E-3</v>
      </c>
      <c r="F4389">
        <f t="shared" si="480"/>
        <v>0.9976293954958515</v>
      </c>
      <c r="G4389">
        <f t="shared" si="481"/>
        <v>126.03156626512633</v>
      </c>
      <c r="H4389">
        <f t="shared" si="482"/>
        <v>1.8861108861240962E-2</v>
      </c>
      <c r="J4389" s="18">
        <f t="shared" si="483"/>
        <v>-12.364770383373116</v>
      </c>
      <c r="K4389">
        <f t="shared" si="484"/>
        <v>-1.8012338349723933</v>
      </c>
      <c r="L4389">
        <f t="shared" si="485"/>
        <v>0</v>
      </c>
    </row>
    <row r="4390" spans="1:12" x14ac:dyDescent="0.3">
      <c r="A4390">
        <v>4389</v>
      </c>
      <c r="B4390" t="s">
        <v>4404</v>
      </c>
      <c r="C4390">
        <v>124.45</v>
      </c>
      <c r="D4390">
        <v>1.06E-2</v>
      </c>
      <c r="E4390" s="10">
        <f t="shared" si="479"/>
        <v>-1.4360039341868209E-2</v>
      </c>
      <c r="F4390">
        <f t="shared" si="480"/>
        <v>0.98574257425742573</v>
      </c>
      <c r="G4390">
        <f t="shared" si="481"/>
        <v>124.23033243015394</v>
      </c>
      <c r="H4390">
        <f t="shared" si="482"/>
        <v>1.8787298046374315E-2</v>
      </c>
      <c r="J4390" s="18">
        <f t="shared" si="483"/>
        <v>-12.140357428549116</v>
      </c>
      <c r="K4390">
        <f t="shared" si="484"/>
        <v>1.5493603948484207</v>
      </c>
      <c r="L4390">
        <f t="shared" si="485"/>
        <v>0</v>
      </c>
    </row>
    <row r="4391" spans="1:12" x14ac:dyDescent="0.3">
      <c r="A4391">
        <v>4390</v>
      </c>
      <c r="B4391" t="s">
        <v>4405</v>
      </c>
      <c r="C4391">
        <v>126</v>
      </c>
      <c r="D4391">
        <v>1.0500000000000001E-2</v>
      </c>
      <c r="E4391" s="10">
        <f t="shared" si="479"/>
        <v>1.2377878137876885E-2</v>
      </c>
      <c r="F4391">
        <f t="shared" si="480"/>
        <v>1.0124548011249497</v>
      </c>
      <c r="G4391">
        <f t="shared" si="481"/>
        <v>125.77969282500236</v>
      </c>
      <c r="H4391">
        <f t="shared" si="482"/>
        <v>1.8901633236122418E-2</v>
      </c>
      <c r="J4391" s="18">
        <f t="shared" si="483"/>
        <v>-12.366572909865662</v>
      </c>
      <c r="K4391">
        <f t="shared" si="484"/>
        <v>3.3465099187132097</v>
      </c>
      <c r="L4391">
        <f t="shared" si="485"/>
        <v>0</v>
      </c>
    </row>
    <row r="4392" spans="1:12" x14ac:dyDescent="0.3">
      <c r="A4392">
        <v>4391</v>
      </c>
      <c r="B4392" t="s">
        <v>4406</v>
      </c>
      <c r="C4392">
        <v>129.35</v>
      </c>
      <c r="D4392">
        <v>1.039E-2</v>
      </c>
      <c r="E4392" s="10">
        <f t="shared" si="479"/>
        <v>2.6240001680560048E-2</v>
      </c>
      <c r="F4392">
        <f t="shared" si="480"/>
        <v>1.0265873015873015</v>
      </c>
      <c r="G4392">
        <f t="shared" si="481"/>
        <v>129.12620274371557</v>
      </c>
      <c r="H4392">
        <f t="shared" si="482"/>
        <v>1.9191732047141963E-2</v>
      </c>
      <c r="J4392" s="18">
        <f t="shared" si="483"/>
        <v>-12.890449203311992</v>
      </c>
      <c r="K4392">
        <f t="shared" si="484"/>
        <v>1.2189409136796314</v>
      </c>
      <c r="L4392">
        <f t="shared" si="485"/>
        <v>0</v>
      </c>
    </row>
    <row r="4393" spans="1:12" x14ac:dyDescent="0.3">
      <c r="A4393">
        <v>4392</v>
      </c>
      <c r="B4393" t="s">
        <v>4407</v>
      </c>
      <c r="C4393">
        <v>131.69999999999999</v>
      </c>
      <c r="D4393">
        <v>1.034E-2</v>
      </c>
      <c r="E4393" s="10">
        <f t="shared" si="479"/>
        <v>1.8004700117197087E-2</v>
      </c>
      <c r="F4393">
        <f t="shared" si="480"/>
        <v>1.0181677618863547</v>
      </c>
      <c r="G4393">
        <f t="shared" si="481"/>
        <v>131.47323245415797</v>
      </c>
      <c r="H4393">
        <f t="shared" si="482"/>
        <v>1.9306061816566487E-2</v>
      </c>
      <c r="J4393" s="18">
        <f t="shared" si="483"/>
        <v>-13.202936479021025</v>
      </c>
      <c r="K4393">
        <f t="shared" si="484"/>
        <v>-1.1280887967627677</v>
      </c>
      <c r="L4393">
        <f t="shared" si="485"/>
        <v>0</v>
      </c>
    </row>
    <row r="4394" spans="1:12" x14ac:dyDescent="0.3">
      <c r="A4394">
        <v>4393</v>
      </c>
      <c r="B4394" t="s">
        <v>4408</v>
      </c>
      <c r="C4394">
        <v>131.55000000000001</v>
      </c>
      <c r="D4394">
        <v>1.047E-2</v>
      </c>
      <c r="E4394" s="10">
        <f t="shared" si="479"/>
        <v>-1.1396012629334513E-3</v>
      </c>
      <c r="F4394">
        <f t="shared" si="480"/>
        <v>0.99886104783599106</v>
      </c>
      <c r="G4394">
        <f t="shared" si="481"/>
        <v>131.32064542007021</v>
      </c>
      <c r="H4394">
        <f t="shared" si="482"/>
        <v>1.9010933429713002E-2</v>
      </c>
      <c r="J4394" s="18">
        <f t="shared" si="483"/>
        <v>-12.986016496674223</v>
      </c>
      <c r="K4394">
        <f t="shared" si="484"/>
        <v>-0.97550176267500888</v>
      </c>
      <c r="L4394">
        <f t="shared" si="485"/>
        <v>0</v>
      </c>
    </row>
    <row r="4395" spans="1:12" x14ac:dyDescent="0.3">
      <c r="A4395">
        <v>4394</v>
      </c>
      <c r="B4395" t="s">
        <v>4409</v>
      </c>
      <c r="C4395">
        <v>131.9</v>
      </c>
      <c r="D4395">
        <v>1.0700000000000001E-2</v>
      </c>
      <c r="E4395" s="10">
        <f t="shared" si="479"/>
        <v>2.6570522369670714E-3</v>
      </c>
      <c r="F4395">
        <f t="shared" si="480"/>
        <v>1.0026605853287722</v>
      </c>
      <c r="G4395">
        <f t="shared" si="481"/>
        <v>131.66498794802999</v>
      </c>
      <c r="H4395">
        <f t="shared" si="482"/>
        <v>1.8584265546111343E-2</v>
      </c>
      <c r="J4395" s="18">
        <f t="shared" si="483"/>
        <v>-12.727854638104057</v>
      </c>
      <c r="K4395">
        <f t="shared" si="484"/>
        <v>-1.3198442906347907</v>
      </c>
      <c r="L4395">
        <f t="shared" si="485"/>
        <v>0</v>
      </c>
    </row>
    <row r="4396" spans="1:12" x14ac:dyDescent="0.3">
      <c r="A4396">
        <v>4395</v>
      </c>
      <c r="B4396" t="s">
        <v>4410</v>
      </c>
      <c r="C4396">
        <v>131.19999999999999</v>
      </c>
      <c r="D4396">
        <v>1.1160000000000002E-2</v>
      </c>
      <c r="E4396" s="10">
        <f t="shared" si="479"/>
        <v>-5.321183213280384E-3</v>
      </c>
      <c r="F4396">
        <f t="shared" si="480"/>
        <v>0.99469294920394224</v>
      </c>
      <c r="G4396">
        <f t="shared" si="481"/>
        <v>130.95619480911654</v>
      </c>
      <c r="H4396">
        <f t="shared" si="482"/>
        <v>1.8081757820303385E-2</v>
      </c>
      <c r="J4396" s="18">
        <f t="shared" si="483"/>
        <v>-12.317035583542097</v>
      </c>
      <c r="K4396">
        <f t="shared" si="484"/>
        <v>-0.61105115172134106</v>
      </c>
      <c r="L4396">
        <f t="shared" si="485"/>
        <v>0</v>
      </c>
    </row>
    <row r="4397" spans="1:12" x14ac:dyDescent="0.3">
      <c r="A4397">
        <v>4396</v>
      </c>
      <c r="B4397" t="s">
        <v>4411</v>
      </c>
      <c r="C4397">
        <v>135</v>
      </c>
      <c r="D4397">
        <v>1.1439999999999999E-2</v>
      </c>
      <c r="E4397" s="10">
        <f t="shared" si="479"/>
        <v>2.855190192844086E-2</v>
      </c>
      <c r="F4397">
        <f t="shared" si="480"/>
        <v>1.0289634146341464</v>
      </c>
      <c r="G4397">
        <f t="shared" si="481"/>
        <v>134.74284523211662</v>
      </c>
      <c r="H4397">
        <f t="shared" si="482"/>
        <v>1.8745924791434759E-2</v>
      </c>
      <c r="J4397" s="18">
        <f t="shared" si="483"/>
        <v>-13.138690567840655</v>
      </c>
      <c r="K4397">
        <f t="shared" si="484"/>
        <v>-4.3977015747214239</v>
      </c>
      <c r="L4397">
        <f t="shared" si="485"/>
        <v>0</v>
      </c>
    </row>
    <row r="4398" spans="1:12" x14ac:dyDescent="0.3">
      <c r="A4398">
        <v>4397</v>
      </c>
      <c r="B4398" t="s">
        <v>4412</v>
      </c>
      <c r="C4398">
        <v>136.55000000000001</v>
      </c>
      <c r="D4398">
        <v>1.1690000000000001E-2</v>
      </c>
      <c r="E4398" s="10">
        <f t="shared" si="479"/>
        <v>1.141606948128473E-2</v>
      </c>
      <c r="F4398">
        <f t="shared" si="480"/>
        <v>1.0114814814814816</v>
      </c>
      <c r="G4398">
        <f t="shared" si="481"/>
        <v>136.28421408718708</v>
      </c>
      <c r="H4398">
        <f t="shared" si="482"/>
        <v>1.8814500357953304E-2</v>
      </c>
      <c r="J4398" s="18">
        <f t="shared" si="483"/>
        <v>-13.337601708767977</v>
      </c>
      <c r="K4398">
        <f t="shared" si="484"/>
        <v>-5.939070429791883</v>
      </c>
      <c r="L4398">
        <f t="shared" si="485"/>
        <v>0</v>
      </c>
    </row>
    <row r="4399" spans="1:12" x14ac:dyDescent="0.3">
      <c r="A4399">
        <v>4398</v>
      </c>
      <c r="B4399" t="s">
        <v>4413</v>
      </c>
      <c r="C4399">
        <v>132.55000000000001</v>
      </c>
      <c r="D4399">
        <v>1.179E-2</v>
      </c>
      <c r="E4399" s="10">
        <f t="shared" si="479"/>
        <v>-2.9730915184679463E-2</v>
      </c>
      <c r="F4399">
        <f t="shared" si="480"/>
        <v>0.97070670084218236</v>
      </c>
      <c r="G4399">
        <f t="shared" si="481"/>
        <v>132.28979498515295</v>
      </c>
      <c r="H4399">
        <f t="shared" si="482"/>
        <v>1.9719047207128405E-2</v>
      </c>
      <c r="J4399" s="18">
        <f t="shared" si="483"/>
        <v>-13.569122733798817</v>
      </c>
      <c r="K4399">
        <f t="shared" si="484"/>
        <v>-1.9446513277577537</v>
      </c>
      <c r="L4399">
        <f t="shared" si="485"/>
        <v>0</v>
      </c>
    </row>
    <row r="4400" spans="1:12" x14ac:dyDescent="0.3">
      <c r="A4400">
        <v>4399</v>
      </c>
      <c r="B4400" t="s">
        <v>4414</v>
      </c>
      <c r="C4400">
        <v>130.6</v>
      </c>
      <c r="D4400">
        <v>1.172E-2</v>
      </c>
      <c r="E4400" s="10">
        <f t="shared" si="479"/>
        <v>-1.4820715892704022E-2</v>
      </c>
      <c r="F4400">
        <f t="shared" si="480"/>
        <v>0.98528857035081086</v>
      </c>
      <c r="G4400">
        <f t="shared" si="481"/>
        <v>130.3451436573952</v>
      </c>
      <c r="H4400">
        <f t="shared" si="482"/>
        <v>1.9897397504552845E-2</v>
      </c>
      <c r="J4400" s="18">
        <f t="shared" si="483"/>
        <v>-13.490580317378829</v>
      </c>
      <c r="K4400">
        <f t="shared" si="484"/>
        <v>4.2014461674480685</v>
      </c>
      <c r="L4400">
        <f t="shared" si="485"/>
        <v>0</v>
      </c>
    </row>
    <row r="4401" spans="1:12" x14ac:dyDescent="0.3">
      <c r="A4401">
        <v>4400</v>
      </c>
      <c r="B4401" t="s">
        <v>4415</v>
      </c>
      <c r="C4401">
        <v>134.80000000000001</v>
      </c>
      <c r="D4401">
        <v>1.129E-2</v>
      </c>
      <c r="E4401" s="10">
        <f t="shared" si="479"/>
        <v>3.1652981635876022E-2</v>
      </c>
      <c r="F4401">
        <f t="shared" si="480"/>
        <v>1.0321592649310873</v>
      </c>
      <c r="G4401">
        <f t="shared" si="481"/>
        <v>134.54658982484327</v>
      </c>
      <c r="H4401">
        <f t="shared" si="482"/>
        <v>2.0572769643291747E-2</v>
      </c>
      <c r="J4401" s="18">
        <f t="shared" si="483"/>
        <v>-14.398092475260041</v>
      </c>
      <c r="K4401">
        <f t="shared" si="484"/>
        <v>1.1530398373786852</v>
      </c>
      <c r="L4401">
        <f t="shared" si="485"/>
        <v>0</v>
      </c>
    </row>
    <row r="4402" spans="1:12" x14ac:dyDescent="0.3">
      <c r="A4402">
        <v>4401</v>
      </c>
      <c r="B4402" t="s">
        <v>4416</v>
      </c>
      <c r="C4402">
        <v>135.94999999999999</v>
      </c>
      <c r="D4402">
        <v>1.106E-2</v>
      </c>
      <c r="E4402" s="10">
        <f t="shared" si="479"/>
        <v>8.494972600272899E-3</v>
      </c>
      <c r="F4402">
        <f t="shared" si="480"/>
        <v>1.0085311572700295</v>
      </c>
      <c r="G4402">
        <f t="shared" si="481"/>
        <v>135.69962966222195</v>
      </c>
      <c r="H4402">
        <f t="shared" si="482"/>
        <v>2.0533773040413237E-2</v>
      </c>
      <c r="J4402" s="18">
        <f t="shared" si="483"/>
        <v>-14.493955396477093</v>
      </c>
      <c r="K4402">
        <f t="shared" si="484"/>
        <v>1.9013168415160919</v>
      </c>
      <c r="L4402">
        <f t="shared" si="485"/>
        <v>0</v>
      </c>
    </row>
    <row r="4403" spans="1:12" x14ac:dyDescent="0.3">
      <c r="A4403">
        <v>4402</v>
      </c>
      <c r="B4403" t="s">
        <v>4417</v>
      </c>
      <c r="C4403">
        <v>137.85</v>
      </c>
      <c r="D4403">
        <v>1.0800000000000001E-2</v>
      </c>
      <c r="E4403" s="10">
        <f t="shared" si="479"/>
        <v>1.3878966391326176E-2</v>
      </c>
      <c r="F4403">
        <f t="shared" si="480"/>
        <v>1.0139757263699891</v>
      </c>
      <c r="G4403">
        <f t="shared" si="481"/>
        <v>137.60209318307008</v>
      </c>
      <c r="H4403">
        <f t="shared" si="482"/>
        <v>2.0635017359144563E-2</v>
      </c>
      <c r="J4403" s="18">
        <f t="shared" si="483"/>
        <v>-14.769621966528186</v>
      </c>
      <c r="K4403">
        <f t="shared" si="484"/>
        <v>-1.1466793320380475E-3</v>
      </c>
      <c r="L4403">
        <f t="shared" si="485"/>
        <v>0</v>
      </c>
    </row>
    <row r="4404" spans="1:12" x14ac:dyDescent="0.3">
      <c r="A4404">
        <v>4403</v>
      </c>
      <c r="B4404" t="s">
        <v>4418</v>
      </c>
      <c r="C4404">
        <v>139.25</v>
      </c>
      <c r="D4404">
        <v>1.0829999999999999E-2</v>
      </c>
      <c r="E4404" s="10">
        <f t="shared" si="479"/>
        <v>1.0104741337587717E-2</v>
      </c>
      <c r="F4404">
        <f t="shared" si="480"/>
        <v>1.0101559666303954</v>
      </c>
      <c r="G4404">
        <f t="shared" si="481"/>
        <v>138.99888045357014</v>
      </c>
      <c r="H4404">
        <f t="shared" si="482"/>
        <v>2.0279610813804031E-2</v>
      </c>
      <c r="J4404" s="18">
        <f t="shared" si="483"/>
        <v>-14.662580824859246</v>
      </c>
      <c r="K4404">
        <f t="shared" si="484"/>
        <v>-2.283548418272801</v>
      </c>
      <c r="L4404">
        <f t="shared" si="485"/>
        <v>0</v>
      </c>
    </row>
    <row r="4405" spans="1:12" x14ac:dyDescent="0.3">
      <c r="A4405">
        <v>4404</v>
      </c>
      <c r="B4405" t="s">
        <v>4419</v>
      </c>
      <c r="C4405">
        <v>137.85</v>
      </c>
      <c r="D4405">
        <v>1.085E-2</v>
      </c>
      <c r="E4405" s="10">
        <f t="shared" si="479"/>
        <v>-1.0104741337587658E-2</v>
      </c>
      <c r="F4405">
        <f t="shared" si="480"/>
        <v>0.98994614003590664</v>
      </c>
      <c r="G4405">
        <f t="shared" si="481"/>
        <v>137.60094650373804</v>
      </c>
      <c r="H4405">
        <f t="shared" si="482"/>
        <v>2.0439788778137485E-2</v>
      </c>
      <c r="J4405" s="18">
        <f t="shared" si="483"/>
        <v>-14.62976416991143</v>
      </c>
      <c r="K4405">
        <f t="shared" si="484"/>
        <v>-5.8282306043541894</v>
      </c>
      <c r="L4405">
        <f t="shared" si="485"/>
        <v>0</v>
      </c>
    </row>
    <row r="4406" spans="1:12" x14ac:dyDescent="0.3">
      <c r="A4406">
        <v>4405</v>
      </c>
      <c r="B4406" t="s">
        <v>4420</v>
      </c>
      <c r="C4406">
        <v>140.35</v>
      </c>
      <c r="D4406">
        <v>1.0780000000000001E-2</v>
      </c>
      <c r="E4406" s="10">
        <f t="shared" si="479"/>
        <v>1.7973165338085701E-2</v>
      </c>
      <c r="F4406">
        <f t="shared" si="480"/>
        <v>1.0181356546971345</v>
      </c>
      <c r="G4406">
        <f t="shared" si="481"/>
        <v>140.09806422341026</v>
      </c>
      <c r="H4406">
        <f t="shared" si="482"/>
        <v>2.0179130224806257E-2</v>
      </c>
      <c r="J4406" s="18">
        <f t="shared" si="483"/>
        <v>-14.705306409670094</v>
      </c>
      <c r="K4406">
        <f t="shared" si="484"/>
        <v>-9.3691828255633709</v>
      </c>
      <c r="L4406">
        <f t="shared" si="485"/>
        <v>0</v>
      </c>
    </row>
    <row r="4407" spans="1:12" x14ac:dyDescent="0.3">
      <c r="A4407">
        <v>4406</v>
      </c>
      <c r="B4407" t="s">
        <v>4421</v>
      </c>
      <c r="C4407">
        <v>140.19999999999999</v>
      </c>
      <c r="D4407">
        <v>1.085E-2</v>
      </c>
      <c r="E4407" s="10">
        <f t="shared" si="479"/>
        <v>-1.0693282074018102E-3</v>
      </c>
      <c r="F4407">
        <f t="shared" si="480"/>
        <v>0.99893124332027072</v>
      </c>
      <c r="G4407">
        <f t="shared" si="481"/>
        <v>139.94670076042127</v>
      </c>
      <c r="H4407">
        <f t="shared" si="482"/>
        <v>1.9599054323689094E-2</v>
      </c>
      <c r="J4407" s="18">
        <f t="shared" si="483"/>
        <v>-14.267151787797491</v>
      </c>
      <c r="K4407">
        <f t="shared" si="484"/>
        <v>-11.711460694498328</v>
      </c>
      <c r="L4407">
        <f t="shared" si="485"/>
        <v>0</v>
      </c>
    </row>
    <row r="4408" spans="1:12" x14ac:dyDescent="0.3">
      <c r="A4408">
        <v>4407</v>
      </c>
      <c r="B4408" t="s">
        <v>4422</v>
      </c>
      <c r="C4408">
        <v>140.15</v>
      </c>
      <c r="D4408">
        <v>1.077E-2</v>
      </c>
      <c r="E4408" s="10">
        <f t="shared" si="479"/>
        <v>-3.566969896922987E-4</v>
      </c>
      <c r="F4408">
        <f t="shared" si="480"/>
        <v>0.99964336661911568</v>
      </c>
      <c r="G4408">
        <f t="shared" si="481"/>
        <v>139.89865639836876</v>
      </c>
      <c r="H4408">
        <f t="shared" si="482"/>
        <v>1.6551436536762658E-2</v>
      </c>
      <c r="J4408" s="18">
        <f t="shared" si="483"/>
        <v>-12.044498926563152</v>
      </c>
      <c r="K4408">
        <f t="shared" si="484"/>
        <v>-12.064878139534883</v>
      </c>
      <c r="L4408">
        <f t="shared" si="485"/>
        <v>1</v>
      </c>
    </row>
    <row r="4409" spans="1:12" x14ac:dyDescent="0.3">
      <c r="A4409">
        <v>4408</v>
      </c>
      <c r="B4409" t="s">
        <v>4423</v>
      </c>
      <c r="C4409">
        <v>142.05000000000001</v>
      </c>
      <c r="D4409">
        <v>1.057E-2</v>
      </c>
      <c r="E4409" s="10">
        <f t="shared" si="479"/>
        <v>1.3465830689399686E-2</v>
      </c>
      <c r="F4409">
        <f t="shared" si="480"/>
        <v>1.0135569033178737</v>
      </c>
      <c r="G4409">
        <f t="shared" si="481"/>
        <v>141.79997554453647</v>
      </c>
      <c r="H4409">
        <f t="shared" si="482"/>
        <v>1.3843628504531283E-2</v>
      </c>
      <c r="J4409" s="18">
        <f t="shared" si="483"/>
        <v>-10.210936913384712</v>
      </c>
      <c r="K4409">
        <f t="shared" si="484"/>
        <v>-15.608573896309551</v>
      </c>
      <c r="L4409">
        <f t="shared" si="485"/>
        <v>1</v>
      </c>
    </row>
    <row r="4410" spans="1:12" x14ac:dyDescent="0.3">
      <c r="A4410">
        <v>4409</v>
      </c>
      <c r="B4410" t="s">
        <v>4424</v>
      </c>
      <c r="C4410">
        <v>142.75</v>
      </c>
      <c r="D4410">
        <v>1.057E-2</v>
      </c>
      <c r="E4410" s="10">
        <f t="shared" si="479"/>
        <v>4.9157402359225168E-3</v>
      </c>
      <c r="F4410">
        <f t="shared" si="480"/>
        <v>1.004927842309046</v>
      </c>
      <c r="G4410">
        <f t="shared" si="481"/>
        <v>142.49874346344652</v>
      </c>
      <c r="H4410">
        <f t="shared" si="482"/>
        <v>1.3689863911154178E-2</v>
      </c>
      <c r="J4410" s="18">
        <f t="shared" si="483"/>
        <v>-10.147280514505175</v>
      </c>
      <c r="K4410">
        <f t="shared" si="484"/>
        <v>-16.861669135499312</v>
      </c>
      <c r="L4410">
        <f t="shared" si="485"/>
        <v>1</v>
      </c>
    </row>
    <row r="4411" spans="1:12" x14ac:dyDescent="0.3">
      <c r="A4411">
        <v>4410</v>
      </c>
      <c r="B4411" t="s">
        <v>4425</v>
      </c>
      <c r="C4411">
        <v>142.65</v>
      </c>
      <c r="D4411">
        <v>1.052E-2</v>
      </c>
      <c r="E4411" s="10">
        <f t="shared" si="479"/>
        <v>-7.0077087661058596E-4</v>
      </c>
      <c r="F4411">
        <f t="shared" si="480"/>
        <v>0.99929947460595447</v>
      </c>
      <c r="G4411">
        <f t="shared" si="481"/>
        <v>142.40010613763752</v>
      </c>
      <c r="H4411">
        <f t="shared" si="482"/>
        <v>1.3730101707170759E-2</v>
      </c>
      <c r="J4411" s="18">
        <f t="shared" si="483"/>
        <v>-10.17006123669284</v>
      </c>
      <c r="K4411">
        <f t="shared" si="484"/>
        <v>-16.763031809690318</v>
      </c>
      <c r="L4411">
        <f t="shared" si="485"/>
        <v>1</v>
      </c>
    </row>
    <row r="4412" spans="1:12" x14ac:dyDescent="0.3">
      <c r="A4412">
        <v>4411</v>
      </c>
      <c r="B4412" t="s">
        <v>4426</v>
      </c>
      <c r="C4412">
        <v>138.5</v>
      </c>
      <c r="D4412">
        <v>1.044E-2</v>
      </c>
      <c r="E4412" s="10">
        <f t="shared" si="479"/>
        <v>-2.9523752032115817E-2</v>
      </c>
      <c r="F4412">
        <f t="shared" si="480"/>
        <v>0.97090781633368384</v>
      </c>
      <c r="G4412">
        <f t="shared" si="481"/>
        <v>138.25921953974932</v>
      </c>
      <c r="H4412">
        <f t="shared" si="482"/>
        <v>1.5091982741273472E-2</v>
      </c>
      <c r="J4412" s="18">
        <f t="shared" si="483"/>
        <v>-10.853752185718207</v>
      </c>
      <c r="K4412">
        <f t="shared" si="484"/>
        <v>-12.62214521180212</v>
      </c>
      <c r="L4412">
        <f t="shared" si="485"/>
        <v>1</v>
      </c>
    </row>
    <row r="4413" spans="1:12" x14ac:dyDescent="0.3">
      <c r="A4413">
        <v>4412</v>
      </c>
      <c r="B4413" t="s">
        <v>4427</v>
      </c>
      <c r="C4413">
        <v>140.30000000000001</v>
      </c>
      <c r="D4413">
        <v>1.039E-2</v>
      </c>
      <c r="E4413" s="10">
        <f t="shared" si="479"/>
        <v>1.2912661481022247E-2</v>
      </c>
      <c r="F4413">
        <f t="shared" si="480"/>
        <v>1.0129963898916969</v>
      </c>
      <c r="G4413">
        <f t="shared" si="481"/>
        <v>140.05725740195822</v>
      </c>
      <c r="H4413">
        <f t="shared" si="482"/>
        <v>1.5013323477794362E-2</v>
      </c>
      <c r="J4413" s="18">
        <f t="shared" si="483"/>
        <v>-10.93759807787252</v>
      </c>
      <c r="K4413">
        <f t="shared" si="484"/>
        <v>-14.420183074011021</v>
      </c>
      <c r="L4413">
        <f t="shared" si="485"/>
        <v>1</v>
      </c>
    </row>
    <row r="4414" spans="1:12" x14ac:dyDescent="0.3">
      <c r="A4414">
        <v>4413</v>
      </c>
      <c r="B4414" t="s">
        <v>4428</v>
      </c>
      <c r="C4414">
        <v>136.94999999999999</v>
      </c>
      <c r="D4414">
        <v>1.0289999999999999E-2</v>
      </c>
      <c r="E4414" s="10">
        <f t="shared" si="479"/>
        <v>-2.4167091399328221E-2</v>
      </c>
      <c r="F4414">
        <f t="shared" si="480"/>
        <v>0.97612259444048455</v>
      </c>
      <c r="G4414">
        <f t="shared" si="481"/>
        <v>136.71533203529734</v>
      </c>
      <c r="H4414">
        <f t="shared" si="482"/>
        <v>1.5781611587866513E-2</v>
      </c>
      <c r="J4414" s="18">
        <f t="shared" si="483"/>
        <v>-11.22297699284494</v>
      </c>
      <c r="K4414">
        <f t="shared" si="484"/>
        <v>-11.078257707350133</v>
      </c>
      <c r="L4414">
        <f t="shared" si="485"/>
        <v>0</v>
      </c>
    </row>
    <row r="4415" spans="1:12" x14ac:dyDescent="0.3">
      <c r="A4415">
        <v>4414</v>
      </c>
      <c r="B4415" t="s">
        <v>4429</v>
      </c>
      <c r="C4415">
        <v>132</v>
      </c>
      <c r="D4415">
        <v>1.034E-2</v>
      </c>
      <c r="E4415" s="10">
        <f t="shared" si="479"/>
        <v>-3.6813973122716198E-2</v>
      </c>
      <c r="F4415">
        <f t="shared" si="480"/>
        <v>0.96385542168674709</v>
      </c>
      <c r="G4415">
        <f t="shared" si="481"/>
        <v>131.77271589938385</v>
      </c>
      <c r="H4415">
        <f t="shared" si="482"/>
        <v>1.7241511130275895E-2</v>
      </c>
      <c r="J4415" s="18">
        <f t="shared" si="483"/>
        <v>-11.817900373532503</v>
      </c>
      <c r="K4415">
        <f t="shared" si="484"/>
        <v>-6.1356415714366506</v>
      </c>
      <c r="L4415">
        <f t="shared" si="485"/>
        <v>0</v>
      </c>
    </row>
    <row r="4416" spans="1:12" x14ac:dyDescent="0.3">
      <c r="A4416">
        <v>4415</v>
      </c>
      <c r="B4416" t="s">
        <v>4430</v>
      </c>
      <c r="C4416">
        <v>130.94999999999999</v>
      </c>
      <c r="D4416">
        <v>1.014E-2</v>
      </c>
      <c r="E4416" s="10">
        <f t="shared" si="479"/>
        <v>-7.9863516326500444E-3</v>
      </c>
      <c r="F4416">
        <f t="shared" si="480"/>
        <v>0.99204545454545445</v>
      </c>
      <c r="G4416">
        <f t="shared" si="481"/>
        <v>130.72888139784689</v>
      </c>
      <c r="H4416">
        <f t="shared" si="482"/>
        <v>1.7157572648935172E-2</v>
      </c>
      <c r="J4416" s="18">
        <f t="shared" si="483"/>
        <v>-11.667206703180806</v>
      </c>
      <c r="K4416">
        <f t="shared" si="484"/>
        <v>-5.0918070698996871</v>
      </c>
      <c r="L4416">
        <f t="shared" si="485"/>
        <v>0</v>
      </c>
    </row>
    <row r="4417" spans="1:12" x14ac:dyDescent="0.3">
      <c r="A4417">
        <v>4416</v>
      </c>
      <c r="B4417" t="s">
        <v>4431</v>
      </c>
      <c r="C4417">
        <v>128.44999999999999</v>
      </c>
      <c r="D4417">
        <v>1.004E-2</v>
      </c>
      <c r="E4417" s="10">
        <f t="shared" si="479"/>
        <v>-1.927584739782829E-2</v>
      </c>
      <c r="F4417">
        <f t="shared" si="480"/>
        <v>0.98090874379534176</v>
      </c>
      <c r="G4417">
        <f t="shared" si="481"/>
        <v>128.23524006592294</v>
      </c>
      <c r="H4417">
        <f t="shared" si="482"/>
        <v>1.7493230494298167E-2</v>
      </c>
      <c r="J4417" s="18">
        <f t="shared" si="483"/>
        <v>-11.668550451146995</v>
      </c>
      <c r="K4417">
        <f t="shared" si="484"/>
        <v>-2.5981657379757337</v>
      </c>
      <c r="L4417">
        <f t="shared" si="485"/>
        <v>0</v>
      </c>
    </row>
    <row r="4418" spans="1:12" x14ac:dyDescent="0.3">
      <c r="A4418">
        <v>4417</v>
      </c>
      <c r="B4418" t="s">
        <v>4432</v>
      </c>
      <c r="C4418">
        <v>128.05000000000001</v>
      </c>
      <c r="D4418">
        <v>1.014E-2</v>
      </c>
      <c r="E4418" s="10">
        <f t="shared" si="479"/>
        <v>-3.1189109103581733E-3</v>
      </c>
      <c r="F4418">
        <f t="shared" si="480"/>
        <v>0.99688594783962647</v>
      </c>
      <c r="G4418">
        <f t="shared" si="481"/>
        <v>127.83377825883387</v>
      </c>
      <c r="H4418">
        <f t="shared" si="482"/>
        <v>1.7501628244231522E-2</v>
      </c>
      <c r="J4418" s="18">
        <f t="shared" si="483"/>
        <v>-11.637604141916574</v>
      </c>
      <c r="K4418">
        <f t="shared" si="484"/>
        <v>-2.1967039308866703</v>
      </c>
      <c r="L4418">
        <f t="shared" si="485"/>
        <v>0</v>
      </c>
    </row>
    <row r="4419" spans="1:12" x14ac:dyDescent="0.3">
      <c r="A4419">
        <v>4418</v>
      </c>
      <c r="B4419" t="s">
        <v>4433</v>
      </c>
      <c r="C4419">
        <v>126.4</v>
      </c>
      <c r="D4419">
        <v>9.9100000000000004E-3</v>
      </c>
      <c r="E4419" s="10">
        <f t="shared" ref="E4419:E4482" si="486">LN(C4419/C4418)</f>
        <v>-1.2969330932777197E-2</v>
      </c>
      <c r="F4419">
        <f t="shared" ref="F4419:F4482" si="487">C4419/C4418</f>
        <v>0.98711440843420539</v>
      </c>
      <c r="G4419">
        <f t="shared" ref="G4419:G4482" si="488">C4419*EXP(-2/12*D4419)</f>
        <v>126.19140164822691</v>
      </c>
      <c r="H4419">
        <f t="shared" si="482"/>
        <v>1.7665526920255279E-2</v>
      </c>
      <c r="J4419" s="18">
        <f t="shared" si="483"/>
        <v>-11.595670358846119</v>
      </c>
      <c r="K4419">
        <f t="shared" si="484"/>
        <v>-0.55432732027971099</v>
      </c>
      <c r="L4419">
        <f t="shared" si="485"/>
        <v>0</v>
      </c>
    </row>
    <row r="4420" spans="1:12" x14ac:dyDescent="0.3">
      <c r="A4420">
        <v>4419</v>
      </c>
      <c r="B4420" t="s">
        <v>4434</v>
      </c>
      <c r="C4420">
        <v>125.85</v>
      </c>
      <c r="D4420">
        <v>1.0160000000000001E-2</v>
      </c>
      <c r="E4420" s="10">
        <f t="shared" si="486"/>
        <v>-4.3607601314322514E-3</v>
      </c>
      <c r="F4420">
        <f t="shared" si="487"/>
        <v>0.99564873417721511</v>
      </c>
      <c r="G4420">
        <f t="shared" si="488"/>
        <v>125.6370743279472</v>
      </c>
      <c r="H4420">
        <f t="shared" si="482"/>
        <v>1.7477804144762292E-2</v>
      </c>
      <c r="J4420" s="18">
        <f t="shared" si="483"/>
        <v>-11.422053328797942</v>
      </c>
      <c r="K4420">
        <f t="shared" si="484"/>
        <v>0.40247418914454158</v>
      </c>
      <c r="L4420">
        <f t="shared" si="485"/>
        <v>0</v>
      </c>
    </row>
    <row r="4421" spans="1:12" x14ac:dyDescent="0.3">
      <c r="A4421">
        <v>4420</v>
      </c>
      <c r="B4421" t="s">
        <v>4435</v>
      </c>
      <c r="C4421">
        <v>126.25</v>
      </c>
      <c r="D4421">
        <v>1.0009999999999998E-2</v>
      </c>
      <c r="E4421" s="10">
        <f t="shared" si="486"/>
        <v>3.1733465741444027E-3</v>
      </c>
      <c r="F4421">
        <f t="shared" si="487"/>
        <v>1.0031783869686135</v>
      </c>
      <c r="G4421">
        <f t="shared" si="488"/>
        <v>126.03954851709175</v>
      </c>
      <c r="H4421">
        <f t="shared" si="482"/>
        <v>1.7340041555229637E-2</v>
      </c>
      <c r="J4421" s="18">
        <f t="shared" si="483"/>
        <v>-11.368324805259798</v>
      </c>
      <c r="K4421">
        <f t="shared" si="484"/>
        <v>0.2478994205255276</v>
      </c>
      <c r="L4421">
        <f t="shared" si="485"/>
        <v>0</v>
      </c>
    </row>
    <row r="4422" spans="1:12" x14ac:dyDescent="0.3">
      <c r="A4422">
        <v>4421</v>
      </c>
      <c r="B4422" t="s">
        <v>4436</v>
      </c>
      <c r="C4422">
        <v>126.7</v>
      </c>
      <c r="D4422">
        <v>1.0240000000000001E-2</v>
      </c>
      <c r="E4422" s="10">
        <f t="shared" si="486"/>
        <v>3.5580191716241645E-3</v>
      </c>
      <c r="F4422">
        <f t="shared" si="487"/>
        <v>1.0035643564356436</v>
      </c>
      <c r="G4422">
        <f t="shared" si="488"/>
        <v>126.48394974865548</v>
      </c>
      <c r="H4422">
        <f t="shared" si="482"/>
        <v>1.6639798798143472E-2</v>
      </c>
      <c r="J4422" s="18">
        <f t="shared" si="483"/>
        <v>-10.947702579232383</v>
      </c>
      <c r="K4422">
        <f t="shared" si="484"/>
        <v>-0.1965018110382033</v>
      </c>
      <c r="L4422">
        <f t="shared" si="485"/>
        <v>0</v>
      </c>
    </row>
    <row r="4423" spans="1:12" x14ac:dyDescent="0.3">
      <c r="A4423">
        <v>4422</v>
      </c>
      <c r="B4423" t="s">
        <v>4437</v>
      </c>
      <c r="C4423">
        <v>130.19999999999999</v>
      </c>
      <c r="D4423">
        <v>1.0209999999999999E-2</v>
      </c>
      <c r="E4423" s="10">
        <f t="shared" si="486"/>
        <v>2.7249642447375322E-2</v>
      </c>
      <c r="F4423">
        <f t="shared" si="487"/>
        <v>1.027624309392265</v>
      </c>
      <c r="G4423">
        <f t="shared" si="488"/>
        <v>129.97863140120032</v>
      </c>
      <c r="H4423">
        <f t="shared" si="482"/>
        <v>1.7077800622979384E-2</v>
      </c>
      <c r="J4423" s="18">
        <f t="shared" si="483"/>
        <v>-11.546314944565998</v>
      </c>
      <c r="K4423">
        <f t="shared" si="484"/>
        <v>-3.6911834635830445</v>
      </c>
      <c r="L4423">
        <f t="shared" si="485"/>
        <v>0</v>
      </c>
    </row>
    <row r="4424" spans="1:12" x14ac:dyDescent="0.3">
      <c r="A4424">
        <v>4423</v>
      </c>
      <c r="B4424" t="s">
        <v>4438</v>
      </c>
      <c r="C4424">
        <v>129.9</v>
      </c>
      <c r="D4424">
        <v>1.0320000000000001E-2</v>
      </c>
      <c r="E4424" s="10">
        <f t="shared" si="486"/>
        <v>-2.3068060979148366E-3</v>
      </c>
      <c r="F4424">
        <f t="shared" si="487"/>
        <v>0.99769585253456239</v>
      </c>
      <c r="G4424">
        <f t="shared" si="488"/>
        <v>129.67676403796247</v>
      </c>
      <c r="H4424">
        <f t="shared" si="482"/>
        <v>1.70809158021035E-2</v>
      </c>
      <c r="J4424" s="18">
        <f t="shared" si="483"/>
        <v>-11.521600623181401</v>
      </c>
      <c r="K4424">
        <f t="shared" si="484"/>
        <v>-3.3893161003451979</v>
      </c>
      <c r="L4424">
        <f t="shared" si="485"/>
        <v>0</v>
      </c>
    </row>
    <row r="4425" spans="1:12" x14ac:dyDescent="0.3">
      <c r="A4425">
        <v>4424</v>
      </c>
      <c r="B4425" t="s">
        <v>4439</v>
      </c>
      <c r="C4425">
        <v>127.3</v>
      </c>
      <c r="D4425">
        <v>1.0369999999999999E-2</v>
      </c>
      <c r="E4425" s="10">
        <f t="shared" si="486"/>
        <v>-2.021841811319311E-2</v>
      </c>
      <c r="F4425">
        <f t="shared" si="487"/>
        <v>0.97998460354118544</v>
      </c>
      <c r="G4425">
        <f t="shared" si="488"/>
        <v>127.08017318839073</v>
      </c>
      <c r="H4425">
        <f t="shared" si="482"/>
        <v>1.7445486898394928E-2</v>
      </c>
      <c r="J4425" s="18">
        <f t="shared" si="483"/>
        <v>-11.531887411304943</v>
      </c>
      <c r="K4425">
        <f t="shared" si="484"/>
        <v>-0.7927252507734579</v>
      </c>
      <c r="L4425">
        <f t="shared" si="485"/>
        <v>0</v>
      </c>
    </row>
    <row r="4426" spans="1:12" x14ac:dyDescent="0.3">
      <c r="A4426">
        <v>4425</v>
      </c>
      <c r="B4426" t="s">
        <v>4440</v>
      </c>
      <c r="C4426">
        <v>126.95</v>
      </c>
      <c r="D4426">
        <v>1.0240000000000001E-2</v>
      </c>
      <c r="E4426" s="10">
        <f t="shared" si="486"/>
        <v>-2.7531974126733727E-3</v>
      </c>
      <c r="F4426">
        <f t="shared" si="487"/>
        <v>0.99725058915946585</v>
      </c>
      <c r="G4426">
        <f t="shared" si="488"/>
        <v>126.73352344587066</v>
      </c>
      <c r="H4426">
        <f t="shared" si="482"/>
        <v>1.743077719501367E-2</v>
      </c>
      <c r="J4426" s="18">
        <f t="shared" si="483"/>
        <v>-11.490733743502108</v>
      </c>
      <c r="K4426">
        <f t="shared" si="484"/>
        <v>-0.44607550825338649</v>
      </c>
      <c r="L4426">
        <f t="shared" si="485"/>
        <v>0</v>
      </c>
    </row>
    <row r="4427" spans="1:12" x14ac:dyDescent="0.3">
      <c r="A4427">
        <v>4426</v>
      </c>
      <c r="B4427" t="s">
        <v>4441</v>
      </c>
      <c r="C4427">
        <v>128.15</v>
      </c>
      <c r="D4427">
        <v>1.004E-2</v>
      </c>
      <c r="E4427" s="10">
        <f t="shared" si="486"/>
        <v>9.4081446593927576E-3</v>
      </c>
      <c r="F4427">
        <f t="shared" si="487"/>
        <v>1.0094525403702246</v>
      </c>
      <c r="G4427">
        <f t="shared" si="488"/>
        <v>127.93574164615046</v>
      </c>
      <c r="H4427">
        <f t="shared" si="482"/>
        <v>1.6640403058906003E-2</v>
      </c>
      <c r="J4427" s="18">
        <f t="shared" si="483"/>
        <v>-11.073763219111299</v>
      </c>
      <c r="K4427">
        <f t="shared" si="484"/>
        <v>-1.6482937085331884</v>
      </c>
      <c r="L4427">
        <f t="shared" si="485"/>
        <v>0</v>
      </c>
    </row>
    <row r="4428" spans="1:12" x14ac:dyDescent="0.3">
      <c r="A4428">
        <v>4427</v>
      </c>
      <c r="B4428" t="s">
        <v>4442</v>
      </c>
      <c r="C4428">
        <v>127.75</v>
      </c>
      <c r="D4428">
        <v>1.0109999999999999E-2</v>
      </c>
      <c r="E4428" s="10">
        <f t="shared" si="486"/>
        <v>-3.1262237262663535E-3</v>
      </c>
      <c r="F4428">
        <f t="shared" si="487"/>
        <v>0.99687865782286378</v>
      </c>
      <c r="G4428">
        <f t="shared" si="488"/>
        <v>127.53492250367843</v>
      </c>
      <c r="H4428">
        <f t="shared" si="482"/>
        <v>1.6454849813972449E-2</v>
      </c>
      <c r="J4428" s="18">
        <f t="shared" si="483"/>
        <v>-10.915975342167149</v>
      </c>
      <c r="K4428">
        <f t="shared" si="484"/>
        <v>-1.2474745660611575</v>
      </c>
      <c r="L4428">
        <f t="shared" si="485"/>
        <v>0</v>
      </c>
    </row>
    <row r="4429" spans="1:12" x14ac:dyDescent="0.3">
      <c r="A4429">
        <v>4428</v>
      </c>
      <c r="B4429" t="s">
        <v>4443</v>
      </c>
      <c r="C4429">
        <v>126.5</v>
      </c>
      <c r="D4429">
        <v>1.0089999999999998E-2</v>
      </c>
      <c r="E4429" s="10">
        <f t="shared" si="486"/>
        <v>-9.832920916238946E-3</v>
      </c>
      <c r="F4429">
        <f t="shared" si="487"/>
        <v>0.99021526418786687</v>
      </c>
      <c r="G4429">
        <f t="shared" si="488"/>
        <v>126.28744793761727</v>
      </c>
      <c r="H4429">
        <f t="shared" si="482"/>
        <v>1.5691013842279743E-2</v>
      </c>
      <c r="J4429" s="18">
        <f t="shared" si="483"/>
        <v>-10.307437096291856</v>
      </c>
      <c r="K4429">
        <f t="shared" si="484"/>
        <v>8.8036378998793907E-2</v>
      </c>
      <c r="L4429">
        <f t="shared" si="485"/>
        <v>0</v>
      </c>
    </row>
    <row r="4430" spans="1:12" x14ac:dyDescent="0.3">
      <c r="A4430">
        <v>4429</v>
      </c>
      <c r="B4430" t="s">
        <v>4444</v>
      </c>
      <c r="C4430">
        <v>126.6</v>
      </c>
      <c r="D4430">
        <v>1.065E-2</v>
      </c>
      <c r="E4430" s="10">
        <f t="shared" si="486"/>
        <v>7.9020154250088257E-4</v>
      </c>
      <c r="F4430">
        <f t="shared" si="487"/>
        <v>1.0007905138339921</v>
      </c>
      <c r="G4430">
        <f t="shared" si="488"/>
        <v>126.37548431661607</v>
      </c>
      <c r="H4430">
        <f t="shared" si="482"/>
        <v>1.5493599701225335E-2</v>
      </c>
      <c r="J4430" s="18">
        <f t="shared" si="483"/>
        <v>-10.184850646114253</v>
      </c>
      <c r="K4430">
        <f t="shared" si="484"/>
        <v>1.3015247995145103</v>
      </c>
      <c r="L4430">
        <f t="shared" si="485"/>
        <v>0</v>
      </c>
    </row>
    <row r="4431" spans="1:12" x14ac:dyDescent="0.3">
      <c r="A4431">
        <v>4430</v>
      </c>
      <c r="B4431" t="s">
        <v>4445</v>
      </c>
      <c r="C4431">
        <v>127.9</v>
      </c>
      <c r="D4431">
        <v>1.047E-2</v>
      </c>
      <c r="E4431" s="10">
        <f t="shared" si="486"/>
        <v>1.0216198874721317E-2</v>
      </c>
      <c r="F4431">
        <f t="shared" si="487"/>
        <v>1.0102685624012639</v>
      </c>
      <c r="G4431">
        <f t="shared" si="488"/>
        <v>127.67700911613058</v>
      </c>
      <c r="H4431">
        <f t="shared" si="482"/>
        <v>1.4388913063884E-2</v>
      </c>
      <c r="J4431" s="18">
        <f t="shared" si="483"/>
        <v>-9.5560890876543407</v>
      </c>
      <c r="K4431">
        <f t="shared" si="484"/>
        <v>1.4973847824409319</v>
      </c>
      <c r="L4431">
        <f t="shared" si="485"/>
        <v>0</v>
      </c>
    </row>
    <row r="4432" spans="1:12" x14ac:dyDescent="0.3">
      <c r="A4432">
        <v>4431</v>
      </c>
      <c r="B4432" t="s">
        <v>4446</v>
      </c>
      <c r="C4432">
        <v>129.4</v>
      </c>
      <c r="D4432">
        <v>1.047E-2</v>
      </c>
      <c r="E4432" s="10">
        <f t="shared" si="486"/>
        <v>1.1659673482003223E-2</v>
      </c>
      <c r="F4432">
        <f t="shared" si="487"/>
        <v>1.0117279124315872</v>
      </c>
      <c r="G4432">
        <f t="shared" si="488"/>
        <v>129.17439389857151</v>
      </c>
      <c r="H4432">
        <f t="shared" si="482"/>
        <v>1.4477948709324593E-2</v>
      </c>
      <c r="J4432" s="18">
        <f t="shared" si="483"/>
        <v>-9.7279866692977475</v>
      </c>
      <c r="K4432">
        <f t="shared" si="484"/>
        <v>1.1979078259527398</v>
      </c>
      <c r="L4432">
        <f t="shared" si="485"/>
        <v>0</v>
      </c>
    </row>
    <row r="4433" spans="1:12" x14ac:dyDescent="0.3">
      <c r="A4433">
        <v>4432</v>
      </c>
      <c r="B4433" t="s">
        <v>4447</v>
      </c>
      <c r="C4433">
        <v>130.6</v>
      </c>
      <c r="D4433">
        <v>1.047E-2</v>
      </c>
      <c r="E4433" s="10">
        <f t="shared" si="486"/>
        <v>9.2308347755303017E-3</v>
      </c>
      <c r="F4433">
        <f t="shared" si="487"/>
        <v>1.0092735703245748</v>
      </c>
      <c r="G4433">
        <f t="shared" si="488"/>
        <v>130.37230172452425</v>
      </c>
      <c r="H4433">
        <f t="shared" si="482"/>
        <v>1.4330194940183106E-2</v>
      </c>
      <c r="J4433" s="18">
        <f t="shared" si="483"/>
        <v>-9.718000834373532</v>
      </c>
      <c r="K4433">
        <f t="shared" si="484"/>
        <v>0.95337775010580117</v>
      </c>
      <c r="L4433">
        <f t="shared" si="485"/>
        <v>0</v>
      </c>
    </row>
    <row r="4434" spans="1:12" x14ac:dyDescent="0.3">
      <c r="A4434">
        <v>4433</v>
      </c>
      <c r="B4434" t="s">
        <v>4448</v>
      </c>
      <c r="C4434">
        <v>133.80000000000001</v>
      </c>
      <c r="D4434">
        <v>1.044E-2</v>
      </c>
      <c r="E4434" s="10">
        <f t="shared" si="486"/>
        <v>2.4206930851797509E-2</v>
      </c>
      <c r="F4434">
        <f t="shared" si="487"/>
        <v>1.0245022970903523</v>
      </c>
      <c r="G4434">
        <f t="shared" si="488"/>
        <v>133.56739042901415</v>
      </c>
      <c r="H4434">
        <f t="shared" si="482"/>
        <v>1.4952008238680311E-2</v>
      </c>
      <c r="J4434" s="18">
        <f t="shared" si="483"/>
        <v>-10.388180074073023</v>
      </c>
      <c r="K4434">
        <f t="shared" si="484"/>
        <v>-2.2417109543841036</v>
      </c>
      <c r="L4434">
        <f t="shared" si="485"/>
        <v>0</v>
      </c>
    </row>
    <row r="4435" spans="1:12" x14ac:dyDescent="0.3">
      <c r="A4435">
        <v>4434</v>
      </c>
      <c r="B4435" t="s">
        <v>4449</v>
      </c>
      <c r="C4435">
        <v>136.6</v>
      </c>
      <c r="D4435">
        <v>1.044E-2</v>
      </c>
      <c r="E4435" s="10">
        <f t="shared" si="486"/>
        <v>2.0710799442561382E-2</v>
      </c>
      <c r="F4435">
        <f t="shared" si="487"/>
        <v>1.0209267563527651</v>
      </c>
      <c r="G4435">
        <f t="shared" si="488"/>
        <v>136.36252266519679</v>
      </c>
      <c r="H4435">
        <f t="shared" si="482"/>
        <v>1.5380812352766237E-2</v>
      </c>
      <c r="J4435" s="18">
        <f t="shared" si="483"/>
        <v>-10.909724944481951</v>
      </c>
      <c r="K4435">
        <f t="shared" si="484"/>
        <v>-7.2419152690333704</v>
      </c>
      <c r="L4435">
        <f t="shared" si="485"/>
        <v>0</v>
      </c>
    </row>
    <row r="4436" spans="1:12" x14ac:dyDescent="0.3">
      <c r="A4436">
        <v>4435</v>
      </c>
      <c r="B4436" t="s">
        <v>4450</v>
      </c>
      <c r="C4436">
        <v>135.85</v>
      </c>
      <c r="D4436">
        <v>1.0549999999999999E-2</v>
      </c>
      <c r="E4436" s="10">
        <f t="shared" si="486"/>
        <v>-5.5056112643329632E-3</v>
      </c>
      <c r="F4436">
        <f t="shared" si="487"/>
        <v>0.99450951683748168</v>
      </c>
      <c r="G4436">
        <f t="shared" si="488"/>
        <v>135.61134029980914</v>
      </c>
      <c r="H4436">
        <f t="shared" si="482"/>
        <v>1.5011669114783674E-2</v>
      </c>
      <c r="J4436" s="18">
        <f t="shared" si="483"/>
        <v>-10.589232699539133</v>
      </c>
      <c r="K4436">
        <f t="shared" si="484"/>
        <v>-7.3375151856033369</v>
      </c>
      <c r="L4436">
        <f t="shared" si="485"/>
        <v>0</v>
      </c>
    </row>
    <row r="4437" spans="1:12" x14ac:dyDescent="0.3">
      <c r="A4437">
        <v>4436</v>
      </c>
      <c r="B4437" t="s">
        <v>4451</v>
      </c>
      <c r="C4437">
        <v>140</v>
      </c>
      <c r="D4437">
        <v>1.0369999999999999E-2</v>
      </c>
      <c r="E4437" s="10">
        <f t="shared" si="486"/>
        <v>3.0091086736947666E-2</v>
      </c>
      <c r="F4437">
        <f t="shared" si="487"/>
        <v>1.0305483989694517</v>
      </c>
      <c r="G4437">
        <f t="shared" si="488"/>
        <v>139.75824231244857</v>
      </c>
      <c r="H4437">
        <f t="shared" si="482"/>
        <v>1.6054666711260022E-2</v>
      </c>
      <c r="J4437" s="18">
        <f t="shared" si="483"/>
        <v>-11.671272924811873</v>
      </c>
      <c r="K4437">
        <f t="shared" si="484"/>
        <v>-11.933625146113513</v>
      </c>
      <c r="L4437">
        <f t="shared" si="485"/>
        <v>1</v>
      </c>
    </row>
    <row r="4438" spans="1:12" x14ac:dyDescent="0.3">
      <c r="A4438">
        <v>4437</v>
      </c>
      <c r="B4438" t="s">
        <v>4452</v>
      </c>
      <c r="C4438">
        <v>138.94999999999999</v>
      </c>
      <c r="D4438">
        <v>1.027E-2</v>
      </c>
      <c r="E4438" s="10">
        <f t="shared" si="486"/>
        <v>-7.5282664207916364E-3</v>
      </c>
      <c r="F4438">
        <f t="shared" si="487"/>
        <v>0.99249999999999994</v>
      </c>
      <c r="G4438">
        <f t="shared" si="488"/>
        <v>138.71236734862885</v>
      </c>
      <c r="H4438">
        <f t="shared" si="482"/>
        <v>1.6112715086341212E-2</v>
      </c>
      <c r="J4438" s="18">
        <f t="shared" si="483"/>
        <v>-11.625815113955639</v>
      </c>
      <c r="K4438">
        <f t="shared" si="484"/>
        <v>-11.733502904902394</v>
      </c>
      <c r="L4438">
        <f t="shared" si="485"/>
        <v>1</v>
      </c>
    </row>
    <row r="4439" spans="1:12" x14ac:dyDescent="0.3">
      <c r="A4439">
        <v>4438</v>
      </c>
      <c r="B4439" t="s">
        <v>4453</v>
      </c>
      <c r="C4439">
        <v>133.94999999999999</v>
      </c>
      <c r="D4439">
        <v>1.044E-2</v>
      </c>
      <c r="E4439" s="10">
        <f t="shared" si="486"/>
        <v>-3.6647560197894981E-2</v>
      </c>
      <c r="F4439">
        <f t="shared" si="487"/>
        <v>0.96401583303346527</v>
      </c>
      <c r="G4439">
        <f t="shared" si="488"/>
        <v>133.71712965595248</v>
      </c>
      <c r="H4439">
        <f t="shared" si="482"/>
        <v>1.7198879910109294E-2</v>
      </c>
      <c r="J4439" s="18">
        <f t="shared" si="483"/>
        <v>-11.96263109794776</v>
      </c>
      <c r="K4439">
        <f t="shared" si="484"/>
        <v>-8.4889797606902704</v>
      </c>
      <c r="L4439">
        <f t="shared" si="485"/>
        <v>0</v>
      </c>
    </row>
    <row r="4440" spans="1:12" x14ac:dyDescent="0.3">
      <c r="A4440">
        <v>4439</v>
      </c>
      <c r="B4440" t="s">
        <v>4454</v>
      </c>
      <c r="C4440">
        <v>136.55000000000001</v>
      </c>
      <c r="D4440">
        <v>1.047E-2</v>
      </c>
      <c r="E4440" s="10">
        <f t="shared" si="486"/>
        <v>1.9224251929096367E-2</v>
      </c>
      <c r="F4440">
        <f t="shared" si="487"/>
        <v>1.0194102276969019</v>
      </c>
      <c r="G4440">
        <f t="shared" si="488"/>
        <v>136.31192802820664</v>
      </c>
      <c r="H4440">
        <f t="shared" si="482"/>
        <v>1.758999662416583E-2</v>
      </c>
      <c r="J4440" s="18">
        <f t="shared" si="483"/>
        <v>-12.472086588491891</v>
      </c>
      <c r="K4440">
        <f t="shared" si="484"/>
        <v>-11.384913307236559</v>
      </c>
      <c r="L4440">
        <f t="shared" si="485"/>
        <v>0</v>
      </c>
    </row>
    <row r="4441" spans="1:12" x14ac:dyDescent="0.3">
      <c r="A4441">
        <v>4440</v>
      </c>
      <c r="B4441" t="s">
        <v>4455</v>
      </c>
      <c r="C4441">
        <v>135</v>
      </c>
      <c r="D4441">
        <v>1.034E-2</v>
      </c>
      <c r="E4441" s="10">
        <f t="shared" si="486"/>
        <v>-1.1416069481284676E-2</v>
      </c>
      <c r="F4441">
        <f t="shared" si="487"/>
        <v>0.98864884657634555</v>
      </c>
      <c r="G4441">
        <f t="shared" si="488"/>
        <v>134.7675503516426</v>
      </c>
      <c r="H4441">
        <f t="shared" si="482"/>
        <v>1.7682174564568283E-2</v>
      </c>
      <c r="J4441" s="18">
        <f t="shared" si="483"/>
        <v>-12.395398934641433</v>
      </c>
      <c r="K4441">
        <f t="shared" si="484"/>
        <v>-9.8405356306725196</v>
      </c>
      <c r="L4441">
        <f t="shared" si="485"/>
        <v>0</v>
      </c>
    </row>
    <row r="4442" spans="1:12" x14ac:dyDescent="0.3">
      <c r="A4442">
        <v>4441</v>
      </c>
      <c r="B4442" t="s">
        <v>4456</v>
      </c>
      <c r="C4442">
        <v>134.44999999999999</v>
      </c>
      <c r="D4442">
        <v>1.0289999999999999E-2</v>
      </c>
      <c r="E4442" s="10">
        <f t="shared" si="486"/>
        <v>-4.0823957235558176E-3</v>
      </c>
      <c r="F4442">
        <f t="shared" si="487"/>
        <v>0.99592592592592588</v>
      </c>
      <c r="G4442">
        <f t="shared" si="488"/>
        <v>134.21961586086692</v>
      </c>
      <c r="H4442">
        <f t="shared" si="482"/>
        <v>1.6901382863694858E-2</v>
      </c>
      <c r="J4442" s="18">
        <f t="shared" si="483"/>
        <v>-11.799883837710134</v>
      </c>
      <c r="K4442">
        <f t="shared" si="484"/>
        <v>-9.2926011398968456</v>
      </c>
      <c r="L4442">
        <f t="shared" si="485"/>
        <v>0</v>
      </c>
    </row>
    <row r="4443" spans="1:12" x14ac:dyDescent="0.3">
      <c r="A4443">
        <v>4442</v>
      </c>
      <c r="B4443" t="s">
        <v>4457</v>
      </c>
      <c r="C4443">
        <v>131.55000000000001</v>
      </c>
      <c r="D4443">
        <v>1.0240000000000001E-2</v>
      </c>
      <c r="E4443" s="10">
        <f t="shared" si="486"/>
        <v>-2.1805375228571778E-2</v>
      </c>
      <c r="F4443">
        <f t="shared" si="487"/>
        <v>0.97843064336184471</v>
      </c>
      <c r="G4443">
        <f t="shared" si="488"/>
        <v>131.32567947463005</v>
      </c>
      <c r="H4443">
        <f t="shared" si="482"/>
        <v>1.7104057162294729E-2</v>
      </c>
      <c r="J4443" s="18">
        <f t="shared" si="483"/>
        <v>-11.683912513159715</v>
      </c>
      <c r="K4443">
        <f t="shared" si="484"/>
        <v>-6.3986647536599719</v>
      </c>
      <c r="L4443">
        <f t="shared" si="485"/>
        <v>0</v>
      </c>
    </row>
    <row r="4444" spans="1:12" x14ac:dyDescent="0.3">
      <c r="A4444">
        <v>4443</v>
      </c>
      <c r="B4444" t="s">
        <v>4458</v>
      </c>
      <c r="C4444">
        <v>132.25</v>
      </c>
      <c r="D4444">
        <v>1.0700000000000001E-2</v>
      </c>
      <c r="E4444" s="10">
        <f t="shared" si="486"/>
        <v>5.3070632521070365E-3</v>
      </c>
      <c r="F4444">
        <f t="shared" si="487"/>
        <v>1.0053211706575447</v>
      </c>
      <c r="G4444">
        <f t="shared" si="488"/>
        <v>132.01436433758124</v>
      </c>
      <c r="H4444">
        <f t="shared" si="482"/>
        <v>1.6635657516296306E-2</v>
      </c>
      <c r="J4444" s="18">
        <f t="shared" si="483"/>
        <v>-11.423538778852</v>
      </c>
      <c r="K4444">
        <f t="shared" si="484"/>
        <v>-7.0873496166111636</v>
      </c>
      <c r="L4444">
        <f t="shared" si="485"/>
        <v>0</v>
      </c>
    </row>
    <row r="4445" spans="1:12" x14ac:dyDescent="0.3">
      <c r="A4445">
        <v>4444</v>
      </c>
      <c r="B4445" t="s">
        <v>4459</v>
      </c>
      <c r="C4445">
        <v>129.35</v>
      </c>
      <c r="D4445">
        <v>1.065E-2</v>
      </c>
      <c r="E4445" s="10">
        <f t="shared" si="486"/>
        <v>-2.2172162106370703E-2</v>
      </c>
      <c r="F4445">
        <f t="shared" si="487"/>
        <v>0.97807183364839312</v>
      </c>
      <c r="G4445">
        <f t="shared" si="488"/>
        <v>129.12060739616342</v>
      </c>
      <c r="H4445">
        <f t="shared" si="482"/>
        <v>1.5744605988382912E-2</v>
      </c>
      <c r="J4445" s="18">
        <f t="shared" si="483"/>
        <v>-10.574670837050521</v>
      </c>
      <c r="K4445">
        <f t="shared" si="484"/>
        <v>-4.1935926751933437</v>
      </c>
      <c r="L4445">
        <f t="shared" si="485"/>
        <v>0</v>
      </c>
    </row>
    <row r="4446" spans="1:12" x14ac:dyDescent="0.3">
      <c r="A4446">
        <v>4445</v>
      </c>
      <c r="B4446" t="s">
        <v>4460</v>
      </c>
      <c r="C4446">
        <v>128.5</v>
      </c>
      <c r="D4446">
        <v>1.057E-2</v>
      </c>
      <c r="E4446" s="10">
        <f t="shared" si="486"/>
        <v>-6.5930042967636262E-3</v>
      </c>
      <c r="F4446">
        <f t="shared" si="487"/>
        <v>0.99342868187089295</v>
      </c>
      <c r="G4446">
        <f t="shared" si="488"/>
        <v>128.27382511420581</v>
      </c>
      <c r="H4446">
        <f t="shared" si="482"/>
        <v>1.5724339688357881E-2</v>
      </c>
      <c r="J4446" s="18">
        <f t="shared" si="483"/>
        <v>-10.491799035830422</v>
      </c>
      <c r="K4446">
        <f t="shared" si="484"/>
        <v>-3.346810393235728</v>
      </c>
      <c r="L4446">
        <f t="shared" si="485"/>
        <v>0</v>
      </c>
    </row>
    <row r="4447" spans="1:12" x14ac:dyDescent="0.3">
      <c r="A4447">
        <v>4446</v>
      </c>
      <c r="B4447" t="s">
        <v>4461</v>
      </c>
      <c r="C4447">
        <v>128.05000000000001</v>
      </c>
      <c r="D4447">
        <v>1.057E-2</v>
      </c>
      <c r="E4447" s="10">
        <f t="shared" si="486"/>
        <v>-3.5080916897401158E-3</v>
      </c>
      <c r="F4447">
        <f t="shared" si="487"/>
        <v>0.99649805447470829</v>
      </c>
      <c r="G4447">
        <f t="shared" si="488"/>
        <v>127.82461716633506</v>
      </c>
      <c r="H4447">
        <f t="shared" si="482"/>
        <v>1.5338373410105055E-2</v>
      </c>
      <c r="J4447" s="18">
        <f t="shared" si="483"/>
        <v>-10.198429726529669</v>
      </c>
      <c r="K4447">
        <f t="shared" si="484"/>
        <v>-2.8976024453649813</v>
      </c>
      <c r="L4447">
        <f t="shared" si="485"/>
        <v>0</v>
      </c>
    </row>
    <row r="4448" spans="1:12" x14ac:dyDescent="0.3">
      <c r="A4448">
        <v>4447</v>
      </c>
      <c r="B4448" t="s">
        <v>4462</v>
      </c>
      <c r="C4448">
        <v>127.2</v>
      </c>
      <c r="D4448">
        <v>1.044E-2</v>
      </c>
      <c r="E4448" s="10">
        <f t="shared" si="486"/>
        <v>-6.6601617395124907E-3</v>
      </c>
      <c r="F4448">
        <f t="shared" si="487"/>
        <v>0.99336196798125731</v>
      </c>
      <c r="G4448">
        <f t="shared" si="488"/>
        <v>126.97886444372645</v>
      </c>
      <c r="H4448">
        <f t="shared" si="482"/>
        <v>1.5375956463652647E-2</v>
      </c>
      <c r="J4448" s="18">
        <f t="shared" si="483"/>
        <v>-10.155775224311572</v>
      </c>
      <c r="K4448">
        <f t="shared" si="484"/>
        <v>-3.4520317246650194</v>
      </c>
      <c r="L4448">
        <f t="shared" si="485"/>
        <v>0</v>
      </c>
    </row>
    <row r="4449" spans="1:12" x14ac:dyDescent="0.3">
      <c r="A4449">
        <v>4448</v>
      </c>
      <c r="B4449" t="s">
        <v>4463</v>
      </c>
      <c r="C4449">
        <v>125.45</v>
      </c>
      <c r="D4449">
        <v>1.0620000000000001E-2</v>
      </c>
      <c r="E4449" s="10">
        <f t="shared" si="486"/>
        <v>-1.385337809359043E-2</v>
      </c>
      <c r="F4449">
        <f t="shared" si="487"/>
        <v>0.98624213836477992</v>
      </c>
      <c r="G4449">
        <f t="shared" si="488"/>
        <v>125.22814989526221</v>
      </c>
      <c r="H4449">
        <f t="shared" ref="H4449:H4512" si="489">SQRT(_xlfn.VAR.S(E4420:E4449))</f>
        <v>1.5402054318832429E-2</v>
      </c>
      <c r="J4449" s="18">
        <f t="shared" ref="J4449:J4512" si="490">-G4449*$P$3*$Q$3*H4449</f>
        <v>-10.032752893559454</v>
      </c>
      <c r="K4449">
        <f t="shared" si="484"/>
        <v>-1.7013171762007744</v>
      </c>
      <c r="L4449">
        <f t="shared" si="485"/>
        <v>0</v>
      </c>
    </row>
    <row r="4450" spans="1:12" x14ac:dyDescent="0.3">
      <c r="A4450">
        <v>4449</v>
      </c>
      <c r="B4450" t="s">
        <v>4464</v>
      </c>
      <c r="C4450">
        <v>125.15</v>
      </c>
      <c r="D4450">
        <v>1.0700000000000001E-2</v>
      </c>
      <c r="E4450" s="10">
        <f t="shared" si="486"/>
        <v>-2.3942549346480562E-3</v>
      </c>
      <c r="F4450">
        <f t="shared" si="487"/>
        <v>0.99760860900757276</v>
      </c>
      <c r="G4450">
        <f t="shared" si="488"/>
        <v>124.92701472097008</v>
      </c>
      <c r="H4450">
        <f t="shared" si="489"/>
        <v>1.538814076665816E-2</v>
      </c>
      <c r="J4450" s="18">
        <f t="shared" si="490"/>
        <v>-9.9995858468737104</v>
      </c>
      <c r="K4450">
        <f t="shared" ref="K4450:K4513" si="491">+MIN(G4451-G4450,G4452-G4450,G4453-G4450,G4454-G4450,G4455-G4450,G4456-G4450,G4457-G4450,G4458-G4450,G4459-G4450,G4460-G4450)</f>
        <v>-1.4001820019086466</v>
      </c>
      <c r="L4450">
        <f t="shared" ref="L4450:L4513" si="492">+IF(K4450&lt;J4450,1,0)</f>
        <v>0</v>
      </c>
    </row>
    <row r="4451" spans="1:12" x14ac:dyDescent="0.3">
      <c r="A4451">
        <v>4450</v>
      </c>
      <c r="B4451" t="s">
        <v>4465</v>
      </c>
      <c r="C4451">
        <v>127.2</v>
      </c>
      <c r="D4451">
        <v>1.0700000000000001E-2</v>
      </c>
      <c r="E4451" s="10">
        <f t="shared" si="486"/>
        <v>1.6247633028238583E-2</v>
      </c>
      <c r="F4451">
        <f t="shared" si="487"/>
        <v>1.0163803435876948</v>
      </c>
      <c r="G4451">
        <f t="shared" si="488"/>
        <v>126.97336214548456</v>
      </c>
      <c r="H4451">
        <f t="shared" si="489"/>
        <v>1.5669133501679009E-2</v>
      </c>
      <c r="J4451" s="18">
        <f t="shared" si="490"/>
        <v>-10.348969353534109</v>
      </c>
      <c r="K4451">
        <f t="shared" si="491"/>
        <v>-3.4465294264231261</v>
      </c>
      <c r="L4451">
        <f t="shared" si="492"/>
        <v>0</v>
      </c>
    </row>
    <row r="4452" spans="1:12" x14ac:dyDescent="0.3">
      <c r="A4452">
        <v>4451</v>
      </c>
      <c r="B4452" t="s">
        <v>4466</v>
      </c>
      <c r="C4452">
        <v>130</v>
      </c>
      <c r="D4452">
        <v>1.0700000000000001E-2</v>
      </c>
      <c r="E4452" s="10">
        <f t="shared" si="486"/>
        <v>2.1773799549560536E-2</v>
      </c>
      <c r="F4452">
        <f t="shared" si="487"/>
        <v>1.0220125786163521</v>
      </c>
      <c r="G4452">
        <f t="shared" si="488"/>
        <v>129.7683732618946</v>
      </c>
      <c r="H4452">
        <f t="shared" si="489"/>
        <v>1.6147387120420246E-2</v>
      </c>
      <c r="J4452" s="18">
        <f t="shared" si="490"/>
        <v>-10.899601458250475</v>
      </c>
      <c r="K4452">
        <f t="shared" si="491"/>
        <v>-6.2415405428331638</v>
      </c>
      <c r="L4452">
        <f t="shared" si="492"/>
        <v>0</v>
      </c>
    </row>
    <row r="4453" spans="1:12" x14ac:dyDescent="0.3">
      <c r="A4453">
        <v>4452</v>
      </c>
      <c r="B4453" t="s">
        <v>4467</v>
      </c>
      <c r="C4453">
        <v>130.94999999999999</v>
      </c>
      <c r="D4453">
        <v>1.0698000000000001E-2</v>
      </c>
      <c r="E4453" s="10">
        <f t="shared" si="486"/>
        <v>7.2811204981384128E-3</v>
      </c>
      <c r="F4453">
        <f t="shared" si="487"/>
        <v>1.0073076923076922</v>
      </c>
      <c r="G4453">
        <f t="shared" si="488"/>
        <v>130.7167241771964</v>
      </c>
      <c r="H4453">
        <f t="shared" si="489"/>
        <v>1.541697979362619E-2</v>
      </c>
      <c r="J4453" s="18">
        <f t="shared" si="490"/>
        <v>-10.482622819179994</v>
      </c>
      <c r="K4453">
        <f t="shared" si="491"/>
        <v>-7.1898914581349658</v>
      </c>
      <c r="L4453">
        <f t="shared" si="492"/>
        <v>0</v>
      </c>
    </row>
    <row r="4454" spans="1:12" x14ac:dyDescent="0.3">
      <c r="A4454">
        <v>4453</v>
      </c>
      <c r="B4454" t="s">
        <v>4468</v>
      </c>
      <c r="C4454">
        <v>131</v>
      </c>
      <c r="D4454">
        <v>1.0829999999999999E-2</v>
      </c>
      <c r="E4454" s="10">
        <f t="shared" si="486"/>
        <v>3.817522474307139E-4</v>
      </c>
      <c r="F4454">
        <f t="shared" si="487"/>
        <v>1.0003818251240932</v>
      </c>
      <c r="G4454">
        <f t="shared" si="488"/>
        <v>130.76375827229936</v>
      </c>
      <c r="H4454">
        <f t="shared" si="489"/>
        <v>1.5409769223530961E-2</v>
      </c>
      <c r="J4454" s="18">
        <f t="shared" si="490"/>
        <v>-10.481490124855407</v>
      </c>
      <c r="K4454">
        <f t="shared" si="491"/>
        <v>-7.7947467936107557</v>
      </c>
      <c r="L4454">
        <f t="shared" si="492"/>
        <v>0</v>
      </c>
    </row>
    <row r="4455" spans="1:12" x14ac:dyDescent="0.3">
      <c r="A4455">
        <v>4454</v>
      </c>
      <c r="B4455" t="s">
        <v>4469</v>
      </c>
      <c r="C4455">
        <v>126.8</v>
      </c>
      <c r="D4455">
        <v>1.095E-2</v>
      </c>
      <c r="E4455" s="10">
        <f t="shared" si="486"/>
        <v>-3.2586281198026007E-2</v>
      </c>
      <c r="F4455">
        <f t="shared" si="487"/>
        <v>0.96793893129770991</v>
      </c>
      <c r="G4455">
        <f t="shared" si="488"/>
        <v>126.56880103322693</v>
      </c>
      <c r="H4455">
        <f t="shared" si="489"/>
        <v>1.6125909592892208E-2</v>
      </c>
      <c r="J4455" s="18">
        <f t="shared" si="490"/>
        <v>-10.61672058053405</v>
      </c>
      <c r="K4455">
        <f t="shared" si="491"/>
        <v>-3.5997895545383329</v>
      </c>
      <c r="L4455">
        <f t="shared" si="492"/>
        <v>0</v>
      </c>
    </row>
    <row r="4456" spans="1:12" x14ac:dyDescent="0.3">
      <c r="A4456">
        <v>4455</v>
      </c>
      <c r="B4456" t="s">
        <v>4470</v>
      </c>
      <c r="C4456">
        <v>126.35</v>
      </c>
      <c r="D4456">
        <v>1.0800000000000001E-2</v>
      </c>
      <c r="E4456" s="10">
        <f t="shared" si="486"/>
        <v>-3.5552081689222952E-3</v>
      </c>
      <c r="F4456">
        <f t="shared" si="487"/>
        <v>0.99645110410094639</v>
      </c>
      <c r="G4456">
        <f t="shared" si="488"/>
        <v>126.12277456424304</v>
      </c>
      <c r="H4456">
        <f t="shared" si="489"/>
        <v>1.6131070250348024E-2</v>
      </c>
      <c r="J4456" s="18">
        <f t="shared" si="490"/>
        <v>-10.582693042525015</v>
      </c>
      <c r="K4456">
        <f t="shared" si="491"/>
        <v>-3.153763085554445</v>
      </c>
      <c r="L4456">
        <f t="shared" si="492"/>
        <v>0</v>
      </c>
    </row>
    <row r="4457" spans="1:12" x14ac:dyDescent="0.3">
      <c r="A4457">
        <v>4456</v>
      </c>
      <c r="B4457" t="s">
        <v>4471</v>
      </c>
      <c r="C4457">
        <v>126.45</v>
      </c>
      <c r="D4457">
        <v>1.077E-2</v>
      </c>
      <c r="E4457" s="10">
        <f t="shared" si="486"/>
        <v>7.9113928177101034E-4</v>
      </c>
      <c r="F4457">
        <f t="shared" si="487"/>
        <v>1.0007914523149981</v>
      </c>
      <c r="G4457">
        <f t="shared" si="488"/>
        <v>126.22322584069731</v>
      </c>
      <c r="H4457">
        <f t="shared" si="489"/>
        <v>1.6031270622259289E-2</v>
      </c>
      <c r="J4457" s="18">
        <f t="shared" si="490"/>
        <v>-10.525596593982774</v>
      </c>
      <c r="K4457">
        <f t="shared" si="491"/>
        <v>-3.2542143620087103</v>
      </c>
      <c r="L4457">
        <f t="shared" si="492"/>
        <v>0</v>
      </c>
    </row>
    <row r="4458" spans="1:12" x14ac:dyDescent="0.3">
      <c r="A4458">
        <v>4457</v>
      </c>
      <c r="B4458" t="s">
        <v>4472</v>
      </c>
      <c r="C4458">
        <v>123.75</v>
      </c>
      <c r="D4458">
        <v>1.0829999999999999E-2</v>
      </c>
      <c r="E4458" s="10">
        <f t="shared" si="486"/>
        <v>-2.1583571667174516E-2</v>
      </c>
      <c r="F4458">
        <f t="shared" si="487"/>
        <v>0.97864768683274017</v>
      </c>
      <c r="G4458">
        <f t="shared" si="488"/>
        <v>123.52683271906143</v>
      </c>
      <c r="H4458">
        <f t="shared" si="489"/>
        <v>1.6485454868722636E-2</v>
      </c>
      <c r="J4458" s="18">
        <f t="shared" si="490"/>
        <v>-10.592579725491852</v>
      </c>
      <c r="K4458">
        <f t="shared" si="491"/>
        <v>-0.55782124037283154</v>
      </c>
      <c r="L4458">
        <f t="shared" si="492"/>
        <v>0</v>
      </c>
    </row>
    <row r="4459" spans="1:12" x14ac:dyDescent="0.3">
      <c r="A4459">
        <v>4458</v>
      </c>
      <c r="B4459" t="s">
        <v>4473</v>
      </c>
      <c r="C4459">
        <v>124.15</v>
      </c>
      <c r="D4459">
        <v>1.1009999999999999E-2</v>
      </c>
      <c r="E4459" s="10">
        <f t="shared" si="486"/>
        <v>3.2271105053759538E-3</v>
      </c>
      <c r="F4459">
        <f t="shared" si="487"/>
        <v>1.0032323232323233</v>
      </c>
      <c r="G4459">
        <f t="shared" si="488"/>
        <v>123.92239364269965</v>
      </c>
      <c r="H4459">
        <f t="shared" si="489"/>
        <v>1.641811072857419E-2</v>
      </c>
      <c r="J4459" s="18">
        <f t="shared" si="490"/>
        <v>-10.58308963518067</v>
      </c>
      <c r="K4459">
        <f t="shared" si="491"/>
        <v>-0.95338216401104603</v>
      </c>
      <c r="L4459">
        <f t="shared" si="492"/>
        <v>0</v>
      </c>
    </row>
    <row r="4460" spans="1:12" x14ac:dyDescent="0.3">
      <c r="A4460">
        <v>4459</v>
      </c>
      <c r="B4460" t="s">
        <v>4474</v>
      </c>
      <c r="C4460">
        <v>124.3</v>
      </c>
      <c r="D4460">
        <v>1.095E-2</v>
      </c>
      <c r="E4460" s="10">
        <f t="shared" si="486"/>
        <v>1.2074865624897334E-3</v>
      </c>
      <c r="F4460">
        <f t="shared" si="487"/>
        <v>1.0012082158679017</v>
      </c>
      <c r="G4460">
        <f t="shared" si="488"/>
        <v>124.07335937247719</v>
      </c>
      <c r="H4460">
        <f t="shared" si="489"/>
        <v>1.6419527791851754E-2</v>
      </c>
      <c r="J4460" s="18">
        <f t="shared" si="490"/>
        <v>-10.596896800947015</v>
      </c>
      <c r="K4460">
        <f t="shared" si="491"/>
        <v>-1.3622647117193623</v>
      </c>
      <c r="L4460">
        <f t="shared" si="492"/>
        <v>0</v>
      </c>
    </row>
    <row r="4461" spans="1:12" x14ac:dyDescent="0.3">
      <c r="A4461">
        <v>4460</v>
      </c>
      <c r="B4461" t="s">
        <v>4475</v>
      </c>
      <c r="C4461">
        <v>126.85</v>
      </c>
      <c r="D4461">
        <v>1.093E-2</v>
      </c>
      <c r="E4461" s="10">
        <f t="shared" si="486"/>
        <v>2.0307287528625373E-2</v>
      </c>
      <c r="F4461">
        <f t="shared" si="487"/>
        <v>1.0205148833467417</v>
      </c>
      <c r="G4461">
        <f t="shared" si="488"/>
        <v>126.61913192951158</v>
      </c>
      <c r="H4461">
        <f t="shared" si="489"/>
        <v>1.6749041260420375E-2</v>
      </c>
      <c r="J4461" s="18">
        <f t="shared" si="490"/>
        <v>-11.031353068814397</v>
      </c>
      <c r="K4461">
        <f t="shared" si="491"/>
        <v>-3.908037268753759</v>
      </c>
      <c r="L4461">
        <f t="shared" si="492"/>
        <v>0</v>
      </c>
    </row>
    <row r="4462" spans="1:12" x14ac:dyDescent="0.3">
      <c r="A4462">
        <v>4461</v>
      </c>
      <c r="B4462" t="s">
        <v>4476</v>
      </c>
      <c r="C4462">
        <v>125.25</v>
      </c>
      <c r="D4462">
        <v>1.103E-2</v>
      </c>
      <c r="E4462" s="10">
        <f t="shared" si="486"/>
        <v>-1.2693546080316651E-2</v>
      </c>
      <c r="F4462">
        <f t="shared" si="487"/>
        <v>0.98738667717776907</v>
      </c>
      <c r="G4462">
        <f t="shared" si="488"/>
        <v>125.0199602596457</v>
      </c>
      <c r="H4462">
        <f t="shared" si="489"/>
        <v>1.6740830053476971E-2</v>
      </c>
      <c r="J4462" s="18">
        <f t="shared" si="490"/>
        <v>-10.886689705433808</v>
      </c>
      <c r="K4462">
        <f t="shared" si="491"/>
        <v>-2.308865598887877</v>
      </c>
      <c r="L4462">
        <f t="shared" si="492"/>
        <v>0</v>
      </c>
    </row>
    <row r="4463" spans="1:12" x14ac:dyDescent="0.3">
      <c r="A4463">
        <v>4462</v>
      </c>
      <c r="B4463" t="s">
        <v>4477</v>
      </c>
      <c r="C4463">
        <v>124.35</v>
      </c>
      <c r="D4463">
        <v>1.098E-2</v>
      </c>
      <c r="E4463" s="10">
        <f t="shared" si="486"/>
        <v>-7.2115697155605866E-3</v>
      </c>
      <c r="F4463">
        <f t="shared" si="487"/>
        <v>0.99281437125748495</v>
      </c>
      <c r="G4463">
        <f t="shared" si="488"/>
        <v>124.12264759090269</v>
      </c>
      <c r="H4463">
        <f t="shared" si="489"/>
        <v>1.6660361653286687E-2</v>
      </c>
      <c r="J4463" s="18">
        <f t="shared" si="490"/>
        <v>-10.756598435710863</v>
      </c>
      <c r="K4463">
        <f t="shared" si="491"/>
        <v>-1.4115529301448646</v>
      </c>
      <c r="L4463">
        <f t="shared" si="492"/>
        <v>0</v>
      </c>
    </row>
    <row r="4464" spans="1:12" x14ac:dyDescent="0.3">
      <c r="A4464">
        <v>4463</v>
      </c>
      <c r="B4464" t="s">
        <v>4478</v>
      </c>
      <c r="C4464">
        <v>123.2</v>
      </c>
      <c r="D4464">
        <v>1.1259999999999999E-2</v>
      </c>
      <c r="E4464" s="10">
        <f t="shared" si="486"/>
        <v>-9.2911191499941842E-3</v>
      </c>
      <c r="F4464">
        <f t="shared" si="487"/>
        <v>0.99075190993164464</v>
      </c>
      <c r="G4464">
        <f t="shared" si="488"/>
        <v>122.9690114786886</v>
      </c>
      <c r="H4464">
        <f t="shared" si="489"/>
        <v>1.5977239322993202E-2</v>
      </c>
      <c r="J4464" s="18">
        <f t="shared" si="490"/>
        <v>-10.219671191312187</v>
      </c>
      <c r="K4464">
        <f t="shared" si="491"/>
        <v>-0.25791681793077714</v>
      </c>
      <c r="L4464">
        <f t="shared" si="492"/>
        <v>0</v>
      </c>
    </row>
    <row r="4465" spans="1:12" x14ac:dyDescent="0.3">
      <c r="A4465">
        <v>4464</v>
      </c>
      <c r="B4465" t="s">
        <v>4479</v>
      </c>
      <c r="C4465">
        <v>124.1</v>
      </c>
      <c r="D4465">
        <v>1.111E-2</v>
      </c>
      <c r="E4465" s="10">
        <f t="shared" si="486"/>
        <v>7.2786411111420771E-3</v>
      </c>
      <c r="F4465">
        <f t="shared" si="487"/>
        <v>1.0073051948051948</v>
      </c>
      <c r="G4465">
        <f t="shared" si="488"/>
        <v>123.87042078435309</v>
      </c>
      <c r="H4465">
        <f t="shared" si="489"/>
        <v>1.5477470091008205E-2</v>
      </c>
      <c r="J4465" s="18">
        <f t="shared" si="490"/>
        <v>-9.9725698511172123</v>
      </c>
      <c r="K4465">
        <f t="shared" si="491"/>
        <v>-1.1593261235952639</v>
      </c>
      <c r="L4465">
        <f t="shared" si="492"/>
        <v>0</v>
      </c>
    </row>
    <row r="4466" spans="1:12" x14ac:dyDescent="0.3">
      <c r="A4466">
        <v>4465</v>
      </c>
      <c r="B4466" t="s">
        <v>4480</v>
      </c>
      <c r="C4466">
        <v>124.55</v>
      </c>
      <c r="D4466">
        <v>1.1080000000000001E-2</v>
      </c>
      <c r="E4466" s="10">
        <f t="shared" si="486"/>
        <v>3.6195494976279169E-3</v>
      </c>
      <c r="F4466">
        <f t="shared" si="487"/>
        <v>1.0036261079774376</v>
      </c>
      <c r="G4466">
        <f t="shared" si="488"/>
        <v>124.32020990482329</v>
      </c>
      <c r="H4466">
        <f t="shared" si="489"/>
        <v>1.5520183101877257E-2</v>
      </c>
      <c r="J4466" s="18">
        <f t="shared" si="490"/>
        <v>-10.036402638698034</v>
      </c>
      <c r="K4466">
        <f t="shared" si="491"/>
        <v>-1.6091152440654639</v>
      </c>
      <c r="L4466">
        <f t="shared" si="492"/>
        <v>0</v>
      </c>
    </row>
    <row r="4467" spans="1:12" x14ac:dyDescent="0.3">
      <c r="A4467">
        <v>4466</v>
      </c>
      <c r="B4467" t="s">
        <v>4481</v>
      </c>
      <c r="C4467">
        <v>126.6</v>
      </c>
      <c r="D4467">
        <v>1.1000000000000001E-2</v>
      </c>
      <c r="E4467" s="10">
        <f t="shared" si="486"/>
        <v>1.6325268001886457E-2</v>
      </c>
      <c r="F4467">
        <f t="shared" si="487"/>
        <v>1.016459253311923</v>
      </c>
      <c r="G4467">
        <f t="shared" si="488"/>
        <v>126.36811262837392</v>
      </c>
      <c r="H4467">
        <f t="shared" si="489"/>
        <v>1.4692752181725619E-2</v>
      </c>
      <c r="J4467" s="18">
        <f t="shared" si="490"/>
        <v>-9.6578432699939523</v>
      </c>
      <c r="K4467">
        <f t="shared" si="491"/>
        <v>-3.657017967616099</v>
      </c>
      <c r="L4467">
        <f t="shared" si="492"/>
        <v>0</v>
      </c>
    </row>
    <row r="4468" spans="1:12" x14ac:dyDescent="0.3">
      <c r="A4468">
        <v>4467</v>
      </c>
      <c r="B4468" t="s">
        <v>4482</v>
      </c>
      <c r="C4468">
        <v>125.9</v>
      </c>
      <c r="D4468">
        <v>1.103E-2</v>
      </c>
      <c r="E4468" s="10">
        <f t="shared" si="486"/>
        <v>-5.5445686597742948E-3</v>
      </c>
      <c r="F4468">
        <f t="shared" si="487"/>
        <v>0.99447077409162721</v>
      </c>
      <c r="G4468">
        <f t="shared" si="488"/>
        <v>125.66876644063389</v>
      </c>
      <c r="H4468">
        <f t="shared" si="489"/>
        <v>1.4677773041048928E-2</v>
      </c>
      <c r="J4468" s="18">
        <f t="shared" si="490"/>
        <v>-9.5946032486766413</v>
      </c>
      <c r="K4468">
        <f t="shared" si="491"/>
        <v>-2.9576717798760654</v>
      </c>
      <c r="L4468">
        <f t="shared" si="492"/>
        <v>0</v>
      </c>
    </row>
    <row r="4469" spans="1:12" x14ac:dyDescent="0.3">
      <c r="A4469">
        <v>4468</v>
      </c>
      <c r="B4469" t="s">
        <v>4483</v>
      </c>
      <c r="C4469">
        <v>125.1</v>
      </c>
      <c r="D4469">
        <v>1.154E-2</v>
      </c>
      <c r="E4469" s="10">
        <f t="shared" si="486"/>
        <v>-6.3745235774361007E-3</v>
      </c>
      <c r="F4469">
        <f t="shared" si="487"/>
        <v>0.99364575059571081</v>
      </c>
      <c r="G4469">
        <f t="shared" si="488"/>
        <v>124.85962223738238</v>
      </c>
      <c r="H4469">
        <f t="shared" si="489"/>
        <v>1.3279182066418533E-2</v>
      </c>
      <c r="J4469" s="18">
        <f t="shared" si="490"/>
        <v>-8.6244784758204727</v>
      </c>
      <c r="K4469">
        <f t="shared" si="491"/>
        <v>-2.1485275766245593</v>
      </c>
      <c r="L4469">
        <f t="shared" si="492"/>
        <v>0</v>
      </c>
    </row>
    <row r="4470" spans="1:12" x14ac:dyDescent="0.3">
      <c r="A4470">
        <v>4469</v>
      </c>
      <c r="B4470" t="s">
        <v>4484</v>
      </c>
      <c r="C4470">
        <v>122.95</v>
      </c>
      <c r="D4470">
        <v>1.167E-2</v>
      </c>
      <c r="E4470" s="10">
        <f t="shared" si="486"/>
        <v>-1.7335648810663812E-2</v>
      </c>
      <c r="F4470">
        <f t="shared" si="487"/>
        <v>0.98281374900079943</v>
      </c>
      <c r="G4470">
        <f t="shared" si="488"/>
        <v>122.71109466075782</v>
      </c>
      <c r="H4470">
        <f t="shared" si="489"/>
        <v>1.2910251516241479E-2</v>
      </c>
      <c r="J4470" s="18">
        <f t="shared" si="490"/>
        <v>-8.2405848242726503</v>
      </c>
      <c r="K4470">
        <f t="shared" si="491"/>
        <v>0.9959950882759756</v>
      </c>
      <c r="L4470">
        <f t="shared" si="492"/>
        <v>0</v>
      </c>
    </row>
    <row r="4471" spans="1:12" x14ac:dyDescent="0.3">
      <c r="A4471">
        <v>4470</v>
      </c>
      <c r="B4471" t="s">
        <v>4485</v>
      </c>
      <c r="C4471">
        <v>126.4</v>
      </c>
      <c r="D4471">
        <v>1.167E-2</v>
      </c>
      <c r="E4471" s="10">
        <f t="shared" si="486"/>
        <v>2.7673713050555489E-2</v>
      </c>
      <c r="F4471">
        <f t="shared" si="487"/>
        <v>1.0280601870679138</v>
      </c>
      <c r="G4471">
        <f t="shared" si="488"/>
        <v>126.15439093224717</v>
      </c>
      <c r="H4471">
        <f t="shared" si="489"/>
        <v>1.4009281706484241E-2</v>
      </c>
      <c r="J4471" s="18">
        <f t="shared" si="490"/>
        <v>-9.1930101621163711</v>
      </c>
      <c r="K4471">
        <f t="shared" si="491"/>
        <v>-2.4473011832133693</v>
      </c>
      <c r="L4471">
        <f t="shared" si="492"/>
        <v>0</v>
      </c>
    </row>
    <row r="4472" spans="1:12" x14ac:dyDescent="0.3">
      <c r="A4472">
        <v>4471</v>
      </c>
      <c r="B4472" t="s">
        <v>4486</v>
      </c>
      <c r="C4472">
        <v>123.95</v>
      </c>
      <c r="D4472">
        <v>1.1770000000000001E-2</v>
      </c>
      <c r="E4472" s="10">
        <f t="shared" si="486"/>
        <v>-1.9573223231557586E-2</v>
      </c>
      <c r="F4472">
        <f t="shared" si="487"/>
        <v>0.98061708860759489</v>
      </c>
      <c r="G4472">
        <f t="shared" si="488"/>
        <v>123.7070897490338</v>
      </c>
      <c r="H4472">
        <f t="shared" si="489"/>
        <v>1.4362317005519834E-2</v>
      </c>
      <c r="J4472" s="18">
        <f t="shared" si="490"/>
        <v>-9.24184326570564</v>
      </c>
      <c r="K4472">
        <f t="shared" si="491"/>
        <v>-0.16906184562509452</v>
      </c>
      <c r="L4472">
        <f t="shared" si="492"/>
        <v>0</v>
      </c>
    </row>
    <row r="4473" spans="1:12" x14ac:dyDescent="0.3">
      <c r="A4473">
        <v>4472</v>
      </c>
      <c r="B4473" t="s">
        <v>4487</v>
      </c>
      <c r="C4473">
        <v>125.55</v>
      </c>
      <c r="D4473">
        <v>1.187E-2</v>
      </c>
      <c r="E4473" s="10">
        <f t="shared" si="486"/>
        <v>1.2825827122394421E-2</v>
      </c>
      <c r="F4473">
        <f t="shared" si="487"/>
        <v>1.0129084308188785</v>
      </c>
      <c r="G4473">
        <f t="shared" si="488"/>
        <v>125.30186577703125</v>
      </c>
      <c r="H4473">
        <f t="shared" si="489"/>
        <v>1.4165027578355719E-2</v>
      </c>
      <c r="J4473" s="18">
        <f t="shared" si="490"/>
        <v>-9.2323968214215189</v>
      </c>
      <c r="K4473">
        <f t="shared" si="491"/>
        <v>-2.6619333914986925</v>
      </c>
      <c r="L4473">
        <f t="shared" si="492"/>
        <v>0</v>
      </c>
    </row>
    <row r="4474" spans="1:12" x14ac:dyDescent="0.3">
      <c r="A4474">
        <v>4473</v>
      </c>
      <c r="B4474" t="s">
        <v>4488</v>
      </c>
      <c r="C4474">
        <v>124.7</v>
      </c>
      <c r="D4474">
        <v>1.218E-2</v>
      </c>
      <c r="E4474" s="10">
        <f t="shared" si="486"/>
        <v>-6.793232917603192E-3</v>
      </c>
      <c r="F4474">
        <f t="shared" si="487"/>
        <v>0.99322978892871372</v>
      </c>
      <c r="G4474">
        <f t="shared" si="488"/>
        <v>124.44711576434175</v>
      </c>
      <c r="H4474">
        <f t="shared" si="489"/>
        <v>1.4135106972642074E-2</v>
      </c>
      <c r="J4474" s="18">
        <f t="shared" si="490"/>
        <v>-9.1500493374171388</v>
      </c>
      <c r="K4474">
        <f t="shared" si="491"/>
        <v>-1.8071833788091851</v>
      </c>
      <c r="L4474">
        <f t="shared" si="492"/>
        <v>0</v>
      </c>
    </row>
    <row r="4475" spans="1:12" x14ac:dyDescent="0.3">
      <c r="A4475">
        <v>4474</v>
      </c>
      <c r="B4475" t="s">
        <v>4489</v>
      </c>
      <c r="C4475">
        <v>125.75</v>
      </c>
      <c r="D4475">
        <v>1.225E-2</v>
      </c>
      <c r="E4475" s="10">
        <f t="shared" si="486"/>
        <v>8.3849562938578971E-3</v>
      </c>
      <c r="F4475">
        <f t="shared" si="487"/>
        <v>1.008420208500401</v>
      </c>
      <c r="G4475">
        <f t="shared" si="488"/>
        <v>125.49352232671666</v>
      </c>
      <c r="H4475">
        <f t="shared" si="489"/>
        <v>1.3723330346772157E-2</v>
      </c>
      <c r="J4475" s="18">
        <f t="shared" si="490"/>
        <v>-8.958191198243048</v>
      </c>
      <c r="K4475">
        <f t="shared" si="491"/>
        <v>-2.8535899411840973</v>
      </c>
      <c r="L4475">
        <f t="shared" si="492"/>
        <v>0</v>
      </c>
    </row>
    <row r="4476" spans="1:12" x14ac:dyDescent="0.3">
      <c r="A4476">
        <v>4475</v>
      </c>
      <c r="B4476" t="s">
        <v>4490</v>
      </c>
      <c r="C4476">
        <v>126.4</v>
      </c>
      <c r="D4476">
        <v>1.2330000000000001E-2</v>
      </c>
      <c r="E4476" s="10">
        <f t="shared" si="486"/>
        <v>5.1556727329085924E-3</v>
      </c>
      <c r="F4476">
        <f t="shared" si="487"/>
        <v>1.0051689860834991</v>
      </c>
      <c r="G4476">
        <f t="shared" si="488"/>
        <v>126.1405147124507</v>
      </c>
      <c r="H4476">
        <f t="shared" si="489"/>
        <v>1.3724109470815218E-2</v>
      </c>
      <c r="J4476" s="18">
        <f t="shared" si="490"/>
        <v>-9.0048871163413136</v>
      </c>
      <c r="K4476">
        <f t="shared" si="491"/>
        <v>-3.5005823269181349</v>
      </c>
      <c r="L4476">
        <f t="shared" si="492"/>
        <v>0</v>
      </c>
    </row>
    <row r="4477" spans="1:12" x14ac:dyDescent="0.3">
      <c r="A4477">
        <v>4476</v>
      </c>
      <c r="B4477" t="s">
        <v>4491</v>
      </c>
      <c r="C4477">
        <v>127.55</v>
      </c>
      <c r="D4477">
        <v>1.23E-2</v>
      </c>
      <c r="E4477" s="10">
        <f t="shared" si="486"/>
        <v>9.0569628750632371E-3</v>
      </c>
      <c r="F4477">
        <f t="shared" si="487"/>
        <v>1.0090981012658227</v>
      </c>
      <c r="G4477">
        <f t="shared" si="488"/>
        <v>127.28879033138813</v>
      </c>
      <c r="H4477">
        <f t="shared" si="489"/>
        <v>1.3822078880194688E-2</v>
      </c>
      <c r="J4477" s="18">
        <f t="shared" si="490"/>
        <v>-9.1517263782570328</v>
      </c>
      <c r="K4477">
        <f t="shared" si="491"/>
        <v>-4.6488579458555677</v>
      </c>
      <c r="L4477">
        <f t="shared" si="492"/>
        <v>0</v>
      </c>
    </row>
    <row r="4478" spans="1:12" x14ac:dyDescent="0.3">
      <c r="A4478">
        <v>4477</v>
      </c>
      <c r="B4478" t="s">
        <v>4492</v>
      </c>
      <c r="C4478">
        <v>127.6</v>
      </c>
      <c r="D4478">
        <v>1.2150000000000001E-2</v>
      </c>
      <c r="E4478" s="10">
        <f t="shared" si="486"/>
        <v>3.9192632286918155E-4</v>
      </c>
      <c r="F4478">
        <f t="shared" si="487"/>
        <v>1.0003920031360252</v>
      </c>
      <c r="G4478">
        <f t="shared" si="488"/>
        <v>127.34187144337095</v>
      </c>
      <c r="H4478">
        <f t="shared" si="489"/>
        <v>1.3767056568760207E-2</v>
      </c>
      <c r="J4478" s="18">
        <f t="shared" si="490"/>
        <v>-9.1190967955417772</v>
      </c>
      <c r="K4478">
        <f t="shared" si="491"/>
        <v>-4.7019390578383877</v>
      </c>
      <c r="L4478">
        <f t="shared" si="492"/>
        <v>0</v>
      </c>
    </row>
    <row r="4479" spans="1:12" x14ac:dyDescent="0.3">
      <c r="A4479">
        <v>4478</v>
      </c>
      <c r="B4479" t="s">
        <v>4493</v>
      </c>
      <c r="C4479">
        <v>127.05</v>
      </c>
      <c r="D4479">
        <v>1.2709999999999999E-2</v>
      </c>
      <c r="E4479" s="10">
        <f t="shared" si="486"/>
        <v>-4.3196611445163961E-3</v>
      </c>
      <c r="F4479">
        <f t="shared" si="487"/>
        <v>0.99568965517241381</v>
      </c>
      <c r="G4479">
        <f t="shared" si="488"/>
        <v>126.78115060685037</v>
      </c>
      <c r="H4479">
        <f t="shared" si="489"/>
        <v>1.3541942083217859E-2</v>
      </c>
      <c r="J4479" s="18">
        <f t="shared" si="490"/>
        <v>-8.9304869785303129</v>
      </c>
      <c r="K4479">
        <f t="shared" si="491"/>
        <v>-4.1412182213178141</v>
      </c>
      <c r="L4479">
        <f t="shared" si="492"/>
        <v>0</v>
      </c>
    </row>
    <row r="4480" spans="1:12" x14ac:dyDescent="0.3">
      <c r="A4480">
        <v>4479</v>
      </c>
      <c r="B4480" t="s">
        <v>4494</v>
      </c>
      <c r="C4480">
        <v>126.75</v>
      </c>
      <c r="D4480">
        <v>1.256E-2</v>
      </c>
      <c r="E4480" s="10">
        <f t="shared" si="486"/>
        <v>-2.3640672948805068E-3</v>
      </c>
      <c r="F4480">
        <f t="shared" si="487"/>
        <v>0.99763872491145222</v>
      </c>
      <c r="G4480">
        <f t="shared" si="488"/>
        <v>126.48494751838673</v>
      </c>
      <c r="H4480">
        <f t="shared" si="489"/>
        <v>1.3541726686453761E-2</v>
      </c>
      <c r="J4480" s="18">
        <f t="shared" si="490"/>
        <v>-8.9094806643201725</v>
      </c>
      <c r="K4480">
        <f t="shared" si="491"/>
        <v>-3.8450151328541722</v>
      </c>
      <c r="L4480">
        <f t="shared" si="492"/>
        <v>0</v>
      </c>
    </row>
    <row r="4481" spans="1:12" x14ac:dyDescent="0.3">
      <c r="A4481">
        <v>4480</v>
      </c>
      <c r="B4481" t="s">
        <v>4495</v>
      </c>
      <c r="C4481">
        <v>126.7</v>
      </c>
      <c r="D4481">
        <v>1.261E-2</v>
      </c>
      <c r="E4481" s="10">
        <f t="shared" si="486"/>
        <v>-3.9455514419920097E-4</v>
      </c>
      <c r="F4481">
        <f t="shared" si="487"/>
        <v>0.99960552268244574</v>
      </c>
      <c r="G4481">
        <f t="shared" si="488"/>
        <v>126.43399845453482</v>
      </c>
      <c r="H4481">
        <f t="shared" si="489"/>
        <v>1.3207893289295237E-2</v>
      </c>
      <c r="J4481" s="18">
        <f t="shared" si="490"/>
        <v>-8.6863420049197053</v>
      </c>
      <c r="K4481">
        <f t="shared" si="491"/>
        <v>-3.7940660690022554</v>
      </c>
      <c r="L4481">
        <f t="shared" si="492"/>
        <v>0</v>
      </c>
    </row>
    <row r="4482" spans="1:12" x14ac:dyDescent="0.3">
      <c r="A4482">
        <v>4481</v>
      </c>
      <c r="B4482" t="s">
        <v>4496</v>
      </c>
      <c r="C4482">
        <v>123.8</v>
      </c>
      <c r="D4482">
        <v>1.2709999999999999E-2</v>
      </c>
      <c r="E4482" s="10">
        <f t="shared" si="486"/>
        <v>-2.3154727076597728E-2</v>
      </c>
      <c r="F4482">
        <f t="shared" si="487"/>
        <v>0.97711128650355161</v>
      </c>
      <c r="G4482">
        <f t="shared" si="488"/>
        <v>123.5380279034087</v>
      </c>
      <c r="H4482">
        <f t="shared" si="489"/>
        <v>1.3185631252395023E-2</v>
      </c>
      <c r="J4482" s="18">
        <f t="shared" si="490"/>
        <v>-8.4730757873180487</v>
      </c>
      <c r="K4482">
        <f t="shared" si="491"/>
        <v>-0.89809551787614339</v>
      </c>
      <c r="L4482">
        <f t="shared" si="492"/>
        <v>0</v>
      </c>
    </row>
    <row r="4483" spans="1:12" x14ac:dyDescent="0.3">
      <c r="A4483">
        <v>4482</v>
      </c>
      <c r="B4483" t="s">
        <v>4497</v>
      </c>
      <c r="C4483">
        <v>122.9</v>
      </c>
      <c r="D4483">
        <v>1.2709999999999999E-2</v>
      </c>
      <c r="E4483" s="10">
        <f t="shared" ref="E4483:E4546" si="493">LN(C4483/C4482)</f>
        <v>-7.2963436785065446E-3</v>
      </c>
      <c r="F4483">
        <f t="shared" ref="F4483:F4546" si="494">C4483/C4482</f>
        <v>0.99273021001615513</v>
      </c>
      <c r="G4483">
        <f t="shared" ref="G4483:G4546" si="495">C4483*EXP(-2/12*D4483)</f>
        <v>122.63993238553256</v>
      </c>
      <c r="H4483">
        <f t="shared" si="489"/>
        <v>1.3114368566068143E-2</v>
      </c>
      <c r="J4483" s="18">
        <f t="shared" si="490"/>
        <v>-8.3660178702529322</v>
      </c>
      <c r="K4483">
        <f t="shared" si="491"/>
        <v>0.9399567594511069</v>
      </c>
      <c r="L4483">
        <f t="shared" si="492"/>
        <v>0</v>
      </c>
    </row>
    <row r="4484" spans="1:12" x14ac:dyDescent="0.3">
      <c r="A4484">
        <v>4483</v>
      </c>
      <c r="B4484" t="s">
        <v>4498</v>
      </c>
      <c r="C4484">
        <v>123.85</v>
      </c>
      <c r="D4484">
        <v>1.3100000000000001E-2</v>
      </c>
      <c r="E4484" s="10">
        <f t="shared" si="493"/>
        <v>7.7001393633793595E-3</v>
      </c>
      <c r="F4484">
        <f t="shared" si="494"/>
        <v>1.0077298616761594</v>
      </c>
      <c r="G4484">
        <f t="shared" si="495"/>
        <v>123.57988914498367</v>
      </c>
      <c r="H4484">
        <f t="shared" si="489"/>
        <v>1.3229966589443113E-2</v>
      </c>
      <c r="J4484" s="18">
        <f t="shared" si="490"/>
        <v>-8.5044464201283461</v>
      </c>
      <c r="K4484">
        <f t="shared" si="491"/>
        <v>0.70220174068383301</v>
      </c>
      <c r="L4484">
        <f t="shared" si="492"/>
        <v>0</v>
      </c>
    </row>
    <row r="4485" spans="1:12" x14ac:dyDescent="0.3">
      <c r="A4485">
        <v>4484</v>
      </c>
      <c r="B4485" t="s">
        <v>4499</v>
      </c>
      <c r="C4485">
        <v>124.55</v>
      </c>
      <c r="D4485">
        <v>1.2920000000000001E-2</v>
      </c>
      <c r="E4485" s="10">
        <f t="shared" si="493"/>
        <v>5.6360857728208428E-3</v>
      </c>
      <c r="F4485">
        <f t="shared" si="494"/>
        <v>1.0056519983851433</v>
      </c>
      <c r="G4485">
        <f t="shared" si="495"/>
        <v>124.2820908856675</v>
      </c>
      <c r="H4485">
        <f t="shared" si="489"/>
        <v>1.1948377790429848E-2</v>
      </c>
      <c r="J4485" s="18">
        <f t="shared" si="490"/>
        <v>-7.7242620243624422</v>
      </c>
      <c r="K4485">
        <f t="shared" si="491"/>
        <v>-3.6920412386749888</v>
      </c>
      <c r="L4485">
        <f t="shared" si="492"/>
        <v>0</v>
      </c>
    </row>
    <row r="4486" spans="1:12" x14ac:dyDescent="0.3">
      <c r="A4486">
        <v>4485</v>
      </c>
      <c r="B4486" t="s">
        <v>4500</v>
      </c>
      <c r="C4486">
        <v>124.8</v>
      </c>
      <c r="D4486">
        <v>1.2709999999999999E-2</v>
      </c>
      <c r="E4486" s="10">
        <f t="shared" si="493"/>
        <v>2.0052142271379473E-3</v>
      </c>
      <c r="F4486">
        <f t="shared" si="494"/>
        <v>1.0020072260136492</v>
      </c>
      <c r="G4486">
        <f t="shared" si="495"/>
        <v>124.53591181215998</v>
      </c>
      <c r="H4486">
        <f t="shared" si="489"/>
        <v>1.1944030160927903E-2</v>
      </c>
      <c r="J4486" s="18">
        <f t="shared" si="490"/>
        <v>-7.7372209105513345</v>
      </c>
      <c r="K4486">
        <f t="shared" si="491"/>
        <v>-4.1937198591615612</v>
      </c>
      <c r="L4486">
        <f t="shared" si="492"/>
        <v>0</v>
      </c>
    </row>
    <row r="4487" spans="1:12" x14ac:dyDescent="0.3">
      <c r="A4487">
        <v>4486</v>
      </c>
      <c r="B4487" t="s">
        <v>4501</v>
      </c>
      <c r="C4487">
        <v>125.55</v>
      </c>
      <c r="D4487">
        <v>1.256E-2</v>
      </c>
      <c r="E4487" s="10">
        <f t="shared" si="493"/>
        <v>5.9916296682667614E-3</v>
      </c>
      <c r="F4487">
        <f t="shared" si="494"/>
        <v>1.0060096153846154</v>
      </c>
      <c r="G4487">
        <f t="shared" si="495"/>
        <v>125.28745689099371</v>
      </c>
      <c r="H4487">
        <f t="shared" si="489"/>
        <v>1.1999694680961629E-2</v>
      </c>
      <c r="J4487" s="18">
        <f t="shared" si="490"/>
        <v>-7.8201897431457663</v>
      </c>
      <c r="K4487">
        <f t="shared" si="491"/>
        <v>-6.5438236761090991</v>
      </c>
      <c r="L4487">
        <f t="shared" si="492"/>
        <v>0</v>
      </c>
    </row>
    <row r="4488" spans="1:12" x14ac:dyDescent="0.3">
      <c r="A4488">
        <v>4487</v>
      </c>
      <c r="B4488" t="s">
        <v>4502</v>
      </c>
      <c r="C4488">
        <v>127.45</v>
      </c>
      <c r="D4488">
        <v>1.2969999999999999E-2</v>
      </c>
      <c r="E4488" s="10">
        <f t="shared" si="493"/>
        <v>1.5020045218530377E-2</v>
      </c>
      <c r="F4488">
        <f t="shared" si="494"/>
        <v>1.0151334129828753</v>
      </c>
      <c r="G4488">
        <f t="shared" si="495"/>
        <v>127.17479314324328</v>
      </c>
      <c r="H4488">
        <f t="shared" si="489"/>
        <v>1.1609015871049623E-2</v>
      </c>
      <c r="J4488" s="18">
        <f t="shared" si="490"/>
        <v>-7.6795530607744178</v>
      </c>
      <c r="K4488">
        <f t="shared" si="491"/>
        <v>-10.386497060345036</v>
      </c>
      <c r="L4488">
        <f t="shared" si="492"/>
        <v>1</v>
      </c>
    </row>
    <row r="4489" spans="1:12" x14ac:dyDescent="0.3">
      <c r="A4489">
        <v>4488</v>
      </c>
      <c r="B4489" t="s">
        <v>4503</v>
      </c>
      <c r="C4489">
        <v>129.6</v>
      </c>
      <c r="D4489">
        <v>1.2889999999999999E-2</v>
      </c>
      <c r="E4489" s="10">
        <f t="shared" si="493"/>
        <v>1.6728653096049904E-2</v>
      </c>
      <c r="F4489">
        <f t="shared" si="494"/>
        <v>1.0168693605335426</v>
      </c>
      <c r="G4489">
        <f t="shared" si="495"/>
        <v>129.32187485972491</v>
      </c>
      <c r="H4489">
        <f t="shared" si="489"/>
        <v>1.1955589881404978E-2</v>
      </c>
      <c r="J4489" s="18">
        <f t="shared" si="490"/>
        <v>-8.0423413356928464</v>
      </c>
      <c r="K4489">
        <f t="shared" si="491"/>
        <v>-12.533578776826673</v>
      </c>
      <c r="L4489">
        <f t="shared" si="492"/>
        <v>1</v>
      </c>
    </row>
    <row r="4490" spans="1:12" x14ac:dyDescent="0.3">
      <c r="A4490">
        <v>4489</v>
      </c>
      <c r="B4490" t="s">
        <v>4504</v>
      </c>
      <c r="C4490">
        <v>126.3</v>
      </c>
      <c r="D4490">
        <v>1.269E-2</v>
      </c>
      <c r="E4490" s="10">
        <f t="shared" si="493"/>
        <v>-2.5792754561728838E-2</v>
      </c>
      <c r="F4490">
        <f t="shared" si="494"/>
        <v>0.97453703703703709</v>
      </c>
      <c r="G4490">
        <f t="shared" si="495"/>
        <v>126.03315778511266</v>
      </c>
      <c r="H4490">
        <f t="shared" si="489"/>
        <v>1.2948156922721474E-2</v>
      </c>
      <c r="J4490" s="18">
        <f t="shared" si="490"/>
        <v>-8.488525789339068</v>
      </c>
      <c r="K4490">
        <f t="shared" si="491"/>
        <v>-9.2448617022144219</v>
      </c>
      <c r="L4490">
        <f t="shared" si="492"/>
        <v>1</v>
      </c>
    </row>
    <row r="4491" spans="1:12" x14ac:dyDescent="0.3">
      <c r="A4491">
        <v>4490</v>
      </c>
      <c r="B4491" t="s">
        <v>4505</v>
      </c>
      <c r="C4491">
        <v>127.55</v>
      </c>
      <c r="D4491">
        <v>1.2659999999999999E-2</v>
      </c>
      <c r="E4491" s="10">
        <f t="shared" si="493"/>
        <v>9.8484152313749723E-3</v>
      </c>
      <c r="F4491">
        <f t="shared" si="494"/>
        <v>1.0098970704671417</v>
      </c>
      <c r="G4491">
        <f t="shared" si="495"/>
        <v>127.28115323308347</v>
      </c>
      <c r="H4491">
        <f t="shared" si="489"/>
        <v>1.2531445974468083E-2</v>
      </c>
      <c r="J4491" s="18">
        <f t="shared" si="490"/>
        <v>-8.2966885676732574</v>
      </c>
      <c r="K4491">
        <f t="shared" si="491"/>
        <v>-10.587576955093908</v>
      </c>
      <c r="L4491">
        <f t="shared" si="492"/>
        <v>1</v>
      </c>
    </row>
    <row r="4492" spans="1:12" x14ac:dyDescent="0.3">
      <c r="A4492">
        <v>4491</v>
      </c>
      <c r="B4492" t="s">
        <v>4506</v>
      </c>
      <c r="C4492">
        <v>126.75</v>
      </c>
      <c r="D4492">
        <v>1.315E-2</v>
      </c>
      <c r="E4492" s="10">
        <f t="shared" si="493"/>
        <v>-6.2918021165278681E-3</v>
      </c>
      <c r="F4492">
        <f t="shared" si="494"/>
        <v>0.99372794982359858</v>
      </c>
      <c r="G4492">
        <f t="shared" si="495"/>
        <v>126.4725104433803</v>
      </c>
      <c r="H4492">
        <f t="shared" si="489"/>
        <v>1.2357913754075321E-2</v>
      </c>
      <c r="J4492" s="18">
        <f t="shared" si="490"/>
        <v>-8.1298175609064138</v>
      </c>
      <c r="K4492">
        <f t="shared" si="491"/>
        <v>-9.7789341653907371</v>
      </c>
      <c r="L4492">
        <f t="shared" si="492"/>
        <v>1</v>
      </c>
    </row>
    <row r="4493" spans="1:12" x14ac:dyDescent="0.3">
      <c r="A4493">
        <v>4492</v>
      </c>
      <c r="B4493" t="s">
        <v>4507</v>
      </c>
      <c r="C4493">
        <v>125.95</v>
      </c>
      <c r="D4493">
        <v>1.315E-2</v>
      </c>
      <c r="E4493" s="10">
        <f t="shared" si="493"/>
        <v>-6.3316396726732886E-3</v>
      </c>
      <c r="F4493">
        <f t="shared" si="494"/>
        <v>0.99368836291913221</v>
      </c>
      <c r="G4493">
        <f t="shared" si="495"/>
        <v>125.67426185675542</v>
      </c>
      <c r="H4493">
        <f t="shared" si="489"/>
        <v>1.2340264467587013E-2</v>
      </c>
      <c r="J4493" s="18">
        <f t="shared" si="490"/>
        <v>-8.0669675688593525</v>
      </c>
      <c r="K4493">
        <f t="shared" si="491"/>
        <v>-8.9806855787658577</v>
      </c>
      <c r="L4493">
        <f t="shared" si="492"/>
        <v>1</v>
      </c>
    </row>
    <row r="4494" spans="1:12" x14ac:dyDescent="0.3">
      <c r="A4494">
        <v>4493</v>
      </c>
      <c r="B4494" t="s">
        <v>4508</v>
      </c>
      <c r="C4494">
        <v>124.85</v>
      </c>
      <c r="D4494">
        <v>1.294E-2</v>
      </c>
      <c r="E4494" s="10">
        <f t="shared" si="493"/>
        <v>-8.7719860728369941E-3</v>
      </c>
      <c r="F4494">
        <f t="shared" si="494"/>
        <v>0.99126637554585151</v>
      </c>
      <c r="G4494">
        <f t="shared" si="495"/>
        <v>124.58103030990205</v>
      </c>
      <c r="H4494">
        <f t="shared" si="489"/>
        <v>1.2326524637372115E-2</v>
      </c>
      <c r="J4494" s="18">
        <f t="shared" si="490"/>
        <v>-7.9878898400407365</v>
      </c>
      <c r="K4494">
        <f t="shared" si="491"/>
        <v>-7.8874540319124833</v>
      </c>
      <c r="L4494">
        <f t="shared" si="492"/>
        <v>0</v>
      </c>
    </row>
    <row r="4495" spans="1:12" x14ac:dyDescent="0.3">
      <c r="A4495">
        <v>4494</v>
      </c>
      <c r="B4495" t="s">
        <v>4509</v>
      </c>
      <c r="C4495">
        <v>120.85</v>
      </c>
      <c r="D4495">
        <v>1.2920000000000001E-2</v>
      </c>
      <c r="E4495" s="10">
        <f t="shared" si="493"/>
        <v>-3.2562909576290211E-2</v>
      </c>
      <c r="F4495">
        <f t="shared" si="494"/>
        <v>0.96796155386463756</v>
      </c>
      <c r="G4495">
        <f t="shared" si="495"/>
        <v>120.59004964699251</v>
      </c>
      <c r="H4495">
        <f t="shared" si="489"/>
        <v>1.3640890117123664E-2</v>
      </c>
      <c r="J4495" s="18">
        <f t="shared" si="490"/>
        <v>-8.5564513438698224</v>
      </c>
      <c r="K4495">
        <f t="shared" si="491"/>
        <v>-3.8964733690029476</v>
      </c>
      <c r="L4495">
        <f t="shared" si="492"/>
        <v>0</v>
      </c>
    </row>
    <row r="4496" spans="1:12" x14ac:dyDescent="0.3">
      <c r="A4496">
        <v>4495</v>
      </c>
      <c r="B4496" t="s">
        <v>4510</v>
      </c>
      <c r="C4496">
        <v>120.6</v>
      </c>
      <c r="D4496">
        <v>1.2840000000000001E-2</v>
      </c>
      <c r="E4496" s="10">
        <f t="shared" si="493"/>
        <v>-2.0708228564069639E-3</v>
      </c>
      <c r="F4496">
        <f t="shared" si="494"/>
        <v>0.99793131981795613</v>
      </c>
      <c r="G4496">
        <f t="shared" si="495"/>
        <v>120.34219195299842</v>
      </c>
      <c r="H4496">
        <f t="shared" si="489"/>
        <v>1.3615639064908635E-2</v>
      </c>
      <c r="J4496" s="18">
        <f t="shared" si="490"/>
        <v>-8.5230580902775745</v>
      </c>
      <c r="K4496">
        <f t="shared" si="491"/>
        <v>-3.6486156750088554</v>
      </c>
      <c r="L4496">
        <f t="shared" si="492"/>
        <v>0</v>
      </c>
    </row>
    <row r="4497" spans="1:13" x14ac:dyDescent="0.3">
      <c r="A4497">
        <v>4496</v>
      </c>
      <c r="B4497" t="s">
        <v>4511</v>
      </c>
      <c r="C4497">
        <v>119</v>
      </c>
      <c r="D4497">
        <v>1.294E-2</v>
      </c>
      <c r="E4497" s="10">
        <f t="shared" si="493"/>
        <v>-1.3355791181555622E-2</v>
      </c>
      <c r="F4497">
        <f t="shared" si="494"/>
        <v>0.98673300165837485</v>
      </c>
      <c r="G4497">
        <f t="shared" si="495"/>
        <v>118.74363321488461</v>
      </c>
      <c r="H4497">
        <f t="shared" si="489"/>
        <v>1.338412569772216E-2</v>
      </c>
      <c r="J4497" s="18">
        <f t="shared" si="490"/>
        <v>-8.2668458637719677</v>
      </c>
      <c r="K4497">
        <f t="shared" si="491"/>
        <v>-2.0500569368950465</v>
      </c>
      <c r="L4497">
        <f t="shared" si="492"/>
        <v>0</v>
      </c>
    </row>
    <row r="4498" spans="1:13" x14ac:dyDescent="0.3">
      <c r="A4498">
        <v>4497</v>
      </c>
      <c r="B4498" t="s">
        <v>4512</v>
      </c>
      <c r="C4498">
        <v>117.05</v>
      </c>
      <c r="D4498">
        <v>1.3429999999999999E-2</v>
      </c>
      <c r="E4498" s="10">
        <f t="shared" si="493"/>
        <v>-1.6522299174609668E-2</v>
      </c>
      <c r="F4498">
        <f t="shared" si="494"/>
        <v>0.98361344537815121</v>
      </c>
      <c r="G4498">
        <f t="shared" si="495"/>
        <v>116.78829608289824</v>
      </c>
      <c r="H4498">
        <f t="shared" si="489"/>
        <v>1.3630377934127103E-2</v>
      </c>
      <c r="J4498" s="18">
        <f t="shared" si="490"/>
        <v>-8.2803123709654862</v>
      </c>
      <c r="K4498">
        <f t="shared" si="491"/>
        <v>-9.4719804908677929E-2</v>
      </c>
      <c r="L4498">
        <f t="shared" si="492"/>
        <v>0</v>
      </c>
    </row>
    <row r="4499" spans="1:13" x14ac:dyDescent="0.3">
      <c r="A4499">
        <v>4498</v>
      </c>
      <c r="B4499" t="s">
        <v>4513</v>
      </c>
      <c r="C4499">
        <v>118.95</v>
      </c>
      <c r="D4499">
        <v>1.3049999999999999E-2</v>
      </c>
      <c r="E4499" s="10">
        <f t="shared" si="493"/>
        <v>1.6102042812046864E-2</v>
      </c>
      <c r="F4499">
        <f t="shared" si="494"/>
        <v>1.0162323793250747</v>
      </c>
      <c r="G4499">
        <f t="shared" si="495"/>
        <v>118.69156490005115</v>
      </c>
      <c r="H4499">
        <f t="shared" si="489"/>
        <v>1.4018271936159258E-2</v>
      </c>
      <c r="J4499" s="18">
        <f t="shared" si="490"/>
        <v>-8.6547362402226771</v>
      </c>
      <c r="K4499">
        <f t="shared" si="491"/>
        <v>-1.9979886220615839</v>
      </c>
      <c r="L4499">
        <f t="shared" si="492"/>
        <v>0</v>
      </c>
    </row>
    <row r="4500" spans="1:13" x14ac:dyDescent="0.3">
      <c r="A4500">
        <v>4499</v>
      </c>
      <c r="B4500" t="s">
        <v>4514</v>
      </c>
      <c r="C4500">
        <v>119.15</v>
      </c>
      <c r="D4500">
        <v>1.315E-2</v>
      </c>
      <c r="E4500" s="10">
        <f t="shared" si="493"/>
        <v>1.6799667957845678E-3</v>
      </c>
      <c r="F4500">
        <f t="shared" si="494"/>
        <v>1.0016813787305592</v>
      </c>
      <c r="G4500">
        <f t="shared" si="495"/>
        <v>118.88914887044389</v>
      </c>
      <c r="H4500">
        <f t="shared" si="489"/>
        <v>1.3712561968357817E-2</v>
      </c>
      <c r="J4500" s="18">
        <f t="shared" si="490"/>
        <v>-8.4800872714429598</v>
      </c>
      <c r="K4500">
        <f t="shared" si="491"/>
        <v>-2.1955725924543259</v>
      </c>
      <c r="L4500">
        <f t="shared" si="492"/>
        <v>0</v>
      </c>
    </row>
    <row r="4501" spans="1:13" x14ac:dyDescent="0.3">
      <c r="A4501">
        <v>4500</v>
      </c>
      <c r="B4501" t="s">
        <v>4515</v>
      </c>
      <c r="C4501">
        <v>116.95</v>
      </c>
      <c r="D4501">
        <v>1.3169999999999999E-2</v>
      </c>
      <c r="E4501" s="10">
        <f t="shared" si="493"/>
        <v>-1.8636710514563174E-2</v>
      </c>
      <c r="F4501">
        <f t="shared" si="494"/>
        <v>0.98153587914393614</v>
      </c>
      <c r="G4501">
        <f t="shared" si="495"/>
        <v>116.69357627798956</v>
      </c>
      <c r="H4501">
        <f t="shared" si="489"/>
        <v>1.295359624707728E-2</v>
      </c>
      <c r="J4501" s="18">
        <f t="shared" si="490"/>
        <v>-7.8627923542948697</v>
      </c>
      <c r="K4501">
        <f t="shared" si="491"/>
        <v>1.5903803559630205</v>
      </c>
      <c r="L4501">
        <f t="shared" si="492"/>
        <v>0</v>
      </c>
    </row>
    <row r="4502" spans="1:13" x14ac:dyDescent="0.3">
      <c r="A4502">
        <v>4501</v>
      </c>
      <c r="B4502" t="s">
        <v>4516</v>
      </c>
      <c r="C4502">
        <v>118.55</v>
      </c>
      <c r="D4502">
        <v>1.3480000000000001E-2</v>
      </c>
      <c r="E4502" s="10">
        <f t="shared" si="493"/>
        <v>1.3588319481226342E-2</v>
      </c>
      <c r="F4502">
        <f t="shared" si="494"/>
        <v>1.0136810602821718</v>
      </c>
      <c r="G4502">
        <f t="shared" si="495"/>
        <v>118.28395663395258</v>
      </c>
      <c r="H4502">
        <f t="shared" si="489"/>
        <v>1.2869017768068742E-2</v>
      </c>
      <c r="J4502" s="18">
        <f t="shared" si="490"/>
        <v>-7.9179133456434165</v>
      </c>
      <c r="K4502">
        <f t="shared" si="491"/>
        <v>1.8484511727581605</v>
      </c>
      <c r="L4502">
        <f t="shared" si="492"/>
        <v>0</v>
      </c>
    </row>
    <row r="4503" spans="1:13" x14ac:dyDescent="0.3">
      <c r="A4503">
        <v>4502</v>
      </c>
      <c r="B4503" t="s">
        <v>4517</v>
      </c>
      <c r="C4503">
        <v>121.75</v>
      </c>
      <c r="D4503">
        <v>1.3859999999999999E-2</v>
      </c>
      <c r="E4503" s="10">
        <f t="shared" si="493"/>
        <v>2.6634949451284737E-2</v>
      </c>
      <c r="F4503">
        <f t="shared" si="494"/>
        <v>1.0269928300295235</v>
      </c>
      <c r="G4503">
        <f t="shared" si="495"/>
        <v>121.46908208510887</v>
      </c>
      <c r="H4503">
        <f t="shared" si="489"/>
        <v>1.3623390491884635E-2</v>
      </c>
      <c r="J4503" s="18">
        <f t="shared" si="490"/>
        <v>-8.6077660608915725</v>
      </c>
      <c r="K4503">
        <f t="shared" si="491"/>
        <v>-1.3366742783981209</v>
      </c>
      <c r="L4503">
        <f t="shared" si="492"/>
        <v>0</v>
      </c>
    </row>
    <row r="4504" spans="1:13" x14ac:dyDescent="0.3">
      <c r="A4504">
        <v>4503</v>
      </c>
      <c r="B4504" t="s">
        <v>4518</v>
      </c>
      <c r="C4504">
        <v>123.15</v>
      </c>
      <c r="D4504">
        <v>1.3839999999999998E-2</v>
      </c>
      <c r="E4504" s="10">
        <f t="shared" si="493"/>
        <v>1.1433362603847872E-2</v>
      </c>
      <c r="F4504">
        <f t="shared" si="494"/>
        <v>1.011498973305955</v>
      </c>
      <c r="G4504">
        <f t="shared" si="495"/>
        <v>122.86626137102635</v>
      </c>
      <c r="H4504">
        <f t="shared" si="489"/>
        <v>1.3762958657867395E-2</v>
      </c>
      <c r="J4504" s="18">
        <f t="shared" si="490"/>
        <v>-8.7959742537109058</v>
      </c>
      <c r="K4504">
        <f t="shared" si="491"/>
        <v>-2.7338535643156092</v>
      </c>
      <c r="L4504">
        <f t="shared" si="492"/>
        <v>0</v>
      </c>
    </row>
    <row r="4505" spans="1:13" x14ac:dyDescent="0.3">
      <c r="A4505">
        <v>4504</v>
      </c>
      <c r="B4505" t="s">
        <v>4519</v>
      </c>
      <c r="C4505">
        <v>122.25</v>
      </c>
      <c r="D4505">
        <v>1.353E-2</v>
      </c>
      <c r="E4505" s="10">
        <f t="shared" si="493"/>
        <v>-7.3349962115655844E-3</v>
      </c>
      <c r="F4505">
        <f t="shared" si="494"/>
        <v>0.99269183922046278</v>
      </c>
      <c r="G4505">
        <f t="shared" si="495"/>
        <v>121.97463683865011</v>
      </c>
      <c r="H4505">
        <f t="shared" si="489"/>
        <v>1.3715459798707603E-2</v>
      </c>
      <c r="J4505" s="18">
        <f t="shared" si="490"/>
        <v>-8.7020065503281252</v>
      </c>
      <c r="K4505">
        <f t="shared" si="491"/>
        <v>-1.8422290319393682</v>
      </c>
      <c r="L4505">
        <f t="shared" si="492"/>
        <v>0</v>
      </c>
    </row>
    <row r="4506" spans="1:13" x14ac:dyDescent="0.3">
      <c r="A4506">
        <v>4505</v>
      </c>
      <c r="B4506" t="s">
        <v>4520</v>
      </c>
      <c r="C4506">
        <v>120.4</v>
      </c>
      <c r="D4506">
        <v>1.3349999999999999E-2</v>
      </c>
      <c r="E4506" s="10">
        <f t="shared" si="493"/>
        <v>-1.5248595480260693E-2</v>
      </c>
      <c r="F4506">
        <f t="shared" si="494"/>
        <v>0.98486707566462173</v>
      </c>
      <c r="G4506">
        <f t="shared" si="495"/>
        <v>120.13240780671075</v>
      </c>
      <c r="H4506">
        <f t="shared" si="489"/>
        <v>1.3907284753033197E-2</v>
      </c>
      <c r="J4506" s="18">
        <f t="shared" si="490"/>
        <v>-8.6904452784345878</v>
      </c>
      <c r="K4506">
        <f t="shared" si="491"/>
        <v>1.7939673290732117</v>
      </c>
      <c r="L4506">
        <f t="shared" si="492"/>
        <v>0</v>
      </c>
    </row>
    <row r="4507" spans="1:13" x14ac:dyDescent="0.3">
      <c r="A4507">
        <v>4506</v>
      </c>
      <c r="B4507" t="s">
        <v>4521</v>
      </c>
      <c r="C4507">
        <v>122.2</v>
      </c>
      <c r="D4507">
        <v>1.345E-2</v>
      </c>
      <c r="E4507" s="10">
        <f t="shared" si="493"/>
        <v>1.4839513862774217E-2</v>
      </c>
      <c r="F4507">
        <f t="shared" si="494"/>
        <v>1.0149501661129567</v>
      </c>
      <c r="G4507">
        <f t="shared" si="495"/>
        <v>121.92637513578396</v>
      </c>
      <c r="H4507">
        <f t="shared" si="489"/>
        <v>1.409913214139466E-2</v>
      </c>
      <c r="J4507" s="18">
        <f t="shared" si="490"/>
        <v>-8.9418945485460331</v>
      </c>
      <c r="K4507">
        <f t="shared" si="491"/>
        <v>1.7297990088174515</v>
      </c>
      <c r="L4507">
        <f t="shared" si="492"/>
        <v>0</v>
      </c>
    </row>
    <row r="4508" spans="1:13" x14ac:dyDescent="0.3">
      <c r="A4508">
        <v>4507</v>
      </c>
      <c r="B4508" t="s">
        <v>4522</v>
      </c>
      <c r="C4508">
        <v>124.5</v>
      </c>
      <c r="D4508">
        <v>1.447E-2</v>
      </c>
      <c r="E4508" s="10">
        <f t="shared" si="493"/>
        <v>1.8646669167267378E-2</v>
      </c>
      <c r="F4508">
        <f t="shared" si="494"/>
        <v>1.0188216039279869</v>
      </c>
      <c r="G4508">
        <f t="shared" si="495"/>
        <v>124.20010926359674</v>
      </c>
      <c r="H4508">
        <f t="shared" si="489"/>
        <v>1.4566570230246247E-2</v>
      </c>
      <c r="J4508" s="18">
        <f t="shared" si="490"/>
        <v>-9.4106318868492025</v>
      </c>
      <c r="K4508">
        <f t="shared" si="491"/>
        <v>-1.6938633526600313</v>
      </c>
      <c r="L4508">
        <f t="shared" si="492"/>
        <v>0</v>
      </c>
    </row>
    <row r="4509" spans="1:13" x14ac:dyDescent="0.3">
      <c r="A4509">
        <v>4508</v>
      </c>
      <c r="B4509" t="s">
        <v>4523</v>
      </c>
      <c r="C4509">
        <v>124.8</v>
      </c>
      <c r="D4509">
        <v>1.4070000000000001E-2</v>
      </c>
      <c r="E4509" s="10">
        <f t="shared" si="493"/>
        <v>2.4067400305650593E-3</v>
      </c>
      <c r="F4509">
        <f t="shared" si="494"/>
        <v>1.0024096385542169</v>
      </c>
      <c r="G4509">
        <f t="shared" si="495"/>
        <v>124.50768687109672</v>
      </c>
      <c r="H4509">
        <f t="shared" si="489"/>
        <v>1.4562608895050644E-2</v>
      </c>
      <c r="J4509" s="18">
        <f t="shared" si="490"/>
        <v>-9.4313714854855863</v>
      </c>
      <c r="K4509">
        <f t="shared" si="491"/>
        <v>-2.5517513762888484</v>
      </c>
      <c r="L4509">
        <f t="shared" si="492"/>
        <v>0</v>
      </c>
    </row>
    <row r="4510" spans="1:13" x14ac:dyDescent="0.3">
      <c r="A4510">
        <v>4509</v>
      </c>
      <c r="B4510" t="s">
        <v>4524</v>
      </c>
      <c r="C4510">
        <v>126.2</v>
      </c>
      <c r="D4510">
        <v>1.391E-2</v>
      </c>
      <c r="E4510" s="10">
        <f t="shared" si="493"/>
        <v>1.1155494171785452E-2</v>
      </c>
      <c r="F4510">
        <f t="shared" si="494"/>
        <v>1.0112179487179487</v>
      </c>
      <c r="G4510">
        <f t="shared" si="495"/>
        <v>125.90776521304599</v>
      </c>
      <c r="H4510">
        <f t="shared" si="489"/>
        <v>1.4714391390088838E-2</v>
      </c>
      <c r="J4510" s="18">
        <f t="shared" si="490"/>
        <v>-9.6368327080924239</v>
      </c>
      <c r="K4510">
        <f t="shared" si="491"/>
        <v>-5.7442956176477935</v>
      </c>
      <c r="L4510">
        <f t="shared" si="492"/>
        <v>0</v>
      </c>
    </row>
    <row r="4511" spans="1:13" s="8" customFormat="1" x14ac:dyDescent="0.3">
      <c r="A4511" s="8">
        <v>4510</v>
      </c>
      <c r="B4511" s="8" t="s">
        <v>4525</v>
      </c>
      <c r="C4511" s="8">
        <v>130.19999999999999</v>
      </c>
      <c r="D4511" s="8">
        <v>1.4110000000000001E-2</v>
      </c>
      <c r="E4511" s="17">
        <f t="shared" si="493"/>
        <v>3.1203779667356074E-2</v>
      </c>
      <c r="F4511" s="8">
        <f t="shared" si="494"/>
        <v>1.0316957210776545</v>
      </c>
      <c r="G4511" s="8">
        <f t="shared" si="495"/>
        <v>129.89417274282715</v>
      </c>
      <c r="H4511" s="8">
        <f t="shared" si="489"/>
        <v>1.5787691882435565E-2</v>
      </c>
      <c r="J4511" s="18">
        <f t="shared" si="490"/>
        <v>-10.667135479777434</v>
      </c>
      <c r="K4511" s="8">
        <f t="shared" si="491"/>
        <v>-9.7307031474289545</v>
      </c>
      <c r="L4511" s="8">
        <f t="shared" si="492"/>
        <v>0</v>
      </c>
      <c r="M4511"/>
    </row>
    <row r="4512" spans="1:13" x14ac:dyDescent="0.3">
      <c r="A4512">
        <v>4511</v>
      </c>
      <c r="B4512" t="s">
        <v>4526</v>
      </c>
      <c r="C4512">
        <v>128.6</v>
      </c>
      <c r="D4512">
        <v>1.4039999999999999E-2</v>
      </c>
      <c r="E4512" s="10">
        <f t="shared" si="493"/>
        <v>-1.2364917970949765E-2</v>
      </c>
      <c r="F4512">
        <f t="shared" si="494"/>
        <v>0.98771121351766522</v>
      </c>
      <c r="G4512">
        <f t="shared" si="495"/>
        <v>128.29942780661733</v>
      </c>
      <c r="H4512">
        <f t="shared" si="489"/>
        <v>1.5337078296300485E-2</v>
      </c>
      <c r="J4512" s="18">
        <f t="shared" si="490"/>
        <v>-10.235447965216148</v>
      </c>
      <c r="K4512">
        <f t="shared" si="491"/>
        <v>-8.1359582112191333</v>
      </c>
      <c r="L4512">
        <f t="shared" si="492"/>
        <v>0</v>
      </c>
      <c r="M4512" s="8"/>
    </row>
    <row r="4513" spans="1:12" x14ac:dyDescent="0.3">
      <c r="A4513">
        <v>4512</v>
      </c>
      <c r="B4513" t="s">
        <v>4527</v>
      </c>
      <c r="C4513">
        <v>129.55000000000001</v>
      </c>
      <c r="D4513">
        <v>1.4039999999999999E-2</v>
      </c>
      <c r="E4513" s="10">
        <f t="shared" si="493"/>
        <v>7.3600952046000744E-3</v>
      </c>
      <c r="F4513">
        <f t="shared" si="494"/>
        <v>1.0073872472783827</v>
      </c>
      <c r="G4513">
        <f t="shared" si="495"/>
        <v>129.24720740549984</v>
      </c>
      <c r="H4513">
        <f t="shared" ref="H4513:H4576" si="496">SQRT(_xlfn.VAR.S(E4484:E4513))</f>
        <v>1.528821830940473E-2</v>
      </c>
      <c r="J4513" s="18">
        <f t="shared" ref="J4513:J4576" si="497">-G4513*$P$3*$Q$3*H4513</f>
        <v>-10.278211365885893</v>
      </c>
      <c r="K4513">
        <f t="shared" si="491"/>
        <v>-9.0837378101016384</v>
      </c>
      <c r="L4513">
        <f t="shared" si="492"/>
        <v>0</v>
      </c>
    </row>
    <row r="4514" spans="1:12" x14ac:dyDescent="0.3">
      <c r="A4514">
        <v>4513</v>
      </c>
      <c r="B4514" t="s">
        <v>4528</v>
      </c>
      <c r="C4514">
        <v>128.44999999999999</v>
      </c>
      <c r="D4514">
        <v>1.4039999999999999E-2</v>
      </c>
      <c r="E4514" s="10">
        <f t="shared" si="493"/>
        <v>-8.5271834522266127E-3</v>
      </c>
      <c r="F4514">
        <f t="shared" si="494"/>
        <v>0.99150906985719778</v>
      </c>
      <c r="G4514">
        <f t="shared" si="495"/>
        <v>128.14977839626746</v>
      </c>
      <c r="H4514">
        <f t="shared" si="496"/>
        <v>1.5357587902644111E-2</v>
      </c>
      <c r="J4514" s="18">
        <f t="shared" si="497"/>
        <v>-10.237180715649671</v>
      </c>
      <c r="K4514">
        <f t="shared" ref="K4514:K4577" si="498">+MIN(G4515-G4514,G4516-G4514,G4517-G4514,G4518-G4514,G4519-G4514,G4520-G4514,G4521-G4514,G4522-G4514,G4523-G4514,G4524-G4514)</f>
        <v>-7.9863088008692671</v>
      </c>
      <c r="L4514">
        <f t="shared" ref="L4514:L4577" si="499">+IF(K4514&lt;J4514,1,0)</f>
        <v>0</v>
      </c>
    </row>
    <row r="4515" spans="1:12" x14ac:dyDescent="0.3">
      <c r="A4515">
        <v>4514</v>
      </c>
      <c r="B4515" t="s">
        <v>4529</v>
      </c>
      <c r="C4515">
        <v>125.15</v>
      </c>
      <c r="D4515">
        <v>1.414E-2</v>
      </c>
      <c r="E4515" s="10">
        <f t="shared" si="493"/>
        <v>-2.6026705678109229E-2</v>
      </c>
      <c r="F4515">
        <f t="shared" si="494"/>
        <v>0.97430906967691722</v>
      </c>
      <c r="G4515">
        <f t="shared" si="495"/>
        <v>124.85541042772221</v>
      </c>
      <c r="H4515">
        <f t="shared" si="496"/>
        <v>1.6112744641277474E-2</v>
      </c>
      <c r="J4515" s="18">
        <f t="shared" si="497"/>
        <v>-10.46444962240915</v>
      </c>
      <c r="K4515">
        <f t="shared" si="498"/>
        <v>-4.6919408323240077</v>
      </c>
      <c r="L4515">
        <f t="shared" si="499"/>
        <v>0</v>
      </c>
    </row>
    <row r="4516" spans="1:12" x14ac:dyDescent="0.3">
      <c r="A4516">
        <v>4515</v>
      </c>
      <c r="B4516" t="s">
        <v>4530</v>
      </c>
      <c r="C4516">
        <v>125.15</v>
      </c>
      <c r="D4516">
        <v>1.4499999999999999E-2</v>
      </c>
      <c r="E4516" s="10">
        <f t="shared" si="493"/>
        <v>0</v>
      </c>
      <c r="F4516">
        <f t="shared" si="494"/>
        <v>1</v>
      </c>
      <c r="G4516">
        <f t="shared" si="495"/>
        <v>124.84791932783178</v>
      </c>
      <c r="H4516">
        <f t="shared" si="496"/>
        <v>1.6108985694995338E-2</v>
      </c>
      <c r="J4516" s="18">
        <f t="shared" si="497"/>
        <v>-10.461380666633016</v>
      </c>
      <c r="K4516">
        <f t="shared" si="498"/>
        <v>-4.6844497324335777</v>
      </c>
      <c r="L4516">
        <f t="shared" si="499"/>
        <v>0</v>
      </c>
    </row>
    <row r="4517" spans="1:12" x14ac:dyDescent="0.3">
      <c r="A4517">
        <v>4516</v>
      </c>
      <c r="B4517" t="s">
        <v>4531</v>
      </c>
      <c r="C4517">
        <v>123.95</v>
      </c>
      <c r="D4517">
        <v>1.4239999999999999E-2</v>
      </c>
      <c r="E4517" s="10">
        <f t="shared" si="493"/>
        <v>-9.6347593965837256E-3</v>
      </c>
      <c r="F4517">
        <f t="shared" si="494"/>
        <v>0.9904115061925689</v>
      </c>
      <c r="G4517">
        <f t="shared" si="495"/>
        <v>123.65617414460141</v>
      </c>
      <c r="H4517">
        <f t="shared" si="496"/>
        <v>1.6164232747986295E-2</v>
      </c>
      <c r="J4517" s="18">
        <f t="shared" si="497"/>
        <v>-10.397056435414669</v>
      </c>
      <c r="K4517">
        <f t="shared" si="498"/>
        <v>-3.4927045492032107</v>
      </c>
      <c r="L4517">
        <f t="shared" si="499"/>
        <v>0</v>
      </c>
    </row>
    <row r="4518" spans="1:12" x14ac:dyDescent="0.3">
      <c r="A4518">
        <v>4517</v>
      </c>
      <c r="B4518" t="s">
        <v>4532</v>
      </c>
      <c r="C4518">
        <v>122.8</v>
      </c>
      <c r="D4518">
        <v>1.4370000000000001E-2</v>
      </c>
      <c r="E4518" s="10">
        <f t="shared" si="493"/>
        <v>-9.3212427681575189E-3</v>
      </c>
      <c r="F4518">
        <f t="shared" si="494"/>
        <v>0.99072206534893092</v>
      </c>
      <c r="G4518">
        <f t="shared" si="495"/>
        <v>122.50624591093671</v>
      </c>
      <c r="H4518">
        <f t="shared" si="496"/>
        <v>1.5971862015660934E-2</v>
      </c>
      <c r="J4518" s="18">
        <f t="shared" si="497"/>
        <v>-10.177785217776862</v>
      </c>
      <c r="K4518">
        <f t="shared" si="498"/>
        <v>-2.3427763155385151</v>
      </c>
      <c r="L4518">
        <f t="shared" si="499"/>
        <v>0</v>
      </c>
    </row>
    <row r="4519" spans="1:12" x14ac:dyDescent="0.3">
      <c r="A4519">
        <v>4518</v>
      </c>
      <c r="B4519" t="s">
        <v>4533</v>
      </c>
      <c r="C4519">
        <v>122.25</v>
      </c>
      <c r="D4519">
        <v>1.4450000000000001E-2</v>
      </c>
      <c r="E4519" s="10">
        <f t="shared" si="493"/>
        <v>-4.4888873580606285E-3</v>
      </c>
      <c r="F4519">
        <f t="shared" si="494"/>
        <v>0.99552117263843654</v>
      </c>
      <c r="G4519">
        <f t="shared" si="495"/>
        <v>121.95593549480787</v>
      </c>
      <c r="H4519">
        <f t="shared" si="496"/>
        <v>1.5614575493937955E-2</v>
      </c>
      <c r="J4519" s="18">
        <f t="shared" si="497"/>
        <v>-9.9054138302401249</v>
      </c>
      <c r="K4519">
        <f t="shared" si="498"/>
        <v>-1.7924658994096774</v>
      </c>
      <c r="L4519">
        <f t="shared" si="499"/>
        <v>0</v>
      </c>
    </row>
    <row r="4520" spans="1:12" x14ac:dyDescent="0.3">
      <c r="A4520">
        <v>4519</v>
      </c>
      <c r="B4520" t="s">
        <v>4534</v>
      </c>
      <c r="C4520">
        <v>120.45</v>
      </c>
      <c r="D4520">
        <v>1.4290000000000001E-2</v>
      </c>
      <c r="E4520" s="10">
        <f t="shared" si="493"/>
        <v>-1.4833399294101062E-2</v>
      </c>
      <c r="F4520">
        <f t="shared" si="494"/>
        <v>0.98527607361963188</v>
      </c>
      <c r="G4520">
        <f t="shared" si="495"/>
        <v>120.1634695953982</v>
      </c>
      <c r="H4520">
        <f t="shared" si="496"/>
        <v>1.5158986460138265E-2</v>
      </c>
      <c r="J4520" s="18">
        <f t="shared" si="497"/>
        <v>-9.475063414723671</v>
      </c>
      <c r="K4520">
        <f t="shared" si="498"/>
        <v>0.49519076951767715</v>
      </c>
      <c r="L4520">
        <f t="shared" si="499"/>
        <v>0</v>
      </c>
    </row>
    <row r="4521" spans="1:12" x14ac:dyDescent="0.3">
      <c r="A4521">
        <v>4520</v>
      </c>
      <c r="B4521" t="s">
        <v>4535</v>
      </c>
      <c r="C4521">
        <v>123.1</v>
      </c>
      <c r="D4521">
        <v>1.4450000000000001E-2</v>
      </c>
      <c r="E4521" s="10">
        <f t="shared" si="493"/>
        <v>2.1762304129527468E-2</v>
      </c>
      <c r="F4521">
        <f t="shared" si="494"/>
        <v>1.0220008302200083</v>
      </c>
      <c r="G4521">
        <f t="shared" si="495"/>
        <v>122.80389087452636</v>
      </c>
      <c r="H4521">
        <f t="shared" si="496"/>
        <v>1.5617843981783291E-2</v>
      </c>
      <c r="J4521" s="18">
        <f t="shared" si="497"/>
        <v>-9.976373674434484</v>
      </c>
      <c r="K4521">
        <f t="shared" si="498"/>
        <v>-2.1452305096104851</v>
      </c>
      <c r="L4521">
        <f t="shared" si="499"/>
        <v>0</v>
      </c>
    </row>
    <row r="4522" spans="1:12" x14ac:dyDescent="0.3">
      <c r="A4522">
        <v>4521</v>
      </c>
      <c r="B4522" t="s">
        <v>4536</v>
      </c>
      <c r="C4522">
        <v>121.1</v>
      </c>
      <c r="D4522">
        <v>1.44E-2</v>
      </c>
      <c r="E4522" s="10">
        <f t="shared" si="493"/>
        <v>-1.6380382631361302E-2</v>
      </c>
      <c r="F4522">
        <f t="shared" si="494"/>
        <v>0.98375304630381799</v>
      </c>
      <c r="G4522">
        <f t="shared" si="495"/>
        <v>120.80970848915292</v>
      </c>
      <c r="H4522">
        <f t="shared" si="496"/>
        <v>1.5838678104728877E-2</v>
      </c>
      <c r="J4522" s="18">
        <f t="shared" si="497"/>
        <v>-9.9531435912307664</v>
      </c>
      <c r="K4522">
        <f t="shared" si="498"/>
        <v>-0.15104812423705027</v>
      </c>
      <c r="L4522">
        <f t="shared" si="499"/>
        <v>0</v>
      </c>
    </row>
    <row r="4523" spans="1:12" x14ac:dyDescent="0.3">
      <c r="A4523">
        <v>4522</v>
      </c>
      <c r="B4523" t="s">
        <v>4537</v>
      </c>
      <c r="C4523">
        <v>121.25</v>
      </c>
      <c r="D4523">
        <v>1.4339999999999999E-2</v>
      </c>
      <c r="E4523" s="10">
        <f t="shared" si="493"/>
        <v>1.2378792585461004E-3</v>
      </c>
      <c r="F4523">
        <f t="shared" si="494"/>
        <v>1.0012386457473164</v>
      </c>
      <c r="G4523">
        <f t="shared" si="495"/>
        <v>120.96055852034473</v>
      </c>
      <c r="H4523">
        <f t="shared" si="496"/>
        <v>1.5819664864222722E-2</v>
      </c>
      <c r="J4523" s="18">
        <f t="shared" si="497"/>
        <v>-9.9536086840757623</v>
      </c>
      <c r="K4523">
        <f t="shared" si="498"/>
        <v>-0.85838023222470383</v>
      </c>
      <c r="L4523">
        <f t="shared" si="499"/>
        <v>0</v>
      </c>
    </row>
    <row r="4524" spans="1:12" x14ac:dyDescent="0.3">
      <c r="A4524">
        <v>4523</v>
      </c>
      <c r="B4524" t="s">
        <v>4538</v>
      </c>
      <c r="C4524">
        <v>122.55</v>
      </c>
      <c r="D4524">
        <v>1.4239999999999999E-2</v>
      </c>
      <c r="E4524" s="10">
        <f t="shared" si="493"/>
        <v>1.0664580156529054E-2</v>
      </c>
      <c r="F4524">
        <f t="shared" si="494"/>
        <v>1.0107216494845361</v>
      </c>
      <c r="G4524">
        <f t="shared" si="495"/>
        <v>122.25949287148771</v>
      </c>
      <c r="H4524">
        <f t="shared" si="496"/>
        <v>1.5899537775998888E-2</v>
      </c>
      <c r="J4524" s="18">
        <f t="shared" si="497"/>
        <v>-10.111290536217545</v>
      </c>
      <c r="K4524">
        <f t="shared" si="498"/>
        <v>-2.7572246232751922</v>
      </c>
      <c r="L4524">
        <f t="shared" si="499"/>
        <v>0</v>
      </c>
    </row>
    <row r="4525" spans="1:12" x14ac:dyDescent="0.3">
      <c r="A4525">
        <v>4524</v>
      </c>
      <c r="B4525" t="s">
        <v>4539</v>
      </c>
      <c r="C4525">
        <v>120.95</v>
      </c>
      <c r="D4525">
        <v>1.447E-2</v>
      </c>
      <c r="E4525" s="10">
        <f t="shared" si="493"/>
        <v>-1.3141872918085225E-2</v>
      </c>
      <c r="F4525">
        <f t="shared" si="494"/>
        <v>0.98694410444716452</v>
      </c>
      <c r="G4525">
        <f t="shared" si="495"/>
        <v>120.65866036491587</v>
      </c>
      <c r="H4525">
        <f t="shared" si="496"/>
        <v>1.4919243680281628E-2</v>
      </c>
      <c r="J4525" s="18">
        <f t="shared" si="497"/>
        <v>-9.3636421352860477</v>
      </c>
      <c r="K4525">
        <f t="shared" si="498"/>
        <v>-1.1563921167033584</v>
      </c>
      <c r="L4525">
        <f t="shared" si="499"/>
        <v>0</v>
      </c>
    </row>
    <row r="4526" spans="1:12" x14ac:dyDescent="0.3">
      <c r="A4526">
        <v>4525</v>
      </c>
      <c r="B4526" t="s">
        <v>4540</v>
      </c>
      <c r="C4526">
        <v>122.5</v>
      </c>
      <c r="D4526">
        <v>1.44E-2</v>
      </c>
      <c r="E4526" s="10">
        <f t="shared" si="493"/>
        <v>1.2733792928745285E-2</v>
      </c>
      <c r="F4526">
        <f t="shared" si="494"/>
        <v>1.0128152128978916</v>
      </c>
      <c r="G4526">
        <f t="shared" si="495"/>
        <v>122.20635251792926</v>
      </c>
      <c r="H4526">
        <f t="shared" si="496"/>
        <v>1.5091296942152443E-2</v>
      </c>
      <c r="J4526" s="18">
        <f t="shared" si="497"/>
        <v>-9.5931193374104176</v>
      </c>
      <c r="K4526">
        <f t="shared" si="498"/>
        <v>-2.7040842697167449</v>
      </c>
      <c r="L4526">
        <f t="shared" si="499"/>
        <v>0</v>
      </c>
    </row>
    <row r="4527" spans="1:12" x14ac:dyDescent="0.3">
      <c r="A4527">
        <v>4526</v>
      </c>
      <c r="B4527" t="s">
        <v>4541</v>
      </c>
      <c r="C4527">
        <v>123.65</v>
      </c>
      <c r="D4527">
        <v>1.427E-2</v>
      </c>
      <c r="E4527" s="10">
        <f t="shared" si="493"/>
        <v>9.3439639826436473E-3</v>
      </c>
      <c r="F4527">
        <f t="shared" si="494"/>
        <v>1.0093877551020409</v>
      </c>
      <c r="G4527">
        <f t="shared" si="495"/>
        <v>123.35626851747821</v>
      </c>
      <c r="H4527">
        <f t="shared" si="496"/>
        <v>1.4939845835227771E-2</v>
      </c>
      <c r="J4527" s="18">
        <f t="shared" si="497"/>
        <v>-9.5862078289544712</v>
      </c>
      <c r="K4527">
        <f t="shared" si="498"/>
        <v>-3.8540002692656969</v>
      </c>
      <c r="L4527">
        <f t="shared" si="499"/>
        <v>0</v>
      </c>
    </row>
    <row r="4528" spans="1:12" x14ac:dyDescent="0.3">
      <c r="A4528">
        <v>4527</v>
      </c>
      <c r="B4528" t="s">
        <v>4542</v>
      </c>
      <c r="C4528">
        <v>125.15</v>
      </c>
      <c r="D4528">
        <v>1.422E-2</v>
      </c>
      <c r="E4528" s="10">
        <f t="shared" si="493"/>
        <v>1.2058023910358085E-2</v>
      </c>
      <c r="F4528">
        <f t="shared" si="494"/>
        <v>1.0121310149615852</v>
      </c>
      <c r="G4528">
        <f t="shared" si="495"/>
        <v>124.8537457000147</v>
      </c>
      <c r="H4528">
        <f t="shared" si="496"/>
        <v>1.4674535114057329E-2</v>
      </c>
      <c r="J4528" s="18">
        <f t="shared" si="497"/>
        <v>-9.530274908874226</v>
      </c>
      <c r="K4528">
        <f t="shared" si="498"/>
        <v>-5.3514774518021824</v>
      </c>
      <c r="L4528">
        <f t="shared" si="499"/>
        <v>0</v>
      </c>
    </row>
    <row r="4529" spans="1:12" x14ac:dyDescent="0.3">
      <c r="A4529">
        <v>4528</v>
      </c>
      <c r="B4529" t="s">
        <v>4543</v>
      </c>
      <c r="C4529">
        <v>124.95</v>
      </c>
      <c r="D4529">
        <v>1.409E-2</v>
      </c>
      <c r="E4529" s="10">
        <f t="shared" si="493"/>
        <v>-1.5993605968219091E-3</v>
      </c>
      <c r="F4529">
        <f t="shared" si="494"/>
        <v>0.99840191769876141</v>
      </c>
      <c r="G4529">
        <f t="shared" si="495"/>
        <v>124.65692000944217</v>
      </c>
      <c r="H4529">
        <f t="shared" si="496"/>
        <v>1.4451723643371299E-2</v>
      </c>
      <c r="J4529" s="18">
        <f t="shared" si="497"/>
        <v>-9.370775662255852</v>
      </c>
      <c r="K4529">
        <f t="shared" si="498"/>
        <v>-5.1546517612296583</v>
      </c>
      <c r="L4529">
        <f t="shared" si="499"/>
        <v>0</v>
      </c>
    </row>
    <row r="4530" spans="1:12" x14ac:dyDescent="0.3">
      <c r="A4530">
        <v>4529</v>
      </c>
      <c r="B4530" t="s">
        <v>4544</v>
      </c>
      <c r="C4530">
        <v>122.3</v>
      </c>
      <c r="D4530">
        <v>1.46E-2</v>
      </c>
      <c r="E4530" s="10">
        <f t="shared" si="493"/>
        <v>-2.1436614587834722E-2</v>
      </c>
      <c r="F4530">
        <f t="shared" si="494"/>
        <v>0.97879151660664265</v>
      </c>
      <c r="G4530">
        <f t="shared" si="495"/>
        <v>122.00276511577252</v>
      </c>
      <c r="H4530">
        <f t="shared" si="496"/>
        <v>1.50532952398911E-2</v>
      </c>
      <c r="J4530" s="18">
        <f t="shared" si="497"/>
        <v>-9.5530214725666855</v>
      </c>
      <c r="K4530">
        <f t="shared" si="498"/>
        <v>-2.5004968675600026</v>
      </c>
      <c r="L4530">
        <f t="shared" si="499"/>
        <v>0</v>
      </c>
    </row>
    <row r="4531" spans="1:12" x14ac:dyDescent="0.3">
      <c r="A4531">
        <v>4530</v>
      </c>
      <c r="B4531" t="s">
        <v>4545</v>
      </c>
      <c r="C4531">
        <v>121.85</v>
      </c>
      <c r="D4531">
        <v>1.4650000000000002E-2</v>
      </c>
      <c r="E4531" s="10">
        <f t="shared" si="493"/>
        <v>-3.6862626219114395E-3</v>
      </c>
      <c r="F4531">
        <f t="shared" si="494"/>
        <v>0.99632052330335241</v>
      </c>
      <c r="G4531">
        <f t="shared" si="495"/>
        <v>121.55284583999986</v>
      </c>
      <c r="H4531">
        <f t="shared" si="496"/>
        <v>1.4626679231083279E-2</v>
      </c>
      <c r="J4531" s="18">
        <f t="shared" si="497"/>
        <v>-9.2480542566164612</v>
      </c>
      <c r="K4531">
        <f t="shared" si="498"/>
        <v>-2.050577591787345</v>
      </c>
      <c r="L4531">
        <f t="shared" si="499"/>
        <v>0</v>
      </c>
    </row>
    <row r="4532" spans="1:12" x14ac:dyDescent="0.3">
      <c r="A4532">
        <v>4531</v>
      </c>
      <c r="B4532" t="s">
        <v>4546</v>
      </c>
      <c r="C4532">
        <v>121.4</v>
      </c>
      <c r="D4532">
        <v>1.4879999999999999E-2</v>
      </c>
      <c r="E4532" s="10">
        <f t="shared" si="493"/>
        <v>-3.6999014458172796E-3</v>
      </c>
      <c r="F4532">
        <f t="shared" si="494"/>
        <v>0.99630693475584742</v>
      </c>
      <c r="G4532">
        <f t="shared" si="495"/>
        <v>121.09930102085238</v>
      </c>
      <c r="H4532">
        <f t="shared" si="496"/>
        <v>1.4468327143540065E-2</v>
      </c>
      <c r="J4532" s="18">
        <f t="shared" si="497"/>
        <v>-9.1137992276591309</v>
      </c>
      <c r="K4532">
        <f t="shared" si="498"/>
        <v>-1.5970327726398637</v>
      </c>
      <c r="L4532">
        <f t="shared" si="499"/>
        <v>0</v>
      </c>
    </row>
    <row r="4533" spans="1:12" x14ac:dyDescent="0.3">
      <c r="A4533">
        <v>4532</v>
      </c>
      <c r="B4533" t="s">
        <v>4547</v>
      </c>
      <c r="C4533">
        <v>120.4</v>
      </c>
      <c r="D4533">
        <v>1.486E-2</v>
      </c>
      <c r="E4533" s="10">
        <f t="shared" si="493"/>
        <v>-8.2713457506771934E-3</v>
      </c>
      <c r="F4533">
        <f t="shared" si="494"/>
        <v>0.99176276771004945</v>
      </c>
      <c r="G4533">
        <f t="shared" si="495"/>
        <v>120.10217828812003</v>
      </c>
      <c r="H4533">
        <f t="shared" si="496"/>
        <v>1.3701628752305057E-2</v>
      </c>
      <c r="J4533" s="18">
        <f t="shared" si="497"/>
        <v>-8.5597795696764276</v>
      </c>
      <c r="K4533">
        <f t="shared" si="498"/>
        <v>-2.467861084226584</v>
      </c>
      <c r="L4533">
        <f t="shared" si="499"/>
        <v>0</v>
      </c>
    </row>
    <row r="4534" spans="1:12" x14ac:dyDescent="0.3">
      <c r="A4534">
        <v>4533</v>
      </c>
      <c r="B4534" t="s">
        <v>4548</v>
      </c>
      <c r="C4534">
        <v>119.8</v>
      </c>
      <c r="D4534">
        <v>1.4930000000000001E-2</v>
      </c>
      <c r="E4534" s="10">
        <f t="shared" si="493"/>
        <v>-4.9958471933717781E-3</v>
      </c>
      <c r="F4534">
        <f t="shared" si="494"/>
        <v>0.99501661129568097</v>
      </c>
      <c r="G4534">
        <f t="shared" si="495"/>
        <v>119.50226824821252</v>
      </c>
      <c r="H4534">
        <f t="shared" si="496"/>
        <v>1.3540909998765437E-2</v>
      </c>
      <c r="J4534" s="18">
        <f t="shared" si="497"/>
        <v>-8.4171196496484999</v>
      </c>
      <c r="K4534">
        <f t="shared" si="498"/>
        <v>-1.8679510443190708</v>
      </c>
      <c r="L4534">
        <f t="shared" si="499"/>
        <v>0</v>
      </c>
    </row>
    <row r="4535" spans="1:12" x14ac:dyDescent="0.3">
      <c r="A4535">
        <v>4534</v>
      </c>
      <c r="B4535" t="s">
        <v>4549</v>
      </c>
      <c r="C4535">
        <v>122.85</v>
      </c>
      <c r="D4535">
        <v>1.524E-2</v>
      </c>
      <c r="E4535" s="10">
        <f t="shared" si="493"/>
        <v>2.5140413285839158E-2</v>
      </c>
      <c r="F4535">
        <f t="shared" si="494"/>
        <v>1.0254590984974958</v>
      </c>
      <c r="G4535">
        <f t="shared" si="495"/>
        <v>122.53835695421782</v>
      </c>
      <c r="H4535">
        <f t="shared" si="496"/>
        <v>1.428783475673517E-2</v>
      </c>
      <c r="J4535" s="18">
        <f t="shared" si="497"/>
        <v>-9.1070552694717541</v>
      </c>
      <c r="K4535">
        <f t="shared" si="498"/>
        <v>-5.9089444965131008</v>
      </c>
      <c r="L4535">
        <f t="shared" si="499"/>
        <v>0</v>
      </c>
    </row>
    <row r="4536" spans="1:12" x14ac:dyDescent="0.3">
      <c r="A4536">
        <v>4535</v>
      </c>
      <c r="B4536" t="s">
        <v>4550</v>
      </c>
      <c r="C4536">
        <v>123.3</v>
      </c>
      <c r="D4536">
        <v>1.5469999999999999E-2</v>
      </c>
      <c r="E4536" s="10">
        <f t="shared" si="493"/>
        <v>3.6563112031104792E-3</v>
      </c>
      <c r="F4536">
        <f t="shared" si="494"/>
        <v>1.0036630036630036</v>
      </c>
      <c r="G4536">
        <f t="shared" si="495"/>
        <v>122.98250098503601</v>
      </c>
      <c r="H4536">
        <f t="shared" si="496"/>
        <v>1.3998632542580837E-2</v>
      </c>
      <c r="J4536" s="18">
        <f t="shared" si="497"/>
        <v>-8.9550586576800058</v>
      </c>
      <c r="K4536">
        <f t="shared" si="498"/>
        <v>-6.3530885273312947</v>
      </c>
      <c r="L4536">
        <f t="shared" si="499"/>
        <v>0</v>
      </c>
    </row>
    <row r="4537" spans="1:12" x14ac:dyDescent="0.3">
      <c r="A4537">
        <v>4536</v>
      </c>
      <c r="B4537" t="s">
        <v>4551</v>
      </c>
      <c r="C4537">
        <v>122.85</v>
      </c>
      <c r="D4537">
        <v>1.5520000000000001E-2</v>
      </c>
      <c r="E4537" s="10">
        <f t="shared" si="493"/>
        <v>-3.6563112031105433E-3</v>
      </c>
      <c r="F4537">
        <f t="shared" si="494"/>
        <v>0.9963503649635036</v>
      </c>
      <c r="G4537">
        <f t="shared" si="495"/>
        <v>122.53263863098852</v>
      </c>
      <c r="H4537">
        <f t="shared" si="496"/>
        <v>1.3764010698524402E-2</v>
      </c>
      <c r="J4537" s="18">
        <f t="shared" si="497"/>
        <v>-8.7727607984952627</v>
      </c>
      <c r="K4537">
        <f t="shared" si="498"/>
        <v>-5.9032261732837981</v>
      </c>
      <c r="L4537">
        <f t="shared" si="499"/>
        <v>0</v>
      </c>
    </row>
    <row r="4538" spans="1:12" x14ac:dyDescent="0.3">
      <c r="A4538">
        <v>4537</v>
      </c>
      <c r="B4538" t="s">
        <v>4552</v>
      </c>
      <c r="C4538">
        <v>121.85</v>
      </c>
      <c r="D4538">
        <v>1.562E-2</v>
      </c>
      <c r="E4538" s="10">
        <f t="shared" si="493"/>
        <v>-8.1733188959728989E-3</v>
      </c>
      <c r="F4538">
        <f t="shared" si="494"/>
        <v>0.99185999185999185</v>
      </c>
      <c r="G4538">
        <f t="shared" si="495"/>
        <v>121.53319638496281</v>
      </c>
      <c r="H4538">
        <f t="shared" si="496"/>
        <v>1.3388884950112877E-2</v>
      </c>
      <c r="J4538" s="18">
        <f t="shared" si="497"/>
        <v>-8.4640618944519428</v>
      </c>
      <c r="K4538">
        <f t="shared" si="498"/>
        <v>-4.9037839272580896</v>
      </c>
      <c r="L4538">
        <f t="shared" si="499"/>
        <v>0</v>
      </c>
    </row>
    <row r="4539" spans="1:12" x14ac:dyDescent="0.3">
      <c r="A4539">
        <v>4538</v>
      </c>
      <c r="B4539" t="s">
        <v>4553</v>
      </c>
      <c r="C4539">
        <v>121.4</v>
      </c>
      <c r="D4539">
        <v>1.5720000000000001E-2</v>
      </c>
      <c r="E4539" s="10">
        <f t="shared" si="493"/>
        <v>-3.6999014458172796E-3</v>
      </c>
      <c r="F4539">
        <f t="shared" si="494"/>
        <v>0.99630693475584742</v>
      </c>
      <c r="G4539">
        <f t="shared" si="495"/>
        <v>121.08234830542723</v>
      </c>
      <c r="H4539">
        <f t="shared" si="496"/>
        <v>1.3386173863195466E-2</v>
      </c>
      <c r="J4539" s="18">
        <f t="shared" si="497"/>
        <v>-8.4309555040408615</v>
      </c>
      <c r="K4539">
        <f t="shared" si="498"/>
        <v>-4.4529358477225145</v>
      </c>
      <c r="L4539">
        <f t="shared" si="499"/>
        <v>0</v>
      </c>
    </row>
    <row r="4540" spans="1:12" x14ac:dyDescent="0.3">
      <c r="A4540">
        <v>4539</v>
      </c>
      <c r="B4540" t="s">
        <v>4554</v>
      </c>
      <c r="C4540">
        <v>122.75</v>
      </c>
      <c r="D4540">
        <v>1.6080000000000001E-2</v>
      </c>
      <c r="E4540" s="10">
        <f t="shared" si="493"/>
        <v>1.1058888049231939E-2</v>
      </c>
      <c r="F4540">
        <f t="shared" si="494"/>
        <v>1.0111202635914331</v>
      </c>
      <c r="G4540">
        <f t="shared" si="495"/>
        <v>122.42147042626469</v>
      </c>
      <c r="H4540">
        <f t="shared" si="496"/>
        <v>1.3383179895726962E-2</v>
      </c>
      <c r="J4540" s="18">
        <f t="shared" si="497"/>
        <v>-8.5222919520120382</v>
      </c>
      <c r="K4540">
        <f t="shared" si="498"/>
        <v>-5.7920579685599733</v>
      </c>
      <c r="L4540">
        <f t="shared" si="499"/>
        <v>0</v>
      </c>
    </row>
    <row r="4541" spans="1:12" x14ac:dyDescent="0.3">
      <c r="A4541">
        <v>4540</v>
      </c>
      <c r="B4541" t="s">
        <v>4555</v>
      </c>
      <c r="C4541">
        <v>122.8</v>
      </c>
      <c r="D4541">
        <v>1.5880000000000002E-2</v>
      </c>
      <c r="E4541" s="10">
        <f t="shared" si="493"/>
        <v>4.0724903841202399E-4</v>
      </c>
      <c r="F4541">
        <f t="shared" si="494"/>
        <v>1.00040733197556</v>
      </c>
      <c r="G4541">
        <f t="shared" si="495"/>
        <v>122.47541905159163</v>
      </c>
      <c r="H4541">
        <f t="shared" si="496"/>
        <v>1.1936820949175499E-2</v>
      </c>
      <c r="J4541" s="18">
        <f t="shared" si="497"/>
        <v>-7.6046129404175664</v>
      </c>
      <c r="K4541">
        <f t="shared" si="498"/>
        <v>-5.8460065938869121</v>
      </c>
      <c r="L4541">
        <f t="shared" si="499"/>
        <v>0</v>
      </c>
    </row>
    <row r="4542" spans="1:12" x14ac:dyDescent="0.3">
      <c r="A4542">
        <v>4541</v>
      </c>
      <c r="B4542" t="s">
        <v>4556</v>
      </c>
      <c r="C4542">
        <v>121.75</v>
      </c>
      <c r="D4542">
        <v>1.5980000000000001E-2</v>
      </c>
      <c r="E4542" s="10">
        <f t="shared" si="493"/>
        <v>-8.5872537503428638E-3</v>
      </c>
      <c r="F4542">
        <f t="shared" si="494"/>
        <v>0.99144951140065152</v>
      </c>
      <c r="G4542">
        <f t="shared" si="495"/>
        <v>121.42617059091586</v>
      </c>
      <c r="H4542">
        <f t="shared" si="496"/>
        <v>1.184272477369498E-2</v>
      </c>
      <c r="J4542" s="18">
        <f t="shared" si="497"/>
        <v>-7.4800316565236393</v>
      </c>
      <c r="K4542">
        <f t="shared" si="498"/>
        <v>-4.7967581332111422</v>
      </c>
      <c r="L4542">
        <f t="shared" si="499"/>
        <v>0</v>
      </c>
    </row>
    <row r="4543" spans="1:12" x14ac:dyDescent="0.3">
      <c r="A4543">
        <v>4542</v>
      </c>
      <c r="B4543" t="s">
        <v>4557</v>
      </c>
      <c r="C4543">
        <v>117.95</v>
      </c>
      <c r="D4543">
        <v>1.6080000000000001E-2</v>
      </c>
      <c r="E4543" s="10">
        <f t="shared" si="493"/>
        <v>-3.1708956109015064E-2</v>
      </c>
      <c r="F4543">
        <f t="shared" si="494"/>
        <v>0.96878850102669412</v>
      </c>
      <c r="G4543">
        <f t="shared" si="495"/>
        <v>117.63431720389345</v>
      </c>
      <c r="H4543">
        <f t="shared" si="496"/>
        <v>1.289893428955907E-2</v>
      </c>
      <c r="J4543" s="18">
        <f t="shared" si="497"/>
        <v>-7.8927321909552095</v>
      </c>
      <c r="K4543">
        <f t="shared" si="498"/>
        <v>-1.0049047461887284</v>
      </c>
      <c r="L4543">
        <f t="shared" si="499"/>
        <v>0</v>
      </c>
    </row>
    <row r="4544" spans="1:12" x14ac:dyDescent="0.3">
      <c r="A4544">
        <v>4543</v>
      </c>
      <c r="B4544" t="s">
        <v>4558</v>
      </c>
      <c r="C4544">
        <v>118.2</v>
      </c>
      <c r="D4544">
        <v>1.61E-2</v>
      </c>
      <c r="E4544" s="10">
        <f t="shared" si="493"/>
        <v>2.1172991183137494E-3</v>
      </c>
      <c r="F4544">
        <f t="shared" si="494"/>
        <v>1.0021195421788893</v>
      </c>
      <c r="G4544">
        <f t="shared" si="495"/>
        <v>117.88325515605318</v>
      </c>
      <c r="H4544">
        <f t="shared" si="496"/>
        <v>1.2891662314795854E-2</v>
      </c>
      <c r="J4544" s="18">
        <f t="shared" si="497"/>
        <v>-7.9049757380638574</v>
      </c>
      <c r="K4544">
        <f t="shared" si="498"/>
        <v>-1.2538426983484641</v>
      </c>
      <c r="L4544">
        <f t="shared" si="499"/>
        <v>0</v>
      </c>
    </row>
    <row r="4545" spans="1:12" x14ac:dyDescent="0.3">
      <c r="A4545">
        <v>4544</v>
      </c>
      <c r="B4545" t="s">
        <v>4559</v>
      </c>
      <c r="C4545">
        <v>116.95</v>
      </c>
      <c r="D4545">
        <v>1.6469999999999999E-2</v>
      </c>
      <c r="E4545" s="10">
        <f t="shared" si="493"/>
        <v>-1.0631611941809758E-2</v>
      </c>
      <c r="F4545">
        <f t="shared" si="494"/>
        <v>0.989424703891709</v>
      </c>
      <c r="G4545">
        <f t="shared" si="495"/>
        <v>116.62941245770472</v>
      </c>
      <c r="H4545">
        <f t="shared" si="496"/>
        <v>1.2223137031454702E-2</v>
      </c>
      <c r="J4545" s="18">
        <f t="shared" si="497"/>
        <v>-7.4153263467775634</v>
      </c>
      <c r="K4545">
        <f t="shared" si="498"/>
        <v>2.239869843702806</v>
      </c>
      <c r="L4545">
        <f t="shared" si="499"/>
        <v>0</v>
      </c>
    </row>
    <row r="4546" spans="1:12" x14ac:dyDescent="0.3">
      <c r="A4546">
        <v>4545</v>
      </c>
      <c r="B4546" t="s">
        <v>4560</v>
      </c>
      <c r="C4546">
        <v>119.6</v>
      </c>
      <c r="D4546">
        <v>1.644E-2</v>
      </c>
      <c r="E4546" s="10">
        <f t="shared" si="493"/>
        <v>2.2406348486343264E-2</v>
      </c>
      <c r="F4546">
        <f t="shared" si="494"/>
        <v>1.0226592560923471</v>
      </c>
      <c r="G4546">
        <f t="shared" si="495"/>
        <v>119.27274454471564</v>
      </c>
      <c r="H4546">
        <f t="shared" si="496"/>
        <v>1.3024226254918369E-2</v>
      </c>
      <c r="J4546" s="18">
        <f t="shared" si="497"/>
        <v>-8.0803960093446392</v>
      </c>
      <c r="K4546">
        <f t="shared" si="498"/>
        <v>-0.60448960178825928</v>
      </c>
      <c r="L4546">
        <f t="shared" si="499"/>
        <v>0</v>
      </c>
    </row>
    <row r="4547" spans="1:12" x14ac:dyDescent="0.3">
      <c r="A4547">
        <v>4546</v>
      </c>
      <c r="B4547" t="s">
        <v>4561</v>
      </c>
      <c r="C4547">
        <v>119.45</v>
      </c>
      <c r="D4547">
        <v>1.644E-2</v>
      </c>
      <c r="E4547" s="10">
        <f t="shared" ref="E4547:E4610" si="500">LN(C4547/C4546)</f>
        <v>-1.2549677447127928E-3</v>
      </c>
      <c r="F4547">
        <f t="shared" ref="F4547:F4610" si="501">C4547/C4546</f>
        <v>0.99874581939799334</v>
      </c>
      <c r="G4547">
        <f t="shared" ref="G4547:G4610" si="502">C4547*EXP(-2/12*D4547)</f>
        <v>119.12315498215956</v>
      </c>
      <c r="H4547">
        <f t="shared" si="496"/>
        <v>1.2933556813499274E-2</v>
      </c>
      <c r="J4547" s="18">
        <f t="shared" si="497"/>
        <v>-8.0140798068132764</v>
      </c>
      <c r="K4547">
        <f t="shared" si="498"/>
        <v>-0.60448187319387614</v>
      </c>
      <c r="L4547">
        <f t="shared" si="499"/>
        <v>0</v>
      </c>
    </row>
    <row r="4548" spans="1:12" x14ac:dyDescent="0.3">
      <c r="A4548">
        <v>4547</v>
      </c>
      <c r="B4548" t="s">
        <v>4562</v>
      </c>
      <c r="C4548">
        <v>120.5</v>
      </c>
      <c r="D4548">
        <v>1.6459999999999999E-2</v>
      </c>
      <c r="E4548" s="10">
        <f t="shared" si="500"/>
        <v>8.7518791588911456E-3</v>
      </c>
      <c r="F4548">
        <f t="shared" si="501"/>
        <v>1.0087902888237756</v>
      </c>
      <c r="G4548">
        <f t="shared" si="502"/>
        <v>120.16988135311334</v>
      </c>
      <c r="H4548">
        <f t="shared" si="496"/>
        <v>1.2964684783556439E-2</v>
      </c>
      <c r="J4548" s="18">
        <f t="shared" si="497"/>
        <v>-8.1039563850412559</v>
      </c>
      <c r="K4548">
        <f t="shared" si="498"/>
        <v>-2.3506313685702196</v>
      </c>
      <c r="L4548">
        <f t="shared" si="499"/>
        <v>0</v>
      </c>
    </row>
    <row r="4549" spans="1:12" x14ac:dyDescent="0.3">
      <c r="A4549">
        <v>4548</v>
      </c>
      <c r="B4549" t="s">
        <v>4563</v>
      </c>
      <c r="C4549">
        <v>119.95</v>
      </c>
      <c r="D4549">
        <v>1.6750000000000001E-2</v>
      </c>
      <c r="E4549" s="10">
        <f t="shared" si="500"/>
        <v>-4.5747636450060901E-3</v>
      </c>
      <c r="F4549">
        <f t="shared" si="501"/>
        <v>0.99543568464730292</v>
      </c>
      <c r="G4549">
        <f t="shared" si="502"/>
        <v>119.61560655801797</v>
      </c>
      <c r="H4549">
        <f t="shared" si="496"/>
        <v>1.2965575582979366E-2</v>
      </c>
      <c r="J4549" s="18">
        <f t="shared" si="497"/>
        <v>-8.0671317305020462</v>
      </c>
      <c r="K4549">
        <f t="shared" si="498"/>
        <v>-1.7963565734748528</v>
      </c>
      <c r="L4549">
        <f t="shared" si="499"/>
        <v>0</v>
      </c>
    </row>
    <row r="4550" spans="1:12" x14ac:dyDescent="0.3">
      <c r="A4550">
        <v>4549</v>
      </c>
      <c r="B4550" t="s">
        <v>4564</v>
      </c>
      <c r="C4550">
        <v>121.05</v>
      </c>
      <c r="D4550">
        <v>1.6590000000000001E-2</v>
      </c>
      <c r="E4550" s="10">
        <f t="shared" si="500"/>
        <v>9.1286940983639625E-3</v>
      </c>
      <c r="F4550">
        <f t="shared" si="501"/>
        <v>1.0091704877032097</v>
      </c>
      <c r="G4550">
        <f t="shared" si="502"/>
        <v>120.71575905105749</v>
      </c>
      <c r="H4550">
        <f t="shared" si="496"/>
        <v>1.2797606598099406E-2</v>
      </c>
      <c r="J4550" s="18">
        <f t="shared" si="497"/>
        <v>-8.0358574824867031</v>
      </c>
      <c r="K4550">
        <f t="shared" si="498"/>
        <v>-2.8965090665143691</v>
      </c>
      <c r="L4550">
        <f t="shared" si="499"/>
        <v>0</v>
      </c>
    </row>
    <row r="4551" spans="1:12" x14ac:dyDescent="0.3">
      <c r="A4551">
        <v>4550</v>
      </c>
      <c r="B4551" t="s">
        <v>4565</v>
      </c>
      <c r="C4551">
        <v>122.45</v>
      </c>
      <c r="D4551">
        <v>1.6289999999999999E-2</v>
      </c>
      <c r="E4551" s="10">
        <f t="shared" si="500"/>
        <v>1.1499100014109264E-2</v>
      </c>
      <c r="F4551">
        <f t="shared" si="501"/>
        <v>1.0115654688145395</v>
      </c>
      <c r="G4551">
        <f t="shared" si="502"/>
        <v>122.11799914509827</v>
      </c>
      <c r="H4551">
        <f t="shared" si="496"/>
        <v>1.2328972660261828E-2</v>
      </c>
      <c r="J4551" s="18">
        <f t="shared" si="497"/>
        <v>-7.8315201570676942</v>
      </c>
      <c r="K4551">
        <f t="shared" si="498"/>
        <v>-4.8149462343852747</v>
      </c>
      <c r="L4551">
        <f t="shared" si="499"/>
        <v>0</v>
      </c>
    </row>
    <row r="4552" spans="1:12" x14ac:dyDescent="0.3">
      <c r="A4552">
        <v>4551</v>
      </c>
      <c r="B4552" t="s">
        <v>4566</v>
      </c>
      <c r="C4552">
        <v>120.35</v>
      </c>
      <c r="D4552">
        <v>1.644E-2</v>
      </c>
      <c r="E4552" s="10">
        <f t="shared" si="500"/>
        <v>-1.7298619169095818E-2</v>
      </c>
      <c r="F4552">
        <f t="shared" si="501"/>
        <v>0.98285014291547568</v>
      </c>
      <c r="G4552">
        <f t="shared" si="502"/>
        <v>120.02069235749605</v>
      </c>
      <c r="H4552">
        <f t="shared" si="496"/>
        <v>1.2371653545467645E-2</v>
      </c>
      <c r="J4552" s="18">
        <f t="shared" si="497"/>
        <v>-7.723664095100764</v>
      </c>
      <c r="K4552">
        <f t="shared" si="498"/>
        <v>-3.4169355483072223</v>
      </c>
      <c r="L4552">
        <f t="shared" si="499"/>
        <v>0</v>
      </c>
    </row>
    <row r="4553" spans="1:12" x14ac:dyDescent="0.3">
      <c r="A4553">
        <v>4552</v>
      </c>
      <c r="B4553" t="s">
        <v>4567</v>
      </c>
      <c r="C4553">
        <v>119.2</v>
      </c>
      <c r="D4553">
        <v>1.6670000000000001E-2</v>
      </c>
      <c r="E4553" s="10">
        <f t="shared" si="500"/>
        <v>-9.601409597831484E-3</v>
      </c>
      <c r="F4553">
        <f t="shared" si="501"/>
        <v>0.99044453676776079</v>
      </c>
      <c r="G4553">
        <f t="shared" si="502"/>
        <v>118.86928230140752</v>
      </c>
      <c r="H4553">
        <f t="shared" si="496"/>
        <v>1.2485751398463992E-2</v>
      </c>
      <c r="J4553" s="18">
        <f t="shared" si="497"/>
        <v>-7.72011597758872</v>
      </c>
      <c r="K4553">
        <f t="shared" si="498"/>
        <v>-2.2655254922186998</v>
      </c>
      <c r="L4553">
        <f t="shared" si="499"/>
        <v>0</v>
      </c>
    </row>
    <row r="4554" spans="1:12" x14ac:dyDescent="0.3">
      <c r="A4554">
        <v>4553</v>
      </c>
      <c r="B4554" t="s">
        <v>4568</v>
      </c>
      <c r="C4554">
        <v>119.95</v>
      </c>
      <c r="D4554">
        <v>1.6819999999999998E-2</v>
      </c>
      <c r="E4554" s="10">
        <f t="shared" si="500"/>
        <v>6.2722346544541235E-3</v>
      </c>
      <c r="F4554">
        <f t="shared" si="501"/>
        <v>1.0062919463087248</v>
      </c>
      <c r="G4554">
        <f t="shared" si="502"/>
        <v>119.61421105074861</v>
      </c>
      <c r="H4554">
        <f t="shared" si="496"/>
        <v>1.2374747739240773E-2</v>
      </c>
      <c r="J4554" s="18">
        <f t="shared" si="497"/>
        <v>-7.6994310698885657</v>
      </c>
      <c r="K4554">
        <f t="shared" si="498"/>
        <v>-3.0104542415597848</v>
      </c>
      <c r="L4554">
        <f t="shared" si="499"/>
        <v>0</v>
      </c>
    </row>
    <row r="4555" spans="1:12" x14ac:dyDescent="0.3">
      <c r="A4555">
        <v>4554</v>
      </c>
      <c r="B4555" t="s">
        <v>4569</v>
      </c>
      <c r="C4555">
        <v>119.3</v>
      </c>
      <c r="D4555">
        <v>1.685E-2</v>
      </c>
      <c r="E4555" s="10">
        <f t="shared" si="500"/>
        <v>-5.4336601818331587E-3</v>
      </c>
      <c r="F4555">
        <f t="shared" si="501"/>
        <v>0.99458107544810337</v>
      </c>
      <c r="G4555">
        <f t="shared" si="502"/>
        <v>118.96543583706369</v>
      </c>
      <c r="H4555">
        <f t="shared" si="496"/>
        <v>1.2186414252052658E-2</v>
      </c>
      <c r="J4555" s="18">
        <f t="shared" si="497"/>
        <v>-7.541126701215898</v>
      </c>
      <c r="K4555">
        <f t="shared" si="498"/>
        <v>-2.3616790278748709</v>
      </c>
      <c r="L4555">
        <f t="shared" si="499"/>
        <v>0</v>
      </c>
    </row>
    <row r="4556" spans="1:12" x14ac:dyDescent="0.3">
      <c r="A4556">
        <v>4555</v>
      </c>
      <c r="B4556" t="s">
        <v>4570</v>
      </c>
      <c r="C4556">
        <v>119</v>
      </c>
      <c r="D4556">
        <v>1.6750000000000001E-2</v>
      </c>
      <c r="E4556" s="10">
        <f t="shared" si="500"/>
        <v>-2.5178359923409941E-3</v>
      </c>
      <c r="F4556">
        <f t="shared" si="501"/>
        <v>0.99748533109807214</v>
      </c>
      <c r="G4556">
        <f t="shared" si="502"/>
        <v>118.66825494292738</v>
      </c>
      <c r="H4556">
        <f t="shared" si="496"/>
        <v>1.1932600985648429E-2</v>
      </c>
      <c r="J4556" s="18">
        <f t="shared" si="497"/>
        <v>-7.3656177216683982</v>
      </c>
      <c r="K4556">
        <f t="shared" si="498"/>
        <v>-2.0644981337385531</v>
      </c>
      <c r="L4556">
        <f t="shared" si="499"/>
        <v>0</v>
      </c>
    </row>
    <row r="4557" spans="1:12" x14ac:dyDescent="0.3">
      <c r="A4557">
        <v>4556</v>
      </c>
      <c r="B4557" t="s">
        <v>4571</v>
      </c>
      <c r="C4557">
        <v>118.85</v>
      </c>
      <c r="D4557">
        <v>1.6750000000000001E-2</v>
      </c>
      <c r="E4557" s="10">
        <f t="shared" si="500"/>
        <v>-1.2612993053264508E-3</v>
      </c>
      <c r="F4557">
        <f t="shared" si="501"/>
        <v>0.99873949579831933</v>
      </c>
      <c r="G4557">
        <f t="shared" si="502"/>
        <v>118.51867310896569</v>
      </c>
      <c r="H4557">
        <f t="shared" si="496"/>
        <v>1.1772644334549142E-2</v>
      </c>
      <c r="J4557" s="18">
        <f t="shared" si="497"/>
        <v>-7.2577215981428811</v>
      </c>
      <c r="K4557">
        <f t="shared" si="498"/>
        <v>-1.9149162997768627</v>
      </c>
      <c r="L4557">
        <f t="shared" si="499"/>
        <v>0</v>
      </c>
    </row>
    <row r="4558" spans="1:12" x14ac:dyDescent="0.3">
      <c r="A4558">
        <v>4557</v>
      </c>
      <c r="B4558" t="s">
        <v>4572</v>
      </c>
      <c r="C4558">
        <v>118.15</v>
      </c>
      <c r="D4558">
        <v>1.6819999999999998E-2</v>
      </c>
      <c r="E4558" s="10">
        <f t="shared" si="500"/>
        <v>-5.9071901732859824E-3</v>
      </c>
      <c r="F4558">
        <f t="shared" si="501"/>
        <v>0.99411022297013052</v>
      </c>
      <c r="G4558">
        <f t="shared" si="502"/>
        <v>117.81924998454312</v>
      </c>
      <c r="H4558">
        <f t="shared" si="496"/>
        <v>1.1522961484791571E-2</v>
      </c>
      <c r="J4558" s="18">
        <f t="shared" si="497"/>
        <v>-7.06187237645553</v>
      </c>
      <c r="K4558">
        <f t="shared" si="498"/>
        <v>-1.2154931753542968</v>
      </c>
      <c r="L4558">
        <f t="shared" si="499"/>
        <v>0</v>
      </c>
    </row>
    <row r="4559" spans="1:12" x14ac:dyDescent="0.3">
      <c r="A4559">
        <v>4558</v>
      </c>
      <c r="B4559" t="s">
        <v>4573</v>
      </c>
      <c r="C4559">
        <v>120.45</v>
      </c>
      <c r="D4559">
        <v>1.7260000000000001E-2</v>
      </c>
      <c r="E4559" s="10">
        <f t="shared" si="500"/>
        <v>1.9279725427963589E-2</v>
      </c>
      <c r="F4559">
        <f t="shared" si="501"/>
        <v>1.0194667795175625</v>
      </c>
      <c r="G4559">
        <f t="shared" si="502"/>
        <v>120.1040033970468</v>
      </c>
      <c r="H4559">
        <f t="shared" si="496"/>
        <v>1.2156049294737643E-2</v>
      </c>
      <c r="J4559" s="18">
        <f t="shared" si="497"/>
        <v>-7.5943295139928733</v>
      </c>
      <c r="K4559">
        <f t="shared" si="498"/>
        <v>-3.5002465878579727</v>
      </c>
      <c r="L4559">
        <f t="shared" si="499"/>
        <v>0</v>
      </c>
    </row>
    <row r="4560" spans="1:12" x14ac:dyDescent="0.3">
      <c r="A4560">
        <v>4559</v>
      </c>
      <c r="B4560" t="s">
        <v>4574</v>
      </c>
      <c r="C4560">
        <v>119.95</v>
      </c>
      <c r="D4560">
        <v>1.754E-2</v>
      </c>
      <c r="E4560" s="10">
        <f t="shared" si="500"/>
        <v>-4.1597397751767708E-3</v>
      </c>
      <c r="F4560">
        <f t="shared" si="501"/>
        <v>0.99584889995848902</v>
      </c>
      <c r="G4560">
        <f t="shared" si="502"/>
        <v>119.59985820661039</v>
      </c>
      <c r="H4560">
        <f t="shared" si="496"/>
        <v>1.1560020720263598E-2</v>
      </c>
      <c r="J4560" s="18">
        <f t="shared" si="497"/>
        <v>-7.191653886473774</v>
      </c>
      <c r="K4560">
        <f t="shared" si="498"/>
        <v>-2.9961013974215689</v>
      </c>
      <c r="L4560">
        <f t="shared" si="499"/>
        <v>0</v>
      </c>
    </row>
    <row r="4561" spans="1:12" x14ac:dyDescent="0.3">
      <c r="A4561">
        <v>4560</v>
      </c>
      <c r="B4561" t="s">
        <v>4575</v>
      </c>
      <c r="C4561">
        <v>117.65</v>
      </c>
      <c r="D4561">
        <v>1.772E-2</v>
      </c>
      <c r="E4561" s="10">
        <f t="shared" si="500"/>
        <v>-1.9360874112332057E-2</v>
      </c>
      <c r="F4561">
        <f t="shared" si="501"/>
        <v>0.9808253438932889</v>
      </c>
      <c r="G4561">
        <f t="shared" si="502"/>
        <v>117.30305291071299</v>
      </c>
      <c r="H4561">
        <f t="shared" si="496"/>
        <v>1.204614515821806E-2</v>
      </c>
      <c r="J4561" s="18">
        <f t="shared" si="497"/>
        <v>-7.3501619450715454</v>
      </c>
      <c r="K4561">
        <f t="shared" si="498"/>
        <v>-0.69929610152416899</v>
      </c>
      <c r="L4561">
        <f t="shared" si="499"/>
        <v>0</v>
      </c>
    </row>
    <row r="4562" spans="1:12" x14ac:dyDescent="0.3">
      <c r="A4562">
        <v>4561</v>
      </c>
      <c r="B4562" t="s">
        <v>4576</v>
      </c>
      <c r="C4562">
        <v>116.95</v>
      </c>
      <c r="D4562">
        <v>1.779E-2</v>
      </c>
      <c r="E4562" s="10">
        <f t="shared" si="500"/>
        <v>-5.9676221431835194E-3</v>
      </c>
      <c r="F4562">
        <f t="shared" si="501"/>
        <v>0.99405014874628128</v>
      </c>
      <c r="G4562">
        <f t="shared" si="502"/>
        <v>116.60375680918882</v>
      </c>
      <c r="H4562">
        <f t="shared" si="496"/>
        <v>1.2069665121453736E-2</v>
      </c>
      <c r="J4562" s="18">
        <f t="shared" si="497"/>
        <v>-7.3206098889437374</v>
      </c>
      <c r="K4562">
        <f t="shared" si="498"/>
        <v>-0.53753932375109059</v>
      </c>
      <c r="L4562">
        <f t="shared" si="499"/>
        <v>0</v>
      </c>
    </row>
    <row r="4563" spans="1:12" x14ac:dyDescent="0.3">
      <c r="A4563">
        <v>4562</v>
      </c>
      <c r="B4563" t="s">
        <v>4577</v>
      </c>
      <c r="C4563">
        <v>118.35</v>
      </c>
      <c r="D4563">
        <v>1.7689999999999997E-2</v>
      </c>
      <c r="E4563" s="10">
        <f t="shared" si="500"/>
        <v>1.1899842929804753E-2</v>
      </c>
      <c r="F4563">
        <f t="shared" si="501"/>
        <v>1.0119709277469002</v>
      </c>
      <c r="G4563">
        <f t="shared" si="502"/>
        <v>118.00157863355697</v>
      </c>
      <c r="H4563">
        <f t="shared" si="496"/>
        <v>1.2225573701383595E-2</v>
      </c>
      <c r="J4563" s="18">
        <f t="shared" si="497"/>
        <v>-7.5040646347213809</v>
      </c>
      <c r="K4563">
        <f t="shared" si="498"/>
        <v>-1.9353611481192416</v>
      </c>
      <c r="L4563">
        <f t="shared" si="499"/>
        <v>0</v>
      </c>
    </row>
    <row r="4564" spans="1:12" x14ac:dyDescent="0.3">
      <c r="A4564">
        <v>4563</v>
      </c>
      <c r="B4564" t="s">
        <v>4578</v>
      </c>
      <c r="C4564">
        <v>118.95</v>
      </c>
      <c r="D4564">
        <v>1.8000000000000002E-2</v>
      </c>
      <c r="E4564" s="10">
        <f t="shared" si="500"/>
        <v>5.0569007889737115E-3</v>
      </c>
      <c r="F4564">
        <f t="shared" si="501"/>
        <v>1.0050697084917617</v>
      </c>
      <c r="G4564">
        <f t="shared" si="502"/>
        <v>118.59368474012622</v>
      </c>
      <c r="H4564">
        <f t="shared" si="496"/>
        <v>1.2237913489281988E-2</v>
      </c>
      <c r="J4564" s="18">
        <f t="shared" si="497"/>
        <v>-7.5493305643102016</v>
      </c>
      <c r="K4564">
        <f t="shared" si="498"/>
        <v>-2.5274672546884887</v>
      </c>
      <c r="L4564">
        <f t="shared" si="499"/>
        <v>0</v>
      </c>
    </row>
    <row r="4565" spans="1:12" x14ac:dyDescent="0.3">
      <c r="A4565">
        <v>4564</v>
      </c>
      <c r="B4565" t="s">
        <v>4579</v>
      </c>
      <c r="C4565">
        <v>118.85</v>
      </c>
      <c r="D4565">
        <v>1.746E-2</v>
      </c>
      <c r="E4565" s="10">
        <f t="shared" si="500"/>
        <v>-8.4104294276381348E-4</v>
      </c>
      <c r="F4565">
        <f t="shared" si="501"/>
        <v>0.99915931063472041</v>
      </c>
      <c r="G4565">
        <f t="shared" si="502"/>
        <v>118.50464922907706</v>
      </c>
      <c r="H4565">
        <f t="shared" si="496"/>
        <v>1.1260338900601912E-2</v>
      </c>
      <c r="J4565" s="18">
        <f t="shared" si="497"/>
        <v>-6.9410688346730405</v>
      </c>
      <c r="K4565">
        <f t="shared" si="498"/>
        <v>-2.4384317436393275</v>
      </c>
      <c r="L4565">
        <f t="shared" si="499"/>
        <v>0</v>
      </c>
    </row>
    <row r="4566" spans="1:12" x14ac:dyDescent="0.3">
      <c r="A4566">
        <v>4565</v>
      </c>
      <c r="B4566" t="s">
        <v>4580</v>
      </c>
      <c r="C4566">
        <v>119</v>
      </c>
      <c r="D4566">
        <v>1.7230000000000002E-2</v>
      </c>
      <c r="E4566" s="10">
        <f t="shared" si="500"/>
        <v>1.2612993053265204E-3</v>
      </c>
      <c r="F4566">
        <f t="shared" si="501"/>
        <v>1.0012620950778293</v>
      </c>
      <c r="G4566">
        <f t="shared" si="502"/>
        <v>118.65876186226022</v>
      </c>
      <c r="H4566">
        <f t="shared" si="496"/>
        <v>1.1233888842146085E-2</v>
      </c>
      <c r="J4566" s="18">
        <f t="shared" si="497"/>
        <v>-6.9337700590835887</v>
      </c>
      <c r="K4566">
        <f t="shared" si="498"/>
        <v>-2.5925443768224881</v>
      </c>
      <c r="L4566">
        <f t="shared" si="499"/>
        <v>0</v>
      </c>
    </row>
    <row r="4567" spans="1:12" x14ac:dyDescent="0.3">
      <c r="A4567">
        <v>4566</v>
      </c>
      <c r="B4567" t="s">
        <v>4581</v>
      </c>
      <c r="C4567">
        <v>117.2</v>
      </c>
      <c r="D4567">
        <v>1.728E-2</v>
      </c>
      <c r="E4567" s="10">
        <f t="shared" si="500"/>
        <v>-1.5241615968617089E-2</v>
      </c>
      <c r="F4567">
        <f t="shared" si="501"/>
        <v>0.98487394957983199</v>
      </c>
      <c r="G4567">
        <f t="shared" si="502"/>
        <v>116.862949585566</v>
      </c>
      <c r="H4567">
        <f t="shared" si="496"/>
        <v>1.1517386546563918E-2</v>
      </c>
      <c r="J4567" s="18">
        <f t="shared" si="497"/>
        <v>-7.0011645815256669</v>
      </c>
      <c r="K4567">
        <f t="shared" si="498"/>
        <v>-0.79673210012826701</v>
      </c>
      <c r="L4567">
        <f t="shared" si="499"/>
        <v>0</v>
      </c>
    </row>
    <row r="4568" spans="1:12" x14ac:dyDescent="0.3">
      <c r="A4568">
        <v>4567</v>
      </c>
      <c r="B4568" t="s">
        <v>4582</v>
      </c>
      <c r="C4568">
        <v>118.15</v>
      </c>
      <c r="D4568">
        <v>1.746E-2</v>
      </c>
      <c r="E4568" s="10">
        <f t="shared" si="500"/>
        <v>8.0731264900045854E-3</v>
      </c>
      <c r="F4568">
        <f t="shared" si="501"/>
        <v>1.0081058020477816</v>
      </c>
      <c r="G4568">
        <f t="shared" si="502"/>
        <v>117.8066832681149</v>
      </c>
      <c r="H4568">
        <f t="shared" si="496"/>
        <v>1.1577957911608625E-2</v>
      </c>
      <c r="J4568" s="18">
        <f t="shared" si="497"/>
        <v>-7.0948202368159139</v>
      </c>
      <c r="K4568">
        <f t="shared" si="498"/>
        <v>-1.7404657826771626</v>
      </c>
      <c r="L4568">
        <f t="shared" si="499"/>
        <v>0</v>
      </c>
    </row>
    <row r="4569" spans="1:12" x14ac:dyDescent="0.3">
      <c r="A4569">
        <v>4568</v>
      </c>
      <c r="B4569" t="s">
        <v>4583</v>
      </c>
      <c r="C4569">
        <v>118.95</v>
      </c>
      <c r="D4569">
        <v>1.7749999999999998E-2</v>
      </c>
      <c r="E4569" s="10">
        <f t="shared" si="500"/>
        <v>6.7482331160497446E-3</v>
      </c>
      <c r="F4569">
        <f t="shared" si="501"/>
        <v>1.006771053745239</v>
      </c>
      <c r="G4569">
        <f t="shared" si="502"/>
        <v>118.5986262466044</v>
      </c>
      <c r="H4569">
        <f t="shared" si="496"/>
        <v>1.1651717634331071E-2</v>
      </c>
      <c r="J4569" s="18">
        <f t="shared" si="497"/>
        <v>-7.1880172488664691</v>
      </c>
      <c r="K4569">
        <f t="shared" si="498"/>
        <v>-2.5324087611666641</v>
      </c>
      <c r="L4569">
        <f t="shared" si="499"/>
        <v>0</v>
      </c>
    </row>
    <row r="4570" spans="1:12" x14ac:dyDescent="0.3">
      <c r="A4570">
        <v>4569</v>
      </c>
      <c r="B4570" t="s">
        <v>4584</v>
      </c>
      <c r="C4570">
        <v>117.75</v>
      </c>
      <c r="D4570">
        <v>1.736E-2</v>
      </c>
      <c r="E4570" s="10">
        <f t="shared" si="500"/>
        <v>-1.0139503852439617E-2</v>
      </c>
      <c r="F4570">
        <f t="shared" si="501"/>
        <v>0.98991172761664559</v>
      </c>
      <c r="G4570">
        <f t="shared" si="502"/>
        <v>117.40980238986951</v>
      </c>
      <c r="H4570">
        <f t="shared" si="496"/>
        <v>1.1557699800625123E-2</v>
      </c>
      <c r="J4570" s="18">
        <f t="shared" si="497"/>
        <v>-7.058546297506294</v>
      </c>
      <c r="K4570">
        <f t="shared" si="498"/>
        <v>-1.3435849044317791</v>
      </c>
      <c r="L4570">
        <f t="shared" si="499"/>
        <v>0</v>
      </c>
    </row>
    <row r="4571" spans="1:12" x14ac:dyDescent="0.3">
      <c r="A4571">
        <v>4570</v>
      </c>
      <c r="B4571" t="s">
        <v>4585</v>
      </c>
      <c r="C4571">
        <v>118.15</v>
      </c>
      <c r="D4571">
        <v>1.7150000000000002E-2</v>
      </c>
      <c r="E4571" s="10">
        <f t="shared" si="500"/>
        <v>3.3912707363897131E-3</v>
      </c>
      <c r="F4571">
        <f t="shared" si="501"/>
        <v>1.0033970276008493</v>
      </c>
      <c r="G4571">
        <f t="shared" si="502"/>
        <v>117.81277010399232</v>
      </c>
      <c r="H4571">
        <f t="shared" si="496"/>
        <v>1.1586471416704571E-2</v>
      </c>
      <c r="J4571" s="18">
        <f t="shared" si="497"/>
        <v>-7.1004040454290527</v>
      </c>
      <c r="K4571">
        <f t="shared" si="498"/>
        <v>-1.7465526185545883</v>
      </c>
      <c r="L4571">
        <f t="shared" si="499"/>
        <v>0</v>
      </c>
    </row>
    <row r="4572" spans="1:12" x14ac:dyDescent="0.3">
      <c r="A4572">
        <v>4571</v>
      </c>
      <c r="B4572" t="s">
        <v>4586</v>
      </c>
      <c r="C4572">
        <v>116.4</v>
      </c>
      <c r="D4572">
        <v>1.7230000000000002E-2</v>
      </c>
      <c r="E4572" s="10">
        <f t="shared" si="500"/>
        <v>-1.4922468335579355E-2</v>
      </c>
      <c r="F4572">
        <f t="shared" si="501"/>
        <v>0.9851883199322895</v>
      </c>
      <c r="G4572">
        <f t="shared" si="502"/>
        <v>116.06621748543773</v>
      </c>
      <c r="H4572">
        <f t="shared" si="496"/>
        <v>1.1780230533049814E-2</v>
      </c>
      <c r="J4572" s="18">
        <f t="shared" si="497"/>
        <v>-7.1121207480652249</v>
      </c>
      <c r="K4572">
        <f t="shared" si="498"/>
        <v>-2.149720610863028</v>
      </c>
      <c r="L4572">
        <f t="shared" si="499"/>
        <v>0</v>
      </c>
    </row>
    <row r="4573" spans="1:12" x14ac:dyDescent="0.3">
      <c r="A4573">
        <v>4572</v>
      </c>
      <c r="B4573" t="s">
        <v>4587</v>
      </c>
      <c r="C4573">
        <v>116.6</v>
      </c>
      <c r="D4573">
        <v>1.754E-2</v>
      </c>
      <c r="E4573" s="10">
        <f t="shared" si="500"/>
        <v>1.7167386190545491E-3</v>
      </c>
      <c r="F4573">
        <f t="shared" si="501"/>
        <v>1.0017182130584192</v>
      </c>
      <c r="G4573">
        <f t="shared" si="502"/>
        <v>116.25963707287011</v>
      </c>
      <c r="H4573">
        <f t="shared" si="496"/>
        <v>1.0313742150616293E-2</v>
      </c>
      <c r="J4573" s="18">
        <f t="shared" si="497"/>
        <v>-6.2371290949238549</v>
      </c>
      <c r="K4573">
        <f t="shared" si="498"/>
        <v>-3.0482671335927733</v>
      </c>
      <c r="L4573">
        <f t="shared" si="499"/>
        <v>0</v>
      </c>
    </row>
    <row r="4574" spans="1:12" x14ac:dyDescent="0.3">
      <c r="A4574">
        <v>4573</v>
      </c>
      <c r="B4574" t="s">
        <v>4588</v>
      </c>
      <c r="C4574">
        <v>116.9</v>
      </c>
      <c r="D4574">
        <v>1.7079999999999998E-2</v>
      </c>
      <c r="E4574" s="10">
        <f t="shared" si="500"/>
        <v>2.5695945616307143E-3</v>
      </c>
      <c r="F4574">
        <f t="shared" si="501"/>
        <v>1.0025728987993139</v>
      </c>
      <c r="G4574">
        <f t="shared" si="502"/>
        <v>116.56769786776935</v>
      </c>
      <c r="H4574">
        <f t="shared" si="496"/>
        <v>1.0317853937699137E-2</v>
      </c>
      <c r="J4574" s="18">
        <f t="shared" si="497"/>
        <v>-6.2561491750620055</v>
      </c>
      <c r="K4574">
        <f t="shared" si="498"/>
        <v>-3.3563279284920213</v>
      </c>
      <c r="L4574">
        <f t="shared" si="499"/>
        <v>0</v>
      </c>
    </row>
    <row r="4575" spans="1:12" x14ac:dyDescent="0.3">
      <c r="A4575">
        <v>4574</v>
      </c>
      <c r="B4575" t="s">
        <v>4589</v>
      </c>
      <c r="C4575">
        <v>117.55</v>
      </c>
      <c r="D4575">
        <v>1.7129999999999999E-2</v>
      </c>
      <c r="E4575" s="10">
        <f t="shared" si="500"/>
        <v>5.5449065080557932E-3</v>
      </c>
      <c r="F4575">
        <f t="shared" si="501"/>
        <v>1.0055603079555175</v>
      </c>
      <c r="G4575">
        <f t="shared" si="502"/>
        <v>117.21487337089846</v>
      </c>
      <c r="H4575">
        <f t="shared" si="496"/>
        <v>1.0184850153429794E-2</v>
      </c>
      <c r="J4575" s="18">
        <f t="shared" si="497"/>
        <v>-6.2097893339552863</v>
      </c>
      <c r="K4575">
        <f t="shared" si="498"/>
        <v>-4.0035034316211267</v>
      </c>
      <c r="L4575">
        <f t="shared" si="499"/>
        <v>0</v>
      </c>
    </row>
    <row r="4576" spans="1:12" x14ac:dyDescent="0.3">
      <c r="A4576">
        <v>4575</v>
      </c>
      <c r="B4576" t="s">
        <v>4590</v>
      </c>
      <c r="C4576">
        <v>117.45</v>
      </c>
      <c r="D4576">
        <v>1.72E-2</v>
      </c>
      <c r="E4576" s="10">
        <f t="shared" si="500"/>
        <v>-8.5106388115671172E-4</v>
      </c>
      <c r="F4576">
        <f t="shared" si="501"/>
        <v>0.99914929817099107</v>
      </c>
      <c r="G4576">
        <f t="shared" si="502"/>
        <v>117.11379212818969</v>
      </c>
      <c r="H4576">
        <f t="shared" si="496"/>
        <v>9.2788003438327819E-3</v>
      </c>
      <c r="J4576" s="18">
        <f t="shared" si="497"/>
        <v>-5.6524844218832024</v>
      </c>
      <c r="K4576">
        <f t="shared" si="498"/>
        <v>-3.9024221889123538</v>
      </c>
      <c r="L4576">
        <f t="shared" si="499"/>
        <v>0</v>
      </c>
    </row>
    <row r="4577" spans="1:12" x14ac:dyDescent="0.3">
      <c r="A4577">
        <v>4576</v>
      </c>
      <c r="B4577" t="s">
        <v>4591</v>
      </c>
      <c r="C4577">
        <v>118.65</v>
      </c>
      <c r="D4577">
        <v>1.7150000000000002E-2</v>
      </c>
      <c r="E4577" s="10">
        <f t="shared" si="500"/>
        <v>1.0165271776850711E-2</v>
      </c>
      <c r="F4577">
        <f t="shared" si="501"/>
        <v>1.0102171136653895</v>
      </c>
      <c r="G4577">
        <f t="shared" si="502"/>
        <v>118.31134297789835</v>
      </c>
      <c r="H4577">
        <f t="shared" ref="H4577:H4640" si="503">SQRT(_xlfn.VAR.S(E4548:E4577))</f>
        <v>9.4832144357233986E-3</v>
      </c>
      <c r="J4577" s="18">
        <f t="shared" ref="J4577:J4640" si="504">-G4577*$P$3*$Q$3*H4577</f>
        <v>-5.8360829464367638</v>
      </c>
      <c r="K4577">
        <f t="shared" si="498"/>
        <v>-5.099973038621016</v>
      </c>
      <c r="L4577">
        <f t="shared" si="499"/>
        <v>0</v>
      </c>
    </row>
    <row r="4578" spans="1:12" x14ac:dyDescent="0.3">
      <c r="A4578">
        <v>4577</v>
      </c>
      <c r="B4578" t="s">
        <v>4592</v>
      </c>
      <c r="C4578">
        <v>117.6</v>
      </c>
      <c r="D4578">
        <v>1.736E-2</v>
      </c>
      <c r="E4578" s="10">
        <f t="shared" si="500"/>
        <v>-8.888947417246152E-3</v>
      </c>
      <c r="F4578">
        <f t="shared" si="501"/>
        <v>0.99115044247787598</v>
      </c>
      <c r="G4578">
        <f t="shared" si="502"/>
        <v>117.26023576262126</v>
      </c>
      <c r="H4578">
        <f t="shared" si="503"/>
        <v>9.4543386652045994E-3</v>
      </c>
      <c r="J4578" s="18">
        <f t="shared" si="504"/>
        <v>-5.766621127829989</v>
      </c>
      <c r="K4578">
        <f t="shared" ref="K4578:K4641" si="505">+MIN(G4579-G4578,G4580-G4578,G4581-G4578,G4582-G4578,G4583-G4578,G4584-G4578,G4585-G4578,G4586-G4578,G4587-G4578,G4588-G4578)</f>
        <v>-4.048865823343931</v>
      </c>
      <c r="L4578">
        <f t="shared" ref="L4578:L4641" si="506">+IF(K4578&lt;J4578,1,0)</f>
        <v>0</v>
      </c>
    </row>
    <row r="4579" spans="1:12" x14ac:dyDescent="0.3">
      <c r="A4579">
        <v>4578</v>
      </c>
      <c r="B4579" t="s">
        <v>4593</v>
      </c>
      <c r="C4579">
        <v>118.15</v>
      </c>
      <c r="D4579">
        <v>1.7340000000000001E-2</v>
      </c>
      <c r="E4579" s="10">
        <f t="shared" si="500"/>
        <v>4.6659681683903446E-3</v>
      </c>
      <c r="F4579">
        <f t="shared" si="501"/>
        <v>1.0046768707482994</v>
      </c>
      <c r="G4579">
        <f t="shared" si="502"/>
        <v>117.80903942534177</v>
      </c>
      <c r="H4579">
        <f t="shared" si="503"/>
        <v>9.4780233725728601E-3</v>
      </c>
      <c r="J4579" s="18">
        <f t="shared" si="504"/>
        <v>-5.8081241487507436</v>
      </c>
      <c r="K4579">
        <f t="shared" si="505"/>
        <v>-4.5976694860644329</v>
      </c>
      <c r="L4579">
        <f t="shared" si="506"/>
        <v>0</v>
      </c>
    </row>
    <row r="4580" spans="1:12" x14ac:dyDescent="0.3">
      <c r="A4580">
        <v>4579</v>
      </c>
      <c r="B4580" t="s">
        <v>4594</v>
      </c>
      <c r="C4580">
        <v>117.9</v>
      </c>
      <c r="D4580">
        <v>1.746E-2</v>
      </c>
      <c r="E4580" s="10">
        <f t="shared" si="500"/>
        <v>-2.1181960895916272E-3</v>
      </c>
      <c r="F4580">
        <f t="shared" si="501"/>
        <v>0.99788404570461275</v>
      </c>
      <c r="G4580">
        <f t="shared" si="502"/>
        <v>117.55740971062841</v>
      </c>
      <c r="H4580">
        <f t="shared" si="503"/>
        <v>9.3047175848805716E-3</v>
      </c>
      <c r="J4580" s="18">
        <f t="shared" si="504"/>
        <v>-5.6897437153699784</v>
      </c>
      <c r="K4580">
        <f t="shared" si="505"/>
        <v>-4.346039771351073</v>
      </c>
      <c r="L4580">
        <f t="shared" si="506"/>
        <v>0</v>
      </c>
    </row>
    <row r="4581" spans="1:12" x14ac:dyDescent="0.3">
      <c r="A4581">
        <v>4580</v>
      </c>
      <c r="B4581" t="s">
        <v>4595</v>
      </c>
      <c r="C4581">
        <v>117.3</v>
      </c>
      <c r="D4581">
        <v>1.7589999999999998E-2</v>
      </c>
      <c r="E4581" s="10">
        <f t="shared" si="500"/>
        <v>-5.1020518838955104E-3</v>
      </c>
      <c r="F4581">
        <f t="shared" si="501"/>
        <v>0.99491094147582693</v>
      </c>
      <c r="G4581">
        <f t="shared" si="502"/>
        <v>116.95661908512812</v>
      </c>
      <c r="H4581">
        <f t="shared" si="503"/>
        <v>9.0328690356675113E-3</v>
      </c>
      <c r="J4581" s="18">
        <f t="shared" si="504"/>
        <v>-5.4952824523419501</v>
      </c>
      <c r="K4581">
        <f t="shared" si="505"/>
        <v>-3.7452491458507922</v>
      </c>
      <c r="L4581">
        <f t="shared" si="506"/>
        <v>0</v>
      </c>
    </row>
    <row r="4582" spans="1:12" x14ac:dyDescent="0.3">
      <c r="A4582">
        <v>4581</v>
      </c>
      <c r="B4582" t="s">
        <v>4596</v>
      </c>
      <c r="C4582">
        <v>114.25</v>
      </c>
      <c r="D4582">
        <v>1.754E-2</v>
      </c>
      <c r="E4582" s="10">
        <f t="shared" si="500"/>
        <v>-2.6345725885115683E-2</v>
      </c>
      <c r="F4582">
        <f t="shared" si="501"/>
        <v>0.97399829497016199</v>
      </c>
      <c r="G4582">
        <f t="shared" si="502"/>
        <v>113.9164968745747</v>
      </c>
      <c r="H4582">
        <f t="shared" si="503"/>
        <v>9.7067341026022547E-3</v>
      </c>
      <c r="J4582" s="18">
        <f t="shared" si="504"/>
        <v>-5.7517401170100868</v>
      </c>
      <c r="K4582">
        <f t="shared" si="505"/>
        <v>-0.70512693529737192</v>
      </c>
      <c r="L4582">
        <f t="shared" si="506"/>
        <v>0</v>
      </c>
    </row>
    <row r="4583" spans="1:12" x14ac:dyDescent="0.3">
      <c r="A4583">
        <v>4582</v>
      </c>
      <c r="B4583" t="s">
        <v>4597</v>
      </c>
      <c r="C4583">
        <v>113.55</v>
      </c>
      <c r="D4583">
        <v>1.7920000000000002E-2</v>
      </c>
      <c r="E4583" s="10">
        <f t="shared" si="500"/>
        <v>-6.1457612227465803E-3</v>
      </c>
      <c r="F4583">
        <f t="shared" si="501"/>
        <v>0.99387308533916852</v>
      </c>
      <c r="G4583">
        <f t="shared" si="502"/>
        <v>113.21136993927733</v>
      </c>
      <c r="H4583">
        <f t="shared" si="503"/>
        <v>9.6303547638116084E-3</v>
      </c>
      <c r="J4583" s="18">
        <f t="shared" si="504"/>
        <v>-5.6711591136821831</v>
      </c>
      <c r="K4583">
        <f t="shared" si="505"/>
        <v>0.69145777583840129</v>
      </c>
      <c r="L4583">
        <f t="shared" si="506"/>
        <v>0</v>
      </c>
    </row>
    <row r="4584" spans="1:12" x14ac:dyDescent="0.3">
      <c r="A4584">
        <v>4583</v>
      </c>
      <c r="B4584" t="s">
        <v>4598</v>
      </c>
      <c r="C4584">
        <v>114.9</v>
      </c>
      <c r="D4584">
        <v>1.813E-2</v>
      </c>
      <c r="E4584" s="10">
        <f t="shared" si="500"/>
        <v>1.1818916303142605E-2</v>
      </c>
      <c r="F4584">
        <f t="shared" si="501"/>
        <v>1.0118890356671071</v>
      </c>
      <c r="G4584">
        <f t="shared" si="502"/>
        <v>114.55333451753461</v>
      </c>
      <c r="H4584">
        <f t="shared" si="503"/>
        <v>9.8380767205548097E-3</v>
      </c>
      <c r="J4584" s="18">
        <f t="shared" si="504"/>
        <v>-5.8621569409853826</v>
      </c>
      <c r="K4584">
        <f t="shared" si="505"/>
        <v>-0.65050680241887449</v>
      </c>
      <c r="L4584">
        <f t="shared" si="506"/>
        <v>0</v>
      </c>
    </row>
    <row r="4585" spans="1:12" x14ac:dyDescent="0.3">
      <c r="A4585">
        <v>4584</v>
      </c>
      <c r="B4585" t="s">
        <v>4599</v>
      </c>
      <c r="C4585">
        <v>114.25</v>
      </c>
      <c r="D4585">
        <v>1.8260000000000002E-2</v>
      </c>
      <c r="E4585" s="10">
        <f t="shared" si="500"/>
        <v>-5.6731550803959269E-3</v>
      </c>
      <c r="F4585">
        <f t="shared" si="501"/>
        <v>0.99434290687554394</v>
      </c>
      <c r="G4585">
        <f t="shared" si="502"/>
        <v>113.90282771511573</v>
      </c>
      <c r="H4585">
        <f t="shared" si="503"/>
        <v>9.8415309476474633E-3</v>
      </c>
      <c r="J4585" s="18">
        <f t="shared" si="504"/>
        <v>-5.8309144416914993</v>
      </c>
      <c r="K4585">
        <f t="shared" si="505"/>
        <v>1.4990962757660213</v>
      </c>
      <c r="L4585">
        <f t="shared" si="506"/>
        <v>0</v>
      </c>
    </row>
    <row r="4586" spans="1:12" x14ac:dyDescent="0.3">
      <c r="A4586">
        <v>4585</v>
      </c>
      <c r="B4586" t="s">
        <v>4600</v>
      </c>
      <c r="C4586">
        <v>115.75</v>
      </c>
      <c r="D4586">
        <v>1.8069999999999999E-2</v>
      </c>
      <c r="E4586" s="10">
        <f t="shared" si="500"/>
        <v>1.3043663192029398E-2</v>
      </c>
      <c r="F4586">
        <f t="shared" si="501"/>
        <v>1.013129102844639</v>
      </c>
      <c r="G4586">
        <f t="shared" si="502"/>
        <v>115.40192399088176</v>
      </c>
      <c r="H4586">
        <f t="shared" si="503"/>
        <v>1.018689697254495E-2</v>
      </c>
      <c r="J4586" s="18">
        <f t="shared" si="504"/>
        <v>-6.1149718753903821</v>
      </c>
      <c r="K4586">
        <f t="shared" si="505"/>
        <v>1.0875667827211544</v>
      </c>
      <c r="L4586">
        <f t="shared" si="506"/>
        <v>0</v>
      </c>
    </row>
    <row r="4587" spans="1:12" x14ac:dyDescent="0.3">
      <c r="A4587">
        <v>4586</v>
      </c>
      <c r="B4587" t="s">
        <v>4601</v>
      </c>
      <c r="C4587">
        <v>117</v>
      </c>
      <c r="D4587">
        <v>1.8249999999999999E-2</v>
      </c>
      <c r="E4587" s="10">
        <f t="shared" si="500"/>
        <v>1.0741241831412616E-2</v>
      </c>
      <c r="F4587">
        <f t="shared" si="501"/>
        <v>1.0107991360691144</v>
      </c>
      <c r="G4587">
        <f t="shared" si="502"/>
        <v>116.64466567823592</v>
      </c>
      <c r="H4587">
        <f t="shared" si="503"/>
        <v>1.0406483267915701E-2</v>
      </c>
      <c r="J4587" s="18">
        <f t="shared" si="504"/>
        <v>-6.3140551888421408</v>
      </c>
      <c r="K4587">
        <f t="shared" si="505"/>
        <v>-0.15517490463301442</v>
      </c>
      <c r="L4587">
        <f t="shared" si="506"/>
        <v>0</v>
      </c>
    </row>
    <row r="4588" spans="1:12" x14ac:dyDescent="0.3">
      <c r="A4588">
        <v>4587</v>
      </c>
      <c r="B4588" t="s">
        <v>4602</v>
      </c>
      <c r="C4588">
        <v>118.5</v>
      </c>
      <c r="D4588">
        <v>1.8669999999999999E-2</v>
      </c>
      <c r="E4588" s="10">
        <f t="shared" si="500"/>
        <v>1.2739025777429712E-2</v>
      </c>
      <c r="F4588">
        <f t="shared" si="501"/>
        <v>1.0128205128205128</v>
      </c>
      <c r="G4588">
        <f t="shared" si="502"/>
        <v>118.13184059173699</v>
      </c>
      <c r="H4588">
        <f t="shared" si="503"/>
        <v>1.0628284006701858E-2</v>
      </c>
      <c r="J4588" s="18">
        <f t="shared" si="504"/>
        <v>-6.5308486957032157</v>
      </c>
      <c r="K4588">
        <f t="shared" si="505"/>
        <v>-1.9452971982036189</v>
      </c>
      <c r="L4588">
        <f t="shared" si="506"/>
        <v>0</v>
      </c>
    </row>
    <row r="4589" spans="1:12" x14ac:dyDescent="0.3">
      <c r="A4589">
        <v>4588</v>
      </c>
      <c r="B4589" t="s">
        <v>4603</v>
      </c>
      <c r="C4589">
        <v>116.85</v>
      </c>
      <c r="D4589">
        <v>1.8540000000000001E-2</v>
      </c>
      <c r="E4589" s="10">
        <f t="shared" si="500"/>
        <v>-1.4021899590318989E-2</v>
      </c>
      <c r="F4589">
        <f t="shared" si="501"/>
        <v>0.98607594936708853</v>
      </c>
      <c r="G4589">
        <f t="shared" si="502"/>
        <v>116.48949077360291</v>
      </c>
      <c r="H4589">
        <f t="shared" si="503"/>
        <v>1.0289530064772418E-2</v>
      </c>
      <c r="J4589" s="18">
        <f t="shared" si="504"/>
        <v>-6.2347893924179214</v>
      </c>
      <c r="K4589">
        <f t="shared" si="505"/>
        <v>-1.3517838735369736</v>
      </c>
      <c r="L4589">
        <f t="shared" si="506"/>
        <v>0</v>
      </c>
    </row>
    <row r="4590" spans="1:12" x14ac:dyDescent="0.3">
      <c r="A4590">
        <v>4589</v>
      </c>
      <c r="B4590" t="s">
        <v>4604</v>
      </c>
      <c r="C4590">
        <v>117.6</v>
      </c>
      <c r="D4590">
        <v>1.8280000000000001E-2</v>
      </c>
      <c r="E4590" s="10">
        <f t="shared" si="500"/>
        <v>6.3979744796596365E-3</v>
      </c>
      <c r="F4590">
        <f t="shared" si="501"/>
        <v>1.006418485237484</v>
      </c>
      <c r="G4590">
        <f t="shared" si="502"/>
        <v>117.24225723819309</v>
      </c>
      <c r="H4590">
        <f t="shared" si="503"/>
        <v>1.0358456298189331E-2</v>
      </c>
      <c r="J4590" s="18">
        <f t="shared" si="504"/>
        <v>-6.3171139360485666</v>
      </c>
      <c r="K4590">
        <f t="shared" si="505"/>
        <v>-2.1045503381271544</v>
      </c>
      <c r="L4590">
        <f t="shared" si="506"/>
        <v>0</v>
      </c>
    </row>
    <row r="4591" spans="1:12" x14ac:dyDescent="0.3">
      <c r="A4591">
        <v>4590</v>
      </c>
      <c r="B4591" t="s">
        <v>4605</v>
      </c>
      <c r="C4591">
        <v>120.35</v>
      </c>
      <c r="D4591">
        <v>1.813E-2</v>
      </c>
      <c r="E4591" s="10">
        <f t="shared" si="500"/>
        <v>2.3115128764554422E-2</v>
      </c>
      <c r="F4591">
        <f t="shared" si="501"/>
        <v>1.0233843537414966</v>
      </c>
      <c r="G4591">
        <f t="shared" si="502"/>
        <v>119.9868912896892</v>
      </c>
      <c r="H4591">
        <f t="shared" si="503"/>
        <v>1.061388941849623E-2</v>
      </c>
      <c r="J4591" s="18">
        <f t="shared" si="504"/>
        <v>-6.6244200145578152</v>
      </c>
      <c r="K4591">
        <f t="shared" si="505"/>
        <v>-5.1022297579675069</v>
      </c>
      <c r="L4591">
        <f t="shared" si="506"/>
        <v>0</v>
      </c>
    </row>
    <row r="4592" spans="1:12" x14ac:dyDescent="0.3">
      <c r="A4592">
        <v>4591</v>
      </c>
      <c r="B4592" t="s">
        <v>4606</v>
      </c>
      <c r="C4592">
        <v>120.65</v>
      </c>
      <c r="D4592">
        <v>1.8069999999999999E-2</v>
      </c>
      <c r="E4592" s="10">
        <f t="shared" si="500"/>
        <v>2.4896278419597982E-3</v>
      </c>
      <c r="F4592">
        <f t="shared" si="501"/>
        <v>1.0024927295388451</v>
      </c>
      <c r="G4592">
        <f t="shared" si="502"/>
        <v>120.28718902375709</v>
      </c>
      <c r="H4592">
        <f t="shared" si="503"/>
        <v>1.0541205428607857E-2</v>
      </c>
      <c r="J4592" s="18">
        <f t="shared" si="504"/>
        <v>-6.5955217013597061</v>
      </c>
      <c r="K4592">
        <f t="shared" si="505"/>
        <v>-6.9963226450079929</v>
      </c>
      <c r="L4592">
        <f t="shared" si="506"/>
        <v>1</v>
      </c>
    </row>
    <row r="4593" spans="1:12" x14ac:dyDescent="0.3">
      <c r="A4593">
        <v>4592</v>
      </c>
      <c r="B4593" t="s">
        <v>4607</v>
      </c>
      <c r="C4593">
        <v>122.6</v>
      </c>
      <c r="D4593">
        <v>1.8540000000000001E-2</v>
      </c>
      <c r="E4593" s="10">
        <f t="shared" si="500"/>
        <v>1.6033231431070143E-2</v>
      </c>
      <c r="F4593">
        <f t="shared" si="501"/>
        <v>1.0161624533775382</v>
      </c>
      <c r="G4593">
        <f t="shared" si="502"/>
        <v>122.22175069613793</v>
      </c>
      <c r="H4593">
        <f t="shared" si="503"/>
        <v>1.071367024041993E-2</v>
      </c>
      <c r="J4593" s="18">
        <f t="shared" si="504"/>
        <v>-6.811241450533509</v>
      </c>
      <c r="K4593">
        <f t="shared" si="505"/>
        <v>-9.681515432843284</v>
      </c>
      <c r="L4593">
        <f t="shared" si="506"/>
        <v>1</v>
      </c>
    </row>
    <row r="4594" spans="1:12" x14ac:dyDescent="0.3">
      <c r="A4594">
        <v>4593</v>
      </c>
      <c r="B4594" t="s">
        <v>4608</v>
      </c>
      <c r="C4594">
        <v>121.6</v>
      </c>
      <c r="D4594">
        <v>1.823E-2</v>
      </c>
      <c r="E4594" s="10">
        <f t="shared" si="500"/>
        <v>-8.190053970044367E-3</v>
      </c>
      <c r="F4594">
        <f t="shared" si="501"/>
        <v>0.99184339314845027</v>
      </c>
      <c r="G4594">
        <f t="shared" si="502"/>
        <v>121.23109937199524</v>
      </c>
      <c r="H4594">
        <f t="shared" si="503"/>
        <v>1.0820657064852239E-2</v>
      </c>
      <c r="J4594" s="18">
        <f t="shared" si="504"/>
        <v>-6.8234997104726203</v>
      </c>
      <c r="K4594">
        <f t="shared" si="505"/>
        <v>-8.6908641087005947</v>
      </c>
      <c r="L4594">
        <f t="shared" si="506"/>
        <v>1</v>
      </c>
    </row>
    <row r="4595" spans="1:12" x14ac:dyDescent="0.3">
      <c r="A4595">
        <v>4594</v>
      </c>
      <c r="B4595" t="s">
        <v>4609</v>
      </c>
      <c r="C4595">
        <v>122.2</v>
      </c>
      <c r="D4595">
        <v>1.831E-2</v>
      </c>
      <c r="E4595" s="10">
        <f t="shared" si="500"/>
        <v>4.922077205428455E-3</v>
      </c>
      <c r="F4595">
        <f t="shared" si="501"/>
        <v>1.0049342105263159</v>
      </c>
      <c r="G4595">
        <f t="shared" si="502"/>
        <v>121.82765475907408</v>
      </c>
      <c r="H4595">
        <f t="shared" si="503"/>
        <v>1.084285685066975E-2</v>
      </c>
      <c r="J4595" s="18">
        <f t="shared" si="504"/>
        <v>-6.8711449248772727</v>
      </c>
      <c r="K4595">
        <f t="shared" si="505"/>
        <v>-9.2874194957794316</v>
      </c>
      <c r="L4595">
        <f t="shared" si="506"/>
        <v>1</v>
      </c>
    </row>
    <row r="4596" spans="1:12" x14ac:dyDescent="0.3">
      <c r="A4596">
        <v>4595</v>
      </c>
      <c r="B4596" t="s">
        <v>4610</v>
      </c>
      <c r="C4596">
        <v>120.45</v>
      </c>
      <c r="D4596">
        <v>1.8360000000000001E-2</v>
      </c>
      <c r="E4596" s="10">
        <f t="shared" si="500"/>
        <v>-1.4424317676614605E-2</v>
      </c>
      <c r="F4596">
        <f t="shared" si="501"/>
        <v>0.98567921440261863</v>
      </c>
      <c r="G4596">
        <f t="shared" si="502"/>
        <v>120.0819863480485</v>
      </c>
      <c r="H4596">
        <f t="shared" si="503"/>
        <v>1.1198514310676567E-2</v>
      </c>
      <c r="J4596" s="18">
        <f t="shared" si="504"/>
        <v>-6.9948398109060932</v>
      </c>
      <c r="K4596">
        <f t="shared" si="505"/>
        <v>-7.5417510847538551</v>
      </c>
      <c r="L4596">
        <f t="shared" si="506"/>
        <v>1</v>
      </c>
    </row>
    <row r="4597" spans="1:12" x14ac:dyDescent="0.3">
      <c r="A4597">
        <v>4596</v>
      </c>
      <c r="B4597" t="s">
        <v>4611</v>
      </c>
      <c r="C4597">
        <v>118.2</v>
      </c>
      <c r="D4597">
        <v>1.8349999999999998E-2</v>
      </c>
      <c r="E4597" s="10">
        <f t="shared" si="500"/>
        <v>-1.8856624088882511E-2</v>
      </c>
      <c r="F4597">
        <f t="shared" si="501"/>
        <v>0.98132004981320053</v>
      </c>
      <c r="G4597">
        <f t="shared" si="502"/>
        <v>117.83905722300005</v>
      </c>
      <c r="H4597">
        <f t="shared" si="503"/>
        <v>1.1390473302939378E-2</v>
      </c>
      <c r="J4597" s="18">
        <f t="shared" si="504"/>
        <v>-6.9818502615507398</v>
      </c>
      <c r="K4597">
        <f t="shared" si="505"/>
        <v>-5.2988219597054069</v>
      </c>
      <c r="L4597">
        <f t="shared" si="506"/>
        <v>0</v>
      </c>
    </row>
    <row r="4598" spans="1:12" x14ac:dyDescent="0.3">
      <c r="A4598">
        <v>4597</v>
      </c>
      <c r="B4598" t="s">
        <v>4612</v>
      </c>
      <c r="C4598">
        <v>116.55</v>
      </c>
      <c r="D4598">
        <v>1.874E-2</v>
      </c>
      <c r="E4598" s="10">
        <f t="shared" si="500"/>
        <v>-1.4057739490231699E-2</v>
      </c>
      <c r="F4598">
        <f t="shared" si="501"/>
        <v>0.98604060913705582</v>
      </c>
      <c r="G4598">
        <f t="shared" si="502"/>
        <v>116.18654339353337</v>
      </c>
      <c r="H4598">
        <f t="shared" si="503"/>
        <v>1.1583575866503514E-2</v>
      </c>
      <c r="J4598" s="18">
        <f t="shared" si="504"/>
        <v>-7.0006437772018799</v>
      </c>
      <c r="K4598">
        <f t="shared" si="505"/>
        <v>-3.6463081302387224</v>
      </c>
      <c r="L4598">
        <f t="shared" si="506"/>
        <v>0</v>
      </c>
    </row>
    <row r="4599" spans="1:12" x14ac:dyDescent="0.3">
      <c r="A4599">
        <v>4598</v>
      </c>
      <c r="B4599" t="s">
        <v>4613</v>
      </c>
      <c r="C4599">
        <v>115.5</v>
      </c>
      <c r="D4599">
        <v>1.8849999999999999E-2</v>
      </c>
      <c r="E4599" s="10">
        <f t="shared" si="500"/>
        <v>-9.0498355199179273E-3</v>
      </c>
      <c r="F4599">
        <f t="shared" si="501"/>
        <v>0.99099099099099097</v>
      </c>
      <c r="G4599">
        <f t="shared" si="502"/>
        <v>115.13770690006594</v>
      </c>
      <c r="H4599">
        <f t="shared" si="503"/>
        <v>1.1603922012611711E-2</v>
      </c>
      <c r="J4599" s="18">
        <f t="shared" si="504"/>
        <v>-6.9496331110715648</v>
      </c>
      <c r="K4599">
        <f t="shared" si="505"/>
        <v>-2.5974716367712887</v>
      </c>
      <c r="L4599">
        <f t="shared" si="506"/>
        <v>0</v>
      </c>
    </row>
    <row r="4600" spans="1:12" x14ac:dyDescent="0.3">
      <c r="A4600">
        <v>4599</v>
      </c>
      <c r="B4600" t="s">
        <v>4614</v>
      </c>
      <c r="C4600">
        <v>116.3</v>
      </c>
      <c r="D4600">
        <v>1.89E-2</v>
      </c>
      <c r="E4600" s="10">
        <f t="shared" si="500"/>
        <v>6.9025295627705855E-3</v>
      </c>
      <c r="F4600">
        <f t="shared" si="501"/>
        <v>1.006926406926407</v>
      </c>
      <c r="G4600">
        <f t="shared" si="502"/>
        <v>115.93423138800875</v>
      </c>
      <c r="H4600">
        <f t="shared" si="503"/>
        <v>1.155716387309857E-2</v>
      </c>
      <c r="J4600" s="18">
        <f t="shared" si="504"/>
        <v>-6.9695134260148341</v>
      </c>
      <c r="K4600">
        <f t="shared" si="505"/>
        <v>-3.3939961247141071</v>
      </c>
      <c r="L4600">
        <f t="shared" si="506"/>
        <v>0</v>
      </c>
    </row>
    <row r="4601" spans="1:12" x14ac:dyDescent="0.3">
      <c r="A4601">
        <v>4600</v>
      </c>
      <c r="B4601" t="s">
        <v>4615</v>
      </c>
      <c r="C4601">
        <v>115.25</v>
      </c>
      <c r="D4601">
        <v>1.9050000000000001E-2</v>
      </c>
      <c r="E4601" s="10">
        <f t="shared" si="500"/>
        <v>-9.0693776478607806E-3</v>
      </c>
      <c r="F4601">
        <f t="shared" si="501"/>
        <v>0.99097162510748071</v>
      </c>
      <c r="G4601">
        <f t="shared" si="502"/>
        <v>114.88466153172169</v>
      </c>
      <c r="H4601">
        <f t="shared" si="503"/>
        <v>1.1639346636674604E-2</v>
      </c>
      <c r="J4601" s="18">
        <f t="shared" si="504"/>
        <v>-6.9555287807232231</v>
      </c>
      <c r="K4601">
        <f t="shared" si="505"/>
        <v>-2.3444262684270427</v>
      </c>
      <c r="L4601">
        <f t="shared" si="506"/>
        <v>0</v>
      </c>
    </row>
    <row r="4602" spans="1:12" x14ac:dyDescent="0.3">
      <c r="A4602">
        <v>4601</v>
      </c>
      <c r="B4602" t="s">
        <v>4616</v>
      </c>
      <c r="C4602">
        <v>113.65</v>
      </c>
      <c r="D4602">
        <v>1.899E-2</v>
      </c>
      <c r="E4602" s="10">
        <f t="shared" si="500"/>
        <v>-1.3980131578205685E-2</v>
      </c>
      <c r="F4602">
        <f t="shared" si="501"/>
        <v>0.98611713665943601</v>
      </c>
      <c r="G4602">
        <f t="shared" si="502"/>
        <v>113.2908663787491</v>
      </c>
      <c r="H4602">
        <f t="shared" si="503"/>
        <v>1.1601208249244013E-2</v>
      </c>
      <c r="J4602" s="18">
        <f t="shared" si="504"/>
        <v>-6.8365598691888136</v>
      </c>
      <c r="K4602">
        <f t="shared" si="505"/>
        <v>-0.75063111545445338</v>
      </c>
      <c r="L4602">
        <f t="shared" si="506"/>
        <v>0</v>
      </c>
    </row>
    <row r="4603" spans="1:12" x14ac:dyDescent="0.3">
      <c r="A4603">
        <v>4602</v>
      </c>
      <c r="B4603" t="s">
        <v>4617</v>
      </c>
      <c r="C4603">
        <v>112.9</v>
      </c>
      <c r="D4603">
        <v>1.915E-2</v>
      </c>
      <c r="E4603" s="10">
        <f t="shared" si="500"/>
        <v>-6.6210791429358457E-3</v>
      </c>
      <c r="F4603">
        <f t="shared" si="501"/>
        <v>0.99340079190497144</v>
      </c>
      <c r="G4603">
        <f t="shared" si="502"/>
        <v>112.54023526329465</v>
      </c>
      <c r="H4603">
        <f t="shared" si="503"/>
        <v>1.1638724343246603E-2</v>
      </c>
      <c r="J4603" s="18">
        <f t="shared" si="504"/>
        <v>-6.813224533617924</v>
      </c>
      <c r="K4603">
        <f t="shared" si="505"/>
        <v>0.35076619846223878</v>
      </c>
      <c r="L4603">
        <f t="shared" si="506"/>
        <v>0</v>
      </c>
    </row>
    <row r="4604" spans="1:12" x14ac:dyDescent="0.3">
      <c r="A4604">
        <v>4603</v>
      </c>
      <c r="B4604" t="s">
        <v>4618</v>
      </c>
      <c r="C4604">
        <v>113.25</v>
      </c>
      <c r="D4604">
        <v>1.9050000000000001E-2</v>
      </c>
      <c r="E4604" s="10">
        <f t="shared" si="500"/>
        <v>3.0952932075269711E-3</v>
      </c>
      <c r="F4604">
        <f t="shared" si="501"/>
        <v>1.0031000885739592</v>
      </c>
      <c r="G4604">
        <f t="shared" si="502"/>
        <v>112.89100146175689</v>
      </c>
      <c r="H4604">
        <f t="shared" si="503"/>
        <v>1.1644794867533739E-2</v>
      </c>
      <c r="J4604" s="18">
        <f t="shared" si="504"/>
        <v>-6.8380247566185091</v>
      </c>
      <c r="K4604">
        <f t="shared" si="505"/>
        <v>0.59771972462164058</v>
      </c>
      <c r="L4604">
        <f t="shared" si="506"/>
        <v>0</v>
      </c>
    </row>
    <row r="4605" spans="1:12" x14ac:dyDescent="0.3">
      <c r="A4605">
        <v>4604</v>
      </c>
      <c r="B4605" t="s">
        <v>4619</v>
      </c>
      <c r="C4605">
        <v>113.85</v>
      </c>
      <c r="D4605">
        <v>1.907E-2</v>
      </c>
      <c r="E4605" s="10">
        <f t="shared" si="500"/>
        <v>5.2840281466052059E-3</v>
      </c>
      <c r="F4605">
        <f t="shared" si="501"/>
        <v>1.0052980132450331</v>
      </c>
      <c r="G4605">
        <f t="shared" si="502"/>
        <v>113.48872118637853</v>
      </c>
      <c r="H4605">
        <f t="shared" si="503"/>
        <v>1.1639790827026026E-2</v>
      </c>
      <c r="J4605" s="18">
        <f t="shared" si="504"/>
        <v>-6.8712757710122796</v>
      </c>
      <c r="K4605">
        <f t="shared" si="505"/>
        <v>0.10119719337035349</v>
      </c>
      <c r="L4605">
        <f t="shared" si="506"/>
        <v>0</v>
      </c>
    </row>
    <row r="4606" spans="1:12" x14ac:dyDescent="0.3">
      <c r="A4606">
        <v>4605</v>
      </c>
      <c r="B4606" t="s">
        <v>4620</v>
      </c>
      <c r="C4606">
        <v>113.95</v>
      </c>
      <c r="D4606">
        <v>1.899E-2</v>
      </c>
      <c r="E4606" s="10">
        <f t="shared" si="500"/>
        <v>8.779631819446842E-4</v>
      </c>
      <c r="F4606">
        <f t="shared" si="501"/>
        <v>1.0008783487044357</v>
      </c>
      <c r="G4606">
        <f t="shared" si="502"/>
        <v>113.58991837974888</v>
      </c>
      <c r="H4606">
        <f t="shared" si="503"/>
        <v>1.1645171497667318E-2</v>
      </c>
      <c r="J4606" s="18">
        <f t="shared" si="504"/>
        <v>-6.8805820295188909</v>
      </c>
      <c r="K4606">
        <f t="shared" si="505"/>
        <v>5.3791686039244269</v>
      </c>
      <c r="L4606">
        <f t="shared" si="506"/>
        <v>0</v>
      </c>
    </row>
    <row r="4607" spans="1:12" x14ac:dyDescent="0.3">
      <c r="A4607">
        <v>4606</v>
      </c>
      <c r="B4607" t="s">
        <v>4621</v>
      </c>
      <c r="C4607">
        <v>120.2</v>
      </c>
      <c r="D4607">
        <v>1.907E-2</v>
      </c>
      <c r="E4607" s="10">
        <f t="shared" si="500"/>
        <v>5.3397266409413953E-2</v>
      </c>
      <c r="F4607">
        <f t="shared" si="501"/>
        <v>1.0548486178148311</v>
      </c>
      <c r="G4607">
        <f t="shared" si="502"/>
        <v>119.81857080898288</v>
      </c>
      <c r="H4607">
        <f t="shared" si="503"/>
        <v>1.5206077197702741E-2</v>
      </c>
      <c r="J4607" s="18">
        <f t="shared" si="504"/>
        <v>-9.4772170397749349</v>
      </c>
      <c r="K4607">
        <f t="shared" si="505"/>
        <v>-0.84948382530957645</v>
      </c>
      <c r="L4607">
        <f t="shared" si="506"/>
        <v>0</v>
      </c>
    </row>
    <row r="4608" spans="1:12" x14ac:dyDescent="0.3">
      <c r="A4608">
        <v>4607</v>
      </c>
      <c r="B4608" t="s">
        <v>4622</v>
      </c>
      <c r="C4608">
        <v>120.85</v>
      </c>
      <c r="D4608">
        <v>1.9379999999999998E-2</v>
      </c>
      <c r="E4608" s="10">
        <f t="shared" si="500"/>
        <v>5.3930850483848089E-3</v>
      </c>
      <c r="F4608">
        <f t="shared" si="501"/>
        <v>1.0054076539101497</v>
      </c>
      <c r="G4608">
        <f t="shared" si="502"/>
        <v>120.46028422979096</v>
      </c>
      <c r="H4608">
        <f t="shared" si="503"/>
        <v>1.5127542464763024E-2</v>
      </c>
      <c r="J4608" s="18">
        <f t="shared" si="504"/>
        <v>-9.4787651883952417</v>
      </c>
      <c r="K4608">
        <f t="shared" si="505"/>
        <v>-2.5922048900492456</v>
      </c>
      <c r="L4608">
        <f t="shared" si="506"/>
        <v>0</v>
      </c>
    </row>
    <row r="4609" spans="1:12" x14ac:dyDescent="0.3">
      <c r="A4609">
        <v>4608</v>
      </c>
      <c r="B4609" t="s">
        <v>4623</v>
      </c>
      <c r="C4609">
        <v>119.35</v>
      </c>
      <c r="D4609">
        <v>1.9179999999999999E-2</v>
      </c>
      <c r="E4609" s="10">
        <f t="shared" si="500"/>
        <v>-1.2489754364652885E-2</v>
      </c>
      <c r="F4609">
        <f t="shared" si="501"/>
        <v>0.98758791890773689</v>
      </c>
      <c r="G4609">
        <f t="shared" si="502"/>
        <v>118.96908698367331</v>
      </c>
      <c r="H4609">
        <f t="shared" si="503"/>
        <v>1.5303847453753537E-2</v>
      </c>
      <c r="J4609" s="18">
        <f t="shared" si="504"/>
        <v>-9.4705294150937114</v>
      </c>
      <c r="K4609">
        <f t="shared" si="505"/>
        <v>-3.6406573875555779</v>
      </c>
      <c r="L4609">
        <f t="shared" si="506"/>
        <v>0</v>
      </c>
    </row>
    <row r="4610" spans="1:12" x14ac:dyDescent="0.3">
      <c r="A4610">
        <v>4609</v>
      </c>
      <c r="B4610" t="s">
        <v>4624</v>
      </c>
      <c r="C4610">
        <v>120.55</v>
      </c>
      <c r="D4610">
        <v>1.9050000000000001E-2</v>
      </c>
      <c r="E4610" s="10">
        <f t="shared" si="500"/>
        <v>1.0004251842341071E-2</v>
      </c>
      <c r="F4610">
        <f t="shared" si="501"/>
        <v>1.010054461667365</v>
      </c>
      <c r="G4610">
        <f t="shared" si="502"/>
        <v>120.16786071712841</v>
      </c>
      <c r="H4610">
        <f t="shared" si="503"/>
        <v>1.5396548796677196E-2</v>
      </c>
      <c r="J4610" s="18">
        <f t="shared" si="504"/>
        <v>-9.623902468552064</v>
      </c>
      <c r="K4610">
        <f t="shared" si="505"/>
        <v>-4.8394311210106764</v>
      </c>
      <c r="L4610">
        <f t="shared" si="506"/>
        <v>0</v>
      </c>
    </row>
    <row r="4611" spans="1:12" x14ac:dyDescent="0.3">
      <c r="A4611">
        <v>4610</v>
      </c>
      <c r="B4611" t="s">
        <v>4625</v>
      </c>
      <c r="C4611">
        <v>120.4</v>
      </c>
      <c r="D4611">
        <v>1.8970000000000001E-2</v>
      </c>
      <c r="E4611" s="10">
        <f t="shared" ref="E4611:E4674" si="507">LN(C4611/C4610)</f>
        <v>-1.2450717524593153E-3</v>
      </c>
      <c r="F4611">
        <f t="shared" ref="F4611:F4674" si="508">C4611/C4610</f>
        <v>0.99875570302778938</v>
      </c>
      <c r="G4611">
        <f t="shared" ref="G4611:G4674" si="509">C4611*EXP(-2/12*D4611)</f>
        <v>120.01993646703222</v>
      </c>
      <c r="H4611">
        <f t="shared" si="503"/>
        <v>1.5362140707292781E-2</v>
      </c>
      <c r="J4611" s="18">
        <f t="shared" si="504"/>
        <v>-9.5905746873861748</v>
      </c>
      <c r="K4611">
        <f t="shared" si="505"/>
        <v>-4.6915068709144947</v>
      </c>
      <c r="L4611">
        <f t="shared" si="506"/>
        <v>0</v>
      </c>
    </row>
    <row r="4612" spans="1:12" x14ac:dyDescent="0.3">
      <c r="A4612">
        <v>4611</v>
      </c>
      <c r="B4612" t="s">
        <v>4626</v>
      </c>
      <c r="C4612">
        <v>120.25</v>
      </c>
      <c r="D4612">
        <v>1.8859999999999998E-2</v>
      </c>
      <c r="E4612" s="10">
        <f t="shared" si="507"/>
        <v>-1.2466238888501516E-3</v>
      </c>
      <c r="F4612">
        <f t="shared" si="508"/>
        <v>0.99875415282392022</v>
      </c>
      <c r="G4612">
        <f t="shared" si="509"/>
        <v>119.87260761243925</v>
      </c>
      <c r="H4612">
        <f t="shared" si="503"/>
        <v>1.4487422188804638E-2</v>
      </c>
      <c r="J4612" s="18">
        <f t="shared" si="504"/>
        <v>-9.0333860319470638</v>
      </c>
      <c r="K4612">
        <f t="shared" si="505"/>
        <v>-4.5441780163215242</v>
      </c>
      <c r="L4612">
        <f t="shared" si="506"/>
        <v>0</v>
      </c>
    </row>
    <row r="4613" spans="1:12" x14ac:dyDescent="0.3">
      <c r="A4613">
        <v>4612</v>
      </c>
      <c r="B4613" t="s">
        <v>4627</v>
      </c>
      <c r="C4613">
        <v>120.3</v>
      </c>
      <c r="D4613">
        <v>1.9230000000000001E-2</v>
      </c>
      <c r="E4613" s="10">
        <f t="shared" si="507"/>
        <v>4.1571399476257619E-4</v>
      </c>
      <c r="F4613">
        <f t="shared" si="508"/>
        <v>1.0004158004158004</v>
      </c>
      <c r="G4613">
        <f t="shared" si="509"/>
        <v>119.9150557027494</v>
      </c>
      <c r="H4613">
        <f t="shared" si="503"/>
        <v>1.4414138816527937E-2</v>
      </c>
      <c r="J4613" s="18">
        <f t="shared" si="504"/>
        <v>-8.9908740614117324</v>
      </c>
      <c r="K4613">
        <f t="shared" si="505"/>
        <v>-4.5866261066316696</v>
      </c>
      <c r="L4613">
        <f t="shared" si="506"/>
        <v>0</v>
      </c>
    </row>
    <row r="4614" spans="1:12" x14ac:dyDescent="0.3">
      <c r="A4614">
        <v>4613</v>
      </c>
      <c r="B4614" t="s">
        <v>4628</v>
      </c>
      <c r="C4614">
        <v>123.7</v>
      </c>
      <c r="D4614">
        <v>1.915E-2</v>
      </c>
      <c r="E4614" s="10">
        <f t="shared" si="507"/>
        <v>2.7870656417809111E-2</v>
      </c>
      <c r="F4614">
        <f t="shared" si="508"/>
        <v>1.0282626766417291</v>
      </c>
      <c r="G4614">
        <f t="shared" si="509"/>
        <v>123.30582021319351</v>
      </c>
      <c r="H4614">
        <f t="shared" si="503"/>
        <v>1.5076767241590261E-2</v>
      </c>
      <c r="J4614" s="18">
        <f t="shared" si="504"/>
        <v>-9.6701076139289555</v>
      </c>
      <c r="K4614">
        <f t="shared" si="505"/>
        <v>-7.977390617075784</v>
      </c>
      <c r="L4614">
        <f t="shared" si="506"/>
        <v>0</v>
      </c>
    </row>
    <row r="4615" spans="1:12" x14ac:dyDescent="0.3">
      <c r="A4615">
        <v>4614</v>
      </c>
      <c r="B4615" t="s">
        <v>4629</v>
      </c>
      <c r="C4615">
        <v>122.75</v>
      </c>
      <c r="D4615">
        <v>1.9099999999999999E-2</v>
      </c>
      <c r="E4615" s="10">
        <f t="shared" si="507"/>
        <v>-7.7095127238122479E-3</v>
      </c>
      <c r="F4615">
        <f t="shared" si="508"/>
        <v>0.99232012934518998</v>
      </c>
      <c r="G4615">
        <f t="shared" si="509"/>
        <v>122.35986712428169</v>
      </c>
      <c r="H4615">
        <f t="shared" si="503"/>
        <v>1.5119170932861374E-2</v>
      </c>
      <c r="J4615" s="18">
        <f t="shared" si="504"/>
        <v>-9.6229111160622267</v>
      </c>
      <c r="K4615">
        <f t="shared" si="505"/>
        <v>-7.5304059275367905</v>
      </c>
      <c r="L4615">
        <f t="shared" si="506"/>
        <v>0</v>
      </c>
    </row>
    <row r="4616" spans="1:12" x14ac:dyDescent="0.3">
      <c r="A4616">
        <v>4615</v>
      </c>
      <c r="B4616" t="s">
        <v>4630</v>
      </c>
      <c r="C4616">
        <v>121.5</v>
      </c>
      <c r="D4616">
        <v>1.9099999999999999E-2</v>
      </c>
      <c r="E4616" s="10">
        <f t="shared" si="507"/>
        <v>-1.0235503894026863E-2</v>
      </c>
      <c r="F4616">
        <f t="shared" si="508"/>
        <v>0.98981670061099791</v>
      </c>
      <c r="G4616">
        <f t="shared" si="509"/>
        <v>121.11383996415663</v>
      </c>
      <c r="H4616">
        <f t="shared" si="503"/>
        <v>1.5150991367746393E-2</v>
      </c>
      <c r="J4616" s="18">
        <f t="shared" si="504"/>
        <v>-9.5449646693418746</v>
      </c>
      <c r="K4616">
        <f t="shared" si="505"/>
        <v>-7.0308255809716513</v>
      </c>
      <c r="L4616">
        <f t="shared" si="506"/>
        <v>0</v>
      </c>
    </row>
    <row r="4617" spans="1:12" x14ac:dyDescent="0.3">
      <c r="A4617">
        <v>4616</v>
      </c>
      <c r="B4617" t="s">
        <v>4631</v>
      </c>
      <c r="C4617">
        <v>119.45</v>
      </c>
      <c r="D4617">
        <v>1.9480000000000001E-2</v>
      </c>
      <c r="E4617" s="10">
        <f t="shared" si="507"/>
        <v>-1.7016389008784563E-2</v>
      </c>
      <c r="F4617">
        <f t="shared" si="508"/>
        <v>0.98312757201646095</v>
      </c>
      <c r="G4617">
        <f t="shared" si="509"/>
        <v>119.06281453783866</v>
      </c>
      <c r="H4617">
        <f t="shared" si="503"/>
        <v>1.5419691352732853E-2</v>
      </c>
      <c r="J4617" s="18">
        <f t="shared" si="504"/>
        <v>-9.5497351260455474</v>
      </c>
      <c r="K4617">
        <f t="shared" si="505"/>
        <v>-5.3317107443525202</v>
      </c>
      <c r="L4617">
        <f t="shared" si="506"/>
        <v>0</v>
      </c>
    </row>
    <row r="4618" spans="1:12" x14ac:dyDescent="0.3">
      <c r="A4618">
        <v>4617</v>
      </c>
      <c r="B4618" t="s">
        <v>4632</v>
      </c>
      <c r="C4618">
        <v>118.25</v>
      </c>
      <c r="D4618">
        <v>1.941E-2</v>
      </c>
      <c r="E4618" s="10">
        <f t="shared" si="507"/>
        <v>-1.0096846399776208E-2</v>
      </c>
      <c r="F4618">
        <f t="shared" si="508"/>
        <v>0.98995395562997068</v>
      </c>
      <c r="G4618">
        <f t="shared" si="509"/>
        <v>117.86807933974171</v>
      </c>
      <c r="H4618">
        <f t="shared" si="503"/>
        <v>1.5367981122817502E-2</v>
      </c>
      <c r="J4618" s="18">
        <f t="shared" si="504"/>
        <v>-9.4222044956779278</v>
      </c>
      <c r="K4618">
        <f t="shared" si="505"/>
        <v>-4.5836325948627206</v>
      </c>
      <c r="L4618">
        <f t="shared" si="506"/>
        <v>0</v>
      </c>
    </row>
    <row r="4619" spans="1:12" x14ac:dyDescent="0.3">
      <c r="A4619">
        <v>4618</v>
      </c>
      <c r="B4619" t="s">
        <v>4633</v>
      </c>
      <c r="C4619">
        <v>115.7</v>
      </c>
      <c r="D4619">
        <v>1.9299999999999998E-2</v>
      </c>
      <c r="E4619" s="10">
        <f t="shared" si="507"/>
        <v>-2.1800393172411413E-2</v>
      </c>
      <c r="F4619">
        <f t="shared" si="508"/>
        <v>0.97843551797040174</v>
      </c>
      <c r="G4619">
        <f t="shared" si="509"/>
        <v>115.32842959611773</v>
      </c>
      <c r="H4619">
        <f t="shared" si="503"/>
        <v>1.5674052723903754E-2</v>
      </c>
      <c r="J4619" s="18">
        <f t="shared" si="504"/>
        <v>-9.4027996454076117</v>
      </c>
      <c r="K4619">
        <f t="shared" si="505"/>
        <v>-3.0906055444382474</v>
      </c>
      <c r="L4619">
        <f t="shared" si="506"/>
        <v>0</v>
      </c>
    </row>
    <row r="4620" spans="1:12" x14ac:dyDescent="0.3">
      <c r="A4620">
        <v>4619</v>
      </c>
      <c r="B4620" t="s">
        <v>4634</v>
      </c>
      <c r="C4620">
        <v>117.25</v>
      </c>
      <c r="D4620">
        <v>1.925E-2</v>
      </c>
      <c r="E4620" s="10">
        <f t="shared" si="507"/>
        <v>1.3307773126757745E-2</v>
      </c>
      <c r="F4620">
        <f t="shared" si="508"/>
        <v>1.0133967156439065</v>
      </c>
      <c r="G4620">
        <f t="shared" si="509"/>
        <v>116.87442572256477</v>
      </c>
      <c r="H4620">
        <f t="shared" si="503"/>
        <v>1.582635212909278E-2</v>
      </c>
      <c r="J4620" s="18">
        <f t="shared" si="504"/>
        <v>-9.6214342170900284</v>
      </c>
      <c r="K4620">
        <f t="shared" si="505"/>
        <v>-4.636601670885284</v>
      </c>
      <c r="L4620">
        <f t="shared" si="506"/>
        <v>0</v>
      </c>
    </row>
    <row r="4621" spans="1:12" x14ac:dyDescent="0.3">
      <c r="A4621">
        <v>4620</v>
      </c>
      <c r="B4621" t="s">
        <v>4635</v>
      </c>
      <c r="C4621">
        <v>117.1</v>
      </c>
      <c r="D4621">
        <v>1.9119999999999998E-2</v>
      </c>
      <c r="E4621" s="10">
        <f t="shared" si="507"/>
        <v>-1.2801367227171648E-3</v>
      </c>
      <c r="F4621">
        <f t="shared" si="508"/>
        <v>0.99872068230277178</v>
      </c>
      <c r="G4621">
        <f t="shared" si="509"/>
        <v>116.727435268417</v>
      </c>
      <c r="H4621">
        <f t="shared" si="503"/>
        <v>1.5207046485641825E-2</v>
      </c>
      <c r="J4621" s="18">
        <f t="shared" si="504"/>
        <v>-9.2333078866200857</v>
      </c>
      <c r="K4621">
        <f t="shared" si="505"/>
        <v>-4.4896112167375151</v>
      </c>
      <c r="L4621">
        <f t="shared" si="506"/>
        <v>0</v>
      </c>
    </row>
    <row r="4622" spans="1:12" x14ac:dyDescent="0.3">
      <c r="A4622">
        <v>4621</v>
      </c>
      <c r="B4622" t="s">
        <v>4636</v>
      </c>
      <c r="C4622">
        <v>117.35</v>
      </c>
      <c r="D4622">
        <v>1.933E-2</v>
      </c>
      <c r="E4622" s="10">
        <f t="shared" si="507"/>
        <v>2.1326516933608992E-3</v>
      </c>
      <c r="F4622">
        <f t="shared" si="508"/>
        <v>1.002134927412468</v>
      </c>
      <c r="G4622">
        <f t="shared" si="509"/>
        <v>116.97254575901054</v>
      </c>
      <c r="H4622">
        <f t="shared" si="503"/>
        <v>1.520443200773923E-2</v>
      </c>
      <c r="J4622" s="18">
        <f t="shared" si="504"/>
        <v>-9.251105704933094</v>
      </c>
      <c r="K4622">
        <f t="shared" si="505"/>
        <v>-4.7347217073310617</v>
      </c>
      <c r="L4622">
        <f t="shared" si="506"/>
        <v>0</v>
      </c>
    </row>
    <row r="4623" spans="1:12" x14ac:dyDescent="0.3">
      <c r="A4623">
        <v>4622</v>
      </c>
      <c r="B4623" t="s">
        <v>4637</v>
      </c>
      <c r="C4623">
        <v>116.35</v>
      </c>
      <c r="D4623">
        <v>1.9359999999999999E-2</v>
      </c>
      <c r="E4623" s="10">
        <f t="shared" si="507"/>
        <v>-8.5580325487317321E-3</v>
      </c>
      <c r="F4623">
        <f t="shared" si="508"/>
        <v>0.99147848317000431</v>
      </c>
      <c r="G4623">
        <f t="shared" si="509"/>
        <v>115.97518236431618</v>
      </c>
      <c r="H4623">
        <f t="shared" si="503"/>
        <v>1.4918883900665331E-2</v>
      </c>
      <c r="J4623" s="18">
        <f t="shared" si="504"/>
        <v>-8.999966625797299</v>
      </c>
      <c r="K4623">
        <f t="shared" si="505"/>
        <v>-3.7373583126367009</v>
      </c>
      <c r="L4623">
        <f t="shared" si="506"/>
        <v>0</v>
      </c>
    </row>
    <row r="4624" spans="1:12" x14ac:dyDescent="0.3">
      <c r="A4624">
        <v>4623</v>
      </c>
      <c r="B4624" t="s">
        <v>4638</v>
      </c>
      <c r="C4624">
        <v>115.7</v>
      </c>
      <c r="D4624">
        <v>1.9279999999999999E-2</v>
      </c>
      <c r="E4624" s="10">
        <f t="shared" si="507"/>
        <v>-5.6022555486697871E-3</v>
      </c>
      <c r="F4624">
        <f t="shared" si="508"/>
        <v>0.99441340782122911</v>
      </c>
      <c r="G4624">
        <f t="shared" si="509"/>
        <v>115.3288140248571</v>
      </c>
      <c r="H4624">
        <f t="shared" si="503"/>
        <v>1.4887777702088887E-2</v>
      </c>
      <c r="J4624" s="18">
        <f t="shared" si="504"/>
        <v>-8.931146270041241</v>
      </c>
      <c r="K4624">
        <f t="shared" si="505"/>
        <v>-3.5371204288559568</v>
      </c>
      <c r="L4624">
        <f t="shared" si="506"/>
        <v>0</v>
      </c>
    </row>
    <row r="4625" spans="1:12" x14ac:dyDescent="0.3">
      <c r="A4625">
        <v>4624</v>
      </c>
      <c r="B4625" t="s">
        <v>4639</v>
      </c>
      <c r="C4625">
        <v>115.2</v>
      </c>
      <c r="D4625">
        <v>1.933E-2</v>
      </c>
      <c r="E4625" s="10">
        <f t="shared" si="507"/>
        <v>-4.3308859378400795E-3</v>
      </c>
      <c r="F4625">
        <f t="shared" si="508"/>
        <v>0.99567847882454619</v>
      </c>
      <c r="G4625">
        <f t="shared" si="509"/>
        <v>114.8294611967449</v>
      </c>
      <c r="H4625">
        <f t="shared" si="503"/>
        <v>1.4842537977984568E-2</v>
      </c>
      <c r="J4625" s="18">
        <f t="shared" si="504"/>
        <v>-8.8654543213632273</v>
      </c>
      <c r="K4625">
        <f t="shared" si="505"/>
        <v>-3.685690925196738</v>
      </c>
      <c r="L4625">
        <f t="shared" si="506"/>
        <v>0</v>
      </c>
    </row>
    <row r="4626" spans="1:12" x14ac:dyDescent="0.3">
      <c r="A4626">
        <v>4625</v>
      </c>
      <c r="B4626" t="s">
        <v>4640</v>
      </c>
      <c r="C4626">
        <v>114.45</v>
      </c>
      <c r="D4626">
        <v>1.9269999999999999E-2</v>
      </c>
      <c r="E4626" s="10">
        <f t="shared" si="507"/>
        <v>-6.5317018632151244E-3</v>
      </c>
      <c r="F4626">
        <f t="shared" si="508"/>
        <v>0.99348958333333337</v>
      </c>
      <c r="G4626">
        <f t="shared" si="509"/>
        <v>114.08301438318497</v>
      </c>
      <c r="H4626">
        <f t="shared" si="503"/>
        <v>1.4683196443149773E-2</v>
      </c>
      <c r="J4626" s="18">
        <f t="shared" si="504"/>
        <v>-8.7132685121073052</v>
      </c>
      <c r="K4626">
        <f t="shared" si="505"/>
        <v>-6.630109391650123</v>
      </c>
      <c r="L4626">
        <f t="shared" si="506"/>
        <v>0</v>
      </c>
    </row>
    <row r="4627" spans="1:12" x14ac:dyDescent="0.3">
      <c r="A4627">
        <v>4626</v>
      </c>
      <c r="B4627" t="s">
        <v>4641</v>
      </c>
      <c r="C4627">
        <v>114.1</v>
      </c>
      <c r="D4627">
        <v>1.9429999999999999E-2</v>
      </c>
      <c r="E4627" s="10">
        <f t="shared" si="507"/>
        <v>-3.0627895305458783E-3</v>
      </c>
      <c r="F4627">
        <f t="shared" si="508"/>
        <v>0.9969418960244647</v>
      </c>
      <c r="G4627">
        <f t="shared" si="509"/>
        <v>113.73110379348614</v>
      </c>
      <c r="H4627">
        <f t="shared" si="503"/>
        <v>1.4325749520055013E-2</v>
      </c>
      <c r="J4627" s="18">
        <f t="shared" si="504"/>
        <v>-8.4749297732882756</v>
      </c>
      <c r="K4627">
        <f t="shared" si="505"/>
        <v>-6.2781988019512909</v>
      </c>
      <c r="L4627">
        <f t="shared" si="506"/>
        <v>0</v>
      </c>
    </row>
    <row r="4628" spans="1:12" x14ac:dyDescent="0.3">
      <c r="A4628">
        <v>4627</v>
      </c>
      <c r="B4628" t="s">
        <v>4642</v>
      </c>
      <c r="C4628">
        <v>113.65</v>
      </c>
      <c r="D4628">
        <v>1.933E-2</v>
      </c>
      <c r="E4628" s="10">
        <f t="shared" si="507"/>
        <v>-3.951706569477657E-3</v>
      </c>
      <c r="F4628">
        <f t="shared" si="508"/>
        <v>0.99605609114811577</v>
      </c>
      <c r="G4628">
        <f t="shared" si="509"/>
        <v>113.28444674487899</v>
      </c>
      <c r="H4628">
        <f t="shared" si="503"/>
        <v>1.4129892758410419E-2</v>
      </c>
      <c r="J4628" s="18">
        <f t="shared" si="504"/>
        <v>-8.3262348089938847</v>
      </c>
      <c r="K4628">
        <f t="shared" si="505"/>
        <v>-7.3304205012502734</v>
      </c>
      <c r="L4628">
        <f t="shared" si="506"/>
        <v>0</v>
      </c>
    </row>
    <row r="4629" spans="1:12" x14ac:dyDescent="0.3">
      <c r="A4629">
        <v>4628</v>
      </c>
      <c r="B4629" t="s">
        <v>4643</v>
      </c>
      <c r="C4629">
        <v>112.6</v>
      </c>
      <c r="D4629">
        <v>1.933E-2</v>
      </c>
      <c r="E4629" s="10">
        <f t="shared" si="507"/>
        <v>-9.2818345929622931E-3</v>
      </c>
      <c r="F4629">
        <f t="shared" si="508"/>
        <v>0.99076110866695988</v>
      </c>
      <c r="G4629">
        <f t="shared" si="509"/>
        <v>112.23782405167948</v>
      </c>
      <c r="H4629">
        <f t="shared" si="503"/>
        <v>1.4134603709521479E-2</v>
      </c>
      <c r="J4629" s="18">
        <f t="shared" si="504"/>
        <v>-8.2520599764042899</v>
      </c>
      <c r="K4629">
        <f t="shared" si="505"/>
        <v>-6.2837978080507639</v>
      </c>
      <c r="L4629">
        <f t="shared" si="506"/>
        <v>0</v>
      </c>
    </row>
    <row r="4630" spans="1:12" x14ac:dyDescent="0.3">
      <c r="A4630">
        <v>4629</v>
      </c>
      <c r="B4630" t="s">
        <v>4644</v>
      </c>
      <c r="C4630">
        <v>113.85</v>
      </c>
      <c r="D4630">
        <v>1.915E-2</v>
      </c>
      <c r="E4630" s="10">
        <f t="shared" si="507"/>
        <v>1.1040076804158727E-2</v>
      </c>
      <c r="F4630">
        <f t="shared" si="508"/>
        <v>1.0111012433392541</v>
      </c>
      <c r="G4630">
        <f t="shared" si="509"/>
        <v>113.48720801351722</v>
      </c>
      <c r="H4630">
        <f t="shared" si="503"/>
        <v>1.4232679215216185E-2</v>
      </c>
      <c r="J4630" s="18">
        <f t="shared" si="504"/>
        <v>-8.4018142039298862</v>
      </c>
      <c r="K4630">
        <f t="shared" si="505"/>
        <v>-7.5331817698885004</v>
      </c>
      <c r="L4630">
        <f t="shared" si="506"/>
        <v>0</v>
      </c>
    </row>
    <row r="4631" spans="1:12" x14ac:dyDescent="0.3">
      <c r="A4631">
        <v>4630</v>
      </c>
      <c r="B4631" t="s">
        <v>4645</v>
      </c>
      <c r="C4631">
        <v>114.15</v>
      </c>
      <c r="D4631">
        <v>1.899E-2</v>
      </c>
      <c r="E4631" s="10">
        <f t="shared" si="507"/>
        <v>2.6315804660560424E-3</v>
      </c>
      <c r="F4631">
        <f t="shared" si="508"/>
        <v>1.0026350461133071</v>
      </c>
      <c r="G4631">
        <f t="shared" si="509"/>
        <v>113.7892863804154</v>
      </c>
      <c r="H4631">
        <f t="shared" si="503"/>
        <v>1.4155810281879094E-2</v>
      </c>
      <c r="J4631" s="18">
        <f t="shared" si="504"/>
        <v>-8.3786800740243681</v>
      </c>
      <c r="K4631">
        <f t="shared" si="505"/>
        <v>-7.8352601367866868</v>
      </c>
      <c r="L4631">
        <f t="shared" si="506"/>
        <v>0</v>
      </c>
    </row>
    <row r="4632" spans="1:12" x14ac:dyDescent="0.3">
      <c r="A4632">
        <v>4631</v>
      </c>
      <c r="B4632" t="s">
        <v>4646</v>
      </c>
      <c r="C4632">
        <v>114.8</v>
      </c>
      <c r="D4632">
        <v>1.9379999999999998E-2</v>
      </c>
      <c r="E4632" s="10">
        <f t="shared" si="507"/>
        <v>5.6781109096613906E-3</v>
      </c>
      <c r="F4632">
        <f t="shared" si="508"/>
        <v>1.0056942619360489</v>
      </c>
      <c r="G4632">
        <f t="shared" si="509"/>
        <v>114.42979420422013</v>
      </c>
      <c r="H4632">
        <f t="shared" si="503"/>
        <v>1.3955231211124108E-2</v>
      </c>
      <c r="J4632" s="18">
        <f t="shared" si="504"/>
        <v>-8.3064537980349975</v>
      </c>
      <c r="K4632">
        <f t="shared" si="505"/>
        <v>-8.475767960591412</v>
      </c>
      <c r="L4632">
        <f t="shared" si="506"/>
        <v>1</v>
      </c>
    </row>
    <row r="4633" spans="1:12" x14ac:dyDescent="0.3">
      <c r="A4633">
        <v>4632</v>
      </c>
      <c r="B4633" t="s">
        <v>4647</v>
      </c>
      <c r="C4633">
        <v>114.3</v>
      </c>
      <c r="D4633">
        <v>1.9199999999999998E-2</v>
      </c>
      <c r="E4633" s="10">
        <f t="shared" si="507"/>
        <v>-4.3649130847010914E-3</v>
      </c>
      <c r="F4633">
        <f t="shared" si="508"/>
        <v>0.99564459930313587</v>
      </c>
      <c r="G4633">
        <f t="shared" si="509"/>
        <v>113.93482459226865</v>
      </c>
      <c r="H4633">
        <f t="shared" si="503"/>
        <v>1.3922489421296052E-2</v>
      </c>
      <c r="J4633" s="18">
        <f t="shared" si="504"/>
        <v>-8.2511196563986342</v>
      </c>
      <c r="K4633">
        <f t="shared" si="505"/>
        <v>-7.9807983486399365</v>
      </c>
      <c r="L4633">
        <f t="shared" si="506"/>
        <v>0</v>
      </c>
    </row>
    <row r="4634" spans="1:12" x14ac:dyDescent="0.3">
      <c r="A4634">
        <v>4633</v>
      </c>
      <c r="B4634" t="s">
        <v>4648</v>
      </c>
      <c r="C4634">
        <v>112.15</v>
      </c>
      <c r="D4634">
        <v>1.9199999999999998E-2</v>
      </c>
      <c r="E4634" s="10">
        <f t="shared" si="507"/>
        <v>-1.898930983454759E-2</v>
      </c>
      <c r="F4634">
        <f t="shared" si="508"/>
        <v>0.98118985126859148</v>
      </c>
      <c r="G4634">
        <f t="shared" si="509"/>
        <v>111.79169359600114</v>
      </c>
      <c r="H4634">
        <f t="shared" si="503"/>
        <v>1.435286332965416E-2</v>
      </c>
      <c r="J4634" s="18">
        <f t="shared" si="504"/>
        <v>-8.3461769026591579</v>
      </c>
      <c r="K4634">
        <f t="shared" si="505"/>
        <v>-5.8376673523724207</v>
      </c>
      <c r="L4634">
        <f t="shared" si="506"/>
        <v>0</v>
      </c>
    </row>
    <row r="4635" spans="1:12" x14ac:dyDescent="0.3">
      <c r="A4635">
        <v>4634</v>
      </c>
      <c r="B4635" t="s">
        <v>4649</v>
      </c>
      <c r="C4635">
        <v>111.5</v>
      </c>
      <c r="D4635">
        <v>1.9199999999999998E-2</v>
      </c>
      <c r="E4635" s="10">
        <f t="shared" si="507"/>
        <v>-5.8126700660439514E-3</v>
      </c>
      <c r="F4635">
        <f t="shared" si="508"/>
        <v>0.99420419081587152</v>
      </c>
      <c r="G4635">
        <f t="shared" si="509"/>
        <v>111.14377027154816</v>
      </c>
      <c r="H4635">
        <f t="shared" si="503"/>
        <v>1.4346304204837092E-2</v>
      </c>
      <c r="J4635" s="18">
        <f t="shared" si="504"/>
        <v>-8.2940120347717645</v>
      </c>
      <c r="K4635">
        <f t="shared" si="505"/>
        <v>-5.1897440279194456</v>
      </c>
      <c r="L4635">
        <f t="shared" si="506"/>
        <v>0</v>
      </c>
    </row>
    <row r="4636" spans="1:12" x14ac:dyDescent="0.3">
      <c r="A4636">
        <v>4635</v>
      </c>
      <c r="B4636" t="s">
        <v>4650</v>
      </c>
      <c r="C4636">
        <v>107.8</v>
      </c>
      <c r="D4636">
        <v>1.9349999999999999E-2</v>
      </c>
      <c r="E4636" s="10">
        <f t="shared" si="507"/>
        <v>-3.3746932425276724E-2</v>
      </c>
      <c r="F4636">
        <f t="shared" si="508"/>
        <v>0.9668161434977578</v>
      </c>
      <c r="G4636">
        <f t="shared" si="509"/>
        <v>107.45290499153485</v>
      </c>
      <c r="H4636">
        <f t="shared" si="503"/>
        <v>1.5557073461758194E-2</v>
      </c>
      <c r="J4636" s="18">
        <f t="shared" si="504"/>
        <v>-8.6953198990774396</v>
      </c>
      <c r="K4636">
        <f t="shared" si="505"/>
        <v>-2.1078121547626125</v>
      </c>
      <c r="L4636">
        <f t="shared" si="506"/>
        <v>0</v>
      </c>
    </row>
    <row r="4637" spans="1:12" x14ac:dyDescent="0.3">
      <c r="A4637">
        <v>4636</v>
      </c>
      <c r="B4637" t="s">
        <v>4651</v>
      </c>
      <c r="C4637">
        <v>108.35</v>
      </c>
      <c r="D4637">
        <v>1.9790000000000002E-2</v>
      </c>
      <c r="E4637" s="10">
        <f t="shared" si="507"/>
        <v>5.0890695074712281E-3</v>
      </c>
      <c r="F4637">
        <f t="shared" si="508"/>
        <v>1.0051020408163265</v>
      </c>
      <c r="G4637">
        <f t="shared" si="509"/>
        <v>107.99321430586322</v>
      </c>
      <c r="H4637">
        <f t="shared" si="503"/>
        <v>1.1651271954449387E-2</v>
      </c>
      <c r="J4637" s="18">
        <f t="shared" si="504"/>
        <v>-6.5449948267646834</v>
      </c>
      <c r="K4637">
        <f t="shared" si="505"/>
        <v>-3.741648012360244</v>
      </c>
      <c r="L4637">
        <f t="shared" si="506"/>
        <v>0</v>
      </c>
    </row>
    <row r="4638" spans="1:12" x14ac:dyDescent="0.3">
      <c r="A4638">
        <v>4637</v>
      </c>
      <c r="B4638" t="s">
        <v>4652</v>
      </c>
      <c r="C4638">
        <v>106.3</v>
      </c>
      <c r="D4638">
        <v>1.9560000000000001E-2</v>
      </c>
      <c r="E4638" s="10">
        <f t="shared" si="507"/>
        <v>-1.9101442634465809E-2</v>
      </c>
      <c r="F4638">
        <f t="shared" si="508"/>
        <v>0.98107983387171205</v>
      </c>
      <c r="G4638">
        <f t="shared" si="509"/>
        <v>105.95402624362872</v>
      </c>
      <c r="H4638">
        <f t="shared" si="503"/>
        <v>1.1865781100374199E-2</v>
      </c>
      <c r="J4638" s="18">
        <f t="shared" si="504"/>
        <v>-6.5396318052379909</v>
      </c>
      <c r="K4638">
        <f t="shared" si="505"/>
        <v>-1.7024599501257427</v>
      </c>
      <c r="L4638">
        <f t="shared" si="506"/>
        <v>0</v>
      </c>
    </row>
    <row r="4639" spans="1:12" x14ac:dyDescent="0.3">
      <c r="A4639">
        <v>4638</v>
      </c>
      <c r="B4639" t="s">
        <v>4653</v>
      </c>
      <c r="C4639">
        <v>111.25</v>
      </c>
      <c r="D4639">
        <v>1.951E-2</v>
      </c>
      <c r="E4639" s="10">
        <f t="shared" si="507"/>
        <v>4.5514635698447416E-2</v>
      </c>
      <c r="F4639">
        <f t="shared" si="508"/>
        <v>1.0465663217309502</v>
      </c>
      <c r="G4639">
        <f t="shared" si="509"/>
        <v>110.88883958819201</v>
      </c>
      <c r="H4639">
        <f t="shared" si="503"/>
        <v>1.4835437596668664E-2</v>
      </c>
      <c r="J4639" s="18">
        <f t="shared" si="504"/>
        <v>-8.5571215397594802</v>
      </c>
      <c r="K4639">
        <f t="shared" si="505"/>
        <v>-6.637273294689038</v>
      </c>
      <c r="L4639">
        <f t="shared" si="506"/>
        <v>0</v>
      </c>
    </row>
    <row r="4640" spans="1:12" x14ac:dyDescent="0.3">
      <c r="A4640">
        <v>4639</v>
      </c>
      <c r="B4640" t="s">
        <v>4654</v>
      </c>
      <c r="C4640">
        <v>112.2</v>
      </c>
      <c r="D4640">
        <v>1.9610000000000002E-2</v>
      </c>
      <c r="E4640" s="10">
        <f t="shared" si="507"/>
        <v>8.5030720422463943E-3</v>
      </c>
      <c r="F4640">
        <f t="shared" si="508"/>
        <v>1.0085393258426967</v>
      </c>
      <c r="G4640">
        <f t="shared" si="509"/>
        <v>111.83389160802807</v>
      </c>
      <c r="H4640">
        <f t="shared" si="503"/>
        <v>1.479483197524308E-2</v>
      </c>
      <c r="J4640" s="18">
        <f t="shared" si="504"/>
        <v>-8.6064287088989477</v>
      </c>
      <c r="K4640">
        <f t="shared" si="505"/>
        <v>-7.5823253145250931</v>
      </c>
      <c r="L4640">
        <f t="shared" si="506"/>
        <v>0</v>
      </c>
    </row>
    <row r="4641" spans="1:12" x14ac:dyDescent="0.3">
      <c r="A4641">
        <v>4640</v>
      </c>
      <c r="B4641" t="s">
        <v>4655</v>
      </c>
      <c r="C4641">
        <v>111.95</v>
      </c>
      <c r="D4641">
        <v>1.9769999999999999E-2</v>
      </c>
      <c r="E4641" s="10">
        <f t="shared" si="507"/>
        <v>-2.2306500438320793E-3</v>
      </c>
      <c r="F4641">
        <f t="shared" si="508"/>
        <v>0.99777183600713015</v>
      </c>
      <c r="G4641">
        <f t="shared" si="509"/>
        <v>111.58173180504255</v>
      </c>
      <c r="H4641">
        <f t="shared" ref="H4641:H4704" si="510">SQRT(_xlfn.VAR.S(E4612:E4641))</f>
        <v>1.4793289872949379E-2</v>
      </c>
      <c r="J4641" s="18">
        <f t="shared" ref="J4641:J4704" si="511">-G4641*$P$3*$Q$3*H4641</f>
        <v>-8.5861281371279556</v>
      </c>
      <c r="K4641">
        <f t="shared" si="505"/>
        <v>-7.3301655115395761</v>
      </c>
      <c r="L4641">
        <f t="shared" si="506"/>
        <v>0</v>
      </c>
    </row>
    <row r="4642" spans="1:12" x14ac:dyDescent="0.3">
      <c r="A4642">
        <v>4641</v>
      </c>
      <c r="B4642" t="s">
        <v>4656</v>
      </c>
      <c r="C4642">
        <v>109.2</v>
      </c>
      <c r="D4642">
        <v>1.9610000000000002E-2</v>
      </c>
      <c r="E4642" s="10">
        <f t="shared" si="507"/>
        <v>-2.4871279733959147E-2</v>
      </c>
      <c r="F4642">
        <f t="shared" si="508"/>
        <v>0.97543546225993749</v>
      </c>
      <c r="G4642">
        <f t="shared" si="509"/>
        <v>108.84368060246581</v>
      </c>
      <c r="H4642">
        <f t="shared" si="510"/>
        <v>1.5346814807433483E-2</v>
      </c>
      <c r="J4642" s="18">
        <f t="shared" si="511"/>
        <v>-8.6888234398430448</v>
      </c>
      <c r="K4642">
        <f t="shared" ref="K4642:K4705" si="512">+MIN(G4643-G4642,G4644-G4642,G4645-G4642,G4646-G4642,G4647-G4642,G4648-G4642,G4649-G4642,G4650-G4642,G4651-G4642,G4652-G4642)</f>
        <v>-4.5921143089628345</v>
      </c>
      <c r="L4642">
        <f t="shared" ref="L4642:L4705" si="513">+IF(K4642&lt;J4642,1,0)</f>
        <v>0</v>
      </c>
    </row>
    <row r="4643" spans="1:12" x14ac:dyDescent="0.3">
      <c r="A4643">
        <v>4642</v>
      </c>
      <c r="B4643" t="s">
        <v>4657</v>
      </c>
      <c r="C4643">
        <v>108.7</v>
      </c>
      <c r="D4643">
        <v>1.9740000000000001E-2</v>
      </c>
      <c r="E4643" s="10">
        <f t="shared" si="507"/>
        <v>-4.5892691836408915E-3</v>
      </c>
      <c r="F4643">
        <f t="shared" si="508"/>
        <v>0.99542124542124544</v>
      </c>
      <c r="G4643">
        <f t="shared" si="509"/>
        <v>108.34296464520745</v>
      </c>
      <c r="H4643">
        <f t="shared" si="510"/>
        <v>1.5333204849592533E-2</v>
      </c>
      <c r="J4643" s="18">
        <f t="shared" si="511"/>
        <v>-8.641182027090192</v>
      </c>
      <c r="K4643">
        <f t="shared" si="512"/>
        <v>-4.0913983517044699</v>
      </c>
      <c r="L4643">
        <f t="shared" si="513"/>
        <v>0</v>
      </c>
    </row>
    <row r="4644" spans="1:12" x14ac:dyDescent="0.3">
      <c r="A4644">
        <v>4643</v>
      </c>
      <c r="B4644" t="s">
        <v>4658</v>
      </c>
      <c r="C4644">
        <v>107.05</v>
      </c>
      <c r="D4644">
        <v>1.9710000000000002E-2</v>
      </c>
      <c r="E4644" s="10">
        <f t="shared" si="507"/>
        <v>-1.529577909147197E-2</v>
      </c>
      <c r="F4644">
        <f t="shared" si="508"/>
        <v>0.98482060717571296</v>
      </c>
      <c r="G4644">
        <f t="shared" si="509"/>
        <v>106.69891771836485</v>
      </c>
      <c r="H4644">
        <f t="shared" si="510"/>
        <v>1.4289359408227138E-2</v>
      </c>
      <c r="J4644" s="18">
        <f t="shared" si="511"/>
        <v>-7.9307137476700778</v>
      </c>
      <c r="K4644">
        <f t="shared" si="512"/>
        <v>-2.4473514248618784</v>
      </c>
      <c r="L4644">
        <f t="shared" si="513"/>
        <v>0</v>
      </c>
    </row>
    <row r="4645" spans="1:12" x14ac:dyDescent="0.3">
      <c r="A4645">
        <v>4644</v>
      </c>
      <c r="B4645" t="s">
        <v>4659</v>
      </c>
      <c r="C4645">
        <v>107.45</v>
      </c>
      <c r="D4645">
        <v>1.9810000000000001E-2</v>
      </c>
      <c r="E4645" s="10">
        <f t="shared" si="507"/>
        <v>3.7296080528276261E-3</v>
      </c>
      <c r="F4645">
        <f t="shared" si="508"/>
        <v>1.0037365716954694</v>
      </c>
      <c r="G4645">
        <f t="shared" si="509"/>
        <v>107.09582092902519</v>
      </c>
      <c r="H4645">
        <f t="shared" si="510"/>
        <v>1.4362000500609345E-2</v>
      </c>
      <c r="J4645" s="18">
        <f t="shared" si="511"/>
        <v>-8.0006811401755389</v>
      </c>
      <c r="K4645">
        <f t="shared" si="512"/>
        <v>-2.8442546355222191</v>
      </c>
      <c r="L4645">
        <f t="shared" si="513"/>
        <v>0</v>
      </c>
    </row>
    <row r="4646" spans="1:12" x14ac:dyDescent="0.3">
      <c r="A4646">
        <v>4645</v>
      </c>
      <c r="B4646" t="s">
        <v>4660</v>
      </c>
      <c r="C4646">
        <v>105.7</v>
      </c>
      <c r="D4646">
        <v>2.0179999999999997E-2</v>
      </c>
      <c r="E4646" s="10">
        <f t="shared" si="507"/>
        <v>-1.6420730212327522E-2</v>
      </c>
      <c r="F4646">
        <f t="shared" si="508"/>
        <v>0.98371335504885993</v>
      </c>
      <c r="G4646">
        <f t="shared" si="509"/>
        <v>105.34509283677224</v>
      </c>
      <c r="H4646">
        <f t="shared" si="510"/>
        <v>1.4491913047079611E-2</v>
      </c>
      <c r="J4646" s="18">
        <f t="shared" si="511"/>
        <v>-7.9410792530998826</v>
      </c>
      <c r="K4646">
        <f t="shared" si="512"/>
        <v>-1.0935265432692631</v>
      </c>
      <c r="L4646">
        <f t="shared" si="513"/>
        <v>0</v>
      </c>
    </row>
    <row r="4647" spans="1:12" x14ac:dyDescent="0.3">
      <c r="A4647">
        <v>4646</v>
      </c>
      <c r="B4647" t="s">
        <v>4661</v>
      </c>
      <c r="C4647">
        <v>104.6</v>
      </c>
      <c r="D4647">
        <v>2.0019999999999996E-2</v>
      </c>
      <c r="E4647" s="10">
        <f t="shared" si="507"/>
        <v>-1.0461341245369462E-2</v>
      </c>
      <c r="F4647">
        <f t="shared" si="508"/>
        <v>0.98959318826868492</v>
      </c>
      <c r="G4647">
        <f t="shared" si="509"/>
        <v>104.25156629350298</v>
      </c>
      <c r="H4647">
        <f t="shared" si="510"/>
        <v>1.4347629006073162E-2</v>
      </c>
      <c r="J4647" s="18">
        <f t="shared" si="511"/>
        <v>-7.7804054176601207</v>
      </c>
      <c r="K4647">
        <f t="shared" si="512"/>
        <v>0.64923344898801361</v>
      </c>
      <c r="L4647">
        <f t="shared" si="513"/>
        <v>0</v>
      </c>
    </row>
    <row r="4648" spans="1:12" x14ac:dyDescent="0.3">
      <c r="A4648">
        <v>4647</v>
      </c>
      <c r="B4648" t="s">
        <v>4662</v>
      </c>
      <c r="C4648">
        <v>105.25</v>
      </c>
      <c r="D4648">
        <v>1.9939999999999999E-2</v>
      </c>
      <c r="E4648" s="10">
        <f t="shared" si="507"/>
        <v>6.1949209316682179E-3</v>
      </c>
      <c r="F4648">
        <f t="shared" si="508"/>
        <v>1.0062141491395793</v>
      </c>
      <c r="G4648">
        <f t="shared" si="509"/>
        <v>104.90079974249099</v>
      </c>
      <c r="H4648">
        <f t="shared" si="510"/>
        <v>1.4433616734030864E-2</v>
      </c>
      <c r="J4648" s="18">
        <f t="shared" si="511"/>
        <v>-7.8757780524300065</v>
      </c>
      <c r="K4648">
        <f t="shared" si="512"/>
        <v>1.4428850269670335</v>
      </c>
      <c r="L4648">
        <f t="shared" si="513"/>
        <v>0</v>
      </c>
    </row>
    <row r="4649" spans="1:12" x14ac:dyDescent="0.3">
      <c r="A4649">
        <v>4648</v>
      </c>
      <c r="B4649" t="s">
        <v>4663</v>
      </c>
      <c r="C4649">
        <v>110.65</v>
      </c>
      <c r="D4649">
        <v>1.9790000000000002E-2</v>
      </c>
      <c r="E4649" s="10">
        <f t="shared" si="507"/>
        <v>5.0033593934567903E-2</v>
      </c>
      <c r="F4649">
        <f t="shared" si="508"/>
        <v>1.0513064133016627</v>
      </c>
      <c r="G4649">
        <f t="shared" si="509"/>
        <v>110.28564063630611</v>
      </c>
      <c r="H4649">
        <f t="shared" si="510"/>
        <v>1.7075269576484579E-2</v>
      </c>
      <c r="J4649" s="18">
        <f t="shared" si="511"/>
        <v>-9.7954871615277881</v>
      </c>
      <c r="K4649">
        <f t="shared" si="512"/>
        <v>-3.9419558668480903</v>
      </c>
      <c r="L4649">
        <f t="shared" si="513"/>
        <v>0</v>
      </c>
    </row>
    <row r="4650" spans="1:12" x14ac:dyDescent="0.3">
      <c r="A4650">
        <v>4649</v>
      </c>
      <c r="B4650" t="s">
        <v>4664</v>
      </c>
      <c r="C4650">
        <v>111.65</v>
      </c>
      <c r="D4650">
        <v>1.966E-2</v>
      </c>
      <c r="E4650" s="10">
        <f t="shared" si="507"/>
        <v>8.9969117891082664E-3</v>
      </c>
      <c r="F4650">
        <f t="shared" si="508"/>
        <v>1.0090375056484411</v>
      </c>
      <c r="G4650">
        <f t="shared" si="509"/>
        <v>111.28475888015359</v>
      </c>
      <c r="H4650">
        <f t="shared" si="510"/>
        <v>1.6964244761661664E-2</v>
      </c>
      <c r="J4650" s="18">
        <f t="shared" si="511"/>
        <v>-9.8199600196315178</v>
      </c>
      <c r="K4650">
        <f t="shared" si="512"/>
        <v>-4.9410741106955669</v>
      </c>
      <c r="L4650">
        <f t="shared" si="513"/>
        <v>0</v>
      </c>
    </row>
    <row r="4651" spans="1:12" x14ac:dyDescent="0.3">
      <c r="A4651">
        <v>4650</v>
      </c>
      <c r="B4651" t="s">
        <v>4665</v>
      </c>
      <c r="C4651">
        <v>110.95</v>
      </c>
      <c r="D4651">
        <v>2.0070000000000001E-2</v>
      </c>
      <c r="E4651" s="10">
        <f t="shared" si="507"/>
        <v>-6.2893289075639904E-3</v>
      </c>
      <c r="F4651">
        <f t="shared" si="508"/>
        <v>0.99373040752351094</v>
      </c>
      <c r="G4651">
        <f t="shared" si="509"/>
        <v>110.5794922696473</v>
      </c>
      <c r="H4651">
        <f t="shared" si="510"/>
        <v>1.69853078335792E-2</v>
      </c>
      <c r="J4651" s="18">
        <f t="shared" si="511"/>
        <v>-9.7698414169167815</v>
      </c>
      <c r="K4651">
        <f t="shared" si="512"/>
        <v>-4.2358075001892814</v>
      </c>
      <c r="L4651">
        <f t="shared" si="513"/>
        <v>0</v>
      </c>
    </row>
    <row r="4652" spans="1:12" x14ac:dyDescent="0.3">
      <c r="A4652">
        <v>4651</v>
      </c>
      <c r="B4652" t="s">
        <v>4666</v>
      </c>
      <c r="C4652">
        <v>111</v>
      </c>
      <c r="D4652">
        <v>0.02</v>
      </c>
      <c r="E4652" s="10">
        <f t="shared" si="507"/>
        <v>4.5055193373117538E-4</v>
      </c>
      <c r="F4652">
        <f t="shared" si="508"/>
        <v>1.0004506534474988</v>
      </c>
      <c r="G4652">
        <f t="shared" si="509"/>
        <v>110.63061598205208</v>
      </c>
      <c r="H4652">
        <f t="shared" si="510"/>
        <v>1.6974657037622232E-2</v>
      </c>
      <c r="J4652" s="18">
        <f t="shared" si="511"/>
        <v>-9.7682291604845801</v>
      </c>
      <c r="K4652">
        <f t="shared" si="512"/>
        <v>-4.2869312125940553</v>
      </c>
      <c r="L4652">
        <f t="shared" si="513"/>
        <v>0</v>
      </c>
    </row>
    <row r="4653" spans="1:12" x14ac:dyDescent="0.3">
      <c r="A4653">
        <v>4652</v>
      </c>
      <c r="B4653" t="s">
        <v>4667</v>
      </c>
      <c r="C4653">
        <v>109.55</v>
      </c>
      <c r="D4653">
        <v>1.9890000000000001E-2</v>
      </c>
      <c r="E4653" s="10">
        <f t="shared" si="507"/>
        <v>-1.3149135270858585E-2</v>
      </c>
      <c r="F4653">
        <f t="shared" si="508"/>
        <v>0.98693693693693696</v>
      </c>
      <c r="G4653">
        <f t="shared" si="509"/>
        <v>109.18744302021229</v>
      </c>
      <c r="H4653">
        <f t="shared" si="510"/>
        <v>1.7057671551787956E-2</v>
      </c>
      <c r="J4653" s="18">
        <f t="shared" si="511"/>
        <v>-9.6879512338584099</v>
      </c>
      <c r="K4653">
        <f t="shared" si="512"/>
        <v>-2.8437582507542629</v>
      </c>
      <c r="L4653">
        <f t="shared" si="513"/>
        <v>0</v>
      </c>
    </row>
    <row r="4654" spans="1:12" x14ac:dyDescent="0.3">
      <c r="A4654">
        <v>4653</v>
      </c>
      <c r="B4654" t="s">
        <v>4668</v>
      </c>
      <c r="C4654">
        <v>110.45</v>
      </c>
      <c r="D4654">
        <v>1.992E-2</v>
      </c>
      <c r="E4654" s="10">
        <f t="shared" si="507"/>
        <v>8.1818638246506006E-3</v>
      </c>
      <c r="F4654">
        <f t="shared" si="508"/>
        <v>1.0082154267457781</v>
      </c>
      <c r="G4654">
        <f t="shared" si="509"/>
        <v>110.08391403895743</v>
      </c>
      <c r="H4654">
        <f t="shared" si="510"/>
        <v>1.7142933755814549E-2</v>
      </c>
      <c r="J4654" s="18">
        <f t="shared" si="511"/>
        <v>-9.8163155391576389</v>
      </c>
      <c r="K4654">
        <f t="shared" si="512"/>
        <v>-3.7402292694994088</v>
      </c>
      <c r="L4654">
        <f t="shared" si="513"/>
        <v>0</v>
      </c>
    </row>
    <row r="4655" spans="1:12" x14ac:dyDescent="0.3">
      <c r="A4655">
        <v>4654</v>
      </c>
      <c r="B4655" t="s">
        <v>4669</v>
      </c>
      <c r="C4655">
        <v>111.4</v>
      </c>
      <c r="D4655">
        <v>1.9910000000000001E-2</v>
      </c>
      <c r="E4655" s="10">
        <f t="shared" si="507"/>
        <v>8.564397627057482E-3</v>
      </c>
      <c r="F4655">
        <f t="shared" si="508"/>
        <v>1.0086011770031689</v>
      </c>
      <c r="G4655">
        <f t="shared" si="509"/>
        <v>111.03095032023778</v>
      </c>
      <c r="H4655">
        <f t="shared" si="510"/>
        <v>1.7232183571282679E-2</v>
      </c>
      <c r="J4655" s="18">
        <f t="shared" si="511"/>
        <v>-9.9523094230468807</v>
      </c>
      <c r="K4655">
        <f t="shared" si="512"/>
        <v>-5.1421163361484332</v>
      </c>
      <c r="L4655">
        <f t="shared" si="513"/>
        <v>0</v>
      </c>
    </row>
    <row r="4656" spans="1:12" x14ac:dyDescent="0.3">
      <c r="A4656">
        <v>4655</v>
      </c>
      <c r="B4656" t="s">
        <v>4670</v>
      </c>
      <c r="C4656">
        <v>109.9</v>
      </c>
      <c r="D4656">
        <v>2.0330000000000001E-2</v>
      </c>
      <c r="E4656" s="10">
        <f t="shared" si="507"/>
        <v>-1.3556466083607964E-2</v>
      </c>
      <c r="F4656">
        <f t="shared" si="508"/>
        <v>0.98653500897666069</v>
      </c>
      <c r="G4656">
        <f t="shared" si="509"/>
        <v>109.52825232484973</v>
      </c>
      <c r="H4656">
        <f t="shared" si="510"/>
        <v>1.7355569110117746E-2</v>
      </c>
      <c r="J4656" s="18">
        <f t="shared" si="511"/>
        <v>-9.8879102968024348</v>
      </c>
      <c r="K4656">
        <f t="shared" si="512"/>
        <v>-4.8421441074749083</v>
      </c>
      <c r="L4656">
        <f t="shared" si="513"/>
        <v>0</v>
      </c>
    </row>
    <row r="4657" spans="1:12" x14ac:dyDescent="0.3">
      <c r="A4657">
        <v>4656</v>
      </c>
      <c r="B4657" t="s">
        <v>4671</v>
      </c>
      <c r="C4657">
        <v>108.05</v>
      </c>
      <c r="D4657">
        <v>2.0250000000000001E-2</v>
      </c>
      <c r="E4657" s="10">
        <f t="shared" si="507"/>
        <v>-1.6976778456680757E-2</v>
      </c>
      <c r="F4657">
        <f t="shared" si="508"/>
        <v>0.98316651501364871</v>
      </c>
      <c r="G4657">
        <f t="shared" si="509"/>
        <v>107.68594593679852</v>
      </c>
      <c r="H4657">
        <f t="shared" si="510"/>
        <v>1.758722550527677E-2</v>
      </c>
      <c r="J4657" s="18">
        <f t="shared" si="511"/>
        <v>-9.8513525207275361</v>
      </c>
      <c r="K4657">
        <f t="shared" si="512"/>
        <v>-5.6384471499907676</v>
      </c>
      <c r="L4657">
        <f t="shared" si="513"/>
        <v>0</v>
      </c>
    </row>
    <row r="4658" spans="1:12" x14ac:dyDescent="0.3">
      <c r="A4658">
        <v>4657</v>
      </c>
      <c r="B4658" t="s">
        <v>4672</v>
      </c>
      <c r="C4658">
        <v>106.7</v>
      </c>
      <c r="D4658">
        <v>2.0070000000000001E-2</v>
      </c>
      <c r="E4658" s="10">
        <f t="shared" si="507"/>
        <v>-1.2572924645187224E-2</v>
      </c>
      <c r="F4658">
        <f t="shared" si="508"/>
        <v>0.98750578435909309</v>
      </c>
      <c r="G4658">
        <f t="shared" si="509"/>
        <v>106.34368476945802</v>
      </c>
      <c r="H4658">
        <f t="shared" si="510"/>
        <v>1.76934397792399E-2</v>
      </c>
      <c r="J4658" s="18">
        <f t="shared" si="511"/>
        <v>-9.7873129972940394</v>
      </c>
      <c r="K4658">
        <f t="shared" si="512"/>
        <v>-4.9929317202985857</v>
      </c>
      <c r="L4658">
        <f t="shared" si="513"/>
        <v>0</v>
      </c>
    </row>
    <row r="4659" spans="1:12" x14ac:dyDescent="0.3">
      <c r="A4659">
        <v>4658</v>
      </c>
      <c r="B4659" t="s">
        <v>4673</v>
      </c>
      <c r="C4659">
        <v>107.75</v>
      </c>
      <c r="D4659">
        <v>2.0070000000000001E-2</v>
      </c>
      <c r="E4659" s="10">
        <f t="shared" si="507"/>
        <v>9.7925706761495118E-3</v>
      </c>
      <c r="F4659">
        <f t="shared" si="508"/>
        <v>1.0098406747891284</v>
      </c>
      <c r="G4659">
        <f t="shared" si="509"/>
        <v>107.39017838715185</v>
      </c>
      <c r="H4659">
        <f t="shared" si="510"/>
        <v>1.7769145531305701E-2</v>
      </c>
      <c r="J4659" s="18">
        <f t="shared" si="511"/>
        <v>-9.9259162997421857</v>
      </c>
      <c r="K4659">
        <f t="shared" si="512"/>
        <v>-6.5341783947768732</v>
      </c>
      <c r="L4659">
        <f t="shared" si="513"/>
        <v>0</v>
      </c>
    </row>
    <row r="4660" spans="1:12" x14ac:dyDescent="0.3">
      <c r="A4660">
        <v>4659</v>
      </c>
      <c r="B4660" t="s">
        <v>4674</v>
      </c>
      <c r="C4660">
        <v>108.75</v>
      </c>
      <c r="D4660">
        <v>2.0139999999999998E-2</v>
      </c>
      <c r="E4660" s="10">
        <f t="shared" si="507"/>
        <v>9.2379409849363599E-3</v>
      </c>
      <c r="F4660">
        <f t="shared" si="508"/>
        <v>1.0092807424593968</v>
      </c>
      <c r="G4660">
        <f t="shared" si="509"/>
        <v>108.38557446968659</v>
      </c>
      <c r="H4660">
        <f t="shared" si="510"/>
        <v>1.7728402915754549E-2</v>
      </c>
      <c r="J4660" s="18">
        <f t="shared" si="511"/>
        <v>-9.9949493546221149</v>
      </c>
      <c r="K4660">
        <f t="shared" si="512"/>
        <v>-11.465663001197797</v>
      </c>
      <c r="L4660">
        <f t="shared" si="513"/>
        <v>1</v>
      </c>
    </row>
    <row r="4661" spans="1:12" x14ac:dyDescent="0.3">
      <c r="A4661">
        <v>4660</v>
      </c>
      <c r="B4661" t="s">
        <v>4675</v>
      </c>
      <c r="C4661">
        <v>109.05</v>
      </c>
      <c r="D4661">
        <v>2.0560000000000002E-2</v>
      </c>
      <c r="E4661" s="10">
        <f t="shared" si="507"/>
        <v>2.7548226788444621E-3</v>
      </c>
      <c r="F4661">
        <f t="shared" si="508"/>
        <v>1.002758620689655</v>
      </c>
      <c r="G4661">
        <f t="shared" si="509"/>
        <v>108.67696150430875</v>
      </c>
      <c r="H4661">
        <f t="shared" si="510"/>
        <v>1.7729414193172342E-2</v>
      </c>
      <c r="J4661" s="18">
        <f t="shared" si="511"/>
        <v>-10.022391749239516</v>
      </c>
      <c r="K4661">
        <f t="shared" si="512"/>
        <v>-11.757050035819958</v>
      </c>
      <c r="L4661">
        <f t="shared" si="513"/>
        <v>1</v>
      </c>
    </row>
    <row r="4662" spans="1:12" x14ac:dyDescent="0.3">
      <c r="A4662">
        <v>4661</v>
      </c>
      <c r="B4662" t="s">
        <v>4676</v>
      </c>
      <c r="C4662">
        <v>107.85</v>
      </c>
      <c r="D4662">
        <v>2.0560000000000002E-2</v>
      </c>
      <c r="E4662" s="10">
        <f t="shared" si="507"/>
        <v>-1.1065119812472688E-2</v>
      </c>
      <c r="F4662">
        <f t="shared" si="508"/>
        <v>0.98899587345254469</v>
      </c>
      <c r="G4662">
        <f t="shared" si="509"/>
        <v>107.48106646712242</v>
      </c>
      <c r="H4662">
        <f t="shared" si="510"/>
        <v>1.7758401980010264E-2</v>
      </c>
      <c r="J4662" s="18">
        <f t="shared" si="511"/>
        <v>-9.9283104811112661</v>
      </c>
      <c r="K4662">
        <f t="shared" si="512"/>
        <v>-11.415314986162002</v>
      </c>
      <c r="L4662">
        <f t="shared" si="513"/>
        <v>1</v>
      </c>
    </row>
    <row r="4663" spans="1:12" x14ac:dyDescent="0.3">
      <c r="A4663">
        <v>4662</v>
      </c>
      <c r="B4663" t="s">
        <v>4677</v>
      </c>
      <c r="C4663">
        <v>107.65</v>
      </c>
      <c r="D4663">
        <v>2.051E-2</v>
      </c>
      <c r="E4663" s="10">
        <f t="shared" si="507"/>
        <v>-1.8561490247932634E-3</v>
      </c>
      <c r="F4663">
        <f t="shared" si="508"/>
        <v>0.99814557255447389</v>
      </c>
      <c r="G4663">
        <f t="shared" si="509"/>
        <v>107.28264464590501</v>
      </c>
      <c r="H4663">
        <f t="shared" si="510"/>
        <v>1.775318548553418E-2</v>
      </c>
      <c r="J4663" s="18">
        <f t="shared" si="511"/>
        <v>-9.9070706955189856</v>
      </c>
      <c r="K4663">
        <f t="shared" si="512"/>
        <v>-11.216893164944594</v>
      </c>
      <c r="L4663">
        <f t="shared" si="513"/>
        <v>1</v>
      </c>
    </row>
    <row r="4664" spans="1:12" x14ac:dyDescent="0.3">
      <c r="A4664">
        <v>4663</v>
      </c>
      <c r="B4664" t="s">
        <v>4678</v>
      </c>
      <c r="C4664">
        <v>107</v>
      </c>
      <c r="D4664">
        <v>2.0449999999999999E-2</v>
      </c>
      <c r="E4664" s="10">
        <f t="shared" si="507"/>
        <v>-6.0563893484659286E-3</v>
      </c>
      <c r="F4664">
        <f t="shared" si="508"/>
        <v>0.99396191360891772</v>
      </c>
      <c r="G4664">
        <f t="shared" si="509"/>
        <v>106.63592912322871</v>
      </c>
      <c r="H4664">
        <f t="shared" si="510"/>
        <v>1.7481304278911182E-2</v>
      </c>
      <c r="J4664" s="18">
        <f t="shared" si="511"/>
        <v>-9.6965421607395239</v>
      </c>
      <c r="K4664">
        <f t="shared" si="512"/>
        <v>-10.570177642268291</v>
      </c>
      <c r="L4664">
        <f t="shared" si="513"/>
        <v>1</v>
      </c>
    </row>
    <row r="4665" spans="1:12" x14ac:dyDescent="0.3">
      <c r="A4665">
        <v>4664</v>
      </c>
      <c r="B4665" t="s">
        <v>4679</v>
      </c>
      <c r="C4665">
        <v>106.25</v>
      </c>
      <c r="D4665">
        <v>2.043E-2</v>
      </c>
      <c r="E4665" s="10">
        <f t="shared" si="507"/>
        <v>-7.0340266573799357E-3</v>
      </c>
      <c r="F4665">
        <f t="shared" si="508"/>
        <v>0.9929906542056075</v>
      </c>
      <c r="G4665">
        <f t="shared" si="509"/>
        <v>105.88883398408935</v>
      </c>
      <c r="H4665">
        <f t="shared" si="510"/>
        <v>1.7492951339104893E-2</v>
      </c>
      <c r="J4665" s="18">
        <f t="shared" si="511"/>
        <v>-9.635022976785768</v>
      </c>
      <c r="K4665">
        <f t="shared" si="512"/>
        <v>-9.8230825031289299</v>
      </c>
      <c r="L4665">
        <f t="shared" si="513"/>
        <v>1</v>
      </c>
    </row>
    <row r="4666" spans="1:12" x14ac:dyDescent="0.3">
      <c r="A4666">
        <v>4665</v>
      </c>
      <c r="B4666" t="s">
        <v>4680</v>
      </c>
      <c r="C4666">
        <v>105.05</v>
      </c>
      <c r="D4666">
        <v>2.0819999999999998E-2</v>
      </c>
      <c r="E4666" s="10">
        <f t="shared" si="507"/>
        <v>-1.1358380513516864E-2</v>
      </c>
      <c r="F4666">
        <f t="shared" si="508"/>
        <v>0.9887058823529411</v>
      </c>
      <c r="G4666">
        <f t="shared" si="509"/>
        <v>104.68610821737482</v>
      </c>
      <c r="H4666">
        <f t="shared" si="510"/>
        <v>1.652535408499765E-2</v>
      </c>
      <c r="J4666" s="18">
        <f t="shared" si="511"/>
        <v>-8.9986907959788009</v>
      </c>
      <c r="K4666">
        <f t="shared" si="512"/>
        <v>-8.6203567364144078</v>
      </c>
      <c r="L4666">
        <f t="shared" si="513"/>
        <v>0</v>
      </c>
    </row>
    <row r="4667" spans="1:12" x14ac:dyDescent="0.3">
      <c r="A4667">
        <v>4666</v>
      </c>
      <c r="B4667" t="s">
        <v>4681</v>
      </c>
      <c r="C4667">
        <v>102.4</v>
      </c>
      <c r="D4667">
        <v>2.069E-2</v>
      </c>
      <c r="E4667" s="10">
        <f t="shared" si="507"/>
        <v>-2.5549714685601931E-2</v>
      </c>
      <c r="F4667">
        <f t="shared" si="508"/>
        <v>0.97477391718229423</v>
      </c>
      <c r="G4667">
        <f t="shared" si="509"/>
        <v>102.04749878680775</v>
      </c>
      <c r="H4667">
        <f t="shared" si="510"/>
        <v>1.7082303503450861E-2</v>
      </c>
      <c r="J4667" s="18">
        <f t="shared" si="511"/>
        <v>-9.067515337839005</v>
      </c>
      <c r="K4667">
        <f t="shared" si="512"/>
        <v>-5.9817473058473354</v>
      </c>
      <c r="L4667">
        <f t="shared" si="513"/>
        <v>0</v>
      </c>
    </row>
    <row r="4668" spans="1:12" x14ac:dyDescent="0.3">
      <c r="A4668">
        <v>4667</v>
      </c>
      <c r="B4668" t="s">
        <v>4682</v>
      </c>
      <c r="C4668">
        <v>101.7</v>
      </c>
      <c r="D4668">
        <v>2.0640000000000002E-2</v>
      </c>
      <c r="E4668" s="10">
        <f t="shared" si="507"/>
        <v>-6.8594095508931431E-3</v>
      </c>
      <c r="F4668">
        <f t="shared" si="508"/>
        <v>0.9931640625</v>
      </c>
      <c r="G4668">
        <f t="shared" si="509"/>
        <v>101.35075304915944</v>
      </c>
      <c r="H4668">
        <f t="shared" si="510"/>
        <v>1.680069154350337E-2</v>
      </c>
      <c r="J4668" s="18">
        <f t="shared" si="511"/>
        <v>-8.8571426405095188</v>
      </c>
      <c r="K4668">
        <f t="shared" si="512"/>
        <v>-5.2850015681990214</v>
      </c>
      <c r="L4668">
        <f t="shared" si="513"/>
        <v>0</v>
      </c>
    </row>
    <row r="4669" spans="1:12" x14ac:dyDescent="0.3">
      <c r="A4669">
        <v>4668</v>
      </c>
      <c r="B4669" t="s">
        <v>4683</v>
      </c>
      <c r="C4669">
        <v>101.2</v>
      </c>
      <c r="D4669">
        <v>2.043E-2</v>
      </c>
      <c r="E4669" s="10">
        <f t="shared" si="507"/>
        <v>-4.9285462011490928E-3</v>
      </c>
      <c r="F4669">
        <f t="shared" si="508"/>
        <v>0.99508357915437562</v>
      </c>
      <c r="G4669">
        <f t="shared" si="509"/>
        <v>100.85599999237498</v>
      </c>
      <c r="H4669">
        <f t="shared" si="510"/>
        <v>1.4269280039955232E-2</v>
      </c>
      <c r="J4669" s="18">
        <f t="shared" si="511"/>
        <v>-7.4858875947873251</v>
      </c>
      <c r="K4669">
        <f t="shared" si="512"/>
        <v>-4.7902485114145605</v>
      </c>
      <c r="L4669">
        <f t="shared" si="513"/>
        <v>0</v>
      </c>
    </row>
    <row r="4670" spans="1:12" x14ac:dyDescent="0.3">
      <c r="A4670">
        <v>4669</v>
      </c>
      <c r="B4670" t="s">
        <v>4684</v>
      </c>
      <c r="C4670">
        <v>97.25</v>
      </c>
      <c r="D4670">
        <v>2.0400000000000001E-2</v>
      </c>
      <c r="E4670" s="10">
        <f t="shared" si="507"/>
        <v>-3.9813774354809553E-2</v>
      </c>
      <c r="F4670">
        <f t="shared" si="508"/>
        <v>0.96096837944664026</v>
      </c>
      <c r="G4670">
        <f t="shared" si="509"/>
        <v>96.919911468488792</v>
      </c>
      <c r="H4670">
        <f t="shared" si="510"/>
        <v>1.5574953022340904E-2</v>
      </c>
      <c r="J4670" s="18">
        <f t="shared" si="511"/>
        <v>-7.8519812662659412</v>
      </c>
      <c r="K4670">
        <f t="shared" si="512"/>
        <v>-0.85415998752837652</v>
      </c>
      <c r="L4670">
        <f t="shared" si="513"/>
        <v>0</v>
      </c>
    </row>
    <row r="4671" spans="1:12" x14ac:dyDescent="0.3">
      <c r="A4671">
        <v>4670</v>
      </c>
      <c r="B4671" t="s">
        <v>4685</v>
      </c>
      <c r="C4671">
        <v>97.95</v>
      </c>
      <c r="D4671">
        <v>2.0790000000000003E-2</v>
      </c>
      <c r="E4671" s="10">
        <f t="shared" si="507"/>
        <v>7.1721618919940236E-3</v>
      </c>
      <c r="F4671">
        <f t="shared" si="508"/>
        <v>1.00719794344473</v>
      </c>
      <c r="G4671">
        <f t="shared" si="509"/>
        <v>97.611190576311657</v>
      </c>
      <c r="H4671">
        <f t="shared" si="510"/>
        <v>1.5721664814915774E-2</v>
      </c>
      <c r="J4671" s="18">
        <f t="shared" si="511"/>
        <v>-7.9824764041236085</v>
      </c>
      <c r="K4671">
        <f t="shared" si="512"/>
        <v>-1.5454390953512416</v>
      </c>
      <c r="L4671">
        <f t="shared" si="513"/>
        <v>0</v>
      </c>
    </row>
    <row r="4672" spans="1:12" x14ac:dyDescent="0.3">
      <c r="A4672">
        <v>4671</v>
      </c>
      <c r="B4672" t="s">
        <v>4686</v>
      </c>
      <c r="C4672">
        <v>96.4</v>
      </c>
      <c r="D4672">
        <v>2.0840000000000001E-2</v>
      </c>
      <c r="E4672" s="10">
        <f t="shared" si="507"/>
        <v>-1.5950942774049758E-2</v>
      </c>
      <c r="F4672">
        <f t="shared" si="508"/>
        <v>0.98417559979581426</v>
      </c>
      <c r="G4672">
        <f t="shared" si="509"/>
        <v>96.065751480960415</v>
      </c>
      <c r="H4672">
        <f t="shared" si="510"/>
        <v>1.5403312239672602E-2</v>
      </c>
      <c r="J4672" s="18">
        <f t="shared" si="511"/>
        <v>-7.697012716479418</v>
      </c>
      <c r="K4672">
        <f t="shared" si="512"/>
        <v>0.79803334821255589</v>
      </c>
      <c r="L4672">
        <f t="shared" si="513"/>
        <v>0</v>
      </c>
    </row>
    <row r="4673" spans="1:12" x14ac:dyDescent="0.3">
      <c r="A4673">
        <v>4672</v>
      </c>
      <c r="B4673" t="s">
        <v>4687</v>
      </c>
      <c r="C4673">
        <v>97.2</v>
      </c>
      <c r="D4673">
        <v>2.0790000000000003E-2</v>
      </c>
      <c r="E4673" s="10">
        <f t="shared" si="507"/>
        <v>8.2645098498934314E-3</v>
      </c>
      <c r="F4673">
        <f t="shared" si="508"/>
        <v>1.008298755186722</v>
      </c>
      <c r="G4673">
        <f t="shared" si="509"/>
        <v>96.863784829172971</v>
      </c>
      <c r="H4673">
        <f t="shared" si="510"/>
        <v>1.5568722434560492E-2</v>
      </c>
      <c r="J4673" s="18">
        <f t="shared" si="511"/>
        <v>-7.8442948788204321</v>
      </c>
      <c r="K4673">
        <f t="shared" si="512"/>
        <v>0.54192832404530122</v>
      </c>
      <c r="L4673">
        <f t="shared" si="513"/>
        <v>0</v>
      </c>
    </row>
    <row r="4674" spans="1:12" x14ac:dyDescent="0.3">
      <c r="A4674">
        <v>4673</v>
      </c>
      <c r="B4674" t="s">
        <v>4688</v>
      </c>
      <c r="C4674">
        <v>100.55</v>
      </c>
      <c r="D4674">
        <v>2.094E-2</v>
      </c>
      <c r="E4674" s="10">
        <f t="shared" si="507"/>
        <v>3.388440475226763E-2</v>
      </c>
      <c r="F4674">
        <f t="shared" si="508"/>
        <v>1.0344650205761317</v>
      </c>
      <c r="G4674">
        <f t="shared" si="509"/>
        <v>100.19969214277619</v>
      </c>
      <c r="H4674">
        <f t="shared" si="510"/>
        <v>1.6845507809306035E-2</v>
      </c>
      <c r="J4674" s="18">
        <f t="shared" si="511"/>
        <v>-8.7799086057929685</v>
      </c>
      <c r="K4674">
        <f t="shared" si="512"/>
        <v>-3.0455273450188827</v>
      </c>
      <c r="L4674">
        <f t="shared" si="513"/>
        <v>0</v>
      </c>
    </row>
    <row r="4675" spans="1:12" x14ac:dyDescent="0.3">
      <c r="A4675">
        <v>4674</v>
      </c>
      <c r="B4675" t="s">
        <v>4689</v>
      </c>
      <c r="C4675">
        <v>101.85</v>
      </c>
      <c r="D4675">
        <v>2.1090000000000001E-2</v>
      </c>
      <c r="E4675" s="10">
        <f t="shared" ref="E4675:E4738" si="514">LN(C4675/C4674)</f>
        <v>1.2846026454153813E-2</v>
      </c>
      <c r="F4675">
        <f t="shared" ref="F4675:F4738" si="515">C4675/C4674</f>
        <v>1.0129288910989558</v>
      </c>
      <c r="G4675">
        <f t="shared" ref="G4675:G4738" si="516">C4675*EXP(-2/12*D4675)</f>
        <v>101.49262570327973</v>
      </c>
      <c r="H4675">
        <f t="shared" si="510"/>
        <v>1.7035230931074324E-2</v>
      </c>
      <c r="J4675" s="18">
        <f t="shared" si="511"/>
        <v>-8.9933607402355094</v>
      </c>
      <c r="K4675">
        <f t="shared" si="512"/>
        <v>-5.6372047679373907</v>
      </c>
      <c r="L4675">
        <f t="shared" si="513"/>
        <v>0</v>
      </c>
    </row>
    <row r="4676" spans="1:12" x14ac:dyDescent="0.3">
      <c r="A4676">
        <v>4675</v>
      </c>
      <c r="B4676" t="s">
        <v>4690</v>
      </c>
      <c r="C4676">
        <v>99.25</v>
      </c>
      <c r="D4676">
        <v>2.128E-2</v>
      </c>
      <c r="E4676" s="10">
        <f t="shared" si="514"/>
        <v>-2.5859223105514938E-2</v>
      </c>
      <c r="F4676">
        <f t="shared" si="515"/>
        <v>0.97447226313205704</v>
      </c>
      <c r="G4676">
        <f t="shared" si="516"/>
        <v>98.898616821169909</v>
      </c>
      <c r="H4676">
        <f t="shared" si="510"/>
        <v>1.7398160689038458E-2</v>
      </c>
      <c r="J4676" s="18">
        <f t="shared" si="511"/>
        <v>-8.9502065086971374</v>
      </c>
      <c r="K4676">
        <f t="shared" si="512"/>
        <v>-3.0431958858275721</v>
      </c>
      <c r="L4676">
        <f t="shared" si="513"/>
        <v>0</v>
      </c>
    </row>
    <row r="4677" spans="1:12" x14ac:dyDescent="0.3">
      <c r="A4677">
        <v>4676</v>
      </c>
      <c r="B4677" t="s">
        <v>4691</v>
      </c>
      <c r="C4677">
        <v>98.65</v>
      </c>
      <c r="D4677">
        <v>2.1250000000000002E-2</v>
      </c>
      <c r="E4677" s="10">
        <f t="shared" si="514"/>
        <v>-6.0636870986754306E-3</v>
      </c>
      <c r="F4677">
        <f t="shared" si="515"/>
        <v>0.99395465994962218</v>
      </c>
      <c r="G4677">
        <f t="shared" si="516"/>
        <v>98.301232556907948</v>
      </c>
      <c r="H4677">
        <f t="shared" si="510"/>
        <v>1.7343713113868717E-2</v>
      </c>
      <c r="J4677" s="18">
        <f t="shared" si="511"/>
        <v>-8.8683034489548334</v>
      </c>
      <c r="K4677">
        <f t="shared" si="512"/>
        <v>-2.4458116215656105</v>
      </c>
      <c r="L4677">
        <f t="shared" si="513"/>
        <v>0</v>
      </c>
    </row>
    <row r="4678" spans="1:12" x14ac:dyDescent="0.3">
      <c r="A4678">
        <v>4677</v>
      </c>
      <c r="B4678" t="s">
        <v>4692</v>
      </c>
      <c r="C4678">
        <v>98.95</v>
      </c>
      <c r="D4678">
        <v>2.1049999999999999E-2</v>
      </c>
      <c r="E4678" s="10">
        <f t="shared" si="514"/>
        <v>3.0364395799503188E-3</v>
      </c>
      <c r="F4678">
        <f t="shared" si="515"/>
        <v>1.0030410542321337</v>
      </c>
      <c r="G4678">
        <f t="shared" si="516"/>
        <v>98.603458663375463</v>
      </c>
      <c r="H4678">
        <f t="shared" si="510"/>
        <v>1.730208848064696E-2</v>
      </c>
      <c r="J4678" s="18">
        <f t="shared" si="511"/>
        <v>-8.8742197319369058</v>
      </c>
      <c r="K4678">
        <f t="shared" si="512"/>
        <v>-3.4953513008138657</v>
      </c>
      <c r="L4678">
        <f t="shared" si="513"/>
        <v>0</v>
      </c>
    </row>
    <row r="4679" spans="1:12" x14ac:dyDescent="0.3">
      <c r="A4679">
        <v>4678</v>
      </c>
      <c r="B4679" t="s">
        <v>4693</v>
      </c>
      <c r="C4679">
        <v>98.1</v>
      </c>
      <c r="D4679">
        <v>2.104E-2</v>
      </c>
      <c r="E4679" s="10">
        <f t="shared" si="514"/>
        <v>-8.627305477257376E-3</v>
      </c>
      <c r="F4679">
        <f t="shared" si="515"/>
        <v>0.99140980293077308</v>
      </c>
      <c r="G4679">
        <f t="shared" si="516"/>
        <v>97.756598449277988</v>
      </c>
      <c r="H4679">
        <f t="shared" si="510"/>
        <v>1.4259282886745788E-2</v>
      </c>
      <c r="J4679" s="18">
        <f t="shared" si="511"/>
        <v>-7.2507556048182442</v>
      </c>
      <c r="K4679">
        <f t="shared" si="512"/>
        <v>-4.6421032381582421</v>
      </c>
      <c r="L4679">
        <f t="shared" si="513"/>
        <v>0</v>
      </c>
    </row>
    <row r="4680" spans="1:12" x14ac:dyDescent="0.3">
      <c r="A4680">
        <v>4679</v>
      </c>
      <c r="B4680" t="s">
        <v>4694</v>
      </c>
      <c r="C4680">
        <v>97.75</v>
      </c>
      <c r="D4680">
        <v>2.1170000000000001E-2</v>
      </c>
      <c r="E4680" s="10">
        <f t="shared" si="514"/>
        <v>-3.574167705842176E-3</v>
      </c>
      <c r="F4680">
        <f t="shared" si="515"/>
        <v>0.99643221202854237</v>
      </c>
      <c r="G4680">
        <f t="shared" si="516"/>
        <v>97.405713153218272</v>
      </c>
      <c r="H4680">
        <f t="shared" si="510"/>
        <v>1.4046914965133507E-2</v>
      </c>
      <c r="J4680" s="18">
        <f t="shared" si="511"/>
        <v>-7.1171297658715362</v>
      </c>
      <c r="K4680">
        <f t="shared" si="512"/>
        <v>-5.7384566355730158</v>
      </c>
      <c r="L4680">
        <f t="shared" si="513"/>
        <v>0</v>
      </c>
    </row>
    <row r="4681" spans="1:12" x14ac:dyDescent="0.3">
      <c r="A4681">
        <v>4680</v>
      </c>
      <c r="B4681" t="s">
        <v>4695</v>
      </c>
      <c r="C4681">
        <v>100.1</v>
      </c>
      <c r="D4681">
        <v>2.1349999999999997E-2</v>
      </c>
      <c r="E4681" s="10">
        <f t="shared" si="514"/>
        <v>2.3756487455699742E-2</v>
      </c>
      <c r="F4681">
        <f t="shared" si="515"/>
        <v>1.0240409207161125</v>
      </c>
      <c r="G4681">
        <f t="shared" si="516"/>
        <v>99.744443802231672</v>
      </c>
      <c r="H4681">
        <f t="shared" si="510"/>
        <v>1.4951876573163603E-2</v>
      </c>
      <c r="J4681" s="18">
        <f t="shared" si="511"/>
        <v>-7.7575380933449596</v>
      </c>
      <c r="K4681">
        <f t="shared" si="512"/>
        <v>-8.0771872845864152</v>
      </c>
      <c r="L4681">
        <f t="shared" si="513"/>
        <v>1</v>
      </c>
    </row>
    <row r="4682" spans="1:12" x14ac:dyDescent="0.3">
      <c r="A4682">
        <v>4681</v>
      </c>
      <c r="B4682" t="s">
        <v>4696</v>
      </c>
      <c r="C4682">
        <v>97.95</v>
      </c>
      <c r="D4682">
        <v>2.1299999999999999E-2</v>
      </c>
      <c r="E4682" s="10">
        <f t="shared" si="514"/>
        <v>-2.1712541930625023E-2</v>
      </c>
      <c r="F4682">
        <f t="shared" si="515"/>
        <v>0.97852147852147864</v>
      </c>
      <c r="G4682">
        <f t="shared" si="516"/>
        <v>97.602893977723113</v>
      </c>
      <c r="H4682">
        <f t="shared" si="510"/>
        <v>1.5297063375734592E-2</v>
      </c>
      <c r="J4682" s="18">
        <f t="shared" si="511"/>
        <v>-7.766230237679193</v>
      </c>
      <c r="K4682">
        <f t="shared" si="512"/>
        <v>-5.9356374600778565</v>
      </c>
      <c r="L4682">
        <f t="shared" si="513"/>
        <v>0</v>
      </c>
    </row>
    <row r="4683" spans="1:12" x14ac:dyDescent="0.3">
      <c r="A4683">
        <v>4682</v>
      </c>
      <c r="B4683" t="s">
        <v>4697</v>
      </c>
      <c r="C4683">
        <v>98.8</v>
      </c>
      <c r="D4683">
        <v>2.137E-2</v>
      </c>
      <c r="E4683" s="10">
        <f t="shared" si="514"/>
        <v>8.6404603632722309E-3</v>
      </c>
      <c r="F4683">
        <f t="shared" si="515"/>
        <v>1.0086778968861663</v>
      </c>
      <c r="G4683">
        <f t="shared" si="516"/>
        <v>98.448733252198593</v>
      </c>
      <c r="H4683">
        <f t="shared" si="510"/>
        <v>1.5373086603348241E-2</v>
      </c>
      <c r="J4683" s="18">
        <f t="shared" si="511"/>
        <v>-7.8724644249651421</v>
      </c>
      <c r="K4683">
        <f t="shared" si="512"/>
        <v>-6.7814767345533369</v>
      </c>
      <c r="L4683">
        <f t="shared" si="513"/>
        <v>0</v>
      </c>
    </row>
    <row r="4684" spans="1:12" x14ac:dyDescent="0.3">
      <c r="A4684">
        <v>4683</v>
      </c>
      <c r="B4684" t="s">
        <v>4698</v>
      </c>
      <c r="C4684">
        <v>97.5</v>
      </c>
      <c r="D4684">
        <v>2.1320000000000002E-2</v>
      </c>
      <c r="E4684" s="10">
        <f t="shared" si="514"/>
        <v>-1.3245226750020567E-2</v>
      </c>
      <c r="F4684">
        <f t="shared" si="515"/>
        <v>0.98684210526315796</v>
      </c>
      <c r="G4684">
        <f t="shared" si="516"/>
        <v>97.154164797757304</v>
      </c>
      <c r="H4684">
        <f t="shared" si="510"/>
        <v>1.5312011831351571E-2</v>
      </c>
      <c r="J4684" s="18">
        <f t="shared" si="511"/>
        <v>-7.7380793566784449</v>
      </c>
      <c r="K4684">
        <f t="shared" si="512"/>
        <v>-5.486908280112047</v>
      </c>
      <c r="L4684">
        <f t="shared" si="513"/>
        <v>0</v>
      </c>
    </row>
    <row r="4685" spans="1:12" x14ac:dyDescent="0.3">
      <c r="A4685">
        <v>4684</v>
      </c>
      <c r="B4685" t="s">
        <v>4699</v>
      </c>
      <c r="C4685">
        <v>96.2</v>
      </c>
      <c r="D4685">
        <v>2.1530000000000001E-2</v>
      </c>
      <c r="E4685" s="10">
        <f t="shared" si="514"/>
        <v>-1.3423020332140661E-2</v>
      </c>
      <c r="F4685">
        <f t="shared" si="515"/>
        <v>0.98666666666666669</v>
      </c>
      <c r="G4685">
        <f t="shared" si="516"/>
        <v>95.855420935342337</v>
      </c>
      <c r="H4685">
        <f t="shared" si="510"/>
        <v>1.5207964071390488E-2</v>
      </c>
      <c r="J4685" s="18">
        <f t="shared" si="511"/>
        <v>-7.5827590686592243</v>
      </c>
      <c r="K4685">
        <f t="shared" si="512"/>
        <v>-4.1881644176970809</v>
      </c>
      <c r="L4685">
        <f t="shared" si="513"/>
        <v>0</v>
      </c>
    </row>
    <row r="4686" spans="1:12" x14ac:dyDescent="0.3">
      <c r="A4686">
        <v>4685</v>
      </c>
      <c r="B4686" t="s">
        <v>4700</v>
      </c>
      <c r="C4686">
        <v>97.85</v>
      </c>
      <c r="D4686">
        <v>2.1509999999999998E-2</v>
      </c>
      <c r="E4686" s="10">
        <f t="shared" si="514"/>
        <v>1.7006336170424418E-2</v>
      </c>
      <c r="F4686">
        <f t="shared" si="515"/>
        <v>1.0171517671517671</v>
      </c>
      <c r="G4686">
        <f t="shared" si="516"/>
        <v>97.499835794370924</v>
      </c>
      <c r="H4686">
        <f t="shared" si="510"/>
        <v>1.562533814118432E-2</v>
      </c>
      <c r="J4686" s="18">
        <f t="shared" si="511"/>
        <v>-7.9245171453613601</v>
      </c>
      <c r="K4686">
        <f t="shared" si="512"/>
        <v>-5.8325792767256672</v>
      </c>
      <c r="L4686">
        <f t="shared" si="513"/>
        <v>0</v>
      </c>
    </row>
    <row r="4687" spans="1:12" x14ac:dyDescent="0.3">
      <c r="A4687">
        <v>4686</v>
      </c>
      <c r="B4687" t="s">
        <v>4701</v>
      </c>
      <c r="C4687">
        <v>96.4</v>
      </c>
      <c r="D4687">
        <v>2.1429999999999998E-2</v>
      </c>
      <c r="E4687" s="10">
        <f t="shared" si="514"/>
        <v>-1.4929492225585199E-2</v>
      </c>
      <c r="F4687">
        <f t="shared" si="515"/>
        <v>0.98518140010219735</v>
      </c>
      <c r="G4687">
        <f t="shared" si="516"/>
        <v>96.056305479834137</v>
      </c>
      <c r="H4687">
        <f t="shared" si="510"/>
        <v>1.5570500825460276E-2</v>
      </c>
      <c r="J4687" s="18">
        <f t="shared" si="511"/>
        <v>-7.7797915591102837</v>
      </c>
      <c r="K4687">
        <f t="shared" si="512"/>
        <v>-4.3890489621888804</v>
      </c>
      <c r="L4687">
        <f t="shared" si="513"/>
        <v>0</v>
      </c>
    </row>
    <row r="4688" spans="1:12" x14ac:dyDescent="0.3">
      <c r="A4688">
        <v>4687</v>
      </c>
      <c r="B4688" t="s">
        <v>4702</v>
      </c>
      <c r="C4688">
        <v>95.45</v>
      </c>
      <c r="D4688">
        <v>2.1530000000000001E-2</v>
      </c>
      <c r="E4688" s="10">
        <f t="shared" si="514"/>
        <v>-9.9036514447433856E-3</v>
      </c>
      <c r="F4688">
        <f t="shared" si="515"/>
        <v>0.99014522821576756</v>
      </c>
      <c r="G4688">
        <f t="shared" si="516"/>
        <v>95.108107362561597</v>
      </c>
      <c r="H4688">
        <f t="shared" si="510"/>
        <v>1.5526221285535829E-2</v>
      </c>
      <c r="J4688" s="18">
        <f t="shared" si="511"/>
        <v>-7.681089252918933</v>
      </c>
      <c r="K4688">
        <f t="shared" si="512"/>
        <v>-3.4408508449163406</v>
      </c>
      <c r="L4688">
        <f t="shared" si="513"/>
        <v>0</v>
      </c>
    </row>
    <row r="4689" spans="1:12" x14ac:dyDescent="0.3">
      <c r="A4689">
        <v>4688</v>
      </c>
      <c r="B4689" t="s">
        <v>4703</v>
      </c>
      <c r="C4689">
        <v>93.45</v>
      </c>
      <c r="D4689">
        <v>2.1579999999999998E-2</v>
      </c>
      <c r="E4689" s="10">
        <f t="shared" si="514"/>
        <v>-2.1176016270184807E-2</v>
      </c>
      <c r="F4689">
        <f t="shared" si="515"/>
        <v>0.97904662126767938</v>
      </c>
      <c r="G4689">
        <f t="shared" si="516"/>
        <v>93.114495211119745</v>
      </c>
      <c r="H4689">
        <f t="shared" si="510"/>
        <v>1.5626427508081905E-2</v>
      </c>
      <c r="J4689" s="18">
        <f t="shared" si="511"/>
        <v>-7.5686164164734233</v>
      </c>
      <c r="K4689">
        <f t="shared" si="512"/>
        <v>-1.447238693474489</v>
      </c>
      <c r="L4689">
        <f t="shared" si="513"/>
        <v>0</v>
      </c>
    </row>
    <row r="4690" spans="1:12" x14ac:dyDescent="0.3">
      <c r="A4690">
        <v>4689</v>
      </c>
      <c r="B4690" t="s">
        <v>4704</v>
      </c>
      <c r="C4690">
        <v>92</v>
      </c>
      <c r="D4690">
        <v>2.1739999999999999E-2</v>
      </c>
      <c r="E4690" s="10">
        <f t="shared" si="514"/>
        <v>-1.5637956852531602E-2</v>
      </c>
      <c r="F4690">
        <f t="shared" si="515"/>
        <v>0.98448368111289453</v>
      </c>
      <c r="G4690">
        <f t="shared" si="516"/>
        <v>91.667256517645257</v>
      </c>
      <c r="H4690">
        <f t="shared" si="510"/>
        <v>1.5518417356041699E-2</v>
      </c>
      <c r="J4690" s="18">
        <f t="shared" si="511"/>
        <v>-7.3994793409228565</v>
      </c>
      <c r="K4690">
        <f t="shared" si="512"/>
        <v>4.6842858268507683</v>
      </c>
      <c r="L4690">
        <f t="shared" si="513"/>
        <v>0</v>
      </c>
    </row>
    <row r="4691" spans="1:12" x14ac:dyDescent="0.3">
      <c r="A4691">
        <v>4690</v>
      </c>
      <c r="B4691" t="s">
        <v>4705</v>
      </c>
      <c r="C4691">
        <v>96.7</v>
      </c>
      <c r="D4691">
        <v>2.1659999999999999E-2</v>
      </c>
      <c r="E4691" s="10">
        <f t="shared" si="514"/>
        <v>4.9824825410208315E-2</v>
      </c>
      <c r="F4691">
        <f t="shared" si="515"/>
        <v>1.0510869565217391</v>
      </c>
      <c r="G4691">
        <f t="shared" si="516"/>
        <v>96.351542344496025</v>
      </c>
      <c r="H4691">
        <f t="shared" si="510"/>
        <v>1.8485558199519365E-2</v>
      </c>
      <c r="J4691" s="18">
        <f t="shared" si="511"/>
        <v>-9.2646867713661667</v>
      </c>
      <c r="K4691">
        <f t="shared" si="512"/>
        <v>0.39065766766829313</v>
      </c>
      <c r="L4691">
        <f t="shared" si="513"/>
        <v>0</v>
      </c>
    </row>
    <row r="4692" spans="1:12" x14ac:dyDescent="0.3">
      <c r="A4692">
        <v>4691</v>
      </c>
      <c r="B4692" t="s">
        <v>4706</v>
      </c>
      <c r="C4692">
        <v>99.75</v>
      </c>
      <c r="D4692">
        <v>2.1690000000000001E-2</v>
      </c>
      <c r="E4692" s="10">
        <f t="shared" si="514"/>
        <v>3.1053653310724235E-2</v>
      </c>
      <c r="F4692">
        <f t="shared" si="515"/>
        <v>1.031540847983454</v>
      </c>
      <c r="G4692">
        <f t="shared" si="516"/>
        <v>99.390054743039002</v>
      </c>
      <c r="H4692">
        <f t="shared" si="510"/>
        <v>1.9502441788257024E-2</v>
      </c>
      <c r="J4692" s="18">
        <f t="shared" si="511"/>
        <v>-10.082574058819715</v>
      </c>
      <c r="K4692">
        <f t="shared" si="512"/>
        <v>-2.647854730874684</v>
      </c>
      <c r="L4692">
        <f t="shared" si="513"/>
        <v>0</v>
      </c>
    </row>
    <row r="4693" spans="1:12" x14ac:dyDescent="0.3">
      <c r="A4693">
        <v>4692</v>
      </c>
      <c r="B4693" t="s">
        <v>4707</v>
      </c>
      <c r="C4693">
        <v>99.9</v>
      </c>
      <c r="D4693">
        <v>2.1729999999999999E-2</v>
      </c>
      <c r="E4693" s="10">
        <f t="shared" si="514"/>
        <v>1.5026298845350965E-3</v>
      </c>
      <c r="F4693">
        <f t="shared" si="515"/>
        <v>1.0015037593984963</v>
      </c>
      <c r="G4693">
        <f t="shared" si="516"/>
        <v>99.538849877431417</v>
      </c>
      <c r="H4693">
        <f t="shared" si="510"/>
        <v>1.9516509975923902E-2</v>
      </c>
      <c r="J4693" s="18">
        <f t="shared" si="511"/>
        <v>-10.104952511924971</v>
      </c>
      <c r="K4693">
        <f t="shared" si="512"/>
        <v>-2.7966498652670992</v>
      </c>
      <c r="L4693">
        <f t="shared" si="513"/>
        <v>0</v>
      </c>
    </row>
    <row r="4694" spans="1:12" x14ac:dyDescent="0.3">
      <c r="A4694">
        <v>4693</v>
      </c>
      <c r="B4694" t="s">
        <v>4708</v>
      </c>
      <c r="C4694">
        <v>98.5</v>
      </c>
      <c r="D4694">
        <v>2.1729999999999999E-2</v>
      </c>
      <c r="E4694" s="10">
        <f t="shared" si="514"/>
        <v>-1.4113137476464655E-2</v>
      </c>
      <c r="F4694">
        <f t="shared" si="515"/>
        <v>0.98598598598598597</v>
      </c>
      <c r="G4694">
        <f t="shared" si="516"/>
        <v>98.143911040310243</v>
      </c>
      <c r="H4694">
        <f t="shared" si="510"/>
        <v>1.96224157773482E-2</v>
      </c>
      <c r="J4694" s="18">
        <f t="shared" si="511"/>
        <v>-10.017407363164661</v>
      </c>
      <c r="K4694">
        <f t="shared" si="512"/>
        <v>-1.4017110281459253</v>
      </c>
      <c r="L4694">
        <f t="shared" si="513"/>
        <v>0</v>
      </c>
    </row>
    <row r="4695" spans="1:12" x14ac:dyDescent="0.3">
      <c r="A4695">
        <v>4694</v>
      </c>
      <c r="B4695" t="s">
        <v>4709</v>
      </c>
      <c r="C4695">
        <v>97.1</v>
      </c>
      <c r="D4695">
        <v>2.215E-2</v>
      </c>
      <c r="E4695" s="10">
        <f t="shared" si="514"/>
        <v>-1.4315172880764058E-2</v>
      </c>
      <c r="F4695">
        <f t="shared" si="515"/>
        <v>0.98578680203045677</v>
      </c>
      <c r="G4695">
        <f t="shared" si="516"/>
        <v>96.742200012164318</v>
      </c>
      <c r="H4695">
        <f t="shared" si="510"/>
        <v>1.9721892112574971E-2</v>
      </c>
      <c r="J4695" s="18">
        <f t="shared" si="511"/>
        <v>-9.924394942341749</v>
      </c>
      <c r="K4695">
        <f t="shared" si="512"/>
        <v>0.64809179069382594</v>
      </c>
      <c r="L4695">
        <f t="shared" si="513"/>
        <v>0</v>
      </c>
    </row>
    <row r="4696" spans="1:12" x14ac:dyDescent="0.3">
      <c r="A4696">
        <v>4695</v>
      </c>
      <c r="B4696" t="s">
        <v>4710</v>
      </c>
      <c r="C4696">
        <v>97.75</v>
      </c>
      <c r="D4696">
        <v>2.2120000000000001E-2</v>
      </c>
      <c r="E4696" s="10">
        <f t="shared" si="514"/>
        <v>6.6718235681960166E-3</v>
      </c>
      <c r="F4696">
        <f t="shared" si="515"/>
        <v>1.0066941297631309</v>
      </c>
      <c r="G4696">
        <f t="shared" si="516"/>
        <v>97.390291802858144</v>
      </c>
      <c r="H4696">
        <f t="shared" si="510"/>
        <v>1.973317478356235E-2</v>
      </c>
      <c r="J4696" s="18">
        <f t="shared" si="511"/>
        <v>-9.9965957534605021</v>
      </c>
      <c r="K4696">
        <f t="shared" si="512"/>
        <v>1.5475940617192236</v>
      </c>
      <c r="L4696">
        <f t="shared" si="513"/>
        <v>0</v>
      </c>
    </row>
    <row r="4697" spans="1:12" x14ac:dyDescent="0.3">
      <c r="A4697">
        <v>4696</v>
      </c>
      <c r="B4697" t="s">
        <v>4711</v>
      </c>
      <c r="C4697">
        <v>99.3</v>
      </c>
      <c r="D4697">
        <v>2.1920000000000002E-2</v>
      </c>
      <c r="E4697" s="10">
        <f t="shared" si="514"/>
        <v>1.5732372185651652E-2</v>
      </c>
      <c r="F4697">
        <f t="shared" si="515"/>
        <v>1.015856777493606</v>
      </c>
      <c r="G4697">
        <f t="shared" si="516"/>
        <v>98.937885864577368</v>
      </c>
      <c r="H4697">
        <f t="shared" si="510"/>
        <v>1.9501262523070842E-2</v>
      </c>
      <c r="J4697" s="18">
        <f t="shared" si="511"/>
        <v>-10.036097119556393</v>
      </c>
      <c r="K4697">
        <f t="shared" si="512"/>
        <v>2.8870487198522028</v>
      </c>
      <c r="L4697">
        <f t="shared" si="513"/>
        <v>0</v>
      </c>
    </row>
    <row r="4698" spans="1:12" x14ac:dyDescent="0.3">
      <c r="A4698">
        <v>4697</v>
      </c>
      <c r="B4698" t="s">
        <v>4712</v>
      </c>
      <c r="C4698">
        <v>102.45</v>
      </c>
      <c r="D4698">
        <v>2.1989999999999999E-2</v>
      </c>
      <c r="E4698" s="10">
        <f t="shared" si="514"/>
        <v>3.1229303633781867E-2</v>
      </c>
      <c r="F4698">
        <f t="shared" si="515"/>
        <v>1.0317220543806647</v>
      </c>
      <c r="G4698">
        <f t="shared" si="516"/>
        <v>102.07520797590828</v>
      </c>
      <c r="H4698">
        <f t="shared" si="510"/>
        <v>2.0330541742182989E-2</v>
      </c>
      <c r="J4698" s="18">
        <f t="shared" si="511"/>
        <v>-10.794653972261727</v>
      </c>
      <c r="K4698">
        <f t="shared" si="512"/>
        <v>-0.2502733914787143</v>
      </c>
      <c r="L4698">
        <f t="shared" si="513"/>
        <v>0</v>
      </c>
    </row>
    <row r="4699" spans="1:12" x14ac:dyDescent="0.3">
      <c r="A4699">
        <v>4698</v>
      </c>
      <c r="B4699" t="s">
        <v>4713</v>
      </c>
      <c r="C4699">
        <v>102.2</v>
      </c>
      <c r="D4699">
        <v>2.206E-2</v>
      </c>
      <c r="E4699" s="10">
        <f t="shared" si="514"/>
        <v>-2.443196915304674E-3</v>
      </c>
      <c r="F4699">
        <f t="shared" si="515"/>
        <v>0.997559785261103</v>
      </c>
      <c r="G4699">
        <f t="shared" si="516"/>
        <v>101.82493458442957</v>
      </c>
      <c r="H4699">
        <f t="shared" si="510"/>
        <v>2.0313790308643616E-2</v>
      </c>
      <c r="J4699" s="18">
        <f t="shared" si="511"/>
        <v>-10.759314576903114</v>
      </c>
      <c r="K4699">
        <f t="shared" si="512"/>
        <v>4.3808431632509723</v>
      </c>
      <c r="L4699">
        <f t="shared" si="513"/>
        <v>0</v>
      </c>
    </row>
    <row r="4700" spans="1:12" x14ac:dyDescent="0.3">
      <c r="A4700">
        <v>4699</v>
      </c>
      <c r="B4700" t="s">
        <v>4714</v>
      </c>
      <c r="C4700">
        <v>107.65</v>
      </c>
      <c r="D4700">
        <v>2.223E-2</v>
      </c>
      <c r="E4700" s="10">
        <f t="shared" si="514"/>
        <v>5.1953546040768017E-2</v>
      </c>
      <c r="F4700">
        <f t="shared" si="515"/>
        <v>1.0533268101761253</v>
      </c>
      <c r="G4700">
        <f t="shared" si="516"/>
        <v>107.25189469547665</v>
      </c>
      <c r="H4700">
        <f t="shared" si="510"/>
        <v>2.0959749975647594E-2</v>
      </c>
      <c r="J4700" s="18">
        <f t="shared" si="511"/>
        <v>-11.693124437591273</v>
      </c>
      <c r="K4700">
        <f t="shared" si="512"/>
        <v>-1.0461169477961079</v>
      </c>
      <c r="L4700">
        <f t="shared" si="513"/>
        <v>0</v>
      </c>
    </row>
    <row r="4701" spans="1:12" x14ac:dyDescent="0.3">
      <c r="A4701">
        <v>4700</v>
      </c>
      <c r="B4701" t="s">
        <v>4715</v>
      </c>
      <c r="C4701">
        <v>106.6</v>
      </c>
      <c r="D4701">
        <v>2.223E-2</v>
      </c>
      <c r="E4701" s="10">
        <f t="shared" si="514"/>
        <v>-9.801712078628004E-3</v>
      </c>
      <c r="F4701">
        <f t="shared" si="515"/>
        <v>0.99024616813748245</v>
      </c>
      <c r="G4701">
        <f t="shared" si="516"/>
        <v>106.20577774768054</v>
      </c>
      <c r="H4701">
        <f t="shared" si="510"/>
        <v>2.1082778017006844E-2</v>
      </c>
      <c r="J4701" s="18">
        <f t="shared" si="511"/>
        <v>-11.647037674616842</v>
      </c>
      <c r="K4701">
        <f t="shared" si="512"/>
        <v>0.34888324021902406</v>
      </c>
      <c r="L4701">
        <f t="shared" si="513"/>
        <v>0</v>
      </c>
    </row>
    <row r="4702" spans="1:12" x14ac:dyDescent="0.3">
      <c r="A4702">
        <v>4701</v>
      </c>
      <c r="B4702" t="s">
        <v>4716</v>
      </c>
      <c r="C4702">
        <v>106.95</v>
      </c>
      <c r="D4702">
        <v>2.222E-2</v>
      </c>
      <c r="E4702" s="10">
        <f t="shared" si="514"/>
        <v>3.2779237966705063E-3</v>
      </c>
      <c r="F4702">
        <f t="shared" si="515"/>
        <v>1.0032833020637899</v>
      </c>
      <c r="G4702">
        <f t="shared" si="516"/>
        <v>106.55466098789957</v>
      </c>
      <c r="H4702">
        <f t="shared" si="510"/>
        <v>2.0782556480565203E-2</v>
      </c>
      <c r="J4702" s="18">
        <f t="shared" si="511"/>
        <v>-11.51889771149572</v>
      </c>
      <c r="K4702">
        <f t="shared" si="512"/>
        <v>1.9935115954326079</v>
      </c>
      <c r="L4702">
        <f t="shared" si="513"/>
        <v>0</v>
      </c>
    </row>
    <row r="4703" spans="1:12" x14ac:dyDescent="0.3">
      <c r="A4703">
        <v>4702</v>
      </c>
      <c r="B4703" t="s">
        <v>4717</v>
      </c>
      <c r="C4703">
        <v>108.95</v>
      </c>
      <c r="D4703">
        <v>2.2170000000000002E-2</v>
      </c>
      <c r="E4703" s="10">
        <f t="shared" si="514"/>
        <v>1.8527625862214174E-2</v>
      </c>
      <c r="F4703">
        <f t="shared" si="515"/>
        <v>1.0187003272557269</v>
      </c>
      <c r="G4703">
        <f t="shared" si="516"/>
        <v>108.54817258333217</v>
      </c>
      <c r="H4703">
        <f t="shared" si="510"/>
        <v>2.094815122551864E-2</v>
      </c>
      <c r="J4703" s="18">
        <f t="shared" si="511"/>
        <v>-11.827901999434648</v>
      </c>
      <c r="K4703">
        <f t="shared" si="512"/>
        <v>2.8893599912779422</v>
      </c>
      <c r="L4703">
        <f t="shared" si="513"/>
        <v>0</v>
      </c>
    </row>
    <row r="4704" spans="1:12" x14ac:dyDescent="0.3">
      <c r="A4704">
        <v>4703</v>
      </c>
      <c r="B4704" t="s">
        <v>4718</v>
      </c>
      <c r="C4704">
        <v>111.85</v>
      </c>
      <c r="D4704">
        <v>2.2166999999999999E-2</v>
      </c>
      <c r="E4704" s="10">
        <f t="shared" si="514"/>
        <v>2.6269626545509756E-2</v>
      </c>
      <c r="F4704">
        <f t="shared" si="515"/>
        <v>1.0266177145479578</v>
      </c>
      <c r="G4704">
        <f t="shared" si="516"/>
        <v>111.43753257461012</v>
      </c>
      <c r="H4704">
        <f t="shared" si="510"/>
        <v>2.0614579803163422E-2</v>
      </c>
      <c r="J4704" s="18">
        <f t="shared" si="511"/>
        <v>-11.949382823030646</v>
      </c>
      <c r="K4704">
        <f t="shared" si="512"/>
        <v>3.916908244129047E-2</v>
      </c>
      <c r="L4704">
        <f t="shared" si="513"/>
        <v>0</v>
      </c>
    </row>
    <row r="4705" spans="1:12" x14ac:dyDescent="0.3">
      <c r="A4705">
        <v>4704</v>
      </c>
      <c r="B4705" t="s">
        <v>4719</v>
      </c>
      <c r="C4705">
        <v>113.15</v>
      </c>
      <c r="D4705">
        <v>2.2370000000000001E-2</v>
      </c>
      <c r="E4705" s="10">
        <f t="shared" si="514"/>
        <v>1.1555684143407973E-2</v>
      </c>
      <c r="F4705">
        <f t="shared" si="515"/>
        <v>1.0116227089852483</v>
      </c>
      <c r="G4705">
        <f t="shared" si="516"/>
        <v>112.72892452595832</v>
      </c>
      <c r="H4705">
        <f t="shared" ref="H4705:H4768" si="517">SQRT(_xlfn.VAR.S(E4676:E4705))</f>
        <v>2.0595853107832567E-2</v>
      </c>
      <c r="J4705" s="18">
        <f t="shared" ref="J4705:J4768" si="518">-G4705*$P$3*$Q$3*H4705</f>
        <v>-12.076877191419218</v>
      </c>
      <c r="K4705">
        <f t="shared" si="512"/>
        <v>-1.2522228689069124</v>
      </c>
      <c r="L4705">
        <f t="shared" si="513"/>
        <v>0</v>
      </c>
    </row>
    <row r="4706" spans="1:12" x14ac:dyDescent="0.3">
      <c r="A4706">
        <v>4705</v>
      </c>
      <c r="B4706" t="s">
        <v>4720</v>
      </c>
      <c r="C4706">
        <v>111.9</v>
      </c>
      <c r="D4706">
        <v>2.274E-2</v>
      </c>
      <c r="E4706" s="10">
        <f t="shared" si="514"/>
        <v>-1.1108756761666852E-2</v>
      </c>
      <c r="F4706">
        <f t="shared" si="515"/>
        <v>0.98895271763146264</v>
      </c>
      <c r="G4706">
        <f t="shared" si="516"/>
        <v>111.47670165705141</v>
      </c>
      <c r="H4706">
        <f t="shared" si="517"/>
        <v>2.0039164550501913E-2</v>
      </c>
      <c r="J4706" s="18">
        <f t="shared" si="518"/>
        <v>-11.619922259623774</v>
      </c>
      <c r="K4706">
        <f t="shared" ref="K4706:K4769" si="519">+MIN(G4707-G4706,G4708-G4706,G4709-G4706,G4710-G4706,G4711-G4706,G4712-G4706,G4713-G4706,G4714-G4706,G4715-G4706,G4716-G4706)</f>
        <v>0.99771682190065292</v>
      </c>
      <c r="L4706">
        <f t="shared" ref="L4706:L4769" si="520">+IF(K4706&lt;J4706,1,0)</f>
        <v>0</v>
      </c>
    </row>
    <row r="4707" spans="1:12" x14ac:dyDescent="0.3">
      <c r="A4707">
        <v>4706</v>
      </c>
      <c r="B4707" t="s">
        <v>4721</v>
      </c>
      <c r="C4707">
        <v>112.9</v>
      </c>
      <c r="D4707">
        <v>2.266E-2</v>
      </c>
      <c r="E4707" s="10">
        <f t="shared" si="514"/>
        <v>8.8968558377367172E-3</v>
      </c>
      <c r="F4707">
        <f t="shared" si="515"/>
        <v>1.0089365504915102</v>
      </c>
      <c r="G4707">
        <f t="shared" si="516"/>
        <v>112.47441847895206</v>
      </c>
      <c r="H4707">
        <f t="shared" si="517"/>
        <v>1.9966137172012208E-2</v>
      </c>
      <c r="J4707" s="18">
        <f t="shared" si="518"/>
        <v>-11.681195904826492</v>
      </c>
      <c r="K4707">
        <f t="shared" si="519"/>
        <v>3.6352735794897626</v>
      </c>
      <c r="L4707">
        <f t="shared" si="520"/>
        <v>0</v>
      </c>
    </row>
    <row r="4708" spans="1:12" x14ac:dyDescent="0.3">
      <c r="A4708">
        <v>4707</v>
      </c>
      <c r="B4708" t="s">
        <v>4722</v>
      </c>
      <c r="C4708">
        <v>116.55</v>
      </c>
      <c r="D4708">
        <v>2.2709999999999998E-2</v>
      </c>
      <c r="E4708" s="10">
        <f t="shared" si="514"/>
        <v>3.1817894326149655E-2</v>
      </c>
      <c r="F4708">
        <f t="shared" si="515"/>
        <v>1.0323294951284321</v>
      </c>
      <c r="G4708">
        <f t="shared" si="516"/>
        <v>116.10969205844182</v>
      </c>
      <c r="H4708">
        <f t="shared" si="517"/>
        <v>2.0575689269356878E-2</v>
      </c>
      <c r="J4708" s="18">
        <f t="shared" si="518"/>
        <v>-12.426887493957715</v>
      </c>
      <c r="K4708">
        <f t="shared" si="519"/>
        <v>1.0878355981388523</v>
      </c>
      <c r="L4708">
        <f t="shared" si="520"/>
        <v>0</v>
      </c>
    </row>
    <row r="4709" spans="1:12" x14ac:dyDescent="0.3">
      <c r="A4709">
        <v>4708</v>
      </c>
      <c r="B4709" t="s">
        <v>4723</v>
      </c>
      <c r="C4709">
        <v>119.35</v>
      </c>
      <c r="D4709">
        <v>2.283E-2</v>
      </c>
      <c r="E4709" s="10">
        <f t="shared" si="514"/>
        <v>2.3739987303072869E-2</v>
      </c>
      <c r="F4709">
        <f t="shared" si="515"/>
        <v>1.0240240240240239</v>
      </c>
      <c r="G4709">
        <f t="shared" si="516"/>
        <v>118.89673613137373</v>
      </c>
      <c r="H4709">
        <f t="shared" si="517"/>
        <v>2.0660138654141326E-2</v>
      </c>
      <c r="J4709" s="18">
        <f t="shared" si="518"/>
        <v>-12.777405135600489</v>
      </c>
      <c r="K4709">
        <f t="shared" si="519"/>
        <v>-5.0865117190183327</v>
      </c>
      <c r="L4709">
        <f t="shared" si="520"/>
        <v>0</v>
      </c>
    </row>
    <row r="4710" spans="1:12" x14ac:dyDescent="0.3">
      <c r="A4710">
        <v>4709</v>
      </c>
      <c r="B4710" t="s">
        <v>4724</v>
      </c>
      <c r="C4710">
        <v>117.65</v>
      </c>
      <c r="D4710">
        <v>2.3099999999999999E-2</v>
      </c>
      <c r="E4710" s="10">
        <f t="shared" si="514"/>
        <v>-1.4346237611467519E-2</v>
      </c>
      <c r="F4710">
        <f t="shared" si="515"/>
        <v>0.98575617930456649</v>
      </c>
      <c r="G4710">
        <f t="shared" si="516"/>
        <v>117.19791831565729</v>
      </c>
      <c r="H4710">
        <f t="shared" si="517"/>
        <v>2.0933703191893045E-2</v>
      </c>
      <c r="J4710" s="18">
        <f t="shared" si="518"/>
        <v>-12.761609774514573</v>
      </c>
      <c r="K4710">
        <f t="shared" si="519"/>
        <v>-5.2350514148829461</v>
      </c>
      <c r="L4710">
        <f t="shared" si="520"/>
        <v>0</v>
      </c>
    </row>
    <row r="4711" spans="1:12" x14ac:dyDescent="0.3">
      <c r="A4711">
        <v>4710</v>
      </c>
      <c r="B4711" t="s">
        <v>4725</v>
      </c>
      <c r="C4711">
        <v>122.55</v>
      </c>
      <c r="D4711">
        <v>2.3099999999999999E-2</v>
      </c>
      <c r="E4711" s="10">
        <f t="shared" si="514"/>
        <v>4.080499480074997E-2</v>
      </c>
      <c r="F4711">
        <f t="shared" si="515"/>
        <v>1.0416489587760305</v>
      </c>
      <c r="G4711">
        <f t="shared" si="516"/>
        <v>122.0790895842227</v>
      </c>
      <c r="H4711">
        <f t="shared" si="517"/>
        <v>2.1646660595086471E-2</v>
      </c>
      <c r="J4711" s="18">
        <f t="shared" si="518"/>
        <v>-13.745852841698525</v>
      </c>
      <c r="K4711">
        <f t="shared" si="519"/>
        <v>-10.116222683448356</v>
      </c>
      <c r="L4711">
        <f t="shared" si="520"/>
        <v>0</v>
      </c>
    </row>
    <row r="4712" spans="1:12" x14ac:dyDescent="0.3">
      <c r="A4712">
        <v>4711</v>
      </c>
      <c r="B4712" t="s">
        <v>4726</v>
      </c>
      <c r="C4712">
        <v>122.05</v>
      </c>
      <c r="D4712">
        <v>2.3099999999999999E-2</v>
      </c>
      <c r="E4712" s="10">
        <f t="shared" si="514"/>
        <v>-4.0883131351525598E-3</v>
      </c>
      <c r="F4712">
        <f t="shared" si="515"/>
        <v>0.99592003263973883</v>
      </c>
      <c r="G4712">
        <f t="shared" si="516"/>
        <v>121.58101088334867</v>
      </c>
      <c r="H4712">
        <f t="shared" si="517"/>
        <v>2.1079435483854752E-2</v>
      </c>
      <c r="J4712" s="18">
        <f t="shared" si="518"/>
        <v>-13.331045991090621</v>
      </c>
      <c r="K4712">
        <f t="shared" si="519"/>
        <v>-9.618143982574324</v>
      </c>
      <c r="L4712">
        <f t="shared" si="520"/>
        <v>0</v>
      </c>
    </row>
    <row r="4713" spans="1:12" x14ac:dyDescent="0.3">
      <c r="A4713">
        <v>4712</v>
      </c>
      <c r="B4713" t="s">
        <v>4727</v>
      </c>
      <c r="C4713">
        <v>122.1</v>
      </c>
      <c r="D4713">
        <v>2.3090000000000003E-2</v>
      </c>
      <c r="E4713" s="10">
        <f t="shared" si="514"/>
        <v>4.0958427768992943E-4</v>
      </c>
      <c r="F4713">
        <f t="shared" si="515"/>
        <v>1.0004096681687833</v>
      </c>
      <c r="G4713">
        <f t="shared" si="516"/>
        <v>121.63102147163626</v>
      </c>
      <c r="H4713">
        <f t="shared" si="517"/>
        <v>2.1115358381286614E-2</v>
      </c>
      <c r="J4713" s="18">
        <f t="shared" si="518"/>
        <v>-13.359257209414684</v>
      </c>
      <c r="K4713">
        <f t="shared" si="519"/>
        <v>-9.6681545708619154</v>
      </c>
      <c r="L4713">
        <f t="shared" si="520"/>
        <v>0</v>
      </c>
    </row>
    <row r="4714" spans="1:12" x14ac:dyDescent="0.3">
      <c r="A4714">
        <v>4713</v>
      </c>
      <c r="B4714" t="s">
        <v>4728</v>
      </c>
      <c r="C4714">
        <v>117.65</v>
      </c>
      <c r="D4714">
        <v>2.3119999999999998E-2</v>
      </c>
      <c r="E4714" s="10">
        <f t="shared" si="514"/>
        <v>-3.7126265943287447E-2</v>
      </c>
      <c r="F4714">
        <f t="shared" si="515"/>
        <v>0.96355446355446361</v>
      </c>
      <c r="G4714">
        <f t="shared" si="516"/>
        <v>117.19752765658068</v>
      </c>
      <c r="H4714">
        <f t="shared" si="517"/>
        <v>2.2322800354044738E-2</v>
      </c>
      <c r="J4714" s="18">
        <f t="shared" si="518"/>
        <v>-13.60838619904238</v>
      </c>
      <c r="K4714">
        <f t="shared" si="519"/>
        <v>-5.2346607558063312</v>
      </c>
      <c r="L4714">
        <f t="shared" si="520"/>
        <v>0</v>
      </c>
    </row>
    <row r="4715" spans="1:12" x14ac:dyDescent="0.3">
      <c r="A4715">
        <v>4714</v>
      </c>
      <c r="B4715" t="s">
        <v>4729</v>
      </c>
      <c r="C4715">
        <v>121.1</v>
      </c>
      <c r="D4715">
        <v>2.3399999999999997E-2</v>
      </c>
      <c r="E4715" s="10">
        <f t="shared" si="514"/>
        <v>2.8902535385674982E-2</v>
      </c>
      <c r="F4715">
        <f t="shared" si="515"/>
        <v>1.0293242668933276</v>
      </c>
      <c r="G4715">
        <f t="shared" si="516"/>
        <v>120.62862976941126</v>
      </c>
      <c r="H4715">
        <f t="shared" si="517"/>
        <v>2.2373235919787009E-2</v>
      </c>
      <c r="J4715" s="18">
        <f t="shared" si="518"/>
        <v>-14.038435063181915</v>
      </c>
      <c r="K4715">
        <f t="shared" si="519"/>
        <v>-8.6657628686369179</v>
      </c>
      <c r="L4715">
        <f t="shared" si="520"/>
        <v>0</v>
      </c>
    </row>
    <row r="4716" spans="1:12" x14ac:dyDescent="0.3">
      <c r="A4716">
        <v>4715</v>
      </c>
      <c r="B4716" t="s">
        <v>4730</v>
      </c>
      <c r="C4716">
        <v>120.25</v>
      </c>
      <c r="D4716">
        <v>2.3399999999999997E-2</v>
      </c>
      <c r="E4716" s="10">
        <f t="shared" si="514"/>
        <v>-7.0437415731759269E-3</v>
      </c>
      <c r="F4716">
        <f t="shared" si="515"/>
        <v>0.99298100743187456</v>
      </c>
      <c r="G4716">
        <f t="shared" si="516"/>
        <v>119.78193831355661</v>
      </c>
      <c r="H4716">
        <f t="shared" si="517"/>
        <v>2.2457988095946142E-2</v>
      </c>
      <c r="J4716" s="18">
        <f t="shared" si="518"/>
        <v>-13.992705200188638</v>
      </c>
      <c r="K4716">
        <f t="shared" si="519"/>
        <v>-7.8190714127822645</v>
      </c>
      <c r="L4716">
        <f t="shared" si="520"/>
        <v>0</v>
      </c>
    </row>
    <row r="4717" spans="1:12" x14ac:dyDescent="0.3">
      <c r="A4717">
        <v>4716</v>
      </c>
      <c r="B4717" t="s">
        <v>4731</v>
      </c>
      <c r="C4717">
        <v>121.15</v>
      </c>
      <c r="D4717">
        <v>2.3349999999999999E-2</v>
      </c>
      <c r="E4717" s="10">
        <f t="shared" si="514"/>
        <v>7.4565382766642874E-3</v>
      </c>
      <c r="F4717">
        <f t="shared" si="515"/>
        <v>1.0074844074844076</v>
      </c>
      <c r="G4717">
        <f t="shared" si="516"/>
        <v>120.67944080698391</v>
      </c>
      <c r="H4717">
        <f t="shared" si="517"/>
        <v>2.2077326329088522E-2</v>
      </c>
      <c r="J4717" s="18">
        <f t="shared" si="518"/>
        <v>-13.8585970281156</v>
      </c>
      <c r="K4717">
        <f t="shared" si="519"/>
        <v>-8.7165739062095611</v>
      </c>
      <c r="L4717">
        <f t="shared" si="520"/>
        <v>0</v>
      </c>
    </row>
    <row r="4718" spans="1:12" x14ac:dyDescent="0.3">
      <c r="A4718">
        <v>4717</v>
      </c>
      <c r="B4718" t="s">
        <v>4732</v>
      </c>
      <c r="C4718">
        <v>119.65</v>
      </c>
      <c r="D4718">
        <v>2.3269999999999999E-2</v>
      </c>
      <c r="E4718" s="10">
        <f t="shared" si="514"/>
        <v>-1.2458632908152373E-2</v>
      </c>
      <c r="F4718">
        <f t="shared" si="515"/>
        <v>0.98761865456046227</v>
      </c>
      <c r="G4718">
        <f t="shared" si="516"/>
        <v>119.18685611038951</v>
      </c>
      <c r="H4718">
        <f t="shared" si="517"/>
        <v>2.2152048450066193E-2</v>
      </c>
      <c r="J4718" s="18">
        <f t="shared" si="518"/>
        <v>-13.73351661928284</v>
      </c>
      <c r="K4718">
        <f t="shared" si="519"/>
        <v>-7.2239892096151692</v>
      </c>
      <c r="L4718">
        <f t="shared" si="520"/>
        <v>0</v>
      </c>
    </row>
    <row r="4719" spans="1:12" x14ac:dyDescent="0.3">
      <c r="A4719">
        <v>4718</v>
      </c>
      <c r="B4719" t="s">
        <v>4733</v>
      </c>
      <c r="C4719">
        <v>114.25</v>
      </c>
      <c r="D4719">
        <v>2.3140000000000001E-2</v>
      </c>
      <c r="E4719" s="10">
        <f t="shared" si="514"/>
        <v>-4.6181784580068275E-2</v>
      </c>
      <c r="F4719">
        <f t="shared" si="515"/>
        <v>0.95486836606769743</v>
      </c>
      <c r="G4719">
        <f t="shared" si="516"/>
        <v>113.8102244123554</v>
      </c>
      <c r="H4719">
        <f t="shared" si="517"/>
        <v>2.3686803797252548E-2</v>
      </c>
      <c r="J4719" s="18">
        <f t="shared" si="518"/>
        <v>-14.022557935254351</v>
      </c>
      <c r="K4719">
        <f t="shared" si="519"/>
        <v>-4.0917340929614596</v>
      </c>
      <c r="L4719">
        <f t="shared" si="520"/>
        <v>0</v>
      </c>
    </row>
    <row r="4720" spans="1:12" x14ac:dyDescent="0.3">
      <c r="A4720">
        <v>4719</v>
      </c>
      <c r="B4720" t="s">
        <v>4734</v>
      </c>
      <c r="C4720">
        <v>112.4</v>
      </c>
      <c r="D4720">
        <v>2.3380000000000001E-2</v>
      </c>
      <c r="E4720" s="10">
        <f t="shared" si="514"/>
        <v>-1.6325092314723334E-2</v>
      </c>
      <c r="F4720">
        <f t="shared" si="515"/>
        <v>0.98380743982494534</v>
      </c>
      <c r="G4720">
        <f t="shared" si="516"/>
        <v>111.96286690077434</v>
      </c>
      <c r="H4720">
        <f t="shared" si="517"/>
        <v>2.3709468974826873E-2</v>
      </c>
      <c r="J4720" s="18">
        <f t="shared" si="518"/>
        <v>-13.808144973905808</v>
      </c>
      <c r="K4720">
        <f t="shared" si="519"/>
        <v>-3.1897304140439218</v>
      </c>
      <c r="L4720">
        <f t="shared" si="520"/>
        <v>0</v>
      </c>
    </row>
    <row r="4721" spans="1:12" x14ac:dyDescent="0.3">
      <c r="A4721">
        <v>4720</v>
      </c>
      <c r="B4721" t="s">
        <v>4735</v>
      </c>
      <c r="C4721">
        <v>112.7</v>
      </c>
      <c r="D4721">
        <v>2.3330000000000004E-2</v>
      </c>
      <c r="E4721" s="10">
        <f t="shared" si="514"/>
        <v>2.6654835861398807E-3</v>
      </c>
      <c r="F4721">
        <f t="shared" si="515"/>
        <v>1.0026690391459074</v>
      </c>
      <c r="G4721">
        <f t="shared" si="516"/>
        <v>112.26263569348664</v>
      </c>
      <c r="H4721">
        <f t="shared" si="517"/>
        <v>2.2269620348273057E-2</v>
      </c>
      <c r="J4721" s="18">
        <f t="shared" si="518"/>
        <v>-13.004317019672085</v>
      </c>
      <c r="K4721">
        <f t="shared" si="519"/>
        <v>-3.4894992067562214</v>
      </c>
      <c r="L4721">
        <f t="shared" si="520"/>
        <v>0</v>
      </c>
    </row>
    <row r="4722" spans="1:12" x14ac:dyDescent="0.3">
      <c r="A4722">
        <v>4721</v>
      </c>
      <c r="B4722" t="s">
        <v>4736</v>
      </c>
      <c r="C4722">
        <v>117.8</v>
      </c>
      <c r="D4722">
        <v>2.3250000000000003E-2</v>
      </c>
      <c r="E4722" s="10">
        <f t="shared" si="514"/>
        <v>4.425885017175557E-2</v>
      </c>
      <c r="F4722">
        <f t="shared" si="515"/>
        <v>1.0452528837622004</v>
      </c>
      <c r="G4722">
        <f t="shared" si="516"/>
        <v>117.34440827904209</v>
      </c>
      <c r="H4722">
        <f t="shared" si="517"/>
        <v>2.2921193655459693E-2</v>
      </c>
      <c r="J4722" s="18">
        <f t="shared" si="518"/>
        <v>-13.990689889790668</v>
      </c>
      <c r="K4722">
        <f t="shared" si="519"/>
        <v>-8.5712717923116628</v>
      </c>
      <c r="L4722">
        <f t="shared" si="520"/>
        <v>0</v>
      </c>
    </row>
    <row r="4723" spans="1:12" x14ac:dyDescent="0.3">
      <c r="A4723">
        <v>4722</v>
      </c>
      <c r="B4723" t="s">
        <v>4737</v>
      </c>
      <c r="C4723">
        <v>120.05</v>
      </c>
      <c r="D4723">
        <v>2.3269999999999999E-2</v>
      </c>
      <c r="E4723" s="10">
        <f t="shared" si="514"/>
        <v>1.8920051449775935E-2</v>
      </c>
      <c r="F4723">
        <f t="shared" si="515"/>
        <v>1.019100169779287</v>
      </c>
      <c r="G4723">
        <f t="shared" si="516"/>
        <v>119.58530778146478</v>
      </c>
      <c r="H4723">
        <f t="shared" si="517"/>
        <v>2.3035598304883706E-2</v>
      </c>
      <c r="J4723" s="18">
        <f t="shared" si="518"/>
        <v>-14.329031022196274</v>
      </c>
      <c r="K4723">
        <f t="shared" si="519"/>
        <v>-10.812171294734355</v>
      </c>
      <c r="L4723">
        <f t="shared" si="520"/>
        <v>0</v>
      </c>
    </row>
    <row r="4724" spans="1:12" x14ac:dyDescent="0.3">
      <c r="A4724">
        <v>4723</v>
      </c>
      <c r="B4724" t="s">
        <v>4738</v>
      </c>
      <c r="C4724">
        <v>117.1</v>
      </c>
      <c r="D4724">
        <v>2.3220000000000001E-2</v>
      </c>
      <c r="E4724" s="10">
        <f t="shared" si="514"/>
        <v>-2.4880052063590622E-2</v>
      </c>
      <c r="F4724">
        <f t="shared" si="515"/>
        <v>0.97542690545605992</v>
      </c>
      <c r="G4724">
        <f t="shared" si="516"/>
        <v>116.64769876739081</v>
      </c>
      <c r="H4724">
        <f t="shared" si="517"/>
        <v>2.3442066198746607E-2</v>
      </c>
      <c r="J4724" s="18">
        <f t="shared" si="518"/>
        <v>-14.223666602986132</v>
      </c>
      <c r="K4724">
        <f t="shared" si="519"/>
        <v>-7.8745622806603848</v>
      </c>
      <c r="L4724">
        <f t="shared" si="520"/>
        <v>0</v>
      </c>
    </row>
    <row r="4725" spans="1:12" x14ac:dyDescent="0.3">
      <c r="A4725">
        <v>4724</v>
      </c>
      <c r="B4725" t="s">
        <v>4739</v>
      </c>
      <c r="C4725">
        <v>113.25</v>
      </c>
      <c r="D4725">
        <v>2.366E-2</v>
      </c>
      <c r="E4725" s="10">
        <f t="shared" si="514"/>
        <v>-3.3430506240528242E-2</v>
      </c>
      <c r="F4725">
        <f t="shared" si="515"/>
        <v>0.96712211784799318</v>
      </c>
      <c r="G4725">
        <f t="shared" si="516"/>
        <v>112.80429685558536</v>
      </c>
      <c r="H4725">
        <f t="shared" si="517"/>
        <v>2.425248351683864E-2</v>
      </c>
      <c r="J4725" s="18">
        <f t="shared" si="518"/>
        <v>-14.230539380500085</v>
      </c>
      <c r="K4725">
        <f t="shared" si="519"/>
        <v>-4.0311603688549411</v>
      </c>
      <c r="L4725">
        <f t="shared" si="520"/>
        <v>0</v>
      </c>
    </row>
    <row r="4726" spans="1:12" x14ac:dyDescent="0.3">
      <c r="A4726">
        <v>4725</v>
      </c>
      <c r="B4726" t="s">
        <v>4740</v>
      </c>
      <c r="C4726">
        <v>115.6</v>
      </c>
      <c r="D4726">
        <v>2.3610000000000003E-2</v>
      </c>
      <c r="E4726" s="10">
        <f t="shared" si="514"/>
        <v>2.0538191875133536E-2</v>
      </c>
      <c r="F4726">
        <f t="shared" si="515"/>
        <v>1.0207505518763795</v>
      </c>
      <c r="G4726">
        <f t="shared" si="516"/>
        <v>115.14600781543274</v>
      </c>
      <c r="H4726">
        <f t="shared" si="517"/>
        <v>2.4414503894200298E-2</v>
      </c>
      <c r="J4726" s="18">
        <f t="shared" si="518"/>
        <v>-14.622993592397185</v>
      </c>
      <c r="K4726">
        <f t="shared" si="519"/>
        <v>-6.3728713287023169</v>
      </c>
      <c r="L4726">
        <f t="shared" si="520"/>
        <v>0</v>
      </c>
    </row>
    <row r="4727" spans="1:12" x14ac:dyDescent="0.3">
      <c r="A4727">
        <v>4726</v>
      </c>
      <c r="B4727" t="s">
        <v>4741</v>
      </c>
      <c r="C4727">
        <v>116.65</v>
      </c>
      <c r="D4727">
        <v>2.358E-2</v>
      </c>
      <c r="E4727" s="10">
        <f t="shared" si="514"/>
        <v>9.0420422291619899E-3</v>
      </c>
      <c r="F4727">
        <f t="shared" si="515"/>
        <v>1.0090830449826991</v>
      </c>
      <c r="G4727">
        <f t="shared" si="516"/>
        <v>116.19246514487185</v>
      </c>
      <c r="H4727">
        <f t="shared" si="517"/>
        <v>2.434914076705505E-2</v>
      </c>
      <c r="J4727" s="18">
        <f t="shared" si="518"/>
        <v>-14.716383841960852</v>
      </c>
      <c r="K4727">
        <f t="shared" si="519"/>
        <v>-9.4709205659986111</v>
      </c>
      <c r="L4727">
        <f t="shared" si="520"/>
        <v>0</v>
      </c>
    </row>
    <row r="4728" spans="1:12" x14ac:dyDescent="0.3">
      <c r="A4728">
        <v>4727</v>
      </c>
      <c r="B4728" t="s">
        <v>4742</v>
      </c>
      <c r="C4728">
        <v>113.85</v>
      </c>
      <c r="D4728">
        <v>2.3550000000000001E-2</v>
      </c>
      <c r="E4728" s="10">
        <f t="shared" si="514"/>
        <v>-2.4296205957690484E-2</v>
      </c>
      <c r="F4728">
        <f t="shared" si="515"/>
        <v>0.9759965709387054</v>
      </c>
      <c r="G4728">
        <f t="shared" si="516"/>
        <v>113.40401456896528</v>
      </c>
      <c r="H4728">
        <f t="shared" si="517"/>
        <v>2.4425749328544584E-2</v>
      </c>
      <c r="J4728" s="18">
        <f t="shared" si="518"/>
        <v>-14.408402283579461</v>
      </c>
      <c r="K4728">
        <f t="shared" si="519"/>
        <v>-6.8309820875854115</v>
      </c>
      <c r="L4728">
        <f t="shared" si="520"/>
        <v>0</v>
      </c>
    </row>
    <row r="4729" spans="1:12" x14ac:dyDescent="0.3">
      <c r="A4729">
        <v>4728</v>
      </c>
      <c r="B4729" t="s">
        <v>4743</v>
      </c>
      <c r="C4729">
        <v>110.15</v>
      </c>
      <c r="D4729">
        <v>2.3551000000000002E-2</v>
      </c>
      <c r="E4729" s="10">
        <f t="shared" si="514"/>
        <v>-3.303871926139635E-2</v>
      </c>
      <c r="F4729">
        <f t="shared" si="515"/>
        <v>0.96750109793588068</v>
      </c>
      <c r="G4729">
        <f t="shared" si="516"/>
        <v>109.71849031939394</v>
      </c>
      <c r="H4729">
        <f t="shared" si="517"/>
        <v>2.5306048880307727E-2</v>
      </c>
      <c r="J4729" s="18">
        <f t="shared" si="518"/>
        <v>-14.442542906627878</v>
      </c>
      <c r="K4729">
        <f t="shared" si="519"/>
        <v>-3.1454578380140674</v>
      </c>
      <c r="L4729">
        <f t="shared" si="520"/>
        <v>0</v>
      </c>
    </row>
    <row r="4730" spans="1:12" x14ac:dyDescent="0.3">
      <c r="A4730">
        <v>4729</v>
      </c>
      <c r="B4730" t="s">
        <v>4744</v>
      </c>
      <c r="C4730">
        <v>109.2</v>
      </c>
      <c r="D4730">
        <v>2.35E-2</v>
      </c>
      <c r="E4730" s="10">
        <f t="shared" si="514"/>
        <v>-8.6620099375474598E-3</v>
      </c>
      <c r="F4730">
        <f t="shared" si="515"/>
        <v>0.99137539718565593</v>
      </c>
      <c r="G4730">
        <f t="shared" si="516"/>
        <v>108.77313648673042</v>
      </c>
      <c r="H4730">
        <f t="shared" si="517"/>
        <v>2.3582278215752532E-2</v>
      </c>
      <c r="J4730" s="18">
        <f t="shared" si="518"/>
        <v>-13.342797993592841</v>
      </c>
      <c r="K4730">
        <f t="shared" si="519"/>
        <v>-2.2001040053505534</v>
      </c>
      <c r="L4730">
        <f t="shared" si="520"/>
        <v>0</v>
      </c>
    </row>
    <row r="4731" spans="1:12" x14ac:dyDescent="0.3">
      <c r="A4731">
        <v>4730</v>
      </c>
      <c r="B4731" t="s">
        <v>4745</v>
      </c>
      <c r="C4731">
        <v>112.65</v>
      </c>
      <c r="D4731">
        <v>2.376E-2</v>
      </c>
      <c r="E4731" s="10">
        <f t="shared" si="514"/>
        <v>3.1104603567448881E-2</v>
      </c>
      <c r="F4731">
        <f t="shared" si="515"/>
        <v>1.0315934065934067</v>
      </c>
      <c r="G4731">
        <f t="shared" si="516"/>
        <v>112.20478810136207</v>
      </c>
      <c r="H4731">
        <f t="shared" si="517"/>
        <v>2.4143429726217157E-2</v>
      </c>
      <c r="J4731" s="18">
        <f t="shared" si="518"/>
        <v>-14.091260866747437</v>
      </c>
      <c r="K4731">
        <f t="shared" si="519"/>
        <v>-5.6317556199822008</v>
      </c>
      <c r="L4731">
        <f t="shared" si="520"/>
        <v>0</v>
      </c>
    </row>
    <row r="4732" spans="1:12" x14ac:dyDescent="0.3">
      <c r="A4732">
        <v>4731</v>
      </c>
      <c r="B4732" t="s">
        <v>4746</v>
      </c>
      <c r="C4732">
        <v>110.05</v>
      </c>
      <c r="D4732">
        <v>2.366E-2</v>
      </c>
      <c r="E4732" s="10">
        <f t="shared" si="514"/>
        <v>-2.3350858905782854E-2</v>
      </c>
      <c r="F4732">
        <f t="shared" si="515"/>
        <v>0.97691966267199282</v>
      </c>
      <c r="G4732">
        <f t="shared" si="516"/>
        <v>109.6168906751185</v>
      </c>
      <c r="H4732">
        <f t="shared" si="517"/>
        <v>2.457439790585228E-2</v>
      </c>
      <c r="J4732" s="18">
        <f t="shared" si="518"/>
        <v>-14.011991514017922</v>
      </c>
      <c r="K4732">
        <f t="shared" si="519"/>
        <v>-6.7727239139438495</v>
      </c>
      <c r="L4732">
        <f t="shared" si="520"/>
        <v>0</v>
      </c>
    </row>
    <row r="4733" spans="1:12" x14ac:dyDescent="0.3">
      <c r="A4733">
        <v>4732</v>
      </c>
      <c r="B4733" t="s">
        <v>4747</v>
      </c>
      <c r="C4733">
        <v>112.6</v>
      </c>
      <c r="D4733">
        <v>2.3550000000000001E-2</v>
      </c>
      <c r="E4733" s="10">
        <f t="shared" si="514"/>
        <v>2.2906907733119309E-2</v>
      </c>
      <c r="F4733">
        <f t="shared" si="515"/>
        <v>1.0231712857791913</v>
      </c>
      <c r="G4733">
        <f t="shared" si="516"/>
        <v>112.15891120303461</v>
      </c>
      <c r="H4733">
        <f t="shared" si="517"/>
        <v>2.4695107790888078E-2</v>
      </c>
      <c r="J4733" s="18">
        <f t="shared" si="518"/>
        <v>-14.407353474423873</v>
      </c>
      <c r="K4733">
        <f t="shared" si="519"/>
        <v>-9.3147444418599576</v>
      </c>
      <c r="L4733">
        <f t="shared" si="520"/>
        <v>0</v>
      </c>
    </row>
    <row r="4734" spans="1:12" x14ac:dyDescent="0.3">
      <c r="A4734">
        <v>4733</v>
      </c>
      <c r="B4734" t="s">
        <v>4748</v>
      </c>
      <c r="C4734">
        <v>112.35</v>
      </c>
      <c r="D4734">
        <v>2.3550000000000001E-2</v>
      </c>
      <c r="E4734" s="10">
        <f t="shared" si="514"/>
        <v>-2.2227170742517865E-3</v>
      </c>
      <c r="F4734">
        <f t="shared" si="515"/>
        <v>0.99777975133214925</v>
      </c>
      <c r="G4734">
        <f t="shared" si="516"/>
        <v>111.90989052984847</v>
      </c>
      <c r="H4734">
        <f t="shared" si="517"/>
        <v>2.4237319525854211E-2</v>
      </c>
      <c r="J4734" s="18">
        <f t="shared" si="518"/>
        <v>-14.108880653619844</v>
      </c>
      <c r="K4734">
        <f t="shared" si="519"/>
        <v>-10.420566914335083</v>
      </c>
      <c r="L4734">
        <f t="shared" si="520"/>
        <v>0</v>
      </c>
    </row>
    <row r="4735" spans="1:12" x14ac:dyDescent="0.3">
      <c r="A4735">
        <v>4734</v>
      </c>
      <c r="B4735" t="s">
        <v>4749</v>
      </c>
      <c r="C4735">
        <v>110.65</v>
      </c>
      <c r="D4735">
        <v>2.392E-2</v>
      </c>
      <c r="E4735" s="10">
        <f t="shared" si="514"/>
        <v>-1.5246932134279433E-2</v>
      </c>
      <c r="F4735">
        <f t="shared" si="515"/>
        <v>0.98486871384067654</v>
      </c>
      <c r="G4735">
        <f t="shared" si="516"/>
        <v>110.20975347449594</v>
      </c>
      <c r="H4735">
        <f t="shared" si="517"/>
        <v>2.4296261269119795E-2</v>
      </c>
      <c r="J4735" s="18">
        <f t="shared" si="518"/>
        <v>-13.928327844559309</v>
      </c>
      <c r="K4735">
        <f t="shared" si="519"/>
        <v>-9.6665173922684318</v>
      </c>
      <c r="L4735">
        <f t="shared" si="520"/>
        <v>0</v>
      </c>
    </row>
    <row r="4736" spans="1:12" x14ac:dyDescent="0.3">
      <c r="A4736">
        <v>4735</v>
      </c>
      <c r="B4736" t="s">
        <v>4750</v>
      </c>
      <c r="C4736">
        <v>110.3</v>
      </c>
      <c r="D4736">
        <v>2.4070000000000001E-2</v>
      </c>
      <c r="E4736" s="10">
        <f t="shared" si="514"/>
        <v>-3.1681402376019401E-3</v>
      </c>
      <c r="F4736">
        <f t="shared" si="515"/>
        <v>0.99683687302304558</v>
      </c>
      <c r="G4736">
        <f t="shared" si="516"/>
        <v>109.85839953583783</v>
      </c>
      <c r="H4736">
        <f t="shared" si="517"/>
        <v>2.4222602254590019E-2</v>
      </c>
      <c r="J4736" s="18">
        <f t="shared" si="518"/>
        <v>-13.841831758758062</v>
      </c>
      <c r="K4736">
        <f t="shared" si="519"/>
        <v>-9.6118661978439235</v>
      </c>
      <c r="L4736">
        <f t="shared" si="520"/>
        <v>0</v>
      </c>
    </row>
    <row r="4737" spans="1:12" x14ac:dyDescent="0.3">
      <c r="A4737">
        <v>4736</v>
      </c>
      <c r="B4737" t="s">
        <v>4751</v>
      </c>
      <c r="C4737">
        <v>107.15</v>
      </c>
      <c r="D4737">
        <v>2.4039999999999999E-2</v>
      </c>
      <c r="E4737" s="10">
        <f t="shared" si="514"/>
        <v>-2.8974204339870677E-2</v>
      </c>
      <c r="F4737">
        <f t="shared" si="515"/>
        <v>0.97144152311876708</v>
      </c>
      <c r="G4737">
        <f t="shared" si="516"/>
        <v>106.72154457887324</v>
      </c>
      <c r="H4737">
        <f t="shared" si="517"/>
        <v>2.4699212671176297E-2</v>
      </c>
      <c r="J4737" s="18">
        <f t="shared" si="518"/>
        <v>-13.711176214277423</v>
      </c>
      <c r="K4737">
        <f t="shared" si="519"/>
        <v>-8.3152991922377737</v>
      </c>
      <c r="L4737">
        <f t="shared" si="520"/>
        <v>0</v>
      </c>
    </row>
    <row r="4738" spans="1:12" x14ac:dyDescent="0.3">
      <c r="A4738">
        <v>4737</v>
      </c>
      <c r="B4738" t="s">
        <v>4752</v>
      </c>
      <c r="C4738">
        <v>107</v>
      </c>
      <c r="D4738">
        <v>2.3990000000000001E-2</v>
      </c>
      <c r="E4738" s="10">
        <f t="shared" si="514"/>
        <v>-1.4008874576798506E-3</v>
      </c>
      <c r="F4738">
        <f t="shared" si="515"/>
        <v>0.99860009332711153</v>
      </c>
      <c r="G4738">
        <f t="shared" si="516"/>
        <v>106.57303248137987</v>
      </c>
      <c r="H4738">
        <f t="shared" si="517"/>
        <v>2.3873604520745162E-2</v>
      </c>
      <c r="J4738" s="18">
        <f t="shared" si="518"/>
        <v>-13.234417147749788</v>
      </c>
      <c r="K4738">
        <f t="shared" si="519"/>
        <v>-8.1667870947444072</v>
      </c>
      <c r="L4738">
        <f t="shared" si="520"/>
        <v>0</v>
      </c>
    </row>
    <row r="4739" spans="1:12" x14ac:dyDescent="0.3">
      <c r="A4739">
        <v>4738</v>
      </c>
      <c r="B4739" t="s">
        <v>4753</v>
      </c>
      <c r="C4739">
        <v>109.5</v>
      </c>
      <c r="D4739">
        <v>2.4049999999999998E-2</v>
      </c>
      <c r="E4739" s="10">
        <f t="shared" ref="E4739:E4802" si="521">LN(C4739/C4738)</f>
        <v>2.3095714794649395E-2</v>
      </c>
      <c r="F4739">
        <f t="shared" ref="F4739:F4802" si="522">C4739/C4738</f>
        <v>1.0233644859813085</v>
      </c>
      <c r="G4739">
        <f t="shared" ref="G4739:G4802" si="523">C4739*EXP(-2/12*D4739)</f>
        <v>109.06196597966368</v>
      </c>
      <c r="H4739">
        <f t="shared" si="517"/>
        <v>2.3849137923061422E-2</v>
      </c>
      <c r="J4739" s="18">
        <f t="shared" si="518"/>
        <v>-13.529617163903612</v>
      </c>
      <c r="K4739">
        <f t="shared" si="519"/>
        <v>-11.80632452272647</v>
      </c>
      <c r="L4739">
        <f t="shared" si="520"/>
        <v>0</v>
      </c>
    </row>
    <row r="4740" spans="1:12" x14ac:dyDescent="0.3">
      <c r="A4740">
        <v>4739</v>
      </c>
      <c r="B4740" t="s">
        <v>4754</v>
      </c>
      <c r="C4740">
        <v>110.1</v>
      </c>
      <c r="D4740">
        <v>2.3869999999999999E-2</v>
      </c>
      <c r="E4740" s="10">
        <f t="shared" si="521"/>
        <v>5.4644944720787453E-3</v>
      </c>
      <c r="F4740">
        <f t="shared" si="522"/>
        <v>1.0054794520547945</v>
      </c>
      <c r="G4740">
        <f t="shared" si="523"/>
        <v>109.66285562957198</v>
      </c>
      <c r="H4740">
        <f t="shared" si="517"/>
        <v>2.3794656669815499E-2</v>
      </c>
      <c r="J4740" s="18">
        <f t="shared" si="518"/>
        <v>-13.573082666473546</v>
      </c>
      <c r="K4740">
        <f t="shared" si="519"/>
        <v>-12.407214172634767</v>
      </c>
      <c r="L4740">
        <f t="shared" si="520"/>
        <v>0</v>
      </c>
    </row>
    <row r="4741" spans="1:12" x14ac:dyDescent="0.3">
      <c r="A4741">
        <v>4740</v>
      </c>
      <c r="B4741" t="s">
        <v>4755</v>
      </c>
      <c r="C4741">
        <v>108.5</v>
      </c>
      <c r="D4741">
        <v>2.366E-2</v>
      </c>
      <c r="E4741" s="10">
        <f t="shared" si="521"/>
        <v>-1.4638870748120029E-2</v>
      </c>
      <c r="F4741">
        <f t="shared" si="522"/>
        <v>0.9854677565849228</v>
      </c>
      <c r="G4741">
        <f t="shared" si="523"/>
        <v>108.07299080645485</v>
      </c>
      <c r="H4741">
        <f t="shared" si="517"/>
        <v>2.2453793065081027E-2</v>
      </c>
      <c r="J4741" s="18">
        <f t="shared" si="518"/>
        <v>-12.622529278581897</v>
      </c>
      <c r="K4741">
        <f t="shared" si="519"/>
        <v>-10.817349349517642</v>
      </c>
      <c r="L4741">
        <f t="shared" si="520"/>
        <v>0</v>
      </c>
    </row>
    <row r="4742" spans="1:12" x14ac:dyDescent="0.3">
      <c r="A4742">
        <v>4741</v>
      </c>
      <c r="B4742" t="s">
        <v>4756</v>
      </c>
      <c r="C4742">
        <v>103.25</v>
      </c>
      <c r="D4742">
        <v>2.3629999999999998E-2</v>
      </c>
      <c r="E4742" s="10">
        <f t="shared" si="521"/>
        <v>-4.9596941139372061E-2</v>
      </c>
      <c r="F4742">
        <f t="shared" si="522"/>
        <v>0.95161290322580649</v>
      </c>
      <c r="G4742">
        <f t="shared" si="523"/>
        <v>102.84416676117465</v>
      </c>
      <c r="H4742">
        <f t="shared" si="517"/>
        <v>2.3943672268158567E-2</v>
      </c>
      <c r="J4742" s="18">
        <f t="shared" si="518"/>
        <v>-12.808843632469603</v>
      </c>
      <c r="K4742">
        <f t="shared" si="519"/>
        <v>-6.2850546360079989</v>
      </c>
      <c r="L4742">
        <f t="shared" si="520"/>
        <v>0</v>
      </c>
    </row>
    <row r="4743" spans="1:12" x14ac:dyDescent="0.3">
      <c r="A4743">
        <v>4742</v>
      </c>
      <c r="B4743" t="s">
        <v>4757</v>
      </c>
      <c r="C4743">
        <v>103.5</v>
      </c>
      <c r="D4743">
        <v>2.342E-2</v>
      </c>
      <c r="E4743" s="10">
        <f t="shared" si="521"/>
        <v>2.4183808642816527E-3</v>
      </c>
      <c r="F4743">
        <f t="shared" si="522"/>
        <v>1.0024213075060533</v>
      </c>
      <c r="G4743">
        <f t="shared" si="523"/>
        <v>103.09679243869658</v>
      </c>
      <c r="H4743">
        <f t="shared" si="517"/>
        <v>2.3963788688018885E-2</v>
      </c>
      <c r="J4743" s="18">
        <f t="shared" si="518"/>
        <v>-12.851095045679601</v>
      </c>
      <c r="K4743">
        <f t="shared" si="519"/>
        <v>-8.7738926235385577</v>
      </c>
      <c r="L4743">
        <f t="shared" si="520"/>
        <v>0</v>
      </c>
    </row>
    <row r="4744" spans="1:12" x14ac:dyDescent="0.3">
      <c r="A4744">
        <v>4743</v>
      </c>
      <c r="B4744" t="s">
        <v>4758</v>
      </c>
      <c r="C4744">
        <v>101.9</v>
      </c>
      <c r="D4744">
        <v>2.4230000000000002E-2</v>
      </c>
      <c r="E4744" s="10">
        <f t="shared" si="521"/>
        <v>-1.5579672476744568E-2</v>
      </c>
      <c r="F4744">
        <f t="shared" si="522"/>
        <v>0.98454106280193243</v>
      </c>
      <c r="G4744">
        <f t="shared" si="523"/>
        <v>101.48932361551338</v>
      </c>
      <c r="H4744">
        <f t="shared" si="517"/>
        <v>2.3297122702224057E-2</v>
      </c>
      <c r="J4744" s="18">
        <f t="shared" si="518"/>
        <v>-12.298783195350948</v>
      </c>
      <c r="K4744">
        <f t="shared" si="519"/>
        <v>-7.5134638313935511</v>
      </c>
      <c r="L4744">
        <f t="shared" si="520"/>
        <v>0</v>
      </c>
    </row>
    <row r="4745" spans="1:12" x14ac:dyDescent="0.3">
      <c r="A4745">
        <v>4744</v>
      </c>
      <c r="B4745" t="s">
        <v>4759</v>
      </c>
      <c r="C4745">
        <v>100.95</v>
      </c>
      <c r="D4745">
        <v>2.4225E-2</v>
      </c>
      <c r="E4745" s="10">
        <f t="shared" si="521"/>
        <v>-9.3665954698326191E-3</v>
      </c>
      <c r="F4745">
        <f t="shared" si="522"/>
        <v>0.99067713444553485</v>
      </c>
      <c r="G4745">
        <f t="shared" si="523"/>
        <v>100.54323608222751</v>
      </c>
      <c r="H4745">
        <f t="shared" si="517"/>
        <v>2.2419823452025416E-2</v>
      </c>
      <c r="J4745" s="18">
        <f t="shared" si="518"/>
        <v>-11.725315794559789</v>
      </c>
      <c r="K4745">
        <f t="shared" si="519"/>
        <v>-6.5673762981076749</v>
      </c>
      <c r="L4745">
        <f t="shared" si="520"/>
        <v>0</v>
      </c>
    </row>
    <row r="4746" spans="1:12" x14ac:dyDescent="0.3">
      <c r="A4746">
        <v>4745</v>
      </c>
      <c r="B4746" t="s">
        <v>4760</v>
      </c>
      <c r="C4746">
        <v>100.65</v>
      </c>
      <c r="D4746">
        <v>2.41E-2</v>
      </c>
      <c r="E4746" s="10">
        <f t="shared" si="521"/>
        <v>-2.9761926730460012E-3</v>
      </c>
      <c r="F4746">
        <f t="shared" si="522"/>
        <v>0.99702823179791977</v>
      </c>
      <c r="G4746">
        <f t="shared" si="523"/>
        <v>100.24653333799391</v>
      </c>
      <c r="H4746">
        <f t="shared" si="517"/>
        <v>2.2426007472112385E-2</v>
      </c>
      <c r="J4746" s="18">
        <f t="shared" si="518"/>
        <v>-11.693939056934608</v>
      </c>
      <c r="K4746">
        <f t="shared" si="519"/>
        <v>-6.2706735538740759</v>
      </c>
      <c r="L4746">
        <f t="shared" si="520"/>
        <v>0</v>
      </c>
    </row>
    <row r="4747" spans="1:12" x14ac:dyDescent="0.3">
      <c r="A4747">
        <v>4746</v>
      </c>
      <c r="B4747" t="s">
        <v>4761</v>
      </c>
      <c r="C4747">
        <v>98.8</v>
      </c>
      <c r="D4747">
        <v>2.3959999999999999E-2</v>
      </c>
      <c r="E4747" s="10">
        <f t="shared" si="521"/>
        <v>-1.8551547331978453E-2</v>
      </c>
      <c r="F4747">
        <f t="shared" si="522"/>
        <v>0.98161947342275202</v>
      </c>
      <c r="G4747">
        <f t="shared" si="523"/>
        <v>98.406245386635462</v>
      </c>
      <c r="H4747">
        <f t="shared" si="517"/>
        <v>2.2393321072524924E-2</v>
      </c>
      <c r="J4747" s="18">
        <f t="shared" si="518"/>
        <v>-11.462534862606965</v>
      </c>
      <c r="K4747">
        <f t="shared" si="519"/>
        <v>-4.4303856025156279</v>
      </c>
      <c r="L4747">
        <f t="shared" si="520"/>
        <v>0</v>
      </c>
    </row>
    <row r="4748" spans="1:12" x14ac:dyDescent="0.3">
      <c r="A4748">
        <v>4747</v>
      </c>
      <c r="B4748" t="s">
        <v>4762</v>
      </c>
      <c r="C4748">
        <v>100.45</v>
      </c>
      <c r="D4748">
        <v>2.3860000000000003E-2</v>
      </c>
      <c r="E4748" s="10">
        <f t="shared" si="521"/>
        <v>1.6562486507121405E-2</v>
      </c>
      <c r="F4748">
        <f t="shared" si="522"/>
        <v>1.0167004048582997</v>
      </c>
      <c r="G4748">
        <f t="shared" si="523"/>
        <v>100.05133703356542</v>
      </c>
      <c r="H4748">
        <f t="shared" si="517"/>
        <v>2.2764115465052664E-2</v>
      </c>
      <c r="J4748" s="18">
        <f t="shared" si="518"/>
        <v>-11.847130628420368</v>
      </c>
      <c r="K4748">
        <f t="shared" si="519"/>
        <v>-6.0754772494455835</v>
      </c>
      <c r="L4748">
        <f t="shared" si="520"/>
        <v>0</v>
      </c>
    </row>
    <row r="4749" spans="1:12" x14ac:dyDescent="0.3">
      <c r="A4749">
        <v>4748</v>
      </c>
      <c r="B4749" t="s">
        <v>4763</v>
      </c>
      <c r="C4749">
        <v>97.65</v>
      </c>
      <c r="D4749">
        <v>2.4279999999999999E-2</v>
      </c>
      <c r="E4749" s="10">
        <f t="shared" si="521"/>
        <v>-2.8270433938255474E-2</v>
      </c>
      <c r="F4749">
        <f t="shared" si="522"/>
        <v>0.97212543554006969</v>
      </c>
      <c r="G4749">
        <f t="shared" si="523"/>
        <v>97.255641456937212</v>
      </c>
      <c r="H4749">
        <f t="shared" si="517"/>
        <v>2.1887304706731635E-2</v>
      </c>
      <c r="J4749" s="18">
        <f t="shared" si="518"/>
        <v>-11.072522902716932</v>
      </c>
      <c r="K4749">
        <f t="shared" si="519"/>
        <v>-3.2797816728173785</v>
      </c>
      <c r="L4749">
        <f t="shared" si="520"/>
        <v>0</v>
      </c>
    </row>
    <row r="4750" spans="1:12" x14ac:dyDescent="0.3">
      <c r="A4750">
        <v>4749</v>
      </c>
      <c r="B4750" t="s">
        <v>4764</v>
      </c>
      <c r="C4750">
        <v>97.75</v>
      </c>
      <c r="D4750">
        <v>2.4279999999999999E-2</v>
      </c>
      <c r="E4750" s="10">
        <f t="shared" si="521"/>
        <v>1.0235415427871581E-3</v>
      </c>
      <c r="F4750">
        <f t="shared" si="522"/>
        <v>1.0010240655401945</v>
      </c>
      <c r="G4750">
        <f t="shared" si="523"/>
        <v>97.355237607942769</v>
      </c>
      <c r="H4750">
        <f t="shared" si="517"/>
        <v>2.1813201672790578E-2</v>
      </c>
      <c r="J4750" s="18">
        <f t="shared" si="518"/>
        <v>-11.046335672671523</v>
      </c>
      <c r="K4750">
        <f t="shared" si="519"/>
        <v>-3.3793778238229351</v>
      </c>
      <c r="L4750">
        <f t="shared" si="520"/>
        <v>0</v>
      </c>
    </row>
    <row r="4751" spans="1:12" x14ac:dyDescent="0.3">
      <c r="A4751">
        <v>4750</v>
      </c>
      <c r="B4751" t="s">
        <v>4765</v>
      </c>
      <c r="C4751">
        <v>98.8</v>
      </c>
      <c r="D4751">
        <v>2.4199999999999999E-2</v>
      </c>
      <c r="E4751" s="10">
        <f t="shared" si="521"/>
        <v>1.0684405888347008E-2</v>
      </c>
      <c r="F4751">
        <f t="shared" si="522"/>
        <v>1.0107416879795397</v>
      </c>
      <c r="G4751">
        <f t="shared" si="523"/>
        <v>98.402309215543937</v>
      </c>
      <c r="H4751">
        <f t="shared" si="517"/>
        <v>2.1954672819773167E-2</v>
      </c>
      <c r="J4751" s="18">
        <f t="shared" si="518"/>
        <v>-11.23755318525534</v>
      </c>
      <c r="K4751">
        <f t="shared" si="519"/>
        <v>-4.4264494314241034</v>
      </c>
      <c r="L4751">
        <f t="shared" si="520"/>
        <v>0</v>
      </c>
    </row>
    <row r="4752" spans="1:12" x14ac:dyDescent="0.3">
      <c r="A4752">
        <v>4751</v>
      </c>
      <c r="B4752" t="s">
        <v>4766</v>
      </c>
      <c r="C4752">
        <v>96.95</v>
      </c>
      <c r="D4752">
        <v>2.4239999999999998E-2</v>
      </c>
      <c r="E4752" s="10">
        <f t="shared" si="521"/>
        <v>-1.8902223065161289E-2</v>
      </c>
      <c r="F4752">
        <f t="shared" si="522"/>
        <v>0.98127530364372473</v>
      </c>
      <c r="G4752">
        <f t="shared" si="523"/>
        <v>96.559112125166649</v>
      </c>
      <c r="H4752">
        <f t="shared" si="517"/>
        <v>2.0076943223393064E-2</v>
      </c>
      <c r="J4752" s="18">
        <f t="shared" si="518"/>
        <v>-10.083942373114979</v>
      </c>
      <c r="K4752">
        <f t="shared" si="519"/>
        <v>-2.5832523410468156</v>
      </c>
      <c r="L4752">
        <f t="shared" si="520"/>
        <v>0</v>
      </c>
    </row>
    <row r="4753" spans="1:13" x14ac:dyDescent="0.3">
      <c r="A4753">
        <v>4752</v>
      </c>
      <c r="B4753" t="s">
        <v>4767</v>
      </c>
      <c r="C4753">
        <v>94.7</v>
      </c>
      <c r="D4753">
        <v>2.3940000000000003E-2</v>
      </c>
      <c r="E4753" s="10">
        <f t="shared" si="521"/>
        <v>-2.3481381496628231E-2</v>
      </c>
      <c r="F4753">
        <f t="shared" si="522"/>
        <v>0.97679216090768439</v>
      </c>
      <c r="G4753">
        <f t="shared" si="523"/>
        <v>94.322899815158024</v>
      </c>
      <c r="H4753">
        <f t="shared" si="517"/>
        <v>1.9715450091215152E-2</v>
      </c>
      <c r="J4753" s="18">
        <f t="shared" si="518"/>
        <v>-9.6730479545785517</v>
      </c>
      <c r="K4753">
        <f t="shared" si="519"/>
        <v>-0.34704003103819048</v>
      </c>
      <c r="L4753">
        <f t="shared" si="520"/>
        <v>0</v>
      </c>
    </row>
    <row r="4754" spans="1:13" x14ac:dyDescent="0.3">
      <c r="A4754">
        <v>4753</v>
      </c>
      <c r="B4754" t="s">
        <v>4768</v>
      </c>
      <c r="C4754">
        <v>94.35</v>
      </c>
      <c r="D4754">
        <v>2.384E-2</v>
      </c>
      <c r="E4754" s="10">
        <f t="shared" si="521"/>
        <v>-3.7027283774734555E-3</v>
      </c>
      <c r="F4754">
        <f t="shared" si="522"/>
        <v>0.9963041182682153</v>
      </c>
      <c r="G4754">
        <f t="shared" si="523"/>
        <v>93.975859784119834</v>
      </c>
      <c r="H4754">
        <f t="shared" si="517"/>
        <v>1.9464282199798125E-2</v>
      </c>
      <c r="J4754" s="18">
        <f t="shared" si="518"/>
        <v>-9.5146803134657247</v>
      </c>
      <c r="K4754">
        <f t="shared" si="519"/>
        <v>5.1241272828624176</v>
      </c>
      <c r="L4754">
        <f t="shared" si="520"/>
        <v>0</v>
      </c>
    </row>
    <row r="4755" spans="1:13" x14ac:dyDescent="0.3">
      <c r="A4755">
        <v>4754</v>
      </c>
      <c r="B4755" t="s">
        <v>4769</v>
      </c>
      <c r="C4755">
        <v>100.85</v>
      </c>
      <c r="D4755">
        <v>2.3940000000000003E-2</v>
      </c>
      <c r="E4755" s="10">
        <f t="shared" si="521"/>
        <v>6.6622992585661484E-2</v>
      </c>
      <c r="F4755">
        <f t="shared" si="522"/>
        <v>1.0688924218335982</v>
      </c>
      <c r="G4755">
        <f t="shared" si="523"/>
        <v>100.44841020442118</v>
      </c>
      <c r="H4755">
        <f t="shared" si="517"/>
        <v>2.3055486473996096E-2</v>
      </c>
      <c r="J4755" s="18">
        <f t="shared" si="518"/>
        <v>-12.046388314019534</v>
      </c>
      <c r="K4755">
        <f t="shared" si="519"/>
        <v>-1.3484231374389282</v>
      </c>
      <c r="L4755">
        <f t="shared" si="520"/>
        <v>0</v>
      </c>
    </row>
    <row r="4756" spans="1:13" x14ac:dyDescent="0.3">
      <c r="A4756">
        <v>4755</v>
      </c>
      <c r="B4756" t="s">
        <v>4770</v>
      </c>
      <c r="C4756">
        <v>102.5</v>
      </c>
      <c r="D4756">
        <v>2.392E-2</v>
      </c>
      <c r="E4756" s="10">
        <f t="shared" si="521"/>
        <v>1.6228534178242073E-2</v>
      </c>
      <c r="F4756">
        <f t="shared" si="522"/>
        <v>1.0163609320773426</v>
      </c>
      <c r="G4756">
        <f t="shared" si="523"/>
        <v>102.09218012775267</v>
      </c>
      <c r="H4756">
        <f t="shared" si="517"/>
        <v>2.2911162464254203E-2</v>
      </c>
      <c r="J4756" s="18">
        <f t="shared" si="518"/>
        <v>-12.166876607404625</v>
      </c>
      <c r="K4756">
        <f t="shared" si="519"/>
        <v>-2.9921930607704184</v>
      </c>
      <c r="L4756">
        <f t="shared" si="520"/>
        <v>0</v>
      </c>
    </row>
    <row r="4757" spans="1:13" x14ac:dyDescent="0.3">
      <c r="A4757">
        <v>4756</v>
      </c>
      <c r="B4757" t="s">
        <v>4771</v>
      </c>
      <c r="C4757">
        <v>99.7</v>
      </c>
      <c r="D4757">
        <v>2.3860000000000003E-2</v>
      </c>
      <c r="E4757" s="10">
        <f t="shared" si="521"/>
        <v>-2.7697121610670249E-2</v>
      </c>
      <c r="F4757">
        <f t="shared" si="522"/>
        <v>0.97268292682926827</v>
      </c>
      <c r="G4757">
        <f t="shared" si="523"/>
        <v>99.304313611214255</v>
      </c>
      <c r="H4757">
        <f t="shared" si="517"/>
        <v>2.3169924814447629E-2</v>
      </c>
      <c r="J4757" s="18">
        <f t="shared" si="518"/>
        <v>-11.968293724250083</v>
      </c>
      <c r="K4757">
        <f t="shared" si="519"/>
        <v>-0.20432654423200347</v>
      </c>
      <c r="L4757">
        <f t="shared" si="520"/>
        <v>0</v>
      </c>
    </row>
    <row r="4758" spans="1:13" x14ac:dyDescent="0.3">
      <c r="A4758">
        <v>4757</v>
      </c>
      <c r="B4758" t="s">
        <v>4772</v>
      </c>
      <c r="C4758">
        <v>102.2</v>
      </c>
      <c r="D4758">
        <v>2.3879999999999998E-2</v>
      </c>
      <c r="E4758" s="10">
        <f t="shared" si="521"/>
        <v>2.4766000801811343E-2</v>
      </c>
      <c r="F4758">
        <f t="shared" si="522"/>
        <v>1.025075225677031</v>
      </c>
      <c r="G4758">
        <f t="shared" si="523"/>
        <v>101.79405237164468</v>
      </c>
      <c r="H4758">
        <f t="shared" si="517"/>
        <v>2.3507069829739772E-2</v>
      </c>
      <c r="J4758" s="18">
        <f t="shared" si="518"/>
        <v>-12.446877112446373</v>
      </c>
      <c r="K4758">
        <f t="shared" si="519"/>
        <v>-2.6940653046624305</v>
      </c>
      <c r="L4758">
        <f t="shared" si="520"/>
        <v>0</v>
      </c>
    </row>
    <row r="4759" spans="1:13" x14ac:dyDescent="0.3">
      <c r="A4759">
        <v>4758</v>
      </c>
      <c r="B4759" t="s">
        <v>4773</v>
      </c>
      <c r="C4759">
        <v>103.9</v>
      </c>
      <c r="D4759">
        <v>2.435E-2</v>
      </c>
      <c r="E4759" s="10">
        <f t="shared" si="521"/>
        <v>1.6497220335577621E-2</v>
      </c>
      <c r="F4759">
        <f t="shared" si="522"/>
        <v>1.0166340508806262</v>
      </c>
      <c r="G4759">
        <f t="shared" si="523"/>
        <v>103.47919363048383</v>
      </c>
      <c r="H4759">
        <f t="shared" si="517"/>
        <v>2.3104104215400552E-2</v>
      </c>
      <c r="J4759" s="18">
        <f t="shared" si="518"/>
        <v>-12.436027428804337</v>
      </c>
      <c r="K4759">
        <f t="shared" si="519"/>
        <v>-4.3792065635015831</v>
      </c>
      <c r="L4759">
        <f t="shared" si="520"/>
        <v>0</v>
      </c>
    </row>
    <row r="4760" spans="1:13" x14ac:dyDescent="0.3">
      <c r="A4760">
        <v>4759</v>
      </c>
      <c r="B4760" t="s">
        <v>4774</v>
      </c>
      <c r="C4760">
        <v>101.75</v>
      </c>
      <c r="D4760">
        <v>2.41E-2</v>
      </c>
      <c r="E4760" s="10">
        <f t="shared" si="521"/>
        <v>-2.0910073782477431E-2</v>
      </c>
      <c r="F4760">
        <f t="shared" si="522"/>
        <v>0.97930702598652541</v>
      </c>
      <c r="G4760">
        <f t="shared" si="523"/>
        <v>101.34212386627799</v>
      </c>
      <c r="H4760">
        <f t="shared" si="517"/>
        <v>2.3333926915529282E-2</v>
      </c>
      <c r="J4760" s="18">
        <f t="shared" si="518"/>
        <v>-12.300346215225506</v>
      </c>
      <c r="K4760">
        <f t="shared" si="519"/>
        <v>-2.2421367992957357</v>
      </c>
      <c r="L4760">
        <f t="shared" si="520"/>
        <v>0</v>
      </c>
    </row>
    <row r="4761" spans="1:13" x14ac:dyDescent="0.3">
      <c r="A4761">
        <v>4760</v>
      </c>
      <c r="B4761" t="s">
        <v>4775</v>
      </c>
      <c r="C4761">
        <v>100.95</v>
      </c>
      <c r="D4761">
        <v>2.383E-2</v>
      </c>
      <c r="E4761" s="10">
        <f t="shared" si="521"/>
        <v>-7.8934795638578876E-3</v>
      </c>
      <c r="F4761">
        <f t="shared" si="522"/>
        <v>0.99213759213759212</v>
      </c>
      <c r="G4761">
        <f t="shared" si="523"/>
        <v>100.54985539648629</v>
      </c>
      <c r="H4761">
        <f t="shared" si="517"/>
        <v>2.2476113805854618E-2</v>
      </c>
      <c r="J4761" s="18">
        <f t="shared" si="518"/>
        <v>-11.75552889740875</v>
      </c>
      <c r="K4761">
        <f t="shared" si="519"/>
        <v>-1.4498683295040422</v>
      </c>
      <c r="L4761">
        <f t="shared" si="520"/>
        <v>0</v>
      </c>
    </row>
    <row r="4762" spans="1:13" x14ac:dyDescent="0.3">
      <c r="A4762">
        <v>4761</v>
      </c>
      <c r="B4762" t="s">
        <v>4776</v>
      </c>
      <c r="C4762">
        <v>101.85</v>
      </c>
      <c r="D4762">
        <v>2.3809999999999998E-2</v>
      </c>
      <c r="E4762" s="10">
        <f t="shared" si="521"/>
        <v>8.8757979139682912E-3</v>
      </c>
      <c r="F4762">
        <f t="shared" si="522"/>
        <v>1.0089153046062407</v>
      </c>
      <c r="G4762">
        <f t="shared" si="523"/>
        <v>101.4466261403163</v>
      </c>
      <c r="H4762">
        <f t="shared" si="517"/>
        <v>2.22715162894375E-2</v>
      </c>
      <c r="J4762" s="18">
        <f t="shared" si="518"/>
        <v>-11.752408925812567</v>
      </c>
      <c r="K4762">
        <f t="shared" si="519"/>
        <v>-2.3466390733340461</v>
      </c>
      <c r="L4762">
        <f t="shared" si="520"/>
        <v>0</v>
      </c>
    </row>
    <row r="4763" spans="1:13" s="8" customFormat="1" x14ac:dyDescent="0.3">
      <c r="A4763" s="8">
        <v>4762</v>
      </c>
      <c r="B4763" s="8" t="s">
        <v>4777</v>
      </c>
      <c r="C4763" s="8">
        <v>99.5</v>
      </c>
      <c r="D4763" s="8">
        <v>2.4169999999999997E-2</v>
      </c>
      <c r="E4763" s="17">
        <f t="shared" si="521"/>
        <v>-2.3343498508267654E-2</v>
      </c>
      <c r="F4763" s="8">
        <f t="shared" si="522"/>
        <v>0.97692685321551309</v>
      </c>
      <c r="G4763" s="8">
        <f t="shared" si="523"/>
        <v>99.099987066982251</v>
      </c>
      <c r="H4763" s="8">
        <f t="shared" si="517"/>
        <v>2.2045975442733942E-2</v>
      </c>
      <c r="J4763" s="18">
        <f t="shared" si="518"/>
        <v>-11.364292877695179</v>
      </c>
      <c r="K4763" s="8">
        <f t="shared" si="519"/>
        <v>1.7870464912468975</v>
      </c>
      <c r="L4763" s="8">
        <f t="shared" si="520"/>
        <v>0</v>
      </c>
      <c r="M4763"/>
    </row>
    <row r="4764" spans="1:13" x14ac:dyDescent="0.3">
      <c r="A4764">
        <v>4763</v>
      </c>
      <c r="B4764" t="s">
        <v>4778</v>
      </c>
      <c r="C4764">
        <v>102.15</v>
      </c>
      <c r="D4764">
        <v>2.4119999999999999E-2</v>
      </c>
      <c r="E4764" s="10">
        <f t="shared" si="521"/>
        <v>2.6284677099084122E-2</v>
      </c>
      <c r="F4764">
        <f t="shared" si="522"/>
        <v>1.0266331658291459</v>
      </c>
      <c r="G4764">
        <f t="shared" si="523"/>
        <v>101.74018128751482</v>
      </c>
      <c r="H4764">
        <f t="shared" si="517"/>
        <v>2.2734328741935369E-2</v>
      </c>
      <c r="J4764" s="18">
        <f t="shared" si="518"/>
        <v>-12.031343975393494</v>
      </c>
      <c r="K4764">
        <f t="shared" si="519"/>
        <v>-0.8531477292856664</v>
      </c>
      <c r="L4764">
        <f t="shared" si="520"/>
        <v>0</v>
      </c>
      <c r="M4764" s="8"/>
    </row>
    <row r="4765" spans="1:13" x14ac:dyDescent="0.3">
      <c r="A4765">
        <v>4764</v>
      </c>
      <c r="B4765" t="s">
        <v>4779</v>
      </c>
      <c r="C4765">
        <v>101.6</v>
      </c>
      <c r="D4765">
        <v>2.4140000000000002E-2</v>
      </c>
      <c r="E4765" s="10">
        <f t="shared" si="521"/>
        <v>-5.398786119249664E-3</v>
      </c>
      <c r="F4765">
        <f t="shared" si="522"/>
        <v>0.99461576113558481</v>
      </c>
      <c r="G4765">
        <f t="shared" si="523"/>
        <v>101.1920505419566</v>
      </c>
      <c r="H4765">
        <f t="shared" si="517"/>
        <v>2.2624806397214019E-2</v>
      </c>
      <c r="J4765" s="18">
        <f t="shared" si="518"/>
        <v>-11.908875875000222</v>
      </c>
      <c r="K4765">
        <f t="shared" si="519"/>
        <v>-0.30501698372745523</v>
      </c>
      <c r="L4765">
        <f t="shared" si="520"/>
        <v>0</v>
      </c>
    </row>
    <row r="4766" spans="1:13" x14ac:dyDescent="0.3">
      <c r="A4766">
        <v>4765</v>
      </c>
      <c r="B4766" t="s">
        <v>4780</v>
      </c>
      <c r="C4766">
        <v>102.75</v>
      </c>
      <c r="D4766">
        <v>2.4089999999999997E-2</v>
      </c>
      <c r="E4766" s="10">
        <f t="shared" si="521"/>
        <v>1.1255318231962561E-2</v>
      </c>
      <c r="F4766">
        <f t="shared" si="522"/>
        <v>1.0113188976377954</v>
      </c>
      <c r="G4766">
        <f t="shared" si="523"/>
        <v>102.33828581929473</v>
      </c>
      <c r="H4766">
        <f t="shared" si="517"/>
        <v>2.2770468960317137E-2</v>
      </c>
      <c r="J4766" s="18">
        <f t="shared" si="518"/>
        <v>-12.121311548815257</v>
      </c>
      <c r="K4766">
        <f t="shared" si="519"/>
        <v>-1.4512522610655765</v>
      </c>
      <c r="L4766">
        <f t="shared" si="520"/>
        <v>0</v>
      </c>
    </row>
    <row r="4767" spans="1:13" x14ac:dyDescent="0.3">
      <c r="A4767">
        <v>4766</v>
      </c>
      <c r="B4767" t="s">
        <v>4781</v>
      </c>
      <c r="C4767">
        <v>105.05</v>
      </c>
      <c r="D4767">
        <v>2.4580000000000001E-2</v>
      </c>
      <c r="E4767" s="10">
        <f t="shared" si="521"/>
        <v>2.2137573914665497E-2</v>
      </c>
      <c r="F4767">
        <f t="shared" si="522"/>
        <v>1.0223844282238443</v>
      </c>
      <c r="G4767">
        <f t="shared" si="523"/>
        <v>104.62052547429769</v>
      </c>
      <c r="H4767">
        <f t="shared" si="517"/>
        <v>2.2622407465729345E-2</v>
      </c>
      <c r="J4767" s="18">
        <f t="shared" si="518"/>
        <v>-12.311053484517299</v>
      </c>
      <c r="K4767">
        <f t="shared" si="519"/>
        <v>-3.7334919160685445</v>
      </c>
      <c r="L4767">
        <f t="shared" si="520"/>
        <v>0</v>
      </c>
    </row>
    <row r="4768" spans="1:13" x14ac:dyDescent="0.3">
      <c r="A4768">
        <v>4767</v>
      </c>
      <c r="B4768" t="s">
        <v>4782</v>
      </c>
      <c r="C4768">
        <v>105.3</v>
      </c>
      <c r="D4768">
        <v>2.443E-2</v>
      </c>
      <c r="E4768" s="10">
        <f t="shared" si="521"/>
        <v>2.3769918489204116E-3</v>
      </c>
      <c r="F4768">
        <f t="shared" si="522"/>
        <v>1.0023798191337459</v>
      </c>
      <c r="G4768">
        <f t="shared" si="523"/>
        <v>104.87212517296102</v>
      </c>
      <c r="H4768">
        <f t="shared" si="517"/>
        <v>2.2628653820066433E-2</v>
      </c>
      <c r="J4768" s="18">
        <f t="shared" si="518"/>
        <v>-12.344067501866514</v>
      </c>
      <c r="K4768">
        <f t="shared" si="519"/>
        <v>-3.9850916147318713</v>
      </c>
      <c r="L4768">
        <f t="shared" si="520"/>
        <v>0</v>
      </c>
    </row>
    <row r="4769" spans="1:12" x14ac:dyDescent="0.3">
      <c r="A4769">
        <v>4768</v>
      </c>
      <c r="B4769" t="s">
        <v>4783</v>
      </c>
      <c r="C4769">
        <v>104.25</v>
      </c>
      <c r="D4769">
        <v>2.4329999999999997E-2</v>
      </c>
      <c r="E4769" s="10">
        <f t="shared" si="521"/>
        <v>-1.002155846101899E-2</v>
      </c>
      <c r="F4769">
        <f t="shared" si="522"/>
        <v>0.99002849002849003</v>
      </c>
      <c r="G4769">
        <f t="shared" si="523"/>
        <v>103.82812218534801</v>
      </c>
      <c r="H4769">
        <f t="shared" ref="H4769:H4832" si="524">SQRT(_xlfn.VAR.S(E4740:E4769))</f>
        <v>2.2240631692497109E-2</v>
      </c>
      <c r="J4769" s="18">
        <f t="shared" ref="J4769:J4832" si="525">-G4769*$P$3*$Q$3*H4769</f>
        <v>-12.011620938339998</v>
      </c>
      <c r="K4769">
        <f t="shared" si="519"/>
        <v>-2.9410886271188588</v>
      </c>
      <c r="L4769">
        <f t="shared" si="520"/>
        <v>0</v>
      </c>
    </row>
    <row r="4770" spans="1:12" x14ac:dyDescent="0.3">
      <c r="A4770">
        <v>4769</v>
      </c>
      <c r="B4770" t="s">
        <v>4784</v>
      </c>
      <c r="C4770">
        <v>103.85</v>
      </c>
      <c r="D4770">
        <v>2.4239999999999998E-2</v>
      </c>
      <c r="E4770" s="10">
        <f t="shared" si="521"/>
        <v>-3.8443103567896274E-3</v>
      </c>
      <c r="F4770">
        <f t="shared" si="522"/>
        <v>0.9961630695443644</v>
      </c>
      <c r="G4770">
        <f t="shared" si="523"/>
        <v>103.43129235893302</v>
      </c>
      <c r="H4770">
        <f t="shared" si="524"/>
        <v>2.2203031555839067E-2</v>
      </c>
      <c r="J4770" s="18">
        <f t="shared" si="525"/>
        <v>-11.945483367546602</v>
      </c>
      <c r="K4770">
        <f t="shared" ref="K4770:K4833" si="526">+MIN(G4771-G4770,G4772-G4770,G4773-G4770,G4774-G4770,G4775-G4770,G4776-G4770,G4777-G4770,G4778-G4770,G4779-G4770,G4780-G4770)</f>
        <v>-2.5442588007038722</v>
      </c>
      <c r="L4770">
        <f t="shared" ref="L4770:L4833" si="527">+IF(K4770&lt;J4770,1,0)</f>
        <v>0</v>
      </c>
    </row>
    <row r="4771" spans="1:12" x14ac:dyDescent="0.3">
      <c r="A4771">
        <v>4770</v>
      </c>
      <c r="B4771" t="s">
        <v>4785</v>
      </c>
      <c r="C4771">
        <v>102.75</v>
      </c>
      <c r="D4771">
        <v>2.4169999999999997E-2</v>
      </c>
      <c r="E4771" s="10">
        <f t="shared" si="521"/>
        <v>-1.0648696945777218E-2</v>
      </c>
      <c r="F4771">
        <f t="shared" si="522"/>
        <v>0.98940779971112192</v>
      </c>
      <c r="G4771">
        <f t="shared" si="523"/>
        <v>102.33692131791383</v>
      </c>
      <c r="H4771">
        <f t="shared" si="524"/>
        <v>2.2136237497515365E-2</v>
      </c>
      <c r="J4771" s="18">
        <f t="shared" si="525"/>
        <v>-11.783536567223205</v>
      </c>
      <c r="K4771">
        <f t="shared" si="526"/>
        <v>-1.4498877596846853</v>
      </c>
      <c r="L4771">
        <f t="shared" si="527"/>
        <v>0</v>
      </c>
    </row>
    <row r="4772" spans="1:12" x14ac:dyDescent="0.3">
      <c r="A4772">
        <v>4771</v>
      </c>
      <c r="B4772" t="s">
        <v>4786</v>
      </c>
      <c r="C4772">
        <v>101.3</v>
      </c>
      <c r="D4772">
        <v>2.4510000000000001E-2</v>
      </c>
      <c r="E4772" s="10">
        <f t="shared" si="521"/>
        <v>-1.4212442121706297E-2</v>
      </c>
      <c r="F4772">
        <f t="shared" si="522"/>
        <v>0.98588807785888077</v>
      </c>
      <c r="G4772">
        <f t="shared" si="523"/>
        <v>100.88703355822915</v>
      </c>
      <c r="H4772">
        <f t="shared" si="524"/>
        <v>2.0375126540898798E-2</v>
      </c>
      <c r="J4772" s="18">
        <f t="shared" si="525"/>
        <v>-10.692399271248647</v>
      </c>
      <c r="K4772">
        <f t="shared" si="526"/>
        <v>0.80250090949836306</v>
      </c>
      <c r="L4772">
        <f t="shared" si="527"/>
        <v>0</v>
      </c>
    </row>
    <row r="4773" spans="1:12" x14ac:dyDescent="0.3">
      <c r="A4773">
        <v>4772</v>
      </c>
      <c r="B4773" t="s">
        <v>4787</v>
      </c>
      <c r="C4773">
        <v>102.4</v>
      </c>
      <c r="D4773">
        <v>2.4199999999999999E-2</v>
      </c>
      <c r="E4773" s="10">
        <f t="shared" si="521"/>
        <v>1.0800301350769866E-2</v>
      </c>
      <c r="F4773">
        <f t="shared" si="522"/>
        <v>1.0108588351431393</v>
      </c>
      <c r="G4773">
        <f t="shared" si="523"/>
        <v>101.9878184582156</v>
      </c>
      <c r="H4773">
        <f t="shared" si="524"/>
        <v>2.0475669464309967E-2</v>
      </c>
      <c r="J4773" s="18">
        <f t="shared" si="525"/>
        <v>-10.862403043556856</v>
      </c>
      <c r="K4773">
        <f t="shared" si="526"/>
        <v>-0.29828399048808762</v>
      </c>
      <c r="L4773">
        <f t="shared" si="527"/>
        <v>0</v>
      </c>
    </row>
    <row r="4774" spans="1:12" x14ac:dyDescent="0.3">
      <c r="A4774">
        <v>4773</v>
      </c>
      <c r="B4774" t="s">
        <v>4788</v>
      </c>
      <c r="C4774">
        <v>102.4</v>
      </c>
      <c r="D4774">
        <v>2.41E-2</v>
      </c>
      <c r="E4774" s="10">
        <f t="shared" si="521"/>
        <v>0</v>
      </c>
      <c r="F4774">
        <f t="shared" si="522"/>
        <v>1</v>
      </c>
      <c r="G4774">
        <f t="shared" si="523"/>
        <v>101.98951826935496</v>
      </c>
      <c r="H4774">
        <f t="shared" si="524"/>
        <v>2.0272810829535259E-2</v>
      </c>
      <c r="J4774" s="18">
        <f t="shared" si="525"/>
        <v>-10.754965187405828</v>
      </c>
      <c r="K4774">
        <f t="shared" si="526"/>
        <v>-0.29998380162744809</v>
      </c>
      <c r="L4774">
        <f t="shared" si="527"/>
        <v>0</v>
      </c>
    </row>
    <row r="4775" spans="1:12" x14ac:dyDescent="0.3">
      <c r="A4775">
        <v>4774</v>
      </c>
      <c r="B4775" t="s">
        <v>4789</v>
      </c>
      <c r="C4775">
        <v>104.95</v>
      </c>
      <c r="D4775">
        <v>2.4039999999999999E-2</v>
      </c>
      <c r="E4775" s="10">
        <f t="shared" si="521"/>
        <v>2.4597333661234583E-2</v>
      </c>
      <c r="F4775">
        <f t="shared" si="522"/>
        <v>1.02490234375</v>
      </c>
      <c r="G4775">
        <f t="shared" si="523"/>
        <v>104.53034161038494</v>
      </c>
      <c r="H4775">
        <f t="shared" si="524"/>
        <v>2.0666798259481475E-2</v>
      </c>
      <c r="J4775" s="18">
        <f t="shared" si="525"/>
        <v>-11.237121338186158</v>
      </c>
      <c r="K4775">
        <f t="shared" si="526"/>
        <v>-2.8408071426574253</v>
      </c>
      <c r="L4775">
        <f t="shared" si="527"/>
        <v>0</v>
      </c>
    </row>
    <row r="4776" spans="1:12" x14ac:dyDescent="0.3">
      <c r="A4776">
        <v>4775</v>
      </c>
      <c r="B4776" t="s">
        <v>4790</v>
      </c>
      <c r="C4776">
        <v>103.35</v>
      </c>
      <c r="D4776">
        <v>2.4009999999999997E-2</v>
      </c>
      <c r="E4776" s="10">
        <f t="shared" si="521"/>
        <v>-1.5362760138864852E-2</v>
      </c>
      <c r="F4776">
        <f t="shared" si="522"/>
        <v>0.98475464506908039</v>
      </c>
      <c r="G4776">
        <f t="shared" si="523"/>
        <v>102.93725413646831</v>
      </c>
      <c r="H4776">
        <f t="shared" si="524"/>
        <v>2.0877731739470461E-2</v>
      </c>
      <c r="J4776" s="18">
        <f t="shared" si="525"/>
        <v>-11.178805316392889</v>
      </c>
      <c r="K4776">
        <f t="shared" si="526"/>
        <v>-1.2477196687407996</v>
      </c>
      <c r="L4776">
        <f t="shared" si="527"/>
        <v>0</v>
      </c>
    </row>
    <row r="4777" spans="1:12" x14ac:dyDescent="0.3">
      <c r="A4777">
        <v>4776</v>
      </c>
      <c r="B4777" t="s">
        <v>4791</v>
      </c>
      <c r="C4777">
        <v>103.4</v>
      </c>
      <c r="D4777">
        <v>2.41E-2</v>
      </c>
      <c r="E4777" s="10">
        <f t="shared" si="521"/>
        <v>4.836759465516246E-4</v>
      </c>
      <c r="F4777">
        <f t="shared" si="522"/>
        <v>1.0004837929366233</v>
      </c>
      <c r="G4777">
        <f t="shared" si="523"/>
        <v>102.98550965870412</v>
      </c>
      <c r="H4777">
        <f t="shared" si="524"/>
        <v>2.0553473828376339E-2</v>
      </c>
      <c r="J4777" s="18">
        <f t="shared" si="525"/>
        <v>-11.010343227604459</v>
      </c>
      <c r="K4777">
        <f t="shared" si="526"/>
        <v>-1.2959751909766055</v>
      </c>
      <c r="L4777">
        <f t="shared" si="527"/>
        <v>0</v>
      </c>
    </row>
    <row r="4778" spans="1:12" x14ac:dyDescent="0.3">
      <c r="A4778">
        <v>4777</v>
      </c>
      <c r="B4778" t="s">
        <v>4792</v>
      </c>
      <c r="C4778">
        <v>105.3</v>
      </c>
      <c r="D4778">
        <v>2.3690000000000003E-2</v>
      </c>
      <c r="E4778" s="10">
        <f t="shared" si="521"/>
        <v>1.8208457065601081E-2</v>
      </c>
      <c r="F4778">
        <f t="shared" si="522"/>
        <v>1.0183752417794971</v>
      </c>
      <c r="G4778">
        <f t="shared" si="523"/>
        <v>104.88506019937591</v>
      </c>
      <c r="H4778">
        <f t="shared" si="524"/>
        <v>2.0597172021670093E-2</v>
      </c>
      <c r="J4778" s="18">
        <f t="shared" si="525"/>
        <v>-11.237267740018805</v>
      </c>
      <c r="K4778">
        <f t="shared" si="526"/>
        <v>-3.1955257316484023</v>
      </c>
      <c r="L4778">
        <f t="shared" si="527"/>
        <v>0</v>
      </c>
    </row>
    <row r="4779" spans="1:12" x14ac:dyDescent="0.3">
      <c r="A4779">
        <v>4778</v>
      </c>
      <c r="B4779" t="s">
        <v>4793</v>
      </c>
      <c r="C4779">
        <v>106.8</v>
      </c>
      <c r="D4779">
        <v>2.383E-2</v>
      </c>
      <c r="E4779" s="10">
        <f t="shared" si="521"/>
        <v>1.4144507386164743E-2</v>
      </c>
      <c r="F4779">
        <f t="shared" si="522"/>
        <v>1.0142450142450143</v>
      </c>
      <c r="G4779">
        <f t="shared" si="523"/>
        <v>106.37666722481164</v>
      </c>
      <c r="H4779">
        <f t="shared" si="524"/>
        <v>1.9922790392450009E-2</v>
      </c>
      <c r="J4779" s="18">
        <f t="shared" si="525"/>
        <v>-11.023919828112943</v>
      </c>
      <c r="K4779">
        <f t="shared" si="526"/>
        <v>-4.6871327570841288</v>
      </c>
      <c r="L4779">
        <f t="shared" si="527"/>
        <v>0</v>
      </c>
    </row>
    <row r="4780" spans="1:12" x14ac:dyDescent="0.3">
      <c r="A4780">
        <v>4779</v>
      </c>
      <c r="B4780" t="s">
        <v>4794</v>
      </c>
      <c r="C4780">
        <v>102.65</v>
      </c>
      <c r="D4780">
        <v>2.3879999999999998E-2</v>
      </c>
      <c r="E4780" s="10">
        <f t="shared" si="521"/>
        <v>-3.9632783061151783E-2</v>
      </c>
      <c r="F4780">
        <f t="shared" si="522"/>
        <v>0.96114232209737838</v>
      </c>
      <c r="G4780">
        <f t="shared" si="523"/>
        <v>102.24226493101104</v>
      </c>
      <c r="H4780">
        <f t="shared" si="524"/>
        <v>2.1389644185934618E-2</v>
      </c>
      <c r="J4780" s="18">
        <f t="shared" si="525"/>
        <v>-11.375579304781358</v>
      </c>
      <c r="K4780">
        <f t="shared" si="526"/>
        <v>-2.4475869235028824</v>
      </c>
      <c r="L4780">
        <f t="shared" si="527"/>
        <v>0</v>
      </c>
    </row>
    <row r="4781" spans="1:12" x14ac:dyDescent="0.3">
      <c r="A4781">
        <v>4780</v>
      </c>
      <c r="B4781" t="s">
        <v>4795</v>
      </c>
      <c r="C4781">
        <v>102.6</v>
      </c>
      <c r="D4781">
        <v>2.4230000000000002E-2</v>
      </c>
      <c r="E4781" s="10">
        <f t="shared" si="521"/>
        <v>-4.8721072827354387E-4</v>
      </c>
      <c r="F4781">
        <f t="shared" si="522"/>
        <v>0.99951290793960046</v>
      </c>
      <c r="G4781">
        <f t="shared" si="523"/>
        <v>102.18650248235204</v>
      </c>
      <c r="H4781">
        <f t="shared" si="524"/>
        <v>2.1323726883348975E-2</v>
      </c>
      <c r="J4781" s="18">
        <f t="shared" si="525"/>
        <v>-11.334337669810777</v>
      </c>
      <c r="K4781">
        <f t="shared" si="526"/>
        <v>-2.3918244748438866</v>
      </c>
      <c r="L4781">
        <f t="shared" si="527"/>
        <v>0</v>
      </c>
    </row>
    <row r="4782" spans="1:12" x14ac:dyDescent="0.3">
      <c r="A4782">
        <v>4781</v>
      </c>
      <c r="B4782" t="s">
        <v>4796</v>
      </c>
      <c r="C4782">
        <v>102.1</v>
      </c>
      <c r="D4782">
        <v>2.4169999999999997E-2</v>
      </c>
      <c r="E4782" s="10">
        <f t="shared" si="521"/>
        <v>-4.8852075660493158E-3</v>
      </c>
      <c r="F4782">
        <f t="shared" si="522"/>
        <v>0.99512670565302142</v>
      </c>
      <c r="G4782">
        <f t="shared" si="523"/>
        <v>101.68953446772751</v>
      </c>
      <c r="H4782">
        <f t="shared" si="524"/>
        <v>2.10181312468877E-2</v>
      </c>
      <c r="J4782" s="18">
        <f t="shared" si="525"/>
        <v>-11.117569662125369</v>
      </c>
      <c r="K4782">
        <f t="shared" si="526"/>
        <v>-3.1892694579846221</v>
      </c>
      <c r="L4782">
        <f t="shared" si="527"/>
        <v>0</v>
      </c>
    </row>
    <row r="4783" spans="1:12" x14ac:dyDescent="0.3">
      <c r="A4783">
        <v>4782</v>
      </c>
      <c r="B4783" t="s">
        <v>4797</v>
      </c>
      <c r="C4783">
        <v>105.9</v>
      </c>
      <c r="D4783">
        <v>2.3969999999999998E-2</v>
      </c>
      <c r="E4783" s="10">
        <f t="shared" si="521"/>
        <v>3.6542527436741079E-2</v>
      </c>
      <c r="F4783">
        <f t="shared" si="522"/>
        <v>1.0372184133202744</v>
      </c>
      <c r="G4783">
        <f t="shared" si="523"/>
        <v>105.47777345907753</v>
      </c>
      <c r="H4783">
        <f t="shared" si="524"/>
        <v>2.1389545384139147E-2</v>
      </c>
      <c r="J4783" s="18">
        <f t="shared" si="525"/>
        <v>-11.735511095260732</v>
      </c>
      <c r="K4783">
        <f t="shared" si="526"/>
        <v>-8.0232645490336409</v>
      </c>
      <c r="L4783">
        <f t="shared" si="527"/>
        <v>0</v>
      </c>
    </row>
    <row r="4784" spans="1:12" x14ac:dyDescent="0.3">
      <c r="A4784">
        <v>4783</v>
      </c>
      <c r="B4784" t="s">
        <v>4798</v>
      </c>
      <c r="C4784">
        <v>103.7</v>
      </c>
      <c r="D4784">
        <v>2.3959999999999999E-2</v>
      </c>
      <c r="E4784" s="10">
        <f t="shared" si="521"/>
        <v>-2.0993137371879127E-2</v>
      </c>
      <c r="F4784">
        <f t="shared" si="522"/>
        <v>0.97922568460812087</v>
      </c>
      <c r="G4784">
        <f t="shared" si="523"/>
        <v>103.28671707079047</v>
      </c>
      <c r="H4784">
        <f t="shared" si="524"/>
        <v>2.182513010305755E-2</v>
      </c>
      <c r="J4784" s="18">
        <f t="shared" si="525"/>
        <v>-11.725754998024197</v>
      </c>
      <c r="K4784">
        <f t="shared" si="526"/>
        <v>-5.832208160746589</v>
      </c>
      <c r="L4784">
        <f t="shared" si="527"/>
        <v>0</v>
      </c>
    </row>
    <row r="4785" spans="1:12" x14ac:dyDescent="0.3">
      <c r="A4785">
        <v>4784</v>
      </c>
      <c r="B4785" t="s">
        <v>4799</v>
      </c>
      <c r="C4785">
        <v>105.6</v>
      </c>
      <c r="D4785">
        <v>2.3910000000000001E-2</v>
      </c>
      <c r="E4785" s="10">
        <f t="shared" si="521"/>
        <v>1.8156256036679332E-2</v>
      </c>
      <c r="F4785">
        <f t="shared" si="522"/>
        <v>1.0183220829315331</v>
      </c>
      <c r="G4785">
        <f t="shared" si="523"/>
        <v>105.18002136321326</v>
      </c>
      <c r="H4785">
        <f t="shared" si="524"/>
        <v>1.8506093446202576E-2</v>
      </c>
      <c r="J4785" s="18">
        <f t="shared" si="525"/>
        <v>-10.12482454755097</v>
      </c>
      <c r="K4785">
        <f t="shared" si="526"/>
        <v>-8.3727239314312669</v>
      </c>
      <c r="L4785">
        <f t="shared" si="527"/>
        <v>0</v>
      </c>
    </row>
    <row r="4786" spans="1:12" x14ac:dyDescent="0.3">
      <c r="A4786">
        <v>4785</v>
      </c>
      <c r="B4786" t="s">
        <v>4800</v>
      </c>
      <c r="C4786">
        <v>104.85</v>
      </c>
      <c r="D4786">
        <v>2.4169999999999997E-2</v>
      </c>
      <c r="E4786" s="10">
        <f t="shared" si="521"/>
        <v>-7.1276139242321237E-3</v>
      </c>
      <c r="F4786">
        <f t="shared" si="522"/>
        <v>0.99289772727272729</v>
      </c>
      <c r="G4786">
        <f t="shared" si="523"/>
        <v>104.42847883390039</v>
      </c>
      <c r="H4786">
        <f t="shared" si="524"/>
        <v>1.835728391109067E-2</v>
      </c>
      <c r="J4786" s="18">
        <f t="shared" si="525"/>
        <v>-9.9716465695371905</v>
      </c>
      <c r="K4786">
        <f t="shared" si="526"/>
        <v>-7.6211814021183955</v>
      </c>
      <c r="L4786">
        <f t="shared" si="527"/>
        <v>0</v>
      </c>
    </row>
    <row r="4787" spans="1:12" x14ac:dyDescent="0.3">
      <c r="A4787">
        <v>4786</v>
      </c>
      <c r="B4787" t="s">
        <v>4801</v>
      </c>
      <c r="C4787">
        <v>105.5</v>
      </c>
      <c r="D4787">
        <v>2.4169999999999997E-2</v>
      </c>
      <c r="E4787" s="10">
        <f t="shared" si="521"/>
        <v>6.1801955681922583E-3</v>
      </c>
      <c r="F4787">
        <f t="shared" si="522"/>
        <v>1.0061993323795899</v>
      </c>
      <c r="G4787">
        <f t="shared" si="523"/>
        <v>105.07586568408671</v>
      </c>
      <c r="H4787">
        <f t="shared" si="524"/>
        <v>1.7571842203530502E-2</v>
      </c>
      <c r="J4787" s="18">
        <f t="shared" si="525"/>
        <v>-9.6041685220310224</v>
      </c>
      <c r="K4787">
        <f t="shared" si="526"/>
        <v>-9.3671549112670078</v>
      </c>
      <c r="L4787">
        <f t="shared" si="527"/>
        <v>0</v>
      </c>
    </row>
    <row r="4788" spans="1:12" x14ac:dyDescent="0.3">
      <c r="A4788">
        <v>4787</v>
      </c>
      <c r="B4788" t="s">
        <v>4802</v>
      </c>
      <c r="C4788">
        <v>104.3</v>
      </c>
      <c r="D4788">
        <v>2.4119999999999999E-2</v>
      </c>
      <c r="E4788" s="10">
        <f t="shared" si="521"/>
        <v>-1.1439590909394431E-2</v>
      </c>
      <c r="F4788">
        <f t="shared" si="522"/>
        <v>0.9886255924170616</v>
      </c>
      <c r="G4788">
        <f t="shared" si="523"/>
        <v>103.88155563668913</v>
      </c>
      <c r="H4788">
        <f t="shared" si="524"/>
        <v>1.7185215987974505E-2</v>
      </c>
      <c r="J4788" s="18">
        <f t="shared" si="525"/>
        <v>-9.2860911020858303</v>
      </c>
      <c r="K4788">
        <f t="shared" si="526"/>
        <v>-8.1728448638694289</v>
      </c>
      <c r="L4788">
        <f t="shared" si="527"/>
        <v>0</v>
      </c>
    </row>
    <row r="4789" spans="1:12" x14ac:dyDescent="0.3">
      <c r="A4789">
        <v>4788</v>
      </c>
      <c r="B4789" t="s">
        <v>4803</v>
      </c>
      <c r="C4789">
        <v>102.6</v>
      </c>
      <c r="D4789">
        <v>2.4220000000000002E-2</v>
      </c>
      <c r="E4789" s="10">
        <f t="shared" si="521"/>
        <v>-1.6433429270057628E-2</v>
      </c>
      <c r="F4789">
        <f t="shared" si="522"/>
        <v>0.98370086289549374</v>
      </c>
      <c r="G4789">
        <f t="shared" si="523"/>
        <v>102.18667279333144</v>
      </c>
      <c r="H4789">
        <f t="shared" si="524"/>
        <v>1.7191640716286573E-2</v>
      </c>
      <c r="J4789" s="18">
        <f t="shared" si="525"/>
        <v>-9.1379985685642797</v>
      </c>
      <c r="K4789">
        <f t="shared" si="526"/>
        <v>-6.4779620205117396</v>
      </c>
      <c r="L4789">
        <f t="shared" si="527"/>
        <v>0</v>
      </c>
    </row>
    <row r="4790" spans="1:12" x14ac:dyDescent="0.3">
      <c r="A4790">
        <v>4789</v>
      </c>
      <c r="B4790" t="s">
        <v>4804</v>
      </c>
      <c r="C4790">
        <v>100.2</v>
      </c>
      <c r="D4790">
        <v>2.4319999999999998E-2</v>
      </c>
      <c r="E4790" s="10">
        <f t="shared" si="521"/>
        <v>-2.366974408590462E-2</v>
      </c>
      <c r="F4790">
        <f t="shared" si="522"/>
        <v>0.97660818713450304</v>
      </c>
      <c r="G4790">
        <f t="shared" si="523"/>
        <v>99.794678007508153</v>
      </c>
      <c r="H4790">
        <f t="shared" si="524"/>
        <v>1.7312023014020645E-2</v>
      </c>
      <c r="J4790" s="18">
        <f t="shared" si="525"/>
        <v>-8.9865853339592334</v>
      </c>
      <c r="K4790">
        <f t="shared" si="526"/>
        <v>-6.6271372352992159</v>
      </c>
      <c r="L4790">
        <f t="shared" si="527"/>
        <v>0</v>
      </c>
    </row>
    <row r="4791" spans="1:12" x14ac:dyDescent="0.3">
      <c r="A4791">
        <v>4790</v>
      </c>
      <c r="B4791" t="s">
        <v>4805</v>
      </c>
      <c r="C4791">
        <v>100.45</v>
      </c>
      <c r="D4791">
        <v>2.435E-2</v>
      </c>
      <c r="E4791" s="10">
        <f t="shared" si="521"/>
        <v>2.4919026101788964E-3</v>
      </c>
      <c r="F4791">
        <f t="shared" si="522"/>
        <v>1.0024950099800398</v>
      </c>
      <c r="G4791">
        <f t="shared" si="523"/>
        <v>100.04316650800867</v>
      </c>
      <c r="H4791">
        <f t="shared" si="524"/>
        <v>1.7263089572179962E-2</v>
      </c>
      <c r="J4791" s="18">
        <f t="shared" si="525"/>
        <v>-8.9834975533330184</v>
      </c>
      <c r="K4791">
        <f t="shared" si="526"/>
        <v>-6.8756257357997299</v>
      </c>
      <c r="L4791">
        <f t="shared" si="527"/>
        <v>0</v>
      </c>
    </row>
    <row r="4792" spans="1:12" x14ac:dyDescent="0.3">
      <c r="A4792">
        <v>4791</v>
      </c>
      <c r="B4792" t="s">
        <v>4806</v>
      </c>
      <c r="C4792">
        <v>98.9</v>
      </c>
      <c r="D4792">
        <v>2.4300000000000002E-2</v>
      </c>
      <c r="E4792" s="10">
        <f t="shared" si="521"/>
        <v>-1.5550852632276959E-2</v>
      </c>
      <c r="F4792">
        <f t="shared" si="522"/>
        <v>0.98456943753111004</v>
      </c>
      <c r="G4792">
        <f t="shared" si="523"/>
        <v>98.50026500974289</v>
      </c>
      <c r="H4792">
        <f t="shared" si="524"/>
        <v>1.7397471548371957E-2</v>
      </c>
      <c r="J4792" s="18">
        <f t="shared" si="525"/>
        <v>-8.9138030568362652</v>
      </c>
      <c r="K4792">
        <f t="shared" si="526"/>
        <v>-5.3327242375339523</v>
      </c>
      <c r="L4792">
        <f t="shared" si="527"/>
        <v>0</v>
      </c>
    </row>
    <row r="4793" spans="1:12" x14ac:dyDescent="0.3">
      <c r="A4793">
        <v>4792</v>
      </c>
      <c r="B4793" t="s">
        <v>4807</v>
      </c>
      <c r="C4793">
        <v>97.85</v>
      </c>
      <c r="D4793">
        <v>2.4300000000000002E-2</v>
      </c>
      <c r="E4793" s="10">
        <f t="shared" si="521"/>
        <v>-1.0673544786581363E-2</v>
      </c>
      <c r="F4793">
        <f t="shared" si="522"/>
        <v>0.98938321536905949</v>
      </c>
      <c r="G4793">
        <f t="shared" si="523"/>
        <v>97.454508910043884</v>
      </c>
      <c r="H4793">
        <f t="shared" si="524"/>
        <v>1.698474919816597E-2</v>
      </c>
      <c r="J4793" s="18">
        <f t="shared" si="525"/>
        <v>-8.6099489466301335</v>
      </c>
      <c r="K4793">
        <f t="shared" si="526"/>
        <v>-4.2869681378349469</v>
      </c>
      <c r="L4793">
        <f t="shared" si="527"/>
        <v>0</v>
      </c>
    </row>
    <row r="4794" spans="1:12" x14ac:dyDescent="0.3">
      <c r="A4794">
        <v>4793</v>
      </c>
      <c r="B4794" t="s">
        <v>4808</v>
      </c>
      <c r="C4794">
        <v>97.95</v>
      </c>
      <c r="D4794">
        <v>2.427E-2</v>
      </c>
      <c r="E4794" s="10">
        <f t="shared" si="521"/>
        <v>1.0214505484645682E-3</v>
      </c>
      <c r="F4794">
        <f t="shared" si="522"/>
        <v>1.0010219724067451</v>
      </c>
      <c r="G4794">
        <f t="shared" si="523"/>
        <v>97.554592500805924</v>
      </c>
      <c r="H4794">
        <f t="shared" si="524"/>
        <v>1.6216946064686943E-2</v>
      </c>
      <c r="J4794" s="18">
        <f t="shared" si="525"/>
        <v>-8.2291748867003029</v>
      </c>
      <c r="K4794">
        <f t="shared" si="526"/>
        <v>-4.3870517285969868</v>
      </c>
      <c r="L4794">
        <f t="shared" si="527"/>
        <v>0</v>
      </c>
    </row>
    <row r="4795" spans="1:12" x14ac:dyDescent="0.3">
      <c r="A4795">
        <v>4794</v>
      </c>
      <c r="B4795" t="s">
        <v>4809</v>
      </c>
      <c r="C4795">
        <v>97.2</v>
      </c>
      <c r="D4795">
        <v>2.4289999999999999E-2</v>
      </c>
      <c r="E4795" s="10">
        <f t="shared" si="521"/>
        <v>-7.6864329241564059E-3</v>
      </c>
      <c r="F4795">
        <f t="shared" si="522"/>
        <v>0.99234303215926489</v>
      </c>
      <c r="G4795">
        <f t="shared" si="523"/>
        <v>96.80729743178199</v>
      </c>
      <c r="H4795">
        <f t="shared" si="524"/>
        <v>1.6241759305902104E-2</v>
      </c>
      <c r="J4795" s="18">
        <f t="shared" si="525"/>
        <v>-8.1786319900962905</v>
      </c>
      <c r="K4795">
        <f t="shared" si="526"/>
        <v>-3.6397566595730524</v>
      </c>
      <c r="L4795">
        <f t="shared" si="527"/>
        <v>0</v>
      </c>
    </row>
    <row r="4796" spans="1:12" x14ac:dyDescent="0.3">
      <c r="A4796">
        <v>4795</v>
      </c>
      <c r="B4796" t="s">
        <v>4810</v>
      </c>
      <c r="C4796">
        <v>97.55</v>
      </c>
      <c r="D4796">
        <v>2.4460000000000003E-2</v>
      </c>
      <c r="E4796" s="10">
        <f t="shared" si="521"/>
        <v>3.5943556027266572E-3</v>
      </c>
      <c r="F4796">
        <f t="shared" si="522"/>
        <v>1.0036008230452673</v>
      </c>
      <c r="G4796">
        <f t="shared" si="523"/>
        <v>97.153130668292249</v>
      </c>
      <c r="H4796">
        <f t="shared" si="524"/>
        <v>1.6094245038491852E-2</v>
      </c>
      <c r="J4796" s="18">
        <f t="shared" si="525"/>
        <v>-8.1333022107576571</v>
      </c>
      <c r="K4796">
        <f t="shared" si="526"/>
        <v>-3.9855898960833116</v>
      </c>
      <c r="L4796">
        <f t="shared" si="527"/>
        <v>0</v>
      </c>
    </row>
    <row r="4797" spans="1:12" x14ac:dyDescent="0.3">
      <c r="A4797">
        <v>4796</v>
      </c>
      <c r="B4797" t="s">
        <v>4811</v>
      </c>
      <c r="C4797">
        <v>96.1</v>
      </c>
      <c r="D4797">
        <v>2.4479999999999998E-2</v>
      </c>
      <c r="E4797" s="10">
        <f t="shared" si="521"/>
        <v>-1.497575109287348E-2</v>
      </c>
      <c r="F4797">
        <f t="shared" si="522"/>
        <v>0.98513582778062525</v>
      </c>
      <c r="G4797">
        <f t="shared" si="523"/>
        <v>95.7087107728197</v>
      </c>
      <c r="H4797">
        <f t="shared" si="524"/>
        <v>1.5615541466650047E-2</v>
      </c>
      <c r="J4797" s="18">
        <f t="shared" si="525"/>
        <v>-7.7740622649300164</v>
      </c>
      <c r="K4797">
        <f t="shared" si="526"/>
        <v>-2.5411700006107623</v>
      </c>
      <c r="L4797">
        <f t="shared" si="527"/>
        <v>0</v>
      </c>
    </row>
    <row r="4798" spans="1:12" x14ac:dyDescent="0.3">
      <c r="A4798">
        <v>4797</v>
      </c>
      <c r="B4798" t="s">
        <v>4812</v>
      </c>
      <c r="C4798">
        <v>96.45</v>
      </c>
      <c r="D4798">
        <v>2.4500000000000001E-2</v>
      </c>
      <c r="E4798" s="10">
        <f t="shared" si="521"/>
        <v>3.6354233754913811E-3</v>
      </c>
      <c r="F4798">
        <f t="shared" si="522"/>
        <v>1.0036420395421437</v>
      </c>
      <c r="G4798">
        <f t="shared" si="523"/>
        <v>96.05696549156329</v>
      </c>
      <c r="H4798">
        <f t="shared" si="524"/>
        <v>1.563207687383036E-2</v>
      </c>
      <c r="J4798" s="18">
        <f t="shared" si="525"/>
        <v>-7.8106116624451545</v>
      </c>
      <c r="K4798">
        <f t="shared" si="526"/>
        <v>-2.8894247193543521</v>
      </c>
      <c r="L4798">
        <f t="shared" si="527"/>
        <v>0</v>
      </c>
    </row>
    <row r="4799" spans="1:12" x14ac:dyDescent="0.3">
      <c r="A4799">
        <v>4798</v>
      </c>
      <c r="B4799" t="s">
        <v>4813</v>
      </c>
      <c r="C4799">
        <v>96.4</v>
      </c>
      <c r="D4799">
        <v>2.4500000000000001E-2</v>
      </c>
      <c r="E4799" s="10">
        <f t="shared" si="521"/>
        <v>-5.1853773523811194E-4</v>
      </c>
      <c r="F4799">
        <f t="shared" si="522"/>
        <v>0.99948159668221881</v>
      </c>
      <c r="G4799">
        <f t="shared" si="523"/>
        <v>96.007169241956461</v>
      </c>
      <c r="H4799">
        <f t="shared" si="524"/>
        <v>1.5579536944954373E-2</v>
      </c>
      <c r="J4799" s="18">
        <f t="shared" si="525"/>
        <v>-7.780324499557711</v>
      </c>
      <c r="K4799">
        <f t="shared" si="526"/>
        <v>-2.8396284697475238</v>
      </c>
      <c r="L4799">
        <f t="shared" si="527"/>
        <v>0</v>
      </c>
    </row>
    <row r="4800" spans="1:12" x14ac:dyDescent="0.3">
      <c r="A4800">
        <v>4799</v>
      </c>
      <c r="B4800" t="s">
        <v>4814</v>
      </c>
      <c r="C4800">
        <v>93.55</v>
      </c>
      <c r="D4800">
        <v>2.4580000000000001E-2</v>
      </c>
      <c r="E4800" s="10">
        <f t="shared" si="521"/>
        <v>-3.0010148896401429E-2</v>
      </c>
      <c r="F4800">
        <f t="shared" si="522"/>
        <v>0.97043568464730279</v>
      </c>
      <c r="G4800">
        <f t="shared" si="523"/>
        <v>93.167540772208937</v>
      </c>
      <c r="H4800">
        <f t="shared" si="524"/>
        <v>1.6363737370586804E-2</v>
      </c>
      <c r="J4800" s="18">
        <f t="shared" si="525"/>
        <v>-7.9302455224475246</v>
      </c>
      <c r="K4800">
        <f t="shared" si="526"/>
        <v>-0.74724185309534619</v>
      </c>
      <c r="L4800">
        <f t="shared" si="527"/>
        <v>0</v>
      </c>
    </row>
    <row r="4801" spans="1:12" x14ac:dyDescent="0.3">
      <c r="A4801">
        <v>4800</v>
      </c>
      <c r="B4801" t="s">
        <v>4815</v>
      </c>
      <c r="C4801">
        <v>95.7</v>
      </c>
      <c r="D4801">
        <v>2.4510000000000001E-2</v>
      </c>
      <c r="E4801" s="10">
        <f t="shared" si="521"/>
        <v>2.2722245738809928E-2</v>
      </c>
      <c r="F4801">
        <f t="shared" si="522"/>
        <v>1.0229823623730625</v>
      </c>
      <c r="G4801">
        <f t="shared" si="523"/>
        <v>95.309862897557053</v>
      </c>
      <c r="H4801">
        <f t="shared" si="524"/>
        <v>1.6982289450912173E-2</v>
      </c>
      <c r="J4801" s="18">
        <f t="shared" si="525"/>
        <v>-8.4192534638517795</v>
      </c>
      <c r="K4801">
        <f t="shared" si="526"/>
        <v>-2.8895639784434621</v>
      </c>
      <c r="L4801">
        <f t="shared" si="527"/>
        <v>0</v>
      </c>
    </row>
    <row r="4802" spans="1:12" x14ac:dyDescent="0.3">
      <c r="A4802">
        <v>4801</v>
      </c>
      <c r="B4802" t="s">
        <v>4816</v>
      </c>
      <c r="C4802">
        <v>95.2</v>
      </c>
      <c r="D4802">
        <v>2.4399999999999998E-2</v>
      </c>
      <c r="E4802" s="10">
        <f t="shared" si="521"/>
        <v>-5.2383566615889022E-3</v>
      </c>
      <c r="F4802">
        <f t="shared" si="522"/>
        <v>0.99477533960292586</v>
      </c>
      <c r="G4802">
        <f t="shared" si="523"/>
        <v>94.813639465548619</v>
      </c>
      <c r="H4802">
        <f t="shared" si="524"/>
        <v>1.6844966937109865E-2</v>
      </c>
      <c r="J4802" s="18">
        <f t="shared" si="525"/>
        <v>-8.307693796129092</v>
      </c>
      <c r="K4802">
        <f t="shared" si="526"/>
        <v>-2.3933405464350272</v>
      </c>
      <c r="L4802">
        <f t="shared" si="527"/>
        <v>0</v>
      </c>
    </row>
    <row r="4803" spans="1:12" x14ac:dyDescent="0.3">
      <c r="A4803">
        <v>4802</v>
      </c>
      <c r="B4803" t="s">
        <v>4817</v>
      </c>
      <c r="C4803">
        <v>96.95</v>
      </c>
      <c r="D4803">
        <v>2.435E-2</v>
      </c>
      <c r="E4803" s="10">
        <f t="shared" ref="E4803:E4866" si="528">LN(C4803/C4802)</f>
        <v>1.8215439891341119E-2</v>
      </c>
      <c r="F4803">
        <f t="shared" ref="F4803:F4866" si="529">C4803/C4802</f>
        <v>1.0183823529411764</v>
      </c>
      <c r="G4803">
        <f t="shared" ref="G4803:G4866" si="530">C4803*EXP(-2/12*D4803)</f>
        <v>96.557341891004882</v>
      </c>
      <c r="H4803">
        <f t="shared" si="524"/>
        <v>1.709290962680337E-2</v>
      </c>
      <c r="J4803" s="18">
        <f t="shared" si="525"/>
        <v>-8.5850098678649331</v>
      </c>
      <c r="K4803">
        <f t="shared" si="526"/>
        <v>-4.1370429718912902</v>
      </c>
      <c r="L4803">
        <f t="shared" si="527"/>
        <v>0</v>
      </c>
    </row>
    <row r="4804" spans="1:12" x14ac:dyDescent="0.3">
      <c r="A4804">
        <v>4803</v>
      </c>
      <c r="B4804" t="s">
        <v>4818</v>
      </c>
      <c r="C4804">
        <v>94.1</v>
      </c>
      <c r="D4804">
        <v>2.4319999999999998E-2</v>
      </c>
      <c r="E4804" s="10">
        <f t="shared" si="528"/>
        <v>-2.9837335097326979E-2</v>
      </c>
      <c r="F4804">
        <f t="shared" si="529"/>
        <v>0.97060340381640009</v>
      </c>
      <c r="G4804">
        <f t="shared" si="530"/>
        <v>93.719353298468221</v>
      </c>
      <c r="H4804">
        <f t="shared" si="524"/>
        <v>1.7835126777723226E-2</v>
      </c>
      <c r="J4804" s="18">
        <f t="shared" si="525"/>
        <v>-8.6945074614608746</v>
      </c>
      <c r="K4804">
        <f t="shared" si="526"/>
        <v>-1.2990543793546294</v>
      </c>
      <c r="L4804">
        <f t="shared" si="527"/>
        <v>0</v>
      </c>
    </row>
    <row r="4805" spans="1:12" x14ac:dyDescent="0.3">
      <c r="A4805">
        <v>4804</v>
      </c>
      <c r="B4805" t="s">
        <v>4819</v>
      </c>
      <c r="C4805">
        <v>96.45</v>
      </c>
      <c r="D4805">
        <v>2.4649999999999998E-2</v>
      </c>
      <c r="E4805" s="10">
        <f t="shared" si="528"/>
        <v>2.4666692760404191E-2</v>
      </c>
      <c r="F4805">
        <f t="shared" si="529"/>
        <v>1.0249734325185973</v>
      </c>
      <c r="G4805">
        <f t="shared" si="530"/>
        <v>96.054564097443546</v>
      </c>
      <c r="H4805">
        <f t="shared" si="524"/>
        <v>1.7838807243024297E-2</v>
      </c>
      <c r="J4805" s="18">
        <f t="shared" si="525"/>
        <v>-8.9129879391374924</v>
      </c>
      <c r="K4805">
        <f t="shared" si="526"/>
        <v>-3.6342651783299544</v>
      </c>
      <c r="L4805">
        <f t="shared" si="527"/>
        <v>0</v>
      </c>
    </row>
    <row r="4806" spans="1:12" x14ac:dyDescent="0.3">
      <c r="A4806">
        <v>4805</v>
      </c>
      <c r="B4806" t="s">
        <v>4820</v>
      </c>
      <c r="C4806">
        <v>98.4</v>
      </c>
      <c r="D4806">
        <v>2.4649999999999998E-2</v>
      </c>
      <c r="E4806" s="10">
        <f t="shared" si="528"/>
        <v>2.0016064706469754E-2</v>
      </c>
      <c r="F4806">
        <f t="shared" si="529"/>
        <v>1.0202177293934682</v>
      </c>
      <c r="G4806">
        <f t="shared" si="530"/>
        <v>97.996569281373212</v>
      </c>
      <c r="H4806">
        <f t="shared" si="524"/>
        <v>1.8147460554263195E-2</v>
      </c>
      <c r="J4806" s="18">
        <f t="shared" si="525"/>
        <v>-9.2505218568711793</v>
      </c>
      <c r="K4806">
        <f t="shared" si="526"/>
        <v>-5.5762703622596206</v>
      </c>
      <c r="L4806">
        <f t="shared" si="527"/>
        <v>0</v>
      </c>
    </row>
    <row r="4807" spans="1:12" x14ac:dyDescent="0.3">
      <c r="A4807">
        <v>4806</v>
      </c>
      <c r="B4807" t="s">
        <v>4821</v>
      </c>
      <c r="C4807">
        <v>96.9</v>
      </c>
      <c r="D4807">
        <v>2.46E-2</v>
      </c>
      <c r="E4807" s="10">
        <f t="shared" si="528"/>
        <v>-1.5361285161487206E-2</v>
      </c>
      <c r="F4807">
        <f t="shared" si="529"/>
        <v>0.9847560975609756</v>
      </c>
      <c r="G4807">
        <f t="shared" si="530"/>
        <v>96.50352333256582</v>
      </c>
      <c r="H4807">
        <f t="shared" si="524"/>
        <v>1.8313458938204678E-2</v>
      </c>
      <c r="J4807" s="18">
        <f t="shared" si="525"/>
        <v>-9.1929108674798847</v>
      </c>
      <c r="K4807">
        <f t="shared" si="526"/>
        <v>-4.0832244134522284</v>
      </c>
      <c r="L4807">
        <f t="shared" si="527"/>
        <v>0</v>
      </c>
    </row>
    <row r="4808" spans="1:12" x14ac:dyDescent="0.3">
      <c r="A4808">
        <v>4807</v>
      </c>
      <c r="B4808" t="s">
        <v>4822</v>
      </c>
      <c r="C4808">
        <v>95.3</v>
      </c>
      <c r="D4808">
        <v>2.4540000000000003E-2</v>
      </c>
      <c r="E4808" s="10">
        <f t="shared" si="528"/>
        <v>-1.664970823656424E-2</v>
      </c>
      <c r="F4808">
        <f t="shared" si="529"/>
        <v>0.98348813209494312</v>
      </c>
      <c r="G4808">
        <f t="shared" si="530"/>
        <v>94.911019008370474</v>
      </c>
      <c r="H4808">
        <f t="shared" si="524"/>
        <v>1.8080646540955137E-2</v>
      </c>
      <c r="J4808" s="18">
        <f t="shared" si="525"/>
        <v>-8.9262715187427606</v>
      </c>
      <c r="K4808">
        <f t="shared" si="526"/>
        <v>-2.4907200892568824</v>
      </c>
      <c r="L4808">
        <f t="shared" si="527"/>
        <v>0</v>
      </c>
    </row>
    <row r="4809" spans="1:12" x14ac:dyDescent="0.3">
      <c r="A4809">
        <v>4808</v>
      </c>
      <c r="B4809" t="s">
        <v>4823</v>
      </c>
      <c r="C4809">
        <v>97.3</v>
      </c>
      <c r="D4809">
        <v>2.444E-2</v>
      </c>
      <c r="E4809" s="10">
        <f t="shared" si="528"/>
        <v>2.0769178531803049E-2</v>
      </c>
      <c r="F4809">
        <f t="shared" si="529"/>
        <v>1.0209863588667367</v>
      </c>
      <c r="G4809">
        <f t="shared" si="530"/>
        <v>96.904470774741824</v>
      </c>
      <c r="H4809">
        <f t="shared" si="524"/>
        <v>1.8339970780870431E-2</v>
      </c>
      <c r="J4809" s="18">
        <f t="shared" si="525"/>
        <v>-9.2444686521099282</v>
      </c>
      <c r="K4809">
        <f t="shared" si="526"/>
        <v>-4.4841718556282331</v>
      </c>
      <c r="L4809">
        <f t="shared" si="527"/>
        <v>0</v>
      </c>
    </row>
    <row r="4810" spans="1:12" x14ac:dyDescent="0.3">
      <c r="A4810">
        <v>4809</v>
      </c>
      <c r="B4810" t="s">
        <v>4824</v>
      </c>
      <c r="C4810">
        <v>92.8</v>
      </c>
      <c r="D4810">
        <v>2.46E-2</v>
      </c>
      <c r="E4810" s="10">
        <f t="shared" si="528"/>
        <v>-4.7352349399804504E-2</v>
      </c>
      <c r="F4810">
        <f t="shared" si="529"/>
        <v>0.95375128468653647</v>
      </c>
      <c r="G4810">
        <f t="shared" si="530"/>
        <v>92.420298919113591</v>
      </c>
      <c r="H4810">
        <f t="shared" si="524"/>
        <v>1.8915273269521832E-2</v>
      </c>
      <c r="J4810" s="18">
        <f t="shared" si="525"/>
        <v>-9.0932574981166177</v>
      </c>
      <c r="K4810">
        <f t="shared" si="526"/>
        <v>1.0951875140697922</v>
      </c>
      <c r="L4810">
        <f t="shared" si="527"/>
        <v>0</v>
      </c>
    </row>
    <row r="4811" spans="1:12" x14ac:dyDescent="0.3">
      <c r="A4811">
        <v>4810</v>
      </c>
      <c r="B4811" t="s">
        <v>4825</v>
      </c>
      <c r="C4811">
        <v>97.5</v>
      </c>
      <c r="D4811">
        <v>2.452E-2</v>
      </c>
      <c r="E4811" s="10">
        <f t="shared" si="528"/>
        <v>4.9405738211646573E-2</v>
      </c>
      <c r="F4811">
        <f t="shared" si="529"/>
        <v>1.0506465517241379</v>
      </c>
      <c r="G4811">
        <f t="shared" si="530"/>
        <v>97.102363058223602</v>
      </c>
      <c r="H4811">
        <f t="shared" si="524"/>
        <v>2.1228716541487034E-2</v>
      </c>
      <c r="J4811" s="18">
        <f t="shared" si="525"/>
        <v>-10.722425505479292</v>
      </c>
      <c r="K4811">
        <f t="shared" si="526"/>
        <v>-3.6335563037667384</v>
      </c>
      <c r="L4811">
        <f t="shared" si="527"/>
        <v>0</v>
      </c>
    </row>
    <row r="4812" spans="1:12" x14ac:dyDescent="0.3">
      <c r="A4812">
        <v>4811</v>
      </c>
      <c r="B4812" t="s">
        <v>4826</v>
      </c>
      <c r="C4812">
        <v>93.95</v>
      </c>
      <c r="D4812">
        <v>2.452E-2</v>
      </c>
      <c r="E4812" s="10">
        <f t="shared" si="528"/>
        <v>-3.7089652144327176E-2</v>
      </c>
      <c r="F4812">
        <f t="shared" si="529"/>
        <v>0.96358974358974359</v>
      </c>
      <c r="G4812">
        <f t="shared" si="530"/>
        <v>93.566841121231874</v>
      </c>
      <c r="H4812">
        <f t="shared" si="524"/>
        <v>2.2187940063868511E-2</v>
      </c>
      <c r="J4812" s="18">
        <f t="shared" si="525"/>
        <v>-10.798873462988974</v>
      </c>
      <c r="K4812">
        <f t="shared" si="526"/>
        <v>-9.803436677501054E-2</v>
      </c>
      <c r="L4812">
        <f t="shared" si="527"/>
        <v>0</v>
      </c>
    </row>
    <row r="4813" spans="1:12" x14ac:dyDescent="0.3">
      <c r="A4813">
        <v>4812</v>
      </c>
      <c r="B4813" t="s">
        <v>4827</v>
      </c>
      <c r="C4813">
        <v>97.65</v>
      </c>
      <c r="D4813">
        <v>2.452E-2</v>
      </c>
      <c r="E4813" s="10">
        <f t="shared" si="528"/>
        <v>3.8626931463213623E-2</v>
      </c>
      <c r="F4813">
        <f t="shared" si="529"/>
        <v>1.0393826503459287</v>
      </c>
      <c r="G4813">
        <f t="shared" si="530"/>
        <v>97.251751309082422</v>
      </c>
      <c r="H4813">
        <f t="shared" si="524"/>
        <v>2.2318180811121326E-2</v>
      </c>
      <c r="J4813" s="18">
        <f t="shared" si="525"/>
        <v>-11.290046305111431</v>
      </c>
      <c r="K4813">
        <f t="shared" si="526"/>
        <v>-3.7829445546255585</v>
      </c>
      <c r="L4813">
        <f t="shared" si="527"/>
        <v>0</v>
      </c>
    </row>
    <row r="4814" spans="1:12" x14ac:dyDescent="0.3">
      <c r="A4814">
        <v>4813</v>
      </c>
      <c r="B4814" t="s">
        <v>4828</v>
      </c>
      <c r="C4814">
        <v>96.85</v>
      </c>
      <c r="D4814">
        <v>2.4460000000000003E-2</v>
      </c>
      <c r="E4814" s="10">
        <f t="shared" si="528"/>
        <v>-8.2262674696831819E-3</v>
      </c>
      <c r="F4814">
        <f t="shared" si="529"/>
        <v>0.9918074756784433</v>
      </c>
      <c r="G4814">
        <f t="shared" si="530"/>
        <v>96.455978526131247</v>
      </c>
      <c r="H4814">
        <f t="shared" si="524"/>
        <v>2.2077834242161747E-2</v>
      </c>
      <c r="J4814" s="18">
        <f t="shared" si="525"/>
        <v>-11.077075611880568</v>
      </c>
      <c r="K4814">
        <f t="shared" si="526"/>
        <v>-4.7224196015847042</v>
      </c>
      <c r="L4814">
        <f t="shared" si="527"/>
        <v>0</v>
      </c>
    </row>
    <row r="4815" spans="1:12" x14ac:dyDescent="0.3">
      <c r="A4815">
        <v>4814</v>
      </c>
      <c r="B4815" t="s">
        <v>4829</v>
      </c>
      <c r="C4815">
        <v>96.6</v>
      </c>
      <c r="D4815">
        <v>2.4700000000000003E-2</v>
      </c>
      <c r="E4815" s="10">
        <f t="shared" si="528"/>
        <v>-2.5846486345325243E-3</v>
      </c>
      <c r="F4815">
        <f t="shared" si="529"/>
        <v>0.99741868869385653</v>
      </c>
      <c r="G4815">
        <f t="shared" si="530"/>
        <v>96.203147415356455</v>
      </c>
      <c r="H4815">
        <f t="shared" si="524"/>
        <v>2.1738008705354448E-2</v>
      </c>
      <c r="J4815" s="18">
        <f t="shared" si="525"/>
        <v>-10.877987107075068</v>
      </c>
      <c r="K4815">
        <f t="shared" si="526"/>
        <v>-4.9241878129133028</v>
      </c>
      <c r="L4815">
        <f t="shared" si="527"/>
        <v>0</v>
      </c>
    </row>
    <row r="4816" spans="1:12" x14ac:dyDescent="0.3">
      <c r="A4816">
        <v>4815</v>
      </c>
      <c r="B4816" t="s">
        <v>4830</v>
      </c>
      <c r="C4816">
        <v>94.75</v>
      </c>
      <c r="D4816">
        <v>2.4729999999999999E-2</v>
      </c>
      <c r="E4816" s="10">
        <f t="shared" si="528"/>
        <v>-1.9336897255936573E-2</v>
      </c>
      <c r="F4816">
        <f t="shared" si="529"/>
        <v>0.9808488612836439</v>
      </c>
      <c r="G4816">
        <f t="shared" si="530"/>
        <v>94.360275791696452</v>
      </c>
      <c r="H4816">
        <f t="shared" si="524"/>
        <v>2.1931969200630907E-2</v>
      </c>
      <c r="J4816" s="18">
        <f t="shared" si="525"/>
        <v>-10.764809023266267</v>
      </c>
      <c r="K4816">
        <f t="shared" si="526"/>
        <v>-3.0813161892533003</v>
      </c>
      <c r="L4816">
        <f t="shared" si="527"/>
        <v>0</v>
      </c>
    </row>
    <row r="4817" spans="1:12" x14ac:dyDescent="0.3">
      <c r="A4817">
        <v>4816</v>
      </c>
      <c r="B4817" t="s">
        <v>4831</v>
      </c>
      <c r="C4817">
        <v>94.8</v>
      </c>
      <c r="D4817">
        <v>2.4729999999999999E-2</v>
      </c>
      <c r="E4817" s="10">
        <f t="shared" si="528"/>
        <v>5.275652984403766E-4</v>
      </c>
      <c r="F4817">
        <f t="shared" si="529"/>
        <v>1.0005277044854881</v>
      </c>
      <c r="G4817">
        <f t="shared" si="530"/>
        <v>94.410070132483625</v>
      </c>
      <c r="H4817">
        <f t="shared" si="524"/>
        <v>2.1871234006913477E-2</v>
      </c>
      <c r="J4817" s="18">
        <f t="shared" si="525"/>
        <v>-10.740663439558977</v>
      </c>
      <c r="K4817">
        <f t="shared" si="526"/>
        <v>-3.1311105300404733</v>
      </c>
      <c r="L4817">
        <f t="shared" si="527"/>
        <v>0</v>
      </c>
    </row>
    <row r="4818" spans="1:12" x14ac:dyDescent="0.3">
      <c r="A4818">
        <v>4817</v>
      </c>
      <c r="B4818" t="s">
        <v>4832</v>
      </c>
      <c r="C4818">
        <v>93.9</v>
      </c>
      <c r="D4818">
        <v>2.4620000000000003E-2</v>
      </c>
      <c r="E4818" s="10">
        <f t="shared" si="528"/>
        <v>-9.5390230467588353E-3</v>
      </c>
      <c r="F4818">
        <f t="shared" si="529"/>
        <v>0.99050632911392411</v>
      </c>
      <c r="G4818">
        <f t="shared" si="530"/>
        <v>93.515486433183383</v>
      </c>
      <c r="H4818">
        <f t="shared" si="524"/>
        <v>2.1850379721479372E-2</v>
      </c>
      <c r="J4818" s="18">
        <f t="shared" si="525"/>
        <v>-10.628745947490977</v>
      </c>
      <c r="K4818">
        <f t="shared" si="526"/>
        <v>-2.2365268307402317</v>
      </c>
      <c r="L4818">
        <f t="shared" si="527"/>
        <v>0</v>
      </c>
    </row>
    <row r="4819" spans="1:12" x14ac:dyDescent="0.3">
      <c r="A4819">
        <v>4818</v>
      </c>
      <c r="B4819" t="s">
        <v>4833</v>
      </c>
      <c r="C4819">
        <v>94.25</v>
      </c>
      <c r="D4819">
        <v>2.4540000000000003E-2</v>
      </c>
      <c r="E4819" s="10">
        <f t="shared" si="528"/>
        <v>3.7204401139027659E-3</v>
      </c>
      <c r="F4819">
        <f t="shared" si="529"/>
        <v>1.0037273695420659</v>
      </c>
      <c r="G4819">
        <f t="shared" si="530"/>
        <v>93.865304738078891</v>
      </c>
      <c r="H4819">
        <f t="shared" si="524"/>
        <v>2.1748650898294183E-2</v>
      </c>
      <c r="J4819" s="18">
        <f t="shared" si="525"/>
        <v>-10.618836091303297</v>
      </c>
      <c r="K4819">
        <f t="shared" si="526"/>
        <v>-2.5863451356357388</v>
      </c>
      <c r="L4819">
        <f t="shared" si="527"/>
        <v>0</v>
      </c>
    </row>
    <row r="4820" spans="1:12" x14ac:dyDescent="0.3">
      <c r="A4820">
        <v>4819</v>
      </c>
      <c r="B4820" t="s">
        <v>4834</v>
      </c>
      <c r="C4820">
        <v>95.35</v>
      </c>
      <c r="D4820">
        <v>2.4700000000000003E-2</v>
      </c>
      <c r="E4820" s="10">
        <f t="shared" si="528"/>
        <v>1.1603505718307918E-2</v>
      </c>
      <c r="F4820">
        <f t="shared" si="529"/>
        <v>1.0116710875331565</v>
      </c>
      <c r="G4820">
        <f t="shared" si="530"/>
        <v>94.95828267136892</v>
      </c>
      <c r="H4820">
        <f t="shared" si="524"/>
        <v>2.1535566483947829E-2</v>
      </c>
      <c r="J4820" s="18">
        <f t="shared" si="525"/>
        <v>-10.637232518311981</v>
      </c>
      <c r="K4820">
        <f t="shared" si="526"/>
        <v>-3.6793230689257683</v>
      </c>
      <c r="L4820">
        <f t="shared" si="527"/>
        <v>0</v>
      </c>
    </row>
    <row r="4821" spans="1:12" x14ac:dyDescent="0.3">
      <c r="A4821">
        <v>4820</v>
      </c>
      <c r="B4821" t="s">
        <v>4835</v>
      </c>
      <c r="C4821">
        <v>93.85</v>
      </c>
      <c r="D4821">
        <v>2.4420000000000001E-2</v>
      </c>
      <c r="E4821" s="10">
        <f t="shared" si="528"/>
        <v>-1.58565690139102E-2</v>
      </c>
      <c r="F4821">
        <f t="shared" si="529"/>
        <v>0.9842684845306765</v>
      </c>
      <c r="G4821">
        <f t="shared" si="530"/>
        <v>93.468806754456864</v>
      </c>
      <c r="H4821">
        <f t="shared" si="524"/>
        <v>2.1673874189423754E-2</v>
      </c>
      <c r="J4821" s="18">
        <f t="shared" si="525"/>
        <v>-10.537625187529626</v>
      </c>
      <c r="K4821">
        <f t="shared" si="526"/>
        <v>-2.1898471520137122</v>
      </c>
      <c r="L4821">
        <f t="shared" si="527"/>
        <v>0</v>
      </c>
    </row>
    <row r="4822" spans="1:12" x14ac:dyDescent="0.3">
      <c r="A4822">
        <v>4821</v>
      </c>
      <c r="B4822" t="s">
        <v>4836</v>
      </c>
      <c r="C4822">
        <v>94</v>
      </c>
      <c r="D4822">
        <v>2.4369999999999999E-2</v>
      </c>
      <c r="E4822" s="10">
        <f t="shared" si="528"/>
        <v>1.597019237486101E-3</v>
      </c>
      <c r="F4822">
        <f t="shared" si="529"/>
        <v>1.0015982951518381</v>
      </c>
      <c r="G4822">
        <f t="shared" si="530"/>
        <v>93.618977650037039</v>
      </c>
      <c r="H4822">
        <f t="shared" si="524"/>
        <v>2.1537106395320745E-2</v>
      </c>
      <c r="J4822" s="18">
        <f t="shared" si="525"/>
        <v>-10.487953382212908</v>
      </c>
      <c r="K4822">
        <f t="shared" si="526"/>
        <v>-3.7336011765974888</v>
      </c>
      <c r="L4822">
        <f t="shared" si="527"/>
        <v>0</v>
      </c>
    </row>
    <row r="4823" spans="1:12" x14ac:dyDescent="0.3">
      <c r="A4823">
        <v>4822</v>
      </c>
      <c r="B4823" t="s">
        <v>4837</v>
      </c>
      <c r="C4823">
        <v>94.5</v>
      </c>
      <c r="D4823">
        <v>2.4E-2</v>
      </c>
      <c r="E4823" s="10">
        <f t="shared" si="528"/>
        <v>5.3050522296930981E-3</v>
      </c>
      <c r="F4823">
        <f t="shared" si="529"/>
        <v>1.0053191489361701</v>
      </c>
      <c r="G4823">
        <f t="shared" si="530"/>
        <v>94.122754993007192</v>
      </c>
      <c r="H4823">
        <f t="shared" si="524"/>
        <v>2.1504931020819823E-2</v>
      </c>
      <c r="J4823" s="18">
        <f t="shared" si="525"/>
        <v>-10.528637786293014</v>
      </c>
      <c r="K4823">
        <f t="shared" si="526"/>
        <v>-4.2373785195676419</v>
      </c>
      <c r="L4823">
        <f t="shared" si="527"/>
        <v>0</v>
      </c>
    </row>
    <row r="4824" spans="1:12" x14ac:dyDescent="0.3">
      <c r="A4824">
        <v>4823</v>
      </c>
      <c r="B4824" t="s">
        <v>4838</v>
      </c>
      <c r="C4824">
        <v>92.1</v>
      </c>
      <c r="D4824">
        <v>2.392E-2</v>
      </c>
      <c r="E4824" s="10">
        <f t="shared" si="528"/>
        <v>-2.572489123843593E-2</v>
      </c>
      <c r="F4824">
        <f t="shared" si="529"/>
        <v>0.97460317460317458</v>
      </c>
      <c r="G4824">
        <f t="shared" si="530"/>
        <v>91.733558924546543</v>
      </c>
      <c r="H4824">
        <f t="shared" si="524"/>
        <v>2.1960909897907149E-2</v>
      </c>
      <c r="J4824" s="18">
        <f t="shared" si="525"/>
        <v>-10.478957369696914</v>
      </c>
      <c r="K4824">
        <f t="shared" si="526"/>
        <v>-1.8481824511069931</v>
      </c>
      <c r="L4824">
        <f t="shared" si="527"/>
        <v>0</v>
      </c>
    </row>
    <row r="4825" spans="1:12" x14ac:dyDescent="0.3">
      <c r="A4825">
        <v>4824</v>
      </c>
      <c r="B4825" t="s">
        <v>4839</v>
      </c>
      <c r="C4825">
        <v>91.65</v>
      </c>
      <c r="D4825">
        <v>2.4340000000000001E-2</v>
      </c>
      <c r="E4825" s="10">
        <f t="shared" si="528"/>
        <v>-4.8979689755470311E-3</v>
      </c>
      <c r="F4825">
        <f t="shared" si="529"/>
        <v>0.99511400651465809</v>
      </c>
      <c r="G4825">
        <f t="shared" si="530"/>
        <v>91.278959602443152</v>
      </c>
      <c r="H4825">
        <f t="shared" si="524"/>
        <v>2.1942136279371117E-2</v>
      </c>
      <c r="J4825" s="18">
        <f t="shared" si="525"/>
        <v>-10.418113631557981</v>
      </c>
      <c r="K4825">
        <f t="shared" si="526"/>
        <v>-1.393583129003602</v>
      </c>
      <c r="L4825">
        <f t="shared" si="527"/>
        <v>0</v>
      </c>
    </row>
    <row r="4826" spans="1:12" x14ac:dyDescent="0.3">
      <c r="A4826">
        <v>4825</v>
      </c>
      <c r="B4826" t="s">
        <v>4840</v>
      </c>
      <c r="C4826">
        <v>95.35</v>
      </c>
      <c r="D4826">
        <v>2.4369999999999999E-2</v>
      </c>
      <c r="E4826" s="10">
        <f t="shared" si="528"/>
        <v>3.9577357760714006E-2</v>
      </c>
      <c r="F4826">
        <f t="shared" si="529"/>
        <v>1.0403709765411893</v>
      </c>
      <c r="G4826">
        <f t="shared" si="530"/>
        <v>94.963505520542881</v>
      </c>
      <c r="H4826">
        <f t="shared" si="524"/>
        <v>2.3203440571034881E-2</v>
      </c>
      <c r="J4826" s="18">
        <f t="shared" si="525"/>
        <v>-11.461689120545367</v>
      </c>
      <c r="K4826">
        <f t="shared" si="526"/>
        <v>-8.2666455271990742</v>
      </c>
      <c r="L4826">
        <f t="shared" si="527"/>
        <v>0</v>
      </c>
    </row>
    <row r="4827" spans="1:12" x14ac:dyDescent="0.3">
      <c r="A4827">
        <v>4826</v>
      </c>
      <c r="B4827" t="s">
        <v>4841</v>
      </c>
      <c r="C4827">
        <v>95.3</v>
      </c>
      <c r="D4827">
        <v>2.4340000000000001E-2</v>
      </c>
      <c r="E4827" s="10">
        <f t="shared" si="528"/>
        <v>-5.2452138627165411E-4</v>
      </c>
      <c r="F4827">
        <f t="shared" si="529"/>
        <v>0.99947561615102254</v>
      </c>
      <c r="G4827">
        <f t="shared" si="530"/>
        <v>94.914182761733016</v>
      </c>
      <c r="H4827">
        <f t="shared" si="524"/>
        <v>2.304763202811623E-2</v>
      </c>
      <c r="J4827" s="18">
        <f t="shared" si="525"/>
        <v>-11.378812070834424</v>
      </c>
      <c r="K4827">
        <f t="shared" si="526"/>
        <v>-8.2173227683892094</v>
      </c>
      <c r="L4827">
        <f t="shared" si="527"/>
        <v>0</v>
      </c>
    </row>
    <row r="4828" spans="1:12" x14ac:dyDescent="0.3">
      <c r="A4828">
        <v>4827</v>
      </c>
      <c r="B4828" t="s">
        <v>4842</v>
      </c>
      <c r="C4828">
        <v>93.2</v>
      </c>
      <c r="D4828">
        <v>2.4340000000000001E-2</v>
      </c>
      <c r="E4828" s="10">
        <f t="shared" si="528"/>
        <v>-2.2282088968610819E-2</v>
      </c>
      <c r="F4828">
        <f t="shared" si="529"/>
        <v>0.97796432318992665</v>
      </c>
      <c r="G4828">
        <f t="shared" si="530"/>
        <v>92.822684505703236</v>
      </c>
      <c r="H4828">
        <f t="shared" si="524"/>
        <v>2.3379218362744987E-2</v>
      </c>
      <c r="J4828" s="18">
        <f t="shared" si="525"/>
        <v>-11.288171846372068</v>
      </c>
      <c r="K4828">
        <f t="shared" si="526"/>
        <v>-6.1258245123594293</v>
      </c>
      <c r="L4828">
        <f t="shared" si="527"/>
        <v>0</v>
      </c>
    </row>
    <row r="4829" spans="1:12" x14ac:dyDescent="0.3">
      <c r="A4829">
        <v>4828</v>
      </c>
      <c r="B4829" t="s">
        <v>4843</v>
      </c>
      <c r="C4829">
        <v>92.95</v>
      </c>
      <c r="D4829">
        <v>2.4289999999999999E-2</v>
      </c>
      <c r="E4829" s="10">
        <f t="shared" si="528"/>
        <v>-2.6860075240924481E-3</v>
      </c>
      <c r="F4829">
        <f t="shared" si="529"/>
        <v>0.99731759656652363</v>
      </c>
      <c r="G4829">
        <f t="shared" si="530"/>
        <v>92.574468068766819</v>
      </c>
      <c r="H4829">
        <f t="shared" si="524"/>
        <v>2.3380572456817419E-2</v>
      </c>
      <c r="J4829" s="18">
        <f t="shared" si="525"/>
        <v>-11.258638279608245</v>
      </c>
      <c r="K4829">
        <f t="shared" si="526"/>
        <v>-5.8776080754230122</v>
      </c>
      <c r="L4829">
        <f t="shared" si="527"/>
        <v>0</v>
      </c>
    </row>
    <row r="4830" spans="1:12" x14ac:dyDescent="0.3">
      <c r="A4830">
        <v>4829</v>
      </c>
      <c r="B4830" t="s">
        <v>4844</v>
      </c>
      <c r="C4830">
        <v>93.65</v>
      </c>
      <c r="D4830">
        <v>2.4289999999999999E-2</v>
      </c>
      <c r="E4830" s="10">
        <f t="shared" si="528"/>
        <v>7.5027147226445151E-3</v>
      </c>
      <c r="F4830">
        <f t="shared" si="529"/>
        <v>1.0075309306078537</v>
      </c>
      <c r="G4830">
        <f t="shared" si="530"/>
        <v>93.271639963851683</v>
      </c>
      <c r="H4830">
        <f t="shared" si="524"/>
        <v>2.2782934390034208E-2</v>
      </c>
      <c r="J4830" s="18">
        <f t="shared" si="525"/>
        <v>-11.05347346400587</v>
      </c>
      <c r="K4830">
        <f t="shared" si="526"/>
        <v>-6.5747799705078762</v>
      </c>
      <c r="L4830">
        <f t="shared" si="527"/>
        <v>0</v>
      </c>
    </row>
    <row r="4831" spans="1:12" x14ac:dyDescent="0.3">
      <c r="A4831">
        <v>4830</v>
      </c>
      <c r="B4831" t="s">
        <v>4845</v>
      </c>
      <c r="C4831">
        <v>94.25</v>
      </c>
      <c r="D4831">
        <v>2.427E-2</v>
      </c>
      <c r="E4831" s="10">
        <f t="shared" si="528"/>
        <v>6.3863974380226488E-3</v>
      </c>
      <c r="F4831">
        <f t="shared" si="529"/>
        <v>1.00640683395622</v>
      </c>
      <c r="G4831">
        <f t="shared" si="530"/>
        <v>93.869528771832151</v>
      </c>
      <c r="H4831">
        <f t="shared" si="524"/>
        <v>2.241424631234594E-2</v>
      </c>
      <c r="J4831" s="18">
        <f t="shared" si="525"/>
        <v>-10.944307288269933</v>
      </c>
      <c r="K4831">
        <f t="shared" si="526"/>
        <v>-7.1726687784883438</v>
      </c>
      <c r="L4831">
        <f t="shared" si="527"/>
        <v>0</v>
      </c>
    </row>
    <row r="4832" spans="1:12" x14ac:dyDescent="0.3">
      <c r="A4832">
        <v>4831</v>
      </c>
      <c r="B4832" t="s">
        <v>4846</v>
      </c>
      <c r="C4832">
        <v>90.25</v>
      </c>
      <c r="D4832">
        <v>2.4289999999999999E-2</v>
      </c>
      <c r="E4832" s="10">
        <f t="shared" si="528"/>
        <v>-4.3367229115129836E-2</v>
      </c>
      <c r="F4832">
        <f t="shared" si="529"/>
        <v>0.95755968169761274</v>
      </c>
      <c r="G4832">
        <f t="shared" si="530"/>
        <v>89.88537647343955</v>
      </c>
      <c r="H4832">
        <f t="shared" si="524"/>
        <v>2.3733841505074255E-2</v>
      </c>
      <c r="J4832" s="18">
        <f t="shared" si="525"/>
        <v>-11.096769886375331</v>
      </c>
      <c r="K4832">
        <f t="shared" si="526"/>
        <v>-3.1885164800957426</v>
      </c>
      <c r="L4832">
        <f t="shared" si="527"/>
        <v>0</v>
      </c>
    </row>
    <row r="4833" spans="1:12" x14ac:dyDescent="0.3">
      <c r="A4833">
        <v>4832</v>
      </c>
      <c r="B4833" t="s">
        <v>4847</v>
      </c>
      <c r="C4833">
        <v>90.4</v>
      </c>
      <c r="D4833">
        <v>2.4409999999999998E-2</v>
      </c>
      <c r="E4833" s="10">
        <f t="shared" si="528"/>
        <v>1.6606701851405402E-3</v>
      </c>
      <c r="F4833">
        <f t="shared" si="529"/>
        <v>1.0016620498614959</v>
      </c>
      <c r="G4833">
        <f t="shared" si="530"/>
        <v>90.032969773555536</v>
      </c>
      <c r="H4833">
        <f t="shared" ref="H4833:H4896" si="531">SQRT(_xlfn.VAR.S(E4804:E4833))</f>
        <v>2.3443586747149844E-2</v>
      </c>
      <c r="J4833" s="18">
        <f t="shared" ref="J4833:J4896" si="532">-G4833*$P$3*$Q$3*H4833</f>
        <v>-10.979059370737772</v>
      </c>
      <c r="K4833">
        <f t="shared" si="526"/>
        <v>-3.3361097802117285</v>
      </c>
      <c r="L4833">
        <f t="shared" si="527"/>
        <v>0</v>
      </c>
    </row>
    <row r="4834" spans="1:12" x14ac:dyDescent="0.3">
      <c r="A4834">
        <v>4833</v>
      </c>
      <c r="B4834" t="s">
        <v>4848</v>
      </c>
      <c r="C4834">
        <v>91.4</v>
      </c>
      <c r="D4834">
        <v>2.4230000000000002E-2</v>
      </c>
      <c r="E4834" s="10">
        <f t="shared" si="528"/>
        <v>1.1001211061973583E-2</v>
      </c>
      <c r="F4834">
        <f t="shared" si="529"/>
        <v>1.0110619469026549</v>
      </c>
      <c r="G4834">
        <f t="shared" si="530"/>
        <v>91.031640612933501</v>
      </c>
      <c r="H4834">
        <f t="shared" si="531"/>
        <v>2.2972295907751808E-2</v>
      </c>
      <c r="J4834" s="18">
        <f t="shared" si="532"/>
        <v>-10.877679842239372</v>
      </c>
      <c r="K4834">
        <f t="shared" ref="K4834:K4897" si="533">+MIN(G4835-G4834,G4836-G4834,G4837-G4834,G4838-G4834,G4839-G4834,G4840-G4834,G4841-G4834,G4842-G4834,G4843-G4834,G4844-G4834)</f>
        <v>-4.3347806195896936</v>
      </c>
      <c r="L4834">
        <f t="shared" ref="L4834:L4897" si="534">+IF(K4834&lt;J4834,1,0)</f>
        <v>0</v>
      </c>
    </row>
    <row r="4835" spans="1:12" x14ac:dyDescent="0.3">
      <c r="A4835">
        <v>4834</v>
      </c>
      <c r="B4835" t="s">
        <v>4849</v>
      </c>
      <c r="C4835">
        <v>90.5</v>
      </c>
      <c r="D4835">
        <v>2.4420000000000001E-2</v>
      </c>
      <c r="E4835" s="10">
        <f t="shared" si="528"/>
        <v>-9.8956277542239617E-3</v>
      </c>
      <c r="F4835">
        <f t="shared" si="529"/>
        <v>0.99015317286652071</v>
      </c>
      <c r="G4835">
        <f t="shared" si="530"/>
        <v>90.132413545853453</v>
      </c>
      <c r="H4835">
        <f t="shared" si="531"/>
        <v>2.2504133251378178E-2</v>
      </c>
      <c r="J4835" s="18">
        <f t="shared" si="532"/>
        <v>-10.550736867224691</v>
      </c>
      <c r="K4835">
        <f t="shared" si="533"/>
        <v>-3.4355535525096457</v>
      </c>
      <c r="L4835">
        <f t="shared" si="534"/>
        <v>0</v>
      </c>
    </row>
    <row r="4836" spans="1:12" x14ac:dyDescent="0.3">
      <c r="A4836">
        <v>4835</v>
      </c>
      <c r="B4836" t="s">
        <v>4850</v>
      </c>
      <c r="C4836">
        <v>87.05</v>
      </c>
      <c r="D4836">
        <v>2.4390000000000002E-2</v>
      </c>
      <c r="E4836" s="10">
        <f t="shared" si="528"/>
        <v>-3.8867184491682388E-2</v>
      </c>
      <c r="F4836">
        <f t="shared" si="529"/>
        <v>0.96187845303867403</v>
      </c>
      <c r="G4836">
        <f t="shared" si="530"/>
        <v>86.696859993343807</v>
      </c>
      <c r="H4836">
        <f t="shared" si="531"/>
        <v>2.3067461819376731E-2</v>
      </c>
      <c r="J4836" s="18">
        <f t="shared" si="532"/>
        <v>-10.402618685397769</v>
      </c>
      <c r="K4836">
        <f t="shared" si="533"/>
        <v>2.7406326720198706</v>
      </c>
      <c r="L4836">
        <f t="shared" si="534"/>
        <v>0</v>
      </c>
    </row>
    <row r="4837" spans="1:12" x14ac:dyDescent="0.3">
      <c r="A4837">
        <v>4836</v>
      </c>
      <c r="B4837" t="s">
        <v>4851</v>
      </c>
      <c r="C4837">
        <v>90.2</v>
      </c>
      <c r="D4837">
        <v>2.4289999999999999E-2</v>
      </c>
      <c r="E4837" s="10">
        <f t="shared" si="528"/>
        <v>3.5546760854380008E-2</v>
      </c>
      <c r="F4837">
        <f t="shared" si="529"/>
        <v>1.0361860999425618</v>
      </c>
      <c r="G4837">
        <f t="shared" si="530"/>
        <v>89.835578480933492</v>
      </c>
      <c r="H4837">
        <f t="shared" si="531"/>
        <v>2.4060475452289579E-2</v>
      </c>
      <c r="J4837" s="18">
        <f t="shared" si="532"/>
        <v>-11.243255354354959</v>
      </c>
      <c r="K4837">
        <f t="shared" si="533"/>
        <v>-0.94645815517674237</v>
      </c>
      <c r="L4837">
        <f t="shared" si="534"/>
        <v>0</v>
      </c>
    </row>
    <row r="4838" spans="1:12" x14ac:dyDescent="0.3">
      <c r="A4838">
        <v>4837</v>
      </c>
      <c r="B4838" t="s">
        <v>4852</v>
      </c>
      <c r="C4838">
        <v>91.1</v>
      </c>
      <c r="D4838">
        <v>2.4409999999999998E-2</v>
      </c>
      <c r="E4838" s="10">
        <f t="shared" si="528"/>
        <v>9.9283771973344721E-3</v>
      </c>
      <c r="F4838">
        <f t="shared" si="529"/>
        <v>1.0099778270509976</v>
      </c>
      <c r="G4838">
        <f t="shared" si="530"/>
        <v>90.730127725341916</v>
      </c>
      <c r="H4838">
        <f t="shared" si="531"/>
        <v>2.4006504944658232E-2</v>
      </c>
      <c r="J4838" s="18">
        <f t="shared" si="532"/>
        <v>-11.329740415539376</v>
      </c>
      <c r="K4838">
        <f t="shared" si="533"/>
        <v>-1.8410073995851661</v>
      </c>
      <c r="L4838">
        <f t="shared" si="534"/>
        <v>0</v>
      </c>
    </row>
    <row r="4839" spans="1:12" x14ac:dyDescent="0.3">
      <c r="A4839">
        <v>4838</v>
      </c>
      <c r="B4839" t="s">
        <v>4853</v>
      </c>
      <c r="C4839">
        <v>91.5</v>
      </c>
      <c r="D4839">
        <v>2.4500000000000001E-2</v>
      </c>
      <c r="E4839" s="10">
        <f t="shared" si="528"/>
        <v>4.3811680155630946E-3</v>
      </c>
      <c r="F4839">
        <f t="shared" si="529"/>
        <v>1.0043907793633371</v>
      </c>
      <c r="G4839">
        <f t="shared" si="530"/>
        <v>91.127136780487717</v>
      </c>
      <c r="H4839">
        <f t="shared" si="531"/>
        <v>2.366628406052183E-2</v>
      </c>
      <c r="J4839" s="18">
        <f t="shared" si="532"/>
        <v>-11.218048117005736</v>
      </c>
      <c r="K4839">
        <f t="shared" si="533"/>
        <v>-4.8276472660108567</v>
      </c>
      <c r="L4839">
        <f t="shared" si="534"/>
        <v>0</v>
      </c>
    </row>
    <row r="4840" spans="1:12" x14ac:dyDescent="0.3">
      <c r="A4840">
        <v>4839</v>
      </c>
      <c r="B4840" t="s">
        <v>4854</v>
      </c>
      <c r="C4840">
        <v>90.45</v>
      </c>
      <c r="D4840">
        <v>2.4340000000000001E-2</v>
      </c>
      <c r="E4840" s="10">
        <f t="shared" si="528"/>
        <v>-1.1541760440171458E-2</v>
      </c>
      <c r="F4840">
        <f t="shared" si="529"/>
        <v>0.98852459016393446</v>
      </c>
      <c r="G4840">
        <f t="shared" si="530"/>
        <v>90.083817741854688</v>
      </c>
      <c r="H4840">
        <f t="shared" si="531"/>
        <v>2.2157465953517627E-2</v>
      </c>
      <c r="J4840" s="18">
        <f t="shared" si="532"/>
        <v>-10.382606019623161</v>
      </c>
      <c r="K4840">
        <f t="shared" si="533"/>
        <v>-3.7843282273778271</v>
      </c>
      <c r="L4840">
        <f t="shared" si="534"/>
        <v>0</v>
      </c>
    </row>
    <row r="4841" spans="1:12" x14ac:dyDescent="0.3">
      <c r="A4841">
        <v>4840</v>
      </c>
      <c r="B4841" t="s">
        <v>4855</v>
      </c>
      <c r="C4841">
        <v>92.05</v>
      </c>
      <c r="D4841">
        <v>2.4289999999999999E-2</v>
      </c>
      <c r="E4841" s="10">
        <f t="shared" si="528"/>
        <v>1.7534695837782645E-2</v>
      </c>
      <c r="F4841">
        <f t="shared" si="529"/>
        <v>1.0176893311221669</v>
      </c>
      <c r="G4841">
        <f t="shared" si="530"/>
        <v>91.678104203657725</v>
      </c>
      <c r="H4841">
        <f t="shared" si="531"/>
        <v>2.0355315472674485E-2</v>
      </c>
      <c r="J4841" s="18">
        <f t="shared" si="532"/>
        <v>-9.7069537908693242</v>
      </c>
      <c r="K4841">
        <f t="shared" si="533"/>
        <v>-5.3786146891808642</v>
      </c>
      <c r="L4841">
        <f t="shared" si="534"/>
        <v>0</v>
      </c>
    </row>
    <row r="4842" spans="1:12" x14ac:dyDescent="0.3">
      <c r="A4842">
        <v>4841</v>
      </c>
      <c r="B4842" t="s">
        <v>4856</v>
      </c>
      <c r="C4842">
        <v>92.7</v>
      </c>
      <c r="D4842">
        <v>2.4230000000000002E-2</v>
      </c>
      <c r="E4842" s="10">
        <f t="shared" si="528"/>
        <v>7.0365648927226826E-3</v>
      </c>
      <c r="F4842">
        <f t="shared" si="529"/>
        <v>1.0070613796849539</v>
      </c>
      <c r="G4842">
        <f t="shared" si="530"/>
        <v>92.32640136563387</v>
      </c>
      <c r="H4842">
        <f t="shared" si="531"/>
        <v>1.9292668553238114E-2</v>
      </c>
      <c r="J4842" s="18">
        <f t="shared" si="532"/>
        <v>-9.2652621582455623</v>
      </c>
      <c r="K4842">
        <f t="shared" si="533"/>
        <v>-6.0269118511570099</v>
      </c>
      <c r="L4842">
        <f t="shared" si="534"/>
        <v>0</v>
      </c>
    </row>
    <row r="4843" spans="1:12" x14ac:dyDescent="0.3">
      <c r="A4843">
        <v>4842</v>
      </c>
      <c r="B4843" t="s">
        <v>4857</v>
      </c>
      <c r="C4843">
        <v>91.35</v>
      </c>
      <c r="D4843">
        <v>2.4230000000000002E-2</v>
      </c>
      <c r="E4843" s="10">
        <f t="shared" si="528"/>
        <v>-1.4670189747793855E-2</v>
      </c>
      <c r="F4843">
        <f t="shared" si="529"/>
        <v>0.98543689320388339</v>
      </c>
      <c r="G4843">
        <f t="shared" si="530"/>
        <v>90.981842122445016</v>
      </c>
      <c r="H4843">
        <f t="shared" si="531"/>
        <v>1.7979779437334652E-2</v>
      </c>
      <c r="J4843" s="18">
        <f t="shared" si="532"/>
        <v>-8.5090012260689072</v>
      </c>
      <c r="K4843">
        <f t="shared" si="533"/>
        <v>-4.6823526079681557</v>
      </c>
      <c r="L4843">
        <f t="shared" si="534"/>
        <v>0</v>
      </c>
    </row>
    <row r="4844" spans="1:12" x14ac:dyDescent="0.3">
      <c r="A4844">
        <v>4843</v>
      </c>
      <c r="B4844" t="s">
        <v>4858</v>
      </c>
      <c r="C4844">
        <v>91.85</v>
      </c>
      <c r="D4844">
        <v>2.4319999999999998E-2</v>
      </c>
      <c r="E4844" s="10">
        <f t="shared" si="528"/>
        <v>5.4585288371188558E-3</v>
      </c>
      <c r="F4844">
        <f t="shared" si="529"/>
        <v>1.0054734537493157</v>
      </c>
      <c r="G4844">
        <f t="shared" si="530"/>
        <v>91.478454840215804</v>
      </c>
      <c r="H4844">
        <f t="shared" si="531"/>
        <v>1.7995810866734838E-2</v>
      </c>
      <c r="J4844" s="18">
        <f t="shared" si="532"/>
        <v>-8.5630748673143735</v>
      </c>
      <c r="K4844">
        <f t="shared" si="533"/>
        <v>-5.1789653257389432</v>
      </c>
      <c r="L4844">
        <f t="shared" si="534"/>
        <v>0</v>
      </c>
    </row>
    <row r="4845" spans="1:12" x14ac:dyDescent="0.3">
      <c r="A4845">
        <v>4844</v>
      </c>
      <c r="B4845" t="s">
        <v>4859</v>
      </c>
      <c r="C4845">
        <v>89.8</v>
      </c>
      <c r="D4845">
        <v>2.427E-2</v>
      </c>
      <c r="E4845" s="10">
        <f t="shared" si="528"/>
        <v>-2.2571836352980722E-2</v>
      </c>
      <c r="F4845">
        <f t="shared" si="529"/>
        <v>0.97768100163309746</v>
      </c>
      <c r="G4845">
        <f t="shared" si="530"/>
        <v>89.437492665363678</v>
      </c>
      <c r="H4845">
        <f t="shared" si="531"/>
        <v>1.8392734719970671E-2</v>
      </c>
      <c r="J4845" s="18">
        <f t="shared" si="532"/>
        <v>-8.5566826091964163</v>
      </c>
      <c r="K4845">
        <f t="shared" si="533"/>
        <v>-3.1380031508868171</v>
      </c>
      <c r="L4845">
        <f t="shared" si="534"/>
        <v>0</v>
      </c>
    </row>
    <row r="4846" spans="1:12" x14ac:dyDescent="0.3">
      <c r="A4846">
        <v>4845</v>
      </c>
      <c r="B4846" t="s">
        <v>4860</v>
      </c>
      <c r="C4846">
        <v>91.38</v>
      </c>
      <c r="D4846">
        <v>2.4369999999999999E-2</v>
      </c>
      <c r="E4846" s="10">
        <f t="shared" si="528"/>
        <v>1.7441660826971524E-2</v>
      </c>
      <c r="F4846">
        <f t="shared" si="529"/>
        <v>1.0175946547884187</v>
      </c>
      <c r="G4846">
        <f t="shared" si="530"/>
        <v>91.009597634684937</v>
      </c>
      <c r="H4846">
        <f t="shared" si="531"/>
        <v>1.84527999124015E-2</v>
      </c>
      <c r="J4846" s="18">
        <f t="shared" si="532"/>
        <v>-8.7355241265175536</v>
      </c>
      <c r="K4846">
        <f t="shared" si="533"/>
        <v>-4.7101081202080763</v>
      </c>
      <c r="L4846">
        <f t="shared" si="534"/>
        <v>0</v>
      </c>
    </row>
    <row r="4847" spans="1:12" x14ac:dyDescent="0.3">
      <c r="A4847">
        <v>4846</v>
      </c>
      <c r="B4847" t="s">
        <v>4861</v>
      </c>
      <c r="C4847">
        <v>89.25</v>
      </c>
      <c r="D4847">
        <v>2.4310000000000002E-2</v>
      </c>
      <c r="E4847" s="10">
        <f t="shared" si="528"/>
        <v>-2.3585215475376963E-2</v>
      </c>
      <c r="F4847">
        <f t="shared" si="529"/>
        <v>0.9766907419566645</v>
      </c>
      <c r="G4847">
        <f t="shared" si="530"/>
        <v>88.88912032575675</v>
      </c>
      <c r="H4847">
        <f t="shared" si="531"/>
        <v>1.8894494253520161E-2</v>
      </c>
      <c r="J4847" s="18">
        <f t="shared" si="532"/>
        <v>-8.7362163487634223</v>
      </c>
      <c r="K4847">
        <f t="shared" si="533"/>
        <v>-2.5896308112798891</v>
      </c>
      <c r="L4847">
        <f t="shared" si="534"/>
        <v>0</v>
      </c>
    </row>
    <row r="4848" spans="1:12" x14ac:dyDescent="0.3">
      <c r="A4848">
        <v>4847</v>
      </c>
      <c r="B4848" t="s">
        <v>4862</v>
      </c>
      <c r="C4848">
        <v>90.25</v>
      </c>
      <c r="D4848">
        <v>2.426E-2</v>
      </c>
      <c r="E4848" s="10">
        <f t="shared" si="528"/>
        <v>1.1142176553241803E-2</v>
      </c>
      <c r="F4848">
        <f t="shared" si="529"/>
        <v>1.011204481792717</v>
      </c>
      <c r="G4848">
        <f t="shared" si="530"/>
        <v>89.885825901445486</v>
      </c>
      <c r="H4848">
        <f t="shared" si="531"/>
        <v>1.8987410131727094E-2</v>
      </c>
      <c r="J4848" s="18">
        <f t="shared" si="532"/>
        <v>-8.8776178277839417</v>
      </c>
      <c r="K4848">
        <f t="shared" si="533"/>
        <v>-3.5863363869686253</v>
      </c>
      <c r="L4848">
        <f t="shared" si="534"/>
        <v>0</v>
      </c>
    </row>
    <row r="4849" spans="1:12" x14ac:dyDescent="0.3">
      <c r="A4849">
        <v>4848</v>
      </c>
      <c r="B4849" t="s">
        <v>4863</v>
      </c>
      <c r="C4849">
        <v>86.65</v>
      </c>
      <c r="D4849">
        <v>2.4319999999999998E-2</v>
      </c>
      <c r="E4849" s="10">
        <f t="shared" si="528"/>
        <v>-4.0706581051375118E-2</v>
      </c>
      <c r="F4849">
        <f t="shared" si="529"/>
        <v>0.96011080332409982</v>
      </c>
      <c r="G4849">
        <f t="shared" si="530"/>
        <v>86.299489514476861</v>
      </c>
      <c r="H4849">
        <f t="shared" si="531"/>
        <v>2.0269815086392223E-2</v>
      </c>
      <c r="J4849" s="18">
        <f t="shared" si="532"/>
        <v>-9.0990806444359045</v>
      </c>
      <c r="K4849">
        <f t="shared" si="533"/>
        <v>0.54748568828409816</v>
      </c>
      <c r="L4849">
        <f t="shared" si="534"/>
        <v>0</v>
      </c>
    </row>
    <row r="4850" spans="1:12" x14ac:dyDescent="0.3">
      <c r="A4850">
        <v>4849</v>
      </c>
      <c r="B4850" t="s">
        <v>4864</v>
      </c>
      <c r="C4850">
        <v>87.2</v>
      </c>
      <c r="D4850">
        <v>2.4340000000000001E-2</v>
      </c>
      <c r="E4850" s="10">
        <f t="shared" si="528"/>
        <v>6.3273147533189061E-3</v>
      </c>
      <c r="F4850">
        <f t="shared" si="529"/>
        <v>1.0063473744950953</v>
      </c>
      <c r="G4850">
        <f t="shared" si="530"/>
        <v>86.846975202760959</v>
      </c>
      <c r="H4850">
        <f t="shared" si="531"/>
        <v>2.0163119029511678E-2</v>
      </c>
      <c r="J4850" s="18">
        <f t="shared" si="532"/>
        <v>-9.1086058903170048</v>
      </c>
      <c r="K4850">
        <f t="shared" si="533"/>
        <v>0.15533768749943988</v>
      </c>
      <c r="L4850">
        <f t="shared" si="534"/>
        <v>0</v>
      </c>
    </row>
    <row r="4851" spans="1:12" x14ac:dyDescent="0.3">
      <c r="A4851">
        <v>4850</v>
      </c>
      <c r="B4851" t="s">
        <v>4865</v>
      </c>
      <c r="C4851">
        <v>89.5</v>
      </c>
      <c r="D4851">
        <v>2.4340000000000001E-2</v>
      </c>
      <c r="E4851" s="10">
        <f t="shared" si="528"/>
        <v>2.6034294365875614E-2</v>
      </c>
      <c r="F4851">
        <f t="shared" si="529"/>
        <v>1.0263761467889907</v>
      </c>
      <c r="G4851">
        <f t="shared" si="530"/>
        <v>89.137663768888828</v>
      </c>
      <c r="H4851">
        <f t="shared" si="531"/>
        <v>2.0684308979970423E-2</v>
      </c>
      <c r="J4851" s="18">
        <f t="shared" si="532"/>
        <v>-9.5905113703384863</v>
      </c>
      <c r="K4851">
        <f t="shared" si="533"/>
        <v>-2.1353508786284294</v>
      </c>
      <c r="L4851">
        <f t="shared" si="534"/>
        <v>0</v>
      </c>
    </row>
    <row r="4852" spans="1:12" x14ac:dyDescent="0.3">
      <c r="A4852">
        <v>4851</v>
      </c>
      <c r="B4852" t="s">
        <v>4866</v>
      </c>
      <c r="C4852">
        <v>89.45</v>
      </c>
      <c r="D4852">
        <v>2.4289999999999999E-2</v>
      </c>
      <c r="E4852" s="10">
        <f t="shared" si="528"/>
        <v>-5.5881532608143642E-4</v>
      </c>
      <c r="F4852">
        <f t="shared" si="529"/>
        <v>0.99944134078212299</v>
      </c>
      <c r="G4852">
        <f t="shared" si="530"/>
        <v>89.08860859334257</v>
      </c>
      <c r="H4852">
        <f t="shared" si="531"/>
        <v>2.0676627191207369E-2</v>
      </c>
      <c r="J4852" s="18">
        <f t="shared" si="532"/>
        <v>-9.5816736321684512</v>
      </c>
      <c r="K4852">
        <f t="shared" si="533"/>
        <v>-2.0862957030821718</v>
      </c>
      <c r="L4852">
        <f t="shared" si="534"/>
        <v>0</v>
      </c>
    </row>
    <row r="4853" spans="1:12" x14ac:dyDescent="0.3">
      <c r="A4853">
        <v>4852</v>
      </c>
      <c r="B4853" t="s">
        <v>4867</v>
      </c>
      <c r="C4853">
        <v>90.03</v>
      </c>
      <c r="D4853">
        <v>2.4129999999999999E-2</v>
      </c>
      <c r="E4853" s="10">
        <f t="shared" si="528"/>
        <v>6.4631381656572425E-3</v>
      </c>
      <c r="F4853">
        <f t="shared" si="529"/>
        <v>1.006484069312465</v>
      </c>
      <c r="G4853">
        <f t="shared" si="530"/>
        <v>89.668656438702669</v>
      </c>
      <c r="H4853">
        <f t="shared" si="531"/>
        <v>2.0691143264846192E-2</v>
      </c>
      <c r="J4853" s="18">
        <f t="shared" si="532"/>
        <v>-9.6508296734204357</v>
      </c>
      <c r="K4853">
        <f t="shared" si="533"/>
        <v>-2.6663435484422706</v>
      </c>
      <c r="L4853">
        <f t="shared" si="534"/>
        <v>0</v>
      </c>
    </row>
    <row r="4854" spans="1:12" x14ac:dyDescent="0.3">
      <c r="A4854">
        <v>4853</v>
      </c>
      <c r="B4854" t="s">
        <v>4868</v>
      </c>
      <c r="C4854">
        <v>90.68</v>
      </c>
      <c r="D4854">
        <v>2.4160000000000001E-2</v>
      </c>
      <c r="E4854" s="10">
        <f t="shared" si="528"/>
        <v>7.1938775189429342E-3</v>
      </c>
      <c r="F4854">
        <f t="shared" si="529"/>
        <v>1.0072198156170167</v>
      </c>
      <c r="G4854">
        <f t="shared" si="530"/>
        <v>90.31559602570664</v>
      </c>
      <c r="H4854">
        <f t="shared" si="531"/>
        <v>2.023634656590325E-2</v>
      </c>
      <c r="J4854" s="18">
        <f t="shared" si="532"/>
        <v>-9.506800086012003</v>
      </c>
      <c r="K4854">
        <f t="shared" si="533"/>
        <v>-3.3132831354462411</v>
      </c>
      <c r="L4854">
        <f t="shared" si="534"/>
        <v>0</v>
      </c>
    </row>
    <row r="4855" spans="1:12" x14ac:dyDescent="0.3">
      <c r="A4855">
        <v>4854</v>
      </c>
      <c r="B4855" t="s">
        <v>4869</v>
      </c>
      <c r="C4855">
        <v>91.58</v>
      </c>
      <c r="D4855">
        <v>2.4089999999999997E-2</v>
      </c>
      <c r="E4855" s="10">
        <f t="shared" si="528"/>
        <v>9.8760815896210968E-3</v>
      </c>
      <c r="F4855">
        <f t="shared" si="529"/>
        <v>1.00992501102779</v>
      </c>
      <c r="G4855">
        <f t="shared" si="530"/>
        <v>91.213043458209356</v>
      </c>
      <c r="H4855">
        <f t="shared" si="531"/>
        <v>2.0305729737695784E-2</v>
      </c>
      <c r="J4855" s="18">
        <f t="shared" si="532"/>
        <v>-9.6341864962190513</v>
      </c>
      <c r="K4855">
        <f t="shared" si="533"/>
        <v>-4.2107305679489571</v>
      </c>
      <c r="L4855">
        <f t="shared" si="534"/>
        <v>0</v>
      </c>
    </row>
    <row r="4856" spans="1:12" x14ac:dyDescent="0.3">
      <c r="A4856">
        <v>4855</v>
      </c>
      <c r="B4856" t="s">
        <v>4870</v>
      </c>
      <c r="C4856">
        <v>90</v>
      </c>
      <c r="D4856">
        <v>2.4009999999999997E-2</v>
      </c>
      <c r="E4856" s="10">
        <f t="shared" si="528"/>
        <v>-1.7403236898684317E-2</v>
      </c>
      <c r="F4856">
        <f t="shared" si="529"/>
        <v>0.98274732474339377</v>
      </c>
      <c r="G4856">
        <f t="shared" si="530"/>
        <v>89.640569639885328</v>
      </c>
      <c r="H4856">
        <f t="shared" si="531"/>
        <v>1.9102927933961698E-2</v>
      </c>
      <c r="J4856" s="18">
        <f t="shared" si="532"/>
        <v>-8.9072582809202103</v>
      </c>
      <c r="K4856">
        <f t="shared" si="533"/>
        <v>-2.6382567496249294</v>
      </c>
      <c r="L4856">
        <f t="shared" si="534"/>
        <v>0</v>
      </c>
    </row>
    <row r="4857" spans="1:12" x14ac:dyDescent="0.3">
      <c r="A4857">
        <v>4856</v>
      </c>
      <c r="B4857" t="s">
        <v>4871</v>
      </c>
      <c r="C4857">
        <v>87.35</v>
      </c>
      <c r="D4857">
        <v>2.3929999999999996E-2</v>
      </c>
      <c r="E4857" s="10">
        <f t="shared" si="528"/>
        <v>-2.9886633750199548E-2</v>
      </c>
      <c r="F4857">
        <f t="shared" si="529"/>
        <v>0.9705555555555555</v>
      </c>
      <c r="G4857">
        <f t="shared" si="530"/>
        <v>87.002312890260399</v>
      </c>
      <c r="H4857">
        <f t="shared" si="531"/>
        <v>1.9769270909895994E-2</v>
      </c>
      <c r="J4857" s="18">
        <f t="shared" si="532"/>
        <v>-8.9466603799849604</v>
      </c>
      <c r="K4857">
        <f t="shared" si="533"/>
        <v>0.89802914005299783</v>
      </c>
      <c r="L4857">
        <f t="shared" si="534"/>
        <v>0</v>
      </c>
    </row>
    <row r="4858" spans="1:12" x14ac:dyDescent="0.3">
      <c r="A4858">
        <v>4857</v>
      </c>
      <c r="B4858" t="s">
        <v>4872</v>
      </c>
      <c r="C4858">
        <v>88.25</v>
      </c>
      <c r="D4858">
        <v>2.3820000000000001E-2</v>
      </c>
      <c r="E4858" s="10">
        <f t="shared" si="528"/>
        <v>1.0250659233340696E-2</v>
      </c>
      <c r="F4858">
        <f t="shared" si="529"/>
        <v>1.0103033772180883</v>
      </c>
      <c r="G4858">
        <f t="shared" si="530"/>
        <v>87.900342030313396</v>
      </c>
      <c r="H4858">
        <f t="shared" si="531"/>
        <v>1.9560802479724419E-2</v>
      </c>
      <c r="J4858" s="18">
        <f t="shared" si="532"/>
        <v>-8.9436899110587298</v>
      </c>
      <c r="K4858">
        <f t="shared" si="533"/>
        <v>3.4867417903062403</v>
      </c>
      <c r="L4858">
        <f t="shared" si="534"/>
        <v>0</v>
      </c>
    </row>
    <row r="4859" spans="1:12" x14ac:dyDescent="0.3">
      <c r="A4859">
        <v>4858</v>
      </c>
      <c r="B4859" t="s">
        <v>4873</v>
      </c>
      <c r="C4859">
        <v>92.9</v>
      </c>
      <c r="D4859">
        <v>2.3929999999999996E-2</v>
      </c>
      <c r="E4859" s="10">
        <f t="shared" si="528"/>
        <v>5.1349950006386702E-2</v>
      </c>
      <c r="F4859">
        <f t="shared" si="529"/>
        <v>1.0526912181303116</v>
      </c>
      <c r="G4859">
        <f t="shared" si="530"/>
        <v>92.530221723013071</v>
      </c>
      <c r="H4859">
        <f t="shared" si="531"/>
        <v>2.1834009671099212E-2</v>
      </c>
      <c r="J4859" s="18">
        <f t="shared" si="532"/>
        <v>-10.508884086468312</v>
      </c>
      <c r="K4859">
        <f t="shared" si="533"/>
        <v>-1.143137902393434</v>
      </c>
      <c r="L4859">
        <f t="shared" si="534"/>
        <v>0</v>
      </c>
    </row>
    <row r="4860" spans="1:12" x14ac:dyDescent="0.3">
      <c r="A4860">
        <v>4859</v>
      </c>
      <c r="B4860" t="s">
        <v>4874</v>
      </c>
      <c r="C4860">
        <v>91.75</v>
      </c>
      <c r="D4860">
        <v>2.3780000000000003E-2</v>
      </c>
      <c r="E4860" s="10">
        <f t="shared" si="528"/>
        <v>-1.245615888511325E-2</v>
      </c>
      <c r="F4860">
        <f t="shared" si="529"/>
        <v>0.98762109795479003</v>
      </c>
      <c r="G4860">
        <f t="shared" si="530"/>
        <v>91.387083820619637</v>
      </c>
      <c r="H4860">
        <f t="shared" si="531"/>
        <v>2.190092584520761E-2</v>
      </c>
      <c r="J4860" s="18">
        <f t="shared" si="532"/>
        <v>-10.410864508851505</v>
      </c>
      <c r="K4860">
        <f t="shared" si="533"/>
        <v>1.5475863034332491</v>
      </c>
      <c r="L4860">
        <f t="shared" si="534"/>
        <v>0</v>
      </c>
    </row>
    <row r="4861" spans="1:12" x14ac:dyDescent="0.3">
      <c r="A4861">
        <v>4860</v>
      </c>
      <c r="B4861" t="s">
        <v>4875</v>
      </c>
      <c r="C4861">
        <v>93.5</v>
      </c>
      <c r="D4861">
        <v>2.3650000000000001E-2</v>
      </c>
      <c r="E4861" s="10">
        <f t="shared" si="528"/>
        <v>1.8893949359961613E-2</v>
      </c>
      <c r="F4861">
        <f t="shared" si="529"/>
        <v>1.0190735694822888</v>
      </c>
      <c r="G4861">
        <f t="shared" si="530"/>
        <v>93.132179555686307</v>
      </c>
      <c r="H4861">
        <f t="shared" si="531"/>
        <v>2.2157693269321065E-2</v>
      </c>
      <c r="J4861" s="18">
        <f t="shared" si="532"/>
        <v>-10.734054932462955</v>
      </c>
      <c r="K4861">
        <f t="shared" si="533"/>
        <v>-0.19750943163342072</v>
      </c>
      <c r="L4861">
        <f t="shared" si="534"/>
        <v>0</v>
      </c>
    </row>
    <row r="4862" spans="1:12" x14ac:dyDescent="0.3">
      <c r="A4862">
        <v>4861</v>
      </c>
      <c r="B4862" t="s">
        <v>4876</v>
      </c>
      <c r="C4862">
        <v>93.3</v>
      </c>
      <c r="D4862">
        <v>2.3540000000000002E-2</v>
      </c>
      <c r="E4862" s="10">
        <f t="shared" si="528"/>
        <v>-2.1413284413432264E-3</v>
      </c>
      <c r="F4862">
        <f t="shared" si="529"/>
        <v>0.99786096256684487</v>
      </c>
      <c r="G4862">
        <f t="shared" si="530"/>
        <v>92.934670124052886</v>
      </c>
      <c r="H4862">
        <f t="shared" si="531"/>
        <v>2.0617294361040376E-2</v>
      </c>
      <c r="J4862" s="18">
        <f t="shared" si="532"/>
        <v>-9.9666437241960146</v>
      </c>
      <c r="K4862">
        <f t="shared" si="533"/>
        <v>2.7389130579548322</v>
      </c>
      <c r="L4862">
        <f t="shared" si="534"/>
        <v>0</v>
      </c>
    </row>
    <row r="4863" spans="1:12" x14ac:dyDescent="0.3">
      <c r="A4863">
        <v>4862</v>
      </c>
      <c r="B4863" t="s">
        <v>4877</v>
      </c>
      <c r="C4863">
        <v>96.05</v>
      </c>
      <c r="D4863">
        <v>2.3559999999999998E-2</v>
      </c>
      <c r="E4863" s="10">
        <f t="shared" si="528"/>
        <v>2.904878136126748E-2</v>
      </c>
      <c r="F4863">
        <f t="shared" si="529"/>
        <v>1.0294748124330118</v>
      </c>
      <c r="G4863">
        <f t="shared" si="530"/>
        <v>95.673583182007718</v>
      </c>
      <c r="H4863">
        <f t="shared" si="531"/>
        <v>2.1239599113913845E-2</v>
      </c>
      <c r="J4863" s="18">
        <f t="shared" si="532"/>
        <v>-10.57006980834443</v>
      </c>
      <c r="K4863">
        <f t="shared" si="533"/>
        <v>0.95980470831932507</v>
      </c>
      <c r="L4863">
        <f t="shared" si="534"/>
        <v>0</v>
      </c>
    </row>
    <row r="4864" spans="1:12" x14ac:dyDescent="0.3">
      <c r="A4864">
        <v>4863</v>
      </c>
      <c r="B4864" t="s">
        <v>4878</v>
      </c>
      <c r="C4864">
        <v>99.5</v>
      </c>
      <c r="D4864">
        <v>2.3599999999999999E-2</v>
      </c>
      <c r="E4864" s="10">
        <f t="shared" si="528"/>
        <v>3.5288754949981495E-2</v>
      </c>
      <c r="F4864">
        <f t="shared" si="529"/>
        <v>1.0359187922956794</v>
      </c>
      <c r="G4864">
        <f t="shared" si="530"/>
        <v>99.109402012956465</v>
      </c>
      <c r="H4864">
        <f t="shared" si="531"/>
        <v>2.204145135380987E-2</v>
      </c>
      <c r="J4864" s="18">
        <f t="shared" si="532"/>
        <v>-11.363040231018797</v>
      </c>
      <c r="K4864">
        <f t="shared" si="533"/>
        <v>-2.4760141226294223</v>
      </c>
      <c r="L4864">
        <f t="shared" si="534"/>
        <v>0</v>
      </c>
    </row>
    <row r="4865" spans="1:12" x14ac:dyDescent="0.3">
      <c r="A4865">
        <v>4864</v>
      </c>
      <c r="B4865" t="s">
        <v>4879</v>
      </c>
      <c r="C4865">
        <v>102.35</v>
      </c>
      <c r="D4865">
        <v>2.3719999999999998E-2</v>
      </c>
      <c r="E4865" s="10">
        <f t="shared" si="528"/>
        <v>2.824066794275143E-2</v>
      </c>
      <c r="F4865">
        <f t="shared" si="529"/>
        <v>1.028643216080402</v>
      </c>
      <c r="G4865">
        <f t="shared" si="530"/>
        <v>101.94617508652189</v>
      </c>
      <c r="H4865">
        <f t="shared" si="531"/>
        <v>2.2379325460495463E-2</v>
      </c>
      <c r="J4865" s="18">
        <f t="shared" si="532"/>
        <v>-11.867450501820946</v>
      </c>
      <c r="K4865">
        <f t="shared" si="533"/>
        <v>-5.3127871961948472</v>
      </c>
      <c r="L4865">
        <f t="shared" si="534"/>
        <v>0</v>
      </c>
    </row>
    <row r="4866" spans="1:12" x14ac:dyDescent="0.3">
      <c r="A4866">
        <v>4865</v>
      </c>
      <c r="B4866" t="s">
        <v>4880</v>
      </c>
      <c r="C4866">
        <v>104.6</v>
      </c>
      <c r="D4866">
        <v>2.3540000000000002E-2</v>
      </c>
      <c r="E4866" s="10">
        <f t="shared" si="528"/>
        <v>2.1745239523524071E-2</v>
      </c>
      <c r="F4866">
        <f t="shared" si="529"/>
        <v>1.0219833903273083</v>
      </c>
      <c r="G4866">
        <f t="shared" si="530"/>
        <v>104.19042331163914</v>
      </c>
      <c r="H4866">
        <f t="shared" si="531"/>
        <v>2.1063704316347947E-2</v>
      </c>
      <c r="J4866" s="18">
        <f t="shared" si="532"/>
        <v>-11.415687005380377</v>
      </c>
      <c r="K4866">
        <f t="shared" si="533"/>
        <v>-8.538909263945385</v>
      </c>
      <c r="L4866">
        <f t="shared" si="534"/>
        <v>0</v>
      </c>
    </row>
    <row r="4867" spans="1:12" x14ac:dyDescent="0.3">
      <c r="A4867">
        <v>4866</v>
      </c>
      <c r="B4867" t="s">
        <v>4881</v>
      </c>
      <c r="C4867">
        <v>103.75</v>
      </c>
      <c r="D4867">
        <v>2.341E-2</v>
      </c>
      <c r="E4867" s="10">
        <f t="shared" ref="E4867:E4930" si="535">LN(C4867/C4866)</f>
        <v>-8.159392520014774E-3</v>
      </c>
      <c r="F4867">
        <f t="shared" ref="F4867:F4930" si="536">C4867/C4866</f>
        <v>0.99187380497131938</v>
      </c>
      <c r="G4867">
        <f t="shared" ref="G4867:G4930" si="537">C4867*EXP(-2/12*D4867)</f>
        <v>103.34599075056347</v>
      </c>
      <c r="H4867">
        <f t="shared" si="531"/>
        <v>2.0461216033648651E-2</v>
      </c>
      <c r="J4867" s="18">
        <f t="shared" si="532"/>
        <v>-10.999288022727319</v>
      </c>
      <c r="K4867">
        <f t="shared" si="533"/>
        <v>-7.6944767028697214</v>
      </c>
      <c r="L4867">
        <f t="shared" si="534"/>
        <v>0</v>
      </c>
    </row>
    <row r="4868" spans="1:12" x14ac:dyDescent="0.3">
      <c r="A4868">
        <v>4867</v>
      </c>
      <c r="B4868" t="s">
        <v>4882</v>
      </c>
      <c r="C4868">
        <v>105.65</v>
      </c>
      <c r="D4868">
        <v>2.3570000000000001E-2</v>
      </c>
      <c r="E4868" s="10">
        <f t="shared" si="535"/>
        <v>1.814758495125806E-2</v>
      </c>
      <c r="F4868">
        <f t="shared" si="536"/>
        <v>1.0183132530120482</v>
      </c>
      <c r="G4868">
        <f t="shared" si="537"/>
        <v>105.23578570192312</v>
      </c>
      <c r="H4868">
        <f t="shared" si="531"/>
        <v>2.0588749861029116E-2</v>
      </c>
      <c r="J4868" s="18">
        <f t="shared" si="532"/>
        <v>-11.270233805932408</v>
      </c>
      <c r="K4868">
        <f t="shared" si="533"/>
        <v>-11.284990526432907</v>
      </c>
      <c r="L4868">
        <f t="shared" si="534"/>
        <v>1</v>
      </c>
    </row>
    <row r="4869" spans="1:12" x14ac:dyDescent="0.3">
      <c r="A4869">
        <v>4868</v>
      </c>
      <c r="B4869" t="s">
        <v>4883</v>
      </c>
      <c r="C4869">
        <v>99.1</v>
      </c>
      <c r="D4869">
        <v>2.342E-2</v>
      </c>
      <c r="E4869" s="10">
        <f t="shared" si="535"/>
        <v>-6.4002302726123547E-2</v>
      </c>
      <c r="F4869">
        <f t="shared" si="536"/>
        <v>0.93800283956459996</v>
      </c>
      <c r="G4869">
        <f t="shared" si="537"/>
        <v>98.713933629708507</v>
      </c>
      <c r="H4869">
        <f t="shared" si="531"/>
        <v>2.4133061722424815E-2</v>
      </c>
      <c r="J4869" s="18">
        <f t="shared" si="532"/>
        <v>-12.39168550201347</v>
      </c>
      <c r="K4869">
        <f t="shared" si="533"/>
        <v>-4.7631384542182928</v>
      </c>
      <c r="L4869">
        <f t="shared" si="534"/>
        <v>0</v>
      </c>
    </row>
    <row r="4870" spans="1:12" x14ac:dyDescent="0.3">
      <c r="A4870">
        <v>4869</v>
      </c>
      <c r="B4870" t="s">
        <v>4884</v>
      </c>
      <c r="C4870">
        <v>102.05</v>
      </c>
      <c r="D4870">
        <v>2.3130000000000001E-2</v>
      </c>
      <c r="E4870" s="10">
        <f t="shared" si="535"/>
        <v>2.9333447919911576E-2</v>
      </c>
      <c r="F4870">
        <f t="shared" si="536"/>
        <v>1.0297679112008074</v>
      </c>
      <c r="G4870">
        <f t="shared" si="537"/>
        <v>101.65735456034429</v>
      </c>
      <c r="H4870">
        <f t="shared" si="531"/>
        <v>2.4455343831694201E-2</v>
      </c>
      <c r="J4870" s="18">
        <f t="shared" si="532"/>
        <v>-12.931594493324662</v>
      </c>
      <c r="K4870">
        <f t="shared" si="533"/>
        <v>-7.7065593848540743</v>
      </c>
      <c r="L4870">
        <f t="shared" si="534"/>
        <v>0</v>
      </c>
    </row>
    <row r="4871" spans="1:12" x14ac:dyDescent="0.3">
      <c r="A4871">
        <v>4870</v>
      </c>
      <c r="B4871" t="s">
        <v>4885</v>
      </c>
      <c r="C4871">
        <v>100.95</v>
      </c>
      <c r="D4871">
        <v>2.274E-2</v>
      </c>
      <c r="E4871" s="10">
        <f t="shared" si="535"/>
        <v>-1.0837544497007209E-2</v>
      </c>
      <c r="F4871">
        <f t="shared" si="536"/>
        <v>0.98922097011268995</v>
      </c>
      <c r="G4871">
        <f t="shared" si="537"/>
        <v>100.56812361286273</v>
      </c>
      <c r="H4871">
        <f t="shared" si="531"/>
        <v>2.4463373373643266E-2</v>
      </c>
      <c r="J4871" s="18">
        <f t="shared" si="532"/>
        <v>-12.797236369807322</v>
      </c>
      <c r="K4871">
        <f t="shared" si="533"/>
        <v>-6.617328437372521</v>
      </c>
      <c r="L4871">
        <f t="shared" si="534"/>
        <v>0</v>
      </c>
    </row>
    <row r="4872" spans="1:12" x14ac:dyDescent="0.3">
      <c r="A4872">
        <v>4871</v>
      </c>
      <c r="B4872" t="s">
        <v>4886</v>
      </c>
      <c r="C4872">
        <v>98.6</v>
      </c>
      <c r="D4872">
        <v>2.2789999999999998E-2</v>
      </c>
      <c r="E4872" s="10">
        <f t="shared" si="535"/>
        <v>-2.35540831502568E-2</v>
      </c>
      <c r="F4872">
        <f t="shared" si="536"/>
        <v>0.97672114908370478</v>
      </c>
      <c r="G4872">
        <f t="shared" si="537"/>
        <v>98.226194701314199</v>
      </c>
      <c r="H4872">
        <f t="shared" si="531"/>
        <v>2.4925787920581498E-2</v>
      </c>
      <c r="J4872" s="18">
        <f t="shared" si="532"/>
        <v>-12.735491662773951</v>
      </c>
      <c r="K4872">
        <f t="shared" si="533"/>
        <v>-4.2753995258239854</v>
      </c>
      <c r="L4872">
        <f t="shared" si="534"/>
        <v>0</v>
      </c>
    </row>
    <row r="4873" spans="1:12" x14ac:dyDescent="0.3">
      <c r="A4873">
        <v>4872</v>
      </c>
      <c r="B4873" t="s">
        <v>4887</v>
      </c>
      <c r="C4873">
        <v>97</v>
      </c>
      <c r="D4873">
        <v>2.2719999999999997E-2</v>
      </c>
      <c r="E4873" s="10">
        <f t="shared" si="535"/>
        <v>-1.6360283105206798E-2</v>
      </c>
      <c r="F4873">
        <f t="shared" si="536"/>
        <v>0.98377281947261674</v>
      </c>
      <c r="G4873">
        <f t="shared" si="537"/>
        <v>96.633387890327043</v>
      </c>
      <c r="H4873">
        <f t="shared" si="531"/>
        <v>2.4966773516000781E-2</v>
      </c>
      <c r="J4873" s="18">
        <f t="shared" si="532"/>
        <v>-12.549578168900412</v>
      </c>
      <c r="K4873">
        <f t="shared" si="533"/>
        <v>-2.6825927148368294</v>
      </c>
      <c r="L4873">
        <f t="shared" si="534"/>
        <v>0</v>
      </c>
    </row>
    <row r="4874" spans="1:12" x14ac:dyDescent="0.3">
      <c r="A4874">
        <v>4873</v>
      </c>
      <c r="B4874" t="s">
        <v>4888</v>
      </c>
      <c r="C4874">
        <v>99.05</v>
      </c>
      <c r="D4874">
        <v>2.2210000000000001E-2</v>
      </c>
      <c r="E4874" s="10">
        <f t="shared" si="535"/>
        <v>2.0913794641177041E-2</v>
      </c>
      <c r="F4874">
        <f t="shared" si="536"/>
        <v>1.0211340206185566</v>
      </c>
      <c r="G4874">
        <f t="shared" si="537"/>
        <v>98.684027688309754</v>
      </c>
      <c r="H4874">
        <f t="shared" si="531"/>
        <v>2.5198965882230997E-2</v>
      </c>
      <c r="J4874" s="18">
        <f t="shared" si="532"/>
        <v>-12.935079003427662</v>
      </c>
      <c r="K4874">
        <f t="shared" si="533"/>
        <v>-4.7332325128195407</v>
      </c>
      <c r="L4874">
        <f t="shared" si="534"/>
        <v>0</v>
      </c>
    </row>
    <row r="4875" spans="1:12" x14ac:dyDescent="0.3">
      <c r="A4875">
        <v>4874</v>
      </c>
      <c r="B4875" t="s">
        <v>4889</v>
      </c>
      <c r="C4875">
        <v>97.35</v>
      </c>
      <c r="D4875">
        <v>2.198E-2</v>
      </c>
      <c r="E4875" s="10">
        <f t="shared" si="535"/>
        <v>-1.7312041326351318E-2</v>
      </c>
      <c r="F4875">
        <f t="shared" si="536"/>
        <v>0.98283695103483082</v>
      </c>
      <c r="G4875">
        <f t="shared" si="537"/>
        <v>96.994026922117783</v>
      </c>
      <c r="H4875">
        <f t="shared" si="531"/>
        <v>2.5036168522505484E-2</v>
      </c>
      <c r="J4875" s="18">
        <f t="shared" si="532"/>
        <v>-12.631425274626578</v>
      </c>
      <c r="K4875">
        <f t="shared" si="533"/>
        <v>-3.0432317466275691</v>
      </c>
      <c r="L4875">
        <f t="shared" si="534"/>
        <v>0</v>
      </c>
    </row>
    <row r="4876" spans="1:12" x14ac:dyDescent="0.3">
      <c r="A4876">
        <v>4875</v>
      </c>
      <c r="B4876" t="s">
        <v>4890</v>
      </c>
      <c r="C4876">
        <v>96</v>
      </c>
      <c r="D4876">
        <v>2.1819999999999999E-2</v>
      </c>
      <c r="E4876" s="10">
        <f t="shared" si="535"/>
        <v>-1.3964540350372447E-2</v>
      </c>
      <c r="F4876">
        <f t="shared" si="536"/>
        <v>0.98613251155624038</v>
      </c>
      <c r="G4876">
        <f t="shared" si="537"/>
        <v>95.651514047693752</v>
      </c>
      <c r="H4876">
        <f t="shared" si="531"/>
        <v>2.5054715511026653E-2</v>
      </c>
      <c r="J4876" s="18">
        <f t="shared" si="532"/>
        <v>-12.465819241739229</v>
      </c>
      <c r="K4876">
        <f t="shared" si="533"/>
        <v>-1.700718872203538</v>
      </c>
      <c r="L4876">
        <f t="shared" si="534"/>
        <v>0</v>
      </c>
    </row>
    <row r="4877" spans="1:12" x14ac:dyDescent="0.3">
      <c r="A4877">
        <v>4876</v>
      </c>
      <c r="B4877" t="s">
        <v>4891</v>
      </c>
      <c r="C4877">
        <v>96.05</v>
      </c>
      <c r="D4877">
        <v>2.1949999999999997E-2</v>
      </c>
      <c r="E4877" s="10">
        <f t="shared" si="535"/>
        <v>5.2069774672938729E-4</v>
      </c>
      <c r="F4877">
        <f t="shared" si="536"/>
        <v>1.0005208333333333</v>
      </c>
      <c r="G4877">
        <f t="shared" si="537"/>
        <v>95.699259038184863</v>
      </c>
      <c r="H4877">
        <f t="shared" si="531"/>
        <v>2.46001124686769E-2</v>
      </c>
      <c r="J4877" s="18">
        <f t="shared" si="532"/>
        <v>-12.245743782826334</v>
      </c>
      <c r="K4877">
        <f t="shared" si="533"/>
        <v>-1.7484638626946492</v>
      </c>
      <c r="L4877">
        <f t="shared" si="534"/>
        <v>0</v>
      </c>
    </row>
    <row r="4878" spans="1:12" x14ac:dyDescent="0.3">
      <c r="A4878">
        <v>4877</v>
      </c>
      <c r="B4878" t="s">
        <v>4892</v>
      </c>
      <c r="C4878">
        <v>94.3</v>
      </c>
      <c r="D4878">
        <v>2.2259999999999999E-2</v>
      </c>
      <c r="E4878" s="10">
        <f t="shared" si="535"/>
        <v>-1.8387699575153887E-2</v>
      </c>
      <c r="F4878">
        <f t="shared" si="536"/>
        <v>0.98178032274856841</v>
      </c>
      <c r="G4878">
        <f t="shared" si="537"/>
        <v>93.950795175490214</v>
      </c>
      <c r="H4878">
        <f t="shared" si="531"/>
        <v>2.4829936292164356E-2</v>
      </c>
      <c r="J4878" s="18">
        <f t="shared" si="532"/>
        <v>-12.134323417713491</v>
      </c>
      <c r="K4878">
        <f t="shared" si="533"/>
        <v>1.9498113567027389</v>
      </c>
      <c r="L4878">
        <f t="shared" si="534"/>
        <v>0</v>
      </c>
    </row>
    <row r="4879" spans="1:12" x14ac:dyDescent="0.3">
      <c r="A4879">
        <v>4878</v>
      </c>
      <c r="B4879" t="s">
        <v>4893</v>
      </c>
      <c r="C4879">
        <v>96.25</v>
      </c>
      <c r="D4879">
        <v>2.1819999999999999E-2</v>
      </c>
      <c r="E4879" s="10">
        <f t="shared" si="535"/>
        <v>2.0467783528481831E-2</v>
      </c>
      <c r="F4879">
        <f t="shared" si="536"/>
        <v>1.0206786850477201</v>
      </c>
      <c r="G4879">
        <f t="shared" si="537"/>
        <v>95.900606532192953</v>
      </c>
      <c r="H4879">
        <f t="shared" si="531"/>
        <v>2.3735162471797036E-2</v>
      </c>
      <c r="J4879" s="18">
        <f t="shared" si="532"/>
        <v>-11.840037105163733</v>
      </c>
      <c r="K4879">
        <f t="shared" si="533"/>
        <v>3.549046522246357</v>
      </c>
      <c r="L4879">
        <f t="shared" si="534"/>
        <v>0</v>
      </c>
    </row>
    <row r="4880" spans="1:12" x14ac:dyDescent="0.3">
      <c r="A4880">
        <v>4879</v>
      </c>
      <c r="B4880" t="s">
        <v>4894</v>
      </c>
      <c r="C4880">
        <v>101.05</v>
      </c>
      <c r="D4880">
        <v>2.1360000000000001E-2</v>
      </c>
      <c r="E4880" s="10">
        <f t="shared" si="535"/>
        <v>4.8666470681736386E-2</v>
      </c>
      <c r="F4880">
        <f t="shared" si="536"/>
        <v>1.0498701298701298</v>
      </c>
      <c r="G4880">
        <f t="shared" si="537"/>
        <v>100.69090157445321</v>
      </c>
      <c r="H4880">
        <f t="shared" si="531"/>
        <v>2.5126878023499607E-2</v>
      </c>
      <c r="J4880" s="18">
        <f t="shared" si="532"/>
        <v>-13.16037491206697</v>
      </c>
      <c r="K4880">
        <f t="shared" si="533"/>
        <v>-1.2412485200138974</v>
      </c>
      <c r="L4880">
        <f t="shared" si="534"/>
        <v>0</v>
      </c>
    </row>
    <row r="4881" spans="1:12" x14ac:dyDescent="0.3">
      <c r="A4881">
        <v>4880</v>
      </c>
      <c r="B4881" t="s">
        <v>4895</v>
      </c>
      <c r="C4881">
        <v>99.8</v>
      </c>
      <c r="D4881">
        <v>2.1099999999999997E-2</v>
      </c>
      <c r="E4881" s="10">
        <f t="shared" si="535"/>
        <v>-1.2447260532211766E-2</v>
      </c>
      <c r="F4881">
        <f t="shared" si="536"/>
        <v>0.98762988619495296</v>
      </c>
      <c r="G4881">
        <f t="shared" si="537"/>
        <v>99.44965305443931</v>
      </c>
      <c r="H4881">
        <f t="shared" si="531"/>
        <v>2.4993380302034168E-2</v>
      </c>
      <c r="J4881" s="18">
        <f t="shared" si="532"/>
        <v>-12.929084399187557</v>
      </c>
      <c r="K4881">
        <f t="shared" si="533"/>
        <v>2.1919381151711548</v>
      </c>
      <c r="L4881">
        <f t="shared" si="534"/>
        <v>0</v>
      </c>
    </row>
    <row r="4882" spans="1:12" x14ac:dyDescent="0.3">
      <c r="A4882">
        <v>4881</v>
      </c>
      <c r="B4882" t="s">
        <v>4896</v>
      </c>
      <c r="C4882">
        <v>102</v>
      </c>
      <c r="D4882">
        <v>2.112E-2</v>
      </c>
      <c r="E4882" s="10">
        <f t="shared" si="535"/>
        <v>2.180462996685292E-2</v>
      </c>
      <c r="F4882">
        <f t="shared" si="536"/>
        <v>1.0220440881763528</v>
      </c>
      <c r="G4882">
        <f t="shared" si="537"/>
        <v>101.64159116961046</v>
      </c>
      <c r="H4882">
        <f t="shared" si="531"/>
        <v>2.5196783355089323E-2</v>
      </c>
      <c r="J4882" s="18">
        <f t="shared" si="532"/>
        <v>-13.321589830393126</v>
      </c>
      <c r="K4882">
        <f t="shared" si="533"/>
        <v>2.7178973146220784</v>
      </c>
      <c r="L4882">
        <f t="shared" si="534"/>
        <v>0</v>
      </c>
    </row>
    <row r="4883" spans="1:12" x14ac:dyDescent="0.3">
      <c r="A4883">
        <v>4882</v>
      </c>
      <c r="B4883" t="s">
        <v>4897</v>
      </c>
      <c r="C4883">
        <v>106.45</v>
      </c>
      <c r="D4883">
        <v>2.1389999999999999E-2</v>
      </c>
      <c r="E4883" s="10">
        <f t="shared" si="535"/>
        <v>4.2702578055217461E-2</v>
      </c>
      <c r="F4883">
        <f t="shared" si="536"/>
        <v>1.0436274509803922</v>
      </c>
      <c r="G4883">
        <f t="shared" si="537"/>
        <v>106.07118139537025</v>
      </c>
      <c r="H4883">
        <f t="shared" si="531"/>
        <v>2.6150902476161617E-2</v>
      </c>
      <c r="J4883" s="18">
        <f t="shared" si="532"/>
        <v>-14.428579863466592</v>
      </c>
      <c r="K4883">
        <f t="shared" si="533"/>
        <v>-1.7116929111377033</v>
      </c>
      <c r="L4883">
        <f t="shared" si="534"/>
        <v>0</v>
      </c>
    </row>
    <row r="4884" spans="1:12" x14ac:dyDescent="0.3">
      <c r="A4884">
        <v>4883</v>
      </c>
      <c r="B4884" t="s">
        <v>4898</v>
      </c>
      <c r="C4884">
        <v>104.9</v>
      </c>
      <c r="D4884">
        <v>2.1489999999999999E-2</v>
      </c>
      <c r="E4884" s="10">
        <f t="shared" si="535"/>
        <v>-1.4667875937236995E-2</v>
      </c>
      <c r="F4884">
        <f t="shared" si="536"/>
        <v>0.98543917332080788</v>
      </c>
      <c r="G4884">
        <f t="shared" si="537"/>
        <v>104.52495521031084</v>
      </c>
      <c r="H4884">
        <f t="shared" si="531"/>
        <v>2.6407845627004677E-2</v>
      </c>
      <c r="J4884" s="18">
        <f t="shared" si="532"/>
        <v>-14.357950881874832</v>
      </c>
      <c r="K4884">
        <f t="shared" si="533"/>
        <v>-0.16546672607829294</v>
      </c>
      <c r="L4884">
        <f t="shared" si="534"/>
        <v>0</v>
      </c>
    </row>
    <row r="4885" spans="1:12" x14ac:dyDescent="0.3">
      <c r="A4885">
        <v>4884</v>
      </c>
      <c r="B4885" t="s">
        <v>4899</v>
      </c>
      <c r="C4885">
        <v>105.55</v>
      </c>
      <c r="D4885">
        <v>2.1440000000000001E-2</v>
      </c>
      <c r="E4885" s="10">
        <f t="shared" si="535"/>
        <v>6.1772588920781246E-3</v>
      </c>
      <c r="F4885">
        <f t="shared" si="536"/>
        <v>1.0061963775023832</v>
      </c>
      <c r="G4885">
        <f t="shared" si="537"/>
        <v>105.17350773345954</v>
      </c>
      <c r="H4885">
        <f t="shared" si="531"/>
        <v>2.639222794181726E-2</v>
      </c>
      <c r="J4885" s="18">
        <f t="shared" si="532"/>
        <v>-14.438494531926812</v>
      </c>
      <c r="K4885">
        <f t="shared" si="533"/>
        <v>-0.81401924922700175</v>
      </c>
      <c r="L4885">
        <f t="shared" si="534"/>
        <v>0</v>
      </c>
    </row>
    <row r="4886" spans="1:12" x14ac:dyDescent="0.3">
      <c r="A4886">
        <v>4885</v>
      </c>
      <c r="B4886" t="s">
        <v>4900</v>
      </c>
      <c r="C4886">
        <v>108.25</v>
      </c>
      <c r="D4886">
        <v>2.1000000000000001E-2</v>
      </c>
      <c r="E4886" s="10">
        <f t="shared" si="535"/>
        <v>2.5258592588269728E-2</v>
      </c>
      <c r="F4886">
        <f t="shared" si="536"/>
        <v>1.0255802936996685</v>
      </c>
      <c r="G4886">
        <f t="shared" si="537"/>
        <v>107.87178725838992</v>
      </c>
      <c r="H4886">
        <f t="shared" si="531"/>
        <v>2.6307604769424075E-2</v>
      </c>
      <c r="J4886" s="18">
        <f t="shared" si="532"/>
        <v>-14.761438571414285</v>
      </c>
      <c r="K4886">
        <f t="shared" si="533"/>
        <v>-3.5122987741573723</v>
      </c>
      <c r="L4886">
        <f t="shared" si="534"/>
        <v>0</v>
      </c>
    </row>
    <row r="4887" spans="1:12" x14ac:dyDescent="0.3">
      <c r="A4887">
        <v>4886</v>
      </c>
      <c r="B4887" t="s">
        <v>4901</v>
      </c>
      <c r="C4887">
        <v>110.15</v>
      </c>
      <c r="D4887">
        <v>2.1250000000000002E-2</v>
      </c>
      <c r="E4887" s="10">
        <f t="shared" si="535"/>
        <v>1.7399706365752877E-2</v>
      </c>
      <c r="F4887">
        <f t="shared" si="536"/>
        <v>1.0175519630484988</v>
      </c>
      <c r="G4887">
        <f t="shared" si="537"/>
        <v>109.76057542973552</v>
      </c>
      <c r="H4887">
        <f t="shared" si="531"/>
        <v>2.5477220508459689E-2</v>
      </c>
      <c r="J4887" s="18">
        <f t="shared" si="532"/>
        <v>-14.545810379414819</v>
      </c>
      <c r="K4887">
        <f t="shared" si="533"/>
        <v>-5.401086945502982</v>
      </c>
      <c r="L4887">
        <f t="shared" si="534"/>
        <v>0</v>
      </c>
    </row>
    <row r="4888" spans="1:12" x14ac:dyDescent="0.3">
      <c r="A4888">
        <v>4887</v>
      </c>
      <c r="B4888" t="s">
        <v>4902</v>
      </c>
      <c r="C4888">
        <v>108.25</v>
      </c>
      <c r="D4888">
        <v>2.205E-2</v>
      </c>
      <c r="E4888" s="10">
        <f t="shared" si="535"/>
        <v>-1.7399706365753009E-2</v>
      </c>
      <c r="F4888">
        <f t="shared" si="536"/>
        <v>0.98275079437131174</v>
      </c>
      <c r="G4888">
        <f t="shared" si="537"/>
        <v>107.85291134731008</v>
      </c>
      <c r="H4888">
        <f t="shared" si="531"/>
        <v>2.5879878202033219E-2</v>
      </c>
      <c r="J4888" s="18">
        <f t="shared" si="532"/>
        <v>-14.518896238234325</v>
      </c>
      <c r="K4888">
        <f t="shared" si="533"/>
        <v>-3.4934228630775408</v>
      </c>
      <c r="L4888">
        <f t="shared" si="534"/>
        <v>0</v>
      </c>
    </row>
    <row r="4889" spans="1:12" x14ac:dyDescent="0.3">
      <c r="A4889">
        <v>4888</v>
      </c>
      <c r="B4889" t="s">
        <v>4903</v>
      </c>
      <c r="C4889">
        <v>112.25</v>
      </c>
      <c r="D4889">
        <v>2.2080000000000002E-2</v>
      </c>
      <c r="E4889" s="10">
        <f t="shared" si="535"/>
        <v>3.6285159739764372E-2</v>
      </c>
      <c r="F4889">
        <f t="shared" si="536"/>
        <v>1.0369515011547343</v>
      </c>
      <c r="G4889">
        <f t="shared" si="537"/>
        <v>111.83767913570803</v>
      </c>
      <c r="H4889">
        <f t="shared" si="531"/>
        <v>2.5120850854384487E-2</v>
      </c>
      <c r="J4889" s="18">
        <f t="shared" si="532"/>
        <v>-14.613760704757606</v>
      </c>
      <c r="K4889">
        <f t="shared" si="533"/>
        <v>-7.4781906514754866</v>
      </c>
      <c r="L4889">
        <f t="shared" si="534"/>
        <v>0</v>
      </c>
    </row>
    <row r="4890" spans="1:12" x14ac:dyDescent="0.3">
      <c r="A4890">
        <v>4889</v>
      </c>
      <c r="B4890" t="s">
        <v>4904</v>
      </c>
      <c r="C4890">
        <v>109.45</v>
      </c>
      <c r="D4890">
        <v>2.2179999999999998E-2</v>
      </c>
      <c r="E4890" s="10">
        <f t="shared" si="535"/>
        <v>-2.526070265349166E-2</v>
      </c>
      <c r="F4890">
        <f t="shared" si="536"/>
        <v>0.97505567928730519</v>
      </c>
      <c r="G4890">
        <f t="shared" si="537"/>
        <v>109.04614674865894</v>
      </c>
      <c r="H4890">
        <f t="shared" si="531"/>
        <v>2.5555653548182251E-2</v>
      </c>
      <c r="J4890" s="18">
        <f t="shared" si="532"/>
        <v>-14.495620698076998</v>
      </c>
      <c r="K4890">
        <f t="shared" si="533"/>
        <v>-4.6866582644263985</v>
      </c>
      <c r="L4890">
        <f t="shared" si="534"/>
        <v>0</v>
      </c>
    </row>
    <row r="4891" spans="1:12" x14ac:dyDescent="0.3">
      <c r="A4891">
        <v>4890</v>
      </c>
      <c r="B4891" t="s">
        <v>4905</v>
      </c>
      <c r="C4891">
        <v>104.75</v>
      </c>
      <c r="D4891">
        <v>2.2409999999999999E-2</v>
      </c>
      <c r="E4891" s="10">
        <f t="shared" si="535"/>
        <v>-4.3891265166624838E-2</v>
      </c>
      <c r="F4891">
        <f t="shared" si="536"/>
        <v>0.95705801735952489</v>
      </c>
      <c r="G4891">
        <f t="shared" si="537"/>
        <v>104.35948848423254</v>
      </c>
      <c r="H4891">
        <f t="shared" si="531"/>
        <v>2.698407534866832E-2</v>
      </c>
      <c r="J4891" s="18">
        <f t="shared" si="532"/>
        <v>-14.648021988751729</v>
      </c>
      <c r="K4891">
        <f t="shared" si="533"/>
        <v>0.37644653381690318</v>
      </c>
      <c r="L4891">
        <f t="shared" si="534"/>
        <v>0</v>
      </c>
    </row>
    <row r="4892" spans="1:12" x14ac:dyDescent="0.3">
      <c r="A4892">
        <v>4891</v>
      </c>
      <c r="B4892" t="s">
        <v>4906</v>
      </c>
      <c r="C4892">
        <v>108</v>
      </c>
      <c r="D4892">
        <v>2.2540000000000001E-2</v>
      </c>
      <c r="E4892" s="10">
        <f t="shared" si="535"/>
        <v>3.0554668321972667E-2</v>
      </c>
      <c r="F4892">
        <f t="shared" si="536"/>
        <v>1.0310262529832936</v>
      </c>
      <c r="G4892">
        <f t="shared" si="537"/>
        <v>107.59504112400531</v>
      </c>
      <c r="H4892">
        <f t="shared" si="531"/>
        <v>2.7393547503749147E-2</v>
      </c>
      <c r="J4892" s="18">
        <f t="shared" si="532"/>
        <v>-15.331337145236661</v>
      </c>
      <c r="K4892">
        <f t="shared" si="533"/>
        <v>-5.6511060234785049</v>
      </c>
      <c r="L4892">
        <f t="shared" si="534"/>
        <v>0</v>
      </c>
    </row>
    <row r="4893" spans="1:12" x14ac:dyDescent="0.3">
      <c r="A4893">
        <v>4892</v>
      </c>
      <c r="B4893" t="s">
        <v>4907</v>
      </c>
      <c r="C4893">
        <v>106.03</v>
      </c>
      <c r="D4893">
        <v>2.1899999999999999E-2</v>
      </c>
      <c r="E4893" s="10">
        <f t="shared" si="535"/>
        <v>-1.8409154186512892E-2</v>
      </c>
      <c r="F4893">
        <f t="shared" si="536"/>
        <v>0.98175925925925922</v>
      </c>
      <c r="G4893">
        <f t="shared" si="537"/>
        <v>105.64369593379871</v>
      </c>
      <c r="H4893">
        <f t="shared" si="531"/>
        <v>2.7319744796095429E-2</v>
      </c>
      <c r="J4893" s="18">
        <f t="shared" si="532"/>
        <v>-15.012731772517839</v>
      </c>
      <c r="K4893">
        <f t="shared" si="533"/>
        <v>-4.9957393004195723</v>
      </c>
      <c r="L4893">
        <f t="shared" si="534"/>
        <v>0</v>
      </c>
    </row>
    <row r="4894" spans="1:12" x14ac:dyDescent="0.3">
      <c r="A4894">
        <v>4893</v>
      </c>
      <c r="B4894" t="s">
        <v>4908</v>
      </c>
      <c r="C4894">
        <v>105.5</v>
      </c>
      <c r="D4894">
        <v>2.1569999999999999E-2</v>
      </c>
      <c r="E4894" s="10">
        <f t="shared" si="535"/>
        <v>-5.0111200215856629E-3</v>
      </c>
      <c r="F4894">
        <f t="shared" si="536"/>
        <v>0.99500141469395453</v>
      </c>
      <c r="G4894">
        <f t="shared" si="537"/>
        <v>105.12140842609791</v>
      </c>
      <c r="H4894">
        <f t="shared" si="531"/>
        <v>2.6675540291949622E-2</v>
      </c>
      <c r="J4894" s="18">
        <f t="shared" si="532"/>
        <v>-14.586258168157009</v>
      </c>
      <c r="K4894">
        <f t="shared" si="533"/>
        <v>-4.8247392885296136</v>
      </c>
      <c r="L4894">
        <f t="shared" si="534"/>
        <v>0</v>
      </c>
    </row>
    <row r="4895" spans="1:12" x14ac:dyDescent="0.3">
      <c r="A4895">
        <v>4894</v>
      </c>
      <c r="B4895" t="s">
        <v>4909</v>
      </c>
      <c r="C4895">
        <v>106.58</v>
      </c>
      <c r="D4895">
        <v>2.1509999999999998E-2</v>
      </c>
      <c r="E4895" s="10">
        <f t="shared" si="535"/>
        <v>1.0184923952514942E-2</v>
      </c>
      <c r="F4895">
        <f t="shared" si="536"/>
        <v>1.0102369668246445</v>
      </c>
      <c r="G4895">
        <f t="shared" si="537"/>
        <v>106.19859477735365</v>
      </c>
      <c r="H4895">
        <f t="shared" si="531"/>
        <v>2.6262442679959405E-2</v>
      </c>
      <c r="J4895" s="18">
        <f t="shared" si="532"/>
        <v>-14.507527027270466</v>
      </c>
      <c r="K4895">
        <f t="shared" si="533"/>
        <v>-6.8000915206047381</v>
      </c>
      <c r="L4895">
        <f t="shared" si="534"/>
        <v>0</v>
      </c>
    </row>
    <row r="4896" spans="1:12" x14ac:dyDescent="0.3">
      <c r="A4896">
        <v>4895</v>
      </c>
      <c r="B4896" t="s">
        <v>4910</v>
      </c>
      <c r="C4896">
        <v>109.98</v>
      </c>
      <c r="D4896">
        <v>2.1429999999999998E-2</v>
      </c>
      <c r="E4896" s="10">
        <f t="shared" si="535"/>
        <v>3.1402654211032457E-2</v>
      </c>
      <c r="F4896">
        <f t="shared" si="536"/>
        <v>1.0319009194970914</v>
      </c>
      <c r="G4896">
        <f t="shared" si="537"/>
        <v>109.58788876215931</v>
      </c>
      <c r="H4896">
        <f t="shared" si="531"/>
        <v>2.657834866340026E-2</v>
      </c>
      <c r="J4896" s="18">
        <f t="shared" si="532"/>
        <v>-15.150607775473013</v>
      </c>
      <c r="K4896">
        <f t="shared" si="533"/>
        <v>-10.189385505410399</v>
      </c>
      <c r="L4896">
        <f t="shared" si="534"/>
        <v>0</v>
      </c>
    </row>
    <row r="4897" spans="1:12" x14ac:dyDescent="0.3">
      <c r="A4897">
        <v>4896</v>
      </c>
      <c r="B4897" t="s">
        <v>4911</v>
      </c>
      <c r="C4897">
        <v>106.03</v>
      </c>
      <c r="D4897">
        <v>2.1589999999999998E-2</v>
      </c>
      <c r="E4897" s="10">
        <f t="shared" si="535"/>
        <v>-3.6576458141961879E-2</v>
      </c>
      <c r="F4897">
        <f t="shared" si="536"/>
        <v>0.96408437897799593</v>
      </c>
      <c r="G4897">
        <f t="shared" si="537"/>
        <v>105.64915433242938</v>
      </c>
      <c r="H4897">
        <f t="shared" ref="H4897:H4960" si="538">SQRT(_xlfn.VAR.S(E4868:E4897))</f>
        <v>2.7433437323845115E-2</v>
      </c>
      <c r="J4897" s="18">
        <f t="shared" ref="J4897:J4960" si="539">-G4897*$P$3*$Q$3*H4897</f>
        <v>-15.075986936360943</v>
      </c>
      <c r="K4897">
        <f t="shared" si="533"/>
        <v>-6.4959693322192322</v>
      </c>
      <c r="L4897">
        <f t="shared" si="534"/>
        <v>0</v>
      </c>
    </row>
    <row r="4898" spans="1:12" x14ac:dyDescent="0.3">
      <c r="A4898">
        <v>4897</v>
      </c>
      <c r="B4898" t="s">
        <v>4912</v>
      </c>
      <c r="C4898">
        <v>107.38</v>
      </c>
      <c r="D4898">
        <v>2.128E-2</v>
      </c>
      <c r="E4898" s="10">
        <f t="shared" si="535"/>
        <v>1.2651872056716579E-2</v>
      </c>
      <c r="F4898">
        <f t="shared" si="536"/>
        <v>1.0127322455908705</v>
      </c>
      <c r="G4898">
        <f t="shared" si="537"/>
        <v>106.99983349377555</v>
      </c>
      <c r="H4898">
        <f t="shared" si="538"/>
        <v>2.7331239950146788E-2</v>
      </c>
      <c r="J4898" s="18">
        <f t="shared" si="539"/>
        <v>-15.211846608229457</v>
      </c>
      <c r="K4898">
        <f t="shared" ref="K4898:K4961" si="540">+MIN(G4899-G4898,G4900-G4898,G4901-G4898,G4902-G4898,G4903-G4898,G4904-G4898,G4905-G4898,G4906-G4898,G4907-G4898,G4908-G4898)</f>
        <v>-7.8466484935654108</v>
      </c>
      <c r="L4898">
        <f t="shared" ref="L4898:L4961" si="541">+IF(K4898&lt;J4898,1,0)</f>
        <v>0</v>
      </c>
    </row>
    <row r="4899" spans="1:12" x14ac:dyDescent="0.3">
      <c r="A4899">
        <v>4898</v>
      </c>
      <c r="B4899" t="s">
        <v>4913</v>
      </c>
      <c r="C4899">
        <v>107.15</v>
      </c>
      <c r="D4899">
        <v>2.069E-2</v>
      </c>
      <c r="E4899" s="10">
        <f t="shared" si="535"/>
        <v>-2.1442230748373371E-3</v>
      </c>
      <c r="F4899">
        <f t="shared" si="536"/>
        <v>0.99785807412926064</v>
      </c>
      <c r="G4899">
        <f t="shared" si="537"/>
        <v>106.78114741217237</v>
      </c>
      <c r="H4899">
        <f t="shared" si="538"/>
        <v>2.4478476414470759E-2</v>
      </c>
      <c r="J4899" s="18">
        <f t="shared" si="539"/>
        <v>-13.596228878343837</v>
      </c>
      <c r="K4899">
        <f t="shared" si="540"/>
        <v>-9.8685046644632877</v>
      </c>
      <c r="L4899">
        <f t="shared" si="541"/>
        <v>0</v>
      </c>
    </row>
    <row r="4900" spans="1:12" x14ac:dyDescent="0.3">
      <c r="A4900">
        <v>4899</v>
      </c>
      <c r="B4900" t="s">
        <v>4914</v>
      </c>
      <c r="C4900">
        <v>107.12</v>
      </c>
      <c r="D4900">
        <v>2.0659999999999998E-2</v>
      </c>
      <c r="E4900" s="10">
        <f t="shared" si="535"/>
        <v>-2.8002053666900168E-4</v>
      </c>
      <c r="F4900">
        <f t="shared" si="536"/>
        <v>0.99972001866542226</v>
      </c>
      <c r="G4900">
        <f t="shared" si="537"/>
        <v>106.75178444159998</v>
      </c>
      <c r="H4900">
        <f t="shared" si="538"/>
        <v>2.3954887025817703E-2</v>
      </c>
      <c r="J4900" s="18">
        <f t="shared" si="539"/>
        <v>-13.301749685610481</v>
      </c>
      <c r="K4900">
        <f t="shared" si="540"/>
        <v>-9.8391416938908947</v>
      </c>
      <c r="L4900">
        <f t="shared" si="541"/>
        <v>0</v>
      </c>
    </row>
    <row r="4901" spans="1:12" x14ac:dyDescent="0.3">
      <c r="A4901">
        <v>4900</v>
      </c>
      <c r="B4901" t="s">
        <v>4915</v>
      </c>
      <c r="C4901">
        <v>105.1</v>
      </c>
      <c r="D4901">
        <v>2.0819999999999998E-2</v>
      </c>
      <c r="E4901" s="10">
        <f t="shared" si="535"/>
        <v>-1.9037423500011773E-2</v>
      </c>
      <c r="F4901">
        <f t="shared" si="536"/>
        <v>0.98114264376400284</v>
      </c>
      <c r="G4901">
        <f t="shared" si="537"/>
        <v>104.73593501804945</v>
      </c>
      <c r="H4901">
        <f t="shared" si="538"/>
        <v>2.4147890140307136E-2</v>
      </c>
      <c r="J4901" s="18">
        <f t="shared" si="539"/>
        <v>-13.155713474102324</v>
      </c>
      <c r="K4901">
        <f t="shared" si="540"/>
        <v>-9.4066208150800179</v>
      </c>
      <c r="L4901">
        <f t="shared" si="541"/>
        <v>0</v>
      </c>
    </row>
    <row r="4902" spans="1:12" x14ac:dyDescent="0.3">
      <c r="A4902">
        <v>4901</v>
      </c>
      <c r="B4902" t="s">
        <v>4916</v>
      </c>
      <c r="C4902">
        <v>102.3</v>
      </c>
      <c r="D4902">
        <v>2.0920000000000001E-2</v>
      </c>
      <c r="E4902" s="10">
        <f t="shared" si="535"/>
        <v>-2.7002604925324598E-2</v>
      </c>
      <c r="F4902">
        <f t="shared" si="536"/>
        <v>0.9733587059942912</v>
      </c>
      <c r="G4902">
        <f t="shared" si="537"/>
        <v>101.9439351005268</v>
      </c>
      <c r="H4902">
        <f t="shared" si="538"/>
        <v>2.4278349090789818E-2</v>
      </c>
      <c r="J4902" s="18">
        <f t="shared" si="539"/>
        <v>-12.874193903695826</v>
      </c>
      <c r="K4902">
        <f t="shared" si="540"/>
        <v>-6.6146208975573728</v>
      </c>
      <c r="L4902">
        <f t="shared" si="541"/>
        <v>0</v>
      </c>
    </row>
    <row r="4903" spans="1:12" x14ac:dyDescent="0.3">
      <c r="A4903">
        <v>4902</v>
      </c>
      <c r="B4903" t="s">
        <v>4917</v>
      </c>
      <c r="C4903">
        <v>101</v>
      </c>
      <c r="D4903">
        <v>2.0950000000000003E-2</v>
      </c>
      <c r="E4903" s="10">
        <f t="shared" si="535"/>
        <v>-1.2789156116321336E-2</v>
      </c>
      <c r="F4903">
        <f t="shared" si="536"/>
        <v>0.98729227761485827</v>
      </c>
      <c r="G4903">
        <f t="shared" si="537"/>
        <v>100.64795663337914</v>
      </c>
      <c r="H4903">
        <f t="shared" si="538"/>
        <v>2.4197760686937339E-2</v>
      </c>
      <c r="J4903" s="18">
        <f t="shared" si="539"/>
        <v>-12.668337941048623</v>
      </c>
      <c r="K4903">
        <f t="shared" si="540"/>
        <v>-5.3186424304097102</v>
      </c>
      <c r="L4903">
        <f t="shared" si="541"/>
        <v>0</v>
      </c>
    </row>
    <row r="4904" spans="1:12" x14ac:dyDescent="0.3">
      <c r="A4904">
        <v>4903</v>
      </c>
      <c r="B4904" t="s">
        <v>4918</v>
      </c>
      <c r="C4904">
        <v>100.65</v>
      </c>
      <c r="D4904">
        <v>2.1099999999999997E-2</v>
      </c>
      <c r="E4904" s="10">
        <f t="shared" si="535"/>
        <v>-3.4713647554588519E-3</v>
      </c>
      <c r="F4904">
        <f t="shared" si="536"/>
        <v>0.99653465346534664</v>
      </c>
      <c r="G4904">
        <f t="shared" si="537"/>
        <v>100.2966691375683</v>
      </c>
      <c r="H4904">
        <f t="shared" si="538"/>
        <v>2.3925856941752845E-2</v>
      </c>
      <c r="J4904" s="18">
        <f t="shared" si="539"/>
        <v>-12.482268279168457</v>
      </c>
      <c r="K4904">
        <f t="shared" si="540"/>
        <v>-4.9673549345988732</v>
      </c>
      <c r="L4904">
        <f t="shared" si="541"/>
        <v>0</v>
      </c>
    </row>
    <row r="4905" spans="1:12" x14ac:dyDescent="0.3">
      <c r="A4905">
        <v>4904</v>
      </c>
      <c r="B4905" t="s">
        <v>4919</v>
      </c>
      <c r="C4905">
        <v>99.75</v>
      </c>
      <c r="D4905">
        <v>2.1179999999999997E-2</v>
      </c>
      <c r="E4905" s="10">
        <f t="shared" si="535"/>
        <v>-8.9820963158277044E-3</v>
      </c>
      <c r="F4905">
        <f t="shared" si="536"/>
        <v>0.99105812220566314</v>
      </c>
      <c r="G4905">
        <f t="shared" si="537"/>
        <v>99.39850325674891</v>
      </c>
      <c r="H4905">
        <f t="shared" si="538"/>
        <v>2.3759362448660545E-2</v>
      </c>
      <c r="J4905" s="18">
        <f t="shared" si="539"/>
        <v>-12.284405058899349</v>
      </c>
      <c r="K4905">
        <f t="shared" si="540"/>
        <v>-4.0691890537794819</v>
      </c>
      <c r="L4905">
        <f t="shared" si="541"/>
        <v>0</v>
      </c>
    </row>
    <row r="4906" spans="1:12" x14ac:dyDescent="0.3">
      <c r="A4906">
        <v>4905</v>
      </c>
      <c r="B4906" t="s">
        <v>4920</v>
      </c>
      <c r="C4906">
        <v>101.15</v>
      </c>
      <c r="D4906">
        <v>2.1049999999999999E-2</v>
      </c>
      <c r="E4906" s="10">
        <f t="shared" si="535"/>
        <v>1.3937507843781678E-2</v>
      </c>
      <c r="F4906">
        <f t="shared" si="536"/>
        <v>1.0140350877192983</v>
      </c>
      <c r="G4906">
        <f t="shared" si="537"/>
        <v>100.79575385346567</v>
      </c>
      <c r="H4906">
        <f t="shared" si="538"/>
        <v>2.3707051457110589E-2</v>
      </c>
      <c r="J4906" s="18">
        <f t="shared" si="539"/>
        <v>-12.429660890514505</v>
      </c>
      <c r="K4906">
        <f t="shared" si="540"/>
        <v>-7.3552418845912655</v>
      </c>
      <c r="L4906">
        <f t="shared" si="541"/>
        <v>0</v>
      </c>
    </row>
    <row r="4907" spans="1:12" x14ac:dyDescent="0.3">
      <c r="A4907">
        <v>4906</v>
      </c>
      <c r="B4907" t="s">
        <v>4921</v>
      </c>
      <c r="C4907">
        <v>99.5</v>
      </c>
      <c r="D4907">
        <v>2.0950000000000003E-2</v>
      </c>
      <c r="E4907" s="10">
        <f t="shared" si="535"/>
        <v>-1.6446919449207446E-2</v>
      </c>
      <c r="F4907">
        <f t="shared" si="536"/>
        <v>0.98368759268413242</v>
      </c>
      <c r="G4907">
        <f t="shared" si="537"/>
        <v>99.153185000210144</v>
      </c>
      <c r="H4907">
        <f t="shared" si="538"/>
        <v>2.393846192084427E-2</v>
      </c>
      <c r="J4907" s="18">
        <f t="shared" si="539"/>
        <v>-12.346458834693557</v>
      </c>
      <c r="K4907">
        <f t="shared" si="540"/>
        <v>-5.7126730313357399</v>
      </c>
      <c r="L4907">
        <f t="shared" si="541"/>
        <v>0</v>
      </c>
    </row>
    <row r="4908" spans="1:12" x14ac:dyDescent="0.3">
      <c r="A4908">
        <v>4907</v>
      </c>
      <c r="B4908" t="s">
        <v>4922</v>
      </c>
      <c r="C4908">
        <v>99.65</v>
      </c>
      <c r="D4908">
        <v>2.085E-2</v>
      </c>
      <c r="E4908" s="10">
        <f t="shared" si="535"/>
        <v>1.50640249425679E-3</v>
      </c>
      <c r="F4908">
        <f t="shared" si="536"/>
        <v>1.0015075376884424</v>
      </c>
      <c r="G4908">
        <f t="shared" si="537"/>
        <v>99.304317221688549</v>
      </c>
      <c r="H4908">
        <f t="shared" si="538"/>
        <v>2.3651649733460029E-2</v>
      </c>
      <c r="J4908" s="18">
        <f t="shared" si="539"/>
        <v>-12.21712645301233</v>
      </c>
      <c r="K4908">
        <f t="shared" si="540"/>
        <v>-5.8638052528141458</v>
      </c>
      <c r="L4908">
        <f t="shared" si="541"/>
        <v>0</v>
      </c>
    </row>
    <row r="4909" spans="1:12" x14ac:dyDescent="0.3">
      <c r="A4909">
        <v>4908</v>
      </c>
      <c r="B4909" t="s">
        <v>4923</v>
      </c>
      <c r="C4909">
        <v>97.25</v>
      </c>
      <c r="D4909">
        <v>2.085E-2</v>
      </c>
      <c r="E4909" s="10">
        <f t="shared" si="535"/>
        <v>-2.4379064160248126E-2</v>
      </c>
      <c r="F4909">
        <f t="shared" si="536"/>
        <v>0.97591570496738578</v>
      </c>
      <c r="G4909">
        <f t="shared" si="537"/>
        <v>96.912642747709086</v>
      </c>
      <c r="H4909">
        <f t="shared" si="538"/>
        <v>2.3850083456616405E-2</v>
      </c>
      <c r="J4909" s="18">
        <f t="shared" si="539"/>
        <v>-12.022916761140515</v>
      </c>
      <c r="K4909">
        <f t="shared" si="540"/>
        <v>-3.472130778834682</v>
      </c>
      <c r="L4909">
        <f t="shared" si="541"/>
        <v>0</v>
      </c>
    </row>
    <row r="4910" spans="1:12" x14ac:dyDescent="0.3">
      <c r="A4910">
        <v>4909</v>
      </c>
      <c r="B4910" t="s">
        <v>4924</v>
      </c>
      <c r="C4910">
        <v>98.15</v>
      </c>
      <c r="D4910">
        <v>2.0640000000000002E-2</v>
      </c>
      <c r="E4910" s="10">
        <f t="shared" si="535"/>
        <v>9.2119382239144437E-3</v>
      </c>
      <c r="F4910">
        <f t="shared" si="536"/>
        <v>1.009254498714653</v>
      </c>
      <c r="G4910">
        <f t="shared" si="537"/>
        <v>97.812944068584059</v>
      </c>
      <c r="H4910">
        <f t="shared" si="538"/>
        <v>2.2118568061483289E-2</v>
      </c>
      <c r="J4910" s="18">
        <f t="shared" si="539"/>
        <v>-11.253635363552727</v>
      </c>
      <c r="K4910">
        <f t="shared" si="540"/>
        <v>-5.2520303506330208</v>
      </c>
      <c r="L4910">
        <f t="shared" si="541"/>
        <v>0</v>
      </c>
    </row>
    <row r="4911" spans="1:12" x14ac:dyDescent="0.3">
      <c r="A4911">
        <v>4910</v>
      </c>
      <c r="B4911" t="s">
        <v>4925</v>
      </c>
      <c r="C4911">
        <v>95.65</v>
      </c>
      <c r="D4911">
        <v>2.0150000000000001E-2</v>
      </c>
      <c r="E4911" s="10">
        <f t="shared" si="535"/>
        <v>-2.5801224836208208E-2</v>
      </c>
      <c r="F4911">
        <f t="shared" si="536"/>
        <v>0.97452878247580232</v>
      </c>
      <c r="G4911">
        <f t="shared" si="537"/>
        <v>95.329314202969428</v>
      </c>
      <c r="H4911">
        <f t="shared" si="538"/>
        <v>2.2488772668503017E-2</v>
      </c>
      <c r="J4911" s="18">
        <f t="shared" si="539"/>
        <v>-11.151459813625054</v>
      </c>
      <c r="K4911">
        <f t="shared" si="540"/>
        <v>-4.4685593840111153</v>
      </c>
      <c r="L4911">
        <f t="shared" si="541"/>
        <v>0</v>
      </c>
    </row>
    <row r="4912" spans="1:12" x14ac:dyDescent="0.3">
      <c r="A4912">
        <v>4911</v>
      </c>
      <c r="B4912" t="s">
        <v>4926</v>
      </c>
      <c r="C4912">
        <v>97.05</v>
      </c>
      <c r="D4912">
        <v>2.0489999999999998E-2</v>
      </c>
      <c r="E4912" s="10">
        <f t="shared" si="535"/>
        <v>1.4530613728757389E-2</v>
      </c>
      <c r="F4912">
        <f t="shared" si="536"/>
        <v>1.014636696288552</v>
      </c>
      <c r="G4912">
        <f t="shared" si="537"/>
        <v>96.719139515824111</v>
      </c>
      <c r="H4912">
        <f t="shared" si="538"/>
        <v>2.2267913171960179E-2</v>
      </c>
      <c r="J4912" s="18">
        <f t="shared" si="539"/>
        <v>-11.202925396486634</v>
      </c>
      <c r="K4912">
        <f t="shared" si="540"/>
        <v>-5.858384696865798</v>
      </c>
      <c r="L4912">
        <f t="shared" si="541"/>
        <v>0</v>
      </c>
    </row>
    <row r="4913" spans="1:12" x14ac:dyDescent="0.3">
      <c r="A4913">
        <v>4912</v>
      </c>
      <c r="B4913" t="s">
        <v>4927</v>
      </c>
      <c r="C4913">
        <v>96.9</v>
      </c>
      <c r="D4913">
        <v>2.0209999999999999E-2</v>
      </c>
      <c r="E4913" s="10">
        <f t="shared" si="535"/>
        <v>-1.5467907182986822E-3</v>
      </c>
      <c r="F4913">
        <f t="shared" si="536"/>
        <v>0.99845440494590421</v>
      </c>
      <c r="G4913">
        <f t="shared" si="537"/>
        <v>96.574157581015612</v>
      </c>
      <c r="H4913">
        <f t="shared" si="538"/>
        <v>2.0633755539833189E-2</v>
      </c>
      <c r="J4913" s="18">
        <f t="shared" si="539"/>
        <v>-10.365224430075566</v>
      </c>
      <c r="K4913">
        <f t="shared" si="540"/>
        <v>-5.7134027620572994</v>
      </c>
      <c r="L4913">
        <f t="shared" si="541"/>
        <v>0</v>
      </c>
    </row>
    <row r="4914" spans="1:12" x14ac:dyDescent="0.3">
      <c r="A4914">
        <v>4913</v>
      </c>
      <c r="B4914" t="s">
        <v>4928</v>
      </c>
      <c r="C4914">
        <v>97.4</v>
      </c>
      <c r="D4914">
        <v>2.0230000000000001E-2</v>
      </c>
      <c r="E4914" s="10">
        <f t="shared" si="535"/>
        <v>5.1466917517687802E-3</v>
      </c>
      <c r="F4914">
        <f t="shared" si="536"/>
        <v>1.0051599587203301</v>
      </c>
      <c r="G4914">
        <f t="shared" si="537"/>
        <v>97.072152673202794</v>
      </c>
      <c r="H4914">
        <f t="shared" si="538"/>
        <v>2.0568828622516702E-2</v>
      </c>
      <c r="J4914" s="18">
        <f t="shared" si="539"/>
        <v>-10.385890057484797</v>
      </c>
      <c r="K4914">
        <f t="shared" si="540"/>
        <v>-6.2113978542444812</v>
      </c>
      <c r="L4914">
        <f t="shared" si="541"/>
        <v>0</v>
      </c>
    </row>
    <row r="4915" spans="1:12" x14ac:dyDescent="0.3">
      <c r="A4915">
        <v>4914</v>
      </c>
      <c r="B4915" t="s">
        <v>4929</v>
      </c>
      <c r="C4915">
        <v>97.3</v>
      </c>
      <c r="D4915">
        <v>2.0019999999999996E-2</v>
      </c>
      <c r="E4915" s="10">
        <f t="shared" si="535"/>
        <v>-1.0272214565301364E-3</v>
      </c>
      <c r="F4915">
        <f t="shared" si="536"/>
        <v>0.99897330595482536</v>
      </c>
      <c r="G4915">
        <f t="shared" si="537"/>
        <v>96.975883368621794</v>
      </c>
      <c r="H4915">
        <f t="shared" si="538"/>
        <v>2.050631688877854E-2</v>
      </c>
      <c r="J4915" s="18">
        <f t="shared" si="539"/>
        <v>-10.344057101740752</v>
      </c>
      <c r="K4915">
        <f t="shared" si="540"/>
        <v>-6.1151285496634813</v>
      </c>
      <c r="L4915">
        <f t="shared" si="541"/>
        <v>0</v>
      </c>
    </row>
    <row r="4916" spans="1:12" x14ac:dyDescent="0.3">
      <c r="A4916">
        <v>4915</v>
      </c>
      <c r="B4916" t="s">
        <v>4930</v>
      </c>
      <c r="C4916">
        <v>93.75</v>
      </c>
      <c r="D4916">
        <v>1.984E-2</v>
      </c>
      <c r="E4916" s="10">
        <f t="shared" si="535"/>
        <v>-3.7167324341439212E-2</v>
      </c>
      <c r="F4916">
        <f t="shared" si="536"/>
        <v>0.9635149023638232</v>
      </c>
      <c r="G4916">
        <f t="shared" si="537"/>
        <v>93.440511968874404</v>
      </c>
      <c r="H4916">
        <f t="shared" si="538"/>
        <v>2.0736083922083925E-2</v>
      </c>
      <c r="J4916" s="18">
        <f t="shared" si="539"/>
        <v>-10.078628835081236</v>
      </c>
      <c r="K4916">
        <f t="shared" si="540"/>
        <v>-2.579757149916091</v>
      </c>
      <c r="L4916">
        <f t="shared" si="541"/>
        <v>0</v>
      </c>
    </row>
    <row r="4917" spans="1:12" x14ac:dyDescent="0.3">
      <c r="A4917">
        <v>4916</v>
      </c>
      <c r="B4917" t="s">
        <v>4931</v>
      </c>
      <c r="C4917">
        <v>96.35</v>
      </c>
      <c r="D4917">
        <v>2.0080000000000001E-2</v>
      </c>
      <c r="E4917" s="10">
        <f t="shared" si="535"/>
        <v>2.7355730009855039E-2</v>
      </c>
      <c r="F4917">
        <f t="shared" si="536"/>
        <v>1.0277333333333332</v>
      </c>
      <c r="G4917">
        <f t="shared" si="537"/>
        <v>96.028087633815659</v>
      </c>
      <c r="H4917">
        <f t="shared" si="538"/>
        <v>2.1178473998189042E-2</v>
      </c>
      <c r="J4917" s="18">
        <f t="shared" si="539"/>
        <v>-10.578703497943605</v>
      </c>
      <c r="K4917">
        <f t="shared" si="540"/>
        <v>-5.1673328148573461</v>
      </c>
      <c r="L4917">
        <f t="shared" si="541"/>
        <v>0</v>
      </c>
    </row>
    <row r="4918" spans="1:12" x14ac:dyDescent="0.3">
      <c r="A4918">
        <v>4917</v>
      </c>
      <c r="B4918" t="s">
        <v>4932</v>
      </c>
      <c r="C4918">
        <v>94.45</v>
      </c>
      <c r="D4918">
        <v>1.959E-2</v>
      </c>
      <c r="E4918" s="10">
        <f t="shared" si="535"/>
        <v>-1.9916800912856705E-2</v>
      </c>
      <c r="F4918">
        <f t="shared" si="536"/>
        <v>0.98028022833419837</v>
      </c>
      <c r="G4918">
        <f t="shared" si="537"/>
        <v>94.142123631673854</v>
      </c>
      <c r="H4918">
        <f t="shared" si="538"/>
        <v>2.1236404351916736E-2</v>
      </c>
      <c r="J4918" s="18">
        <f t="shared" si="539"/>
        <v>-10.39930886830679</v>
      </c>
      <c r="K4918">
        <f t="shared" si="540"/>
        <v>-3.2813688127155416</v>
      </c>
      <c r="L4918">
        <f t="shared" si="541"/>
        <v>0</v>
      </c>
    </row>
    <row r="4919" spans="1:12" x14ac:dyDescent="0.3">
      <c r="A4919">
        <v>4918</v>
      </c>
      <c r="B4919" t="s">
        <v>4933</v>
      </c>
      <c r="C4919">
        <v>94.55</v>
      </c>
      <c r="D4919">
        <v>1.9019999999999999E-2</v>
      </c>
      <c r="E4919" s="10">
        <f t="shared" si="535"/>
        <v>1.0582011569479043E-3</v>
      </c>
      <c r="F4919">
        <f t="shared" si="536"/>
        <v>1.0010587612493382</v>
      </c>
      <c r="G4919">
        <f t="shared" si="537"/>
        <v>94.250751060163154</v>
      </c>
      <c r="H4919">
        <f t="shared" si="538"/>
        <v>1.9828086176443049E-2</v>
      </c>
      <c r="J4919" s="18">
        <f t="shared" si="539"/>
        <v>-9.7208696152861727</v>
      </c>
      <c r="K4919">
        <f t="shared" si="540"/>
        <v>-3.389996241204841</v>
      </c>
      <c r="L4919">
        <f t="shared" si="541"/>
        <v>0</v>
      </c>
    </row>
    <row r="4920" spans="1:12" x14ac:dyDescent="0.3">
      <c r="A4920">
        <v>4919</v>
      </c>
      <c r="B4920" t="s">
        <v>4934</v>
      </c>
      <c r="C4920">
        <v>92.85</v>
      </c>
      <c r="D4920">
        <v>1.8710000000000001E-2</v>
      </c>
      <c r="E4920" s="10">
        <f t="shared" si="535"/>
        <v>-1.8143507305751691E-2</v>
      </c>
      <c r="F4920">
        <f t="shared" si="536"/>
        <v>0.98202009518773137</v>
      </c>
      <c r="G4920">
        <f t="shared" si="537"/>
        <v>92.560913717951038</v>
      </c>
      <c r="H4920">
        <f t="shared" si="538"/>
        <v>1.9627788978250387E-2</v>
      </c>
      <c r="J4920" s="18">
        <f t="shared" si="539"/>
        <v>-9.450145906133665</v>
      </c>
      <c r="K4920">
        <f t="shared" si="540"/>
        <v>-1.7001588989927257</v>
      </c>
      <c r="L4920">
        <f t="shared" si="541"/>
        <v>0</v>
      </c>
    </row>
    <row r="4921" spans="1:12" x14ac:dyDescent="0.3">
      <c r="A4921">
        <v>4920</v>
      </c>
      <c r="B4921" t="s">
        <v>4935</v>
      </c>
      <c r="C4921">
        <v>91.15</v>
      </c>
      <c r="D4921">
        <v>1.907E-2</v>
      </c>
      <c r="E4921" s="10">
        <f t="shared" si="535"/>
        <v>-1.8478786674042662E-2</v>
      </c>
      <c r="F4921">
        <f t="shared" si="536"/>
        <v>0.98169089929994624</v>
      </c>
      <c r="G4921">
        <f t="shared" si="537"/>
        <v>90.860754818958313</v>
      </c>
      <c r="H4921">
        <f t="shared" si="538"/>
        <v>1.8424505261221264E-2</v>
      </c>
      <c r="J4921" s="18">
        <f t="shared" si="539"/>
        <v>-8.7078647679931098</v>
      </c>
      <c r="K4921">
        <f t="shared" si="540"/>
        <v>0.29236320657120984</v>
      </c>
      <c r="L4921">
        <f t="shared" si="541"/>
        <v>0</v>
      </c>
    </row>
    <row r="4922" spans="1:12" x14ac:dyDescent="0.3">
      <c r="A4922">
        <v>4921</v>
      </c>
      <c r="B4922" t="s">
        <v>4936</v>
      </c>
      <c r="C4922">
        <v>91.45</v>
      </c>
      <c r="D4922">
        <v>1.951E-2</v>
      </c>
      <c r="E4922" s="10">
        <f t="shared" si="535"/>
        <v>3.2858737122026722E-3</v>
      </c>
      <c r="F4922">
        <f t="shared" si="536"/>
        <v>1.0032912781130006</v>
      </c>
      <c r="G4922">
        <f t="shared" si="537"/>
        <v>91.153118025529523</v>
      </c>
      <c r="H4922">
        <f t="shared" si="538"/>
        <v>1.7264688110828739E-2</v>
      </c>
      <c r="J4922" s="18">
        <f t="shared" si="539"/>
        <v>-8.1859627993520405</v>
      </c>
      <c r="K4922">
        <f t="shared" si="540"/>
        <v>0.44227989371165677</v>
      </c>
      <c r="L4922">
        <f t="shared" si="541"/>
        <v>0</v>
      </c>
    </row>
    <row r="4923" spans="1:12" x14ac:dyDescent="0.3">
      <c r="A4923">
        <v>4922</v>
      </c>
      <c r="B4923" t="s">
        <v>4937</v>
      </c>
      <c r="C4923">
        <v>92.85</v>
      </c>
      <c r="D4923">
        <v>1.9740000000000001E-2</v>
      </c>
      <c r="E4923" s="10">
        <f t="shared" si="535"/>
        <v>1.5192912961840114E-2</v>
      </c>
      <c r="F4923">
        <f t="shared" si="536"/>
        <v>1.0153089119737562</v>
      </c>
      <c r="G4923">
        <f t="shared" si="537"/>
        <v>92.545025458210773</v>
      </c>
      <c r="H4923">
        <f t="shared" si="538"/>
        <v>1.7489826776485556E-2</v>
      </c>
      <c r="J4923" s="18">
        <f t="shared" si="539"/>
        <v>-8.4193407734098855</v>
      </c>
      <c r="K4923">
        <f t="shared" si="540"/>
        <v>-0.94962753896959384</v>
      </c>
      <c r="L4923">
        <f t="shared" si="541"/>
        <v>0</v>
      </c>
    </row>
    <row r="4924" spans="1:12" x14ac:dyDescent="0.3">
      <c r="A4924">
        <v>4923</v>
      </c>
      <c r="B4924" t="s">
        <v>4938</v>
      </c>
      <c r="C4924">
        <v>93.5</v>
      </c>
      <c r="D4924">
        <v>1.992E-2</v>
      </c>
      <c r="E4924" s="10">
        <f t="shared" si="535"/>
        <v>6.9761484959266424E-3</v>
      </c>
      <c r="F4924">
        <f t="shared" si="536"/>
        <v>1.0070005385029619</v>
      </c>
      <c r="G4924">
        <f t="shared" si="537"/>
        <v>93.190094727410766</v>
      </c>
      <c r="H4924">
        <f t="shared" si="538"/>
        <v>1.7612465656881043E-2</v>
      </c>
      <c r="J4924" s="18">
        <f t="shared" si="539"/>
        <v>-8.5374743730486777</v>
      </c>
      <c r="K4924">
        <f t="shared" si="540"/>
        <v>-1.5946968081695871</v>
      </c>
      <c r="L4924">
        <f t="shared" si="541"/>
        <v>0</v>
      </c>
    </row>
    <row r="4925" spans="1:12" x14ac:dyDescent="0.3">
      <c r="A4925">
        <v>4924</v>
      </c>
      <c r="B4925" t="s">
        <v>4939</v>
      </c>
      <c r="C4925">
        <v>92.6</v>
      </c>
      <c r="D4925">
        <v>1.9640000000000001E-2</v>
      </c>
      <c r="E4925" s="10">
        <f t="shared" si="535"/>
        <v>-9.6722946425076319E-3</v>
      </c>
      <c r="F4925">
        <f t="shared" si="536"/>
        <v>0.99037433155080212</v>
      </c>
      <c r="G4925">
        <f t="shared" si="537"/>
        <v>92.297384883609894</v>
      </c>
      <c r="H4925">
        <f t="shared" si="538"/>
        <v>1.7432229810877851E-2</v>
      </c>
      <c r="J4925" s="18">
        <f t="shared" si="539"/>
        <v>-8.3691593950728649</v>
      </c>
      <c r="K4925">
        <f t="shared" si="540"/>
        <v>-0.70198696436871444</v>
      </c>
      <c r="L4925">
        <f t="shared" si="541"/>
        <v>0</v>
      </c>
    </row>
    <row r="4926" spans="1:12" x14ac:dyDescent="0.3">
      <c r="A4926">
        <v>4925</v>
      </c>
      <c r="B4926" t="s">
        <v>4940</v>
      </c>
      <c r="C4926">
        <v>94.15</v>
      </c>
      <c r="D4926">
        <v>1.9870000000000002E-2</v>
      </c>
      <c r="E4926" s="10">
        <f t="shared" si="535"/>
        <v>1.6600113451027899E-2</v>
      </c>
      <c r="F4926">
        <f t="shared" si="536"/>
        <v>1.0167386609071276</v>
      </c>
      <c r="G4926">
        <f t="shared" si="537"/>
        <v>93.838722291823828</v>
      </c>
      <c r="H4926">
        <f t="shared" si="538"/>
        <v>1.6563330800063742E-2</v>
      </c>
      <c r="J4926" s="18">
        <f t="shared" si="539"/>
        <v>-8.0847996482588673</v>
      </c>
      <c r="K4926">
        <f t="shared" si="540"/>
        <v>-2.2433243725826486</v>
      </c>
      <c r="L4926">
        <f t="shared" si="541"/>
        <v>0</v>
      </c>
    </row>
    <row r="4927" spans="1:12" x14ac:dyDescent="0.3">
      <c r="A4927">
        <v>4926</v>
      </c>
      <c r="B4927" t="s">
        <v>4941</v>
      </c>
      <c r="C4927">
        <v>93.8</v>
      </c>
      <c r="D4927">
        <v>1.9950000000000002E-2</v>
      </c>
      <c r="E4927" s="10">
        <f t="shared" si="535"/>
        <v>-3.7243990909825511E-3</v>
      </c>
      <c r="F4927">
        <f t="shared" si="536"/>
        <v>0.99628252788104077</v>
      </c>
      <c r="G4927">
        <f t="shared" si="537"/>
        <v>93.488632934609285</v>
      </c>
      <c r="H4927">
        <f t="shared" si="538"/>
        <v>1.5465646173020819E-2</v>
      </c>
      <c r="J4927" s="18">
        <f t="shared" si="539"/>
        <v>-7.5208405262071869</v>
      </c>
      <c r="K4927">
        <f t="shared" si="540"/>
        <v>-1.8932350153681057</v>
      </c>
      <c r="L4927">
        <f t="shared" si="541"/>
        <v>0</v>
      </c>
    </row>
    <row r="4928" spans="1:12" x14ac:dyDescent="0.3">
      <c r="A4928">
        <v>4927</v>
      </c>
      <c r="B4928" t="s">
        <v>4942</v>
      </c>
      <c r="C4928">
        <v>94.2</v>
      </c>
      <c r="D4928">
        <v>1.992E-2</v>
      </c>
      <c r="E4928" s="10">
        <f t="shared" si="535"/>
        <v>4.255325570138491E-3</v>
      </c>
      <c r="F4928">
        <f t="shared" si="536"/>
        <v>1.0042643923240939</v>
      </c>
      <c r="G4928">
        <f t="shared" si="537"/>
        <v>93.887774580984967</v>
      </c>
      <c r="H4928">
        <f t="shared" si="538"/>
        <v>1.5226433654316073E-2</v>
      </c>
      <c r="J4928" s="18">
        <f t="shared" si="539"/>
        <v>-7.4361260039674226</v>
      </c>
      <c r="K4928">
        <f t="shared" si="540"/>
        <v>-2.2923766617437877</v>
      </c>
      <c r="L4928">
        <f t="shared" si="541"/>
        <v>0</v>
      </c>
    </row>
    <row r="4929" spans="1:12" x14ac:dyDescent="0.3">
      <c r="A4929">
        <v>4928</v>
      </c>
      <c r="B4929" t="s">
        <v>4943</v>
      </c>
      <c r="C4929">
        <v>91.9</v>
      </c>
      <c r="D4929">
        <v>1.992E-2</v>
      </c>
      <c r="E4929" s="10">
        <f t="shared" si="535"/>
        <v>-2.4719152220676003E-2</v>
      </c>
      <c r="F4929">
        <f t="shared" si="536"/>
        <v>0.97558386411889597</v>
      </c>
      <c r="G4929">
        <f t="shared" si="537"/>
        <v>91.595397919241179</v>
      </c>
      <c r="H4929">
        <f t="shared" si="538"/>
        <v>1.5664423331272818E-2</v>
      </c>
      <c r="J4929" s="18">
        <f t="shared" si="539"/>
        <v>-7.4632427155687315</v>
      </c>
      <c r="K4929">
        <f t="shared" si="540"/>
        <v>1.6951427766134088</v>
      </c>
      <c r="L4929">
        <f t="shared" si="541"/>
        <v>0</v>
      </c>
    </row>
    <row r="4930" spans="1:12" x14ac:dyDescent="0.3">
      <c r="A4930">
        <v>4929</v>
      </c>
      <c r="B4930" t="s">
        <v>4944</v>
      </c>
      <c r="C4930">
        <v>93.6</v>
      </c>
      <c r="D4930">
        <v>1.9870000000000002E-2</v>
      </c>
      <c r="E4930" s="10">
        <f t="shared" si="535"/>
        <v>1.8329354121904798E-2</v>
      </c>
      <c r="F4930">
        <f t="shared" si="536"/>
        <v>1.0184983677910771</v>
      </c>
      <c r="G4930">
        <f t="shared" si="537"/>
        <v>93.290540695854588</v>
      </c>
      <c r="H4930">
        <f t="shared" si="538"/>
        <v>1.6221171037458133E-2</v>
      </c>
      <c r="J4930" s="18">
        <f t="shared" si="539"/>
        <v>-7.871532888509944</v>
      </c>
      <c r="K4930">
        <f t="shared" si="540"/>
        <v>1.4774760108655727</v>
      </c>
      <c r="L4930">
        <f t="shared" si="541"/>
        <v>0</v>
      </c>
    </row>
    <row r="4931" spans="1:12" x14ac:dyDescent="0.3">
      <c r="A4931">
        <v>4930</v>
      </c>
      <c r="B4931" t="s">
        <v>4945</v>
      </c>
      <c r="C4931">
        <v>95.58</v>
      </c>
      <c r="D4931">
        <v>1.9640000000000001E-2</v>
      </c>
      <c r="E4931" s="10">
        <f t="shared" ref="E4931:E4994" si="542">LN(C4931/C4930)</f>
        <v>2.0933209666465939E-2</v>
      </c>
      <c r="F4931">
        <f t="shared" ref="F4931:F4994" si="543">C4931/C4930</f>
        <v>1.0211538461538463</v>
      </c>
      <c r="G4931">
        <f t="shared" ref="G4931:G4994" si="544">C4931*EXP(-2/12*D4931)</f>
        <v>95.267646297790876</v>
      </c>
      <c r="H4931">
        <f t="shared" si="538"/>
        <v>1.662228119542462E-2</v>
      </c>
      <c r="J4931" s="18">
        <f t="shared" si="539"/>
        <v>-8.2371231895342945</v>
      </c>
      <c r="K4931">
        <f t="shared" si="540"/>
        <v>-0.4996295910707147</v>
      </c>
      <c r="L4931">
        <f t="shared" si="541"/>
        <v>0</v>
      </c>
    </row>
    <row r="4932" spans="1:12" x14ac:dyDescent="0.3">
      <c r="A4932">
        <v>4931</v>
      </c>
      <c r="B4932" t="s">
        <v>4946</v>
      </c>
      <c r="C4932">
        <v>96.62</v>
      </c>
      <c r="D4932">
        <v>1.967E-2</v>
      </c>
      <c r="E4932" s="10">
        <f t="shared" si="542"/>
        <v>1.0822165976248417E-2</v>
      </c>
      <c r="F4932">
        <f t="shared" si="543"/>
        <v>1.0108809374346097</v>
      </c>
      <c r="G4932">
        <f t="shared" si="544"/>
        <v>96.303766076665482</v>
      </c>
      <c r="H4932">
        <f t="shared" si="538"/>
        <v>1.6180471814179385E-2</v>
      </c>
      <c r="J4932" s="18">
        <f t="shared" si="539"/>
        <v>-8.1053906846304109</v>
      </c>
      <c r="K4932">
        <f t="shared" si="540"/>
        <v>-1.5357493699453215</v>
      </c>
      <c r="L4932">
        <f t="shared" si="541"/>
        <v>0</v>
      </c>
    </row>
    <row r="4933" spans="1:12" x14ac:dyDescent="0.3">
      <c r="A4933">
        <v>4932</v>
      </c>
      <c r="B4933" t="s">
        <v>4947</v>
      </c>
      <c r="C4933">
        <v>95.08</v>
      </c>
      <c r="D4933">
        <v>1.9720000000000001E-2</v>
      </c>
      <c r="E4933" s="10">
        <f t="shared" si="542"/>
        <v>-1.6067116634267457E-2</v>
      </c>
      <c r="F4933">
        <f t="shared" si="543"/>
        <v>0.98406127095839369</v>
      </c>
      <c r="G4933">
        <f t="shared" si="544"/>
        <v>94.768016706720161</v>
      </c>
      <c r="H4933">
        <f t="shared" si="538"/>
        <v>1.6267346817639684E-2</v>
      </c>
      <c r="J4933" s="18">
        <f t="shared" si="539"/>
        <v>-8.0189594679705767</v>
      </c>
      <c r="K4933">
        <f t="shared" si="540"/>
        <v>1.7156426532521749</v>
      </c>
      <c r="L4933">
        <f t="shared" si="541"/>
        <v>0</v>
      </c>
    </row>
    <row r="4934" spans="1:12" x14ac:dyDescent="0.3">
      <c r="A4934">
        <v>4933</v>
      </c>
      <c r="B4934" t="s">
        <v>4948</v>
      </c>
      <c r="C4934">
        <v>96.8</v>
      </c>
      <c r="D4934">
        <v>1.9640000000000001E-2</v>
      </c>
      <c r="E4934" s="10">
        <f t="shared" si="542"/>
        <v>1.7928351790538057E-2</v>
      </c>
      <c r="F4934">
        <f t="shared" si="543"/>
        <v>1.018090029448885</v>
      </c>
      <c r="G4934">
        <f t="shared" si="544"/>
        <v>96.483659359972336</v>
      </c>
      <c r="H4934">
        <f t="shared" si="538"/>
        <v>1.6665526360312734E-2</v>
      </c>
      <c r="J4934" s="18">
        <f t="shared" si="539"/>
        <v>-8.3639668370719562</v>
      </c>
      <c r="K4934">
        <f t="shared" si="540"/>
        <v>1.5491826259601424</v>
      </c>
      <c r="L4934">
        <f t="shared" si="541"/>
        <v>0</v>
      </c>
    </row>
    <row r="4935" spans="1:12" x14ac:dyDescent="0.3">
      <c r="A4935">
        <v>4934</v>
      </c>
      <c r="B4935" t="s">
        <v>4949</v>
      </c>
      <c r="C4935">
        <v>98.8</v>
      </c>
      <c r="D4935">
        <v>1.9640000000000001E-2</v>
      </c>
      <c r="E4935" s="10">
        <f t="shared" si="542"/>
        <v>2.0450610471290841E-2</v>
      </c>
      <c r="F4935">
        <f t="shared" si="543"/>
        <v>1.0206611570247934</v>
      </c>
      <c r="G4935">
        <f t="shared" si="544"/>
        <v>98.477123396335401</v>
      </c>
      <c r="H4935">
        <f t="shared" si="538"/>
        <v>1.7059384961049424E-2</v>
      </c>
      <c r="J4935" s="18">
        <f t="shared" si="539"/>
        <v>-8.7385268333496242</v>
      </c>
      <c r="K4935">
        <f t="shared" si="540"/>
        <v>-0.44428141040292246</v>
      </c>
      <c r="L4935">
        <f t="shared" si="541"/>
        <v>0</v>
      </c>
    </row>
    <row r="4936" spans="1:12" x14ac:dyDescent="0.3">
      <c r="A4936">
        <v>4935</v>
      </c>
      <c r="B4936" t="s">
        <v>4950</v>
      </c>
      <c r="C4936">
        <v>101.78</v>
      </c>
      <c r="D4936">
        <v>1.9619999999999999E-2</v>
      </c>
      <c r="E4936" s="10">
        <f t="shared" si="542"/>
        <v>2.9716016406864547E-2</v>
      </c>
      <c r="F4936">
        <f t="shared" si="543"/>
        <v>1.0301619433198381</v>
      </c>
      <c r="G4936">
        <f t="shared" si="544"/>
        <v>101.44772296902934</v>
      </c>
      <c r="H4936">
        <f t="shared" si="538"/>
        <v>1.7743586260694975E-2</v>
      </c>
      <c r="J4936" s="18">
        <f t="shared" si="539"/>
        <v>-9.3631764194249634</v>
      </c>
      <c r="K4936">
        <f t="shared" si="540"/>
        <v>-3.4148809830968645</v>
      </c>
      <c r="L4936">
        <f t="shared" si="541"/>
        <v>0</v>
      </c>
    </row>
    <row r="4937" spans="1:12" x14ac:dyDescent="0.3">
      <c r="A4937">
        <v>4936</v>
      </c>
      <c r="B4937" t="s">
        <v>4951</v>
      </c>
      <c r="C4937">
        <v>100.15</v>
      </c>
      <c r="D4937">
        <v>1.9619999999999999E-2</v>
      </c>
      <c r="E4937" s="10">
        <f t="shared" si="542"/>
        <v>-1.6144559048859312E-2</v>
      </c>
      <c r="F4937">
        <f t="shared" si="543"/>
        <v>0.98398506582825707</v>
      </c>
      <c r="G4937">
        <f t="shared" si="544"/>
        <v>99.823044363807114</v>
      </c>
      <c r="H4937">
        <f t="shared" si="538"/>
        <v>1.7733883572418032E-2</v>
      </c>
      <c r="J4937" s="18">
        <f t="shared" si="539"/>
        <v>-9.2081877163950807</v>
      </c>
      <c r="K4937">
        <f t="shared" si="540"/>
        <v>-1.7902023778746354</v>
      </c>
      <c r="L4937">
        <f t="shared" si="541"/>
        <v>0</v>
      </c>
    </row>
    <row r="4938" spans="1:12" x14ac:dyDescent="0.3">
      <c r="A4938">
        <v>4937</v>
      </c>
      <c r="B4938" t="s">
        <v>4952</v>
      </c>
      <c r="C4938">
        <v>103.48</v>
      </c>
      <c r="D4938">
        <v>1.9560000000000001E-2</v>
      </c>
      <c r="E4938" s="10">
        <f t="shared" si="542"/>
        <v>3.2709295206001077E-2</v>
      </c>
      <c r="F4938">
        <f t="shared" si="543"/>
        <v>1.0332501248127808</v>
      </c>
      <c r="G4938">
        <f t="shared" si="544"/>
        <v>103.14320447498307</v>
      </c>
      <c r="H4938">
        <f t="shared" si="538"/>
        <v>1.8700781739589212E-2</v>
      </c>
      <c r="J4938" s="18">
        <f t="shared" si="539"/>
        <v>-10.033209533648382</v>
      </c>
      <c r="K4938">
        <f t="shared" si="540"/>
        <v>-5.110362489050587</v>
      </c>
      <c r="L4938">
        <f t="shared" si="541"/>
        <v>0</v>
      </c>
    </row>
    <row r="4939" spans="1:12" x14ac:dyDescent="0.3">
      <c r="A4939">
        <v>4938</v>
      </c>
      <c r="B4939" t="s">
        <v>4953</v>
      </c>
      <c r="C4939">
        <v>102.48</v>
      </c>
      <c r="D4939">
        <v>1.9610000000000002E-2</v>
      </c>
      <c r="E4939" s="10">
        <f t="shared" si="542"/>
        <v>-9.7106997293495752E-3</v>
      </c>
      <c r="F4939">
        <f t="shared" si="543"/>
        <v>0.99033629686896019</v>
      </c>
      <c r="G4939">
        <f t="shared" si="544"/>
        <v>102.14560795000638</v>
      </c>
      <c r="H4939">
        <f t="shared" si="538"/>
        <v>1.8192234321221423E-2</v>
      </c>
      <c r="J4939" s="18">
        <f t="shared" si="539"/>
        <v>-9.6659654713936316</v>
      </c>
      <c r="K4939">
        <f t="shared" si="540"/>
        <v>-4.1127659640739012</v>
      </c>
      <c r="L4939">
        <f t="shared" si="541"/>
        <v>0</v>
      </c>
    </row>
    <row r="4940" spans="1:12" x14ac:dyDescent="0.3">
      <c r="A4940">
        <v>4939</v>
      </c>
      <c r="B4940" t="s">
        <v>4954</v>
      </c>
      <c r="C4940">
        <v>103.83</v>
      </c>
      <c r="D4940">
        <v>1.9990000000000001E-2</v>
      </c>
      <c r="E4940" s="10">
        <f t="shared" si="542"/>
        <v>1.3087288726883703E-2</v>
      </c>
      <c r="F4940">
        <f t="shared" si="543"/>
        <v>1.0131733021077283</v>
      </c>
      <c r="G4940">
        <f t="shared" si="544"/>
        <v>103.48464866721187</v>
      </c>
      <c r="H4940">
        <f t="shared" si="538"/>
        <v>1.826070549706001E-2</v>
      </c>
      <c r="J4940" s="18">
        <f t="shared" si="539"/>
        <v>-9.8295352065515385</v>
      </c>
      <c r="K4940">
        <f t="shared" si="540"/>
        <v>-5.4518066812793933</v>
      </c>
      <c r="L4940">
        <f t="shared" si="541"/>
        <v>0</v>
      </c>
    </row>
    <row r="4941" spans="1:12" x14ac:dyDescent="0.3">
      <c r="A4941">
        <v>4940</v>
      </c>
      <c r="B4941" t="s">
        <v>4955</v>
      </c>
      <c r="C4941">
        <v>100.6</v>
      </c>
      <c r="D4941">
        <v>0.02</v>
      </c>
      <c r="E4941" s="10">
        <f t="shared" si="542"/>
        <v>-3.1602688649723779E-2</v>
      </c>
      <c r="F4941">
        <f t="shared" si="543"/>
        <v>0.96889145718963687</v>
      </c>
      <c r="G4941">
        <f t="shared" si="544"/>
        <v>100.26522493508503</v>
      </c>
      <c r="H4941">
        <f t="shared" si="538"/>
        <v>1.8591628643580854E-2</v>
      </c>
      <c r="J4941" s="18">
        <f t="shared" si="539"/>
        <v>-9.6963273531164056</v>
      </c>
      <c r="K4941">
        <f t="shared" si="540"/>
        <v>-2.2323829491525515</v>
      </c>
      <c r="L4941">
        <f t="shared" si="541"/>
        <v>0</v>
      </c>
    </row>
    <row r="4942" spans="1:12" x14ac:dyDescent="0.3">
      <c r="A4942">
        <v>4941</v>
      </c>
      <c r="B4942" t="s">
        <v>4956</v>
      </c>
      <c r="C4942">
        <v>100.68</v>
      </c>
      <c r="D4942">
        <v>1.941E-2</v>
      </c>
      <c r="E4942" s="10">
        <f t="shared" si="542"/>
        <v>7.9491260147634209E-4</v>
      </c>
      <c r="F4942">
        <f t="shared" si="543"/>
        <v>1.0007952286282307</v>
      </c>
      <c r="G4942">
        <f t="shared" si="544"/>
        <v>100.3548264517987</v>
      </c>
      <c r="H4942">
        <f t="shared" si="538"/>
        <v>1.8432747218892553E-2</v>
      </c>
      <c r="J4942" s="18">
        <f t="shared" si="539"/>
        <v>-9.6220549370806641</v>
      </c>
      <c r="K4942">
        <f t="shared" si="540"/>
        <v>-2.3219844658662225</v>
      </c>
      <c r="L4942">
        <f t="shared" si="541"/>
        <v>0</v>
      </c>
    </row>
    <row r="4943" spans="1:12" x14ac:dyDescent="0.3">
      <c r="A4943">
        <v>4942</v>
      </c>
      <c r="B4943" t="s">
        <v>4957</v>
      </c>
      <c r="C4943">
        <v>98.35</v>
      </c>
      <c r="D4943">
        <v>1.9379999999999998E-2</v>
      </c>
      <c r="E4943" s="10">
        <f t="shared" si="542"/>
        <v>-2.3414625432047184E-2</v>
      </c>
      <c r="F4943">
        <f t="shared" si="543"/>
        <v>0.97685736988478333</v>
      </c>
      <c r="G4943">
        <f t="shared" si="544"/>
        <v>98.032841985932478</v>
      </c>
      <c r="H4943">
        <f t="shared" si="538"/>
        <v>1.8970634925249554E-2</v>
      </c>
      <c r="J4943" s="18">
        <f t="shared" si="539"/>
        <v>-9.6737076890053615</v>
      </c>
      <c r="K4943">
        <f t="shared" si="540"/>
        <v>5.4416059112895709E-2</v>
      </c>
      <c r="L4943">
        <f t="shared" si="541"/>
        <v>0</v>
      </c>
    </row>
    <row r="4944" spans="1:12" x14ac:dyDescent="0.3">
      <c r="A4944">
        <v>4943</v>
      </c>
      <c r="B4944" t="s">
        <v>4958</v>
      </c>
      <c r="C4944">
        <v>98.4</v>
      </c>
      <c r="D4944">
        <v>1.9099999999999999E-2</v>
      </c>
      <c r="E4944" s="10">
        <f t="shared" si="542"/>
        <v>5.0825922313983544E-4</v>
      </c>
      <c r="F4944">
        <f t="shared" si="543"/>
        <v>1.0005083884087445</v>
      </c>
      <c r="G4944">
        <f t="shared" si="544"/>
        <v>98.087258045045374</v>
      </c>
      <c r="H4944">
        <f t="shared" si="538"/>
        <v>1.8950307432100584E-2</v>
      </c>
      <c r="J4944" s="18">
        <f t="shared" si="539"/>
        <v>-9.6687060046111046</v>
      </c>
      <c r="K4944">
        <f t="shared" si="540"/>
        <v>0.59891541821230021</v>
      </c>
      <c r="L4944">
        <f t="shared" si="541"/>
        <v>0</v>
      </c>
    </row>
    <row r="4945" spans="1:12" x14ac:dyDescent="0.3">
      <c r="A4945">
        <v>4944</v>
      </c>
      <c r="B4945" t="s">
        <v>4959</v>
      </c>
      <c r="C4945">
        <v>99</v>
      </c>
      <c r="D4945">
        <v>1.9050000000000001E-2</v>
      </c>
      <c r="E4945" s="10">
        <f t="shared" si="542"/>
        <v>6.0790460763821925E-3</v>
      </c>
      <c r="F4945">
        <f t="shared" si="543"/>
        <v>1.0060975609756098</v>
      </c>
      <c r="G4945">
        <f t="shared" si="544"/>
        <v>98.686173463257674</v>
      </c>
      <c r="H4945">
        <f t="shared" si="538"/>
        <v>1.8977016536161285E-2</v>
      </c>
      <c r="J4945" s="18">
        <f t="shared" si="539"/>
        <v>-9.7414531512150067</v>
      </c>
      <c r="K4945">
        <f t="shared" si="540"/>
        <v>-1.9643255587262303</v>
      </c>
      <c r="L4945">
        <f t="shared" si="541"/>
        <v>0</v>
      </c>
    </row>
    <row r="4946" spans="1:12" x14ac:dyDescent="0.3">
      <c r="A4946">
        <v>4945</v>
      </c>
      <c r="B4946" t="s">
        <v>4960</v>
      </c>
      <c r="C4946">
        <v>99.15</v>
      </c>
      <c r="D4946">
        <v>1.9310000000000001E-2</v>
      </c>
      <c r="E4946" s="10">
        <f t="shared" si="542"/>
        <v>1.5140048312150113E-3</v>
      </c>
      <c r="F4946">
        <f t="shared" si="543"/>
        <v>1.0015151515151515</v>
      </c>
      <c r="G4946">
        <f t="shared" si="544"/>
        <v>98.83141518105414</v>
      </c>
      <c r="H4946">
        <f t="shared" si="538"/>
        <v>1.7587249153922038E-2</v>
      </c>
      <c r="J4946" s="18">
        <f t="shared" si="539"/>
        <v>-9.0413322906939033</v>
      </c>
      <c r="K4946">
        <f t="shared" si="540"/>
        <v>-3.402181414419303</v>
      </c>
      <c r="L4946">
        <f t="shared" si="541"/>
        <v>0</v>
      </c>
    </row>
    <row r="4947" spans="1:12" x14ac:dyDescent="0.3">
      <c r="A4947">
        <v>4946</v>
      </c>
      <c r="B4947" t="s">
        <v>4961</v>
      </c>
      <c r="C4947">
        <v>100.95</v>
      </c>
      <c r="D4947">
        <v>1.8950000000000002E-2</v>
      </c>
      <c r="E4947" s="10">
        <f t="shared" si="542"/>
        <v>1.7991489793041476E-2</v>
      </c>
      <c r="F4947">
        <f t="shared" si="543"/>
        <v>1.0181543116490166</v>
      </c>
      <c r="G4947">
        <f t="shared" si="544"/>
        <v>100.63166921198368</v>
      </c>
      <c r="H4947">
        <f t="shared" si="538"/>
        <v>1.7198059857259012E-2</v>
      </c>
      <c r="J4947" s="18">
        <f t="shared" si="539"/>
        <v>-9.0023031440890353</v>
      </c>
      <c r="K4947">
        <f t="shared" si="540"/>
        <v>-5.4525212774116341</v>
      </c>
      <c r="L4947">
        <f t="shared" si="541"/>
        <v>0</v>
      </c>
    </row>
    <row r="4948" spans="1:12" x14ac:dyDescent="0.3">
      <c r="A4948">
        <v>4947</v>
      </c>
      <c r="B4948" t="s">
        <v>4962</v>
      </c>
      <c r="C4948">
        <v>100.85</v>
      </c>
      <c r="D4948">
        <v>1.8280000000000001E-2</v>
      </c>
      <c r="E4948" s="10">
        <f t="shared" si="542"/>
        <v>-9.9108035862583116E-4</v>
      </c>
      <c r="F4948">
        <f t="shared" si="543"/>
        <v>0.99900941059930648</v>
      </c>
      <c r="G4948">
        <f t="shared" si="544"/>
        <v>100.54321124550827</v>
      </c>
      <c r="H4948">
        <f t="shared" si="538"/>
        <v>1.6723867610088924E-2</v>
      </c>
      <c r="J4948" s="18">
        <f t="shared" si="539"/>
        <v>-8.7463927186792514</v>
      </c>
      <c r="K4948">
        <f t="shared" si="540"/>
        <v>-7.3057328442809819</v>
      </c>
      <c r="L4948">
        <f t="shared" si="541"/>
        <v>0</v>
      </c>
    </row>
    <row r="4949" spans="1:12" x14ac:dyDescent="0.3">
      <c r="A4949">
        <v>4948</v>
      </c>
      <c r="B4949" t="s">
        <v>4963</v>
      </c>
      <c r="C4949">
        <v>100.9</v>
      </c>
      <c r="D4949">
        <v>1.797E-2</v>
      </c>
      <c r="E4949" s="10">
        <f t="shared" si="542"/>
        <v>4.9566295934263421E-4</v>
      </c>
      <c r="F4949">
        <f t="shared" si="543"/>
        <v>1.0004957858205257</v>
      </c>
      <c r="G4949">
        <f t="shared" si="544"/>
        <v>100.5982565863158</v>
      </c>
      <c r="H4949">
        <f t="shared" si="538"/>
        <v>1.6725490390962536E-2</v>
      </c>
      <c r="J4949" s="18">
        <f t="shared" si="539"/>
        <v>-8.7520303494511928</v>
      </c>
      <c r="K4949">
        <f t="shared" si="540"/>
        <v>-7.3607781850885061</v>
      </c>
      <c r="L4949">
        <f t="shared" si="541"/>
        <v>0</v>
      </c>
    </row>
    <row r="4950" spans="1:12" x14ac:dyDescent="0.3">
      <c r="A4950">
        <v>4949</v>
      </c>
      <c r="B4950" t="s">
        <v>4964</v>
      </c>
      <c r="C4950">
        <v>101.15</v>
      </c>
      <c r="D4950">
        <v>1.8249999999999999E-2</v>
      </c>
      <c r="E4950" s="10">
        <f t="shared" si="542"/>
        <v>2.474636254191196E-3</v>
      </c>
      <c r="F4950">
        <f t="shared" si="543"/>
        <v>1.0024777006937562</v>
      </c>
      <c r="G4950">
        <f t="shared" si="544"/>
        <v>100.84280284917577</v>
      </c>
      <c r="H4950">
        <f t="shared" si="538"/>
        <v>1.6279814766811382E-2</v>
      </c>
      <c r="J4950" s="18">
        <f t="shared" si="539"/>
        <v>-8.539528018406056</v>
      </c>
      <c r="K4950">
        <f t="shared" si="540"/>
        <v>-7.6053244479484761</v>
      </c>
      <c r="L4950">
        <f t="shared" si="541"/>
        <v>0</v>
      </c>
    </row>
    <row r="4951" spans="1:12" x14ac:dyDescent="0.3">
      <c r="A4951">
        <v>4950</v>
      </c>
      <c r="B4951" t="s">
        <v>4965</v>
      </c>
      <c r="C4951">
        <v>101.35</v>
      </c>
      <c r="D4951">
        <v>1.8260000000000002E-2</v>
      </c>
      <c r="E4951" s="10">
        <f t="shared" si="542"/>
        <v>1.9753092842545372E-3</v>
      </c>
      <c r="F4951">
        <f t="shared" si="543"/>
        <v>1.0019772614928324</v>
      </c>
      <c r="G4951">
        <f t="shared" si="544"/>
        <v>101.04202703655999</v>
      </c>
      <c r="H4951">
        <f t="shared" si="538"/>
        <v>1.5776104066459386E-2</v>
      </c>
      <c r="J4951" s="18">
        <f t="shared" si="539"/>
        <v>-8.2916567095608116</v>
      </c>
      <c r="K4951">
        <f t="shared" si="540"/>
        <v>-7.8045486353326936</v>
      </c>
      <c r="L4951">
        <f t="shared" si="541"/>
        <v>0</v>
      </c>
    </row>
    <row r="4952" spans="1:12" x14ac:dyDescent="0.3">
      <c r="A4952">
        <v>4951</v>
      </c>
      <c r="B4952" t="s">
        <v>4966</v>
      </c>
      <c r="C4952">
        <v>100.6</v>
      </c>
      <c r="D4952">
        <v>1.8079999999999999E-2</v>
      </c>
      <c r="E4952" s="10">
        <f t="shared" si="542"/>
        <v>-7.4276152323701616E-3</v>
      </c>
      <c r="F4952">
        <f t="shared" si="543"/>
        <v>0.99259990133201781</v>
      </c>
      <c r="G4952">
        <f t="shared" si="544"/>
        <v>100.29731494119142</v>
      </c>
      <c r="H4952">
        <f t="shared" si="538"/>
        <v>1.5902706260855822E-2</v>
      </c>
      <c r="J4952" s="18">
        <f t="shared" si="539"/>
        <v>-8.2965941214282282</v>
      </c>
      <c r="K4952">
        <f t="shared" si="540"/>
        <v>-7.0598365399641239</v>
      </c>
      <c r="L4952">
        <f t="shared" si="541"/>
        <v>0</v>
      </c>
    </row>
    <row r="4953" spans="1:12" x14ac:dyDescent="0.3">
      <c r="A4953">
        <v>4952</v>
      </c>
      <c r="B4953" t="s">
        <v>4967</v>
      </c>
      <c r="C4953">
        <v>102.05</v>
      </c>
      <c r="D4953">
        <v>1.7180000000000001E-2</v>
      </c>
      <c r="E4953" s="10">
        <f t="shared" si="542"/>
        <v>1.4310631590214904E-2</v>
      </c>
      <c r="F4953">
        <f t="shared" si="543"/>
        <v>1.0144135188866799</v>
      </c>
      <c r="G4953">
        <f t="shared" si="544"/>
        <v>101.75821477187266</v>
      </c>
      <c r="H4953">
        <f t="shared" si="538"/>
        <v>1.588052211958876E-2</v>
      </c>
      <c r="J4953" s="18">
        <f t="shared" si="539"/>
        <v>-8.4056975012112272</v>
      </c>
      <c r="K4953">
        <f t="shared" si="540"/>
        <v>-9.1162725234860034</v>
      </c>
      <c r="L4953">
        <f t="shared" si="541"/>
        <v>1</v>
      </c>
    </row>
    <row r="4954" spans="1:12" x14ac:dyDescent="0.3">
      <c r="A4954">
        <v>4953</v>
      </c>
      <c r="B4954" t="s">
        <v>4968</v>
      </c>
      <c r="C4954">
        <v>99</v>
      </c>
      <c r="D4954">
        <v>1.7100000000000001E-2</v>
      </c>
      <c r="E4954" s="10">
        <f t="shared" si="542"/>
        <v>-3.0343039121263893E-2</v>
      </c>
      <c r="F4954">
        <f t="shared" si="543"/>
        <v>0.97011268985791277</v>
      </c>
      <c r="G4954">
        <f t="shared" si="544"/>
        <v>98.718251682061421</v>
      </c>
      <c r="H4954">
        <f t="shared" si="538"/>
        <v>1.6993105065272383E-2</v>
      </c>
      <c r="J4954" s="18">
        <f t="shared" si="539"/>
        <v>-8.7258892889919011</v>
      </c>
      <c r="K4954">
        <f t="shared" si="540"/>
        <v>-6.0763094336747656</v>
      </c>
      <c r="L4954">
        <f t="shared" si="541"/>
        <v>0</v>
      </c>
    </row>
    <row r="4955" spans="1:12" x14ac:dyDescent="0.3">
      <c r="A4955">
        <v>4954</v>
      </c>
      <c r="B4955" t="s">
        <v>4969</v>
      </c>
      <c r="C4955">
        <v>97</v>
      </c>
      <c r="D4955">
        <v>1.7230000000000002E-2</v>
      </c>
      <c r="E4955" s="10">
        <f t="shared" si="542"/>
        <v>-2.0408871631207123E-2</v>
      </c>
      <c r="F4955">
        <f t="shared" si="543"/>
        <v>0.97979797979797978</v>
      </c>
      <c r="G4955">
        <f t="shared" si="544"/>
        <v>96.721847904531444</v>
      </c>
      <c r="H4955">
        <f t="shared" si="538"/>
        <v>1.7354559812051015E-2</v>
      </c>
      <c r="J4955" s="18">
        <f t="shared" si="539"/>
        <v>-8.7312754312225707</v>
      </c>
      <c r="K4955">
        <f t="shared" si="540"/>
        <v>-4.0799056561447884</v>
      </c>
      <c r="L4955">
        <f t="shared" si="541"/>
        <v>0</v>
      </c>
    </row>
    <row r="4956" spans="1:12" x14ac:dyDescent="0.3">
      <c r="A4956">
        <v>4955</v>
      </c>
      <c r="B4956" t="s">
        <v>4970</v>
      </c>
      <c r="C4956">
        <v>95.7</v>
      </c>
      <c r="D4956">
        <v>1.7000000000000001E-2</v>
      </c>
      <c r="E4956" s="10">
        <f t="shared" si="542"/>
        <v>-1.3492680044474195E-2</v>
      </c>
      <c r="F4956">
        <f t="shared" si="543"/>
        <v>0.98659793814432994</v>
      </c>
      <c r="G4956">
        <f t="shared" si="544"/>
        <v>95.429233766634837</v>
      </c>
      <c r="H4956">
        <f t="shared" si="538"/>
        <v>1.732416616495501E-2</v>
      </c>
      <c r="J4956" s="18">
        <f t="shared" si="539"/>
        <v>-8.5995015273816637</v>
      </c>
      <c r="K4956">
        <f t="shared" si="540"/>
        <v>-2.7872915182481819</v>
      </c>
      <c r="L4956">
        <f t="shared" si="541"/>
        <v>0</v>
      </c>
    </row>
    <row r="4957" spans="1:12" x14ac:dyDescent="0.3">
      <c r="A4957">
        <v>4956</v>
      </c>
      <c r="B4957" t="s">
        <v>4971</v>
      </c>
      <c r="C4957">
        <v>95.45</v>
      </c>
      <c r="D4957">
        <v>1.7049999999999999E-2</v>
      </c>
      <c r="E4957" s="10">
        <f t="shared" si="542"/>
        <v>-2.6157482871519899E-3</v>
      </c>
      <c r="F4957">
        <f t="shared" si="543"/>
        <v>0.99738766980146287</v>
      </c>
      <c r="G4957">
        <f t="shared" si="544"/>
        <v>95.179147934572043</v>
      </c>
      <c r="H4957">
        <f t="shared" si="538"/>
        <v>1.731592689807155E-2</v>
      </c>
      <c r="J4957" s="18">
        <f t="shared" si="539"/>
        <v>-8.5728861628856308</v>
      </c>
      <c r="K4957">
        <f t="shared" si="540"/>
        <v>-2.5372056861853878</v>
      </c>
      <c r="L4957">
        <f t="shared" si="541"/>
        <v>0</v>
      </c>
    </row>
    <row r="4958" spans="1:12" x14ac:dyDescent="0.3">
      <c r="A4958">
        <v>4957</v>
      </c>
      <c r="B4958" t="s">
        <v>4972</v>
      </c>
      <c r="C4958">
        <v>93.5</v>
      </c>
      <c r="D4958">
        <v>1.687E-2</v>
      </c>
      <c r="E4958" s="10">
        <f t="shared" si="542"/>
        <v>-2.0641113877115289E-2</v>
      </c>
      <c r="F4958">
        <f t="shared" si="543"/>
        <v>0.97957045573598744</v>
      </c>
      <c r="G4958">
        <f t="shared" si="544"/>
        <v>93.237478401227293</v>
      </c>
      <c r="H4958">
        <f t="shared" si="538"/>
        <v>1.7725519821600644E-2</v>
      </c>
      <c r="J4958" s="18">
        <f t="shared" si="539"/>
        <v>-8.5966451495078093</v>
      </c>
      <c r="K4958">
        <f t="shared" si="540"/>
        <v>-0.5955361528406371</v>
      </c>
      <c r="L4958">
        <f t="shared" si="541"/>
        <v>0</v>
      </c>
    </row>
    <row r="4959" spans="1:12" x14ac:dyDescent="0.3">
      <c r="A4959">
        <v>4958</v>
      </c>
      <c r="B4959" t="s">
        <v>4973</v>
      </c>
      <c r="C4959">
        <v>93.7</v>
      </c>
      <c r="D4959">
        <v>1.6819999999999998E-2</v>
      </c>
      <c r="E4959" s="10">
        <f t="shared" si="542"/>
        <v>2.1367529497352418E-3</v>
      </c>
      <c r="F4959">
        <f t="shared" si="543"/>
        <v>1.0021390374331551</v>
      </c>
      <c r="G4959">
        <f t="shared" si="544"/>
        <v>93.437695501918668</v>
      </c>
      <c r="H4959">
        <f t="shared" si="538"/>
        <v>1.7114693758614595E-2</v>
      </c>
      <c r="J4959" s="18">
        <f t="shared" si="539"/>
        <v>-8.3182266924288246</v>
      </c>
      <c r="K4959">
        <f t="shared" si="540"/>
        <v>-0.79575325353201265</v>
      </c>
      <c r="L4959">
        <f t="shared" si="541"/>
        <v>0</v>
      </c>
    </row>
    <row r="4960" spans="1:12" x14ac:dyDescent="0.3">
      <c r="A4960">
        <v>4959</v>
      </c>
      <c r="B4960" t="s">
        <v>4974</v>
      </c>
      <c r="C4960">
        <v>94.85</v>
      </c>
      <c r="D4960">
        <v>1.6867E-2</v>
      </c>
      <c r="E4960" s="10">
        <f t="shared" si="542"/>
        <v>1.2198507136646582E-2</v>
      </c>
      <c r="F4960">
        <f t="shared" si="543"/>
        <v>1.0122732123799358</v>
      </c>
      <c r="G4960">
        <f t="shared" si="544"/>
        <v>94.583735274277288</v>
      </c>
      <c r="H4960">
        <f t="shared" si="538"/>
        <v>1.6931895064085007E-2</v>
      </c>
      <c r="J4960" s="18">
        <f t="shared" si="539"/>
        <v>-8.3303170316309352</v>
      </c>
      <c r="K4960">
        <f t="shared" si="540"/>
        <v>-1.9417930258906324</v>
      </c>
      <c r="L4960">
        <f t="shared" si="541"/>
        <v>0</v>
      </c>
    </row>
    <row r="4961" spans="1:12" x14ac:dyDescent="0.3">
      <c r="A4961">
        <v>4960</v>
      </c>
      <c r="B4961" t="s">
        <v>4975</v>
      </c>
      <c r="C4961">
        <v>94.45</v>
      </c>
      <c r="D4961">
        <v>1.6709999999999999E-2</v>
      </c>
      <c r="E4961" s="10">
        <f t="shared" si="542"/>
        <v>-4.226102433504548E-3</v>
      </c>
      <c r="F4961">
        <f t="shared" si="543"/>
        <v>0.99578281497100696</v>
      </c>
      <c r="G4961">
        <f t="shared" si="544"/>
        <v>94.18732269792514</v>
      </c>
      <c r="H4961">
        <f t="shared" ref="H4961:H5024" si="545">SQRT(_xlfn.VAR.S(E4932:E4961))</f>
        <v>1.6499525007939934E-2</v>
      </c>
      <c r="J4961" s="18">
        <f t="shared" ref="J4961:J5024" si="546">-G4961*$P$3*$Q$3*H4961</f>
        <v>-8.0835735568982887</v>
      </c>
      <c r="K4961">
        <f t="shared" si="540"/>
        <v>-1.5453804495384844</v>
      </c>
      <c r="L4961">
        <f t="shared" si="541"/>
        <v>0</v>
      </c>
    </row>
    <row r="4962" spans="1:12" x14ac:dyDescent="0.3">
      <c r="A4962">
        <v>4961</v>
      </c>
      <c r="B4962" t="s">
        <v>4976</v>
      </c>
      <c r="C4962">
        <v>93.55</v>
      </c>
      <c r="D4962">
        <v>1.669E-2</v>
      </c>
      <c r="E4962" s="10">
        <f t="shared" si="542"/>
        <v>-9.5745412274200366E-3</v>
      </c>
      <c r="F4962">
        <f t="shared" si="543"/>
        <v>0.99047114875595543</v>
      </c>
      <c r="G4962">
        <f t="shared" si="544"/>
        <v>93.290136677465782</v>
      </c>
      <c r="H4962">
        <f t="shared" si="545"/>
        <v>1.6441441135880416E-2</v>
      </c>
      <c r="J4962" s="18">
        <f t="shared" si="546"/>
        <v>-7.9783872479597173</v>
      </c>
      <c r="K4962">
        <f t="shared" ref="K4962:K5025" si="547">+MIN(G4963-G4962,G4964-G4962,G4965-G4962,G4966-G4962,G4967-G4962,G4968-G4962,G4969-G4962,G4970-G4962,G4971-G4962,G4972-G4962)</f>
        <v>-0.64819442907912617</v>
      </c>
      <c r="L4962">
        <f t="shared" ref="L4962:L5025" si="548">+IF(K4962&lt;J4962,1,0)</f>
        <v>0</v>
      </c>
    </row>
    <row r="4963" spans="1:12" x14ac:dyDescent="0.3">
      <c r="A4963">
        <v>4962</v>
      </c>
      <c r="B4963" t="s">
        <v>4977</v>
      </c>
      <c r="C4963">
        <v>92.9</v>
      </c>
      <c r="D4963">
        <v>1.669E-2</v>
      </c>
      <c r="E4963" s="10">
        <f t="shared" si="542"/>
        <v>-6.9724069003057046E-3</v>
      </c>
      <c r="F4963">
        <f t="shared" si="543"/>
        <v>0.99305184393372536</v>
      </c>
      <c r="G4963">
        <f t="shared" si="544"/>
        <v>92.641942248386655</v>
      </c>
      <c r="H4963">
        <f t="shared" si="545"/>
        <v>1.6238089968361395E-2</v>
      </c>
      <c r="J4963" s="18">
        <f t="shared" si="546"/>
        <v>-7.8249594460155425</v>
      </c>
      <c r="K4963">
        <f t="shared" si="547"/>
        <v>2.7919040426820203</v>
      </c>
      <c r="L4963">
        <f t="shared" si="548"/>
        <v>0</v>
      </c>
    </row>
    <row r="4964" spans="1:12" x14ac:dyDescent="0.3">
      <c r="A4964">
        <v>4963</v>
      </c>
      <c r="B4964" t="s">
        <v>4978</v>
      </c>
      <c r="C4964">
        <v>95.7</v>
      </c>
      <c r="D4964">
        <v>1.6709999999999999E-2</v>
      </c>
      <c r="E4964" s="10">
        <f t="shared" si="542"/>
        <v>2.9694652639115693E-2</v>
      </c>
      <c r="F4964">
        <f t="shared" si="543"/>
        <v>1.0301399354144241</v>
      </c>
      <c r="G4964">
        <f t="shared" si="544"/>
        <v>95.433846291068676</v>
      </c>
      <c r="H4964">
        <f t="shared" si="545"/>
        <v>1.6836452412837974E-2</v>
      </c>
      <c r="J4964" s="18">
        <f t="shared" si="546"/>
        <v>-8.35781041215842</v>
      </c>
      <c r="K4964">
        <f t="shared" si="547"/>
        <v>0.64851254243028222</v>
      </c>
      <c r="L4964">
        <f t="shared" si="548"/>
        <v>0</v>
      </c>
    </row>
    <row r="4965" spans="1:12" x14ac:dyDescent="0.3">
      <c r="A4965">
        <v>4964</v>
      </c>
      <c r="B4965" t="s">
        <v>4979</v>
      </c>
      <c r="C4965">
        <v>96.35</v>
      </c>
      <c r="D4965">
        <v>1.669E-2</v>
      </c>
      <c r="E4965" s="10">
        <f t="shared" si="542"/>
        <v>6.7690964014668351E-3</v>
      </c>
      <c r="F4965">
        <f t="shared" si="543"/>
        <v>1.0067920585161965</v>
      </c>
      <c r="G4965">
        <f t="shared" si="544"/>
        <v>96.082358833498958</v>
      </c>
      <c r="H4965">
        <f t="shared" si="545"/>
        <v>1.6433195355320875E-2</v>
      </c>
      <c r="J4965" s="18">
        <f t="shared" si="546"/>
        <v>-8.2130633977374892</v>
      </c>
      <c r="K4965">
        <f t="shared" si="547"/>
        <v>9.8920705855874758E-2</v>
      </c>
      <c r="L4965">
        <f t="shared" si="548"/>
        <v>0</v>
      </c>
    </row>
    <row r="4966" spans="1:12" x14ac:dyDescent="0.3">
      <c r="A4966">
        <v>4965</v>
      </c>
      <c r="B4966" t="s">
        <v>4980</v>
      </c>
      <c r="C4966">
        <v>98.9</v>
      </c>
      <c r="D4966">
        <v>1.6590000000000001E-2</v>
      </c>
      <c r="E4966" s="10">
        <f t="shared" si="542"/>
        <v>2.612184376829112E-2</v>
      </c>
      <c r="F4966">
        <f t="shared" si="543"/>
        <v>1.0264660093409446</v>
      </c>
      <c r="G4966">
        <f t="shared" si="544"/>
        <v>98.626919208175025</v>
      </c>
      <c r="H4966">
        <f t="shared" si="545"/>
        <v>1.6214413735618882E-2</v>
      </c>
      <c r="J4966" s="18">
        <f t="shared" si="546"/>
        <v>-8.318331398571317</v>
      </c>
      <c r="K4966">
        <f t="shared" si="547"/>
        <v>-2.445639668820192</v>
      </c>
      <c r="L4966">
        <f t="shared" si="548"/>
        <v>0</v>
      </c>
    </row>
    <row r="4967" spans="1:12" x14ac:dyDescent="0.3">
      <c r="A4967">
        <v>4966</v>
      </c>
      <c r="B4967" t="s">
        <v>4981</v>
      </c>
      <c r="C4967">
        <v>97.75</v>
      </c>
      <c r="D4967">
        <v>1.6590000000000001E-2</v>
      </c>
      <c r="E4967" s="10">
        <f t="shared" si="542"/>
        <v>-1.1696039763191298E-2</v>
      </c>
      <c r="F4967">
        <f t="shared" si="543"/>
        <v>0.98837209302325579</v>
      </c>
      <c r="G4967">
        <f t="shared" si="544"/>
        <v>97.480094566219492</v>
      </c>
      <c r="H4967">
        <f t="shared" si="545"/>
        <v>1.6090597903625936E-2</v>
      </c>
      <c r="J4967" s="18">
        <f t="shared" si="546"/>
        <v>-8.1588251242786427</v>
      </c>
      <c r="K4967">
        <f t="shared" si="547"/>
        <v>-1.2988150268646592</v>
      </c>
      <c r="L4967">
        <f t="shared" si="548"/>
        <v>0</v>
      </c>
    </row>
    <row r="4968" spans="1:12" x14ac:dyDescent="0.3">
      <c r="A4968">
        <v>4967</v>
      </c>
      <c r="B4968" t="s">
        <v>4982</v>
      </c>
      <c r="C4968">
        <v>96.45</v>
      </c>
      <c r="D4968">
        <v>1.6739999999999998E-2</v>
      </c>
      <c r="E4968" s="10">
        <f t="shared" si="542"/>
        <v>-1.3388459513737029E-2</v>
      </c>
      <c r="F4968">
        <f t="shared" si="543"/>
        <v>0.98670076726342715</v>
      </c>
      <c r="G4968">
        <f t="shared" si="544"/>
        <v>96.181279539354833</v>
      </c>
      <c r="H4968">
        <f t="shared" si="545"/>
        <v>1.4939290462267062E-2</v>
      </c>
      <c r="J4968" s="18">
        <f t="shared" si="546"/>
        <v>-7.4741192410777018</v>
      </c>
      <c r="K4968">
        <f t="shared" si="547"/>
        <v>2.497968560140265</v>
      </c>
      <c r="L4968">
        <f t="shared" si="548"/>
        <v>0</v>
      </c>
    </row>
    <row r="4969" spans="1:12" x14ac:dyDescent="0.3">
      <c r="A4969">
        <v>4968</v>
      </c>
      <c r="B4969" t="s">
        <v>4983</v>
      </c>
      <c r="C4969">
        <v>99.45</v>
      </c>
      <c r="D4969">
        <v>1.6739999999999998E-2</v>
      </c>
      <c r="E4969" s="10">
        <f t="shared" si="542"/>
        <v>3.0630265948243206E-2</v>
      </c>
      <c r="F4969">
        <f t="shared" si="543"/>
        <v>1.0311041990668741</v>
      </c>
      <c r="G4969">
        <f t="shared" si="544"/>
        <v>99.172921204653576</v>
      </c>
      <c r="H4969">
        <f t="shared" si="545"/>
        <v>1.6029248586917087E-2</v>
      </c>
      <c r="J4969" s="18">
        <f t="shared" si="546"/>
        <v>-8.2688625064216534</v>
      </c>
      <c r="K4969">
        <f t="shared" si="547"/>
        <v>-0.49367310515847862</v>
      </c>
      <c r="L4969">
        <f t="shared" si="548"/>
        <v>0</v>
      </c>
    </row>
    <row r="4970" spans="1:12" x14ac:dyDescent="0.3">
      <c r="A4970">
        <v>4969</v>
      </c>
      <c r="B4970" t="s">
        <v>4984</v>
      </c>
      <c r="C4970">
        <v>100.5</v>
      </c>
      <c r="D4970">
        <v>1.6479999999999998E-2</v>
      </c>
      <c r="E4970" s="10">
        <f t="shared" si="542"/>
        <v>1.05027221991492E-2</v>
      </c>
      <c r="F4970">
        <f t="shared" si="543"/>
        <v>1.0105580693815988</v>
      </c>
      <c r="G4970">
        <f t="shared" si="544"/>
        <v>100.22433874808907</v>
      </c>
      <c r="H4970">
        <f t="shared" si="545"/>
        <v>1.59577065650892E-2</v>
      </c>
      <c r="J4970" s="18">
        <f t="shared" si="546"/>
        <v>-8.319230838051844</v>
      </c>
      <c r="K4970">
        <f t="shared" si="547"/>
        <v>-1.5450906485939697</v>
      </c>
      <c r="L4970">
        <f t="shared" si="548"/>
        <v>0</v>
      </c>
    </row>
    <row r="4971" spans="1:12" x14ac:dyDescent="0.3">
      <c r="A4971">
        <v>4970</v>
      </c>
      <c r="B4971" t="s">
        <v>4985</v>
      </c>
      <c r="C4971">
        <v>98.95</v>
      </c>
      <c r="D4971">
        <v>1.644E-2</v>
      </c>
      <c r="E4971" s="10">
        <f t="shared" si="542"/>
        <v>-1.5543055450555626E-2</v>
      </c>
      <c r="F4971">
        <f t="shared" si="543"/>
        <v>0.98457711442786078</v>
      </c>
      <c r="G4971">
        <f t="shared" si="544"/>
        <v>98.679248099495098</v>
      </c>
      <c r="H4971">
        <f t="shared" si="545"/>
        <v>1.5147508167031873E-2</v>
      </c>
      <c r="J4971" s="18">
        <f t="shared" si="546"/>
        <v>-7.7751097417737958</v>
      </c>
      <c r="K4971">
        <f t="shared" si="547"/>
        <v>0.39890550014953874</v>
      </c>
      <c r="L4971">
        <f t="shared" si="548"/>
        <v>0</v>
      </c>
    </row>
    <row r="4972" spans="1:12" x14ac:dyDescent="0.3">
      <c r="A4972">
        <v>4971</v>
      </c>
      <c r="B4972" t="s">
        <v>4986</v>
      </c>
      <c r="C4972">
        <v>99.35</v>
      </c>
      <c r="D4972">
        <v>1.644E-2</v>
      </c>
      <c r="E4972" s="10">
        <f t="shared" si="542"/>
        <v>4.0342969492511279E-3</v>
      </c>
      <c r="F4972">
        <f t="shared" si="543"/>
        <v>1.0040424456796362</v>
      </c>
      <c r="G4972">
        <f t="shared" si="544"/>
        <v>99.078153599644637</v>
      </c>
      <c r="H4972">
        <f t="shared" si="545"/>
        <v>1.5168966078660247E-2</v>
      </c>
      <c r="J4972" s="18">
        <f t="shared" si="546"/>
        <v>-7.8175989204412764</v>
      </c>
      <c r="K4972">
        <f t="shared" si="547"/>
        <v>2.6094933769852133</v>
      </c>
      <c r="L4972">
        <f t="shared" si="548"/>
        <v>0</v>
      </c>
    </row>
    <row r="4973" spans="1:12" x14ac:dyDescent="0.3">
      <c r="A4973">
        <v>4972</v>
      </c>
      <c r="B4973" t="s">
        <v>4987</v>
      </c>
      <c r="C4973">
        <v>101.95</v>
      </c>
      <c r="D4973">
        <v>1.546E-2</v>
      </c>
      <c r="E4973" s="10">
        <f t="shared" si="542"/>
        <v>2.5833528022638476E-2</v>
      </c>
      <c r="F4973">
        <f t="shared" si="543"/>
        <v>1.0261701056869654</v>
      </c>
      <c r="G4973">
        <f t="shared" si="544"/>
        <v>101.68764697662985</v>
      </c>
      <c r="H4973">
        <f t="shared" si="545"/>
        <v>1.5261818123685345E-2</v>
      </c>
      <c r="J4973" s="18">
        <f t="shared" si="546"/>
        <v>-8.0726100141709214</v>
      </c>
      <c r="K4973">
        <f t="shared" si="547"/>
        <v>1.6952806948189902</v>
      </c>
      <c r="L4973">
        <f t="shared" si="548"/>
        <v>0</v>
      </c>
    </row>
    <row r="4974" spans="1:12" x14ac:dyDescent="0.3">
      <c r="A4974">
        <v>4973</v>
      </c>
      <c r="B4974" t="s">
        <v>4988</v>
      </c>
      <c r="C4974">
        <v>104</v>
      </c>
      <c r="D4974">
        <v>1.533E-2</v>
      </c>
      <c r="E4974" s="10">
        <f t="shared" si="542"/>
        <v>1.9908402120908362E-2</v>
      </c>
      <c r="F4974">
        <f t="shared" si="543"/>
        <v>1.0201078960274643</v>
      </c>
      <c r="G4974">
        <f t="shared" si="544"/>
        <v>103.73461916838011</v>
      </c>
      <c r="H4974">
        <f t="shared" si="545"/>
        <v>1.5637945336665387E-2</v>
      </c>
      <c r="J4974" s="18">
        <f t="shared" si="546"/>
        <v>-8.4380658099161714</v>
      </c>
      <c r="K4974">
        <f t="shared" si="547"/>
        <v>-0.35169149693126656</v>
      </c>
      <c r="L4974">
        <f t="shared" si="548"/>
        <v>0</v>
      </c>
    </row>
    <row r="4975" spans="1:12" x14ac:dyDescent="0.3">
      <c r="A4975">
        <v>4974</v>
      </c>
      <c r="B4975" t="s">
        <v>4989</v>
      </c>
      <c r="C4975">
        <v>103.65</v>
      </c>
      <c r="D4975">
        <v>1.5480000000000001E-2</v>
      </c>
      <c r="E4975" s="10">
        <f t="shared" si="542"/>
        <v>-3.3710602595840578E-3</v>
      </c>
      <c r="F4975">
        <f t="shared" si="543"/>
        <v>0.9966346153846154</v>
      </c>
      <c r="G4975">
        <f t="shared" si="544"/>
        <v>103.38292767144884</v>
      </c>
      <c r="H4975">
        <f t="shared" si="545"/>
        <v>1.5644893490550291E-2</v>
      </c>
      <c r="J4975" s="18">
        <f t="shared" si="546"/>
        <v>-8.4131946717610582</v>
      </c>
      <c r="K4975">
        <f t="shared" si="547"/>
        <v>1.8905423689352858</v>
      </c>
      <c r="L4975">
        <f t="shared" si="548"/>
        <v>0</v>
      </c>
    </row>
    <row r="4976" spans="1:12" x14ac:dyDescent="0.3">
      <c r="A4976">
        <v>4975</v>
      </c>
      <c r="B4976" t="s">
        <v>4990</v>
      </c>
      <c r="C4976">
        <v>105.8</v>
      </c>
      <c r="D4976">
        <v>1.559E-2</v>
      </c>
      <c r="E4976" s="10">
        <f t="shared" si="542"/>
        <v>2.053068054241031E-2</v>
      </c>
      <c r="F4976">
        <f t="shared" si="543"/>
        <v>1.0207428847081523</v>
      </c>
      <c r="G4976">
        <f t="shared" si="544"/>
        <v>105.52545316988659</v>
      </c>
      <c r="H4976">
        <f t="shared" si="545"/>
        <v>1.6024861322671169E-2</v>
      </c>
      <c r="J4976" s="18">
        <f t="shared" si="546"/>
        <v>-8.7961171808025327</v>
      </c>
      <c r="K4976">
        <f t="shared" si="547"/>
        <v>-3.0933213930421601</v>
      </c>
      <c r="L4976">
        <f t="shared" si="548"/>
        <v>0</v>
      </c>
    </row>
    <row r="4977" spans="1:12" x14ac:dyDescent="0.3">
      <c r="A4977">
        <v>4976</v>
      </c>
      <c r="B4977" t="s">
        <v>4991</v>
      </c>
      <c r="C4977">
        <v>108</v>
      </c>
      <c r="D4977">
        <v>1.5560000000000001E-2</v>
      </c>
      <c r="E4977" s="10">
        <f t="shared" si="542"/>
        <v>2.0580707700020663E-2</v>
      </c>
      <c r="F4977">
        <f t="shared" si="543"/>
        <v>1.0207939508506616</v>
      </c>
      <c r="G4977">
        <f t="shared" si="544"/>
        <v>107.72028285666279</v>
      </c>
      <c r="H4977">
        <f t="shared" si="545"/>
        <v>1.6119737343547897E-2</v>
      </c>
      <c r="J4977" s="18">
        <f t="shared" si="546"/>
        <v>-9.03222914181619</v>
      </c>
      <c r="K4977">
        <f t="shared" si="547"/>
        <v>-5.2881510798183626</v>
      </c>
      <c r="L4977">
        <f t="shared" si="548"/>
        <v>0</v>
      </c>
    </row>
    <row r="4978" spans="1:12" x14ac:dyDescent="0.3">
      <c r="A4978">
        <v>4977</v>
      </c>
      <c r="B4978" t="s">
        <v>4992</v>
      </c>
      <c r="C4978">
        <v>109.1</v>
      </c>
      <c r="D4978">
        <v>1.559E-2</v>
      </c>
      <c r="E4978" s="10">
        <f t="shared" si="542"/>
        <v>1.0133665714805333E-2</v>
      </c>
      <c r="F4978">
        <f t="shared" si="543"/>
        <v>1.0101851851851851</v>
      </c>
      <c r="G4978">
        <f t="shared" si="544"/>
        <v>108.81688979994922</v>
      </c>
      <c r="H4978">
        <f t="shared" si="545"/>
        <v>1.6170481745723556E-2</v>
      </c>
      <c r="J4978" s="18">
        <f t="shared" si="546"/>
        <v>-9.1529010604571557</v>
      </c>
      <c r="K4978">
        <f t="shared" si="547"/>
        <v>-6.3847580231047942</v>
      </c>
      <c r="L4978">
        <f t="shared" si="548"/>
        <v>0</v>
      </c>
    </row>
    <row r="4979" spans="1:12" x14ac:dyDescent="0.3">
      <c r="A4979">
        <v>4978</v>
      </c>
      <c r="B4979" t="s">
        <v>4993</v>
      </c>
      <c r="C4979">
        <v>109.45</v>
      </c>
      <c r="D4979">
        <v>1.554E-2</v>
      </c>
      <c r="E4979" s="10">
        <f t="shared" si="542"/>
        <v>3.2029311298469834E-3</v>
      </c>
      <c r="F4979">
        <f t="shared" si="543"/>
        <v>1.0032080659945006</v>
      </c>
      <c r="G4979">
        <f t="shared" si="544"/>
        <v>109.16689128404727</v>
      </c>
      <c r="H4979">
        <f t="shared" si="545"/>
        <v>1.6165765316336334E-2</v>
      </c>
      <c r="J4979" s="18">
        <f t="shared" si="546"/>
        <v>-9.179662485509084</v>
      </c>
      <c r="K4979">
        <f t="shared" si="547"/>
        <v>-6.7347595072028383</v>
      </c>
      <c r="L4979">
        <f t="shared" si="548"/>
        <v>0</v>
      </c>
    </row>
    <row r="4980" spans="1:12" x14ac:dyDescent="0.3">
      <c r="A4980">
        <v>4979</v>
      </c>
      <c r="B4980" t="s">
        <v>4994</v>
      </c>
      <c r="C4980">
        <v>106</v>
      </c>
      <c r="D4980">
        <v>1.5561E-2</v>
      </c>
      <c r="E4980" s="10">
        <f t="shared" si="542"/>
        <v>-3.2028729856804848E-2</v>
      </c>
      <c r="F4980">
        <f t="shared" si="543"/>
        <v>0.968478757423481</v>
      </c>
      <c r="G4980">
        <f t="shared" si="544"/>
        <v>105.72544518285262</v>
      </c>
      <c r="H4980">
        <f t="shared" si="545"/>
        <v>1.736599477761357E-2</v>
      </c>
      <c r="J4980" s="18">
        <f t="shared" si="546"/>
        <v>-9.5503368358145568</v>
      </c>
      <c r="K4980">
        <f t="shared" si="547"/>
        <v>-3.2933134060081954</v>
      </c>
      <c r="L4980">
        <f t="shared" si="548"/>
        <v>0</v>
      </c>
    </row>
    <row r="4981" spans="1:12" x14ac:dyDescent="0.3">
      <c r="A4981">
        <v>4980</v>
      </c>
      <c r="B4981" t="s">
        <v>4995</v>
      </c>
      <c r="C4981">
        <v>105.6</v>
      </c>
      <c r="D4981">
        <v>1.5740000000000001E-2</v>
      </c>
      <c r="E4981" s="10">
        <f t="shared" si="542"/>
        <v>-3.7807228399060443E-3</v>
      </c>
      <c r="F4981">
        <f t="shared" si="543"/>
        <v>0.99622641509433962</v>
      </c>
      <c r="G4981">
        <f t="shared" si="544"/>
        <v>105.32333904561405</v>
      </c>
      <c r="H4981">
        <f t="shared" si="545"/>
        <v>1.7393037802755869E-2</v>
      </c>
      <c r="J4981" s="18">
        <f t="shared" si="546"/>
        <v>-9.5288295949297517</v>
      </c>
      <c r="K4981">
        <f t="shared" si="547"/>
        <v>-2.8912072687696195</v>
      </c>
      <c r="L4981">
        <f t="shared" si="548"/>
        <v>0</v>
      </c>
    </row>
    <row r="4982" spans="1:12" x14ac:dyDescent="0.3">
      <c r="A4982">
        <v>4981</v>
      </c>
      <c r="B4982" t="s">
        <v>4996</v>
      </c>
      <c r="C4982">
        <v>107.95</v>
      </c>
      <c r="D4982">
        <v>1.5720000000000001E-2</v>
      </c>
      <c r="E4982" s="10">
        <f t="shared" si="542"/>
        <v>2.2009785688655446E-2</v>
      </c>
      <c r="F4982">
        <f t="shared" si="543"/>
        <v>1.0222537878787881</v>
      </c>
      <c r="G4982">
        <f t="shared" si="544"/>
        <v>107.66754118262661</v>
      </c>
      <c r="H4982">
        <f t="shared" si="545"/>
        <v>1.7707172441285703E-2</v>
      </c>
      <c r="J4982" s="18">
        <f t="shared" si="546"/>
        <v>-9.9168447063357004</v>
      </c>
      <c r="K4982">
        <f t="shared" si="547"/>
        <v>-5.2354094057821783</v>
      </c>
      <c r="L4982">
        <f t="shared" si="548"/>
        <v>0</v>
      </c>
    </row>
    <row r="4983" spans="1:12" x14ac:dyDescent="0.3">
      <c r="A4983">
        <v>4982</v>
      </c>
      <c r="B4983" t="s">
        <v>4997</v>
      </c>
      <c r="C4983">
        <v>108.05</v>
      </c>
      <c r="D4983">
        <v>1.5740000000000001E-2</v>
      </c>
      <c r="E4983" s="10">
        <f t="shared" si="542"/>
        <v>9.259259920785934E-4</v>
      </c>
      <c r="F4983">
        <f t="shared" si="543"/>
        <v>1.000926354793886</v>
      </c>
      <c r="G4983">
        <f t="shared" si="544"/>
        <v>107.76692030188066</v>
      </c>
      <c r="H4983">
        <f t="shared" si="545"/>
        <v>1.7563469639810668E-2</v>
      </c>
      <c r="J4983" s="18">
        <f t="shared" si="546"/>
        <v>-9.8454435618664338</v>
      </c>
      <c r="K4983">
        <f t="shared" si="547"/>
        <v>-5.334788525036231</v>
      </c>
      <c r="L4983">
        <f t="shared" si="548"/>
        <v>0</v>
      </c>
    </row>
    <row r="4984" spans="1:12" x14ac:dyDescent="0.3">
      <c r="A4984">
        <v>4983</v>
      </c>
      <c r="B4984" t="s">
        <v>4998</v>
      </c>
      <c r="C4984">
        <v>106.15</v>
      </c>
      <c r="D4984">
        <v>1.5689999999999999E-2</v>
      </c>
      <c r="E4984" s="10">
        <f t="shared" si="542"/>
        <v>-1.7740894803629798E-2</v>
      </c>
      <c r="F4984">
        <f t="shared" si="543"/>
        <v>0.9824155483572421</v>
      </c>
      <c r="G4984">
        <f t="shared" si="544"/>
        <v>105.87278037263695</v>
      </c>
      <c r="H4984">
        <f t="shared" si="545"/>
        <v>1.6903922888856254E-2</v>
      </c>
      <c r="J4984" s="18">
        <f t="shared" si="546"/>
        <v>-9.3091777311656205</v>
      </c>
      <c r="K4984">
        <f t="shared" si="547"/>
        <v>-3.4406485957925241</v>
      </c>
      <c r="L4984">
        <f t="shared" si="548"/>
        <v>0</v>
      </c>
    </row>
    <row r="4985" spans="1:12" x14ac:dyDescent="0.3">
      <c r="A4985">
        <v>4984</v>
      </c>
      <c r="B4985" t="s">
        <v>4999</v>
      </c>
      <c r="C4985">
        <v>105.55</v>
      </c>
      <c r="D4985">
        <v>1.5740000000000001E-2</v>
      </c>
      <c r="E4985" s="10">
        <f t="shared" si="542"/>
        <v>-5.6684138549355874E-3</v>
      </c>
      <c r="F4985">
        <f t="shared" si="543"/>
        <v>0.99434762129062637</v>
      </c>
      <c r="G4985">
        <f t="shared" si="544"/>
        <v>105.27347004038413</v>
      </c>
      <c r="H4985">
        <f t="shared" si="545"/>
        <v>1.6427872737972832E-2</v>
      </c>
      <c r="J4985" s="18">
        <f t="shared" si="546"/>
        <v>-8.9957995343385218</v>
      </c>
      <c r="K4985">
        <f t="shared" si="547"/>
        <v>-2.8413382635396971</v>
      </c>
      <c r="L4985">
        <f t="shared" si="548"/>
        <v>0</v>
      </c>
    </row>
    <row r="4986" spans="1:12" x14ac:dyDescent="0.3">
      <c r="A4986">
        <v>4985</v>
      </c>
      <c r="B4986" t="s">
        <v>5000</v>
      </c>
      <c r="C4986">
        <v>102.7</v>
      </c>
      <c r="D4986">
        <v>1.567E-2</v>
      </c>
      <c r="E4986" s="10">
        <f t="shared" si="542"/>
        <v>-2.737265735981707E-2</v>
      </c>
      <c r="F4986">
        <f t="shared" si="543"/>
        <v>0.97299857887257224</v>
      </c>
      <c r="G4986">
        <f t="shared" si="544"/>
        <v>102.43213177684443</v>
      </c>
      <c r="H4986">
        <f t="shared" si="545"/>
        <v>1.7085312842903648E-2</v>
      </c>
      <c r="J4986" s="18">
        <f t="shared" si="546"/>
        <v>-9.1032956404198675</v>
      </c>
      <c r="K4986">
        <f t="shared" si="547"/>
        <v>6.980830406890064</v>
      </c>
      <c r="L4986">
        <f t="shared" si="548"/>
        <v>0</v>
      </c>
    </row>
    <row r="4987" spans="1:12" x14ac:dyDescent="0.3">
      <c r="A4987">
        <v>4986</v>
      </c>
      <c r="B4987" t="s">
        <v>5001</v>
      </c>
      <c r="C4987">
        <v>109.7</v>
      </c>
      <c r="D4987">
        <v>1.5720000000000001E-2</v>
      </c>
      <c r="E4987" s="10">
        <f t="shared" si="542"/>
        <v>6.5937250346672069E-2</v>
      </c>
      <c r="F4987">
        <f t="shared" si="543"/>
        <v>1.068159688412853</v>
      </c>
      <c r="G4987">
        <f t="shared" si="544"/>
        <v>109.41296218373449</v>
      </c>
      <c r="H4987">
        <f t="shared" si="545"/>
        <v>2.0617142231991448E-2</v>
      </c>
      <c r="J4987" s="18">
        <f t="shared" si="546"/>
        <v>-11.733747643394574</v>
      </c>
      <c r="K4987">
        <f t="shared" si="547"/>
        <v>4.883940344985831</v>
      </c>
      <c r="L4987">
        <f t="shared" si="548"/>
        <v>0</v>
      </c>
    </row>
    <row r="4988" spans="1:12" x14ac:dyDescent="0.3">
      <c r="A4988">
        <v>4987</v>
      </c>
      <c r="B4988" t="s">
        <v>5002</v>
      </c>
      <c r="C4988">
        <v>115.25</v>
      </c>
      <c r="D4988">
        <v>1.5769999999999999E-2</v>
      </c>
      <c r="E4988" s="10">
        <f t="shared" si="542"/>
        <v>4.9354314595573372E-2</v>
      </c>
      <c r="F4988">
        <f t="shared" si="543"/>
        <v>1.0505925250683683</v>
      </c>
      <c r="G4988">
        <f t="shared" si="544"/>
        <v>114.9474823161423</v>
      </c>
      <c r="H4988">
        <f t="shared" si="545"/>
        <v>2.1595099573325449E-2</v>
      </c>
      <c r="J4988" s="18">
        <f t="shared" si="546"/>
        <v>-12.912019548424531</v>
      </c>
      <c r="K4988">
        <f t="shared" si="547"/>
        <v>-0.6505797874219752</v>
      </c>
      <c r="L4988">
        <f t="shared" si="548"/>
        <v>0</v>
      </c>
    </row>
    <row r="4989" spans="1:12" x14ac:dyDescent="0.3">
      <c r="A4989">
        <v>4988</v>
      </c>
      <c r="B4989" t="s">
        <v>5003</v>
      </c>
      <c r="C4989">
        <v>114.6</v>
      </c>
      <c r="D4989">
        <v>1.5890000000000001E-2</v>
      </c>
      <c r="E4989" s="10">
        <f t="shared" si="542"/>
        <v>-5.6558775961188098E-3</v>
      </c>
      <c r="F4989">
        <f t="shared" si="543"/>
        <v>0.99436008676789578</v>
      </c>
      <c r="G4989">
        <f t="shared" si="544"/>
        <v>114.29690252872032</v>
      </c>
      <c r="H4989">
        <f t="shared" si="545"/>
        <v>2.1701860501166081E-2</v>
      </c>
      <c r="J4989" s="18">
        <f t="shared" si="546"/>
        <v>-12.902412699006607</v>
      </c>
      <c r="K4989">
        <f t="shared" si="547"/>
        <v>1.0940135553246222</v>
      </c>
      <c r="L4989">
        <f t="shared" si="548"/>
        <v>0</v>
      </c>
    </row>
    <row r="4990" spans="1:12" x14ac:dyDescent="0.3">
      <c r="A4990">
        <v>4989</v>
      </c>
      <c r="B4990" t="s">
        <v>5004</v>
      </c>
      <c r="C4990">
        <v>117.8</v>
      </c>
      <c r="D4990">
        <v>1.5890000000000001E-2</v>
      </c>
      <c r="E4990" s="10">
        <f t="shared" si="542"/>
        <v>2.7540466936847099E-2</v>
      </c>
      <c r="F4990">
        <f t="shared" si="543"/>
        <v>1.0279232111692844</v>
      </c>
      <c r="G4990">
        <f t="shared" si="544"/>
        <v>117.48843907402491</v>
      </c>
      <c r="H4990">
        <f t="shared" si="545"/>
        <v>2.2014133207585579E-2</v>
      </c>
      <c r="J4990" s="18">
        <f t="shared" si="546"/>
        <v>-13.453529165517322</v>
      </c>
      <c r="K4990">
        <f t="shared" si="547"/>
        <v>-2.0975229899799643</v>
      </c>
      <c r="L4990">
        <f t="shared" si="548"/>
        <v>0</v>
      </c>
    </row>
    <row r="4991" spans="1:12" x14ac:dyDescent="0.3">
      <c r="A4991">
        <v>4990</v>
      </c>
      <c r="B4991" t="s">
        <v>5005</v>
      </c>
      <c r="C4991">
        <v>115.7</v>
      </c>
      <c r="D4991">
        <v>1.6049999999999998E-2</v>
      </c>
      <c r="E4991" s="10">
        <f t="shared" si="542"/>
        <v>-1.7987637017855444E-2</v>
      </c>
      <c r="F4991">
        <f t="shared" si="543"/>
        <v>0.98217317487266553</v>
      </c>
      <c r="G4991">
        <f t="shared" si="544"/>
        <v>115.39091608404495</v>
      </c>
      <c r="H4991">
        <f t="shared" si="545"/>
        <v>2.2400910404486732E-2</v>
      </c>
      <c r="J4991" s="18">
        <f t="shared" si="546"/>
        <v>-13.445494854781165</v>
      </c>
      <c r="K4991">
        <f t="shared" si="547"/>
        <v>1.7746590334913179</v>
      </c>
      <c r="L4991">
        <f t="shared" si="548"/>
        <v>0</v>
      </c>
    </row>
    <row r="4992" spans="1:12" x14ac:dyDescent="0.3">
      <c r="A4992">
        <v>4991</v>
      </c>
      <c r="B4992" t="s">
        <v>5006</v>
      </c>
      <c r="C4992">
        <v>117.48</v>
      </c>
      <c r="D4992">
        <v>1.6080000000000001E-2</v>
      </c>
      <c r="E4992" s="10">
        <f t="shared" si="542"/>
        <v>1.5267472130788381E-2</v>
      </c>
      <c r="F4992">
        <f t="shared" si="543"/>
        <v>1.0153846153846153</v>
      </c>
      <c r="G4992">
        <f t="shared" si="544"/>
        <v>117.16557511753626</v>
      </c>
      <c r="H4992">
        <f t="shared" si="545"/>
        <v>2.2234639368928579E-2</v>
      </c>
      <c r="J4992" s="18">
        <f t="shared" si="546"/>
        <v>-13.550946139754783</v>
      </c>
      <c r="K4992">
        <f t="shared" si="547"/>
        <v>1.071274456469439</v>
      </c>
      <c r="L4992">
        <f t="shared" si="548"/>
        <v>0</v>
      </c>
    </row>
    <row r="4993" spans="1:12" x14ac:dyDescent="0.3">
      <c r="A4993">
        <v>4992</v>
      </c>
      <c r="B4993" t="s">
        <v>5007</v>
      </c>
      <c r="C4993">
        <v>118.55</v>
      </c>
      <c r="D4993">
        <v>1.5869999999999999E-2</v>
      </c>
      <c r="E4993" s="10">
        <f t="shared" si="542"/>
        <v>9.0667061809951485E-3</v>
      </c>
      <c r="F4993">
        <f t="shared" si="543"/>
        <v>1.0091079332652366</v>
      </c>
      <c r="G4993">
        <f t="shared" si="544"/>
        <v>118.2368495740057</v>
      </c>
      <c r="H4993">
        <f t="shared" si="545"/>
        <v>2.2064530175829884E-2</v>
      </c>
      <c r="J4993" s="18">
        <f t="shared" si="546"/>
        <v>-13.570224558714234</v>
      </c>
      <c r="K4993">
        <f t="shared" si="547"/>
        <v>2.0501981791920514</v>
      </c>
      <c r="L4993">
        <f t="shared" si="548"/>
        <v>0</v>
      </c>
    </row>
    <row r="4994" spans="1:12" x14ac:dyDescent="0.3">
      <c r="A4994">
        <v>4993</v>
      </c>
      <c r="B4994" t="s">
        <v>5008</v>
      </c>
      <c r="C4994">
        <v>121.5</v>
      </c>
      <c r="D4994">
        <v>1.5789999999999998E-2</v>
      </c>
      <c r="E4994" s="10">
        <f t="shared" si="542"/>
        <v>2.4579450269188605E-2</v>
      </c>
      <c r="F4994">
        <f t="shared" si="543"/>
        <v>1.0248840151834668</v>
      </c>
      <c r="G4994">
        <f t="shared" si="544"/>
        <v>121.18067286558386</v>
      </c>
      <c r="H4994">
        <f t="shared" si="545"/>
        <v>2.1911348787840644E-2</v>
      </c>
      <c r="J4994" s="18">
        <f t="shared" si="546"/>
        <v>-13.811535762805116</v>
      </c>
      <c r="K4994">
        <f t="shared" si="547"/>
        <v>-0.89362511238610409</v>
      </c>
      <c r="L4994">
        <f t="shared" si="548"/>
        <v>0</v>
      </c>
    </row>
    <row r="4995" spans="1:12" x14ac:dyDescent="0.3">
      <c r="A4995">
        <v>4994</v>
      </c>
      <c r="B4995" t="s">
        <v>5009</v>
      </c>
      <c r="C4995">
        <v>122.85</v>
      </c>
      <c r="D4995">
        <v>1.5789999999999998E-2</v>
      </c>
      <c r="E4995" s="10">
        <f t="shared" ref="E4995:E5058" si="549">LN(C4995/C4994)</f>
        <v>1.1049836186584935E-2</v>
      </c>
      <c r="F4995">
        <f t="shared" ref="F4995:F5058" si="550">C4995/C4994</f>
        <v>1.0111111111111111</v>
      </c>
      <c r="G4995">
        <f t="shared" ref="G4995:G5058" si="551">C4995*EXP(-2/12*D4995)</f>
        <v>122.52712478631257</v>
      </c>
      <c r="H4995">
        <f t="shared" si="545"/>
        <v>2.191728704202231E-2</v>
      </c>
      <c r="J4995" s="18">
        <f t="shared" si="546"/>
        <v>-13.968781963142746</v>
      </c>
      <c r="K4995">
        <f t="shared" si="547"/>
        <v>-2.2400770331148152</v>
      </c>
      <c r="L4995">
        <f t="shared" si="548"/>
        <v>0</v>
      </c>
    </row>
    <row r="4996" spans="1:12" x14ac:dyDescent="0.3">
      <c r="A4996">
        <v>4995</v>
      </c>
      <c r="B4996" t="s">
        <v>5010</v>
      </c>
      <c r="C4996">
        <v>120.6</v>
      </c>
      <c r="D4996">
        <v>1.559E-2</v>
      </c>
      <c r="E4996" s="10">
        <f t="shared" si="549"/>
        <v>-1.8484814674103102E-2</v>
      </c>
      <c r="F4996">
        <f t="shared" si="550"/>
        <v>0.98168498168498164</v>
      </c>
      <c r="G4996">
        <f t="shared" si="551"/>
        <v>120.28704775319775</v>
      </c>
      <c r="H4996">
        <f t="shared" si="545"/>
        <v>2.2164142971569246E-2</v>
      </c>
      <c r="J4996" s="18">
        <f t="shared" si="546"/>
        <v>-13.86785555656488</v>
      </c>
      <c r="K4996">
        <f t="shared" si="547"/>
        <v>3.0993585844692291</v>
      </c>
      <c r="L4996">
        <f t="shared" si="548"/>
        <v>0</v>
      </c>
    </row>
    <row r="4997" spans="1:12" x14ac:dyDescent="0.3">
      <c r="A4997">
        <v>4996</v>
      </c>
      <c r="B4997" t="s">
        <v>5011</v>
      </c>
      <c r="C4997">
        <v>123.95</v>
      </c>
      <c r="D4997">
        <v>1.546E-2</v>
      </c>
      <c r="E4997" s="10">
        <f t="shared" si="549"/>
        <v>2.7398974188114562E-2</v>
      </c>
      <c r="F4997">
        <f t="shared" si="550"/>
        <v>1.0277777777777779</v>
      </c>
      <c r="G4997">
        <f t="shared" si="551"/>
        <v>123.6310332786</v>
      </c>
      <c r="H4997">
        <f t="shared" si="545"/>
        <v>2.2199851065540326E-2</v>
      </c>
      <c r="J4997" s="18">
        <f t="shared" si="546"/>
        <v>-14.276345853048676</v>
      </c>
      <c r="K4997">
        <f t="shared" si="547"/>
        <v>-0.24462694093301707</v>
      </c>
      <c r="L4997">
        <f t="shared" si="548"/>
        <v>0</v>
      </c>
    </row>
    <row r="4998" spans="1:12" x14ac:dyDescent="0.3">
      <c r="A4998">
        <v>4997</v>
      </c>
      <c r="B4998" t="s">
        <v>5012</v>
      </c>
      <c r="C4998">
        <v>123.7</v>
      </c>
      <c r="D4998">
        <v>1.5229999999999999E-2</v>
      </c>
      <c r="E4998" s="10">
        <f t="shared" si="549"/>
        <v>-2.0189790827573159E-3</v>
      </c>
      <c r="F4998">
        <f t="shared" si="550"/>
        <v>0.9979830576845502</v>
      </c>
      <c r="G4998">
        <f t="shared" si="551"/>
        <v>123.38640633766698</v>
      </c>
      <c r="H4998">
        <f t="shared" si="545"/>
        <v>2.1918890085599722E-2</v>
      </c>
      <c r="J4998" s="18">
        <f t="shared" si="546"/>
        <v>-14.067773747315345</v>
      </c>
      <c r="K4998">
        <f t="shared" si="547"/>
        <v>3.4803429672772239</v>
      </c>
      <c r="L4998">
        <f t="shared" si="548"/>
        <v>0</v>
      </c>
    </row>
    <row r="4999" spans="1:12" x14ac:dyDescent="0.3">
      <c r="A4999">
        <v>4998</v>
      </c>
      <c r="B4999" t="s">
        <v>5013</v>
      </c>
      <c r="C4999">
        <v>127.3</v>
      </c>
      <c r="D4999">
        <v>1.5560000000000001E-2</v>
      </c>
      <c r="E4999" s="10">
        <f t="shared" si="549"/>
        <v>2.8687226164918547E-2</v>
      </c>
      <c r="F4999">
        <f t="shared" si="550"/>
        <v>1.0291026677445432</v>
      </c>
      <c r="G4999">
        <f t="shared" si="551"/>
        <v>126.97029636715901</v>
      </c>
      <c r="H4999">
        <f t="shared" si="545"/>
        <v>2.1853387229387348E-2</v>
      </c>
      <c r="J4999" s="18">
        <f t="shared" si="546"/>
        <v>-14.433125739722657</v>
      </c>
      <c r="K4999">
        <f t="shared" si="547"/>
        <v>-1.9985692609521806</v>
      </c>
      <c r="L4999">
        <f t="shared" si="548"/>
        <v>0</v>
      </c>
    </row>
    <row r="5000" spans="1:12" x14ac:dyDescent="0.3">
      <c r="A5000">
        <v>4999</v>
      </c>
      <c r="B5000" t="s">
        <v>5014</v>
      </c>
      <c r="C5000">
        <v>132.05000000000001</v>
      </c>
      <c r="D5000">
        <v>1.567E-2</v>
      </c>
      <c r="E5000" s="10">
        <f t="shared" si="549"/>
        <v>3.6634133179780599E-2</v>
      </c>
      <c r="F5000">
        <f t="shared" si="550"/>
        <v>1.0373134328358211</v>
      </c>
      <c r="G5000">
        <f t="shared" si="551"/>
        <v>131.7055793683769</v>
      </c>
      <c r="H5000">
        <f t="shared" si="545"/>
        <v>2.2459486977417849E-2</v>
      </c>
      <c r="J5000" s="18">
        <f t="shared" si="546"/>
        <v>-15.386629824784798</v>
      </c>
      <c r="K5000">
        <f t="shared" si="547"/>
        <v>-6.7338522621700747</v>
      </c>
      <c r="L5000">
        <f t="shared" si="548"/>
        <v>0</v>
      </c>
    </row>
    <row r="5001" spans="1:12" x14ac:dyDescent="0.3">
      <c r="A5001">
        <v>5000</v>
      </c>
      <c r="B5001" t="s">
        <v>5015</v>
      </c>
      <c r="C5001">
        <v>133.85</v>
      </c>
      <c r="D5001">
        <v>1.5720000000000001E-2</v>
      </c>
      <c r="E5001" s="10">
        <f t="shared" si="549"/>
        <v>1.3539131223220265E-2</v>
      </c>
      <c r="F5001">
        <f t="shared" si="550"/>
        <v>1.0136312003029155</v>
      </c>
      <c r="G5001">
        <f t="shared" si="551"/>
        <v>133.49977199902335</v>
      </c>
      <c r="H5001">
        <f t="shared" si="545"/>
        <v>2.198166707471429E-2</v>
      </c>
      <c r="J5001" s="18">
        <f t="shared" si="546"/>
        <v>-15.264432069572489</v>
      </c>
      <c r="K5001">
        <f t="shared" si="547"/>
        <v>-8.5280448928165242</v>
      </c>
      <c r="L5001">
        <f t="shared" si="548"/>
        <v>0</v>
      </c>
    </row>
    <row r="5002" spans="1:12" x14ac:dyDescent="0.3">
      <c r="A5002">
        <v>5001</v>
      </c>
      <c r="B5002" t="s">
        <v>5016</v>
      </c>
      <c r="C5002">
        <v>135.9</v>
      </c>
      <c r="D5002">
        <v>1.5720000000000001E-2</v>
      </c>
      <c r="E5002" s="10">
        <f t="shared" si="549"/>
        <v>1.5199551190736614E-2</v>
      </c>
      <c r="F5002">
        <f t="shared" si="550"/>
        <v>1.0153156518490849</v>
      </c>
      <c r="G5002">
        <f t="shared" si="551"/>
        <v>135.5444080288926</v>
      </c>
      <c r="H5002">
        <f t="shared" si="545"/>
        <v>2.1970466299818924E-2</v>
      </c>
      <c r="J5002" s="18">
        <f t="shared" si="546"/>
        <v>-15.490319668865995</v>
      </c>
      <c r="K5002">
        <f t="shared" si="547"/>
        <v>-10.572680922685777</v>
      </c>
      <c r="L5002">
        <f t="shared" si="548"/>
        <v>0</v>
      </c>
    </row>
    <row r="5003" spans="1:12" x14ac:dyDescent="0.3">
      <c r="A5003">
        <v>5002</v>
      </c>
      <c r="B5003" t="s">
        <v>5017</v>
      </c>
      <c r="C5003">
        <v>129.44999999999999</v>
      </c>
      <c r="D5003">
        <v>1.5640000000000001E-2</v>
      </c>
      <c r="E5003" s="10">
        <f t="shared" si="549"/>
        <v>-4.8624614959551525E-2</v>
      </c>
      <c r="F5003">
        <f t="shared" si="550"/>
        <v>0.95253863134657824</v>
      </c>
      <c r="G5003">
        <f t="shared" si="551"/>
        <v>129.11300640579893</v>
      </c>
      <c r="H5003">
        <f t="shared" si="545"/>
        <v>2.4258348755797826E-2</v>
      </c>
      <c r="J5003" s="18">
        <f t="shared" si="546"/>
        <v>-16.291862269291371</v>
      </c>
      <c r="K5003">
        <f t="shared" si="547"/>
        <v>-4.1412792995920995</v>
      </c>
      <c r="L5003">
        <f t="shared" si="548"/>
        <v>0</v>
      </c>
    </row>
    <row r="5004" spans="1:12" x14ac:dyDescent="0.3">
      <c r="A5004">
        <v>5003</v>
      </c>
      <c r="B5004" t="s">
        <v>5018</v>
      </c>
      <c r="C5004">
        <v>135.80000000000001</v>
      </c>
      <c r="D5004">
        <v>1.566E-2</v>
      </c>
      <c r="E5004" s="10">
        <f t="shared" si="549"/>
        <v>4.788850892704935E-2</v>
      </c>
      <c r="F5004">
        <f t="shared" si="550"/>
        <v>1.0490536886828894</v>
      </c>
      <c r="G5004">
        <f t="shared" si="551"/>
        <v>135.44602413944125</v>
      </c>
      <c r="H5004">
        <f t="shared" si="545"/>
        <v>2.5251124639644826E-2</v>
      </c>
      <c r="J5004" s="18">
        <f t="shared" si="546"/>
        <v>-17.790431732445391</v>
      </c>
      <c r="K5004">
        <f t="shared" si="547"/>
        <v>-10.474297033234421</v>
      </c>
      <c r="L5004">
        <f t="shared" si="548"/>
        <v>0</v>
      </c>
    </row>
    <row r="5005" spans="1:12" x14ac:dyDescent="0.3">
      <c r="A5005">
        <v>5004</v>
      </c>
      <c r="B5005" t="s">
        <v>5019</v>
      </c>
      <c r="C5005">
        <v>132.19999999999999</v>
      </c>
      <c r="D5005">
        <v>1.5720000000000001E-2</v>
      </c>
      <c r="E5005" s="10">
        <f t="shared" si="549"/>
        <v>-2.6867287707009972E-2</v>
      </c>
      <c r="F5005">
        <f t="shared" si="550"/>
        <v>0.97349042709867439</v>
      </c>
      <c r="G5005">
        <f t="shared" si="551"/>
        <v>131.85408934083588</v>
      </c>
      <c r="H5005">
        <f t="shared" si="545"/>
        <v>2.5997978554437487E-2</v>
      </c>
      <c r="J5005" s="18">
        <f t="shared" si="546"/>
        <v>-17.830876227777765</v>
      </c>
      <c r="K5005">
        <f t="shared" si="547"/>
        <v>-6.8823622346290563</v>
      </c>
      <c r="L5005">
        <f t="shared" si="548"/>
        <v>0</v>
      </c>
    </row>
    <row r="5006" spans="1:12" x14ac:dyDescent="0.3">
      <c r="A5006">
        <v>5005</v>
      </c>
      <c r="B5006" t="s">
        <v>5020</v>
      </c>
      <c r="C5006">
        <v>132.83000000000001</v>
      </c>
      <c r="D5006">
        <v>1.559E-2</v>
      </c>
      <c r="E5006" s="10">
        <f t="shared" si="549"/>
        <v>4.7541877268263057E-3</v>
      </c>
      <c r="F5006">
        <f t="shared" si="550"/>
        <v>1.0047655068078671</v>
      </c>
      <c r="G5006">
        <f t="shared" si="551"/>
        <v>132.48531138521776</v>
      </c>
      <c r="H5006">
        <f t="shared" si="545"/>
        <v>2.5897436462582298E-2</v>
      </c>
      <c r="J5006" s="18">
        <f t="shared" si="546"/>
        <v>-17.846950029829987</v>
      </c>
      <c r="K5006">
        <f t="shared" si="547"/>
        <v>-7.513584279010928</v>
      </c>
      <c r="L5006">
        <f t="shared" si="548"/>
        <v>0</v>
      </c>
    </row>
    <row r="5007" spans="1:12" x14ac:dyDescent="0.3">
      <c r="A5007">
        <v>5006</v>
      </c>
      <c r="B5007" t="s">
        <v>5021</v>
      </c>
      <c r="C5007">
        <v>127.2</v>
      </c>
      <c r="D5007">
        <v>1.5740000000000001E-2</v>
      </c>
      <c r="E5007" s="10">
        <f t="shared" si="549"/>
        <v>-4.3309464238390223E-2</v>
      </c>
      <c r="F5007">
        <f t="shared" si="550"/>
        <v>0.95761499661221106</v>
      </c>
      <c r="G5007">
        <f t="shared" si="551"/>
        <v>126.86674930494421</v>
      </c>
      <c r="H5007">
        <f t="shared" si="545"/>
        <v>2.7376558483850757E-2</v>
      </c>
      <c r="J5007" s="18">
        <f t="shared" si="546"/>
        <v>-18.066172998838663</v>
      </c>
      <c r="K5007">
        <f t="shared" si="547"/>
        <v>-5.0294595101380679</v>
      </c>
      <c r="L5007">
        <f t="shared" si="548"/>
        <v>0</v>
      </c>
    </row>
    <row r="5008" spans="1:12" x14ac:dyDescent="0.3">
      <c r="A5008">
        <v>5007</v>
      </c>
      <c r="B5008" t="s">
        <v>5022</v>
      </c>
      <c r="C5008">
        <v>130.69999999999999</v>
      </c>
      <c r="D5008">
        <v>1.5789999999999998E-2</v>
      </c>
      <c r="E5008" s="10">
        <f t="shared" si="549"/>
        <v>2.7143969724154407E-2</v>
      </c>
      <c r="F5008">
        <f t="shared" si="550"/>
        <v>1.0275157232704402</v>
      </c>
      <c r="G5008">
        <f t="shared" si="551"/>
        <v>130.35649336240172</v>
      </c>
      <c r="H5008">
        <f t="shared" si="545"/>
        <v>2.765159002230937E-2</v>
      </c>
      <c r="J5008" s="18">
        <f t="shared" si="546"/>
        <v>-18.749611744030574</v>
      </c>
      <c r="K5008">
        <f t="shared" si="547"/>
        <v>-8.5192035675955822</v>
      </c>
      <c r="L5008">
        <f t="shared" si="548"/>
        <v>0</v>
      </c>
    </row>
    <row r="5009" spans="1:13" x14ac:dyDescent="0.3">
      <c r="A5009">
        <v>5008</v>
      </c>
      <c r="B5009" t="s">
        <v>5023</v>
      </c>
      <c r="C5009">
        <v>125.3</v>
      </c>
      <c r="D5009">
        <v>1.5740000000000001E-2</v>
      </c>
      <c r="E5009" s="10">
        <f t="shared" si="549"/>
        <v>-4.2193758728153598E-2</v>
      </c>
      <c r="F5009">
        <f t="shared" si="550"/>
        <v>0.95868400918133134</v>
      </c>
      <c r="G5009">
        <f t="shared" si="551"/>
        <v>124.97172710620683</v>
      </c>
      <c r="H5009">
        <f t="shared" si="545"/>
        <v>2.9019469127481108E-2</v>
      </c>
      <c r="J5009" s="18">
        <f t="shared" si="546"/>
        <v>-18.864301795107718</v>
      </c>
      <c r="K5009">
        <f t="shared" si="547"/>
        <v>-6.1279456027585724</v>
      </c>
      <c r="L5009">
        <f t="shared" si="548"/>
        <v>0</v>
      </c>
    </row>
    <row r="5010" spans="1:13" x14ac:dyDescent="0.3">
      <c r="A5010">
        <v>5009</v>
      </c>
      <c r="B5010" t="s">
        <v>5024</v>
      </c>
      <c r="C5010">
        <v>129.4</v>
      </c>
      <c r="D5010">
        <v>1.5789999999999998E-2</v>
      </c>
      <c r="E5010" s="10">
        <f t="shared" si="549"/>
        <v>3.2197520164777636E-2</v>
      </c>
      <c r="F5010">
        <f t="shared" si="550"/>
        <v>1.0327214684756585</v>
      </c>
      <c r="G5010">
        <f t="shared" si="551"/>
        <v>129.05991003132965</v>
      </c>
      <c r="H5010">
        <f t="shared" si="545"/>
        <v>2.8597095091429214E-2</v>
      </c>
      <c r="J5010" s="18">
        <f t="shared" si="546"/>
        <v>-19.197858137039525</v>
      </c>
      <c r="K5010">
        <f t="shared" si="547"/>
        <v>-12.01091723911162</v>
      </c>
      <c r="L5010">
        <f t="shared" si="548"/>
        <v>0</v>
      </c>
    </row>
    <row r="5011" spans="1:13" x14ac:dyDescent="0.3">
      <c r="A5011">
        <v>5010</v>
      </c>
      <c r="B5011" t="s">
        <v>5025</v>
      </c>
      <c r="C5011">
        <v>127.3</v>
      </c>
      <c r="D5011">
        <v>1.5769999999999999E-2</v>
      </c>
      <c r="E5011" s="10">
        <f t="shared" si="549"/>
        <v>-1.6361876503439399E-2</v>
      </c>
      <c r="F5011">
        <f t="shared" si="550"/>
        <v>0.98377125193199377</v>
      </c>
      <c r="G5011">
        <f t="shared" si="551"/>
        <v>126.96585248455456</v>
      </c>
      <c r="H5011">
        <f t="shared" si="545"/>
        <v>2.8846481960351791E-2</v>
      </c>
      <c r="J5011" s="18">
        <f t="shared" si="546"/>
        <v>-19.051066321929344</v>
      </c>
      <c r="K5011">
        <f t="shared" si="547"/>
        <v>-9.91685969233653</v>
      </c>
      <c r="L5011">
        <f t="shared" si="548"/>
        <v>0</v>
      </c>
    </row>
    <row r="5012" spans="1:13" x14ac:dyDescent="0.3">
      <c r="A5012">
        <v>5011</v>
      </c>
      <c r="B5012" t="s">
        <v>5026</v>
      </c>
      <c r="C5012">
        <v>132.5</v>
      </c>
      <c r="D5012">
        <v>1.5640000000000001E-2</v>
      </c>
      <c r="E5012" s="10">
        <f t="shared" si="549"/>
        <v>4.0036139862916063E-2</v>
      </c>
      <c r="F5012">
        <f t="shared" si="550"/>
        <v>1.0408483896307934</v>
      </c>
      <c r="G5012">
        <f t="shared" si="551"/>
        <v>132.15506642540254</v>
      </c>
      <c r="H5012">
        <f t="shared" si="545"/>
        <v>2.9369525720735111E-2</v>
      </c>
      <c r="J5012" s="18">
        <f t="shared" si="546"/>
        <v>-20.189253038332808</v>
      </c>
      <c r="K5012">
        <f t="shared" si="547"/>
        <v>-17.903271262913023</v>
      </c>
      <c r="L5012">
        <f t="shared" si="548"/>
        <v>0</v>
      </c>
    </row>
    <row r="5013" spans="1:13" x14ac:dyDescent="0.3">
      <c r="A5013">
        <v>5012</v>
      </c>
      <c r="B5013" t="s">
        <v>5027</v>
      </c>
      <c r="C5013">
        <v>132.15</v>
      </c>
      <c r="D5013">
        <v>1.541E-2</v>
      </c>
      <c r="E5013" s="10">
        <f t="shared" si="549"/>
        <v>-2.6450043759786704E-3</v>
      </c>
      <c r="F5013">
        <f t="shared" si="550"/>
        <v>0.99735849056603776</v>
      </c>
      <c r="G5013">
        <f t="shared" si="551"/>
        <v>131.81103023000949</v>
      </c>
      <c r="H5013">
        <f t="shared" si="545"/>
        <v>2.9401500200111466E-2</v>
      </c>
      <c r="J5013" s="18">
        <f t="shared" si="546"/>
        <v>-20.15861756294494</v>
      </c>
      <c r="K5013">
        <f t="shared" si="547"/>
        <v>-17.559235067519978</v>
      </c>
      <c r="L5013">
        <f t="shared" si="548"/>
        <v>0</v>
      </c>
    </row>
    <row r="5014" spans="1:13" x14ac:dyDescent="0.3">
      <c r="A5014">
        <v>5013</v>
      </c>
      <c r="B5014" t="s">
        <v>5028</v>
      </c>
      <c r="C5014">
        <v>129.69999999999999</v>
      </c>
      <c r="D5014">
        <v>1.5560000000000001E-2</v>
      </c>
      <c r="E5014" s="10">
        <f t="shared" si="549"/>
        <v>-1.8713549727900132E-2</v>
      </c>
      <c r="F5014">
        <f t="shared" si="550"/>
        <v>0.98146046159667033</v>
      </c>
      <c r="G5014">
        <f t="shared" si="551"/>
        <v>129.3640804306404</v>
      </c>
      <c r="H5014">
        <f t="shared" si="545"/>
        <v>2.9429916821668494E-2</v>
      </c>
      <c r="J5014" s="18">
        <f t="shared" si="546"/>
        <v>-19.803513145065892</v>
      </c>
      <c r="K5014">
        <f t="shared" si="547"/>
        <v>-15.36258446651037</v>
      </c>
      <c r="L5014">
        <f t="shared" si="548"/>
        <v>0</v>
      </c>
    </row>
    <row r="5015" spans="1:13" s="8" customFormat="1" x14ac:dyDescent="0.3">
      <c r="A5015" s="8">
        <v>5014</v>
      </c>
      <c r="B5015" s="8" t="s">
        <v>5029</v>
      </c>
      <c r="C5015" s="8">
        <v>127.1</v>
      </c>
      <c r="D5015" s="8">
        <v>1.533E-2</v>
      </c>
      <c r="E5015" s="17">
        <f t="shared" si="549"/>
        <v>-2.0249913126989826E-2</v>
      </c>
      <c r="F5015" s="8">
        <f t="shared" si="550"/>
        <v>0.97995373939861219</v>
      </c>
      <c r="G5015" s="8">
        <f t="shared" si="551"/>
        <v>126.7756740028953</v>
      </c>
      <c r="H5015" s="8">
        <f t="shared" si="545"/>
        <v>2.9759438603391933E-2</v>
      </c>
      <c r="J5015" s="18">
        <f t="shared" si="546"/>
        <v>-19.624570605604315</v>
      </c>
      <c r="K5015" s="8">
        <f t="shared" si="547"/>
        <v>-14.118774801206342</v>
      </c>
      <c r="L5015" s="8">
        <f t="shared" si="548"/>
        <v>0</v>
      </c>
      <c r="M5015"/>
    </row>
    <row r="5016" spans="1:13" x14ac:dyDescent="0.3">
      <c r="A5016">
        <v>5015</v>
      </c>
      <c r="B5016" t="s">
        <v>5030</v>
      </c>
      <c r="C5016">
        <v>126.35</v>
      </c>
      <c r="D5016">
        <v>1.52E-2</v>
      </c>
      <c r="E5016" s="10">
        <f t="shared" si="549"/>
        <v>-5.9183443612050961E-3</v>
      </c>
      <c r="F5016">
        <f t="shared" si="550"/>
        <v>0.99409913453973253</v>
      </c>
      <c r="G5016">
        <f t="shared" si="551"/>
        <v>126.03031843428698</v>
      </c>
      <c r="H5016">
        <f t="shared" si="545"/>
        <v>2.9177099331322769E-2</v>
      </c>
      <c r="J5016" s="18">
        <f t="shared" si="546"/>
        <v>-19.127431181036282</v>
      </c>
      <c r="K5016">
        <f t="shared" si="547"/>
        <v>-14.171716126757474</v>
      </c>
      <c r="L5016">
        <f t="shared" si="548"/>
        <v>0</v>
      </c>
      <c r="M5016" s="8"/>
    </row>
    <row r="5017" spans="1:13" x14ac:dyDescent="0.3">
      <c r="A5017">
        <v>5016</v>
      </c>
      <c r="B5017" t="s">
        <v>5031</v>
      </c>
      <c r="C5017">
        <v>122.15</v>
      </c>
      <c r="D5017">
        <v>1.538E-2</v>
      </c>
      <c r="E5017" s="10">
        <f t="shared" si="549"/>
        <v>-3.3806036130453659E-2</v>
      </c>
      <c r="F5017">
        <f t="shared" si="550"/>
        <v>0.9667590027700832</v>
      </c>
      <c r="G5017">
        <f t="shared" si="551"/>
        <v>121.83728979480614</v>
      </c>
      <c r="H5017">
        <f t="shared" si="545"/>
        <v>2.787247535311637E-2</v>
      </c>
      <c r="J5017" s="18">
        <f t="shared" si="546"/>
        <v>-17.664252760812854</v>
      </c>
      <c r="K5017">
        <f t="shared" si="547"/>
        <v>-11.074906357469075</v>
      </c>
      <c r="L5017">
        <f t="shared" si="548"/>
        <v>0</v>
      </c>
    </row>
    <row r="5018" spans="1:13" x14ac:dyDescent="0.3">
      <c r="A5018">
        <v>5017</v>
      </c>
      <c r="B5018" t="s">
        <v>5032</v>
      </c>
      <c r="C5018">
        <v>122.4</v>
      </c>
      <c r="D5018">
        <v>1.5509999999999999E-2</v>
      </c>
      <c r="E5018" s="10">
        <f t="shared" si="549"/>
        <v>2.0445723744762284E-3</v>
      </c>
      <c r="F5018">
        <f t="shared" si="550"/>
        <v>1.0020466639377814</v>
      </c>
      <c r="G5018">
        <f t="shared" si="551"/>
        <v>122.08400460001715</v>
      </c>
      <c r="H5018">
        <f t="shared" si="545"/>
        <v>2.6497983623450124E-2</v>
      </c>
      <c r="J5018" s="18">
        <f t="shared" si="546"/>
        <v>-16.827170473700566</v>
      </c>
      <c r="K5018">
        <f t="shared" si="547"/>
        <v>-11.371122621677756</v>
      </c>
      <c r="L5018">
        <f t="shared" si="548"/>
        <v>0</v>
      </c>
    </row>
    <row r="5019" spans="1:13" x14ac:dyDescent="0.3">
      <c r="A5019">
        <v>5018</v>
      </c>
      <c r="B5019" t="s">
        <v>5033</v>
      </c>
      <c r="C5019">
        <v>119.15</v>
      </c>
      <c r="D5019">
        <v>1.5440000000000001E-2</v>
      </c>
      <c r="E5019" s="10">
        <f t="shared" si="549"/>
        <v>-2.6911166533474595E-2</v>
      </c>
      <c r="F5019">
        <f t="shared" si="550"/>
        <v>0.97344771241830064</v>
      </c>
      <c r="G5019">
        <f t="shared" si="551"/>
        <v>118.84378150344826</v>
      </c>
      <c r="H5019">
        <f t="shared" si="545"/>
        <v>2.6989528408470492E-2</v>
      </c>
      <c r="J5019" s="18">
        <f t="shared" si="546"/>
        <v>-16.684425573233021</v>
      </c>
      <c r="K5019">
        <f t="shared" si="547"/>
        <v>-8.1308995251088589</v>
      </c>
      <c r="L5019">
        <f t="shared" si="548"/>
        <v>0</v>
      </c>
    </row>
    <row r="5020" spans="1:13" x14ac:dyDescent="0.3">
      <c r="A5020">
        <v>5019</v>
      </c>
      <c r="B5020" t="s">
        <v>5034</v>
      </c>
      <c r="C5020">
        <v>117.35</v>
      </c>
      <c r="D5020">
        <v>1.541E-2</v>
      </c>
      <c r="E5020" s="10">
        <f t="shared" si="549"/>
        <v>-1.5222281247718752E-2</v>
      </c>
      <c r="F5020">
        <f t="shared" si="550"/>
        <v>0.98489299202685676</v>
      </c>
      <c r="G5020">
        <f t="shared" si="551"/>
        <v>117.04899279221803</v>
      </c>
      <c r="H5020">
        <f t="shared" si="545"/>
        <v>2.6683256460946776E-2</v>
      </c>
      <c r="J5020" s="18">
        <f t="shared" si="546"/>
        <v>-16.245983653321005</v>
      </c>
      <c r="K5020">
        <f t="shared" si="547"/>
        <v>-7.179700586882575</v>
      </c>
      <c r="L5020">
        <f t="shared" si="548"/>
        <v>0</v>
      </c>
    </row>
    <row r="5021" spans="1:13" x14ac:dyDescent="0.3">
      <c r="A5021">
        <v>5020</v>
      </c>
      <c r="B5021" t="s">
        <v>5035</v>
      </c>
      <c r="C5021">
        <v>118.95</v>
      </c>
      <c r="D5021">
        <v>1.538E-2</v>
      </c>
      <c r="E5021" s="10">
        <f t="shared" si="549"/>
        <v>1.3542314451934304E-2</v>
      </c>
      <c r="F5021">
        <f t="shared" si="550"/>
        <v>1.0136344269279933</v>
      </c>
      <c r="G5021">
        <f t="shared" si="551"/>
        <v>118.64548195736545</v>
      </c>
      <c r="H5021">
        <f t="shared" si="545"/>
        <v>2.6576263344770028E-2</v>
      </c>
      <c r="J5021" s="18">
        <f t="shared" si="546"/>
        <v>-16.40153987055254</v>
      </c>
      <c r="K5021">
        <f t="shared" si="547"/>
        <v>-12.319801057819191</v>
      </c>
      <c r="L5021">
        <f t="shared" si="548"/>
        <v>0</v>
      </c>
    </row>
    <row r="5022" spans="1:13" x14ac:dyDescent="0.3">
      <c r="A5022">
        <v>5021</v>
      </c>
      <c r="B5022" t="s">
        <v>5036</v>
      </c>
      <c r="C5022">
        <v>114.55</v>
      </c>
      <c r="D5022">
        <v>1.5640000000000001E-2</v>
      </c>
      <c r="E5022" s="10">
        <f t="shared" si="549"/>
        <v>-3.7691827849462164E-2</v>
      </c>
      <c r="F5022">
        <f t="shared" si="550"/>
        <v>0.96300966792770071</v>
      </c>
      <c r="G5022">
        <f t="shared" si="551"/>
        <v>114.25179516248951</v>
      </c>
      <c r="H5022">
        <f t="shared" si="545"/>
        <v>2.7338574105716312E-2</v>
      </c>
      <c r="J5022" s="18">
        <f t="shared" si="546"/>
        <v>-16.24719498610105</v>
      </c>
      <c r="K5022">
        <f t="shared" si="547"/>
        <v>-9.4766659245559879</v>
      </c>
      <c r="L5022">
        <f t="shared" si="548"/>
        <v>0</v>
      </c>
    </row>
    <row r="5023" spans="1:13" x14ac:dyDescent="0.3">
      <c r="A5023">
        <v>5022</v>
      </c>
      <c r="B5023" t="s">
        <v>5037</v>
      </c>
      <c r="C5023">
        <v>114.9</v>
      </c>
      <c r="D5023">
        <v>1.5720000000000001E-2</v>
      </c>
      <c r="E5023" s="10">
        <f t="shared" si="549"/>
        <v>3.0507759552054477E-3</v>
      </c>
      <c r="F5023">
        <f t="shared" si="550"/>
        <v>1.0030554343081624</v>
      </c>
      <c r="G5023">
        <f t="shared" si="551"/>
        <v>114.59935601559793</v>
      </c>
      <c r="H5023">
        <f t="shared" si="545"/>
        <v>2.7285399392551403E-2</v>
      </c>
      <c r="J5023" s="18">
        <f t="shared" si="546"/>
        <v>-16.264922300293961</v>
      </c>
      <c r="K5023">
        <f t="shared" si="547"/>
        <v>-12.814680668158829</v>
      </c>
      <c r="L5023">
        <f t="shared" si="548"/>
        <v>0</v>
      </c>
    </row>
    <row r="5024" spans="1:13" x14ac:dyDescent="0.3">
      <c r="A5024">
        <v>5023</v>
      </c>
      <c r="B5024" t="s">
        <v>5038</v>
      </c>
      <c r="C5024">
        <v>114.3</v>
      </c>
      <c r="D5024">
        <v>1.5689999999999999E-2</v>
      </c>
      <c r="E5024" s="10">
        <f t="shared" si="549"/>
        <v>-5.235614053945052E-3</v>
      </c>
      <c r="F5024">
        <f t="shared" si="550"/>
        <v>0.99477806788511747</v>
      </c>
      <c r="G5024">
        <f t="shared" si="551"/>
        <v>114.00149596413003</v>
      </c>
      <c r="H5024">
        <f t="shared" si="545"/>
        <v>2.6859640853726701E-2</v>
      </c>
      <c r="J5024" s="18">
        <f t="shared" si="546"/>
        <v>-15.927596765648435</v>
      </c>
      <c r="K5024">
        <f t="shared" si="547"/>
        <v>-12.766571726516744</v>
      </c>
      <c r="L5024">
        <f t="shared" si="548"/>
        <v>0</v>
      </c>
    </row>
    <row r="5025" spans="1:12" x14ac:dyDescent="0.3">
      <c r="A5025">
        <v>5024</v>
      </c>
      <c r="B5025" t="s">
        <v>5039</v>
      </c>
      <c r="C5025">
        <v>112.95</v>
      </c>
      <c r="D5025">
        <v>1.559E-2</v>
      </c>
      <c r="E5025" s="10">
        <f t="shared" si="549"/>
        <v>-1.1881327886752675E-2</v>
      </c>
      <c r="F5025">
        <f t="shared" si="550"/>
        <v>0.98818897637795278</v>
      </c>
      <c r="G5025">
        <f t="shared" si="551"/>
        <v>112.65689920168896</v>
      </c>
      <c r="H5025">
        <f t="shared" ref="H5025:H5088" si="552">SQRT(_xlfn.VAR.S(E4996:E5025))</f>
        <v>2.6800617959622238E-2</v>
      </c>
      <c r="J5025" s="18">
        <f t="shared" ref="J5025:J5088" si="553">-G5025*$P$3*$Q$3*H5025</f>
        <v>-15.705150480483368</v>
      </c>
      <c r="K5025">
        <f t="shared" si="547"/>
        <v>-11.421974964075673</v>
      </c>
      <c r="L5025">
        <f t="shared" si="548"/>
        <v>0</v>
      </c>
    </row>
    <row r="5026" spans="1:12" x14ac:dyDescent="0.3">
      <c r="A5026">
        <v>5025</v>
      </c>
      <c r="B5026" t="s">
        <v>5040</v>
      </c>
      <c r="C5026">
        <v>112.15</v>
      </c>
      <c r="D5026">
        <v>1.5609999999999999E-2</v>
      </c>
      <c r="E5026" s="10">
        <f t="shared" si="549"/>
        <v>-7.1079819477949079E-3</v>
      </c>
      <c r="F5026">
        <f t="shared" si="550"/>
        <v>0.99291722000885352</v>
      </c>
      <c r="G5026">
        <f t="shared" si="551"/>
        <v>111.85860230752951</v>
      </c>
      <c r="H5026">
        <f t="shared" si="552"/>
        <v>2.6651108377887662E-2</v>
      </c>
      <c r="J5026" s="18">
        <f t="shared" si="553"/>
        <v>-15.506870655722745</v>
      </c>
      <c r="K5026">
        <f t="shared" ref="K5026:K5089" si="554">+MIN(G5027-G5026,G5028-G5026,G5029-G5026,G5030-G5026,G5031-G5026,G5032-G5026,G5033-G5026,G5034-G5026,G5035-G5026,G5036-G5026)</f>
        <v>-14.215903759869747</v>
      </c>
      <c r="L5026">
        <f t="shared" ref="L5026:L5089" si="555">+IF(K5026&lt;J5026,1,0)</f>
        <v>0</v>
      </c>
    </row>
    <row r="5027" spans="1:12" x14ac:dyDescent="0.3">
      <c r="A5027">
        <v>5026</v>
      </c>
      <c r="B5027" t="s">
        <v>5041</v>
      </c>
      <c r="C5027">
        <v>111.05</v>
      </c>
      <c r="D5027">
        <v>1.5560000000000001E-2</v>
      </c>
      <c r="E5027" s="10">
        <f t="shared" si="549"/>
        <v>-9.8567106257809352E-3</v>
      </c>
      <c r="F5027">
        <f t="shared" si="550"/>
        <v>0.99019170753455188</v>
      </c>
      <c r="G5027">
        <f t="shared" si="551"/>
        <v>110.76238343733706</v>
      </c>
      <c r="H5027">
        <f t="shared" si="552"/>
        <v>2.6075440038654515E-2</v>
      </c>
      <c r="J5027" s="18">
        <f t="shared" si="553"/>
        <v>-15.023234257949017</v>
      </c>
      <c r="K5027">
        <f t="shared" si="554"/>
        <v>-13.119684889677302</v>
      </c>
      <c r="L5027">
        <f t="shared" si="555"/>
        <v>0</v>
      </c>
    </row>
    <row r="5028" spans="1:12" x14ac:dyDescent="0.3">
      <c r="A5028">
        <v>5027</v>
      </c>
      <c r="B5028" t="s">
        <v>5042</v>
      </c>
      <c r="C5028">
        <v>111</v>
      </c>
      <c r="D5028">
        <v>1.554E-2</v>
      </c>
      <c r="E5028" s="10">
        <f t="shared" si="549"/>
        <v>-4.5034902810223333E-4</v>
      </c>
      <c r="F5028">
        <f t="shared" si="550"/>
        <v>0.99954975236380017</v>
      </c>
      <c r="G5028">
        <f t="shared" si="551"/>
        <v>110.7128819783394</v>
      </c>
      <c r="H5028">
        <f t="shared" si="552"/>
        <v>2.6080423184264023E-2</v>
      </c>
      <c r="J5028" s="18">
        <f t="shared" si="553"/>
        <v>-15.019389868518147</v>
      </c>
      <c r="K5028">
        <f t="shared" si="554"/>
        <v>-13.217026856221096</v>
      </c>
      <c r="L5028">
        <f t="shared" si="555"/>
        <v>0</v>
      </c>
    </row>
    <row r="5029" spans="1:12" x14ac:dyDescent="0.3">
      <c r="A5029">
        <v>5028</v>
      </c>
      <c r="B5029" t="s">
        <v>5043</v>
      </c>
      <c r="C5029">
        <v>112.6</v>
      </c>
      <c r="D5029">
        <v>1.5560000000000001E-2</v>
      </c>
      <c r="E5029" s="10">
        <f t="shared" si="549"/>
        <v>1.4311514393255726E-2</v>
      </c>
      <c r="F5029">
        <f t="shared" si="550"/>
        <v>1.0144144144144143</v>
      </c>
      <c r="G5029">
        <f t="shared" si="551"/>
        <v>112.30836897833547</v>
      </c>
      <c r="H5029">
        <f t="shared" si="552"/>
        <v>2.5594058456518336E-2</v>
      </c>
      <c r="J5029" s="18">
        <f t="shared" si="553"/>
        <v>-14.951707015974087</v>
      </c>
      <c r="K5029">
        <f t="shared" si="554"/>
        <v>-14.812513856217166</v>
      </c>
      <c r="L5029">
        <f t="shared" si="555"/>
        <v>0</v>
      </c>
    </row>
    <row r="5030" spans="1:12" x14ac:dyDescent="0.3">
      <c r="A5030">
        <v>5029</v>
      </c>
      <c r="B5030" t="s">
        <v>5044</v>
      </c>
      <c r="C5030">
        <v>110.15</v>
      </c>
      <c r="D5030">
        <v>1.5309999999999999E-2</v>
      </c>
      <c r="E5030" s="10">
        <f t="shared" si="549"/>
        <v>-2.1998642457237774E-2</v>
      </c>
      <c r="F5030">
        <f t="shared" si="550"/>
        <v>0.97824156305506227</v>
      </c>
      <c r="G5030">
        <f t="shared" si="551"/>
        <v>109.86929220533546</v>
      </c>
      <c r="H5030">
        <f t="shared" si="552"/>
        <v>2.4596236981559178E-2</v>
      </c>
      <c r="J5030" s="18">
        <f t="shared" si="553"/>
        <v>-14.056736248890328</v>
      </c>
      <c r="K5030">
        <f t="shared" si="554"/>
        <v>-12.373437083217155</v>
      </c>
      <c r="L5030">
        <f t="shared" si="555"/>
        <v>0</v>
      </c>
    </row>
    <row r="5031" spans="1:12" x14ac:dyDescent="0.3">
      <c r="A5031">
        <v>5030</v>
      </c>
      <c r="B5031" t="s">
        <v>5045</v>
      </c>
      <c r="C5031">
        <v>106.6</v>
      </c>
      <c r="D5031">
        <v>1.546E-2</v>
      </c>
      <c r="E5031" s="10">
        <f t="shared" si="549"/>
        <v>-3.2759561516608068E-2</v>
      </c>
      <c r="F5031">
        <f t="shared" si="550"/>
        <v>0.96777122106218783</v>
      </c>
      <c r="G5031">
        <f t="shared" si="551"/>
        <v>106.32568089954626</v>
      </c>
      <c r="H5031">
        <f t="shared" si="552"/>
        <v>2.4776926849437591E-2</v>
      </c>
      <c r="J5031" s="18">
        <f t="shared" si="553"/>
        <v>-13.703298301752895</v>
      </c>
      <c r="K5031">
        <f t="shared" si="554"/>
        <v>-8.8298257774279563</v>
      </c>
      <c r="L5031">
        <f t="shared" si="555"/>
        <v>0</v>
      </c>
    </row>
    <row r="5032" spans="1:12" x14ac:dyDescent="0.3">
      <c r="A5032">
        <v>5031</v>
      </c>
      <c r="B5032" t="s">
        <v>5046</v>
      </c>
      <c r="C5032">
        <v>105.05</v>
      </c>
      <c r="D5032">
        <v>1.5720000000000001E-2</v>
      </c>
      <c r="E5032" s="10">
        <f t="shared" si="549"/>
        <v>-1.4647084440734764E-2</v>
      </c>
      <c r="F5032">
        <f t="shared" si="550"/>
        <v>0.98545966228893056</v>
      </c>
      <c r="G5032">
        <f t="shared" si="551"/>
        <v>104.77512923793353</v>
      </c>
      <c r="H5032">
        <f t="shared" si="552"/>
        <v>2.4427132026971624E-2</v>
      </c>
      <c r="J5032" s="18">
        <f t="shared" si="553"/>
        <v>-13.312823847422285</v>
      </c>
      <c r="K5032">
        <f t="shared" si="554"/>
        <v>-7.2792741158152268</v>
      </c>
      <c r="L5032">
        <f t="shared" si="555"/>
        <v>0</v>
      </c>
    </row>
    <row r="5033" spans="1:12" x14ac:dyDescent="0.3">
      <c r="A5033">
        <v>5032</v>
      </c>
      <c r="B5033" t="s">
        <v>5047</v>
      </c>
      <c r="C5033">
        <v>102.05</v>
      </c>
      <c r="D5033">
        <v>1.562E-2</v>
      </c>
      <c r="E5033" s="10">
        <f t="shared" si="549"/>
        <v>-2.8973538035155615E-2</v>
      </c>
      <c r="F5033">
        <f t="shared" si="550"/>
        <v>0.97144217039504999</v>
      </c>
      <c r="G5033">
        <f t="shared" si="551"/>
        <v>101.78467534743911</v>
      </c>
      <c r="H5033">
        <f t="shared" si="552"/>
        <v>2.3564599570973128E-2</v>
      </c>
      <c r="J5033" s="18">
        <f t="shared" si="553"/>
        <v>-12.476189443094459</v>
      </c>
      <c r="K5033">
        <f t="shared" si="554"/>
        <v>-4.288820225320805</v>
      </c>
      <c r="L5033">
        <f t="shared" si="555"/>
        <v>0</v>
      </c>
    </row>
    <row r="5034" spans="1:12" x14ac:dyDescent="0.3">
      <c r="A5034">
        <v>5033</v>
      </c>
      <c r="B5034" t="s">
        <v>5048</v>
      </c>
      <c r="C5034">
        <v>101.5</v>
      </c>
      <c r="D5034">
        <v>1.5689999999999999E-2</v>
      </c>
      <c r="E5034" s="10">
        <f t="shared" si="549"/>
        <v>-5.4040907740117335E-3</v>
      </c>
      <c r="F5034">
        <f t="shared" si="550"/>
        <v>0.99461048505634497</v>
      </c>
      <c r="G5034">
        <f t="shared" si="551"/>
        <v>101.23492423761328</v>
      </c>
      <c r="H5034">
        <f t="shared" si="552"/>
        <v>2.1090663662415889E-2</v>
      </c>
      <c r="J5034" s="18">
        <f t="shared" si="553"/>
        <v>-11.106062386772205</v>
      </c>
      <c r="K5034">
        <f t="shared" si="554"/>
        <v>-3.7390691154949849</v>
      </c>
      <c r="L5034">
        <f t="shared" si="555"/>
        <v>0</v>
      </c>
    </row>
    <row r="5035" spans="1:12" x14ac:dyDescent="0.3">
      <c r="A5035">
        <v>5034</v>
      </c>
      <c r="B5035" t="s">
        <v>5049</v>
      </c>
      <c r="C5035">
        <v>102.65</v>
      </c>
      <c r="D5035">
        <v>1.554E-2</v>
      </c>
      <c r="E5035" s="10">
        <f t="shared" si="549"/>
        <v>1.1266344983100531E-2</v>
      </c>
      <c r="F5035">
        <f t="shared" si="550"/>
        <v>1.0113300492610837</v>
      </c>
      <c r="G5035">
        <f t="shared" si="551"/>
        <v>102.38448049618503</v>
      </c>
      <c r="H5035">
        <f t="shared" si="552"/>
        <v>2.1169580001003194E-2</v>
      </c>
      <c r="J5035" s="18">
        <f t="shared" si="553"/>
        <v>-11.274203599211935</v>
      </c>
      <c r="K5035">
        <f t="shared" si="554"/>
        <v>-4.8886253740667343</v>
      </c>
      <c r="L5035">
        <f t="shared" si="555"/>
        <v>0</v>
      </c>
    </row>
    <row r="5036" spans="1:12" x14ac:dyDescent="0.3">
      <c r="A5036">
        <v>5035</v>
      </c>
      <c r="B5036" t="s">
        <v>5050</v>
      </c>
      <c r="C5036">
        <v>97.9</v>
      </c>
      <c r="D5036">
        <v>1.5789999999999998E-2</v>
      </c>
      <c r="E5036" s="10">
        <f t="shared" si="549"/>
        <v>-4.7378593928477923E-2</v>
      </c>
      <c r="F5036">
        <f t="shared" si="550"/>
        <v>0.95372625426205548</v>
      </c>
      <c r="G5036">
        <f t="shared" si="551"/>
        <v>97.642698547659762</v>
      </c>
      <c r="H5036">
        <f t="shared" si="552"/>
        <v>2.2166021539683684E-2</v>
      </c>
      <c r="J5036" s="18">
        <f t="shared" si="553"/>
        <v>-11.258149851012627</v>
      </c>
      <c r="K5036">
        <f t="shared" si="554"/>
        <v>-0.14684342554146212</v>
      </c>
      <c r="L5036">
        <f t="shared" si="555"/>
        <v>0</v>
      </c>
    </row>
    <row r="5037" spans="1:12" x14ac:dyDescent="0.3">
      <c r="A5037">
        <v>5036</v>
      </c>
      <c r="B5037" t="s">
        <v>5051</v>
      </c>
      <c r="C5037">
        <v>98.15</v>
      </c>
      <c r="D5037">
        <v>1.5740000000000001E-2</v>
      </c>
      <c r="E5037" s="10">
        <f t="shared" si="549"/>
        <v>2.5503711860052885E-3</v>
      </c>
      <c r="F5037">
        <f t="shared" si="550"/>
        <v>1.0025536261491317</v>
      </c>
      <c r="G5037">
        <f t="shared" si="551"/>
        <v>97.892857266354355</v>
      </c>
      <c r="H5037">
        <f t="shared" si="552"/>
        <v>2.1368841695348043E-2</v>
      </c>
      <c r="J5037" s="18">
        <f t="shared" si="553"/>
        <v>-10.881067065499801</v>
      </c>
      <c r="K5037">
        <f t="shared" si="554"/>
        <v>-0.39700214423605473</v>
      </c>
      <c r="L5037">
        <f t="shared" si="555"/>
        <v>0</v>
      </c>
    </row>
    <row r="5038" spans="1:12" x14ac:dyDescent="0.3">
      <c r="A5038">
        <v>5037</v>
      </c>
      <c r="B5038" t="s">
        <v>5052</v>
      </c>
      <c r="C5038">
        <v>97.75</v>
      </c>
      <c r="D5038">
        <v>1.562E-2</v>
      </c>
      <c r="E5038" s="10">
        <f t="shared" si="549"/>
        <v>-4.0837218569949405E-3</v>
      </c>
      <c r="F5038">
        <f t="shared" si="550"/>
        <v>0.99592460519612835</v>
      </c>
      <c r="G5038">
        <f t="shared" si="551"/>
        <v>97.4958551221183</v>
      </c>
      <c r="H5038">
        <f t="shared" si="552"/>
        <v>2.029933186214701E-2</v>
      </c>
      <c r="J5038" s="18">
        <f t="shared" si="553"/>
        <v>-10.294550704858006</v>
      </c>
      <c r="K5038">
        <f t="shared" si="554"/>
        <v>0.39700214423605473</v>
      </c>
      <c r="L5038">
        <f t="shared" si="555"/>
        <v>0</v>
      </c>
    </row>
    <row r="5039" spans="1:12" x14ac:dyDescent="0.3">
      <c r="A5039">
        <v>5038</v>
      </c>
      <c r="B5039" t="s">
        <v>5053</v>
      </c>
      <c r="C5039">
        <v>98.15</v>
      </c>
      <c r="D5039">
        <v>1.5740000000000001E-2</v>
      </c>
      <c r="E5039" s="10">
        <f t="shared" si="549"/>
        <v>4.0837218569950776E-3</v>
      </c>
      <c r="F5039">
        <f t="shared" si="550"/>
        <v>1.0040920716112534</v>
      </c>
      <c r="G5039">
        <f t="shared" si="551"/>
        <v>97.892857266354355</v>
      </c>
      <c r="H5039">
        <f t="shared" si="552"/>
        <v>1.9485639354994418E-2</v>
      </c>
      <c r="J5039" s="18">
        <f t="shared" si="553"/>
        <v>-9.9221357740693037</v>
      </c>
      <c r="K5039">
        <f t="shared" si="554"/>
        <v>0.20111090676518018</v>
      </c>
      <c r="L5039">
        <f t="shared" si="555"/>
        <v>0</v>
      </c>
    </row>
    <row r="5040" spans="1:12" x14ac:dyDescent="0.3">
      <c r="A5040">
        <v>5039</v>
      </c>
      <c r="B5040" t="s">
        <v>5054</v>
      </c>
      <c r="C5040">
        <v>98.35</v>
      </c>
      <c r="D5040">
        <v>1.5640000000000001E-2</v>
      </c>
      <c r="E5040" s="10">
        <f t="shared" si="549"/>
        <v>2.0356241125977941E-3</v>
      </c>
      <c r="F5040">
        <f t="shared" si="550"/>
        <v>1.0020376974019356</v>
      </c>
      <c r="G5040">
        <f t="shared" si="551"/>
        <v>98.093968173119535</v>
      </c>
      <c r="H5040">
        <f t="shared" si="552"/>
        <v>1.8058419743692423E-2</v>
      </c>
      <c r="J5040" s="18">
        <f t="shared" si="553"/>
        <v>-9.2142830130634543</v>
      </c>
      <c r="K5040">
        <f t="shared" si="554"/>
        <v>1.9445901566739536</v>
      </c>
      <c r="L5040">
        <f t="shared" si="555"/>
        <v>0</v>
      </c>
    </row>
    <row r="5041" spans="1:12" x14ac:dyDescent="0.3">
      <c r="A5041">
        <v>5040</v>
      </c>
      <c r="B5041" t="s">
        <v>5055</v>
      </c>
      <c r="C5041">
        <v>100.3</v>
      </c>
      <c r="D5041">
        <v>1.566E-2</v>
      </c>
      <c r="E5041" s="10">
        <f t="shared" si="549"/>
        <v>1.9633150132821846E-2</v>
      </c>
      <c r="F5041">
        <f t="shared" si="550"/>
        <v>1.019827147941027</v>
      </c>
      <c r="G5041">
        <f t="shared" si="551"/>
        <v>100.03855832979349</v>
      </c>
      <c r="H5041">
        <f t="shared" si="552"/>
        <v>1.8745171093287018E-2</v>
      </c>
      <c r="J5041" s="18">
        <f t="shared" si="553"/>
        <v>-9.7543050596220517</v>
      </c>
      <c r="K5041">
        <f t="shared" si="554"/>
        <v>0.19730688001044427</v>
      </c>
      <c r="L5041">
        <f t="shared" si="555"/>
        <v>0</v>
      </c>
    </row>
    <row r="5042" spans="1:12" x14ac:dyDescent="0.3">
      <c r="A5042">
        <v>5041</v>
      </c>
      <c r="B5042" t="s">
        <v>5056</v>
      </c>
      <c r="C5042">
        <v>100.5</v>
      </c>
      <c r="D5042">
        <v>1.5789999999999998E-2</v>
      </c>
      <c r="E5042" s="10">
        <f t="shared" si="549"/>
        <v>1.9920325312405766E-3</v>
      </c>
      <c r="F5042">
        <f t="shared" si="550"/>
        <v>1.0019940179461615</v>
      </c>
      <c r="G5042">
        <f t="shared" si="551"/>
        <v>100.23586520980393</v>
      </c>
      <c r="H5042">
        <f t="shared" si="552"/>
        <v>1.654491618167565E-2</v>
      </c>
      <c r="J5042" s="18">
        <f t="shared" si="553"/>
        <v>-8.6263527890193537</v>
      </c>
      <c r="K5042">
        <f t="shared" si="554"/>
        <v>0.14994038776416119</v>
      </c>
      <c r="L5042">
        <f t="shared" si="555"/>
        <v>0</v>
      </c>
    </row>
    <row r="5043" spans="1:12" x14ac:dyDescent="0.3">
      <c r="A5043">
        <v>5042</v>
      </c>
      <c r="B5043" t="s">
        <v>5057</v>
      </c>
      <c r="C5043">
        <v>100.65</v>
      </c>
      <c r="D5043">
        <v>1.5769999999999999E-2</v>
      </c>
      <c r="E5043" s="10">
        <f t="shared" si="549"/>
        <v>1.4914245866701199E-3</v>
      </c>
      <c r="F5043">
        <f t="shared" si="550"/>
        <v>1.0014925373134329</v>
      </c>
      <c r="G5043">
        <f t="shared" si="551"/>
        <v>100.38580559756809</v>
      </c>
      <c r="H5043">
        <f t="shared" si="552"/>
        <v>1.6618621385343296E-2</v>
      </c>
      <c r="J5043" s="18">
        <f t="shared" si="553"/>
        <v>-8.6777433765640968</v>
      </c>
      <c r="K5043">
        <f t="shared" si="554"/>
        <v>2.9419121709462104</v>
      </c>
      <c r="L5043">
        <f t="shared" si="555"/>
        <v>0</v>
      </c>
    </row>
    <row r="5044" spans="1:12" x14ac:dyDescent="0.3">
      <c r="A5044">
        <v>5043</v>
      </c>
      <c r="B5044" t="s">
        <v>5058</v>
      </c>
      <c r="C5044">
        <v>104.45</v>
      </c>
      <c r="D5044">
        <v>1.5869999999999999E-2</v>
      </c>
      <c r="E5044" s="10">
        <f t="shared" si="549"/>
        <v>3.7059335916774246E-2</v>
      </c>
      <c r="F5044">
        <f t="shared" si="550"/>
        <v>1.0377545951316443</v>
      </c>
      <c r="G5044">
        <f t="shared" si="551"/>
        <v>104.17409479548627</v>
      </c>
      <c r="H5044">
        <f t="shared" si="552"/>
        <v>1.8514775074412741E-2</v>
      </c>
      <c r="J5044" s="18">
        <f t="shared" si="553"/>
        <v>-10.032696543179005</v>
      </c>
      <c r="K5044">
        <f t="shared" si="554"/>
        <v>-0.8463770269719646</v>
      </c>
      <c r="L5044">
        <f t="shared" si="555"/>
        <v>0</v>
      </c>
    </row>
    <row r="5045" spans="1:12" x14ac:dyDescent="0.3">
      <c r="A5045">
        <v>5044</v>
      </c>
      <c r="B5045" t="s">
        <v>5059</v>
      </c>
      <c r="C5045">
        <v>109.1</v>
      </c>
      <c r="D5045">
        <v>1.5769999999999999E-2</v>
      </c>
      <c r="E5045" s="10">
        <f t="shared" si="549"/>
        <v>4.3556404836450201E-2</v>
      </c>
      <c r="F5045">
        <f t="shared" si="550"/>
        <v>1.044518908568693</v>
      </c>
      <c r="G5045">
        <f t="shared" si="551"/>
        <v>108.81362534222232</v>
      </c>
      <c r="H5045">
        <f t="shared" si="552"/>
        <v>2.0522071741063928E-2</v>
      </c>
      <c r="J5045" s="18">
        <f t="shared" si="553"/>
        <v>-11.615662423971701</v>
      </c>
      <c r="K5045">
        <f t="shared" si="554"/>
        <v>-5.485907573708019</v>
      </c>
      <c r="L5045">
        <f t="shared" si="555"/>
        <v>0</v>
      </c>
    </row>
    <row r="5046" spans="1:12" x14ac:dyDescent="0.3">
      <c r="A5046">
        <v>5045</v>
      </c>
      <c r="B5046" t="s">
        <v>5060</v>
      </c>
      <c r="C5046">
        <v>106.55</v>
      </c>
      <c r="D5046">
        <v>1.5769999999999999E-2</v>
      </c>
      <c r="E5046" s="10">
        <f t="shared" si="549"/>
        <v>-2.3650534294398912E-2</v>
      </c>
      <c r="F5046">
        <f t="shared" si="550"/>
        <v>0.97662694775435388</v>
      </c>
      <c r="G5046">
        <f t="shared" si="551"/>
        <v>106.27031879206039</v>
      </c>
      <c r="H5046">
        <f t="shared" si="552"/>
        <v>2.0800217763632056E-2</v>
      </c>
      <c r="J5046" s="18">
        <f t="shared" si="553"/>
        <v>-11.497922201103322</v>
      </c>
      <c r="K5046">
        <f t="shared" si="554"/>
        <v>-2.9426010235460893</v>
      </c>
      <c r="L5046">
        <f t="shared" si="555"/>
        <v>0</v>
      </c>
    </row>
    <row r="5047" spans="1:12" x14ac:dyDescent="0.3">
      <c r="A5047">
        <v>5046</v>
      </c>
      <c r="B5047" t="s">
        <v>5061</v>
      </c>
      <c r="C5047">
        <v>106.8</v>
      </c>
      <c r="D5047">
        <v>1.5789999999999998E-2</v>
      </c>
      <c r="E5047" s="10">
        <f t="shared" si="549"/>
        <v>2.3435679814682695E-3</v>
      </c>
      <c r="F5047">
        <f t="shared" si="550"/>
        <v>1.002346316283435</v>
      </c>
      <c r="G5047">
        <f t="shared" si="551"/>
        <v>106.51930750653791</v>
      </c>
      <c r="H5047">
        <f t="shared" si="552"/>
        <v>2.0151723298090129E-2</v>
      </c>
      <c r="J5047" s="18">
        <f t="shared" si="553"/>
        <v>-11.165547571737635</v>
      </c>
      <c r="K5047">
        <f t="shared" si="554"/>
        <v>-3.1915897380236089</v>
      </c>
      <c r="L5047">
        <f t="shared" si="555"/>
        <v>0</v>
      </c>
    </row>
    <row r="5048" spans="1:12" x14ac:dyDescent="0.3">
      <c r="A5048">
        <v>5047</v>
      </c>
      <c r="B5048" t="s">
        <v>5062</v>
      </c>
      <c r="C5048">
        <v>103.6</v>
      </c>
      <c r="D5048">
        <v>1.5789999999999998E-2</v>
      </c>
      <c r="E5048" s="10">
        <f t="shared" si="549"/>
        <v>-3.0420596700711854E-2</v>
      </c>
      <c r="F5048">
        <f t="shared" si="550"/>
        <v>0.97003745318352053</v>
      </c>
      <c r="G5048">
        <f t="shared" si="551"/>
        <v>103.3277177685143</v>
      </c>
      <c r="H5048">
        <f t="shared" si="552"/>
        <v>2.065489191315888E-2</v>
      </c>
      <c r="J5048" s="18">
        <f t="shared" si="553"/>
        <v>-11.101438679020148</v>
      </c>
      <c r="K5048">
        <f t="shared" si="554"/>
        <v>2.2994123849486243</v>
      </c>
      <c r="L5048">
        <f t="shared" si="555"/>
        <v>0</v>
      </c>
    </row>
    <row r="5049" spans="1:12" x14ac:dyDescent="0.3">
      <c r="A5049">
        <v>5048</v>
      </c>
      <c r="B5049" t="s">
        <v>5063</v>
      </c>
      <c r="C5049">
        <v>108.85</v>
      </c>
      <c r="D5049">
        <v>1.559E-2</v>
      </c>
      <c r="E5049" s="10">
        <f t="shared" si="549"/>
        <v>4.9433457855173744E-2</v>
      </c>
      <c r="F5049">
        <f t="shared" si="550"/>
        <v>1.0506756756756757</v>
      </c>
      <c r="G5049">
        <f t="shared" si="551"/>
        <v>108.567538540096</v>
      </c>
      <c r="H5049">
        <f t="shared" si="552"/>
        <v>2.2549576258801624E-2</v>
      </c>
      <c r="J5049" s="18">
        <f t="shared" si="553"/>
        <v>-12.734382114252373</v>
      </c>
      <c r="K5049">
        <f t="shared" si="554"/>
        <v>-3.0511054571601335</v>
      </c>
      <c r="L5049">
        <f t="shared" si="555"/>
        <v>0</v>
      </c>
    </row>
    <row r="5050" spans="1:12" x14ac:dyDescent="0.3">
      <c r="A5050">
        <v>5049</v>
      </c>
      <c r="B5050" t="s">
        <v>5064</v>
      </c>
      <c r="C5050">
        <v>105.9</v>
      </c>
      <c r="D5050">
        <v>1.5480000000000001E-2</v>
      </c>
      <c r="E5050" s="10">
        <f t="shared" si="549"/>
        <v>-2.7475535073195539E-2</v>
      </c>
      <c r="F5050">
        <f t="shared" si="550"/>
        <v>0.97289848415250357</v>
      </c>
      <c r="G5050">
        <f t="shared" si="551"/>
        <v>105.62713015346293</v>
      </c>
      <c r="H5050">
        <f t="shared" si="552"/>
        <v>2.288678606531588E-2</v>
      </c>
      <c r="J5050" s="18">
        <f t="shared" si="553"/>
        <v>-12.574762492340248</v>
      </c>
      <c r="K5050">
        <f t="shared" si="554"/>
        <v>-0.1106970705270669</v>
      </c>
      <c r="L5050">
        <f t="shared" si="555"/>
        <v>0</v>
      </c>
    </row>
    <row r="5051" spans="1:12" x14ac:dyDescent="0.3">
      <c r="A5051">
        <v>5050</v>
      </c>
      <c r="B5051" t="s">
        <v>5065</v>
      </c>
      <c r="C5051">
        <v>107.1</v>
      </c>
      <c r="D5051">
        <v>1.5309999999999999E-2</v>
      </c>
      <c r="E5051" s="10">
        <f t="shared" si="549"/>
        <v>1.1267724846342288E-2</v>
      </c>
      <c r="F5051">
        <f t="shared" si="550"/>
        <v>1.0113314447592068</v>
      </c>
      <c r="G5051">
        <f t="shared" si="551"/>
        <v>106.82706486782956</v>
      </c>
      <c r="H5051">
        <f t="shared" si="552"/>
        <v>2.2832350799929433E-2</v>
      </c>
      <c r="J5051" s="18">
        <f t="shared" si="553"/>
        <v>-12.687364734336596</v>
      </c>
      <c r="K5051">
        <f t="shared" si="554"/>
        <v>-1.310631784893701</v>
      </c>
      <c r="L5051">
        <f t="shared" si="555"/>
        <v>0</v>
      </c>
    </row>
    <row r="5052" spans="1:12" x14ac:dyDescent="0.3">
      <c r="A5052">
        <v>5051</v>
      </c>
      <c r="B5052" t="s">
        <v>5066</v>
      </c>
      <c r="C5052">
        <v>109.1</v>
      </c>
      <c r="D5052">
        <v>1.5180000000000001E-2</v>
      </c>
      <c r="E5052" s="10">
        <f t="shared" si="549"/>
        <v>1.8501915385321987E-2</v>
      </c>
      <c r="F5052">
        <f t="shared" si="550"/>
        <v>1.0186741363211951</v>
      </c>
      <c r="G5052">
        <f t="shared" si="551"/>
        <v>108.82432587481522</v>
      </c>
      <c r="H5052">
        <f t="shared" si="552"/>
        <v>2.2227423680889292E-2</v>
      </c>
      <c r="J5052" s="18">
        <f t="shared" si="553"/>
        <v>-12.582142916790337</v>
      </c>
      <c r="K5052">
        <f t="shared" si="554"/>
        <v>-3.3078927918793539</v>
      </c>
      <c r="L5052">
        <f t="shared" si="555"/>
        <v>0</v>
      </c>
    </row>
    <row r="5053" spans="1:12" x14ac:dyDescent="0.3">
      <c r="A5053">
        <v>5052</v>
      </c>
      <c r="B5053" t="s">
        <v>5067</v>
      </c>
      <c r="C5053">
        <v>108.2</v>
      </c>
      <c r="D5053">
        <v>1.4539999999999999E-2</v>
      </c>
      <c r="E5053" s="10">
        <f t="shared" si="549"/>
        <v>-8.2835264266438741E-3</v>
      </c>
      <c r="F5053">
        <f t="shared" si="550"/>
        <v>0.99175068744271322</v>
      </c>
      <c r="G5053">
        <f t="shared" si="551"/>
        <v>107.93811278150842</v>
      </c>
      <c r="H5053">
        <f t="shared" si="552"/>
        <v>2.2241531556547602E-2</v>
      </c>
      <c r="J5053" s="18">
        <f t="shared" si="553"/>
        <v>-12.487600907889423</v>
      </c>
      <c r="K5053">
        <f t="shared" si="554"/>
        <v>-2.4216796985725608</v>
      </c>
      <c r="L5053">
        <f t="shared" si="555"/>
        <v>0</v>
      </c>
    </row>
    <row r="5054" spans="1:12" x14ac:dyDescent="0.3">
      <c r="A5054">
        <v>5053</v>
      </c>
      <c r="B5054" t="s">
        <v>5068</v>
      </c>
      <c r="C5054">
        <v>110.1</v>
      </c>
      <c r="D5054">
        <v>1.2849999999999999E-2</v>
      </c>
      <c r="E5054" s="10">
        <f t="shared" si="549"/>
        <v>1.7407677316253024E-2</v>
      </c>
      <c r="F5054">
        <f t="shared" si="550"/>
        <v>1.0175600739371533</v>
      </c>
      <c r="G5054">
        <f t="shared" si="551"/>
        <v>109.86445481966257</v>
      </c>
      <c r="H5054">
        <f t="shared" si="552"/>
        <v>2.2510615252384146E-2</v>
      </c>
      <c r="J5054" s="18">
        <f t="shared" si="553"/>
        <v>-12.864238130075107</v>
      </c>
      <c r="K5054">
        <f t="shared" si="554"/>
        <v>-4.3480217367267073</v>
      </c>
      <c r="L5054">
        <f t="shared" si="555"/>
        <v>0</v>
      </c>
    </row>
    <row r="5055" spans="1:12" x14ac:dyDescent="0.3">
      <c r="A5055">
        <v>5054</v>
      </c>
      <c r="B5055" t="s">
        <v>5069</v>
      </c>
      <c r="C5055">
        <v>114.65</v>
      </c>
      <c r="D5055">
        <v>1.1690000000000001E-2</v>
      </c>
      <c r="E5055" s="10">
        <f t="shared" si="549"/>
        <v>4.0494965575279165E-2</v>
      </c>
      <c r="F5055">
        <f t="shared" si="550"/>
        <v>1.0413260672116258</v>
      </c>
      <c r="G5055">
        <f t="shared" si="551"/>
        <v>114.42684104793847</v>
      </c>
      <c r="H5055">
        <f t="shared" si="552"/>
        <v>2.3659264069628899E-2</v>
      </c>
      <c r="J5055" s="18">
        <f t="shared" si="553"/>
        <v>-14.082139456703775</v>
      </c>
      <c r="K5055">
        <f t="shared" si="554"/>
        <v>-10.565450039323125</v>
      </c>
      <c r="L5055">
        <f t="shared" si="555"/>
        <v>0</v>
      </c>
    </row>
    <row r="5056" spans="1:12" x14ac:dyDescent="0.3">
      <c r="A5056">
        <v>5055</v>
      </c>
      <c r="B5056" t="s">
        <v>5070</v>
      </c>
      <c r="C5056">
        <v>121.05</v>
      </c>
      <c r="D5056">
        <v>9.5300000000000003E-3</v>
      </c>
      <c r="E5056" s="10">
        <f t="shared" si="549"/>
        <v>5.4319674080153917E-2</v>
      </c>
      <c r="F5056">
        <f t="shared" si="550"/>
        <v>1.0558220671609244</v>
      </c>
      <c r="G5056">
        <f t="shared" si="551"/>
        <v>120.85788486182794</v>
      </c>
      <c r="H5056">
        <f t="shared" si="552"/>
        <v>2.5560078409206589E-2</v>
      </c>
      <c r="J5056" s="18">
        <f t="shared" si="553"/>
        <v>-16.068549379486029</v>
      </c>
      <c r="K5056">
        <f t="shared" si="554"/>
        <v>-17.993550679395696</v>
      </c>
      <c r="L5056">
        <f t="shared" si="555"/>
        <v>1</v>
      </c>
    </row>
    <row r="5057" spans="1:12" x14ac:dyDescent="0.3">
      <c r="A5057">
        <v>5056</v>
      </c>
      <c r="B5057" t="s">
        <v>5071</v>
      </c>
      <c r="C5057">
        <v>117.15</v>
      </c>
      <c r="D5057">
        <v>7.0599999999999994E-3</v>
      </c>
      <c r="E5057" s="10">
        <f t="shared" si="549"/>
        <v>-3.2748518430262788E-2</v>
      </c>
      <c r="F5057">
        <f t="shared" si="550"/>
        <v>0.96778190830235444</v>
      </c>
      <c r="G5057">
        <f t="shared" si="551"/>
        <v>117.0122345678911</v>
      </c>
      <c r="H5057">
        <f t="shared" si="552"/>
        <v>2.6274806269682371E-2</v>
      </c>
      <c r="J5057" s="18">
        <f t="shared" si="553"/>
        <v>-15.992276732044008</v>
      </c>
      <c r="K5057">
        <f t="shared" si="554"/>
        <v>-14.147900385458854</v>
      </c>
      <c r="L5057">
        <f t="shared" si="555"/>
        <v>0</v>
      </c>
    </row>
    <row r="5058" spans="1:12" x14ac:dyDescent="0.3">
      <c r="A5058">
        <v>5057</v>
      </c>
      <c r="B5058" t="s">
        <v>5072</v>
      </c>
      <c r="C5058">
        <v>109.85</v>
      </c>
      <c r="D5058">
        <v>6.2500000000000003E-3</v>
      </c>
      <c r="E5058" s="10">
        <f t="shared" si="549"/>
        <v>-6.4339366123185596E-2</v>
      </c>
      <c r="F5058">
        <f t="shared" si="550"/>
        <v>0.93768672641912065</v>
      </c>
      <c r="G5058">
        <f t="shared" si="551"/>
        <v>109.73563249341774</v>
      </c>
      <c r="H5058">
        <f t="shared" si="552"/>
        <v>2.891822691975468E-2</v>
      </c>
      <c r="J5058" s="18">
        <f t="shared" si="553"/>
        <v>-16.506645829471758</v>
      </c>
      <c r="K5058">
        <f t="shared" si="554"/>
        <v>-6.8712983109854946</v>
      </c>
      <c r="L5058">
        <f t="shared" si="555"/>
        <v>0</v>
      </c>
    </row>
    <row r="5059" spans="1:12" x14ac:dyDescent="0.3">
      <c r="A5059">
        <v>5058</v>
      </c>
      <c r="B5059" t="s">
        <v>5073</v>
      </c>
      <c r="C5059">
        <v>105.6</v>
      </c>
      <c r="D5059">
        <v>4.7499999999999999E-3</v>
      </c>
      <c r="E5059" s="10">
        <f t="shared" ref="E5059:E5122" si="556">LN(C5059/C5058)</f>
        <v>-3.9457427558458116E-2</v>
      </c>
      <c r="F5059">
        <f t="shared" ref="F5059:F5122" si="557">C5059/C5058</f>
        <v>0.96131087847064178</v>
      </c>
      <c r="G5059">
        <f t="shared" ref="G5059:G5122" si="558">C5059*EXP(-2/12*D5059)</f>
        <v>105.51643308293586</v>
      </c>
      <c r="H5059">
        <f t="shared" si="552"/>
        <v>2.9635730615976616E-2</v>
      </c>
      <c r="J5059" s="18">
        <f t="shared" si="553"/>
        <v>-16.265792987650112</v>
      </c>
      <c r="K5059">
        <f t="shared" si="554"/>
        <v>-2.6520989005036171</v>
      </c>
      <c r="L5059">
        <f t="shared" si="555"/>
        <v>0</v>
      </c>
    </row>
    <row r="5060" spans="1:12" x14ac:dyDescent="0.3">
      <c r="A5060">
        <v>5059</v>
      </c>
      <c r="B5060" t="s">
        <v>5074</v>
      </c>
      <c r="C5060">
        <v>108.95</v>
      </c>
      <c r="D5060">
        <v>3.8300000000000001E-3</v>
      </c>
      <c r="E5060" s="10">
        <f t="shared" si="556"/>
        <v>3.1230690118467797E-2</v>
      </c>
      <c r="F5060">
        <f t="shared" si="557"/>
        <v>1.0317234848484849</v>
      </c>
      <c r="G5060">
        <f t="shared" si="558"/>
        <v>108.88047577550907</v>
      </c>
      <c r="H5060">
        <f t="shared" si="552"/>
        <v>2.9996983828081334E-2</v>
      </c>
      <c r="J5060" s="18">
        <f t="shared" si="553"/>
        <v>-16.988971958186816</v>
      </c>
      <c r="K5060">
        <f t="shared" si="554"/>
        <v>-6.0161415930768243</v>
      </c>
      <c r="L5060">
        <f t="shared" si="555"/>
        <v>0</v>
      </c>
    </row>
    <row r="5061" spans="1:12" x14ac:dyDescent="0.3">
      <c r="A5061">
        <v>5060</v>
      </c>
      <c r="B5061" t="s">
        <v>5075</v>
      </c>
      <c r="C5061">
        <v>114.25</v>
      </c>
      <c r="D5061">
        <v>4.2599999999999999E-3</v>
      </c>
      <c r="E5061" s="10">
        <f t="shared" si="556"/>
        <v>4.749996838368508E-2</v>
      </c>
      <c r="F5061">
        <f t="shared" si="557"/>
        <v>1.0486461679669572</v>
      </c>
      <c r="G5061">
        <f t="shared" si="558"/>
        <v>114.16891128989849</v>
      </c>
      <c r="H5061">
        <f t="shared" si="552"/>
        <v>3.0581548096396797E-2</v>
      </c>
      <c r="J5061" s="18">
        <f t="shared" si="553"/>
        <v>-18.161295578887056</v>
      </c>
      <c r="K5061">
        <f t="shared" si="554"/>
        <v>-11.304577107466244</v>
      </c>
      <c r="L5061">
        <f t="shared" si="555"/>
        <v>0</v>
      </c>
    </row>
    <row r="5062" spans="1:12" x14ac:dyDescent="0.3">
      <c r="A5062">
        <v>5061</v>
      </c>
      <c r="B5062" t="s">
        <v>5076</v>
      </c>
      <c r="C5062">
        <v>112.28</v>
      </c>
      <c r="D5062">
        <v>4.3400000000000001E-3</v>
      </c>
      <c r="E5062" s="10">
        <f t="shared" si="556"/>
        <v>-1.7393278280632297E-2</v>
      </c>
      <c r="F5062">
        <f t="shared" si="557"/>
        <v>0.98275711159737422</v>
      </c>
      <c r="G5062">
        <f t="shared" si="558"/>
        <v>112.19881349932422</v>
      </c>
      <c r="H5062">
        <f t="shared" si="552"/>
        <v>3.0638114375268654E-2</v>
      </c>
      <c r="J5062" s="18">
        <f t="shared" si="553"/>
        <v>-17.880917441461783</v>
      </c>
      <c r="K5062">
        <f t="shared" si="554"/>
        <v>-9.3344793168919722</v>
      </c>
      <c r="L5062">
        <f t="shared" si="555"/>
        <v>0</v>
      </c>
    </row>
    <row r="5063" spans="1:12" x14ac:dyDescent="0.3">
      <c r="A5063">
        <v>5062</v>
      </c>
      <c r="B5063" t="s">
        <v>5077</v>
      </c>
      <c r="C5063">
        <v>109.13</v>
      </c>
      <c r="D5063">
        <v>3.2700000000000003E-3</v>
      </c>
      <c r="E5063" s="10">
        <f t="shared" si="556"/>
        <v>-2.8455919368683344E-2</v>
      </c>
      <c r="F5063">
        <f t="shared" si="557"/>
        <v>0.97194513715710718</v>
      </c>
      <c r="G5063">
        <f t="shared" si="558"/>
        <v>109.07054035422522</v>
      </c>
      <c r="H5063">
        <f t="shared" si="552"/>
        <v>3.0620083114551867E-2</v>
      </c>
      <c r="J5063" s="18">
        <f t="shared" si="553"/>
        <v>-17.372140395457624</v>
      </c>
      <c r="K5063">
        <f t="shared" si="554"/>
        <v>-6.2062061717929708</v>
      </c>
      <c r="L5063">
        <f t="shared" si="555"/>
        <v>0</v>
      </c>
    </row>
    <row r="5064" spans="1:12" x14ac:dyDescent="0.3">
      <c r="A5064">
        <v>5063</v>
      </c>
      <c r="B5064" t="s">
        <v>5078</v>
      </c>
      <c r="C5064">
        <v>107.05</v>
      </c>
      <c r="D5064">
        <v>2.7600000000000003E-3</v>
      </c>
      <c r="E5064" s="10">
        <f t="shared" si="556"/>
        <v>-1.9243817089306687E-2</v>
      </c>
      <c r="F5064">
        <f t="shared" si="557"/>
        <v>0.98094016310821952</v>
      </c>
      <c r="G5064">
        <f t="shared" si="558"/>
        <v>107.00076832415355</v>
      </c>
      <c r="H5064">
        <f t="shared" si="552"/>
        <v>3.0842603395416505E-2</v>
      </c>
      <c r="J5064" s="18">
        <f t="shared" si="553"/>
        <v>-17.166328777994956</v>
      </c>
      <c r="K5064">
        <f t="shared" si="554"/>
        <v>-4.1364341417213097</v>
      </c>
      <c r="L5064">
        <f t="shared" si="555"/>
        <v>0</v>
      </c>
    </row>
    <row r="5065" spans="1:12" x14ac:dyDescent="0.3">
      <c r="A5065">
        <v>5064</v>
      </c>
      <c r="B5065" t="s">
        <v>5079</v>
      </c>
      <c r="C5065">
        <v>103.9</v>
      </c>
      <c r="D5065">
        <v>2.2300000000000002E-3</v>
      </c>
      <c r="E5065" s="10">
        <f t="shared" si="556"/>
        <v>-2.9867116930510001E-2</v>
      </c>
      <c r="F5065">
        <f t="shared" si="557"/>
        <v>0.97057449789817851</v>
      </c>
      <c r="G5065">
        <f t="shared" si="558"/>
        <v>103.86139100861534</v>
      </c>
      <c r="H5065">
        <f t="shared" si="552"/>
        <v>3.1316748575081557E-2</v>
      </c>
      <c r="J5065" s="18">
        <f t="shared" si="553"/>
        <v>-16.918828999689044</v>
      </c>
      <c r="K5065">
        <f t="shared" si="554"/>
        <v>-0.99705682618309766</v>
      </c>
      <c r="L5065">
        <f t="shared" si="555"/>
        <v>0</v>
      </c>
    </row>
    <row r="5066" spans="1:12" x14ac:dyDescent="0.3">
      <c r="A5066">
        <v>5065</v>
      </c>
      <c r="B5066" t="s">
        <v>5080</v>
      </c>
      <c r="C5066">
        <v>102.9</v>
      </c>
      <c r="D5066">
        <v>2.0799999999999998E-3</v>
      </c>
      <c r="E5066" s="10">
        <f t="shared" si="556"/>
        <v>-9.6712552651777497E-3</v>
      </c>
      <c r="F5066">
        <f t="shared" si="557"/>
        <v>0.99037536092396539</v>
      </c>
      <c r="G5066">
        <f t="shared" si="558"/>
        <v>102.86433418243224</v>
      </c>
      <c r="H5066">
        <f t="shared" si="552"/>
        <v>3.0064530621115925E-2</v>
      </c>
      <c r="J5066" s="18">
        <f t="shared" si="553"/>
        <v>-16.086395712994825</v>
      </c>
      <c r="K5066">
        <f t="shared" si="554"/>
        <v>5.1820642109282034</v>
      </c>
      <c r="L5066">
        <f t="shared" si="555"/>
        <v>0</v>
      </c>
    </row>
    <row r="5067" spans="1:12" x14ac:dyDescent="0.3">
      <c r="A5067">
        <v>5066</v>
      </c>
      <c r="B5067" t="s">
        <v>5081</v>
      </c>
      <c r="C5067">
        <v>108.05</v>
      </c>
      <c r="D5067">
        <v>2.0000000000000001E-4</v>
      </c>
      <c r="E5067" s="10">
        <f t="shared" si="556"/>
        <v>4.8836440112890976E-2</v>
      </c>
      <c r="F5067">
        <f t="shared" si="557"/>
        <v>1.0500485908649173</v>
      </c>
      <c r="G5067">
        <f t="shared" si="558"/>
        <v>108.04639839336045</v>
      </c>
      <c r="H5067">
        <f t="shared" si="552"/>
        <v>3.1275075574316948E-2</v>
      </c>
      <c r="J5067" s="18">
        <f t="shared" si="553"/>
        <v>-17.577138029114458</v>
      </c>
      <c r="K5067">
        <f t="shared" si="554"/>
        <v>7.8007053928423744</v>
      </c>
      <c r="L5067">
        <f t="shared" si="555"/>
        <v>0</v>
      </c>
    </row>
    <row r="5068" spans="1:12" x14ac:dyDescent="0.3">
      <c r="A5068">
        <v>5067</v>
      </c>
      <c r="B5068" t="s">
        <v>5082</v>
      </c>
      <c r="C5068">
        <v>116.65</v>
      </c>
      <c r="D5068">
        <v>6.3000000000000003E-4</v>
      </c>
      <c r="E5068" s="10">
        <f t="shared" si="556"/>
        <v>7.658391551454409E-2</v>
      </c>
      <c r="F5068">
        <f t="shared" si="557"/>
        <v>1.079592781119852</v>
      </c>
      <c r="G5068">
        <f t="shared" si="558"/>
        <v>116.63775239301062</v>
      </c>
      <c r="H5068">
        <f t="shared" si="552"/>
        <v>3.3977931589647396E-2</v>
      </c>
      <c r="J5068" s="18">
        <f t="shared" si="553"/>
        <v>-20.614631714359792</v>
      </c>
      <c r="K5068">
        <f t="shared" si="554"/>
        <v>-0.79064860680779248</v>
      </c>
      <c r="L5068">
        <f t="shared" si="555"/>
        <v>0</v>
      </c>
    </row>
    <row r="5069" spans="1:12" x14ac:dyDescent="0.3">
      <c r="A5069">
        <v>5068</v>
      </c>
      <c r="B5069" t="s">
        <v>5083</v>
      </c>
      <c r="C5069">
        <v>119.7</v>
      </c>
      <c r="D5069">
        <v>3.7999999999999997E-4</v>
      </c>
      <c r="E5069" s="10">
        <f t="shared" si="556"/>
        <v>2.5810614096488431E-2</v>
      </c>
      <c r="F5069">
        <f t="shared" si="557"/>
        <v>1.0261465923703386</v>
      </c>
      <c r="G5069">
        <f t="shared" si="558"/>
        <v>119.69241924005993</v>
      </c>
      <c r="H5069">
        <f t="shared" si="552"/>
        <v>3.4169069660429464E-2</v>
      </c>
      <c r="J5069" s="18">
        <f t="shared" si="553"/>
        <v>-21.273517255315156</v>
      </c>
      <c r="K5069">
        <f t="shared" si="554"/>
        <v>-4.8127164470871833</v>
      </c>
      <c r="L5069">
        <f t="shared" si="555"/>
        <v>0</v>
      </c>
    </row>
    <row r="5070" spans="1:12" x14ac:dyDescent="0.3">
      <c r="A5070">
        <v>5069</v>
      </c>
      <c r="B5070" t="s">
        <v>5084</v>
      </c>
      <c r="C5070">
        <v>121.25</v>
      </c>
      <c r="D5070">
        <v>2.9999999999999997E-4</v>
      </c>
      <c r="E5070" s="10">
        <f t="shared" si="556"/>
        <v>1.2865917253665196E-2</v>
      </c>
      <c r="F5070">
        <f t="shared" si="557"/>
        <v>1.0129490392648288</v>
      </c>
      <c r="G5070">
        <f t="shared" si="558"/>
        <v>121.24393765155997</v>
      </c>
      <c r="H5070">
        <f t="shared" si="552"/>
        <v>3.417621559593656E-2</v>
      </c>
      <c r="J5070" s="18">
        <f t="shared" si="553"/>
        <v>-21.553782887077023</v>
      </c>
      <c r="K5070">
        <f t="shared" si="554"/>
        <v>-6.3642348585872242</v>
      </c>
      <c r="L5070">
        <f t="shared" si="555"/>
        <v>0</v>
      </c>
    </row>
    <row r="5071" spans="1:12" x14ac:dyDescent="0.3">
      <c r="A5071">
        <v>5070</v>
      </c>
      <c r="B5071" t="s">
        <v>5085</v>
      </c>
      <c r="C5071">
        <v>125.6</v>
      </c>
      <c r="D5071">
        <v>2.8000000000000003E-4</v>
      </c>
      <c r="E5071" s="10">
        <f t="shared" si="556"/>
        <v>3.5247724216505773E-2</v>
      </c>
      <c r="F5071">
        <f t="shared" si="557"/>
        <v>1.0358762886597939</v>
      </c>
      <c r="G5071">
        <f t="shared" si="558"/>
        <v>125.59413880342898</v>
      </c>
      <c r="H5071">
        <f t="shared" si="552"/>
        <v>3.4493034645555726E-2</v>
      </c>
      <c r="J5071" s="18">
        <f t="shared" si="553"/>
        <v>-22.534103128405462</v>
      </c>
      <c r="K5071">
        <f t="shared" si="554"/>
        <v>-10.714436010456225</v>
      </c>
      <c r="L5071">
        <f t="shared" si="555"/>
        <v>0</v>
      </c>
    </row>
    <row r="5072" spans="1:12" x14ac:dyDescent="0.3">
      <c r="A5072">
        <v>5071</v>
      </c>
      <c r="B5072" t="s">
        <v>5086</v>
      </c>
      <c r="C5072">
        <v>129.94999999999999</v>
      </c>
      <c r="D5072">
        <v>-4.6000000000000001E-4</v>
      </c>
      <c r="E5072" s="10">
        <f t="shared" si="556"/>
        <v>3.4047507053400997E-2</v>
      </c>
      <c r="F5072">
        <f t="shared" si="557"/>
        <v>1.0346337579617835</v>
      </c>
      <c r="G5072">
        <f t="shared" si="558"/>
        <v>129.95996321525169</v>
      </c>
      <c r="H5072">
        <f t="shared" si="552"/>
        <v>3.4811626056168249E-2</v>
      </c>
      <c r="J5072" s="18">
        <f t="shared" si="553"/>
        <v>-23.532788415782136</v>
      </c>
      <c r="K5072">
        <f t="shared" si="554"/>
        <v>-15.08026042227894</v>
      </c>
      <c r="L5072">
        <f t="shared" si="555"/>
        <v>0</v>
      </c>
    </row>
    <row r="5073" spans="1:12" x14ac:dyDescent="0.3">
      <c r="A5073">
        <v>5072</v>
      </c>
      <c r="B5073" t="s">
        <v>5087</v>
      </c>
      <c r="C5073">
        <v>124.65</v>
      </c>
      <c r="D5073">
        <v>-3.5000000000000005E-4</v>
      </c>
      <c r="E5073" s="10">
        <f t="shared" si="556"/>
        <v>-4.1639951117932221E-2</v>
      </c>
      <c r="F5073">
        <f t="shared" si="557"/>
        <v>0.95921508272412481</v>
      </c>
      <c r="G5073">
        <f t="shared" si="558"/>
        <v>124.65727146208226</v>
      </c>
      <c r="H5073">
        <f t="shared" si="552"/>
        <v>3.598478698897406E-2</v>
      </c>
      <c r="J5073" s="18">
        <f t="shared" si="553"/>
        <v>-23.333294017525418</v>
      </c>
      <c r="K5073">
        <f t="shared" si="554"/>
        <v>-9.7775686691095132</v>
      </c>
      <c r="L5073">
        <f t="shared" si="555"/>
        <v>0</v>
      </c>
    </row>
    <row r="5074" spans="1:12" x14ac:dyDescent="0.3">
      <c r="A5074">
        <v>5073</v>
      </c>
      <c r="B5074" t="s">
        <v>5088</v>
      </c>
      <c r="C5074">
        <v>115.85</v>
      </c>
      <c r="D5074">
        <v>1.4999999999999999E-4</v>
      </c>
      <c r="E5074" s="10">
        <f t="shared" si="556"/>
        <v>-7.321355909118174E-2</v>
      </c>
      <c r="F5074">
        <f t="shared" si="557"/>
        <v>0.92940232651423982</v>
      </c>
      <c r="G5074">
        <f t="shared" si="558"/>
        <v>115.84710378620282</v>
      </c>
      <c r="H5074">
        <f t="shared" si="552"/>
        <v>3.8374712405188832E-2</v>
      </c>
      <c r="J5074" s="18">
        <f t="shared" si="553"/>
        <v>-23.124364964832157</v>
      </c>
      <c r="K5074">
        <f t="shared" si="554"/>
        <v>-0.967400993230072</v>
      </c>
      <c r="L5074">
        <f t="shared" si="555"/>
        <v>0</v>
      </c>
    </row>
    <row r="5075" spans="1:12" x14ac:dyDescent="0.3">
      <c r="A5075">
        <v>5074</v>
      </c>
      <c r="B5075" t="s">
        <v>5089</v>
      </c>
      <c r="C5075">
        <v>119.3</v>
      </c>
      <c r="D5075">
        <v>5.2999999999999998E-4</v>
      </c>
      <c r="E5075" s="10">
        <f t="shared" si="556"/>
        <v>2.9345078225485238E-2</v>
      </c>
      <c r="F5075">
        <f t="shared" si="557"/>
        <v>1.0297798877859301</v>
      </c>
      <c r="G5075">
        <f t="shared" si="558"/>
        <v>119.28946229875532</v>
      </c>
      <c r="H5075">
        <f t="shared" si="552"/>
        <v>3.7947931872669927E-2</v>
      </c>
      <c r="J5075" s="18">
        <f t="shared" si="553"/>
        <v>-23.546680653429586</v>
      </c>
      <c r="K5075">
        <f t="shared" si="554"/>
        <v>-4.4097595057825743</v>
      </c>
      <c r="L5075">
        <f t="shared" si="555"/>
        <v>0</v>
      </c>
    </row>
    <row r="5076" spans="1:12" x14ac:dyDescent="0.3">
      <c r="A5076">
        <v>5075</v>
      </c>
      <c r="B5076" t="s">
        <v>5090</v>
      </c>
      <c r="C5076">
        <v>119.55</v>
      </c>
      <c r="D5076">
        <v>1.32E-3</v>
      </c>
      <c r="E5076" s="10">
        <f t="shared" si="556"/>
        <v>2.0933648004633223E-3</v>
      </c>
      <c r="F5076">
        <f t="shared" si="557"/>
        <v>1.0020955574182733</v>
      </c>
      <c r="G5076">
        <f t="shared" si="558"/>
        <v>119.52370189289785</v>
      </c>
      <c r="H5076">
        <f t="shared" si="552"/>
        <v>3.7614592758975759E-2</v>
      </c>
      <c r="J5076" s="18">
        <f t="shared" si="553"/>
        <v>-23.385674497008502</v>
      </c>
      <c r="K5076">
        <f t="shared" si="554"/>
        <v>-4.6439990999250966</v>
      </c>
      <c r="L5076">
        <f t="shared" si="555"/>
        <v>0</v>
      </c>
    </row>
    <row r="5077" spans="1:12" x14ac:dyDescent="0.3">
      <c r="A5077">
        <v>5076</v>
      </c>
      <c r="B5077" t="s">
        <v>5091</v>
      </c>
      <c r="C5077">
        <v>116</v>
      </c>
      <c r="D5077">
        <v>7.3999999999999999E-4</v>
      </c>
      <c r="E5077" s="10">
        <f t="shared" si="556"/>
        <v>-3.0144502797969014E-2</v>
      </c>
      <c r="F5077">
        <f t="shared" si="557"/>
        <v>0.97030531158511091</v>
      </c>
      <c r="G5077">
        <f t="shared" si="558"/>
        <v>115.9856942155415</v>
      </c>
      <c r="H5077">
        <f t="shared" si="552"/>
        <v>3.8123312693527645E-2</v>
      </c>
      <c r="J5077" s="18">
        <f t="shared" si="553"/>
        <v>-23.000356000986933</v>
      </c>
      <c r="K5077">
        <f t="shared" si="554"/>
        <v>-1.1059914225687493</v>
      </c>
      <c r="L5077">
        <f t="shared" si="555"/>
        <v>0</v>
      </c>
    </row>
    <row r="5078" spans="1:12" x14ac:dyDescent="0.3">
      <c r="A5078">
        <v>5077</v>
      </c>
      <c r="B5078" t="s">
        <v>5092</v>
      </c>
      <c r="C5078">
        <v>119.35</v>
      </c>
      <c r="D5078">
        <v>9.6000000000000002E-4</v>
      </c>
      <c r="E5078" s="10">
        <f t="shared" si="556"/>
        <v>2.8470161678474364E-2</v>
      </c>
      <c r="F5078">
        <f t="shared" si="557"/>
        <v>1.0288793103448275</v>
      </c>
      <c r="G5078">
        <f t="shared" si="558"/>
        <v>119.33090552759852</v>
      </c>
      <c r="H5078">
        <f t="shared" si="552"/>
        <v>3.7871532870812796E-2</v>
      </c>
      <c r="J5078" s="18">
        <f t="shared" si="553"/>
        <v>-23.507439150945412</v>
      </c>
      <c r="K5078">
        <f t="shared" si="554"/>
        <v>-4.4512027346257668</v>
      </c>
      <c r="L5078">
        <f t="shared" si="555"/>
        <v>0</v>
      </c>
    </row>
    <row r="5079" spans="1:12" x14ac:dyDescent="0.3">
      <c r="A5079">
        <v>5078</v>
      </c>
      <c r="B5079" t="s">
        <v>5093</v>
      </c>
      <c r="C5079">
        <v>114.9</v>
      </c>
      <c r="D5079">
        <v>1.06E-3</v>
      </c>
      <c r="E5079" s="10">
        <f t="shared" si="556"/>
        <v>-3.7998167930129022E-2</v>
      </c>
      <c r="F5079">
        <f t="shared" si="557"/>
        <v>0.9627147046501886</v>
      </c>
      <c r="G5079">
        <f t="shared" si="558"/>
        <v>114.87970279297275</v>
      </c>
      <c r="H5079">
        <f t="shared" si="552"/>
        <v>3.7675395471494295E-2</v>
      </c>
      <c r="J5079" s="18">
        <f t="shared" si="553"/>
        <v>-22.513375948590898</v>
      </c>
      <c r="K5079">
        <f t="shared" si="554"/>
        <v>-1.2488322661969136</v>
      </c>
      <c r="L5079">
        <f t="shared" si="555"/>
        <v>0</v>
      </c>
    </row>
    <row r="5080" spans="1:12" x14ac:dyDescent="0.3">
      <c r="A5080">
        <v>5079</v>
      </c>
      <c r="B5080" t="s">
        <v>5094</v>
      </c>
      <c r="C5080">
        <v>116.65</v>
      </c>
      <c r="D5080">
        <v>1.0399999999999999E-3</v>
      </c>
      <c r="E5080" s="10">
        <f t="shared" si="556"/>
        <v>1.5115813612728962E-2</v>
      </c>
      <c r="F5080">
        <f t="shared" si="557"/>
        <v>1.015230635335074</v>
      </c>
      <c r="G5080">
        <f t="shared" si="558"/>
        <v>116.62978241890765</v>
      </c>
      <c r="H5080">
        <f t="shared" si="552"/>
        <v>3.7334995270867186E-2</v>
      </c>
      <c r="J5080" s="18">
        <f t="shared" si="553"/>
        <v>-22.649836255498084</v>
      </c>
      <c r="K5080">
        <f t="shared" si="554"/>
        <v>-6.9997003596399168</v>
      </c>
      <c r="L5080">
        <f t="shared" si="555"/>
        <v>0</v>
      </c>
    </row>
    <row r="5081" spans="1:12" x14ac:dyDescent="0.3">
      <c r="A5081">
        <v>5080</v>
      </c>
      <c r="B5081" t="s">
        <v>5095</v>
      </c>
      <c r="C5081">
        <v>119.9</v>
      </c>
      <c r="D5081">
        <v>1.5E-3</v>
      </c>
      <c r="E5081" s="10">
        <f t="shared" si="556"/>
        <v>2.7480063566029684E-2</v>
      </c>
      <c r="F5081">
        <f t="shared" si="557"/>
        <v>1.027861123017574</v>
      </c>
      <c r="G5081">
        <f t="shared" si="558"/>
        <v>119.8700287465628</v>
      </c>
      <c r="H5081">
        <f t="shared" si="552"/>
        <v>3.7572040378971924E-2</v>
      </c>
      <c r="J5081" s="18">
        <f t="shared" si="553"/>
        <v>-23.426903601291514</v>
      </c>
      <c r="K5081">
        <f t="shared" si="554"/>
        <v>-10.23994668729506</v>
      </c>
      <c r="L5081">
        <f t="shared" si="555"/>
        <v>0</v>
      </c>
    </row>
    <row r="5082" spans="1:12" x14ac:dyDescent="0.3">
      <c r="A5082">
        <v>5081</v>
      </c>
      <c r="B5082" t="s">
        <v>5096</v>
      </c>
      <c r="C5082">
        <v>119.8</v>
      </c>
      <c r="D5082">
        <v>1.98E-3</v>
      </c>
      <c r="E5082" s="10">
        <f t="shared" si="556"/>
        <v>-8.3437635211967213E-4</v>
      </c>
      <c r="F5082">
        <f t="shared" si="557"/>
        <v>0.99916597164303578</v>
      </c>
      <c r="G5082">
        <f t="shared" si="558"/>
        <v>119.76047252239252</v>
      </c>
      <c r="H5082">
        <f t="shared" si="552"/>
        <v>3.7476214090143185E-2</v>
      </c>
      <c r="J5082" s="18">
        <f t="shared" si="553"/>
        <v>-23.345797424391634</v>
      </c>
      <c r="K5082">
        <f t="shared" si="554"/>
        <v>-10.130390463124783</v>
      </c>
      <c r="L5082">
        <f t="shared" si="555"/>
        <v>0</v>
      </c>
    </row>
    <row r="5083" spans="1:12" x14ac:dyDescent="0.3">
      <c r="A5083">
        <v>5082</v>
      </c>
      <c r="B5083" t="s">
        <v>5097</v>
      </c>
      <c r="C5083">
        <v>118.6</v>
      </c>
      <c r="D5083">
        <v>2.3599999999999997E-3</v>
      </c>
      <c r="E5083" s="10">
        <f t="shared" si="556"/>
        <v>-1.0067199117723968E-2</v>
      </c>
      <c r="F5083">
        <f t="shared" si="557"/>
        <v>0.9899833055091819</v>
      </c>
      <c r="G5083">
        <f t="shared" si="558"/>
        <v>118.55335983983281</v>
      </c>
      <c r="H5083">
        <f t="shared" si="552"/>
        <v>3.7496336790903972E-2</v>
      </c>
      <c r="J5083" s="18">
        <f t="shared" si="553"/>
        <v>-23.122895074960425</v>
      </c>
      <c r="K5083">
        <f t="shared" si="554"/>
        <v>-13.374748331929084</v>
      </c>
      <c r="L5083">
        <f t="shared" si="555"/>
        <v>0</v>
      </c>
    </row>
    <row r="5084" spans="1:12" x14ac:dyDescent="0.3">
      <c r="A5084">
        <v>5083</v>
      </c>
      <c r="B5084" t="s">
        <v>5098</v>
      </c>
      <c r="C5084">
        <v>119.75</v>
      </c>
      <c r="D5084">
        <v>2.31E-3</v>
      </c>
      <c r="E5084" s="10">
        <f t="shared" si="556"/>
        <v>9.6497497273996449E-3</v>
      </c>
      <c r="F5084">
        <f t="shared" si="557"/>
        <v>1.0096964586846544</v>
      </c>
      <c r="G5084">
        <f t="shared" si="558"/>
        <v>119.70390512383302</v>
      </c>
      <c r="H5084">
        <f t="shared" si="552"/>
        <v>3.7420643766639207E-2</v>
      </c>
      <c r="J5084" s="18">
        <f t="shared" si="553"/>
        <v>-23.300169154886827</v>
      </c>
      <c r="K5084">
        <f t="shared" si="554"/>
        <v>-15.123777235922589</v>
      </c>
      <c r="L5084">
        <f t="shared" si="555"/>
        <v>0</v>
      </c>
    </row>
    <row r="5085" spans="1:12" x14ac:dyDescent="0.3">
      <c r="A5085">
        <v>5084</v>
      </c>
      <c r="B5085" t="s">
        <v>5099</v>
      </c>
      <c r="C5085">
        <v>117.2</v>
      </c>
      <c r="D5085">
        <v>2.0799999999999998E-3</v>
      </c>
      <c r="E5085" s="10">
        <f t="shared" si="556"/>
        <v>-2.1524359148112314E-2</v>
      </c>
      <c r="F5085">
        <f t="shared" si="557"/>
        <v>0.97870563674321509</v>
      </c>
      <c r="G5085">
        <f t="shared" si="558"/>
        <v>117.15937770827072</v>
      </c>
      <c r="H5085">
        <f t="shared" si="552"/>
        <v>3.6976905513400909E-2</v>
      </c>
      <c r="J5085" s="18">
        <f t="shared" si="553"/>
        <v>-22.534458183913792</v>
      </c>
      <c r="K5085">
        <f t="shared" si="554"/>
        <v>-12.579249820360289</v>
      </c>
      <c r="L5085">
        <f t="shared" si="555"/>
        <v>0</v>
      </c>
    </row>
    <row r="5086" spans="1:12" x14ac:dyDescent="0.3">
      <c r="A5086">
        <v>5085</v>
      </c>
      <c r="B5086" t="s">
        <v>5100</v>
      </c>
      <c r="C5086">
        <v>120.2</v>
      </c>
      <c r="D5086">
        <v>1.57E-3</v>
      </c>
      <c r="E5086" s="10">
        <f t="shared" si="556"/>
        <v>2.5275144958195009E-2</v>
      </c>
      <c r="F5086">
        <f t="shared" si="557"/>
        <v>1.0255972696245734</v>
      </c>
      <c r="G5086">
        <f t="shared" si="558"/>
        <v>120.16855178132138</v>
      </c>
      <c r="H5086">
        <f t="shared" si="552"/>
        <v>3.5889742884277487E-2</v>
      </c>
      <c r="J5086" s="18">
        <f t="shared" si="553"/>
        <v>-22.433687966828188</v>
      </c>
      <c r="K5086">
        <f t="shared" si="554"/>
        <v>-16.535998062884815</v>
      </c>
      <c r="L5086">
        <f t="shared" si="555"/>
        <v>0</v>
      </c>
    </row>
    <row r="5087" spans="1:12" x14ac:dyDescent="0.3">
      <c r="A5087">
        <v>5086</v>
      </c>
      <c r="B5087" t="s">
        <v>5101</v>
      </c>
      <c r="C5087">
        <v>118.6</v>
      </c>
      <c r="D5087">
        <v>1.47E-3</v>
      </c>
      <c r="E5087" s="10">
        <f t="shared" si="556"/>
        <v>-1.3400535537482227E-2</v>
      </c>
      <c r="F5087">
        <f t="shared" si="557"/>
        <v>0.98668885191347744</v>
      </c>
      <c r="G5087">
        <f t="shared" si="558"/>
        <v>118.57094655919182</v>
      </c>
      <c r="H5087">
        <f t="shared" si="552"/>
        <v>3.5456557039321539E-2</v>
      </c>
      <c r="J5087" s="18">
        <f t="shared" si="553"/>
        <v>-21.868266066602228</v>
      </c>
      <c r="K5087">
        <f t="shared" si="554"/>
        <v>-14.938392840755256</v>
      </c>
      <c r="L5087">
        <f t="shared" si="555"/>
        <v>0</v>
      </c>
    </row>
    <row r="5088" spans="1:12" x14ac:dyDescent="0.3">
      <c r="A5088">
        <v>5087</v>
      </c>
      <c r="B5088" t="s">
        <v>5102</v>
      </c>
      <c r="C5088">
        <v>116.05</v>
      </c>
      <c r="D5088">
        <v>1.24E-3</v>
      </c>
      <c r="E5088" s="10">
        <f t="shared" si="556"/>
        <v>-2.1735353843179043E-2</v>
      </c>
      <c r="F5088">
        <f t="shared" si="557"/>
        <v>0.97849915682967958</v>
      </c>
      <c r="G5088">
        <f t="shared" si="558"/>
        <v>116.02601881147483</v>
      </c>
      <c r="H5088">
        <f t="shared" si="552"/>
        <v>3.3577129331274672E-2</v>
      </c>
      <c r="J5088" s="18">
        <f t="shared" si="553"/>
        <v>-20.264619550992503</v>
      </c>
      <c r="K5088">
        <f t="shared" si="554"/>
        <v>-12.393465093038259</v>
      </c>
      <c r="L5088">
        <f t="shared" si="555"/>
        <v>0</v>
      </c>
    </row>
    <row r="5089" spans="1:12" x14ac:dyDescent="0.3">
      <c r="A5089">
        <v>5088</v>
      </c>
      <c r="B5089" t="s">
        <v>5103</v>
      </c>
      <c r="C5089">
        <v>113.65</v>
      </c>
      <c r="D5089">
        <v>1.01E-3</v>
      </c>
      <c r="E5089" s="10">
        <f t="shared" si="556"/>
        <v>-2.0897582421893785E-2</v>
      </c>
      <c r="F5089">
        <f t="shared" si="557"/>
        <v>0.97931925894011207</v>
      </c>
      <c r="G5089">
        <f t="shared" si="558"/>
        <v>113.63087052677584</v>
      </c>
      <c r="H5089">
        <f t="shared" ref="H5089:H5152" si="559">SQRT(_xlfn.VAR.S(E5060:E5089))</f>
        <v>3.2955396856249056E-2</v>
      </c>
      <c r="J5089" s="18">
        <f t="shared" ref="J5089:J5152" si="560">-G5089*$P$3*$Q$3*H5089</f>
        <v>-19.478808155821778</v>
      </c>
      <c r="K5089">
        <f t="shared" si="554"/>
        <v>-9.9983168083392684</v>
      </c>
      <c r="L5089">
        <f t="shared" si="555"/>
        <v>0</v>
      </c>
    </row>
    <row r="5090" spans="1:12" x14ac:dyDescent="0.3">
      <c r="A5090">
        <v>5089</v>
      </c>
      <c r="B5090" t="s">
        <v>5104</v>
      </c>
      <c r="C5090">
        <v>109.65</v>
      </c>
      <c r="D5090">
        <v>1.09E-3</v>
      </c>
      <c r="E5090" s="10">
        <f t="shared" si="556"/>
        <v>-3.5830075434654982E-2</v>
      </c>
      <c r="F5090">
        <f t="shared" si="557"/>
        <v>0.96480422349318085</v>
      </c>
      <c r="G5090">
        <f t="shared" si="558"/>
        <v>109.63008205926774</v>
      </c>
      <c r="H5090">
        <f t="shared" si="559"/>
        <v>3.3209192110116435E-2</v>
      </c>
      <c r="J5090" s="18">
        <f t="shared" si="560"/>
        <v>-18.937713860992609</v>
      </c>
      <c r="K5090">
        <f t="shared" ref="K5090:K5153" si="561">+MIN(G5091-G5090,G5092-G5090,G5093-G5090,G5094-G5090,G5095-G5090,G5096-G5090,G5097-G5090,G5098-G5090,G5099-G5090,G5100-G5090)</f>
        <v>-5.9975283408311668</v>
      </c>
      <c r="L5090">
        <f t="shared" ref="L5090:L5153" si="562">+IF(K5090&lt;J5090,1,0)</f>
        <v>0</v>
      </c>
    </row>
    <row r="5091" spans="1:12" x14ac:dyDescent="0.3">
      <c r="A5091">
        <v>5090</v>
      </c>
      <c r="B5091" t="s">
        <v>5105</v>
      </c>
      <c r="C5091">
        <v>110.6</v>
      </c>
      <c r="D5091">
        <v>1.0399999999999999E-3</v>
      </c>
      <c r="E5091" s="10">
        <f t="shared" si="556"/>
        <v>8.6266142243370432E-3</v>
      </c>
      <c r="F5091">
        <f t="shared" si="557"/>
        <v>1.0086639306885543</v>
      </c>
      <c r="G5091">
        <f t="shared" si="558"/>
        <v>110.58083099469512</v>
      </c>
      <c r="H5091">
        <f t="shared" si="559"/>
        <v>3.2038263976856655E-2</v>
      </c>
      <c r="J5091" s="18">
        <f t="shared" si="560"/>
        <v>-18.428429488522198</v>
      </c>
      <c r="K5091">
        <f t="shared" si="561"/>
        <v>-6.9482772762585512</v>
      </c>
      <c r="L5091">
        <f t="shared" si="562"/>
        <v>0</v>
      </c>
    </row>
    <row r="5092" spans="1:12" x14ac:dyDescent="0.3">
      <c r="A5092">
        <v>5091</v>
      </c>
      <c r="B5092" t="s">
        <v>5106</v>
      </c>
      <c r="C5092">
        <v>111.05</v>
      </c>
      <c r="D5092">
        <v>1.09E-3</v>
      </c>
      <c r="E5092" s="10">
        <f t="shared" si="556"/>
        <v>4.0604612522019516E-3</v>
      </c>
      <c r="F5092">
        <f t="shared" si="557"/>
        <v>1.0040687160940325</v>
      </c>
      <c r="G5092">
        <f t="shared" si="558"/>
        <v>111.02982774903494</v>
      </c>
      <c r="H5092">
        <f t="shared" si="559"/>
        <v>3.190077190659741E-2</v>
      </c>
      <c r="J5092" s="18">
        <f t="shared" si="560"/>
        <v>-18.423848702056421</v>
      </c>
      <c r="K5092">
        <f t="shared" si="561"/>
        <v>-7.3972740305983677</v>
      </c>
      <c r="L5092">
        <f t="shared" si="562"/>
        <v>0</v>
      </c>
    </row>
    <row r="5093" spans="1:12" x14ac:dyDescent="0.3">
      <c r="A5093">
        <v>5092</v>
      </c>
      <c r="B5093" t="s">
        <v>5107</v>
      </c>
      <c r="C5093">
        <v>105.2</v>
      </c>
      <c r="D5093">
        <v>1.2199999999999999E-3</v>
      </c>
      <c r="E5093" s="10">
        <f t="shared" si="556"/>
        <v>-5.4117250036826908E-2</v>
      </c>
      <c r="F5093">
        <f t="shared" si="557"/>
        <v>0.94732102656461059</v>
      </c>
      <c r="G5093">
        <f t="shared" si="558"/>
        <v>105.17861150790372</v>
      </c>
      <c r="H5093">
        <f t="shared" si="559"/>
        <v>3.3004838286364982E-2</v>
      </c>
      <c r="J5093" s="18">
        <f t="shared" si="560"/>
        <v>-18.056956136084882</v>
      </c>
      <c r="K5093">
        <f t="shared" si="561"/>
        <v>-1.5460577894671559</v>
      </c>
      <c r="L5093">
        <f t="shared" si="562"/>
        <v>0</v>
      </c>
    </row>
    <row r="5094" spans="1:12" x14ac:dyDescent="0.3">
      <c r="A5094">
        <v>5093</v>
      </c>
      <c r="B5094" t="s">
        <v>5108</v>
      </c>
      <c r="C5094">
        <v>104.6</v>
      </c>
      <c r="D5094">
        <v>1.14E-3</v>
      </c>
      <c r="E5094" s="10">
        <f t="shared" si="556"/>
        <v>-5.719748672787065E-3</v>
      </c>
      <c r="F5094">
        <f t="shared" si="557"/>
        <v>0.99429657794676796</v>
      </c>
      <c r="G5094">
        <f t="shared" si="558"/>
        <v>104.58012788791044</v>
      </c>
      <c r="H5094">
        <f t="shared" si="559"/>
        <v>3.284216341479991E-2</v>
      </c>
      <c r="J5094" s="18">
        <f t="shared" si="560"/>
        <v>-17.86571603659387</v>
      </c>
      <c r="K5094">
        <f t="shared" si="561"/>
        <v>-0.9475741694738673</v>
      </c>
      <c r="L5094">
        <f t="shared" si="562"/>
        <v>0</v>
      </c>
    </row>
    <row r="5095" spans="1:12" x14ac:dyDescent="0.3">
      <c r="A5095">
        <v>5094</v>
      </c>
      <c r="B5095" t="s">
        <v>5109</v>
      </c>
      <c r="C5095">
        <v>105.7</v>
      </c>
      <c r="D5095">
        <v>1.06E-3</v>
      </c>
      <c r="E5095" s="10">
        <f t="shared" si="556"/>
        <v>1.0461341245369552E-2</v>
      </c>
      <c r="F5095">
        <f t="shared" si="557"/>
        <v>1.0105162523900575</v>
      </c>
      <c r="G5095">
        <f t="shared" si="558"/>
        <v>105.68132798274343</v>
      </c>
      <c r="H5095">
        <f t="shared" si="559"/>
        <v>3.243298251031853E-2</v>
      </c>
      <c r="J5095" s="18">
        <f t="shared" si="560"/>
        <v>-17.828904160300684</v>
      </c>
      <c r="K5095">
        <f t="shared" si="561"/>
        <v>-2.0487742643068572</v>
      </c>
      <c r="L5095">
        <f t="shared" si="562"/>
        <v>0</v>
      </c>
    </row>
    <row r="5096" spans="1:12" x14ac:dyDescent="0.3">
      <c r="A5096">
        <v>5095</v>
      </c>
      <c r="B5096" t="s">
        <v>5110</v>
      </c>
      <c r="C5096">
        <v>103.65</v>
      </c>
      <c r="D5096">
        <v>1.01E-3</v>
      </c>
      <c r="E5096" s="10">
        <f t="shared" si="556"/>
        <v>-1.958505399440336E-2</v>
      </c>
      <c r="F5096">
        <f t="shared" si="557"/>
        <v>0.98060548722800378</v>
      </c>
      <c r="G5096">
        <f t="shared" si="558"/>
        <v>103.63255371843657</v>
      </c>
      <c r="H5096">
        <f t="shared" si="559"/>
        <v>3.2591076251649691E-2</v>
      </c>
      <c r="J5096" s="18">
        <f t="shared" si="560"/>
        <v>-17.568488680405522</v>
      </c>
      <c r="K5096">
        <f t="shared" si="561"/>
        <v>-0.10360674463970554</v>
      </c>
      <c r="L5096">
        <f t="shared" si="562"/>
        <v>0</v>
      </c>
    </row>
    <row r="5097" spans="1:12" x14ac:dyDescent="0.3">
      <c r="A5097">
        <v>5096</v>
      </c>
      <c r="B5097" t="s">
        <v>5111</v>
      </c>
      <c r="C5097">
        <v>104.65</v>
      </c>
      <c r="D5097">
        <v>1.06E-3</v>
      </c>
      <c r="E5097" s="10">
        <f t="shared" si="556"/>
        <v>9.6016100102200696E-3</v>
      </c>
      <c r="F5097">
        <f t="shared" si="557"/>
        <v>1.009647853352629</v>
      </c>
      <c r="G5097">
        <f t="shared" si="558"/>
        <v>104.63151346635857</v>
      </c>
      <c r="H5097">
        <f t="shared" si="559"/>
        <v>3.1336904168601583E-2</v>
      </c>
      <c r="J5097" s="18">
        <f t="shared" si="560"/>
        <v>-17.055250299344081</v>
      </c>
      <c r="K5097">
        <f t="shared" si="561"/>
        <v>-1.1025664925617065</v>
      </c>
      <c r="L5097">
        <f t="shared" si="562"/>
        <v>0</v>
      </c>
    </row>
    <row r="5098" spans="1:12" x14ac:dyDescent="0.3">
      <c r="A5098">
        <v>5097</v>
      </c>
      <c r="B5098" t="s">
        <v>5112</v>
      </c>
      <c r="C5098">
        <v>104.45</v>
      </c>
      <c r="D5098">
        <v>1.09E-3</v>
      </c>
      <c r="E5098" s="10">
        <f t="shared" si="556"/>
        <v>-1.9129608894339922E-3</v>
      </c>
      <c r="F5098">
        <f t="shared" si="557"/>
        <v>0.998088867654085</v>
      </c>
      <c r="G5098">
        <f t="shared" si="558"/>
        <v>104.43102664013237</v>
      </c>
      <c r="H5098">
        <f t="shared" si="559"/>
        <v>2.769532504224052E-2</v>
      </c>
      <c r="J5098" s="18">
        <f t="shared" si="560"/>
        <v>-15.044422264683444</v>
      </c>
      <c r="K5098">
        <f t="shared" si="561"/>
        <v>-0.90207966633550996</v>
      </c>
      <c r="L5098">
        <f t="shared" si="562"/>
        <v>0</v>
      </c>
    </row>
    <row r="5099" spans="1:12" x14ac:dyDescent="0.3">
      <c r="A5099">
        <v>5098</v>
      </c>
      <c r="B5099" t="s">
        <v>5113</v>
      </c>
      <c r="C5099">
        <v>105.55</v>
      </c>
      <c r="D5099">
        <v>1.0399999999999999E-3</v>
      </c>
      <c r="E5099" s="10">
        <f t="shared" si="556"/>
        <v>1.0476286291754735E-2</v>
      </c>
      <c r="F5099">
        <f t="shared" si="557"/>
        <v>1.0105313547151746</v>
      </c>
      <c r="G5099">
        <f t="shared" si="558"/>
        <v>105.53170625217062</v>
      </c>
      <c r="H5099">
        <f t="shared" si="559"/>
        <v>2.7270480980963945E-2</v>
      </c>
      <c r="J5099" s="18">
        <f t="shared" si="560"/>
        <v>-14.969774502222037</v>
      </c>
      <c r="K5099">
        <f t="shared" si="561"/>
        <v>-2.0027592783737589</v>
      </c>
      <c r="L5099">
        <f t="shared" si="562"/>
        <v>0</v>
      </c>
    </row>
    <row r="5100" spans="1:12" x14ac:dyDescent="0.3">
      <c r="A5100">
        <v>5099</v>
      </c>
      <c r="B5100" t="s">
        <v>5114</v>
      </c>
      <c r="C5100">
        <v>108.85</v>
      </c>
      <c r="D5100">
        <v>1.2199999999999999E-3</v>
      </c>
      <c r="E5100" s="10">
        <f t="shared" si="556"/>
        <v>3.0786013386226708E-2</v>
      </c>
      <c r="F5100">
        <f t="shared" si="557"/>
        <v>1.0312648034107057</v>
      </c>
      <c r="G5100">
        <f t="shared" si="558"/>
        <v>108.82786941668554</v>
      </c>
      <c r="H5100">
        <f t="shared" si="559"/>
        <v>2.7847201171005399E-2</v>
      </c>
      <c r="J5100" s="18">
        <f t="shared" si="560"/>
        <v>-15.763809562504665</v>
      </c>
      <c r="K5100">
        <f t="shared" si="561"/>
        <v>-5.2989224428886814</v>
      </c>
      <c r="L5100">
        <f t="shared" si="562"/>
        <v>0</v>
      </c>
    </row>
    <row r="5101" spans="1:12" x14ac:dyDescent="0.3">
      <c r="A5101">
        <v>5100</v>
      </c>
      <c r="B5101" t="s">
        <v>5115</v>
      </c>
      <c r="C5101">
        <v>109.35</v>
      </c>
      <c r="D5101">
        <v>1.1899999999999999E-3</v>
      </c>
      <c r="E5101" s="10">
        <f t="shared" si="556"/>
        <v>4.5829594422203863E-3</v>
      </c>
      <c r="F5101">
        <f t="shared" si="557"/>
        <v>1.0045934772622875</v>
      </c>
      <c r="G5101">
        <f t="shared" si="558"/>
        <v>109.32831440055969</v>
      </c>
      <c r="H5101">
        <f t="shared" si="559"/>
        <v>2.691957391627001E-2</v>
      </c>
      <c r="J5101" s="18">
        <f t="shared" si="560"/>
        <v>-15.308771277986395</v>
      </c>
      <c r="K5101">
        <f t="shared" si="561"/>
        <v>-5.7993674267628279</v>
      </c>
      <c r="L5101">
        <f t="shared" si="562"/>
        <v>0</v>
      </c>
    </row>
    <row r="5102" spans="1:12" x14ac:dyDescent="0.3">
      <c r="A5102">
        <v>5101</v>
      </c>
      <c r="B5102" t="s">
        <v>5116</v>
      </c>
      <c r="C5102">
        <v>107.45</v>
      </c>
      <c r="D5102">
        <v>1.06E-3</v>
      </c>
      <c r="E5102" s="10">
        <f t="shared" si="556"/>
        <v>-1.752812403425735E-2</v>
      </c>
      <c r="F5102">
        <f t="shared" si="557"/>
        <v>0.98262459990855056</v>
      </c>
      <c r="G5102">
        <f t="shared" si="558"/>
        <v>107.43101884338488</v>
      </c>
      <c r="H5102">
        <f t="shared" si="559"/>
        <v>2.5996148760766079E-2</v>
      </c>
      <c r="J5102" s="18">
        <f t="shared" si="560"/>
        <v>-14.527075999739159</v>
      </c>
      <c r="K5102">
        <f t="shared" si="561"/>
        <v>-3.9020718695880134</v>
      </c>
      <c r="L5102">
        <f t="shared" si="562"/>
        <v>0</v>
      </c>
    </row>
    <row r="5103" spans="1:12" x14ac:dyDescent="0.3">
      <c r="A5103">
        <v>5102</v>
      </c>
      <c r="B5103" t="s">
        <v>5117</v>
      </c>
      <c r="C5103">
        <v>110.1</v>
      </c>
      <c r="D5103">
        <v>1.17E-3</v>
      </c>
      <c r="E5103" s="10">
        <f t="shared" si="556"/>
        <v>2.436342064011467E-2</v>
      </c>
      <c r="F5103">
        <f t="shared" si="557"/>
        <v>1.0246626337831548</v>
      </c>
      <c r="G5103">
        <f t="shared" si="558"/>
        <v>110.0785325931402</v>
      </c>
      <c r="H5103">
        <f t="shared" si="559"/>
        <v>2.5696677368383186E-2</v>
      </c>
      <c r="J5103" s="18">
        <f t="shared" si="560"/>
        <v>-14.713605377218794</v>
      </c>
      <c r="K5103">
        <f t="shared" si="561"/>
        <v>-6.5495856193433326</v>
      </c>
      <c r="L5103">
        <f t="shared" si="562"/>
        <v>0</v>
      </c>
    </row>
    <row r="5104" spans="1:12" x14ac:dyDescent="0.3">
      <c r="A5104">
        <v>5103</v>
      </c>
      <c r="B5104" t="s">
        <v>5118</v>
      </c>
      <c r="C5104">
        <v>108.95</v>
      </c>
      <c r="D5104">
        <v>1.1899999999999999E-3</v>
      </c>
      <c r="E5104" s="10">
        <f t="shared" si="556"/>
        <v>-1.0499982338005273E-2</v>
      </c>
      <c r="F5104">
        <f t="shared" si="557"/>
        <v>0.98955495004541338</v>
      </c>
      <c r="G5104">
        <f t="shared" si="558"/>
        <v>108.92839372602633</v>
      </c>
      <c r="H5104">
        <f t="shared" si="559"/>
        <v>2.2195929565858523E-2</v>
      </c>
      <c r="J5104" s="18">
        <f t="shared" si="560"/>
        <v>-12.576330390436544</v>
      </c>
      <c r="K5104">
        <f t="shared" si="561"/>
        <v>-5.3994467522294656</v>
      </c>
      <c r="L5104">
        <f t="shared" si="562"/>
        <v>0</v>
      </c>
    </row>
    <row r="5105" spans="1:12" x14ac:dyDescent="0.3">
      <c r="A5105">
        <v>5104</v>
      </c>
      <c r="B5105" t="s">
        <v>5119</v>
      </c>
      <c r="C5105">
        <v>105.6</v>
      </c>
      <c r="D5105">
        <v>1.34E-3</v>
      </c>
      <c r="E5105" s="10">
        <f t="shared" si="556"/>
        <v>-3.123069011846781E-2</v>
      </c>
      <c r="F5105">
        <f t="shared" si="557"/>
        <v>0.96925195043597978</v>
      </c>
      <c r="G5105">
        <f t="shared" si="558"/>
        <v>105.57641863335061</v>
      </c>
      <c r="H5105">
        <f t="shared" si="559"/>
        <v>2.1996113927430862E-2</v>
      </c>
      <c r="J5105" s="18">
        <f t="shared" si="560"/>
        <v>-12.079595364665721</v>
      </c>
      <c r="K5105">
        <f t="shared" si="561"/>
        <v>-3.1006740963409527</v>
      </c>
      <c r="L5105">
        <f t="shared" si="562"/>
        <v>0</v>
      </c>
    </row>
    <row r="5106" spans="1:12" x14ac:dyDescent="0.3">
      <c r="A5106">
        <v>5105</v>
      </c>
      <c r="B5106" t="s">
        <v>5120</v>
      </c>
      <c r="C5106">
        <v>103.55</v>
      </c>
      <c r="D5106">
        <v>1.2199999999999999E-3</v>
      </c>
      <c r="E5106" s="10">
        <f t="shared" si="556"/>
        <v>-1.9603783430567928E-2</v>
      </c>
      <c r="F5106">
        <f t="shared" si="557"/>
        <v>0.98058712121212122</v>
      </c>
      <c r="G5106">
        <f t="shared" si="558"/>
        <v>103.52894697379686</v>
      </c>
      <c r="H5106">
        <f t="shared" si="559"/>
        <v>2.2142820321609621E-2</v>
      </c>
      <c r="J5106" s="18">
        <f t="shared" si="560"/>
        <v>-11.924336777516817</v>
      </c>
      <c r="K5106">
        <f t="shared" si="561"/>
        <v>-4.4537188771799237</v>
      </c>
      <c r="L5106">
        <f t="shared" si="562"/>
        <v>0</v>
      </c>
    </row>
    <row r="5107" spans="1:12" x14ac:dyDescent="0.3">
      <c r="A5107">
        <v>5106</v>
      </c>
      <c r="B5107" t="s">
        <v>5121</v>
      </c>
      <c r="C5107">
        <v>104.9</v>
      </c>
      <c r="D5107">
        <v>1.2199999999999999E-3</v>
      </c>
      <c r="E5107" s="10">
        <f t="shared" si="556"/>
        <v>1.2952927560658455E-2</v>
      </c>
      <c r="F5107">
        <f t="shared" si="557"/>
        <v>1.013037180106229</v>
      </c>
      <c r="G5107">
        <f t="shared" si="558"/>
        <v>104.87867250170248</v>
      </c>
      <c r="H5107">
        <f t="shared" si="559"/>
        <v>2.1837030254486849E-2</v>
      </c>
      <c r="J5107" s="18">
        <f t="shared" si="560"/>
        <v>-11.91297575867601</v>
      </c>
      <c r="K5107">
        <f t="shared" si="561"/>
        <v>-8.6014608049802348</v>
      </c>
      <c r="L5107">
        <f t="shared" si="562"/>
        <v>0</v>
      </c>
    </row>
    <row r="5108" spans="1:12" x14ac:dyDescent="0.3">
      <c r="A5108">
        <v>5107</v>
      </c>
      <c r="B5108" t="s">
        <v>5122</v>
      </c>
      <c r="C5108">
        <v>104.8</v>
      </c>
      <c r="D5108">
        <v>1.24E-3</v>
      </c>
      <c r="E5108" s="10">
        <f t="shared" si="556"/>
        <v>-9.537435153097795E-4</v>
      </c>
      <c r="F5108">
        <f t="shared" si="557"/>
        <v>0.99904671115347943</v>
      </c>
      <c r="G5108">
        <f t="shared" si="558"/>
        <v>104.77834357124138</v>
      </c>
      <c r="H5108">
        <f t="shared" si="559"/>
        <v>2.1003299516040696E-2</v>
      </c>
      <c r="J5108" s="18">
        <f t="shared" si="560"/>
        <v>-11.447181128317411</v>
      </c>
      <c r="K5108">
        <f t="shared" si="561"/>
        <v>-8.5011318745191318</v>
      </c>
      <c r="L5108">
        <f t="shared" si="562"/>
        <v>0</v>
      </c>
    </row>
    <row r="5109" spans="1:12" x14ac:dyDescent="0.3">
      <c r="A5109">
        <v>5108</v>
      </c>
      <c r="B5109" t="s">
        <v>5123</v>
      </c>
      <c r="C5109">
        <v>105.7</v>
      </c>
      <c r="D5109">
        <v>1.2199999999999999E-3</v>
      </c>
      <c r="E5109" s="10">
        <f t="shared" si="556"/>
        <v>8.5511209892502171E-3</v>
      </c>
      <c r="F5109">
        <f t="shared" si="557"/>
        <v>1.008587786259542</v>
      </c>
      <c r="G5109">
        <f t="shared" si="558"/>
        <v>105.67850985157247</v>
      </c>
      <c r="H5109">
        <f t="shared" si="559"/>
        <v>2.013189247728667E-2</v>
      </c>
      <c r="J5109" s="18">
        <f t="shared" si="560"/>
        <v>-11.066512618780672</v>
      </c>
      <c r="K5109">
        <f t="shared" si="561"/>
        <v>-9.4012981548502239</v>
      </c>
      <c r="L5109">
        <f t="shared" si="562"/>
        <v>0</v>
      </c>
    </row>
    <row r="5110" spans="1:12" x14ac:dyDescent="0.3">
      <c r="A5110">
        <v>5109</v>
      </c>
      <c r="B5110" t="s">
        <v>5124</v>
      </c>
      <c r="C5110">
        <v>107.05</v>
      </c>
      <c r="D5110">
        <v>1.2900000000000001E-3</v>
      </c>
      <c r="E5110" s="10">
        <f t="shared" si="556"/>
        <v>1.2691122159499715E-2</v>
      </c>
      <c r="F5110">
        <f t="shared" si="557"/>
        <v>1.0127719962157047</v>
      </c>
      <c r="G5110">
        <f t="shared" si="558"/>
        <v>107.02698672401581</v>
      </c>
      <c r="H5110">
        <f t="shared" si="559"/>
        <v>2.0062308107001135E-2</v>
      </c>
      <c r="J5110" s="18">
        <f t="shared" si="560"/>
        <v>-11.168984666897805</v>
      </c>
      <c r="K5110">
        <f t="shared" si="561"/>
        <v>-10.749775027293566</v>
      </c>
      <c r="L5110">
        <f t="shared" si="562"/>
        <v>0</v>
      </c>
    </row>
    <row r="5111" spans="1:12" x14ac:dyDescent="0.3">
      <c r="A5111">
        <v>5110</v>
      </c>
      <c r="B5111" t="s">
        <v>5125</v>
      </c>
      <c r="C5111">
        <v>105.65</v>
      </c>
      <c r="D5111">
        <v>1.24E-3</v>
      </c>
      <c r="E5111" s="10">
        <f t="shared" si="556"/>
        <v>-1.3164270973625969E-2</v>
      </c>
      <c r="F5111">
        <f t="shared" si="557"/>
        <v>0.9869219990658572</v>
      </c>
      <c r="G5111">
        <f t="shared" si="558"/>
        <v>105.62816792272569</v>
      </c>
      <c r="H5111">
        <f t="shared" si="559"/>
        <v>1.930049221466926E-2</v>
      </c>
      <c r="J5111" s="18">
        <f t="shared" si="560"/>
        <v>-10.604437397678847</v>
      </c>
      <c r="K5111">
        <f t="shared" si="561"/>
        <v>-9.3509562260034471</v>
      </c>
      <c r="L5111">
        <f t="shared" si="562"/>
        <v>0</v>
      </c>
    </row>
    <row r="5112" spans="1:12" x14ac:dyDescent="0.3">
      <c r="A5112">
        <v>5111</v>
      </c>
      <c r="B5112" t="s">
        <v>5126</v>
      </c>
      <c r="C5112">
        <v>104.75</v>
      </c>
      <c r="D5112">
        <v>1.2199999999999999E-3</v>
      </c>
      <c r="E5112" s="10">
        <f t="shared" si="556"/>
        <v>-8.5551852598186647E-3</v>
      </c>
      <c r="F5112">
        <f t="shared" si="557"/>
        <v>0.99148130619971597</v>
      </c>
      <c r="G5112">
        <f t="shared" si="558"/>
        <v>104.72870299860185</v>
      </c>
      <c r="H5112">
        <f t="shared" si="559"/>
        <v>1.9305299676034254E-2</v>
      </c>
      <c r="J5112" s="18">
        <f t="shared" si="560"/>
        <v>-10.516755402367528</v>
      </c>
      <c r="K5112">
        <f t="shared" si="561"/>
        <v>-8.4514913018795994</v>
      </c>
      <c r="L5112">
        <f t="shared" si="562"/>
        <v>0</v>
      </c>
    </row>
    <row r="5113" spans="1:12" x14ac:dyDescent="0.3">
      <c r="A5113">
        <v>5112</v>
      </c>
      <c r="B5113" t="s">
        <v>5127</v>
      </c>
      <c r="C5113">
        <v>103.6</v>
      </c>
      <c r="D5113">
        <v>1.2199999999999999E-3</v>
      </c>
      <c r="E5113" s="10">
        <f t="shared" si="556"/>
        <v>-1.1039228976864478E-2</v>
      </c>
      <c r="F5113">
        <f t="shared" si="557"/>
        <v>0.98902147971360377</v>
      </c>
      <c r="G5113">
        <f t="shared" si="558"/>
        <v>103.57893680816373</v>
      </c>
      <c r="H5113">
        <f t="shared" si="559"/>
        <v>1.9315821971316895E-2</v>
      </c>
      <c r="J5113" s="18">
        <f t="shared" si="560"/>
        <v>-10.406966185345926</v>
      </c>
      <c r="K5113">
        <f t="shared" si="561"/>
        <v>-7.3017251114414847</v>
      </c>
      <c r="L5113">
        <f t="shared" si="562"/>
        <v>0</v>
      </c>
    </row>
    <row r="5114" spans="1:12" x14ac:dyDescent="0.3">
      <c r="A5114">
        <v>5113</v>
      </c>
      <c r="B5114" t="s">
        <v>5128</v>
      </c>
      <c r="C5114">
        <v>105.1</v>
      </c>
      <c r="D5114">
        <v>1.2900000000000001E-3</v>
      </c>
      <c r="E5114" s="10">
        <f t="shared" si="556"/>
        <v>1.4374948057522784E-2</v>
      </c>
      <c r="F5114">
        <f t="shared" si="557"/>
        <v>1.0144787644787645</v>
      </c>
      <c r="G5114">
        <f t="shared" si="558"/>
        <v>105.07740592894967</v>
      </c>
      <c r="H5114">
        <f t="shared" si="559"/>
        <v>1.9454014219676349E-2</v>
      </c>
      <c r="J5114" s="18">
        <f t="shared" si="560"/>
        <v>-10.633055293979208</v>
      </c>
      <c r="K5114">
        <f t="shared" si="561"/>
        <v>-8.800194232227426</v>
      </c>
      <c r="L5114">
        <f t="shared" si="562"/>
        <v>0</v>
      </c>
    </row>
    <row r="5115" spans="1:12" x14ac:dyDescent="0.3">
      <c r="A5115">
        <v>5114</v>
      </c>
      <c r="B5115" t="s">
        <v>5129</v>
      </c>
      <c r="C5115">
        <v>102.5</v>
      </c>
      <c r="D5115">
        <v>1.4199999999999998E-3</v>
      </c>
      <c r="E5115" s="10">
        <f t="shared" si="556"/>
        <v>-2.504947930444253E-2</v>
      </c>
      <c r="F5115">
        <f t="shared" si="557"/>
        <v>0.97526165556612754</v>
      </c>
      <c r="G5115">
        <f t="shared" si="558"/>
        <v>102.47574453700966</v>
      </c>
      <c r="H5115">
        <f t="shared" si="559"/>
        <v>1.9571617771778856E-2</v>
      </c>
      <c r="J5115" s="18">
        <f t="shared" si="560"/>
        <v>-10.432473938983565</v>
      </c>
      <c r="K5115">
        <f t="shared" si="561"/>
        <v>-6.1985328402874131</v>
      </c>
      <c r="L5115">
        <f t="shared" si="562"/>
        <v>0</v>
      </c>
    </row>
    <row r="5116" spans="1:12" x14ac:dyDescent="0.3">
      <c r="A5116">
        <v>5115</v>
      </c>
      <c r="B5116" t="s">
        <v>5130</v>
      </c>
      <c r="C5116">
        <v>99.1</v>
      </c>
      <c r="D5116">
        <v>1.5E-3</v>
      </c>
      <c r="E5116" s="10">
        <f t="shared" si="556"/>
        <v>-3.3733357242520592E-2</v>
      </c>
      <c r="F5116">
        <f t="shared" si="557"/>
        <v>0.9668292682926829</v>
      </c>
      <c r="G5116">
        <f t="shared" si="558"/>
        <v>99.075228096616939</v>
      </c>
      <c r="H5116">
        <f t="shared" si="559"/>
        <v>1.9444191076148861E-2</v>
      </c>
      <c r="J5116" s="18">
        <f t="shared" si="560"/>
        <v>-10.020616964651923</v>
      </c>
      <c r="K5116">
        <f t="shared" si="561"/>
        <v>-3.1016244669496587</v>
      </c>
      <c r="L5116">
        <f t="shared" si="562"/>
        <v>0</v>
      </c>
    </row>
    <row r="5117" spans="1:12" x14ac:dyDescent="0.3">
      <c r="A5117">
        <v>5116</v>
      </c>
      <c r="B5117" t="s">
        <v>5131</v>
      </c>
      <c r="C5117">
        <v>96.3</v>
      </c>
      <c r="D5117">
        <v>1.4199999999999998E-3</v>
      </c>
      <c r="E5117" s="10">
        <f t="shared" si="556"/>
        <v>-2.8661122531862374E-2</v>
      </c>
      <c r="F5117">
        <f t="shared" si="557"/>
        <v>0.97174571140262367</v>
      </c>
      <c r="G5117">
        <f t="shared" si="558"/>
        <v>96.277211696722247</v>
      </c>
      <c r="H5117">
        <f t="shared" si="559"/>
        <v>1.9828542843191136E-2</v>
      </c>
      <c r="J5117" s="18">
        <f t="shared" si="560"/>
        <v>-9.9301041769881184</v>
      </c>
      <c r="K5117">
        <f t="shared" si="561"/>
        <v>-1.1033880973022008</v>
      </c>
      <c r="L5117">
        <f t="shared" si="562"/>
        <v>0</v>
      </c>
    </row>
    <row r="5118" spans="1:12" x14ac:dyDescent="0.3">
      <c r="A5118">
        <v>5117</v>
      </c>
      <c r="B5118" t="s">
        <v>5132</v>
      </c>
      <c r="C5118">
        <v>98.3</v>
      </c>
      <c r="D5118">
        <v>1.3900000000000002E-3</v>
      </c>
      <c r="E5118" s="10">
        <f t="shared" si="556"/>
        <v>2.0555708349040927E-2</v>
      </c>
      <c r="F5118">
        <f t="shared" si="557"/>
        <v>1.0207684319833852</v>
      </c>
      <c r="G5118">
        <f t="shared" si="558"/>
        <v>98.277229804316178</v>
      </c>
      <c r="H5118">
        <f t="shared" si="559"/>
        <v>2.0239688300053467E-2</v>
      </c>
      <c r="J5118" s="18">
        <f t="shared" si="560"/>
        <v>-10.346565865338151</v>
      </c>
      <c r="K5118">
        <f t="shared" si="561"/>
        <v>-4.3033894969234154</v>
      </c>
      <c r="L5118">
        <f t="shared" si="562"/>
        <v>0</v>
      </c>
    </row>
    <row r="5119" spans="1:12" x14ac:dyDescent="0.3">
      <c r="A5119">
        <v>5118</v>
      </c>
      <c r="B5119" t="s">
        <v>5133</v>
      </c>
      <c r="C5119">
        <v>98.2</v>
      </c>
      <c r="D5119">
        <v>1.5199999999999999E-3</v>
      </c>
      <c r="E5119" s="10">
        <f t="shared" si="556"/>
        <v>-1.0178117927006035E-3</v>
      </c>
      <c r="F5119">
        <f t="shared" si="557"/>
        <v>0.99898270600203465</v>
      </c>
      <c r="G5119">
        <f t="shared" si="558"/>
        <v>98.175125817529491</v>
      </c>
      <c r="H5119">
        <f t="shared" si="559"/>
        <v>2.0043794233832891E-2</v>
      </c>
      <c r="J5119" s="18">
        <f t="shared" si="560"/>
        <v>-10.235779054858975</v>
      </c>
      <c r="K5119">
        <f t="shared" si="561"/>
        <v>-4.5519683032560465</v>
      </c>
      <c r="L5119">
        <f t="shared" si="562"/>
        <v>0</v>
      </c>
    </row>
    <row r="5120" spans="1:12" x14ac:dyDescent="0.3">
      <c r="A5120">
        <v>5119</v>
      </c>
      <c r="B5120" t="s">
        <v>5134</v>
      </c>
      <c r="C5120">
        <v>99.1</v>
      </c>
      <c r="D5120">
        <v>1.5499999999999999E-3</v>
      </c>
      <c r="E5120" s="10">
        <f t="shared" si="556"/>
        <v>9.1232259755219709E-3</v>
      </c>
      <c r="F5120">
        <f t="shared" si="557"/>
        <v>1.0091649694501017</v>
      </c>
      <c r="G5120">
        <f t="shared" si="558"/>
        <v>99.07440247315624</v>
      </c>
      <c r="H5120">
        <f t="shared" si="559"/>
        <v>1.9316629433590825E-2</v>
      </c>
      <c r="J5120" s="18">
        <f t="shared" si="560"/>
        <v>-9.9547947668760255</v>
      </c>
      <c r="K5120">
        <f t="shared" si="561"/>
        <v>-5.4512449588827963</v>
      </c>
      <c r="L5120">
        <f t="shared" si="562"/>
        <v>0</v>
      </c>
    </row>
    <row r="5121" spans="1:12" x14ac:dyDescent="0.3">
      <c r="A5121">
        <v>5120</v>
      </c>
      <c r="B5121" t="s">
        <v>5135</v>
      </c>
      <c r="C5121">
        <v>98.15</v>
      </c>
      <c r="D5121">
        <v>1.5199999999999999E-3</v>
      </c>
      <c r="E5121" s="10">
        <f t="shared" si="556"/>
        <v>-9.6325206134721692E-3</v>
      </c>
      <c r="F5121">
        <f t="shared" si="557"/>
        <v>0.9904137235116045</v>
      </c>
      <c r="G5121">
        <f t="shared" si="558"/>
        <v>98.125138482591851</v>
      </c>
      <c r="H5121">
        <f t="shared" si="559"/>
        <v>1.9212910774582252E-2</v>
      </c>
      <c r="J5121" s="18">
        <f t="shared" si="560"/>
        <v>-9.8064755338579985</v>
      </c>
      <c r="K5121">
        <f t="shared" si="561"/>
        <v>-4.5019809683184064</v>
      </c>
      <c r="L5121">
        <f t="shared" si="562"/>
        <v>0</v>
      </c>
    </row>
    <row r="5122" spans="1:12" x14ac:dyDescent="0.3">
      <c r="A5122">
        <v>5121</v>
      </c>
      <c r="B5122" t="s">
        <v>5136</v>
      </c>
      <c r="C5122">
        <v>98.9</v>
      </c>
      <c r="D5122">
        <v>1.57E-3</v>
      </c>
      <c r="E5122" s="10">
        <f t="shared" si="556"/>
        <v>7.6123179061963978E-3</v>
      </c>
      <c r="F5122">
        <f t="shared" si="557"/>
        <v>1.0076413652572593</v>
      </c>
      <c r="G5122">
        <f t="shared" si="558"/>
        <v>98.874124552185407</v>
      </c>
      <c r="H5122">
        <f t="shared" si="559"/>
        <v>1.9275015142004984E-2</v>
      </c>
      <c r="J5122" s="18">
        <f t="shared" si="560"/>
        <v>-9.9132687405981361</v>
      </c>
      <c r="K5122">
        <f t="shared" si="561"/>
        <v>-5.2509670379119626</v>
      </c>
      <c r="L5122">
        <f t="shared" si="562"/>
        <v>0</v>
      </c>
    </row>
    <row r="5123" spans="1:12" x14ac:dyDescent="0.3">
      <c r="A5123">
        <v>5122</v>
      </c>
      <c r="B5123" t="s">
        <v>5137</v>
      </c>
      <c r="C5123">
        <v>98.9</v>
      </c>
      <c r="D5123">
        <v>1.65E-3</v>
      </c>
      <c r="E5123" s="10">
        <f t="shared" ref="E5123:E5186" si="563">LN(C5123/C5122)</f>
        <v>0</v>
      </c>
      <c r="F5123">
        <f t="shared" ref="F5123:F5186" si="564">C5123/C5122</f>
        <v>1</v>
      </c>
      <c r="G5123">
        <f t="shared" ref="G5123:G5186" si="565">C5123*EXP(-2/12*D5123)</f>
        <v>98.872806239313476</v>
      </c>
      <c r="H5123">
        <f t="shared" si="559"/>
        <v>1.6780533871068731E-2</v>
      </c>
      <c r="J5123" s="18">
        <f t="shared" si="560"/>
        <v>-8.6302253287294697</v>
      </c>
      <c r="K5123">
        <f t="shared" si="561"/>
        <v>-5.2496487250400321</v>
      </c>
      <c r="L5123">
        <f t="shared" si="562"/>
        <v>0</v>
      </c>
    </row>
    <row r="5124" spans="1:12" x14ac:dyDescent="0.3">
      <c r="A5124">
        <v>5123</v>
      </c>
      <c r="B5124" t="s">
        <v>5138</v>
      </c>
      <c r="C5124">
        <v>97.8</v>
      </c>
      <c r="D5124">
        <v>1.72E-3</v>
      </c>
      <c r="E5124" s="10">
        <f t="shared" si="563"/>
        <v>-1.1184661587894818E-2</v>
      </c>
      <c r="F5124">
        <f t="shared" si="564"/>
        <v>0.9888776541961577</v>
      </c>
      <c r="G5124">
        <f t="shared" si="565"/>
        <v>97.771968018109362</v>
      </c>
      <c r="H5124">
        <f t="shared" si="559"/>
        <v>1.6851163992519552E-2</v>
      </c>
      <c r="J5124" s="18">
        <f t="shared" si="560"/>
        <v>-8.5700580316301771</v>
      </c>
      <c r="K5124">
        <f t="shared" si="561"/>
        <v>-4.148810503835918</v>
      </c>
      <c r="L5124">
        <f t="shared" si="562"/>
        <v>0</v>
      </c>
    </row>
    <row r="5125" spans="1:12" x14ac:dyDescent="0.3">
      <c r="A5125">
        <v>5124</v>
      </c>
      <c r="B5125" t="s">
        <v>5139</v>
      </c>
      <c r="C5125">
        <v>96.75</v>
      </c>
      <c r="D5125">
        <v>1.72E-3</v>
      </c>
      <c r="E5125" s="10">
        <f t="shared" si="563"/>
        <v>-1.0794245130880401E-2</v>
      </c>
      <c r="F5125">
        <f t="shared" si="564"/>
        <v>0.98926380368098166</v>
      </c>
      <c r="G5125">
        <f t="shared" si="565"/>
        <v>96.722268974970163</v>
      </c>
      <c r="H5125">
        <f t="shared" si="559"/>
        <v>1.6745204422477501E-2</v>
      </c>
      <c r="J5125" s="18">
        <f t="shared" si="560"/>
        <v>-8.424738515298241</v>
      </c>
      <c r="K5125">
        <f t="shared" si="561"/>
        <v>-3.0991114606967187</v>
      </c>
      <c r="L5125">
        <f t="shared" si="562"/>
        <v>0</v>
      </c>
    </row>
    <row r="5126" spans="1:12" x14ac:dyDescent="0.3">
      <c r="A5126">
        <v>5125</v>
      </c>
      <c r="B5126" t="s">
        <v>5140</v>
      </c>
      <c r="C5126">
        <v>96</v>
      </c>
      <c r="D5126">
        <v>1.65E-3</v>
      </c>
      <c r="E5126" s="10">
        <f t="shared" si="563"/>
        <v>-7.7821404420549628E-3</v>
      </c>
      <c r="F5126">
        <f t="shared" si="564"/>
        <v>0.99224806201550386</v>
      </c>
      <c r="G5126">
        <f t="shared" si="565"/>
        <v>95.973603629667281</v>
      </c>
      <c r="H5126">
        <f t="shared" si="559"/>
        <v>1.647737757490075E-2</v>
      </c>
      <c r="J5126" s="18">
        <f t="shared" si="560"/>
        <v>-8.2258236804836589</v>
      </c>
      <c r="K5126">
        <f t="shared" si="561"/>
        <v>-2.3504461153938365</v>
      </c>
      <c r="L5126">
        <f t="shared" si="562"/>
        <v>0</v>
      </c>
    </row>
    <row r="5127" spans="1:12" x14ac:dyDescent="0.3">
      <c r="A5127">
        <v>5126</v>
      </c>
      <c r="B5127" t="s">
        <v>5141</v>
      </c>
      <c r="C5127">
        <v>95.2</v>
      </c>
      <c r="D5127">
        <v>1.65E-3</v>
      </c>
      <c r="E5127" s="10">
        <f t="shared" si="563"/>
        <v>-8.3682496705165792E-3</v>
      </c>
      <c r="F5127">
        <f t="shared" si="564"/>
        <v>0.9916666666666667</v>
      </c>
      <c r="G5127">
        <f t="shared" si="565"/>
        <v>95.173823599420047</v>
      </c>
      <c r="H5127">
        <f t="shared" si="559"/>
        <v>1.634629145974708E-2</v>
      </c>
      <c r="J5127" s="18">
        <f t="shared" si="560"/>
        <v>-8.0923797800996766</v>
      </c>
      <c r="K5127">
        <f t="shared" si="561"/>
        <v>-1.5506660851466023</v>
      </c>
      <c r="L5127">
        <f t="shared" si="562"/>
        <v>0</v>
      </c>
    </row>
    <row r="5128" spans="1:12" x14ac:dyDescent="0.3">
      <c r="A5128">
        <v>5127</v>
      </c>
      <c r="B5128" t="s">
        <v>5142</v>
      </c>
      <c r="C5128">
        <v>94</v>
      </c>
      <c r="D5128">
        <v>1.67E-3</v>
      </c>
      <c r="E5128" s="10">
        <f t="shared" si="563"/>
        <v>-1.26851595273158E-2</v>
      </c>
      <c r="F5128">
        <f t="shared" si="564"/>
        <v>0.98739495798319321</v>
      </c>
      <c r="G5128">
        <f t="shared" si="565"/>
        <v>93.973840307392763</v>
      </c>
      <c r="H5128">
        <f t="shared" si="559"/>
        <v>1.6436141274594727E-2</v>
      </c>
      <c r="J5128" s="18">
        <f t="shared" si="560"/>
        <v>-8.0342684929829371</v>
      </c>
      <c r="K5128">
        <f t="shared" si="561"/>
        <v>-0.3506827931193186</v>
      </c>
      <c r="L5128">
        <f t="shared" si="562"/>
        <v>0</v>
      </c>
    </row>
    <row r="5129" spans="1:12" x14ac:dyDescent="0.3">
      <c r="A5129">
        <v>5128</v>
      </c>
      <c r="B5129" t="s">
        <v>5143</v>
      </c>
      <c r="C5129">
        <v>93.65</v>
      </c>
      <c r="D5129">
        <v>1.72E-3</v>
      </c>
      <c r="E5129" s="10">
        <f t="shared" si="563"/>
        <v>-3.7303533799063677E-3</v>
      </c>
      <c r="F5129">
        <f t="shared" si="564"/>
        <v>0.99627659574468086</v>
      </c>
      <c r="G5129">
        <f t="shared" si="565"/>
        <v>93.623157514273444</v>
      </c>
      <c r="H5129">
        <f t="shared" si="559"/>
        <v>1.6222432849580175E-2</v>
      </c>
      <c r="J5129" s="18">
        <f t="shared" si="560"/>
        <v>-7.9002124380225247</v>
      </c>
      <c r="K5129">
        <f t="shared" si="561"/>
        <v>0.10262686371240193</v>
      </c>
      <c r="L5129">
        <f t="shared" si="562"/>
        <v>0</v>
      </c>
    </row>
    <row r="5130" spans="1:12" x14ac:dyDescent="0.3">
      <c r="A5130">
        <v>5129</v>
      </c>
      <c r="B5130" t="s">
        <v>5144</v>
      </c>
      <c r="C5130">
        <v>96.25</v>
      </c>
      <c r="D5130">
        <v>1.7799999999999999E-3</v>
      </c>
      <c r="E5130" s="10">
        <f t="shared" si="563"/>
        <v>2.7384544277796047E-2</v>
      </c>
      <c r="F5130">
        <f t="shared" si="564"/>
        <v>1.0277629471436198</v>
      </c>
      <c r="G5130">
        <f t="shared" si="565"/>
        <v>96.221450068449229</v>
      </c>
      <c r="H5130">
        <f t="shared" si="559"/>
        <v>1.5981105025510277E-2</v>
      </c>
      <c r="J5130" s="18">
        <f t="shared" si="560"/>
        <v>-7.9986778125704729</v>
      </c>
      <c r="K5130">
        <f t="shared" si="561"/>
        <v>-2.4956656904633832</v>
      </c>
      <c r="L5130">
        <f t="shared" si="562"/>
        <v>0</v>
      </c>
    </row>
    <row r="5131" spans="1:12" x14ac:dyDescent="0.3">
      <c r="A5131">
        <v>5130</v>
      </c>
      <c r="B5131" t="s">
        <v>5145</v>
      </c>
      <c r="C5131">
        <v>94.6</v>
      </c>
      <c r="D5131">
        <v>1.57E-3</v>
      </c>
      <c r="E5131" s="10">
        <f t="shared" si="563"/>
        <v>-1.7291497110061109E-2</v>
      </c>
      <c r="F5131">
        <f t="shared" si="564"/>
        <v>0.98285714285714276</v>
      </c>
      <c r="G5131">
        <f t="shared" si="565"/>
        <v>94.57524957165559</v>
      </c>
      <c r="H5131">
        <f t="shared" si="559"/>
        <v>1.6070015007856139E-2</v>
      </c>
      <c r="J5131" s="18">
        <f t="shared" si="560"/>
        <v>-7.9055716469867212</v>
      </c>
      <c r="K5131">
        <f t="shared" si="561"/>
        <v>-0.84946519366974371</v>
      </c>
      <c r="L5131">
        <f t="shared" si="562"/>
        <v>0</v>
      </c>
    </row>
    <row r="5132" spans="1:12" x14ac:dyDescent="0.3">
      <c r="A5132">
        <v>5131</v>
      </c>
      <c r="B5132" t="s">
        <v>5146</v>
      </c>
      <c r="C5132">
        <v>93.75</v>
      </c>
      <c r="D5132">
        <v>1.5499999999999999E-3</v>
      </c>
      <c r="E5132" s="10">
        <f t="shared" si="563"/>
        <v>-9.0258112073123304E-3</v>
      </c>
      <c r="F5132">
        <f t="shared" si="564"/>
        <v>0.9910147991543341</v>
      </c>
      <c r="G5132">
        <f t="shared" si="565"/>
        <v>93.725784377985846</v>
      </c>
      <c r="H5132">
        <f t="shared" si="559"/>
        <v>1.5912548516246669E-2</v>
      </c>
      <c r="J5132" s="18">
        <f t="shared" si="560"/>
        <v>-7.7577954624712753</v>
      </c>
      <c r="K5132">
        <f t="shared" si="561"/>
        <v>1.1017704447982055</v>
      </c>
      <c r="L5132">
        <f t="shared" si="562"/>
        <v>0</v>
      </c>
    </row>
    <row r="5133" spans="1:12" x14ac:dyDescent="0.3">
      <c r="A5133">
        <v>5132</v>
      </c>
      <c r="B5133" t="s">
        <v>5147</v>
      </c>
      <c r="C5133">
        <v>95.95</v>
      </c>
      <c r="D5133">
        <v>1.5199999999999999E-3</v>
      </c>
      <c r="E5133" s="10">
        <f t="shared" si="563"/>
        <v>2.31955576031888E-2</v>
      </c>
      <c r="F5133">
        <f t="shared" si="564"/>
        <v>1.0234666666666667</v>
      </c>
      <c r="G5133">
        <f t="shared" si="565"/>
        <v>95.925695745335588</v>
      </c>
      <c r="H5133">
        <f t="shared" si="559"/>
        <v>1.5840650102533622E-2</v>
      </c>
      <c r="J5133" s="18">
        <f t="shared" si="560"/>
        <v>-7.9040096085538281</v>
      </c>
      <c r="K5133">
        <f t="shared" si="561"/>
        <v>-1.0981409225515364</v>
      </c>
      <c r="L5133">
        <f t="shared" si="562"/>
        <v>0</v>
      </c>
    </row>
    <row r="5134" spans="1:12" x14ac:dyDescent="0.3">
      <c r="A5134">
        <v>5133</v>
      </c>
      <c r="B5134" t="s">
        <v>5148</v>
      </c>
      <c r="C5134">
        <v>96.25</v>
      </c>
      <c r="D5134">
        <v>1.5199999999999999E-3</v>
      </c>
      <c r="E5134" s="10">
        <f t="shared" si="563"/>
        <v>3.1217507141845856E-3</v>
      </c>
      <c r="F5134">
        <f t="shared" si="564"/>
        <v>1.0031266284523188</v>
      </c>
      <c r="G5134">
        <f t="shared" si="565"/>
        <v>96.225619754961428</v>
      </c>
      <c r="H5134">
        <f t="shared" si="559"/>
        <v>1.5860482605976105E-2</v>
      </c>
      <c r="J5134" s="18">
        <f t="shared" si="560"/>
        <v>-7.9386492752278066</v>
      </c>
      <c r="K5134">
        <f t="shared" si="561"/>
        <v>-1.3980649321773768</v>
      </c>
      <c r="L5134">
        <f t="shared" si="562"/>
        <v>0</v>
      </c>
    </row>
    <row r="5135" spans="1:12" x14ac:dyDescent="0.3">
      <c r="A5135">
        <v>5134</v>
      </c>
      <c r="B5135" t="s">
        <v>5149</v>
      </c>
      <c r="C5135">
        <v>96.65</v>
      </c>
      <c r="D5135">
        <v>1.5199999999999999E-3</v>
      </c>
      <c r="E5135" s="10">
        <f t="shared" si="563"/>
        <v>4.1472324864463891E-3</v>
      </c>
      <c r="F5135">
        <f t="shared" si="564"/>
        <v>1.0041558441558442</v>
      </c>
      <c r="G5135">
        <f t="shared" si="565"/>
        <v>96.625518434462577</v>
      </c>
      <c r="H5135">
        <f t="shared" si="559"/>
        <v>1.5071704654618275E-2</v>
      </c>
      <c r="J5135" s="18">
        <f t="shared" si="560"/>
        <v>-7.5751931842445064</v>
      </c>
      <c r="K5135">
        <f t="shared" si="561"/>
        <v>-1.7979636116785258</v>
      </c>
      <c r="L5135">
        <f t="shared" si="562"/>
        <v>0</v>
      </c>
    </row>
    <row r="5136" spans="1:12" x14ac:dyDescent="0.3">
      <c r="A5136">
        <v>5135</v>
      </c>
      <c r="B5136" t="s">
        <v>5150</v>
      </c>
      <c r="C5136">
        <v>94.85</v>
      </c>
      <c r="D5136">
        <v>1.4199999999999998E-3</v>
      </c>
      <c r="E5136" s="10">
        <f t="shared" si="563"/>
        <v>-1.8799509273316785E-2</v>
      </c>
      <c r="F5136">
        <f t="shared" si="564"/>
        <v>0.98137609932747016</v>
      </c>
      <c r="G5136">
        <f t="shared" si="565"/>
        <v>94.827554822784052</v>
      </c>
      <c r="H5136">
        <f t="shared" si="559"/>
        <v>1.5041749219232209E-2</v>
      </c>
      <c r="J5136" s="18">
        <f t="shared" si="560"/>
        <v>-7.4194616864705596</v>
      </c>
      <c r="K5136">
        <f t="shared" si="561"/>
        <v>0.79933255343715359</v>
      </c>
      <c r="L5136">
        <f t="shared" si="562"/>
        <v>0</v>
      </c>
    </row>
    <row r="5137" spans="1:12" x14ac:dyDescent="0.3">
      <c r="A5137">
        <v>5136</v>
      </c>
      <c r="B5137" t="s">
        <v>5151</v>
      </c>
      <c r="C5137">
        <v>95.65</v>
      </c>
      <c r="D5137">
        <v>1.4499999999999999E-3</v>
      </c>
      <c r="E5137" s="10">
        <f t="shared" si="563"/>
        <v>8.3989995052386832E-3</v>
      </c>
      <c r="F5137">
        <f t="shared" si="564"/>
        <v>1.0084343700579863</v>
      </c>
      <c r="G5137">
        <f t="shared" si="565"/>
        <v>95.626887376221205</v>
      </c>
      <c r="H5137">
        <f t="shared" si="559"/>
        <v>1.4898279323997465E-2</v>
      </c>
      <c r="J5137" s="18">
        <f t="shared" si="560"/>
        <v>-7.4106385782949751</v>
      </c>
      <c r="K5137">
        <f t="shared" si="561"/>
        <v>0.50196195043817227</v>
      </c>
      <c r="L5137">
        <f t="shared" si="562"/>
        <v>0</v>
      </c>
    </row>
    <row r="5138" spans="1:12" x14ac:dyDescent="0.3">
      <c r="A5138">
        <v>5137</v>
      </c>
      <c r="B5138" t="s">
        <v>5152</v>
      </c>
      <c r="C5138">
        <v>98.65</v>
      </c>
      <c r="D5138">
        <v>1.3700000000000001E-3</v>
      </c>
      <c r="E5138" s="10">
        <f t="shared" si="563"/>
        <v>3.0882536582362549E-2</v>
      </c>
      <c r="F5138">
        <f t="shared" si="564"/>
        <v>1.0313643491897544</v>
      </c>
      <c r="G5138">
        <f t="shared" si="565"/>
        <v>98.627477488084637</v>
      </c>
      <c r="H5138">
        <f t="shared" si="559"/>
        <v>1.6137089307834213E-2</v>
      </c>
      <c r="J5138" s="18">
        <f t="shared" si="560"/>
        <v>-8.2787092208386035</v>
      </c>
      <c r="K5138">
        <f t="shared" si="561"/>
        <v>-2.498628161425259</v>
      </c>
      <c r="L5138">
        <f t="shared" si="562"/>
        <v>0</v>
      </c>
    </row>
    <row r="5139" spans="1:12" x14ac:dyDescent="0.3">
      <c r="A5139">
        <v>5138</v>
      </c>
      <c r="B5139" t="s">
        <v>5153</v>
      </c>
      <c r="C5139">
        <v>100.05</v>
      </c>
      <c r="D5139">
        <v>1.47E-3</v>
      </c>
      <c r="E5139" s="10">
        <f t="shared" si="563"/>
        <v>1.4091828561118069E-2</v>
      </c>
      <c r="F5139">
        <f t="shared" si="564"/>
        <v>1.0141915864166244</v>
      </c>
      <c r="G5139">
        <f t="shared" si="565"/>
        <v>100.02549075250542</v>
      </c>
      <c r="H5139">
        <f t="shared" si="559"/>
        <v>1.6293151746460639E-2</v>
      </c>
      <c r="J5139" s="18">
        <f t="shared" si="560"/>
        <v>-8.4772559099995881</v>
      </c>
      <c r="K5139">
        <f t="shared" si="561"/>
        <v>-4.0973968347991843</v>
      </c>
      <c r="L5139">
        <f t="shared" si="562"/>
        <v>0</v>
      </c>
    </row>
    <row r="5140" spans="1:12" x14ac:dyDescent="0.3">
      <c r="A5140">
        <v>5139</v>
      </c>
      <c r="B5140" t="s">
        <v>5154</v>
      </c>
      <c r="C5140">
        <v>103.05</v>
      </c>
      <c r="D5140">
        <v>1.4199999999999998E-3</v>
      </c>
      <c r="E5140" s="10">
        <f t="shared" si="563"/>
        <v>2.954424630672552E-2</v>
      </c>
      <c r="F5140">
        <f t="shared" si="564"/>
        <v>1.0299850074962518</v>
      </c>
      <c r="G5140">
        <f t="shared" si="565"/>
        <v>103.02561438574483</v>
      </c>
      <c r="H5140">
        <f t="shared" si="559"/>
        <v>1.7082546957012945E-2</v>
      </c>
      <c r="J5140" s="18">
        <f t="shared" si="560"/>
        <v>-9.1545570795514433</v>
      </c>
      <c r="K5140">
        <f t="shared" si="561"/>
        <v>-7.0975204680385957</v>
      </c>
      <c r="L5140">
        <f t="shared" si="562"/>
        <v>0</v>
      </c>
    </row>
    <row r="5141" spans="1:12" x14ac:dyDescent="0.3">
      <c r="A5141">
        <v>5140</v>
      </c>
      <c r="B5141" t="s">
        <v>5155</v>
      </c>
      <c r="C5141">
        <v>102.25</v>
      </c>
      <c r="D5141">
        <v>1.4199999999999998E-3</v>
      </c>
      <c r="E5141" s="10">
        <f t="shared" si="563"/>
        <v>-7.7935124135568674E-3</v>
      </c>
      <c r="F5141">
        <f t="shared" si="564"/>
        <v>0.99223677826297918</v>
      </c>
      <c r="G5141">
        <f t="shared" si="565"/>
        <v>102.2258036966755</v>
      </c>
      <c r="H5141">
        <f t="shared" si="559"/>
        <v>1.6981433458320237E-2</v>
      </c>
      <c r="J5141" s="18">
        <f t="shared" si="560"/>
        <v>-9.0297220442085067</v>
      </c>
      <c r="K5141">
        <f t="shared" si="561"/>
        <v>-6.2977097789692635</v>
      </c>
      <c r="L5141">
        <f t="shared" si="562"/>
        <v>0</v>
      </c>
    </row>
    <row r="5142" spans="1:12" x14ac:dyDescent="0.3">
      <c r="A5142">
        <v>5141</v>
      </c>
      <c r="B5142" t="s">
        <v>5156</v>
      </c>
      <c r="C5142">
        <v>97.2</v>
      </c>
      <c r="D5142">
        <v>1.4499999999999999E-3</v>
      </c>
      <c r="E5142" s="10">
        <f t="shared" si="563"/>
        <v>-5.0650083456517704E-2</v>
      </c>
      <c r="F5142">
        <f t="shared" si="564"/>
        <v>0.95061124694376531</v>
      </c>
      <c r="G5142">
        <f t="shared" si="565"/>
        <v>97.176512838146365</v>
      </c>
      <c r="H5142">
        <f t="shared" si="559"/>
        <v>1.9212136543068213E-2</v>
      </c>
      <c r="J5142" s="18">
        <f t="shared" si="560"/>
        <v>-9.7112799891784274</v>
      </c>
      <c r="K5142">
        <f t="shared" si="561"/>
        <v>-1.2484189204401304</v>
      </c>
      <c r="L5142">
        <f t="shared" si="562"/>
        <v>0</v>
      </c>
    </row>
    <row r="5143" spans="1:12" x14ac:dyDescent="0.3">
      <c r="A5143">
        <v>5142</v>
      </c>
      <c r="B5143" t="s">
        <v>5157</v>
      </c>
      <c r="C5143">
        <v>99.25</v>
      </c>
      <c r="D5143">
        <v>1.47E-3</v>
      </c>
      <c r="E5143" s="10">
        <f t="shared" si="563"/>
        <v>2.0871208100906459E-2</v>
      </c>
      <c r="F5143">
        <f t="shared" si="564"/>
        <v>1.0210905349794239</v>
      </c>
      <c r="G5143">
        <f t="shared" si="565"/>
        <v>99.225686728497379</v>
      </c>
      <c r="H5143">
        <f t="shared" si="559"/>
        <v>1.9602092513450808E-2</v>
      </c>
      <c r="J5143" s="18">
        <f t="shared" si="560"/>
        <v>-10.117333091345875</v>
      </c>
      <c r="K5143">
        <f t="shared" si="561"/>
        <v>-3.2975928107911443</v>
      </c>
      <c r="L5143">
        <f t="shared" si="562"/>
        <v>0</v>
      </c>
    </row>
    <row r="5144" spans="1:12" x14ac:dyDescent="0.3">
      <c r="A5144">
        <v>5143</v>
      </c>
      <c r="B5144" t="s">
        <v>5158</v>
      </c>
      <c r="C5144">
        <v>98.95</v>
      </c>
      <c r="D5144">
        <v>1.47E-3</v>
      </c>
      <c r="E5144" s="10">
        <f t="shared" si="563"/>
        <v>-3.0272475187249994E-3</v>
      </c>
      <c r="F5144">
        <f t="shared" si="564"/>
        <v>0.99697732997481114</v>
      </c>
      <c r="G5144">
        <f t="shared" si="565"/>
        <v>98.925760219494364</v>
      </c>
      <c r="H5144">
        <f t="shared" si="559"/>
        <v>1.9374427235626528E-2</v>
      </c>
      <c r="J5144" s="18">
        <f t="shared" si="560"/>
        <v>-9.9696008137375429</v>
      </c>
      <c r="K5144">
        <f t="shared" si="561"/>
        <v>-2.9976663017881293</v>
      </c>
      <c r="L5144">
        <f t="shared" si="562"/>
        <v>0</v>
      </c>
    </row>
    <row r="5145" spans="1:12" x14ac:dyDescent="0.3">
      <c r="A5145">
        <v>5144</v>
      </c>
      <c r="B5145" t="s">
        <v>5159</v>
      </c>
      <c r="C5145">
        <v>97.7</v>
      </c>
      <c r="D5145">
        <v>1.34E-3</v>
      </c>
      <c r="E5145" s="10">
        <f t="shared" si="563"/>
        <v>-1.2713112999837725E-2</v>
      </c>
      <c r="F5145">
        <f t="shared" si="564"/>
        <v>0.98736735725113689</v>
      </c>
      <c r="G5145">
        <f t="shared" si="565"/>
        <v>97.678182769681399</v>
      </c>
      <c r="H5145">
        <f t="shared" si="559"/>
        <v>1.8995778731024093E-2</v>
      </c>
      <c r="J5145" s="18">
        <f t="shared" si="560"/>
        <v>-9.6514857550883573</v>
      </c>
      <c r="K5145">
        <f t="shared" si="561"/>
        <v>-1.7500888519751641</v>
      </c>
      <c r="L5145">
        <f t="shared" si="562"/>
        <v>0</v>
      </c>
    </row>
    <row r="5146" spans="1:12" x14ac:dyDescent="0.3">
      <c r="A5146">
        <v>5145</v>
      </c>
      <c r="B5146" t="s">
        <v>5160</v>
      </c>
      <c r="C5146">
        <v>96.15</v>
      </c>
      <c r="D5146">
        <v>1.32E-3</v>
      </c>
      <c r="E5146" s="10">
        <f t="shared" si="563"/>
        <v>-1.5992087013948306E-2</v>
      </c>
      <c r="F5146">
        <f t="shared" si="564"/>
        <v>0.98413510747185262</v>
      </c>
      <c r="G5146">
        <f t="shared" si="565"/>
        <v>96.128849326659378</v>
      </c>
      <c r="H5146">
        <f t="shared" si="559"/>
        <v>1.8221236756959327E-2</v>
      </c>
      <c r="J5146" s="18">
        <f t="shared" si="560"/>
        <v>-9.1111059208080505</v>
      </c>
      <c r="K5146">
        <f t="shared" si="561"/>
        <v>-0.20075540895314248</v>
      </c>
      <c r="L5146">
        <f t="shared" si="562"/>
        <v>0</v>
      </c>
    </row>
    <row r="5147" spans="1:12" x14ac:dyDescent="0.3">
      <c r="A5147">
        <v>5146</v>
      </c>
      <c r="B5147" t="s">
        <v>5161</v>
      </c>
      <c r="C5147">
        <v>97.4</v>
      </c>
      <c r="D5147">
        <v>1.3700000000000001E-3</v>
      </c>
      <c r="E5147" s="10">
        <f t="shared" si="563"/>
        <v>1.2916738613700613E-2</v>
      </c>
      <c r="F5147">
        <f t="shared" si="564"/>
        <v>1.0130005200208008</v>
      </c>
      <c r="G5147">
        <f t="shared" si="565"/>
        <v>97.377762872168717</v>
      </c>
      <c r="H5147">
        <f t="shared" si="559"/>
        <v>1.7616522696771882E-2</v>
      </c>
      <c r="J5147" s="18">
        <f t="shared" si="560"/>
        <v>-8.9231764563368259</v>
      </c>
      <c r="K5147">
        <f t="shared" si="561"/>
        <v>-1.4496689544624815</v>
      </c>
      <c r="L5147">
        <f t="shared" si="562"/>
        <v>0</v>
      </c>
    </row>
    <row r="5148" spans="1:12" x14ac:dyDescent="0.3">
      <c r="A5148">
        <v>5147</v>
      </c>
      <c r="B5148" t="s">
        <v>5162</v>
      </c>
      <c r="C5148">
        <v>96.7</v>
      </c>
      <c r="D5148">
        <v>1.4499999999999999E-3</v>
      </c>
      <c r="E5148" s="10">
        <f t="shared" si="563"/>
        <v>-7.2128081892407978E-3</v>
      </c>
      <c r="F5148">
        <f t="shared" si="564"/>
        <v>0.99281314168377821</v>
      </c>
      <c r="G5148">
        <f t="shared" si="565"/>
        <v>96.676633656880185</v>
      </c>
      <c r="H5148">
        <f t="shared" si="559"/>
        <v>1.7245414028654114E-2</v>
      </c>
      <c r="J5148" s="18">
        <f t="shared" si="560"/>
        <v>-8.672307041297362</v>
      </c>
      <c r="K5148">
        <f t="shared" si="561"/>
        <v>-0.74853973917394967</v>
      </c>
      <c r="L5148">
        <f t="shared" si="562"/>
        <v>0</v>
      </c>
    </row>
    <row r="5149" spans="1:12" x14ac:dyDescent="0.3">
      <c r="A5149">
        <v>5148</v>
      </c>
      <c r="B5149" t="s">
        <v>5163</v>
      </c>
      <c r="C5149">
        <v>95.95</v>
      </c>
      <c r="D5149">
        <v>1.3700000000000001E-3</v>
      </c>
      <c r="E5149" s="10">
        <f t="shared" si="563"/>
        <v>-7.7861800055397347E-3</v>
      </c>
      <c r="F5149">
        <f t="shared" si="564"/>
        <v>0.99224405377456049</v>
      </c>
      <c r="G5149">
        <f t="shared" si="565"/>
        <v>95.928093917706235</v>
      </c>
      <c r="H5149">
        <f t="shared" si="559"/>
        <v>1.7295984784356847E-2</v>
      </c>
      <c r="J5149" s="18">
        <f t="shared" si="560"/>
        <v>-8.6303937511100486</v>
      </c>
      <c r="K5149">
        <f t="shared" si="561"/>
        <v>1.1534588348377639</v>
      </c>
      <c r="L5149">
        <f t="shared" si="562"/>
        <v>0</v>
      </c>
    </row>
    <row r="5150" spans="1:12" x14ac:dyDescent="0.3">
      <c r="A5150">
        <v>5149</v>
      </c>
      <c r="B5150" t="s">
        <v>5164</v>
      </c>
      <c r="C5150">
        <v>97.1</v>
      </c>
      <c r="D5150">
        <v>1.14E-3</v>
      </c>
      <c r="E5150" s="10">
        <f t="shared" si="563"/>
        <v>1.1914152843570251E-2</v>
      </c>
      <c r="F5150">
        <f t="shared" si="564"/>
        <v>1.0119854090672225</v>
      </c>
      <c r="G5150">
        <f t="shared" si="565"/>
        <v>97.081552752543999</v>
      </c>
      <c r="H5150">
        <f t="shared" si="559"/>
        <v>1.7358440725750421E-2</v>
      </c>
      <c r="J5150" s="18">
        <f t="shared" si="560"/>
        <v>-8.7657065031427592</v>
      </c>
      <c r="K5150">
        <f t="shared" si="561"/>
        <v>1.3992416200655384</v>
      </c>
      <c r="L5150">
        <f t="shared" si="562"/>
        <v>0</v>
      </c>
    </row>
    <row r="5151" spans="1:12" x14ac:dyDescent="0.3">
      <c r="A5151">
        <v>5150</v>
      </c>
      <c r="B5151" t="s">
        <v>5165</v>
      </c>
      <c r="C5151">
        <v>101.05</v>
      </c>
      <c r="D5151">
        <v>1.17E-3</v>
      </c>
      <c r="E5151" s="10">
        <f t="shared" si="563"/>
        <v>3.9874068552350733E-2</v>
      </c>
      <c r="F5151">
        <f t="shared" si="564"/>
        <v>1.0406797116374871</v>
      </c>
      <c r="G5151">
        <f t="shared" si="565"/>
        <v>101.03029717108825</v>
      </c>
      <c r="H5151">
        <f t="shared" si="559"/>
        <v>1.8773511407315233E-2</v>
      </c>
      <c r="J5151" s="18">
        <f t="shared" si="560"/>
        <v>-9.8658984720867231</v>
      </c>
      <c r="K5151">
        <f t="shared" si="561"/>
        <v>-2.5495027984787129</v>
      </c>
      <c r="L5151">
        <f t="shared" si="562"/>
        <v>0</v>
      </c>
    </row>
    <row r="5152" spans="1:12" x14ac:dyDescent="0.3">
      <c r="A5152">
        <v>5151</v>
      </c>
      <c r="B5152" t="s">
        <v>5166</v>
      </c>
      <c r="C5152">
        <v>98.5</v>
      </c>
      <c r="D5152">
        <v>1.17E-3</v>
      </c>
      <c r="E5152" s="10">
        <f t="shared" si="563"/>
        <v>-2.555889567158676E-2</v>
      </c>
      <c r="F5152">
        <f t="shared" si="564"/>
        <v>0.97476496783770417</v>
      </c>
      <c r="G5152">
        <f t="shared" si="565"/>
        <v>98.480794372609537</v>
      </c>
      <c r="H5152">
        <f t="shared" si="559"/>
        <v>1.9337227291119363E-2</v>
      </c>
      <c r="J5152" s="18">
        <f t="shared" si="560"/>
        <v>-9.9057017034312658</v>
      </c>
      <c r="K5152">
        <f t="shared" si="561"/>
        <v>1.9984377734759562</v>
      </c>
      <c r="L5152">
        <f t="shared" si="562"/>
        <v>0</v>
      </c>
    </row>
    <row r="5153" spans="1:12" x14ac:dyDescent="0.3">
      <c r="A5153">
        <v>5152</v>
      </c>
      <c r="B5153" t="s">
        <v>5167</v>
      </c>
      <c r="C5153">
        <v>100.5</v>
      </c>
      <c r="D5153">
        <v>1.24E-3</v>
      </c>
      <c r="E5153" s="10">
        <f t="shared" si="563"/>
        <v>2.0101179321087303E-2</v>
      </c>
      <c r="F5153">
        <f t="shared" si="564"/>
        <v>1.0203045685279188</v>
      </c>
      <c r="G5153">
        <f t="shared" si="565"/>
        <v>100.47923214608549</v>
      </c>
      <c r="H5153">
        <f t="shared" ref="H5153:H5216" si="566">SQRT(_xlfn.VAR.S(E5124:E5153))</f>
        <v>1.9687158578134543E-2</v>
      </c>
      <c r="J5153" s="18">
        <f t="shared" ref="J5153:J5216" si="567">-G5153*$P$3*$Q$3*H5153</f>
        <v>-10.289608421190431</v>
      </c>
      <c r="K5153">
        <f t="shared" si="561"/>
        <v>6.9998073976254176</v>
      </c>
      <c r="L5153">
        <f t="shared" si="562"/>
        <v>0</v>
      </c>
    </row>
    <row r="5154" spans="1:12" x14ac:dyDescent="0.3">
      <c r="A5154">
        <v>5153</v>
      </c>
      <c r="B5154" t="s">
        <v>5168</v>
      </c>
      <c r="C5154">
        <v>108.35</v>
      </c>
      <c r="D5154">
        <v>1.2199999999999999E-3</v>
      </c>
      <c r="E5154" s="10">
        <f t="shared" si="563"/>
        <v>7.5209000483237629E-2</v>
      </c>
      <c r="F5154">
        <f t="shared" si="564"/>
        <v>1.0781094527363184</v>
      </c>
      <c r="G5154">
        <f t="shared" si="565"/>
        <v>108.3279710730168</v>
      </c>
      <c r="H5154">
        <f t="shared" si="566"/>
        <v>2.38023551881427E-2</v>
      </c>
      <c r="J5154" s="18">
        <f t="shared" si="567"/>
        <v>-13.412200630567314</v>
      </c>
      <c r="K5154">
        <f t="shared" ref="K5154:K5217" si="568">+MIN(G5155-G5154,G5156-G5154,G5157-G5154,G5158-G5154,G5159-G5154,G5160-G5154,G5161-G5154,G5162-G5154,G5163-G5154,G5164-G5154)</f>
        <v>-0.84893152930588656</v>
      </c>
      <c r="L5154">
        <f t="shared" ref="L5154:L5217" si="569">+IF(K5154&lt;J5154,1,0)</f>
        <v>0</v>
      </c>
    </row>
    <row r="5155" spans="1:12" x14ac:dyDescent="0.3">
      <c r="A5155">
        <v>5154</v>
      </c>
      <c r="B5155" t="s">
        <v>5169</v>
      </c>
      <c r="C5155">
        <v>107.5</v>
      </c>
      <c r="D5155">
        <v>1.17E-3</v>
      </c>
      <c r="E5155" s="10">
        <f t="shared" si="563"/>
        <v>-7.8758804146504911E-3</v>
      </c>
      <c r="F5155">
        <f t="shared" si="564"/>
        <v>0.99215505306875873</v>
      </c>
      <c r="G5155">
        <f t="shared" si="565"/>
        <v>107.47903954371091</v>
      </c>
      <c r="H5155">
        <f t="shared" si="566"/>
        <v>2.3748183399075917E-2</v>
      </c>
      <c r="J5155" s="18">
        <f t="shared" si="567"/>
        <v>-13.276807901257905</v>
      </c>
      <c r="K5155">
        <f t="shared" si="568"/>
        <v>0.90126957826466025</v>
      </c>
      <c r="L5155">
        <f t="shared" si="569"/>
        <v>0</v>
      </c>
    </row>
    <row r="5156" spans="1:12" x14ac:dyDescent="0.3">
      <c r="A5156">
        <v>5155</v>
      </c>
      <c r="B5156" t="s">
        <v>5170</v>
      </c>
      <c r="C5156">
        <v>108.4</v>
      </c>
      <c r="D5156">
        <v>1.09E-3</v>
      </c>
      <c r="E5156" s="10">
        <f t="shared" si="563"/>
        <v>8.3372414378283435E-3</v>
      </c>
      <c r="F5156">
        <f t="shared" si="564"/>
        <v>1.0083720930232558</v>
      </c>
      <c r="G5156">
        <f t="shared" si="565"/>
        <v>108.38030912197557</v>
      </c>
      <c r="H5156">
        <f t="shared" si="566"/>
        <v>2.366604862734557E-2</v>
      </c>
      <c r="J5156" s="18">
        <f t="shared" si="567"/>
        <v>-13.341837246699461</v>
      </c>
      <c r="K5156">
        <f t="shared" si="568"/>
        <v>1.249772937292164</v>
      </c>
      <c r="L5156">
        <f t="shared" si="569"/>
        <v>0</v>
      </c>
    </row>
    <row r="5157" spans="1:12" x14ac:dyDescent="0.3">
      <c r="A5157">
        <v>5156</v>
      </c>
      <c r="B5157" t="s">
        <v>5171</v>
      </c>
      <c r="C5157">
        <v>110.4</v>
      </c>
      <c r="D5157">
        <v>1.0399999999999999E-3</v>
      </c>
      <c r="E5157" s="10">
        <f t="shared" si="563"/>
        <v>1.8282044837449073E-2</v>
      </c>
      <c r="F5157">
        <f t="shared" si="564"/>
        <v>1.018450184501845</v>
      </c>
      <c r="G5157">
        <f t="shared" si="565"/>
        <v>110.38086565835752</v>
      </c>
      <c r="H5157">
        <f t="shared" si="566"/>
        <v>2.3684035912396692E-2</v>
      </c>
      <c r="J5157" s="18">
        <f t="shared" si="567"/>
        <v>-13.598437427490126</v>
      </c>
      <c r="K5157">
        <f t="shared" si="568"/>
        <v>-0.75078359908978598</v>
      </c>
      <c r="L5157">
        <f t="shared" si="569"/>
        <v>0</v>
      </c>
    </row>
    <row r="5158" spans="1:12" x14ac:dyDescent="0.3">
      <c r="A5158">
        <v>5157</v>
      </c>
      <c r="B5158" t="s">
        <v>5172</v>
      </c>
      <c r="C5158">
        <v>109.65</v>
      </c>
      <c r="D5158">
        <v>1.09E-3</v>
      </c>
      <c r="E5158" s="10">
        <f t="shared" si="563"/>
        <v>-6.8166589790976803E-3</v>
      </c>
      <c r="F5158">
        <f t="shared" si="564"/>
        <v>0.99320652173913049</v>
      </c>
      <c r="G5158">
        <f t="shared" si="565"/>
        <v>109.63008205926774</v>
      </c>
      <c r="H5158">
        <f t="shared" si="566"/>
        <v>2.3557358666160041E-2</v>
      </c>
      <c r="J5158" s="18">
        <f t="shared" si="567"/>
        <v>-13.433705832446678</v>
      </c>
      <c r="K5158">
        <f t="shared" si="568"/>
        <v>1.6991345472426644</v>
      </c>
      <c r="L5158">
        <f t="shared" si="569"/>
        <v>0</v>
      </c>
    </row>
    <row r="5159" spans="1:12" x14ac:dyDescent="0.3">
      <c r="A5159">
        <v>5158</v>
      </c>
      <c r="B5159" t="s">
        <v>5173</v>
      </c>
      <c r="C5159">
        <v>111.6</v>
      </c>
      <c r="D5159">
        <v>1.01E-3</v>
      </c>
      <c r="E5159" s="10">
        <f t="shared" si="563"/>
        <v>1.7627575083313238E-2</v>
      </c>
      <c r="F5159">
        <f t="shared" si="564"/>
        <v>1.017783857729138</v>
      </c>
      <c r="G5159">
        <f t="shared" si="565"/>
        <v>111.58121558106627</v>
      </c>
      <c r="H5159">
        <f t="shared" si="566"/>
        <v>2.3602938813590355E-2</v>
      </c>
      <c r="J5159" s="18">
        <f t="shared" si="567"/>
        <v>-13.699246160007332</v>
      </c>
      <c r="K5159">
        <f t="shared" si="568"/>
        <v>-0.25199897455587461</v>
      </c>
      <c r="L5159">
        <f t="shared" si="569"/>
        <v>0</v>
      </c>
    </row>
    <row r="5160" spans="1:12" x14ac:dyDescent="0.3">
      <c r="A5160">
        <v>5159</v>
      </c>
      <c r="B5160" t="s">
        <v>5174</v>
      </c>
      <c r="C5160">
        <v>115.35</v>
      </c>
      <c r="D5160">
        <v>9.6000000000000002E-4</v>
      </c>
      <c r="E5160" s="10">
        <f t="shared" si="563"/>
        <v>3.3049934672552191E-2</v>
      </c>
      <c r="F5160">
        <f t="shared" si="564"/>
        <v>1.0336021505376345</v>
      </c>
      <c r="G5160">
        <f t="shared" si="565"/>
        <v>115.33154547640125</v>
      </c>
      <c r="H5160">
        <f t="shared" si="566"/>
        <v>2.3803032994474289E-2</v>
      </c>
      <c r="J5160" s="18">
        <f t="shared" si="567"/>
        <v>-14.279727206337249</v>
      </c>
      <c r="K5160">
        <f t="shared" si="568"/>
        <v>-4.0023288698908459</v>
      </c>
      <c r="L5160">
        <f t="shared" si="569"/>
        <v>0</v>
      </c>
    </row>
    <row r="5161" spans="1:12" x14ac:dyDescent="0.3">
      <c r="A5161">
        <v>5160</v>
      </c>
      <c r="B5161" t="s">
        <v>5175</v>
      </c>
      <c r="C5161">
        <v>118.95</v>
      </c>
      <c r="D5161">
        <v>9.3999999999999997E-4</v>
      </c>
      <c r="E5161" s="10">
        <f t="shared" si="563"/>
        <v>3.0732252129204142E-2</v>
      </c>
      <c r="F5161">
        <f t="shared" si="564"/>
        <v>1.0312093628088428</v>
      </c>
      <c r="G5161">
        <f t="shared" si="565"/>
        <v>118.93136595970461</v>
      </c>
      <c r="H5161">
        <f t="shared" si="566"/>
        <v>2.379509468353537E-2</v>
      </c>
      <c r="J5161" s="18">
        <f t="shared" si="567"/>
        <v>-14.720526545191289</v>
      </c>
      <c r="K5161">
        <f t="shared" si="568"/>
        <v>-7.602149353194207</v>
      </c>
      <c r="L5161">
        <f t="shared" si="569"/>
        <v>0</v>
      </c>
    </row>
    <row r="5162" spans="1:12" x14ac:dyDescent="0.3">
      <c r="A5162">
        <v>5161</v>
      </c>
      <c r="B5162" t="s">
        <v>5176</v>
      </c>
      <c r="C5162">
        <v>117.9</v>
      </c>
      <c r="D5162">
        <v>8.8999999999999995E-4</v>
      </c>
      <c r="E5162" s="10">
        <f t="shared" si="563"/>
        <v>-8.8664292056414677E-3</v>
      </c>
      <c r="F5162">
        <f t="shared" si="564"/>
        <v>0.99117276166456492</v>
      </c>
      <c r="G5162">
        <f t="shared" si="565"/>
        <v>117.88251279699962</v>
      </c>
      <c r="H5162">
        <f t="shared" si="566"/>
        <v>2.3791264068247626E-2</v>
      </c>
      <c r="J5162" s="18">
        <f t="shared" si="567"/>
        <v>-14.588357676095562</v>
      </c>
      <c r="K5162">
        <f t="shared" si="568"/>
        <v>-6.5532961904892204</v>
      </c>
      <c r="L5162">
        <f t="shared" si="569"/>
        <v>0</v>
      </c>
    </row>
    <row r="5163" spans="1:12" x14ac:dyDescent="0.3">
      <c r="A5163">
        <v>5162</v>
      </c>
      <c r="B5163" t="s">
        <v>5177</v>
      </c>
      <c r="C5163">
        <v>121.05</v>
      </c>
      <c r="D5163">
        <v>9.8999999999999999E-4</v>
      </c>
      <c r="E5163" s="10">
        <f t="shared" si="563"/>
        <v>2.6366875840742134E-2</v>
      </c>
      <c r="F5163">
        <f t="shared" si="564"/>
        <v>1.0267175572519083</v>
      </c>
      <c r="G5163">
        <f t="shared" si="565"/>
        <v>121.03002839770249</v>
      </c>
      <c r="H5163">
        <f t="shared" si="566"/>
        <v>2.3869680169290884E-2</v>
      </c>
      <c r="J5163" s="18">
        <f t="shared" si="567"/>
        <v>-15.027240454294779</v>
      </c>
      <c r="K5163">
        <f t="shared" si="568"/>
        <v>-9.7008117911920948</v>
      </c>
      <c r="L5163">
        <f t="shared" si="569"/>
        <v>0</v>
      </c>
    </row>
    <row r="5164" spans="1:12" x14ac:dyDescent="0.3">
      <c r="A5164">
        <v>5163</v>
      </c>
      <c r="B5164" t="s">
        <v>5178</v>
      </c>
      <c r="C5164">
        <v>121.55</v>
      </c>
      <c r="D5164">
        <v>1.01E-3</v>
      </c>
      <c r="E5164" s="10">
        <f t="shared" si="563"/>
        <v>4.1220173780648602E-3</v>
      </c>
      <c r="F5164">
        <f t="shared" si="564"/>
        <v>1.0041305245766212</v>
      </c>
      <c r="G5164">
        <f t="shared" si="565"/>
        <v>121.52954080536385</v>
      </c>
      <c r="H5164">
        <f t="shared" si="566"/>
        <v>2.3863696106195917E-2</v>
      </c>
      <c r="J5164" s="18">
        <f t="shared" si="567"/>
        <v>-15.085477706620225</v>
      </c>
      <c r="K5164">
        <f t="shared" si="568"/>
        <v>-10.200324198853451</v>
      </c>
      <c r="L5164">
        <f t="shared" si="569"/>
        <v>0</v>
      </c>
    </row>
    <row r="5165" spans="1:12" x14ac:dyDescent="0.3">
      <c r="A5165">
        <v>5164</v>
      </c>
      <c r="B5165" t="s">
        <v>5179</v>
      </c>
      <c r="C5165">
        <v>117</v>
      </c>
      <c r="D5165">
        <v>9.8999999999999999E-4</v>
      </c>
      <c r="E5165" s="10">
        <f t="shared" si="563"/>
        <v>-3.8151765964376173E-2</v>
      </c>
      <c r="F5165">
        <f t="shared" si="564"/>
        <v>0.96256684491978617</v>
      </c>
      <c r="G5165">
        <f t="shared" si="565"/>
        <v>116.9806965925749</v>
      </c>
      <c r="H5165">
        <f t="shared" si="566"/>
        <v>2.5292514966181418E-2</v>
      </c>
      <c r="J5165" s="18">
        <f t="shared" si="567"/>
        <v>-15.390251588229177</v>
      </c>
      <c r="K5165">
        <f t="shared" si="568"/>
        <v>-5.6514799860645013</v>
      </c>
      <c r="L5165">
        <f t="shared" si="569"/>
        <v>0</v>
      </c>
    </row>
    <row r="5166" spans="1:12" x14ac:dyDescent="0.3">
      <c r="A5166">
        <v>5165</v>
      </c>
      <c r="B5166" t="s">
        <v>5180</v>
      </c>
      <c r="C5166">
        <v>115.45</v>
      </c>
      <c r="D5166">
        <v>9.8999999999999999E-4</v>
      </c>
      <c r="E5166" s="10">
        <f t="shared" si="563"/>
        <v>-1.3336398997251708E-2</v>
      </c>
      <c r="F5166">
        <f t="shared" si="564"/>
        <v>0.9867521367521368</v>
      </c>
      <c r="G5166">
        <f t="shared" si="565"/>
        <v>115.4309523214767</v>
      </c>
      <c r="H5166">
        <f t="shared" si="566"/>
        <v>2.5124160174158836E-2</v>
      </c>
      <c r="J5166" s="18">
        <f t="shared" si="567"/>
        <v>-15.085278512653925</v>
      </c>
      <c r="K5166">
        <f t="shared" si="568"/>
        <v>-4.1017357149662956</v>
      </c>
      <c r="L5166">
        <f t="shared" si="569"/>
        <v>0</v>
      </c>
    </row>
    <row r="5167" spans="1:12" x14ac:dyDescent="0.3">
      <c r="A5167">
        <v>5166</v>
      </c>
      <c r="B5167" t="s">
        <v>5181</v>
      </c>
      <c r="C5167">
        <v>112.6</v>
      </c>
      <c r="D5167">
        <v>9.8999999999999999E-4</v>
      </c>
      <c r="E5167" s="10">
        <f t="shared" si="563"/>
        <v>-2.4995820094914432E-2</v>
      </c>
      <c r="F5167">
        <f t="shared" si="564"/>
        <v>0.97531398873971409</v>
      </c>
      <c r="G5167">
        <f t="shared" si="565"/>
        <v>112.58142253268319</v>
      </c>
      <c r="H5167">
        <f t="shared" si="566"/>
        <v>2.577095156874722E-2</v>
      </c>
      <c r="J5167" s="18">
        <f t="shared" si="567"/>
        <v>-15.091648702218034</v>
      </c>
      <c r="K5167">
        <f t="shared" si="568"/>
        <v>-1.2522059261727918</v>
      </c>
      <c r="L5167">
        <f t="shared" si="569"/>
        <v>0</v>
      </c>
    </row>
    <row r="5168" spans="1:12" x14ac:dyDescent="0.3">
      <c r="A5168">
        <v>5167</v>
      </c>
      <c r="B5168" t="s">
        <v>5182</v>
      </c>
      <c r="C5168">
        <v>111.35</v>
      </c>
      <c r="D5168">
        <v>1.1200000000000001E-3</v>
      </c>
      <c r="E5168" s="10">
        <f t="shared" si="563"/>
        <v>-1.1163322002213377E-2</v>
      </c>
      <c r="F5168">
        <f t="shared" si="564"/>
        <v>0.988898756660746</v>
      </c>
      <c r="G5168">
        <f t="shared" si="565"/>
        <v>111.3292166065104</v>
      </c>
      <c r="H5168">
        <f t="shared" si="566"/>
        <v>2.5481152093326388E-2</v>
      </c>
      <c r="J5168" s="18">
        <f t="shared" si="567"/>
        <v>-14.755968306928542</v>
      </c>
      <c r="K5168">
        <f t="shared" si="568"/>
        <v>0.70098964198913905</v>
      </c>
      <c r="L5168">
        <f t="shared" si="569"/>
        <v>0</v>
      </c>
    </row>
    <row r="5169" spans="1:12" x14ac:dyDescent="0.3">
      <c r="A5169">
        <v>5168</v>
      </c>
      <c r="B5169" t="s">
        <v>5183</v>
      </c>
      <c r="C5169">
        <v>112.05</v>
      </c>
      <c r="D5169">
        <v>1.06E-3</v>
      </c>
      <c r="E5169" s="10">
        <f t="shared" si="563"/>
        <v>6.2668065435594871E-3</v>
      </c>
      <c r="F5169">
        <f t="shared" si="564"/>
        <v>1.0062864840592727</v>
      </c>
      <c r="G5169">
        <f t="shared" si="565"/>
        <v>112.03020624849954</v>
      </c>
      <c r="H5169">
        <f t="shared" si="566"/>
        <v>2.5414637747343666E-2</v>
      </c>
      <c r="J5169" s="18">
        <f t="shared" si="567"/>
        <v>-14.810119401819174</v>
      </c>
      <c r="K5169">
        <f t="shared" si="568"/>
        <v>2.6508698127683346</v>
      </c>
      <c r="L5169">
        <f t="shared" si="569"/>
        <v>0</v>
      </c>
    </row>
    <row r="5170" spans="1:12" x14ac:dyDescent="0.3">
      <c r="A5170">
        <v>5169</v>
      </c>
      <c r="B5170" t="s">
        <v>5184</v>
      </c>
      <c r="C5170">
        <v>116.2</v>
      </c>
      <c r="D5170">
        <v>9.8999999999999999E-4</v>
      </c>
      <c r="E5170" s="10">
        <f t="shared" si="563"/>
        <v>3.6367644170874791E-2</v>
      </c>
      <c r="F5170">
        <f t="shared" si="564"/>
        <v>1.037037037037037</v>
      </c>
      <c r="G5170">
        <f t="shared" si="565"/>
        <v>116.1808285816855</v>
      </c>
      <c r="H5170">
        <f t="shared" si="566"/>
        <v>2.568232556581878E-2</v>
      </c>
      <c r="J5170" s="18">
        <f t="shared" si="567"/>
        <v>-15.520593238687667</v>
      </c>
      <c r="K5170">
        <f t="shared" si="568"/>
        <v>-1.4997525204176299</v>
      </c>
      <c r="L5170">
        <f t="shared" si="569"/>
        <v>0</v>
      </c>
    </row>
    <row r="5171" spans="1:12" x14ac:dyDescent="0.3">
      <c r="A5171">
        <v>5170</v>
      </c>
      <c r="B5171" t="s">
        <v>5185</v>
      </c>
      <c r="C5171">
        <v>114.7</v>
      </c>
      <c r="D5171">
        <v>9.8999999999999999E-4</v>
      </c>
      <c r="E5171" s="10">
        <f t="shared" si="563"/>
        <v>-1.2992820282485818E-2</v>
      </c>
      <c r="F5171">
        <f t="shared" si="564"/>
        <v>0.9870912220309811</v>
      </c>
      <c r="G5171">
        <f t="shared" si="565"/>
        <v>114.68107606126787</v>
      </c>
      <c r="H5171">
        <f t="shared" si="566"/>
        <v>2.5782027698580637E-2</v>
      </c>
      <c r="J5171" s="18">
        <f t="shared" si="567"/>
        <v>-15.379716518867198</v>
      </c>
      <c r="K5171">
        <f t="shared" si="568"/>
        <v>0.85082252338001751</v>
      </c>
      <c r="L5171">
        <f t="shared" si="569"/>
        <v>0</v>
      </c>
    </row>
    <row r="5172" spans="1:12" x14ac:dyDescent="0.3">
      <c r="A5172">
        <v>5171</v>
      </c>
      <c r="B5172" t="s">
        <v>5186</v>
      </c>
      <c r="C5172">
        <v>115.55</v>
      </c>
      <c r="D5172">
        <v>9.3999999999999997E-4</v>
      </c>
      <c r="E5172" s="10">
        <f t="shared" si="563"/>
        <v>7.3833125850647444E-3</v>
      </c>
      <c r="F5172">
        <f t="shared" si="564"/>
        <v>1.0074106364428945</v>
      </c>
      <c r="G5172">
        <f t="shared" si="565"/>
        <v>115.53189858464789</v>
      </c>
      <c r="H5172">
        <f t="shared" si="566"/>
        <v>2.3641695073413127E-2</v>
      </c>
      <c r="J5172" s="18">
        <f t="shared" si="567"/>
        <v>-14.207577133520195</v>
      </c>
      <c r="K5172">
        <f t="shared" si="568"/>
        <v>2.8981640101307988</v>
      </c>
      <c r="L5172">
        <f t="shared" si="569"/>
        <v>0</v>
      </c>
    </row>
    <row r="5173" spans="1:12" x14ac:dyDescent="0.3">
      <c r="A5173">
        <v>5172</v>
      </c>
      <c r="B5173" t="s">
        <v>5187</v>
      </c>
      <c r="C5173">
        <v>119.3</v>
      </c>
      <c r="D5173">
        <v>1.06E-3</v>
      </c>
      <c r="E5173" s="10">
        <f t="shared" si="563"/>
        <v>3.1937992383480683E-2</v>
      </c>
      <c r="F5173">
        <f t="shared" si="564"/>
        <v>1.0324534833405452</v>
      </c>
      <c r="G5173">
        <f t="shared" si="565"/>
        <v>119.27892552829982</v>
      </c>
      <c r="H5173">
        <f t="shared" si="566"/>
        <v>2.3969607912717947E-2</v>
      </c>
      <c r="J5173" s="18">
        <f t="shared" si="567"/>
        <v>-14.871820979742953</v>
      </c>
      <c r="K5173">
        <f t="shared" si="568"/>
        <v>-0.84886293352113285</v>
      </c>
      <c r="L5173">
        <f t="shared" si="569"/>
        <v>0</v>
      </c>
    </row>
    <row r="5174" spans="1:12" x14ac:dyDescent="0.3">
      <c r="A5174">
        <v>5173</v>
      </c>
      <c r="B5174" t="s">
        <v>5188</v>
      </c>
      <c r="C5174">
        <v>118.45</v>
      </c>
      <c r="D5174">
        <v>1.01E-3</v>
      </c>
      <c r="E5174" s="10">
        <f t="shared" si="563"/>
        <v>-7.1503984990758758E-3</v>
      </c>
      <c r="F5174">
        <f t="shared" si="564"/>
        <v>0.992875104777871</v>
      </c>
      <c r="G5174">
        <f t="shared" si="565"/>
        <v>118.43006259477869</v>
      </c>
      <c r="H5174">
        <f t="shared" si="566"/>
        <v>2.4035674240454035E-2</v>
      </c>
      <c r="J5174" s="18">
        <f t="shared" si="567"/>
        <v>-14.80668266496847</v>
      </c>
      <c r="K5174">
        <f t="shared" si="568"/>
        <v>0.10097092258037321</v>
      </c>
      <c r="L5174">
        <f t="shared" si="569"/>
        <v>0</v>
      </c>
    </row>
    <row r="5175" spans="1:12" x14ac:dyDescent="0.3">
      <c r="A5175">
        <v>5174</v>
      </c>
      <c r="B5175" t="s">
        <v>5189</v>
      </c>
      <c r="C5175">
        <v>118.55</v>
      </c>
      <c r="D5175">
        <v>9.6000000000000002E-4</v>
      </c>
      <c r="E5175" s="10">
        <f t="shared" si="563"/>
        <v>8.438819066200568E-4</v>
      </c>
      <c r="F5175">
        <f t="shared" si="564"/>
        <v>1.0008442380751372</v>
      </c>
      <c r="G5175">
        <f t="shared" si="565"/>
        <v>118.53103351735906</v>
      </c>
      <c r="H5175">
        <f t="shared" si="566"/>
        <v>2.3798062684864989E-2</v>
      </c>
      <c r="J5175" s="18">
        <f t="shared" si="567"/>
        <v>-14.672806016381667</v>
      </c>
      <c r="K5175">
        <f t="shared" si="568"/>
        <v>1.5497520198389481</v>
      </c>
      <c r="L5175">
        <f t="shared" si="569"/>
        <v>0</v>
      </c>
    </row>
    <row r="5176" spans="1:12" x14ac:dyDescent="0.3">
      <c r="A5176">
        <v>5175</v>
      </c>
      <c r="B5176" t="s">
        <v>5190</v>
      </c>
      <c r="C5176">
        <v>120.1</v>
      </c>
      <c r="D5176">
        <v>9.6000000000000002E-4</v>
      </c>
      <c r="E5176" s="10">
        <f t="shared" si="563"/>
        <v>1.2989916574523442E-2</v>
      </c>
      <c r="F5176">
        <f t="shared" si="564"/>
        <v>1.0130746520455505</v>
      </c>
      <c r="G5176">
        <f t="shared" si="565"/>
        <v>120.08078553719801</v>
      </c>
      <c r="H5176">
        <f t="shared" si="566"/>
        <v>2.344129828290021E-2</v>
      </c>
      <c r="J5176" s="18">
        <f t="shared" si="567"/>
        <v>-14.641807138941033</v>
      </c>
      <c r="K5176">
        <f t="shared" si="568"/>
        <v>0.15037677179297759</v>
      </c>
      <c r="L5176">
        <f t="shared" si="569"/>
        <v>0</v>
      </c>
    </row>
    <row r="5177" spans="1:12" x14ac:dyDescent="0.3">
      <c r="A5177">
        <v>5176</v>
      </c>
      <c r="B5177" t="s">
        <v>5191</v>
      </c>
      <c r="C5177">
        <v>120.25</v>
      </c>
      <c r="D5177">
        <v>9.3999999999999997E-4</v>
      </c>
      <c r="E5177" s="10">
        <f t="shared" si="563"/>
        <v>1.2481798999327374E-3</v>
      </c>
      <c r="F5177">
        <f t="shared" si="564"/>
        <v>1.0012489592006661</v>
      </c>
      <c r="G5177">
        <f t="shared" si="565"/>
        <v>120.23116230899099</v>
      </c>
      <c r="H5177">
        <f t="shared" si="566"/>
        <v>2.3443648134223949E-2</v>
      </c>
      <c r="J5177" s="18">
        <f t="shared" si="567"/>
        <v>-14.661612618258429</v>
      </c>
      <c r="K5177">
        <f t="shared" si="568"/>
        <v>2.5485773625320718</v>
      </c>
      <c r="L5177">
        <f t="shared" si="569"/>
        <v>0</v>
      </c>
    </row>
    <row r="5178" spans="1:12" x14ac:dyDescent="0.3">
      <c r="A5178">
        <v>5177</v>
      </c>
      <c r="B5178" t="s">
        <v>5192</v>
      </c>
      <c r="C5178">
        <v>123.2</v>
      </c>
      <c r="D5178">
        <v>1.01E-3</v>
      </c>
      <c r="E5178" s="10">
        <f t="shared" si="563"/>
        <v>2.4236142113548898E-2</v>
      </c>
      <c r="F5178">
        <f t="shared" si="564"/>
        <v>1.0245322245322246</v>
      </c>
      <c r="G5178">
        <f t="shared" si="565"/>
        <v>123.17926307873984</v>
      </c>
      <c r="H5178">
        <f t="shared" si="566"/>
        <v>2.3488134765397614E-2</v>
      </c>
      <c r="J5178" s="18">
        <f t="shared" si="567"/>
        <v>-15.049623396903264</v>
      </c>
      <c r="K5178">
        <f t="shared" si="568"/>
        <v>-0.39952340721677615</v>
      </c>
      <c r="L5178">
        <f t="shared" si="569"/>
        <v>0</v>
      </c>
    </row>
    <row r="5179" spans="1:12" x14ac:dyDescent="0.3">
      <c r="A5179">
        <v>5178</v>
      </c>
      <c r="B5179" t="s">
        <v>5193</v>
      </c>
      <c r="C5179">
        <v>122.8</v>
      </c>
      <c r="D5179">
        <v>9.8999999999999999E-4</v>
      </c>
      <c r="E5179" s="10">
        <f t="shared" si="563"/>
        <v>-3.2520353863773432E-3</v>
      </c>
      <c r="F5179">
        <f t="shared" si="564"/>
        <v>0.99675324675324672</v>
      </c>
      <c r="G5179">
        <f t="shared" si="565"/>
        <v>122.77973967152306</v>
      </c>
      <c r="H5179">
        <f t="shared" si="566"/>
        <v>2.3396977121520626E-2</v>
      </c>
      <c r="J5179" s="18">
        <f t="shared" si="567"/>
        <v>-14.942592715294468</v>
      </c>
      <c r="K5179">
        <f t="shared" si="568"/>
        <v>0.14956548700830297</v>
      </c>
      <c r="L5179">
        <f t="shared" si="569"/>
        <v>0</v>
      </c>
    </row>
    <row r="5180" spans="1:12" x14ac:dyDescent="0.3">
      <c r="A5180">
        <v>5179</v>
      </c>
      <c r="B5180" t="s">
        <v>5194</v>
      </c>
      <c r="C5180">
        <v>122.95</v>
      </c>
      <c r="D5180">
        <v>1.01E-3</v>
      </c>
      <c r="E5180" s="10">
        <f t="shared" si="563"/>
        <v>1.2207529491594289E-3</v>
      </c>
      <c r="F5180">
        <f t="shared" si="564"/>
        <v>1.0012214983713354</v>
      </c>
      <c r="G5180">
        <f t="shared" si="565"/>
        <v>122.92930515853136</v>
      </c>
      <c r="H5180">
        <f t="shared" si="566"/>
        <v>2.3420269154206776E-2</v>
      </c>
      <c r="J5180" s="18">
        <f t="shared" si="567"/>
        <v>-14.975688888840972</v>
      </c>
      <c r="K5180">
        <f t="shared" si="568"/>
        <v>4.1486660840160994</v>
      </c>
      <c r="L5180">
        <f t="shared" si="569"/>
        <v>0</v>
      </c>
    </row>
    <row r="5181" spans="1:12" x14ac:dyDescent="0.3">
      <c r="A5181">
        <v>5180</v>
      </c>
      <c r="B5181" t="s">
        <v>5195</v>
      </c>
      <c r="C5181">
        <v>127.1</v>
      </c>
      <c r="D5181">
        <v>1.0399999999999999E-3</v>
      </c>
      <c r="E5181" s="10">
        <f t="shared" si="563"/>
        <v>3.3196409533206704E-2</v>
      </c>
      <c r="F5181">
        <f t="shared" si="564"/>
        <v>1.0337535583570556</v>
      </c>
      <c r="G5181">
        <f t="shared" si="565"/>
        <v>127.07797124254746</v>
      </c>
      <c r="H5181">
        <f t="shared" si="566"/>
        <v>2.3135592179301764E-2</v>
      </c>
      <c r="J5181" s="18">
        <f t="shared" si="567"/>
        <v>-15.292919189295818</v>
      </c>
      <c r="K5181">
        <f t="shared" si="568"/>
        <v>-3.550414120590986</v>
      </c>
      <c r="L5181">
        <f t="shared" si="569"/>
        <v>0</v>
      </c>
    </row>
    <row r="5182" spans="1:12" x14ac:dyDescent="0.3">
      <c r="A5182">
        <v>5181</v>
      </c>
      <c r="B5182" t="s">
        <v>5196</v>
      </c>
      <c r="C5182">
        <v>129.80000000000001</v>
      </c>
      <c r="D5182">
        <v>1.06E-3</v>
      </c>
      <c r="E5182" s="10">
        <f t="shared" si="563"/>
        <v>2.102062607458147E-2</v>
      </c>
      <c r="F5182">
        <f t="shared" si="564"/>
        <v>1.0212431156569632</v>
      </c>
      <c r="G5182">
        <f t="shared" si="565"/>
        <v>129.77707069214853</v>
      </c>
      <c r="H5182">
        <f t="shared" si="566"/>
        <v>2.238108266252729E-2</v>
      </c>
      <c r="J5182" s="18">
        <f t="shared" si="567"/>
        <v>-15.108402942068949</v>
      </c>
      <c r="K5182">
        <f t="shared" si="568"/>
        <v>-7.5998792299521085</v>
      </c>
      <c r="L5182">
        <f t="shared" si="569"/>
        <v>0</v>
      </c>
    </row>
    <row r="5183" spans="1:12" x14ac:dyDescent="0.3">
      <c r="A5183">
        <v>5182</v>
      </c>
      <c r="B5183" t="s">
        <v>5197</v>
      </c>
      <c r="C5183">
        <v>131.9</v>
      </c>
      <c r="D5183">
        <v>1.06E-3</v>
      </c>
      <c r="E5183" s="10">
        <f t="shared" si="563"/>
        <v>1.6049255453279232E-2</v>
      </c>
      <c r="F5183">
        <f t="shared" si="564"/>
        <v>1.0161787365177195</v>
      </c>
      <c r="G5183">
        <f t="shared" si="565"/>
        <v>131.87669972491824</v>
      </c>
      <c r="H5183">
        <f t="shared" si="566"/>
        <v>2.232517182587565E-2</v>
      </c>
      <c r="J5183" s="18">
        <f t="shared" si="567"/>
        <v>-15.314484439670045</v>
      </c>
      <c r="K5183">
        <f t="shared" si="568"/>
        <v>-11.349200291466701</v>
      </c>
      <c r="L5183">
        <f t="shared" si="569"/>
        <v>0</v>
      </c>
    </row>
    <row r="5184" spans="1:12" x14ac:dyDescent="0.3">
      <c r="A5184">
        <v>5183</v>
      </c>
      <c r="B5184" t="s">
        <v>5198</v>
      </c>
      <c r="C5184">
        <v>131.5</v>
      </c>
      <c r="D5184">
        <v>1.06E-3</v>
      </c>
      <c r="E5184" s="10">
        <f t="shared" si="563"/>
        <v>-3.0372081054496711E-3</v>
      </c>
      <c r="F5184">
        <f t="shared" si="564"/>
        <v>0.99696739954510993</v>
      </c>
      <c r="G5184">
        <f t="shared" si="565"/>
        <v>131.47677038534306</v>
      </c>
      <c r="H5184">
        <f t="shared" si="566"/>
        <v>1.8589027012560592E-2</v>
      </c>
      <c r="J5184" s="18">
        <f t="shared" si="567"/>
        <v>-12.712916268206159</v>
      </c>
      <c r="K5184">
        <f t="shared" si="568"/>
        <v>-13.395271269402642</v>
      </c>
      <c r="L5184">
        <f t="shared" si="569"/>
        <v>1</v>
      </c>
    </row>
    <row r="5185" spans="1:12" x14ac:dyDescent="0.3">
      <c r="A5185">
        <v>5184</v>
      </c>
      <c r="B5185" t="s">
        <v>5199</v>
      </c>
      <c r="C5185">
        <v>131.6</v>
      </c>
      <c r="D5185">
        <v>1.06E-3</v>
      </c>
      <c r="E5185" s="10">
        <f t="shared" si="563"/>
        <v>7.6016727339752496E-4</v>
      </c>
      <c r="F5185">
        <f t="shared" si="564"/>
        <v>1.0007604562737642</v>
      </c>
      <c r="G5185">
        <f t="shared" si="565"/>
        <v>131.57675272023684</v>
      </c>
      <c r="H5185">
        <f t="shared" si="566"/>
        <v>1.8425602934463846E-2</v>
      </c>
      <c r="J5185" s="18">
        <f t="shared" si="567"/>
        <v>-12.610734214846349</v>
      </c>
      <c r="K5185">
        <f t="shared" si="568"/>
        <v>-17.993980747078453</v>
      </c>
      <c r="L5185">
        <f t="shared" si="569"/>
        <v>1</v>
      </c>
    </row>
    <row r="5186" spans="1:12" x14ac:dyDescent="0.3">
      <c r="A5186">
        <v>5185</v>
      </c>
      <c r="B5186" t="s">
        <v>5200</v>
      </c>
      <c r="C5186">
        <v>134.80000000000001</v>
      </c>
      <c r="D5186">
        <v>1.1200000000000001E-3</v>
      </c>
      <c r="E5186" s="10">
        <f t="shared" si="563"/>
        <v>2.4025179586990051E-2</v>
      </c>
      <c r="F5186">
        <f t="shared" si="564"/>
        <v>1.0243161094224926</v>
      </c>
      <c r="G5186">
        <f t="shared" si="565"/>
        <v>134.77483968170279</v>
      </c>
      <c r="H5186">
        <f t="shared" si="566"/>
        <v>1.8693097874682284E-2</v>
      </c>
      <c r="J5186" s="18">
        <f t="shared" si="567"/>
        <v>-13.104776073681577</v>
      </c>
      <c r="K5186">
        <f t="shared" si="568"/>
        <v>-22.790891864602202</v>
      </c>
      <c r="L5186">
        <f t="shared" si="569"/>
        <v>1</v>
      </c>
    </row>
    <row r="5187" spans="1:12" x14ac:dyDescent="0.3">
      <c r="A5187">
        <v>5186</v>
      </c>
      <c r="B5187" t="s">
        <v>5201</v>
      </c>
      <c r="C5187">
        <v>132.80000000000001</v>
      </c>
      <c r="D5187">
        <v>1.1899999999999999E-3</v>
      </c>
      <c r="E5187" s="10">
        <f t="shared" ref="E5187:E5250" si="570">LN(C5187/C5186)</f>
        <v>-1.4947961435873139E-2</v>
      </c>
      <c r="F5187">
        <f t="shared" ref="F5187:F5250" si="571">C5187/C5186</f>
        <v>0.98516320474777452</v>
      </c>
      <c r="G5187">
        <f t="shared" ref="G5187:G5250" si="572">C5187*EXP(-2/12*D5187)</f>
        <v>132.77366394507845</v>
      </c>
      <c r="H5187">
        <f t="shared" si="566"/>
        <v>1.8999808706099158E-2</v>
      </c>
      <c r="J5187" s="18">
        <f t="shared" si="567"/>
        <v>-13.122019202917972</v>
      </c>
      <c r="K5187">
        <f t="shared" si="568"/>
        <v>-22.14191968893816</v>
      </c>
      <c r="L5187">
        <f t="shared" si="569"/>
        <v>1</v>
      </c>
    </row>
    <row r="5188" spans="1:12" x14ac:dyDescent="0.3">
      <c r="A5188">
        <v>5187</v>
      </c>
      <c r="B5188" t="s">
        <v>5202</v>
      </c>
      <c r="C5188">
        <v>129.65</v>
      </c>
      <c r="D5188">
        <v>1.1200000000000001E-3</v>
      </c>
      <c r="E5188" s="10">
        <f t="shared" si="570"/>
        <v>-2.4005725057660104E-2</v>
      </c>
      <c r="F5188">
        <f t="shared" si="571"/>
        <v>0.97628012048192769</v>
      </c>
      <c r="G5188">
        <f t="shared" si="572"/>
        <v>129.62580092531724</v>
      </c>
      <c r="H5188">
        <f t="shared" si="566"/>
        <v>1.9652535303488674E-2</v>
      </c>
      <c r="J5188" s="18">
        <f t="shared" si="567"/>
        <v>-13.251026988566858</v>
      </c>
      <c r="K5188">
        <f t="shared" si="568"/>
        <v>-19.144031921218712</v>
      </c>
      <c r="L5188">
        <f t="shared" si="569"/>
        <v>1</v>
      </c>
    </row>
    <row r="5189" spans="1:12" x14ac:dyDescent="0.3">
      <c r="A5189">
        <v>5188</v>
      </c>
      <c r="B5189" t="s">
        <v>5203</v>
      </c>
      <c r="C5189">
        <v>132.5</v>
      </c>
      <c r="D5189">
        <v>1.14E-3</v>
      </c>
      <c r="E5189" s="10">
        <f t="shared" si="570"/>
        <v>2.174413344160351E-2</v>
      </c>
      <c r="F5189">
        <f t="shared" si="571"/>
        <v>1.0219822599305823</v>
      </c>
      <c r="G5189">
        <f t="shared" si="572"/>
        <v>132.47482739147355</v>
      </c>
      <c r="H5189">
        <f t="shared" si="566"/>
        <v>1.9753631394053894E-2</v>
      </c>
      <c r="J5189" s="18">
        <f t="shared" si="567"/>
        <v>-13.611933177458241</v>
      </c>
      <c r="K5189">
        <f t="shared" si="568"/>
        <v>-21.993058387375029</v>
      </c>
      <c r="L5189">
        <f t="shared" si="569"/>
        <v>1</v>
      </c>
    </row>
    <row r="5190" spans="1:12" x14ac:dyDescent="0.3">
      <c r="A5190">
        <v>5189</v>
      </c>
      <c r="B5190" t="s">
        <v>5204</v>
      </c>
      <c r="C5190">
        <v>133.35</v>
      </c>
      <c r="D5190">
        <v>1.1200000000000001E-3</v>
      </c>
      <c r="E5190" s="10">
        <f t="shared" si="570"/>
        <v>6.3946052017463534E-3</v>
      </c>
      <c r="F5190">
        <f t="shared" si="571"/>
        <v>1.0064150943396226</v>
      </c>
      <c r="G5190">
        <f t="shared" si="572"/>
        <v>133.32511032310876</v>
      </c>
      <c r="H5190">
        <f t="shared" si="566"/>
        <v>1.9069680132961595E-2</v>
      </c>
      <c r="J5190" s="18">
        <f t="shared" si="567"/>
        <v>-13.224975031073239</v>
      </c>
      <c r="K5190">
        <f t="shared" si="568"/>
        <v>-22.843341319010236</v>
      </c>
      <c r="L5190">
        <f>+IF(K5190&lt;J5190,1,0)</f>
        <v>1</v>
      </c>
    </row>
    <row r="5191" spans="1:12" x14ac:dyDescent="0.3">
      <c r="A5191">
        <v>5190</v>
      </c>
      <c r="B5191" t="s">
        <v>5205</v>
      </c>
      <c r="C5191">
        <v>123.55</v>
      </c>
      <c r="D5191">
        <v>1.09E-3</v>
      </c>
      <c r="E5191" s="10">
        <f t="shared" si="570"/>
        <v>-7.6331318193404135E-2</v>
      </c>
      <c r="F5191">
        <f t="shared" si="571"/>
        <v>0.92650918635170609</v>
      </c>
      <c r="G5191">
        <f t="shared" si="572"/>
        <v>123.52755712195648</v>
      </c>
      <c r="H5191">
        <f t="shared" si="566"/>
        <v>2.3548067320382358E-2</v>
      </c>
      <c r="J5191" s="18">
        <f t="shared" si="567"/>
        <v>-15.13068612471816</v>
      </c>
      <c r="K5191">
        <f t="shared" si="568"/>
        <v>-13.994718610938065</v>
      </c>
      <c r="L5191">
        <f t="shared" si="569"/>
        <v>0</v>
      </c>
    </row>
    <row r="5192" spans="1:12" x14ac:dyDescent="0.3">
      <c r="A5192">
        <v>5191</v>
      </c>
      <c r="B5192" t="s">
        <v>5206</v>
      </c>
      <c r="C5192">
        <v>122.2</v>
      </c>
      <c r="D5192">
        <v>1.1200000000000001E-3</v>
      </c>
      <c r="E5192" s="10">
        <f t="shared" si="570"/>
        <v>-1.0986885697124037E-2</v>
      </c>
      <c r="F5192">
        <f t="shared" si="571"/>
        <v>0.98907324969647925</v>
      </c>
      <c r="G5192">
        <f t="shared" si="572"/>
        <v>122.17719146219642</v>
      </c>
      <c r="H5192">
        <f t="shared" si="566"/>
        <v>2.3582682641261957E-2</v>
      </c>
      <c r="J5192" s="18">
        <f t="shared" si="567"/>
        <v>-14.987280818698636</v>
      </c>
      <c r="K5192">
        <f t="shared" si="568"/>
        <v>-12.644718060031209</v>
      </c>
      <c r="L5192">
        <f t="shared" si="569"/>
        <v>0</v>
      </c>
    </row>
    <row r="5193" spans="1:12" x14ac:dyDescent="0.3">
      <c r="A5193">
        <v>5192</v>
      </c>
      <c r="B5193" t="s">
        <v>5207</v>
      </c>
      <c r="C5193">
        <v>120.55</v>
      </c>
      <c r="D5193">
        <v>1.1200000000000001E-3</v>
      </c>
      <c r="E5193" s="10">
        <f t="shared" si="570"/>
        <v>-1.3594442110314992E-2</v>
      </c>
      <c r="F5193">
        <f t="shared" si="571"/>
        <v>0.98649754500818321</v>
      </c>
      <c r="G5193">
        <f t="shared" si="572"/>
        <v>120.52749943345154</v>
      </c>
      <c r="H5193">
        <f t="shared" si="566"/>
        <v>2.3237859101106213E-2</v>
      </c>
      <c r="J5193" s="18">
        <f t="shared" si="567"/>
        <v>-14.568732229265414</v>
      </c>
      <c r="K5193">
        <f t="shared" si="568"/>
        <v>-10.995026031286329</v>
      </c>
      <c r="L5193">
        <f t="shared" si="569"/>
        <v>0</v>
      </c>
    </row>
    <row r="5194" spans="1:12" x14ac:dyDescent="0.3">
      <c r="A5194">
        <v>5193</v>
      </c>
      <c r="B5194" t="s">
        <v>5208</v>
      </c>
      <c r="C5194">
        <v>118.1</v>
      </c>
      <c r="D5194">
        <v>9.3999999999999997E-4</v>
      </c>
      <c r="E5194" s="10">
        <f t="shared" si="570"/>
        <v>-2.0532881423863465E-2</v>
      </c>
      <c r="F5194">
        <f t="shared" si="571"/>
        <v>0.97967648278722519</v>
      </c>
      <c r="G5194">
        <f t="shared" si="572"/>
        <v>118.08149911594042</v>
      </c>
      <c r="H5194">
        <f t="shared" si="566"/>
        <v>2.3516309521946471E-2</v>
      </c>
      <c r="J5194" s="18">
        <f t="shared" si="567"/>
        <v>-14.44410133037211</v>
      </c>
      <c r="K5194">
        <f t="shared" si="568"/>
        <v>-11.047733801445659</v>
      </c>
      <c r="L5194">
        <f t="shared" si="569"/>
        <v>0</v>
      </c>
    </row>
    <row r="5195" spans="1:12" x14ac:dyDescent="0.3">
      <c r="A5195">
        <v>5194</v>
      </c>
      <c r="B5195" t="s">
        <v>5209</v>
      </c>
      <c r="C5195">
        <v>113.6</v>
      </c>
      <c r="D5195">
        <v>9.1E-4</v>
      </c>
      <c r="E5195" s="10">
        <f t="shared" si="570"/>
        <v>-3.8848216916265693E-2</v>
      </c>
      <c r="F5195">
        <f t="shared" si="571"/>
        <v>0.96189669771380182</v>
      </c>
      <c r="G5195">
        <f t="shared" si="572"/>
        <v>113.58277197315839</v>
      </c>
      <c r="H5195">
        <f t="shared" si="566"/>
        <v>2.3554603642178824E-2</v>
      </c>
      <c r="J5195" s="18">
        <f t="shared" si="567"/>
        <v>-13.91642760411159</v>
      </c>
      <c r="K5195">
        <f t="shared" si="568"/>
        <v>-6.5490066586636289</v>
      </c>
      <c r="L5195">
        <f t="shared" si="569"/>
        <v>0</v>
      </c>
    </row>
    <row r="5196" spans="1:12" x14ac:dyDescent="0.3">
      <c r="A5196">
        <v>5195</v>
      </c>
      <c r="B5196" t="s">
        <v>5210</v>
      </c>
      <c r="C5196">
        <v>112</v>
      </c>
      <c r="D5196">
        <v>8.5999999999999998E-4</v>
      </c>
      <c r="E5196" s="10">
        <f t="shared" si="570"/>
        <v>-1.4184634991956413E-2</v>
      </c>
      <c r="F5196">
        <f t="shared" si="571"/>
        <v>0.9859154929577465</v>
      </c>
      <c r="G5196">
        <f t="shared" si="572"/>
        <v>111.98394781710059</v>
      </c>
      <c r="H5196">
        <f t="shared" si="566"/>
        <v>2.3570447541163216E-2</v>
      </c>
      <c r="J5196" s="18">
        <f t="shared" si="567"/>
        <v>-13.729764976074197</v>
      </c>
      <c r="K5196">
        <f t="shared" si="568"/>
        <v>-4.950182502605827</v>
      </c>
      <c r="L5196">
        <f t="shared" si="569"/>
        <v>0</v>
      </c>
    </row>
    <row r="5197" spans="1:12" x14ac:dyDescent="0.3">
      <c r="A5197">
        <v>5196</v>
      </c>
      <c r="B5197" t="s">
        <v>5211</v>
      </c>
      <c r="C5197">
        <v>110.65</v>
      </c>
      <c r="D5197">
        <v>9.8999999999999999E-4</v>
      </c>
      <c r="E5197" s="10">
        <f t="shared" si="570"/>
        <v>-1.2126804798035778E-2</v>
      </c>
      <c r="F5197">
        <f t="shared" si="571"/>
        <v>0.98794642857142867</v>
      </c>
      <c r="G5197">
        <f t="shared" si="572"/>
        <v>110.63174425614029</v>
      </c>
      <c r="H5197">
        <f t="shared" si="566"/>
        <v>2.3233589307496832E-2</v>
      </c>
      <c r="J5197" s="18">
        <f t="shared" si="567"/>
        <v>-13.370128106218834</v>
      </c>
      <c r="K5197">
        <f t="shared" si="568"/>
        <v>-3.5979789416455361</v>
      </c>
      <c r="L5197">
        <f t="shared" si="569"/>
        <v>0</v>
      </c>
    </row>
    <row r="5198" spans="1:12" x14ac:dyDescent="0.3">
      <c r="A5198">
        <v>5197</v>
      </c>
      <c r="B5198" t="s">
        <v>5212</v>
      </c>
      <c r="C5198">
        <v>110.5</v>
      </c>
      <c r="D5198">
        <v>9.8999999999999999E-4</v>
      </c>
      <c r="E5198" s="10">
        <f t="shared" si="570"/>
        <v>-1.3565455392512322E-3</v>
      </c>
      <c r="F5198">
        <f t="shared" si="571"/>
        <v>0.99864437415273377</v>
      </c>
      <c r="G5198">
        <f t="shared" si="572"/>
        <v>110.48176900409852</v>
      </c>
      <c r="H5198">
        <f t="shared" si="566"/>
        <v>2.3148416630894671E-2</v>
      </c>
      <c r="J5198" s="18">
        <f t="shared" si="567"/>
        <v>-13.303055726202274</v>
      </c>
      <c r="K5198">
        <f t="shared" si="568"/>
        <v>-3.448003689603766</v>
      </c>
      <c r="L5198">
        <f t="shared" si="569"/>
        <v>0</v>
      </c>
    </row>
    <row r="5199" spans="1:12" x14ac:dyDescent="0.3">
      <c r="A5199">
        <v>5198</v>
      </c>
      <c r="B5199" t="s">
        <v>5213</v>
      </c>
      <c r="C5199">
        <v>111.15</v>
      </c>
      <c r="D5199">
        <v>9.8999999999999999E-4</v>
      </c>
      <c r="E5199" s="10">
        <f t="shared" si="570"/>
        <v>5.8651194523980576E-3</v>
      </c>
      <c r="F5199">
        <f t="shared" si="571"/>
        <v>1.0058823529411764</v>
      </c>
      <c r="G5199">
        <f t="shared" si="572"/>
        <v>111.13166176294617</v>
      </c>
      <c r="H5199">
        <f t="shared" si="566"/>
        <v>2.314462979448461E-2</v>
      </c>
      <c r="J5199" s="18">
        <f t="shared" si="567"/>
        <v>-13.379119954394762</v>
      </c>
      <c r="K5199">
        <f t="shared" si="568"/>
        <v>-4.097896448451408</v>
      </c>
      <c r="L5199">
        <f t="shared" si="569"/>
        <v>0</v>
      </c>
    </row>
    <row r="5200" spans="1:12" x14ac:dyDescent="0.3">
      <c r="A5200">
        <v>5199</v>
      </c>
      <c r="B5200" t="s">
        <v>5214</v>
      </c>
      <c r="C5200">
        <v>113.65</v>
      </c>
      <c r="D5200">
        <v>1.01E-3</v>
      </c>
      <c r="E5200" s="10">
        <f t="shared" si="570"/>
        <v>2.2242909888346617E-2</v>
      </c>
      <c r="F5200">
        <f t="shared" si="571"/>
        <v>1.0224921277552856</v>
      </c>
      <c r="G5200">
        <f t="shared" si="572"/>
        <v>113.63087052677584</v>
      </c>
      <c r="H5200">
        <f t="shared" si="566"/>
        <v>2.2508573082588027E-2</v>
      </c>
      <c r="J5200" s="18">
        <f t="shared" si="567"/>
        <v>-13.304047857457023</v>
      </c>
      <c r="K5200">
        <f t="shared" si="568"/>
        <v>-6.5971052122810789</v>
      </c>
      <c r="L5200">
        <f t="shared" si="569"/>
        <v>0</v>
      </c>
    </row>
    <row r="5201" spans="1:12" x14ac:dyDescent="0.3">
      <c r="A5201">
        <v>5200</v>
      </c>
      <c r="B5201" t="s">
        <v>5215</v>
      </c>
      <c r="C5201">
        <v>109.55</v>
      </c>
      <c r="D5201">
        <v>9.3999999999999997E-4</v>
      </c>
      <c r="E5201" s="10">
        <f t="shared" si="570"/>
        <v>-3.6742484257076734E-2</v>
      </c>
      <c r="F5201">
        <f t="shared" si="571"/>
        <v>0.96392432908051029</v>
      </c>
      <c r="G5201">
        <f t="shared" si="572"/>
        <v>109.53283851101841</v>
      </c>
      <c r="H5201">
        <f t="shared" si="566"/>
        <v>2.3356091040047992E-2</v>
      </c>
      <c r="J5201" s="18">
        <f t="shared" si="567"/>
        <v>-13.307117830913354</v>
      </c>
      <c r="K5201">
        <f t="shared" si="568"/>
        <v>-2.4990731965236535</v>
      </c>
      <c r="L5201">
        <f t="shared" si="569"/>
        <v>0</v>
      </c>
    </row>
    <row r="5202" spans="1:12" x14ac:dyDescent="0.3">
      <c r="A5202">
        <v>5201</v>
      </c>
      <c r="B5202" t="s">
        <v>5216</v>
      </c>
      <c r="C5202">
        <v>109.55</v>
      </c>
      <c r="D5202">
        <v>9.6000000000000002E-4</v>
      </c>
      <c r="E5202" s="10">
        <f t="shared" si="570"/>
        <v>0</v>
      </c>
      <c r="F5202">
        <f t="shared" si="571"/>
        <v>1</v>
      </c>
      <c r="G5202">
        <f t="shared" si="572"/>
        <v>109.53247340216521</v>
      </c>
      <c r="H5202">
        <f t="shared" si="566"/>
        <v>2.3297743078555439E-2</v>
      </c>
      <c r="J5202" s="18">
        <f t="shared" si="567"/>
        <v>-13.273829871250324</v>
      </c>
      <c r="K5202">
        <f t="shared" si="568"/>
        <v>-2.4987080876704511</v>
      </c>
      <c r="L5202">
        <f t="shared" si="569"/>
        <v>0</v>
      </c>
    </row>
    <row r="5203" spans="1:12" x14ac:dyDescent="0.3">
      <c r="A5203">
        <v>5202</v>
      </c>
      <c r="B5203" t="s">
        <v>5217</v>
      </c>
      <c r="C5203">
        <v>110.95</v>
      </c>
      <c r="D5203">
        <v>9.6000000000000002E-4</v>
      </c>
      <c r="E5203" s="10">
        <f t="shared" si="570"/>
        <v>1.2698583337127343E-2</v>
      </c>
      <c r="F5203">
        <f t="shared" si="571"/>
        <v>1.0127795527156549</v>
      </c>
      <c r="G5203">
        <f t="shared" si="572"/>
        <v>110.93224942008426</v>
      </c>
      <c r="H5203">
        <f t="shared" si="566"/>
        <v>2.2591765139592795E-2</v>
      </c>
      <c r="J5203" s="18">
        <f t="shared" si="567"/>
        <v>-13.036094036015619</v>
      </c>
      <c r="K5203">
        <f t="shared" si="568"/>
        <v>-3.8984841055895032</v>
      </c>
      <c r="L5203">
        <f t="shared" si="569"/>
        <v>0</v>
      </c>
    </row>
    <row r="5204" spans="1:12" x14ac:dyDescent="0.3">
      <c r="A5204">
        <v>5203</v>
      </c>
      <c r="B5204" t="s">
        <v>5218</v>
      </c>
      <c r="C5204">
        <v>107.05</v>
      </c>
      <c r="D5204">
        <v>9.1E-4</v>
      </c>
      <c r="E5204" s="10">
        <f t="shared" si="570"/>
        <v>-3.5783634342911208E-2</v>
      </c>
      <c r="F5204">
        <f t="shared" si="571"/>
        <v>0.96484903109508779</v>
      </c>
      <c r="G5204">
        <f t="shared" si="572"/>
        <v>107.03376531449476</v>
      </c>
      <c r="H5204">
        <f t="shared" si="566"/>
        <v>2.3389319362676166E-2</v>
      </c>
      <c r="J5204" s="18">
        <f t="shared" si="567"/>
        <v>-13.022005909868053</v>
      </c>
      <c r="K5204">
        <f t="shared" si="568"/>
        <v>0.14908405759206289</v>
      </c>
      <c r="L5204">
        <f t="shared" si="569"/>
        <v>0</v>
      </c>
    </row>
    <row r="5205" spans="1:12" x14ac:dyDescent="0.3">
      <c r="A5205">
        <v>5204</v>
      </c>
      <c r="B5205" t="s">
        <v>5219</v>
      </c>
      <c r="C5205">
        <v>108.95</v>
      </c>
      <c r="D5205">
        <v>9.1E-4</v>
      </c>
      <c r="E5205" s="10">
        <f t="shared" si="570"/>
        <v>1.7593046354937074E-2</v>
      </c>
      <c r="F5205">
        <f t="shared" si="571"/>
        <v>1.0177487155534797</v>
      </c>
      <c r="G5205">
        <f t="shared" si="572"/>
        <v>108.93347716967963</v>
      </c>
      <c r="H5205">
        <f t="shared" si="566"/>
        <v>2.3691403134838723E-2</v>
      </c>
      <c r="J5205" s="18">
        <f t="shared" si="567"/>
        <v>-13.424300030014187</v>
      </c>
      <c r="K5205">
        <f t="shared" si="568"/>
        <v>-2.9004438123120337</v>
      </c>
      <c r="L5205">
        <f t="shared" si="569"/>
        <v>0</v>
      </c>
    </row>
    <row r="5206" spans="1:12" x14ac:dyDescent="0.3">
      <c r="A5206">
        <v>5205</v>
      </c>
      <c r="B5206" t="s">
        <v>5220</v>
      </c>
      <c r="C5206">
        <v>107.2</v>
      </c>
      <c r="D5206">
        <v>9.6000000000000002E-4</v>
      </c>
      <c r="E5206" s="10">
        <f t="shared" si="570"/>
        <v>-1.6192812753927321E-2</v>
      </c>
      <c r="F5206">
        <f t="shared" si="571"/>
        <v>0.98393758604864612</v>
      </c>
      <c r="G5206">
        <f t="shared" si="572"/>
        <v>107.18284937208682</v>
      </c>
      <c r="H5206">
        <f t="shared" si="566"/>
        <v>2.3619093621695175E-2</v>
      </c>
      <c r="J5206" s="18">
        <f t="shared" si="567"/>
        <v>-13.168248890788554</v>
      </c>
      <c r="K5206">
        <f t="shared" si="568"/>
        <v>-2.3005060526078438</v>
      </c>
      <c r="L5206">
        <f t="shared" si="569"/>
        <v>0</v>
      </c>
    </row>
    <row r="5207" spans="1:12" x14ac:dyDescent="0.3">
      <c r="A5207">
        <v>5206</v>
      </c>
      <c r="B5207" t="s">
        <v>5221</v>
      </c>
      <c r="C5207">
        <v>107.65</v>
      </c>
      <c r="D5207">
        <v>9.8999999999999999E-4</v>
      </c>
      <c r="E5207" s="10">
        <f t="shared" si="570"/>
        <v>4.1889751736703873E-3</v>
      </c>
      <c r="F5207">
        <f t="shared" si="571"/>
        <v>1.0041977611940298</v>
      </c>
      <c r="G5207">
        <f t="shared" si="572"/>
        <v>107.63223921530503</v>
      </c>
      <c r="H5207">
        <f t="shared" si="566"/>
        <v>2.3646800769544285E-2</v>
      </c>
      <c r="J5207" s="18">
        <f t="shared" si="567"/>
        <v>-13.238972148327621</v>
      </c>
      <c r="K5207">
        <f t="shared" si="568"/>
        <v>-3.4989018822561349</v>
      </c>
      <c r="L5207">
        <f t="shared" si="569"/>
        <v>0</v>
      </c>
    </row>
    <row r="5208" spans="1:12" x14ac:dyDescent="0.3">
      <c r="A5208">
        <v>5207</v>
      </c>
      <c r="B5208" t="s">
        <v>5222</v>
      </c>
      <c r="C5208">
        <v>109.6</v>
      </c>
      <c r="D5208">
        <v>9.8999999999999999E-4</v>
      </c>
      <c r="E5208" s="10">
        <f t="shared" si="570"/>
        <v>1.7952150703543095E-2</v>
      </c>
      <c r="F5208">
        <f t="shared" si="571"/>
        <v>1.0181142591732466</v>
      </c>
      <c r="G5208">
        <f t="shared" si="572"/>
        <v>109.58191749184793</v>
      </c>
      <c r="H5208">
        <f t="shared" si="566"/>
        <v>2.3417622718856602E-2</v>
      </c>
      <c r="J5208" s="18">
        <f t="shared" si="567"/>
        <v>-13.348153767169244</v>
      </c>
      <c r="K5208">
        <f t="shared" si="568"/>
        <v>-5.4485801587990323</v>
      </c>
      <c r="L5208">
        <f t="shared" si="569"/>
        <v>0</v>
      </c>
    </row>
    <row r="5209" spans="1:12" x14ac:dyDescent="0.3">
      <c r="A5209">
        <v>5208</v>
      </c>
      <c r="B5209" t="s">
        <v>5223</v>
      </c>
      <c r="C5209">
        <v>110.25</v>
      </c>
      <c r="D5209">
        <v>9.6000000000000002E-4</v>
      </c>
      <c r="E5209" s="10">
        <f t="shared" si="570"/>
        <v>5.9131398130403664E-3</v>
      </c>
      <c r="F5209">
        <f t="shared" si="571"/>
        <v>1.0059306569343067</v>
      </c>
      <c r="G5209">
        <f t="shared" si="572"/>
        <v>110.23236141112474</v>
      </c>
      <c r="H5209">
        <f t="shared" si="566"/>
        <v>2.3486039209418087E-2</v>
      </c>
      <c r="J5209" s="18">
        <f t="shared" si="567"/>
        <v>-13.466613420390408</v>
      </c>
      <c r="K5209">
        <f t="shared" si="568"/>
        <v>-6.0990240780758427</v>
      </c>
      <c r="L5209">
        <f t="shared" si="569"/>
        <v>0</v>
      </c>
    </row>
    <row r="5210" spans="1:12" x14ac:dyDescent="0.3">
      <c r="A5210">
        <v>5209</v>
      </c>
      <c r="B5210" t="s">
        <v>5224</v>
      </c>
      <c r="C5210">
        <v>111.55</v>
      </c>
      <c r="D5210">
        <v>1.01E-3</v>
      </c>
      <c r="E5210" s="10">
        <f t="shared" si="570"/>
        <v>1.1722406551586042E-2</v>
      </c>
      <c r="F5210">
        <f t="shared" si="571"/>
        <v>1.0117913832199545</v>
      </c>
      <c r="G5210">
        <f t="shared" si="572"/>
        <v>111.53122399702458</v>
      </c>
      <c r="H5210">
        <f t="shared" si="566"/>
        <v>2.3638040608311078E-2</v>
      </c>
      <c r="J5210" s="18">
        <f t="shared" si="567"/>
        <v>-13.71347260820267</v>
      </c>
      <c r="K5210">
        <f t="shared" si="568"/>
        <v>-7.3978866639756831</v>
      </c>
      <c r="L5210">
        <f t="shared" si="569"/>
        <v>0</v>
      </c>
    </row>
    <row r="5211" spans="1:12" x14ac:dyDescent="0.3">
      <c r="A5211">
        <v>5210</v>
      </c>
      <c r="B5211" t="s">
        <v>5225</v>
      </c>
      <c r="C5211">
        <v>110.1</v>
      </c>
      <c r="D5211">
        <v>9.8999999999999999E-4</v>
      </c>
      <c r="E5211" s="10">
        <f t="shared" si="570"/>
        <v>-1.3083877149907301E-2</v>
      </c>
      <c r="F5211">
        <f t="shared" si="571"/>
        <v>0.98700134468848044</v>
      </c>
      <c r="G5211">
        <f t="shared" si="572"/>
        <v>110.08183499865382</v>
      </c>
      <c r="H5211">
        <f t="shared" si="566"/>
        <v>2.2668163104672387E-2</v>
      </c>
      <c r="J5211" s="18">
        <f t="shared" si="567"/>
        <v>-12.979904282148564</v>
      </c>
      <c r="K5211">
        <f t="shared" si="568"/>
        <v>-5.9484976656049184</v>
      </c>
      <c r="L5211">
        <f t="shared" si="569"/>
        <v>0</v>
      </c>
    </row>
    <row r="5212" spans="1:12" x14ac:dyDescent="0.3">
      <c r="A5212">
        <v>5211</v>
      </c>
      <c r="B5212" t="s">
        <v>5226</v>
      </c>
      <c r="C5212">
        <v>109.6</v>
      </c>
      <c r="D5212">
        <v>1.06E-3</v>
      </c>
      <c r="E5212" s="10">
        <f t="shared" si="570"/>
        <v>-4.5516692147190754E-3</v>
      </c>
      <c r="F5212">
        <f t="shared" si="571"/>
        <v>0.99545867393278842</v>
      </c>
      <c r="G5212">
        <f t="shared" si="572"/>
        <v>109.58063904360151</v>
      </c>
      <c r="H5212">
        <f t="shared" si="566"/>
        <v>2.2138894678255971E-2</v>
      </c>
      <c r="J5212" s="18">
        <f t="shared" si="567"/>
        <v>-12.619125618019929</v>
      </c>
      <c r="K5212">
        <f t="shared" si="568"/>
        <v>-5.4473017105526083</v>
      </c>
      <c r="L5212">
        <f t="shared" si="569"/>
        <v>0</v>
      </c>
    </row>
    <row r="5213" spans="1:12" x14ac:dyDescent="0.3">
      <c r="A5213">
        <v>5212</v>
      </c>
      <c r="B5213" t="s">
        <v>5227</v>
      </c>
      <c r="C5213">
        <v>109.5</v>
      </c>
      <c r="D5213">
        <v>1.0399999999999999E-3</v>
      </c>
      <c r="E5213" s="10">
        <f t="shared" si="570"/>
        <v>-9.1282525735957791E-4</v>
      </c>
      <c r="F5213">
        <f t="shared" si="571"/>
        <v>0.99908759124087598</v>
      </c>
      <c r="G5213">
        <f t="shared" si="572"/>
        <v>109.48102164483831</v>
      </c>
      <c r="H5213">
        <f t="shared" si="566"/>
        <v>2.1779592774442066E-2</v>
      </c>
      <c r="J5213" s="18">
        <f t="shared" si="567"/>
        <v>-12.403038657805411</v>
      </c>
      <c r="K5213">
        <f t="shared" si="568"/>
        <v>-5.3476843117894077</v>
      </c>
      <c r="L5213">
        <f t="shared" si="569"/>
        <v>0</v>
      </c>
    </row>
    <row r="5214" spans="1:12" x14ac:dyDescent="0.3">
      <c r="A5214">
        <v>5213</v>
      </c>
      <c r="B5214" t="s">
        <v>5228</v>
      </c>
      <c r="C5214">
        <v>107.25</v>
      </c>
      <c r="D5214">
        <v>9.6000000000000002E-4</v>
      </c>
      <c r="E5214" s="10">
        <f t="shared" si="570"/>
        <v>-2.0761991448429128E-2</v>
      </c>
      <c r="F5214">
        <f t="shared" si="571"/>
        <v>0.97945205479452058</v>
      </c>
      <c r="G5214">
        <f t="shared" si="572"/>
        <v>107.23284137272678</v>
      </c>
      <c r="H5214">
        <f t="shared" si="566"/>
        <v>2.1930614752255904E-2</v>
      </c>
      <c r="J5214" s="18">
        <f t="shared" si="567"/>
        <v>-12.232581563564771</v>
      </c>
      <c r="K5214">
        <f t="shared" si="568"/>
        <v>-3.0995040396778819</v>
      </c>
      <c r="L5214">
        <f t="shared" si="569"/>
        <v>0</v>
      </c>
    </row>
    <row r="5215" spans="1:12" x14ac:dyDescent="0.3">
      <c r="A5215">
        <v>5214</v>
      </c>
      <c r="B5215" t="s">
        <v>5229</v>
      </c>
      <c r="C5215">
        <v>106.05</v>
      </c>
      <c r="D5215">
        <v>9.6000000000000002E-4</v>
      </c>
      <c r="E5215" s="10">
        <f t="shared" si="570"/>
        <v>-1.1251876797434919E-2</v>
      </c>
      <c r="F5215">
        <f t="shared" si="571"/>
        <v>0.98881118881118879</v>
      </c>
      <c r="G5215">
        <f t="shared" si="572"/>
        <v>106.0330333573676</v>
      </c>
      <c r="H5215">
        <f t="shared" si="566"/>
        <v>2.1897553135740312E-2</v>
      </c>
      <c r="J5215" s="18">
        <f t="shared" si="567"/>
        <v>-12.077478559966247</v>
      </c>
      <c r="K5215">
        <f t="shared" si="568"/>
        <v>-3.2486235084179356</v>
      </c>
      <c r="L5215">
        <f t="shared" si="569"/>
        <v>0</v>
      </c>
    </row>
    <row r="5216" spans="1:12" x14ac:dyDescent="0.3">
      <c r="A5216">
        <v>5215</v>
      </c>
      <c r="B5216" t="s">
        <v>5230</v>
      </c>
      <c r="C5216">
        <v>104.9</v>
      </c>
      <c r="D5216">
        <v>1.01E-3</v>
      </c>
      <c r="E5216" s="10">
        <f t="shared" si="570"/>
        <v>-1.0903165608439855E-2</v>
      </c>
      <c r="F5216">
        <f t="shared" si="571"/>
        <v>0.98915605846298926</v>
      </c>
      <c r="G5216">
        <f t="shared" si="572"/>
        <v>104.88234331947898</v>
      </c>
      <c r="H5216">
        <f t="shared" si="566"/>
        <v>2.10941665226979E-2</v>
      </c>
      <c r="J5216" s="18">
        <f t="shared" si="567"/>
        <v>-11.508116578121454</v>
      </c>
      <c r="K5216">
        <f t="shared" si="568"/>
        <v>-2.0979334705293127</v>
      </c>
      <c r="L5216">
        <f t="shared" si="569"/>
        <v>0</v>
      </c>
    </row>
    <row r="5217" spans="1:12" x14ac:dyDescent="0.3">
      <c r="A5217">
        <v>5216</v>
      </c>
      <c r="B5217" t="s">
        <v>5231</v>
      </c>
      <c r="C5217">
        <v>104.15</v>
      </c>
      <c r="D5217">
        <v>9.6000000000000002E-4</v>
      </c>
      <c r="E5217" s="10">
        <f t="shared" si="570"/>
        <v>-7.1753476952704552E-3</v>
      </c>
      <c r="F5217">
        <f t="shared" si="571"/>
        <v>0.99285033365109632</v>
      </c>
      <c r="G5217">
        <f t="shared" si="572"/>
        <v>104.1333373330489</v>
      </c>
      <c r="H5217">
        <f t="shared" ref="H5217:H5280" si="573">SQRT(_xlfn.VAR.S(E5188:E5217))</f>
        <v>2.1058156271877446E-2</v>
      </c>
      <c r="J5217" s="18">
        <f t="shared" ref="J5217:J5280" si="574">-G5217*$P$3*$Q$3*H5217</f>
        <v>-11.406427174245813</v>
      </c>
      <c r="K5217">
        <f t="shared" si="568"/>
        <v>-1.3489274840992351</v>
      </c>
      <c r="L5217">
        <f t="shared" si="569"/>
        <v>0</v>
      </c>
    </row>
    <row r="5218" spans="1:12" x14ac:dyDescent="0.3">
      <c r="A5218">
        <v>5217</v>
      </c>
      <c r="B5218" t="s">
        <v>5232</v>
      </c>
      <c r="C5218">
        <v>106.7</v>
      </c>
      <c r="D5218">
        <v>9.1E-4</v>
      </c>
      <c r="E5218" s="10">
        <f t="shared" si="570"/>
        <v>2.4188990600726743E-2</v>
      </c>
      <c r="F5218">
        <f t="shared" si="571"/>
        <v>1.0244839174267883</v>
      </c>
      <c r="G5218">
        <f t="shared" si="572"/>
        <v>106.68381839380282</v>
      </c>
      <c r="H5218">
        <f t="shared" si="573"/>
        <v>2.163341418571494E-2</v>
      </c>
      <c r="J5218" s="18">
        <f t="shared" si="574"/>
        <v>-12.005026339141294</v>
      </c>
      <c r="K5218">
        <f t="shared" ref="K5218:K5281" si="575">+MIN(G5219-G5218,G5220-G5218,G5221-G5218,G5222-G5218,G5223-G5218,G5224-G5218,G5225-G5218,G5226-G5218,G5227-G5218,G5228-G5218)</f>
        <v>-3.8994085448531592</v>
      </c>
      <c r="L5218">
        <f t="shared" ref="L5218:L5281" si="576">+IF(K5218&lt;J5218,1,0)</f>
        <v>0</v>
      </c>
    </row>
    <row r="5219" spans="1:12" x14ac:dyDescent="0.3">
      <c r="A5219">
        <v>5218</v>
      </c>
      <c r="B5219" t="s">
        <v>5233</v>
      </c>
      <c r="C5219">
        <v>105.6</v>
      </c>
      <c r="D5219">
        <v>9.3999999999999997E-4</v>
      </c>
      <c r="E5219" s="10">
        <f t="shared" si="570"/>
        <v>-1.0362787035546659E-2</v>
      </c>
      <c r="F5219">
        <f t="shared" si="571"/>
        <v>0.98969072164948446</v>
      </c>
      <c r="G5219">
        <f t="shared" si="572"/>
        <v>105.58345729587899</v>
      </c>
      <c r="H5219">
        <f t="shared" si="573"/>
        <v>2.0972356893502953E-2</v>
      </c>
      <c r="J5219" s="18">
        <f t="shared" si="574"/>
        <v>-11.518147054887129</v>
      </c>
      <c r="K5219">
        <f t="shared" si="575"/>
        <v>-2.7990474469293218</v>
      </c>
      <c r="L5219">
        <f t="shared" si="576"/>
        <v>0</v>
      </c>
    </row>
    <row r="5220" spans="1:12" x14ac:dyDescent="0.3">
      <c r="A5220">
        <v>5219</v>
      </c>
      <c r="B5220" t="s">
        <v>5234</v>
      </c>
      <c r="C5220">
        <v>106.65</v>
      </c>
      <c r="D5220">
        <v>8.8999999999999995E-4</v>
      </c>
      <c r="E5220" s="10">
        <f t="shared" si="570"/>
        <v>9.8940736451985367E-3</v>
      </c>
      <c r="F5220">
        <f t="shared" si="571"/>
        <v>1.0099431818181819</v>
      </c>
      <c r="G5220">
        <f t="shared" si="572"/>
        <v>106.63418142324012</v>
      </c>
      <c r="H5220">
        <f t="shared" si="573"/>
        <v>2.1062212707912028E-2</v>
      </c>
      <c r="J5220" s="18">
        <f t="shared" si="574"/>
        <v>-11.682611494124561</v>
      </c>
      <c r="K5220">
        <f t="shared" si="575"/>
        <v>-3.8497715742904575</v>
      </c>
      <c r="L5220">
        <f t="shared" si="576"/>
        <v>0</v>
      </c>
    </row>
    <row r="5221" spans="1:12" x14ac:dyDescent="0.3">
      <c r="A5221">
        <v>5220</v>
      </c>
      <c r="B5221" t="s">
        <v>5235</v>
      </c>
      <c r="C5221">
        <v>106.95</v>
      </c>
      <c r="D5221">
        <v>9.6000000000000002E-4</v>
      </c>
      <c r="E5221" s="10">
        <f t="shared" si="570"/>
        <v>2.8089906110549518E-3</v>
      </c>
      <c r="F5221">
        <f t="shared" si="571"/>
        <v>1.0028129395218002</v>
      </c>
      <c r="G5221">
        <f t="shared" si="572"/>
        <v>106.93288936888699</v>
      </c>
      <c r="H5221">
        <f t="shared" si="573"/>
        <v>1.662603747021547E-2</v>
      </c>
      <c r="J5221" s="18">
        <f t="shared" si="574"/>
        <v>-9.2478240309853845</v>
      </c>
      <c r="K5221">
        <f t="shared" si="575"/>
        <v>-4.1484795199373252</v>
      </c>
      <c r="L5221">
        <f t="shared" si="576"/>
        <v>0</v>
      </c>
    </row>
    <row r="5222" spans="1:12" x14ac:dyDescent="0.3">
      <c r="A5222">
        <v>5221</v>
      </c>
      <c r="B5222" t="s">
        <v>5236</v>
      </c>
      <c r="C5222">
        <v>105</v>
      </c>
      <c r="D5222">
        <v>9.6000000000000002E-4</v>
      </c>
      <c r="E5222" s="10">
        <f t="shared" si="570"/>
        <v>-1.8401085370891291E-2</v>
      </c>
      <c r="F5222">
        <f t="shared" si="571"/>
        <v>0.98176718092566617</v>
      </c>
      <c r="G5222">
        <f t="shared" si="572"/>
        <v>104.98320134392831</v>
      </c>
      <c r="H5222">
        <f t="shared" si="573"/>
        <v>1.6775461902428318E-2</v>
      </c>
      <c r="J5222" s="18">
        <f t="shared" si="574"/>
        <v>-9.1608083940189111</v>
      </c>
      <c r="K5222">
        <f t="shared" si="575"/>
        <v>-2.19879149497865</v>
      </c>
      <c r="L5222">
        <f t="shared" si="576"/>
        <v>0</v>
      </c>
    </row>
    <row r="5223" spans="1:12" x14ac:dyDescent="0.3">
      <c r="A5223">
        <v>5222</v>
      </c>
      <c r="B5223" t="s">
        <v>5237</v>
      </c>
      <c r="C5223">
        <v>104.6</v>
      </c>
      <c r="D5223">
        <v>9.3999999999999997E-4</v>
      </c>
      <c r="E5223" s="10">
        <f t="shared" si="570"/>
        <v>-3.8167985267008537E-3</v>
      </c>
      <c r="F5223">
        <f t="shared" si="571"/>
        <v>0.99619047619047618</v>
      </c>
      <c r="G5223">
        <f t="shared" si="572"/>
        <v>104.58361395027407</v>
      </c>
      <c r="H5223">
        <f t="shared" si="573"/>
        <v>1.6698671854275617E-2</v>
      </c>
      <c r="J5223" s="18">
        <f t="shared" si="574"/>
        <v>-9.0841663014714733</v>
      </c>
      <c r="K5223">
        <f t="shared" si="575"/>
        <v>-1.7992041013244062</v>
      </c>
      <c r="L5223">
        <f t="shared" si="576"/>
        <v>0</v>
      </c>
    </row>
    <row r="5224" spans="1:12" x14ac:dyDescent="0.3">
      <c r="A5224">
        <v>5223</v>
      </c>
      <c r="B5224" t="s">
        <v>5238</v>
      </c>
      <c r="C5224">
        <v>104.4</v>
      </c>
      <c r="D5224">
        <v>9.3999999999999997E-4</v>
      </c>
      <c r="E5224" s="10">
        <f t="shared" si="570"/>
        <v>-1.9138761822840532E-3</v>
      </c>
      <c r="F5224">
        <f t="shared" si="571"/>
        <v>0.99808795411089879</v>
      </c>
      <c r="G5224">
        <f t="shared" si="572"/>
        <v>104.38364528115311</v>
      </c>
      <c r="H5224">
        <f t="shared" si="573"/>
        <v>1.6435027412162004E-2</v>
      </c>
      <c r="J5224" s="18">
        <f t="shared" si="574"/>
        <v>-8.9236472131513978</v>
      </c>
      <c r="K5224">
        <f t="shared" si="575"/>
        <v>-1.599235432203443</v>
      </c>
      <c r="L5224">
        <f t="shared" si="576"/>
        <v>0</v>
      </c>
    </row>
    <row r="5225" spans="1:12" x14ac:dyDescent="0.3">
      <c r="A5225">
        <v>5224</v>
      </c>
      <c r="B5225" t="s">
        <v>5239</v>
      </c>
      <c r="C5225">
        <v>102.8</v>
      </c>
      <c r="D5225">
        <v>9.1E-4</v>
      </c>
      <c r="E5225" s="10">
        <f t="shared" si="570"/>
        <v>-1.5444322427473744E-2</v>
      </c>
      <c r="F5225">
        <f t="shared" si="571"/>
        <v>0.98467432950191558</v>
      </c>
      <c r="G5225">
        <f t="shared" si="572"/>
        <v>102.78440984894966</v>
      </c>
      <c r="H5225">
        <f t="shared" si="573"/>
        <v>1.5241347940894E-2</v>
      </c>
      <c r="J5225" s="18">
        <f t="shared" si="574"/>
        <v>-8.1487336912801318</v>
      </c>
      <c r="K5225">
        <f t="shared" si="575"/>
        <v>0.1994547483565583</v>
      </c>
      <c r="L5225">
        <f t="shared" si="576"/>
        <v>0</v>
      </c>
    </row>
    <row r="5226" spans="1:12" x14ac:dyDescent="0.3">
      <c r="A5226">
        <v>5225</v>
      </c>
      <c r="B5226" t="s">
        <v>5240</v>
      </c>
      <c r="C5226">
        <v>103.45</v>
      </c>
      <c r="D5226">
        <v>9.6000000000000002E-4</v>
      </c>
      <c r="E5226" s="10">
        <f t="shared" si="570"/>
        <v>6.3030511704872819E-3</v>
      </c>
      <c r="F5226">
        <f t="shared" si="571"/>
        <v>1.0063229571984436</v>
      </c>
      <c r="G5226">
        <f t="shared" si="572"/>
        <v>103.43344932408938</v>
      </c>
      <c r="H5226">
        <f t="shared" si="573"/>
        <v>1.5197141821590925E-2</v>
      </c>
      <c r="J5226" s="18">
        <f t="shared" si="574"/>
        <v>-8.1764055597605907</v>
      </c>
      <c r="K5226">
        <f t="shared" si="575"/>
        <v>-0.44958472678315786</v>
      </c>
      <c r="L5226">
        <f t="shared" si="576"/>
        <v>0</v>
      </c>
    </row>
    <row r="5227" spans="1:12" x14ac:dyDescent="0.3">
      <c r="A5227">
        <v>5226</v>
      </c>
      <c r="B5227" t="s">
        <v>5241</v>
      </c>
      <c r="C5227">
        <v>103</v>
      </c>
      <c r="D5227">
        <v>9.3999999999999997E-4</v>
      </c>
      <c r="E5227" s="10">
        <f t="shared" si="570"/>
        <v>-4.359415961916282E-3</v>
      </c>
      <c r="F5227">
        <f t="shared" si="571"/>
        <v>0.99565007249879167</v>
      </c>
      <c r="G5227">
        <f t="shared" si="572"/>
        <v>102.98386459730622</v>
      </c>
      <c r="H5227">
        <f t="shared" si="573"/>
        <v>1.5095894966641843E-2</v>
      </c>
      <c r="J5227" s="18">
        <f t="shared" si="574"/>
        <v>-8.0866296029175615</v>
      </c>
      <c r="K5227">
        <f t="shared" si="575"/>
        <v>2.9500675378709929</v>
      </c>
      <c r="L5227">
        <f t="shared" si="576"/>
        <v>0</v>
      </c>
    </row>
    <row r="5228" spans="1:12" x14ac:dyDescent="0.3">
      <c r="A5228">
        <v>5227</v>
      </c>
      <c r="B5228" t="s">
        <v>5242</v>
      </c>
      <c r="C5228">
        <v>105.95</v>
      </c>
      <c r="D5228">
        <v>9.1E-4</v>
      </c>
      <c r="E5228" s="10">
        <f t="shared" si="570"/>
        <v>2.8238296484672271E-2</v>
      </c>
      <c r="F5228">
        <f t="shared" si="571"/>
        <v>1.0286407766990291</v>
      </c>
      <c r="G5228">
        <f t="shared" si="572"/>
        <v>105.93393213517722</v>
      </c>
      <c r="H5228">
        <f t="shared" si="573"/>
        <v>1.6099274299462007E-2</v>
      </c>
      <c r="J5228" s="18">
        <f t="shared" si="574"/>
        <v>-8.8711698327247319</v>
      </c>
      <c r="K5228">
        <f t="shared" si="575"/>
        <v>0.89897323242983873</v>
      </c>
      <c r="L5228">
        <f t="shared" si="576"/>
        <v>0</v>
      </c>
    </row>
    <row r="5229" spans="1:12" x14ac:dyDescent="0.3">
      <c r="A5229">
        <v>5228</v>
      </c>
      <c r="B5229" t="s">
        <v>5243</v>
      </c>
      <c r="C5229">
        <v>106.95</v>
      </c>
      <c r="D5229">
        <v>9.3999999999999997E-4</v>
      </c>
      <c r="E5229" s="10">
        <f t="shared" si="570"/>
        <v>9.3941508141064528E-3</v>
      </c>
      <c r="F5229">
        <f t="shared" si="571"/>
        <v>1.0094384143463897</v>
      </c>
      <c r="G5229">
        <f t="shared" si="572"/>
        <v>106.93324581244563</v>
      </c>
      <c r="H5229">
        <f t="shared" si="573"/>
        <v>1.6166952563282766E-2</v>
      </c>
      <c r="J5229" s="18">
        <f t="shared" si="574"/>
        <v>-8.992499328536331</v>
      </c>
      <c r="K5229">
        <f t="shared" si="575"/>
        <v>-0.1003404448385794</v>
      </c>
      <c r="L5229">
        <f t="shared" si="576"/>
        <v>0</v>
      </c>
    </row>
    <row r="5230" spans="1:12" x14ac:dyDescent="0.3">
      <c r="A5230">
        <v>5229</v>
      </c>
      <c r="B5230" t="s">
        <v>5244</v>
      </c>
      <c r="C5230">
        <v>106.85</v>
      </c>
      <c r="D5230">
        <v>9.6000000000000002E-4</v>
      </c>
      <c r="E5230" s="10">
        <f t="shared" si="570"/>
        <v>-9.3545376325813794E-4</v>
      </c>
      <c r="F5230">
        <f t="shared" si="571"/>
        <v>0.99906498363721352</v>
      </c>
      <c r="G5230">
        <f t="shared" si="572"/>
        <v>106.83290536760705</v>
      </c>
      <c r="H5230">
        <f t="shared" si="573"/>
        <v>1.5545749657306212E-2</v>
      </c>
      <c r="J5230" s="18">
        <f t="shared" si="574"/>
        <v>-8.6388554994778151</v>
      </c>
      <c r="K5230">
        <f t="shared" si="575"/>
        <v>0.44992800575968772</v>
      </c>
      <c r="L5230">
        <f t="shared" si="576"/>
        <v>0</v>
      </c>
    </row>
    <row r="5231" spans="1:12" x14ac:dyDescent="0.3">
      <c r="A5231">
        <v>5230</v>
      </c>
      <c r="B5231" t="s">
        <v>5245</v>
      </c>
      <c r="C5231">
        <v>107.3</v>
      </c>
      <c r="D5231">
        <v>9.6000000000000002E-4</v>
      </c>
      <c r="E5231" s="10">
        <f t="shared" si="570"/>
        <v>4.2026678714961992E-3</v>
      </c>
      <c r="F5231">
        <f t="shared" si="571"/>
        <v>1.0042115114646701</v>
      </c>
      <c r="G5231">
        <f t="shared" si="572"/>
        <v>107.28283337336674</v>
      </c>
      <c r="H5231">
        <f t="shared" si="573"/>
        <v>1.4128258322454927E-2</v>
      </c>
      <c r="J5231" s="18">
        <f t="shared" si="574"/>
        <v>-7.8842132499739881</v>
      </c>
      <c r="K5231">
        <f t="shared" si="575"/>
        <v>1.7996574817797182</v>
      </c>
      <c r="L5231">
        <f t="shared" si="576"/>
        <v>0</v>
      </c>
    </row>
    <row r="5232" spans="1:12" x14ac:dyDescent="0.3">
      <c r="A5232">
        <v>5231</v>
      </c>
      <c r="B5232" t="s">
        <v>5246</v>
      </c>
      <c r="C5232">
        <v>109.1</v>
      </c>
      <c r="D5232">
        <v>9.6299999999999999E-4</v>
      </c>
      <c r="E5232" s="10">
        <f t="shared" si="570"/>
        <v>1.6636243202372291E-2</v>
      </c>
      <c r="F5232">
        <f t="shared" si="571"/>
        <v>1.0167753960857409</v>
      </c>
      <c r="G5232">
        <f t="shared" si="572"/>
        <v>109.08249085514646</v>
      </c>
      <c r="H5232">
        <f t="shared" si="573"/>
        <v>1.4478495426852795E-2</v>
      </c>
      <c r="J5232" s="18">
        <f t="shared" si="574"/>
        <v>-8.2151969613747049</v>
      </c>
      <c r="K5232">
        <f t="shared" si="575"/>
        <v>0.15094081798341108</v>
      </c>
      <c r="L5232">
        <f t="shared" si="576"/>
        <v>0</v>
      </c>
    </row>
    <row r="5233" spans="1:12" x14ac:dyDescent="0.3">
      <c r="A5233">
        <v>5232</v>
      </c>
      <c r="B5233" t="s">
        <v>5247</v>
      </c>
      <c r="C5233">
        <v>110.1</v>
      </c>
      <c r="D5233">
        <v>9.1E-4</v>
      </c>
      <c r="E5233" s="10">
        <f t="shared" si="570"/>
        <v>9.1241508896091929E-3</v>
      </c>
      <c r="F5233">
        <f t="shared" si="571"/>
        <v>1.0091659028414299</v>
      </c>
      <c r="G5233">
        <f t="shared" si="572"/>
        <v>110.08330276623889</v>
      </c>
      <c r="H5233">
        <f t="shared" si="573"/>
        <v>1.438362026332749E-2</v>
      </c>
      <c r="J5233" s="18">
        <f t="shared" si="574"/>
        <v>-8.2362431710989625</v>
      </c>
      <c r="K5233">
        <f t="shared" si="575"/>
        <v>-0.84987109310901587</v>
      </c>
      <c r="L5233">
        <f t="shared" si="576"/>
        <v>0</v>
      </c>
    </row>
    <row r="5234" spans="1:12" x14ac:dyDescent="0.3">
      <c r="A5234">
        <v>5233</v>
      </c>
      <c r="B5234" t="s">
        <v>5248</v>
      </c>
      <c r="C5234">
        <v>109.25</v>
      </c>
      <c r="D5234">
        <v>9.1E-4</v>
      </c>
      <c r="E5234" s="10">
        <f t="shared" si="570"/>
        <v>-7.7502097529346939E-3</v>
      </c>
      <c r="F5234">
        <f t="shared" si="571"/>
        <v>0.99227974568574029</v>
      </c>
      <c r="G5234">
        <f t="shared" si="572"/>
        <v>109.23343167312987</v>
      </c>
      <c r="H5234">
        <f t="shared" si="573"/>
        <v>1.282177815957925E-2</v>
      </c>
      <c r="J5234" s="18">
        <f t="shared" si="574"/>
        <v>-7.2852311650390478</v>
      </c>
      <c r="K5234">
        <f t="shared" si="575"/>
        <v>3.9003513224498789</v>
      </c>
      <c r="L5234">
        <f t="shared" si="576"/>
        <v>0</v>
      </c>
    </row>
    <row r="5235" spans="1:12" x14ac:dyDescent="0.3">
      <c r="A5235">
        <v>5234</v>
      </c>
      <c r="B5235" t="s">
        <v>5249</v>
      </c>
      <c r="C5235">
        <v>115.65</v>
      </c>
      <c r="D5235">
        <v>8.4000000000000003E-4</v>
      </c>
      <c r="E5235" s="10">
        <f t="shared" si="570"/>
        <v>5.6929554701748646E-2</v>
      </c>
      <c r="F5235">
        <f t="shared" si="571"/>
        <v>1.0585812356979405</v>
      </c>
      <c r="G5235">
        <f t="shared" si="572"/>
        <v>115.63381013331711</v>
      </c>
      <c r="H5235">
        <f t="shared" si="573"/>
        <v>1.6182232044611073E-2</v>
      </c>
      <c r="J5235" s="18">
        <f t="shared" si="574"/>
        <v>-9.7333594249252755</v>
      </c>
      <c r="K5235">
        <f t="shared" si="575"/>
        <v>-2.5000271377373622</v>
      </c>
      <c r="L5235">
        <f t="shared" si="576"/>
        <v>0</v>
      </c>
    </row>
    <row r="5236" spans="1:12" x14ac:dyDescent="0.3">
      <c r="A5236">
        <v>5235</v>
      </c>
      <c r="B5236" t="s">
        <v>5250</v>
      </c>
      <c r="C5236">
        <v>116.2</v>
      </c>
      <c r="D5236">
        <v>8.5999999999999998E-4</v>
      </c>
      <c r="E5236" s="10">
        <f t="shared" si="570"/>
        <v>4.7444557403626495E-3</v>
      </c>
      <c r="F5236">
        <f t="shared" si="571"/>
        <v>1.004755728491137</v>
      </c>
      <c r="G5236">
        <f t="shared" si="572"/>
        <v>116.18334586024186</v>
      </c>
      <c r="H5236">
        <f t="shared" si="573"/>
        <v>1.5818434552958907E-2</v>
      </c>
      <c r="J5236" s="18">
        <f t="shared" si="574"/>
        <v>-9.559757632278064</v>
      </c>
      <c r="K5236">
        <f t="shared" si="575"/>
        <v>-3.0495628646621071</v>
      </c>
      <c r="L5236">
        <f t="shared" si="576"/>
        <v>0</v>
      </c>
    </row>
    <row r="5237" spans="1:12" x14ac:dyDescent="0.3">
      <c r="A5237">
        <v>5236</v>
      </c>
      <c r="B5237" t="s">
        <v>5251</v>
      </c>
      <c r="C5237">
        <v>119.75</v>
      </c>
      <c r="D5237">
        <v>8.5999999999999998E-4</v>
      </c>
      <c r="E5237" s="10">
        <f t="shared" si="570"/>
        <v>3.0093391873213825E-2</v>
      </c>
      <c r="F5237">
        <f t="shared" si="571"/>
        <v>1.0305507745266782</v>
      </c>
      <c r="G5237">
        <f t="shared" si="572"/>
        <v>119.73283706337317</v>
      </c>
      <c r="H5237">
        <f t="shared" si="573"/>
        <v>1.6591375319474105E-2</v>
      </c>
      <c r="J5237" s="18">
        <f t="shared" si="574"/>
        <v>-10.333207763725239</v>
      </c>
      <c r="K5237">
        <f t="shared" si="575"/>
        <v>-6.5990540677934177</v>
      </c>
      <c r="L5237">
        <f t="shared" si="576"/>
        <v>0</v>
      </c>
    </row>
    <row r="5238" spans="1:12" x14ac:dyDescent="0.3">
      <c r="A5238">
        <v>5237</v>
      </c>
      <c r="B5238" t="s">
        <v>5252</v>
      </c>
      <c r="C5238">
        <v>120.65</v>
      </c>
      <c r="D5238">
        <v>6.6E-4</v>
      </c>
      <c r="E5238" s="10">
        <f t="shared" si="570"/>
        <v>7.4875557800160638E-3</v>
      </c>
      <c r="F5238">
        <f t="shared" si="571"/>
        <v>1.0075156576200417</v>
      </c>
      <c r="G5238">
        <f t="shared" si="572"/>
        <v>120.63672922990574</v>
      </c>
      <c r="H5238">
        <f t="shared" si="573"/>
        <v>1.6386900904434145E-2</v>
      </c>
      <c r="J5238" s="18">
        <f t="shared" si="574"/>
        <v>-10.282906381676188</v>
      </c>
      <c r="K5238">
        <f t="shared" si="575"/>
        <v>-7.5029462343259894</v>
      </c>
      <c r="L5238">
        <f t="shared" si="576"/>
        <v>0</v>
      </c>
    </row>
    <row r="5239" spans="1:12" x14ac:dyDescent="0.3">
      <c r="A5239">
        <v>5238</v>
      </c>
      <c r="B5239" t="s">
        <v>5253</v>
      </c>
      <c r="C5239">
        <v>115.5</v>
      </c>
      <c r="D5239">
        <v>6.8000000000000005E-4</v>
      </c>
      <c r="E5239" s="10">
        <f t="shared" si="570"/>
        <v>-4.3623262109192609E-2</v>
      </c>
      <c r="F5239">
        <f t="shared" si="571"/>
        <v>0.95731454620803969</v>
      </c>
      <c r="G5239">
        <f t="shared" si="572"/>
        <v>115.48691074173865</v>
      </c>
      <c r="H5239">
        <f t="shared" si="573"/>
        <v>1.8467896663035919E-2</v>
      </c>
      <c r="J5239" s="18">
        <f t="shared" si="574"/>
        <v>-11.094039314708898</v>
      </c>
      <c r="K5239">
        <f t="shared" si="575"/>
        <v>-2.3531277461589042</v>
      </c>
      <c r="L5239">
        <f t="shared" si="576"/>
        <v>0</v>
      </c>
    </row>
    <row r="5240" spans="1:12" x14ac:dyDescent="0.3">
      <c r="A5240">
        <v>5239</v>
      </c>
      <c r="B5240" t="s">
        <v>5254</v>
      </c>
      <c r="C5240">
        <v>114.45</v>
      </c>
      <c r="D5240">
        <v>7.5999999999999993E-4</v>
      </c>
      <c r="E5240" s="10">
        <f t="shared" si="570"/>
        <v>-9.1324835632724741E-3</v>
      </c>
      <c r="F5240">
        <f t="shared" si="571"/>
        <v>0.99090909090909096</v>
      </c>
      <c r="G5240">
        <f t="shared" si="572"/>
        <v>114.43550391810457</v>
      </c>
      <c r="H5240">
        <f t="shared" si="573"/>
        <v>1.8464318701093E-2</v>
      </c>
      <c r="J5240" s="18">
        <f t="shared" si="574"/>
        <v>-10.990908050856634</v>
      </c>
      <c r="K5240">
        <f t="shared" si="575"/>
        <v>-1.3017209225248223</v>
      </c>
      <c r="L5240">
        <f t="shared" si="576"/>
        <v>0</v>
      </c>
    </row>
    <row r="5241" spans="1:12" x14ac:dyDescent="0.3">
      <c r="A5241">
        <v>5240</v>
      </c>
      <c r="B5241" t="s">
        <v>5255</v>
      </c>
      <c r="C5241">
        <v>113.15</v>
      </c>
      <c r="D5241">
        <v>8.5999999999999998E-4</v>
      </c>
      <c r="E5241" s="10">
        <f t="shared" si="570"/>
        <v>-1.1423674319029345E-2</v>
      </c>
      <c r="F5241">
        <f t="shared" si="571"/>
        <v>0.98864132809086935</v>
      </c>
      <c r="G5241">
        <f t="shared" si="572"/>
        <v>113.13378299557975</v>
      </c>
      <c r="H5241">
        <f t="shared" si="573"/>
        <v>1.842354273910226E-2</v>
      </c>
      <c r="J5241" s="18">
        <f t="shared" si="574"/>
        <v>-10.841888988960337</v>
      </c>
      <c r="K5241">
        <f t="shared" si="575"/>
        <v>1.3498065138668238</v>
      </c>
      <c r="L5241">
        <f t="shared" si="576"/>
        <v>0</v>
      </c>
    </row>
    <row r="5242" spans="1:12" x14ac:dyDescent="0.3">
      <c r="A5242">
        <v>5241</v>
      </c>
      <c r="B5242" t="s">
        <v>5256</v>
      </c>
      <c r="C5242">
        <v>114.5</v>
      </c>
      <c r="D5242">
        <v>8.5999999999999998E-4</v>
      </c>
      <c r="E5242" s="10">
        <f t="shared" si="570"/>
        <v>1.1860450914747842E-2</v>
      </c>
      <c r="F5242">
        <f t="shared" si="571"/>
        <v>1.0119310649580202</v>
      </c>
      <c r="G5242">
        <f t="shared" si="572"/>
        <v>114.48358950944657</v>
      </c>
      <c r="H5242">
        <f t="shared" si="573"/>
        <v>1.8499261054192993E-2</v>
      </c>
      <c r="J5242" s="18">
        <f t="shared" si="574"/>
        <v>-11.016334628369677</v>
      </c>
      <c r="K5242">
        <f t="shared" si="575"/>
        <v>0.40185741226784444</v>
      </c>
      <c r="L5242">
        <f t="shared" si="576"/>
        <v>0</v>
      </c>
    </row>
    <row r="5243" spans="1:12" x14ac:dyDescent="0.3">
      <c r="A5243">
        <v>5242</v>
      </c>
      <c r="B5243" t="s">
        <v>5257</v>
      </c>
      <c r="C5243">
        <v>121.7</v>
      </c>
      <c r="D5243">
        <v>8.1000000000000006E-4</v>
      </c>
      <c r="E5243" s="10">
        <f t="shared" si="570"/>
        <v>6.0984176999187206E-2</v>
      </c>
      <c r="F5243">
        <f t="shared" si="571"/>
        <v>1.0628820960698691</v>
      </c>
      <c r="G5243">
        <f t="shared" si="572"/>
        <v>121.68357160894135</v>
      </c>
      <c r="H5243">
        <f t="shared" si="573"/>
        <v>2.1443192496275978E-2</v>
      </c>
      <c r="J5243" s="18">
        <f t="shared" si="574"/>
        <v>-13.5725325966866</v>
      </c>
      <c r="K5243">
        <f t="shared" si="575"/>
        <v>-6.798124687226931</v>
      </c>
      <c r="L5243">
        <f t="shared" si="576"/>
        <v>0</v>
      </c>
    </row>
    <row r="5244" spans="1:12" x14ac:dyDescent="0.3">
      <c r="A5244">
        <v>5243</v>
      </c>
      <c r="B5244" t="s">
        <v>5258</v>
      </c>
      <c r="C5244">
        <v>120.7</v>
      </c>
      <c r="D5244">
        <v>8.1000000000000006E-4</v>
      </c>
      <c r="E5244" s="10">
        <f t="shared" si="570"/>
        <v>-8.2508718899956344E-3</v>
      </c>
      <c r="F5244">
        <f t="shared" si="571"/>
        <v>0.99178307313064917</v>
      </c>
      <c r="G5244">
        <f t="shared" si="572"/>
        <v>120.68370659982926</v>
      </c>
      <c r="H5244">
        <f t="shared" si="573"/>
        <v>2.1073104779714316E-2</v>
      </c>
      <c r="J5244" s="18">
        <f t="shared" si="574"/>
        <v>-13.228684765451728</v>
      </c>
      <c r="K5244">
        <f t="shared" si="575"/>
        <v>-5.7982596781148459</v>
      </c>
      <c r="L5244">
        <f t="shared" si="576"/>
        <v>0</v>
      </c>
    </row>
    <row r="5245" spans="1:12" x14ac:dyDescent="0.3">
      <c r="A5245">
        <v>5244</v>
      </c>
      <c r="B5245" t="s">
        <v>5259</v>
      </c>
      <c r="C5245">
        <v>115.65</v>
      </c>
      <c r="D5245">
        <v>8.5999999999999998E-4</v>
      </c>
      <c r="E5245" s="10">
        <f t="shared" si="570"/>
        <v>-4.2739739426037635E-2</v>
      </c>
      <c r="F5245">
        <f t="shared" si="571"/>
        <v>0.95816072908036454</v>
      </c>
      <c r="G5245">
        <f t="shared" si="572"/>
        <v>115.63342468792574</v>
      </c>
      <c r="H5245">
        <f t="shared" si="573"/>
        <v>2.258565136826382E-2</v>
      </c>
      <c r="J5245" s="18">
        <f t="shared" si="574"/>
        <v>-13.584870691983486</v>
      </c>
      <c r="K5245">
        <f t="shared" si="575"/>
        <v>-0.74797776621132073</v>
      </c>
      <c r="L5245">
        <f t="shared" si="576"/>
        <v>0</v>
      </c>
    </row>
    <row r="5246" spans="1:12" x14ac:dyDescent="0.3">
      <c r="A5246">
        <v>5245</v>
      </c>
      <c r="B5246" t="s">
        <v>5260</v>
      </c>
      <c r="C5246">
        <v>116.85</v>
      </c>
      <c r="D5246">
        <v>8.1000000000000006E-4</v>
      </c>
      <c r="E5246" s="10">
        <f t="shared" si="570"/>
        <v>1.0322672307418738E-2</v>
      </c>
      <c r="F5246">
        <f t="shared" si="571"/>
        <v>1.0103761348897535</v>
      </c>
      <c r="G5246">
        <f t="shared" si="572"/>
        <v>116.83422631474771</v>
      </c>
      <c r="H5246">
        <f t="shared" si="573"/>
        <v>2.2470879973792653E-2</v>
      </c>
      <c r="J5246" s="18">
        <f t="shared" si="574"/>
        <v>-13.656193680277758</v>
      </c>
      <c r="K5246">
        <f t="shared" si="575"/>
        <v>-1.9487793930332913</v>
      </c>
      <c r="L5246">
        <f t="shared" si="576"/>
        <v>0</v>
      </c>
    </row>
    <row r="5247" spans="1:12" x14ac:dyDescent="0.3">
      <c r="A5247">
        <v>5246</v>
      </c>
      <c r="B5247" t="s">
        <v>5261</v>
      </c>
      <c r="C5247">
        <v>117.65</v>
      </c>
      <c r="D5247">
        <v>8.1000000000000006E-4</v>
      </c>
      <c r="E5247" s="10">
        <f t="shared" si="570"/>
        <v>6.8230541885047156E-3</v>
      </c>
      <c r="F5247">
        <f t="shared" si="571"/>
        <v>1.0068463842533164</v>
      </c>
      <c r="G5247">
        <f t="shared" si="572"/>
        <v>117.63411832203739</v>
      </c>
      <c r="H5247">
        <f t="shared" si="573"/>
        <v>2.2384669749467012E-2</v>
      </c>
      <c r="J5247" s="18">
        <f t="shared" si="574"/>
        <v>-13.696938122694512</v>
      </c>
      <c r="K5247">
        <f t="shared" si="575"/>
        <v>-2.7486714003229764</v>
      </c>
      <c r="L5247">
        <f t="shared" si="576"/>
        <v>0</v>
      </c>
    </row>
    <row r="5248" spans="1:12" x14ac:dyDescent="0.3">
      <c r="A5248">
        <v>5247</v>
      </c>
      <c r="B5248" t="s">
        <v>5262</v>
      </c>
      <c r="C5248">
        <v>115.35</v>
      </c>
      <c r="D5248">
        <v>8.1000000000000006E-4</v>
      </c>
      <c r="E5248" s="10">
        <f t="shared" si="570"/>
        <v>-1.9743130553608861E-2</v>
      </c>
      <c r="F5248">
        <f t="shared" si="571"/>
        <v>0.98045048873778151</v>
      </c>
      <c r="G5248">
        <f t="shared" si="572"/>
        <v>115.33442880107957</v>
      </c>
      <c r="H5248">
        <f t="shared" si="573"/>
        <v>2.2459502365215534E-2</v>
      </c>
      <c r="J5248" s="18">
        <f t="shared" si="574"/>
        <v>-13.474063789653043</v>
      </c>
      <c r="K5248">
        <f t="shared" si="575"/>
        <v>-0.44898187936514944</v>
      </c>
      <c r="L5248">
        <f t="shared" si="576"/>
        <v>0</v>
      </c>
    </row>
    <row r="5249" spans="1:12" x14ac:dyDescent="0.3">
      <c r="A5249">
        <v>5248</v>
      </c>
      <c r="B5249" t="s">
        <v>5263</v>
      </c>
      <c r="C5249">
        <v>116.95</v>
      </c>
      <c r="D5249">
        <v>7.5999999999999993E-4</v>
      </c>
      <c r="E5249" s="10">
        <f t="shared" si="570"/>
        <v>1.377550841042542E-2</v>
      </c>
      <c r="F5249">
        <f t="shared" si="571"/>
        <v>1.0138708279150412</v>
      </c>
      <c r="G5249">
        <f t="shared" si="572"/>
        <v>116.93518727149262</v>
      </c>
      <c r="H5249">
        <f t="shared" si="573"/>
        <v>2.2411484986001547E-2</v>
      </c>
      <c r="J5249" s="18">
        <f t="shared" si="574"/>
        <v>-13.63186730594613</v>
      </c>
      <c r="K5249">
        <f t="shared" si="575"/>
        <v>-2.0497403497782045</v>
      </c>
      <c r="L5249">
        <f t="shared" si="576"/>
        <v>0</v>
      </c>
    </row>
    <row r="5250" spans="1:12" x14ac:dyDescent="0.3">
      <c r="A5250">
        <v>5249</v>
      </c>
      <c r="B5250" t="s">
        <v>5264</v>
      </c>
      <c r="C5250">
        <v>117.1</v>
      </c>
      <c r="D5250">
        <v>7.9000000000000001E-4</v>
      </c>
      <c r="E5250" s="10">
        <f t="shared" si="570"/>
        <v>1.2817775734836009E-3</v>
      </c>
      <c r="F5250">
        <f t="shared" si="571"/>
        <v>1.0012825994014536</v>
      </c>
      <c r="G5250">
        <f t="shared" si="572"/>
        <v>117.08458284831809</v>
      </c>
      <c r="H5250">
        <f t="shared" si="573"/>
        <v>2.2380608293520135E-2</v>
      </c>
      <c r="J5250" s="18">
        <f t="shared" si="574"/>
        <v>-13.630478429337503</v>
      </c>
      <c r="K5250">
        <f t="shared" si="575"/>
        <v>-2.1991359266036739</v>
      </c>
      <c r="L5250">
        <f t="shared" si="576"/>
        <v>0</v>
      </c>
    </row>
    <row r="5251" spans="1:12" x14ac:dyDescent="0.3">
      <c r="A5251">
        <v>5250</v>
      </c>
      <c r="B5251" t="s">
        <v>5265</v>
      </c>
      <c r="C5251">
        <v>114.9</v>
      </c>
      <c r="D5251">
        <v>7.5999999999999993E-4</v>
      </c>
      <c r="E5251" s="10">
        <f t="shared" ref="E5251:E5314" si="577">LN(C5251/C5250)</f>
        <v>-1.8966085748961605E-2</v>
      </c>
      <c r="F5251">
        <f t="shared" ref="F5251:F5314" si="578">C5251/C5250</f>
        <v>0.98121263877028186</v>
      </c>
      <c r="G5251">
        <f t="shared" ref="G5251:G5314" si="579">C5251*EXP(-2/12*D5251)</f>
        <v>114.88544692171442</v>
      </c>
      <c r="H5251">
        <f t="shared" si="573"/>
        <v>2.274109925533957E-2</v>
      </c>
      <c r="J5251" s="18">
        <f t="shared" si="574"/>
        <v>-13.589890967246911</v>
      </c>
      <c r="K5251">
        <f t="shared" si="575"/>
        <v>3.6489450225051314</v>
      </c>
      <c r="L5251">
        <f t="shared" si="576"/>
        <v>0</v>
      </c>
    </row>
    <row r="5252" spans="1:12" x14ac:dyDescent="0.3">
      <c r="A5252">
        <v>5251</v>
      </c>
      <c r="B5252" t="s">
        <v>5266</v>
      </c>
      <c r="C5252">
        <v>118.55</v>
      </c>
      <c r="D5252">
        <v>7.9000000000000001E-4</v>
      </c>
      <c r="E5252" s="10">
        <f t="shared" si="577"/>
        <v>3.1272627656704514E-2</v>
      </c>
      <c r="F5252">
        <f t="shared" si="578"/>
        <v>1.0317667536988686</v>
      </c>
      <c r="G5252">
        <f t="shared" si="579"/>
        <v>118.53439194421955</v>
      </c>
      <c r="H5252">
        <f t="shared" si="573"/>
        <v>2.2982193612500694E-2</v>
      </c>
      <c r="J5252" s="18">
        <f t="shared" si="574"/>
        <v>-14.170179635374939</v>
      </c>
      <c r="K5252">
        <f t="shared" si="575"/>
        <v>0.55151538961295898</v>
      </c>
      <c r="L5252">
        <f t="shared" si="576"/>
        <v>0</v>
      </c>
    </row>
    <row r="5253" spans="1:12" x14ac:dyDescent="0.3">
      <c r="A5253">
        <v>5252</v>
      </c>
      <c r="B5253" t="s">
        <v>5267</v>
      </c>
      <c r="C5253">
        <v>119.1</v>
      </c>
      <c r="D5253">
        <v>7.0999999999999991E-4</v>
      </c>
      <c r="E5253" s="10">
        <f t="shared" si="577"/>
        <v>4.6286638498400021E-3</v>
      </c>
      <c r="F5253">
        <f t="shared" si="578"/>
        <v>1.0046393926613244</v>
      </c>
      <c r="G5253">
        <f t="shared" si="579"/>
        <v>119.08590733383251</v>
      </c>
      <c r="H5253">
        <f t="shared" si="573"/>
        <v>2.293423653703414E-2</v>
      </c>
      <c r="J5253" s="18">
        <f t="shared" si="574"/>
        <v>-14.206403902794436</v>
      </c>
      <c r="K5253">
        <f t="shared" si="575"/>
        <v>3.998500986994685</v>
      </c>
      <c r="L5253">
        <f t="shared" si="576"/>
        <v>0</v>
      </c>
    </row>
    <row r="5254" spans="1:12" x14ac:dyDescent="0.3">
      <c r="A5254">
        <v>5253</v>
      </c>
      <c r="B5254" t="s">
        <v>5268</v>
      </c>
      <c r="C5254">
        <v>123.55</v>
      </c>
      <c r="D5254">
        <v>7.0999999999999991E-4</v>
      </c>
      <c r="E5254" s="10">
        <f t="shared" si="577"/>
        <v>3.6682456073364754E-2</v>
      </c>
      <c r="F5254">
        <f t="shared" si="578"/>
        <v>1.0373635600335853</v>
      </c>
      <c r="G5254">
        <f t="shared" si="579"/>
        <v>123.53538078165414</v>
      </c>
      <c r="H5254">
        <f t="shared" si="573"/>
        <v>2.3643649384347938E-2</v>
      </c>
      <c r="J5254" s="18">
        <f t="shared" si="574"/>
        <v>-15.19306407136275</v>
      </c>
      <c r="K5254">
        <f t="shared" si="575"/>
        <v>-0.45097246082694653</v>
      </c>
      <c r="L5254">
        <f t="shared" si="576"/>
        <v>0</v>
      </c>
    </row>
    <row r="5255" spans="1:12" x14ac:dyDescent="0.3">
      <c r="A5255">
        <v>5254</v>
      </c>
      <c r="B5255" t="s">
        <v>5269</v>
      </c>
      <c r="C5255">
        <v>123.1</v>
      </c>
      <c r="D5255">
        <v>7.5999999999999993E-4</v>
      </c>
      <c r="E5255" s="10">
        <f t="shared" si="577"/>
        <v>-3.6488992442112217E-3</v>
      </c>
      <c r="F5255">
        <f t="shared" si="578"/>
        <v>0.99635774989882642</v>
      </c>
      <c r="G5255">
        <f t="shared" si="579"/>
        <v>123.08440832082719</v>
      </c>
      <c r="H5255">
        <f t="shared" si="573"/>
        <v>2.3377970841118992E-2</v>
      </c>
      <c r="J5255" s="18">
        <f t="shared" si="574"/>
        <v>-14.967503056713332</v>
      </c>
      <c r="K5255">
        <f t="shared" si="575"/>
        <v>0.24626835953903026</v>
      </c>
      <c r="L5255">
        <f t="shared" si="576"/>
        <v>0</v>
      </c>
    </row>
    <row r="5256" spans="1:12" x14ac:dyDescent="0.3">
      <c r="A5256">
        <v>5255</v>
      </c>
      <c r="B5256" t="s">
        <v>5270</v>
      </c>
      <c r="C5256">
        <v>125.05</v>
      </c>
      <c r="D5256">
        <v>8.1000000000000006E-4</v>
      </c>
      <c r="E5256" s="10">
        <f t="shared" si="577"/>
        <v>1.5716624133220225E-2</v>
      </c>
      <c r="F5256">
        <f t="shared" si="578"/>
        <v>1.0158407798537774</v>
      </c>
      <c r="G5256">
        <f t="shared" si="579"/>
        <v>125.03311938946685</v>
      </c>
      <c r="H5256">
        <f t="shared" si="573"/>
        <v>2.3445160042906154E-2</v>
      </c>
      <c r="J5256" s="18">
        <f t="shared" si="574"/>
        <v>-15.248171523487501</v>
      </c>
      <c r="K5256">
        <f t="shared" si="575"/>
        <v>-1.7024427091006231</v>
      </c>
      <c r="L5256">
        <f t="shared" si="576"/>
        <v>0</v>
      </c>
    </row>
    <row r="5257" spans="1:12" x14ac:dyDescent="0.3">
      <c r="A5257">
        <v>5256</v>
      </c>
      <c r="B5257" t="s">
        <v>5271</v>
      </c>
      <c r="C5257">
        <v>125.05</v>
      </c>
      <c r="D5257">
        <v>8.5999999999999998E-4</v>
      </c>
      <c r="E5257" s="10">
        <f t="shared" si="577"/>
        <v>0</v>
      </c>
      <c r="F5257">
        <f t="shared" si="578"/>
        <v>1</v>
      </c>
      <c r="G5257">
        <f t="shared" si="579"/>
        <v>125.03207745114668</v>
      </c>
      <c r="H5257">
        <f t="shared" si="573"/>
        <v>2.3390126126028869E-2</v>
      </c>
      <c r="J5257" s="18">
        <f t="shared" si="574"/>
        <v>-15.212252010503931</v>
      </c>
      <c r="K5257">
        <f t="shared" si="575"/>
        <v>-1.7014007707804524</v>
      </c>
      <c r="L5257">
        <f t="shared" si="576"/>
        <v>0</v>
      </c>
    </row>
    <row r="5258" spans="1:12" x14ac:dyDescent="0.3">
      <c r="A5258">
        <v>5257</v>
      </c>
      <c r="B5258" t="s">
        <v>5272</v>
      </c>
      <c r="C5258">
        <v>123.7</v>
      </c>
      <c r="D5258">
        <v>8.5999999999999998E-4</v>
      </c>
      <c r="E5258" s="10">
        <f t="shared" si="577"/>
        <v>-1.0854377925185815E-2</v>
      </c>
      <c r="F5258">
        <f t="shared" si="578"/>
        <v>0.98920431827269095</v>
      </c>
      <c r="G5258">
        <f t="shared" si="579"/>
        <v>123.68227093727984</v>
      </c>
      <c r="H5258">
        <f t="shared" si="573"/>
        <v>2.3223706327171387E-2</v>
      </c>
      <c r="J5258" s="18">
        <f t="shared" si="574"/>
        <v>-14.940959289103949</v>
      </c>
      <c r="K5258">
        <f t="shared" si="575"/>
        <v>-0.35159425691361434</v>
      </c>
      <c r="L5258">
        <f t="shared" si="576"/>
        <v>0</v>
      </c>
    </row>
    <row r="5259" spans="1:12" x14ac:dyDescent="0.3">
      <c r="A5259">
        <v>5258</v>
      </c>
      <c r="B5259" t="s">
        <v>5273</v>
      </c>
      <c r="C5259">
        <v>124.3</v>
      </c>
      <c r="D5259">
        <v>8.8999999999999995E-4</v>
      </c>
      <c r="E5259" s="10">
        <f t="shared" si="577"/>
        <v>4.8387191182231275E-3</v>
      </c>
      <c r="F5259">
        <f t="shared" si="578"/>
        <v>1.0048504446240905</v>
      </c>
      <c r="G5259">
        <f t="shared" si="579"/>
        <v>124.28156353407169</v>
      </c>
      <c r="H5259">
        <f t="shared" si="573"/>
        <v>2.320997624853869E-2</v>
      </c>
      <c r="J5259" s="18">
        <f t="shared" si="574"/>
        <v>-15.004478478161015</v>
      </c>
      <c r="K5259">
        <f t="shared" si="575"/>
        <v>-3.3994957040695368</v>
      </c>
      <c r="L5259">
        <f t="shared" si="576"/>
        <v>0</v>
      </c>
    </row>
    <row r="5260" spans="1:12" x14ac:dyDescent="0.3">
      <c r="A5260">
        <v>5259</v>
      </c>
      <c r="B5260" t="s">
        <v>5274</v>
      </c>
      <c r="C5260">
        <v>124.2</v>
      </c>
      <c r="D5260">
        <v>8.8999999999999995E-4</v>
      </c>
      <c r="E5260" s="10">
        <f t="shared" si="577"/>
        <v>-8.0482901728703949E-4</v>
      </c>
      <c r="F5260">
        <f t="shared" si="578"/>
        <v>0.99919549477071601</v>
      </c>
      <c r="G5260">
        <f t="shared" si="579"/>
        <v>124.18157836630495</v>
      </c>
      <c r="H5260">
        <f t="shared" si="573"/>
        <v>2.3208834417211388E-2</v>
      </c>
      <c r="J5260" s="18">
        <f t="shared" si="574"/>
        <v>-14.991669734598016</v>
      </c>
      <c r="K5260">
        <f t="shared" si="575"/>
        <v>-3.2995105363027903</v>
      </c>
      <c r="L5260">
        <f t="shared" si="576"/>
        <v>0</v>
      </c>
    </row>
    <row r="5261" spans="1:12" x14ac:dyDescent="0.3">
      <c r="A5261">
        <v>5260</v>
      </c>
      <c r="B5261" t="s">
        <v>5275</v>
      </c>
      <c r="C5261">
        <v>124.55</v>
      </c>
      <c r="D5261">
        <v>8.5999999999999998E-4</v>
      </c>
      <c r="E5261" s="10">
        <f t="shared" si="577"/>
        <v>2.8140722088110495E-3</v>
      </c>
      <c r="F5261">
        <f t="shared" si="578"/>
        <v>1.0028180354267311</v>
      </c>
      <c r="G5261">
        <f t="shared" si="579"/>
        <v>124.53214911267747</v>
      </c>
      <c r="H5261">
        <f t="shared" si="573"/>
        <v>2.3211896008276795E-2</v>
      </c>
      <c r="J5261" s="18">
        <f t="shared" si="574"/>
        <v>-15.035975168330157</v>
      </c>
      <c r="K5261">
        <f t="shared" si="575"/>
        <v>-3.6500812826753162</v>
      </c>
      <c r="L5261">
        <f t="shared" si="576"/>
        <v>0</v>
      </c>
    </row>
    <row r="5262" spans="1:12" x14ac:dyDescent="0.3">
      <c r="A5262">
        <v>5261</v>
      </c>
      <c r="B5262" t="s">
        <v>5276</v>
      </c>
      <c r="C5262">
        <v>125.95</v>
      </c>
      <c r="D5262">
        <v>8.8999999999999995E-4</v>
      </c>
      <c r="E5262" s="10">
        <f t="shared" si="577"/>
        <v>1.1177761090429714E-2</v>
      </c>
      <c r="F5262">
        <f t="shared" si="578"/>
        <v>1.0112404656764351</v>
      </c>
      <c r="G5262">
        <f t="shared" si="579"/>
        <v>125.93131880222309</v>
      </c>
      <c r="H5262">
        <f t="shared" si="573"/>
        <v>2.3138567209007088E-2</v>
      </c>
      <c r="J5262" s="18">
        <f t="shared" si="574"/>
        <v>-15.156876609017035</v>
      </c>
      <c r="K5262">
        <f t="shared" si="575"/>
        <v>-5.049250972220932</v>
      </c>
      <c r="L5262">
        <f t="shared" si="576"/>
        <v>0</v>
      </c>
    </row>
    <row r="5263" spans="1:12" x14ac:dyDescent="0.3">
      <c r="A5263">
        <v>5262</v>
      </c>
      <c r="B5263" t="s">
        <v>5277</v>
      </c>
      <c r="C5263">
        <v>123.35</v>
      </c>
      <c r="D5263">
        <v>9.3999999999999997E-4</v>
      </c>
      <c r="E5263" s="10">
        <f t="shared" si="577"/>
        <v>-2.0859159823253606E-2</v>
      </c>
      <c r="F5263">
        <f t="shared" si="578"/>
        <v>0.97935688765383078</v>
      </c>
      <c r="G5263">
        <f t="shared" si="579"/>
        <v>123.33067668036622</v>
      </c>
      <c r="H5263">
        <f t="shared" si="573"/>
        <v>2.3587967195371363E-2</v>
      </c>
      <c r="J5263" s="18">
        <f t="shared" si="574"/>
        <v>-15.132167157352329</v>
      </c>
      <c r="K5263">
        <f t="shared" si="575"/>
        <v>-2.4486088503640673</v>
      </c>
      <c r="L5263">
        <f t="shared" si="576"/>
        <v>0</v>
      </c>
    </row>
    <row r="5264" spans="1:12" x14ac:dyDescent="0.3">
      <c r="A5264">
        <v>5263</v>
      </c>
      <c r="B5264" t="s">
        <v>5278</v>
      </c>
      <c r="C5264">
        <v>125.4</v>
      </c>
      <c r="D5264">
        <v>9.6000000000000002E-4</v>
      </c>
      <c r="E5264" s="10">
        <f t="shared" si="577"/>
        <v>1.6482785223454768E-2</v>
      </c>
      <c r="F5264">
        <f t="shared" si="578"/>
        <v>1.0166193757600326</v>
      </c>
      <c r="G5264">
        <f t="shared" si="579"/>
        <v>125.3799376050344</v>
      </c>
      <c r="H5264">
        <f t="shared" si="573"/>
        <v>2.3594148568031163E-2</v>
      </c>
      <c r="J5264" s="18">
        <f t="shared" si="574"/>
        <v>-15.387634418945657</v>
      </c>
      <c r="K5264">
        <f t="shared" si="575"/>
        <v>-4.4978697750322425</v>
      </c>
      <c r="L5264">
        <f t="shared" si="576"/>
        <v>0</v>
      </c>
    </row>
    <row r="5265" spans="1:13" x14ac:dyDescent="0.3">
      <c r="A5265">
        <v>5264</v>
      </c>
      <c r="B5265" t="s">
        <v>5279</v>
      </c>
      <c r="C5265">
        <v>125.4</v>
      </c>
      <c r="D5265">
        <v>8.1000000000000006E-4</v>
      </c>
      <c r="E5265" s="10">
        <f t="shared" si="577"/>
        <v>0</v>
      </c>
      <c r="F5265">
        <f t="shared" si="578"/>
        <v>1</v>
      </c>
      <c r="G5265">
        <f t="shared" si="579"/>
        <v>125.38307214265609</v>
      </c>
      <c r="H5265">
        <f t="shared" si="573"/>
        <v>2.142998432251322E-2</v>
      </c>
      <c r="J5265" s="18">
        <f t="shared" si="574"/>
        <v>-13.976558951889597</v>
      </c>
      <c r="K5265">
        <f t="shared" si="575"/>
        <v>-4.501004312653933</v>
      </c>
      <c r="L5265">
        <f t="shared" si="576"/>
        <v>0</v>
      </c>
    </row>
    <row r="5266" spans="1:13" x14ac:dyDescent="0.3">
      <c r="A5266">
        <v>5265</v>
      </c>
      <c r="B5266" t="s">
        <v>5280</v>
      </c>
      <c r="C5266">
        <v>128.25</v>
      </c>
      <c r="D5266">
        <v>7.9000000000000001E-4</v>
      </c>
      <c r="E5266" s="10">
        <f t="shared" si="577"/>
        <v>2.2472855852058576E-2</v>
      </c>
      <c r="F5266">
        <f t="shared" si="578"/>
        <v>1.0227272727272727</v>
      </c>
      <c r="G5266">
        <f t="shared" si="579"/>
        <v>128.23311486162933</v>
      </c>
      <c r="H5266">
        <f t="shared" si="573"/>
        <v>2.1730689195632414E-2</v>
      </c>
      <c r="J5266" s="18">
        <f t="shared" si="574"/>
        <v>-14.494832217095942</v>
      </c>
      <c r="K5266">
        <f t="shared" si="575"/>
        <v>-7.351047031627175</v>
      </c>
      <c r="L5266">
        <f t="shared" si="576"/>
        <v>0</v>
      </c>
    </row>
    <row r="5267" spans="1:13" s="8" customFormat="1" x14ac:dyDescent="0.3">
      <c r="A5267" s="8">
        <v>5266</v>
      </c>
      <c r="B5267" s="8" t="s">
        <v>5281</v>
      </c>
      <c r="C5267" s="8">
        <v>126.15</v>
      </c>
      <c r="D5267" s="8">
        <v>7.9000000000000001E-4</v>
      </c>
      <c r="E5267" s="17">
        <f t="shared" si="577"/>
        <v>-1.6509808963812139E-2</v>
      </c>
      <c r="F5267" s="8">
        <f t="shared" si="578"/>
        <v>0.98362573099415207</v>
      </c>
      <c r="G5267" s="8">
        <f t="shared" si="579"/>
        <v>126.13339134342722</v>
      </c>
      <c r="H5267" s="8">
        <f t="shared" si="573"/>
        <v>2.1411872828897404E-2</v>
      </c>
      <c r="J5267" s="18">
        <f t="shared" si="574"/>
        <v>-14.048314740642725</v>
      </c>
      <c r="K5267" s="8">
        <f t="shared" si="575"/>
        <v>-5.2513235134250635</v>
      </c>
      <c r="L5267" s="8">
        <f t="shared" si="576"/>
        <v>0</v>
      </c>
      <c r="M5267"/>
    </row>
    <row r="5268" spans="1:13" x14ac:dyDescent="0.3">
      <c r="A5268">
        <v>5267</v>
      </c>
      <c r="B5268" t="s">
        <v>5282</v>
      </c>
      <c r="C5268">
        <v>125.1</v>
      </c>
      <c r="D5268">
        <v>8.4000000000000003E-4</v>
      </c>
      <c r="E5268" s="10">
        <f t="shared" si="577"/>
        <v>-8.3582576142013591E-3</v>
      </c>
      <c r="F5268">
        <f t="shared" si="578"/>
        <v>0.99167657550535071</v>
      </c>
      <c r="G5268">
        <f t="shared" si="579"/>
        <v>125.08248722592279</v>
      </c>
      <c r="H5268">
        <f t="shared" si="573"/>
        <v>2.1460476296841089E-2</v>
      </c>
      <c r="J5268" s="18">
        <f t="shared" si="574"/>
        <v>-13.962891573728546</v>
      </c>
      <c r="K5268">
        <f t="shared" si="575"/>
        <v>-4.2004193959206333</v>
      </c>
      <c r="L5268">
        <f t="shared" si="576"/>
        <v>0</v>
      </c>
      <c r="M5268" s="8"/>
    </row>
    <row r="5269" spans="1:13" x14ac:dyDescent="0.3">
      <c r="A5269">
        <v>5268</v>
      </c>
      <c r="B5269" t="s">
        <v>5283</v>
      </c>
      <c r="C5269">
        <v>120.9</v>
      </c>
      <c r="D5269">
        <v>8.8999999999999995E-4</v>
      </c>
      <c r="E5269" s="10">
        <f t="shared" si="577"/>
        <v>-3.4149659852118368E-2</v>
      </c>
      <c r="F5269">
        <f t="shared" si="578"/>
        <v>0.96642685851318955</v>
      </c>
      <c r="G5269">
        <f t="shared" si="579"/>
        <v>120.88206783000216</v>
      </c>
      <c r="H5269">
        <f t="shared" si="573"/>
        <v>2.0838750807844003E-2</v>
      </c>
      <c r="J5269" s="18">
        <f t="shared" si="574"/>
        <v>-13.103070039946109</v>
      </c>
      <c r="K5269">
        <f t="shared" si="575"/>
        <v>0.2005757472378491</v>
      </c>
      <c r="L5269">
        <f t="shared" si="576"/>
        <v>0</v>
      </c>
    </row>
    <row r="5270" spans="1:13" x14ac:dyDescent="0.3">
      <c r="A5270">
        <v>5269</v>
      </c>
      <c r="B5270" t="s">
        <v>5284</v>
      </c>
      <c r="C5270">
        <v>121.1</v>
      </c>
      <c r="D5270">
        <v>8.5999999999999998E-4</v>
      </c>
      <c r="E5270" s="10">
        <f t="shared" si="577"/>
        <v>1.6528929382995943E-3</v>
      </c>
      <c r="F5270">
        <f t="shared" si="578"/>
        <v>1.0016542597187759</v>
      </c>
      <c r="G5270">
        <f t="shared" si="579"/>
        <v>121.08264357724001</v>
      </c>
      <c r="H5270">
        <f t="shared" si="573"/>
        <v>2.0741388129769278E-2</v>
      </c>
      <c r="J5270" s="18">
        <f t="shared" si="574"/>
        <v>-13.06348988434978</v>
      </c>
      <c r="K5270">
        <f t="shared" si="575"/>
        <v>0.29995700308153062</v>
      </c>
      <c r="L5270">
        <f t="shared" si="576"/>
        <v>0</v>
      </c>
    </row>
    <row r="5271" spans="1:13" x14ac:dyDescent="0.3">
      <c r="A5271">
        <v>5270</v>
      </c>
      <c r="B5271" t="s">
        <v>5285</v>
      </c>
      <c r="C5271">
        <v>123.7</v>
      </c>
      <c r="D5271">
        <v>8.5999999999999998E-4</v>
      </c>
      <c r="E5271" s="10">
        <f t="shared" si="577"/>
        <v>2.1242628839395809E-2</v>
      </c>
      <c r="F5271">
        <f t="shared" si="578"/>
        <v>1.0214698596201488</v>
      </c>
      <c r="G5271">
        <f t="shared" si="579"/>
        <v>123.68227093727984</v>
      </c>
      <c r="H5271">
        <f t="shared" si="573"/>
        <v>2.0875768126197423E-2</v>
      </c>
      <c r="J5271" s="18">
        <f t="shared" si="574"/>
        <v>-13.430414478560923</v>
      </c>
      <c r="K5271">
        <f t="shared" si="575"/>
        <v>-2.2996703569583019</v>
      </c>
      <c r="L5271">
        <f t="shared" si="576"/>
        <v>0</v>
      </c>
    </row>
    <row r="5272" spans="1:13" x14ac:dyDescent="0.3">
      <c r="A5272">
        <v>5271</v>
      </c>
      <c r="B5272" t="s">
        <v>5286</v>
      </c>
      <c r="C5272">
        <v>121.45</v>
      </c>
      <c r="D5272">
        <v>8.5999999999999998E-4</v>
      </c>
      <c r="E5272" s="10">
        <f t="shared" si="577"/>
        <v>-1.8356623950260664E-2</v>
      </c>
      <c r="F5272">
        <f t="shared" si="578"/>
        <v>0.98181083265966052</v>
      </c>
      <c r="G5272">
        <f t="shared" si="579"/>
        <v>121.43259341416845</v>
      </c>
      <c r="H5272">
        <f t="shared" si="573"/>
        <v>2.115914464947672E-2</v>
      </c>
      <c r="J5272" s="18">
        <f t="shared" si="574"/>
        <v>-13.365120490232126</v>
      </c>
      <c r="K5272">
        <f t="shared" si="575"/>
        <v>-4.9992833846914664E-2</v>
      </c>
      <c r="L5272">
        <f t="shared" si="576"/>
        <v>0</v>
      </c>
    </row>
    <row r="5273" spans="1:13" x14ac:dyDescent="0.3">
      <c r="A5273">
        <v>5272</v>
      </c>
      <c r="B5273" t="s">
        <v>5287</v>
      </c>
      <c r="C5273">
        <v>121.4</v>
      </c>
      <c r="D5273">
        <v>8.5999999999999998E-4</v>
      </c>
      <c r="E5273" s="10">
        <f t="shared" si="577"/>
        <v>-4.1177682278359195E-4</v>
      </c>
      <c r="F5273">
        <f t="shared" si="578"/>
        <v>0.99958830794565667</v>
      </c>
      <c r="G5273">
        <f t="shared" si="579"/>
        <v>121.38260058032154</v>
      </c>
      <c r="H5273">
        <f t="shared" si="573"/>
        <v>1.798487772463429E-2</v>
      </c>
      <c r="J5273" s="18">
        <f t="shared" si="574"/>
        <v>-11.355425908243232</v>
      </c>
      <c r="K5273">
        <f t="shared" si="575"/>
        <v>1.851788741708944</v>
      </c>
      <c r="L5273">
        <f t="shared" si="576"/>
        <v>0</v>
      </c>
    </row>
    <row r="5274" spans="1:13" x14ac:dyDescent="0.3">
      <c r="A5274">
        <v>5273</v>
      </c>
      <c r="B5274" t="s">
        <v>5288</v>
      </c>
      <c r="C5274">
        <v>125.25</v>
      </c>
      <c r="D5274">
        <v>8.5999999999999998E-4</v>
      </c>
      <c r="E5274" s="10">
        <f t="shared" si="577"/>
        <v>3.1220861339576144E-2</v>
      </c>
      <c r="F5274">
        <f t="shared" si="578"/>
        <v>1.0317133443163096</v>
      </c>
      <c r="G5274">
        <f t="shared" si="579"/>
        <v>125.23204878653436</v>
      </c>
      <c r="H5274">
        <f t="shared" si="573"/>
        <v>1.8792372887229493E-2</v>
      </c>
      <c r="J5274" s="18">
        <f t="shared" si="574"/>
        <v>-12.241555548109455</v>
      </c>
      <c r="K5274">
        <f t="shared" si="575"/>
        <v>-1.997659464503883</v>
      </c>
      <c r="L5274">
        <f t="shared" si="576"/>
        <v>0</v>
      </c>
    </row>
    <row r="5275" spans="1:13" x14ac:dyDescent="0.3">
      <c r="A5275">
        <v>5274</v>
      </c>
      <c r="B5275" t="s">
        <v>5289</v>
      </c>
      <c r="C5275">
        <v>127.35</v>
      </c>
      <c r="D5275">
        <v>8.1000000000000006E-4</v>
      </c>
      <c r="E5275" s="10">
        <f t="shared" si="577"/>
        <v>1.6627461460491832E-2</v>
      </c>
      <c r="F5275">
        <f t="shared" si="578"/>
        <v>1.0167664670658683</v>
      </c>
      <c r="G5275">
        <f t="shared" si="579"/>
        <v>127.33280891042465</v>
      </c>
      <c r="H5275">
        <f t="shared" si="573"/>
        <v>1.7046889381227382E-2</v>
      </c>
      <c r="J5275" s="18">
        <f t="shared" si="574"/>
        <v>-11.290806461942996</v>
      </c>
      <c r="K5275">
        <f t="shared" si="575"/>
        <v>-4.3946935026601039</v>
      </c>
      <c r="L5275">
        <f t="shared" si="576"/>
        <v>0</v>
      </c>
    </row>
    <row r="5276" spans="1:13" x14ac:dyDescent="0.3">
      <c r="A5276">
        <v>5275</v>
      </c>
      <c r="B5276" t="s">
        <v>5290</v>
      </c>
      <c r="C5276">
        <v>128.15</v>
      </c>
      <c r="D5276">
        <v>8.1000000000000006E-4</v>
      </c>
      <c r="E5276" s="10">
        <f t="shared" si="577"/>
        <v>6.2622513846142935E-3</v>
      </c>
      <c r="F5276">
        <f t="shared" si="578"/>
        <v>1.0062819002748333</v>
      </c>
      <c r="G5276">
        <f t="shared" si="579"/>
        <v>128.13270091771435</v>
      </c>
      <c r="H5276">
        <f t="shared" si="573"/>
        <v>1.7004555598760736E-2</v>
      </c>
      <c r="J5276" s="18">
        <f t="shared" si="574"/>
        <v>-11.333518759828941</v>
      </c>
      <c r="K5276">
        <f t="shared" si="575"/>
        <v>-5.1945855099498033</v>
      </c>
      <c r="L5276">
        <f t="shared" si="576"/>
        <v>0</v>
      </c>
    </row>
    <row r="5277" spans="1:13" x14ac:dyDescent="0.3">
      <c r="A5277">
        <v>5276</v>
      </c>
      <c r="B5277" t="s">
        <v>5291</v>
      </c>
      <c r="C5277">
        <v>127.15</v>
      </c>
      <c r="D5277">
        <v>8.8999999999999995E-4</v>
      </c>
      <c r="E5277" s="10">
        <f t="shared" si="577"/>
        <v>-7.8339609419514396E-3</v>
      </c>
      <c r="F5277">
        <f t="shared" si="578"/>
        <v>0.99219664455715961</v>
      </c>
      <c r="G5277">
        <f t="shared" si="579"/>
        <v>127.1311408154241</v>
      </c>
      <c r="H5277">
        <f t="shared" si="573"/>
        <v>1.710348625015767E-2</v>
      </c>
      <c r="J5277" s="18">
        <f t="shared" si="574"/>
        <v>-11.310351124682285</v>
      </c>
      <c r="K5277">
        <f t="shared" si="575"/>
        <v>-4.1930254076595617</v>
      </c>
      <c r="L5277">
        <f t="shared" si="576"/>
        <v>0</v>
      </c>
    </row>
    <row r="5278" spans="1:13" x14ac:dyDescent="0.3">
      <c r="A5278">
        <v>5277</v>
      </c>
      <c r="B5278" t="s">
        <v>5292</v>
      </c>
      <c r="C5278">
        <v>125.2</v>
      </c>
      <c r="D5278">
        <v>8.1000000000000006E-4</v>
      </c>
      <c r="E5278" s="10">
        <f t="shared" si="577"/>
        <v>-1.5455033202130486E-2</v>
      </c>
      <c r="F5278">
        <f t="shared" si="578"/>
        <v>0.98466378293354306</v>
      </c>
      <c r="G5278">
        <f t="shared" si="579"/>
        <v>125.18309914083366</v>
      </c>
      <c r="H5278">
        <f t="shared" si="573"/>
        <v>1.6927434293131607E-2</v>
      </c>
      <c r="J5278" s="18">
        <f t="shared" si="574"/>
        <v>-11.022404289104731</v>
      </c>
      <c r="K5278">
        <f t="shared" si="575"/>
        <v>-2.2449837330691196</v>
      </c>
      <c r="L5278">
        <f t="shared" si="576"/>
        <v>0</v>
      </c>
    </row>
    <row r="5279" spans="1:13" x14ac:dyDescent="0.3">
      <c r="A5279">
        <v>5278</v>
      </c>
      <c r="B5279" t="s">
        <v>5293</v>
      </c>
      <c r="C5279">
        <v>126.45</v>
      </c>
      <c r="D5279">
        <v>8.1000000000000006E-4</v>
      </c>
      <c r="E5279" s="10">
        <f t="shared" si="577"/>
        <v>9.9345144499760618E-3</v>
      </c>
      <c r="F5279">
        <f t="shared" si="578"/>
        <v>1.0099840255591055</v>
      </c>
      <c r="G5279">
        <f t="shared" si="579"/>
        <v>126.43293040222377</v>
      </c>
      <c r="H5279">
        <f t="shared" si="573"/>
        <v>1.6855392607598968E-2</v>
      </c>
      <c r="J5279" s="18">
        <f t="shared" si="574"/>
        <v>-11.085073508377171</v>
      </c>
      <c r="K5279">
        <f t="shared" si="575"/>
        <v>-3.494814994459233</v>
      </c>
      <c r="L5279">
        <f t="shared" si="576"/>
        <v>0</v>
      </c>
    </row>
    <row r="5280" spans="1:13" x14ac:dyDescent="0.3">
      <c r="A5280">
        <v>5279</v>
      </c>
      <c r="B5280" t="s">
        <v>5294</v>
      </c>
      <c r="C5280">
        <v>124.05</v>
      </c>
      <c r="D5280">
        <v>7.9000000000000001E-4</v>
      </c>
      <c r="E5280" s="10">
        <f t="shared" si="577"/>
        <v>-1.9162262978164191E-2</v>
      </c>
      <c r="F5280">
        <f t="shared" si="578"/>
        <v>0.98102016607354681</v>
      </c>
      <c r="G5280">
        <f t="shared" si="579"/>
        <v>124.03366782522509</v>
      </c>
      <c r="H5280">
        <f t="shared" si="573"/>
        <v>1.7317608047805459E-2</v>
      </c>
      <c r="J5280" s="18">
        <f t="shared" si="574"/>
        <v>-11.172927818614058</v>
      </c>
      <c r="K5280">
        <f t="shared" si="575"/>
        <v>-1.0955524174605529</v>
      </c>
      <c r="L5280">
        <f t="shared" si="576"/>
        <v>0</v>
      </c>
    </row>
    <row r="5281" spans="1:12" x14ac:dyDescent="0.3">
      <c r="A5281">
        <v>5280</v>
      </c>
      <c r="B5281" t="s">
        <v>5295</v>
      </c>
      <c r="C5281">
        <v>123.25</v>
      </c>
      <c r="D5281">
        <v>7.5999999999999993E-4</v>
      </c>
      <c r="E5281" s="10">
        <f t="shared" si="577"/>
        <v>-6.4698972150104735E-3</v>
      </c>
      <c r="F5281">
        <f t="shared" si="578"/>
        <v>0.99355098750503834</v>
      </c>
      <c r="G5281">
        <f t="shared" si="579"/>
        <v>123.23438932203048</v>
      </c>
      <c r="H5281">
        <f t="shared" ref="H5281:H5344" si="580">SQRT(_xlfn.VAR.S(E5252:E5281))</f>
        <v>1.6944123717017968E-2</v>
      </c>
      <c r="J5281" s="18">
        <f t="shared" ref="J5281:J5344" si="581">-G5281*$P$3*$Q$3*H5281</f>
        <v>-10.861518135551449</v>
      </c>
      <c r="K5281">
        <f t="shared" si="575"/>
        <v>-0.29627391426593874</v>
      </c>
      <c r="L5281">
        <f t="shared" si="576"/>
        <v>0</v>
      </c>
    </row>
    <row r="5282" spans="1:12" x14ac:dyDescent="0.3">
      <c r="A5282">
        <v>5281</v>
      </c>
      <c r="B5282" t="s">
        <v>5296</v>
      </c>
      <c r="C5282">
        <v>124.5</v>
      </c>
      <c r="D5282">
        <v>7.9000000000000001E-4</v>
      </c>
      <c r="E5282" s="10">
        <f t="shared" si="577"/>
        <v>1.009090298196272E-2</v>
      </c>
      <c r="F5282">
        <f t="shared" si="578"/>
        <v>1.0101419878296145</v>
      </c>
      <c r="G5282">
        <f t="shared" si="579"/>
        <v>124.48360857912556</v>
      </c>
      <c r="H5282">
        <f t="shared" si="580"/>
        <v>1.6118049072872783E-2</v>
      </c>
      <c r="J5282" s="18">
        <f t="shared" si="581"/>
        <v>-10.436722677036508</v>
      </c>
      <c r="K5282">
        <f t="shared" ref="K5282:K5345" si="582">+MIN(G5283-G5282,G5284-G5282,G5285-G5282,G5286-G5282,G5287-G5282,G5288-G5282,G5289-G5282,G5290-G5282,G5291-G5282,G5292-G5282)</f>
        <v>-1.5454931713610165</v>
      </c>
      <c r="L5282">
        <f t="shared" ref="L5282:L5345" si="583">+IF(K5282&lt;J5282,1,0)</f>
        <v>0</v>
      </c>
    </row>
    <row r="5283" spans="1:12" x14ac:dyDescent="0.3">
      <c r="A5283">
        <v>5282</v>
      </c>
      <c r="B5283" t="s">
        <v>5297</v>
      </c>
      <c r="C5283">
        <v>125.5</v>
      </c>
      <c r="D5283">
        <v>7.0999999999999991E-4</v>
      </c>
      <c r="E5283" s="10">
        <f t="shared" si="577"/>
        <v>8.0000426670763704E-3</v>
      </c>
      <c r="F5283">
        <f t="shared" si="578"/>
        <v>1.0080321285140563</v>
      </c>
      <c r="G5283">
        <f t="shared" si="579"/>
        <v>125.48515004530631</v>
      </c>
      <c r="H5283">
        <f t="shared" si="580"/>
        <v>1.6151379060293163E-2</v>
      </c>
      <c r="J5283" s="18">
        <f t="shared" si="581"/>
        <v>-10.542447445390021</v>
      </c>
      <c r="K5283">
        <f t="shared" si="582"/>
        <v>-4.3934249292445742</v>
      </c>
      <c r="L5283">
        <f t="shared" si="583"/>
        <v>0</v>
      </c>
    </row>
    <row r="5284" spans="1:12" x14ac:dyDescent="0.3">
      <c r="A5284">
        <v>5283</v>
      </c>
      <c r="B5284" t="s">
        <v>5298</v>
      </c>
      <c r="C5284">
        <v>124</v>
      </c>
      <c r="D5284">
        <v>6.3000000000000003E-4</v>
      </c>
      <c r="E5284" s="10">
        <f t="shared" si="577"/>
        <v>-1.2024192966801701E-2</v>
      </c>
      <c r="F5284">
        <f t="shared" si="578"/>
        <v>0.98804780876494025</v>
      </c>
      <c r="G5284">
        <f t="shared" si="579"/>
        <v>123.98698068352607</v>
      </c>
      <c r="H5284">
        <f t="shared" si="580"/>
        <v>1.4919330409853482E-2</v>
      </c>
      <c r="J5284" s="18">
        <f t="shared" si="581"/>
        <v>-9.6219903492449212</v>
      </c>
      <c r="K5284">
        <f t="shared" si="582"/>
        <v>-2.8952555674643321</v>
      </c>
      <c r="L5284">
        <f t="shared" si="583"/>
        <v>0</v>
      </c>
    </row>
    <row r="5285" spans="1:12" x14ac:dyDescent="0.3">
      <c r="A5285">
        <v>5284</v>
      </c>
      <c r="B5285" t="s">
        <v>5299</v>
      </c>
      <c r="C5285">
        <v>122.95</v>
      </c>
      <c r="D5285">
        <v>5.8E-4</v>
      </c>
      <c r="E5285" s="10">
        <f t="shared" si="577"/>
        <v>-8.5037969428352518E-3</v>
      </c>
      <c r="F5285">
        <f t="shared" si="578"/>
        <v>0.99153225806451617</v>
      </c>
      <c r="G5285">
        <f t="shared" si="579"/>
        <v>122.93811540776454</v>
      </c>
      <c r="H5285">
        <f t="shared" si="580"/>
        <v>1.4987808049781271E-2</v>
      </c>
      <c r="J5285" s="18">
        <f t="shared" si="581"/>
        <v>-9.5843833116556301</v>
      </c>
      <c r="K5285">
        <f t="shared" si="582"/>
        <v>-1.8463902917028037</v>
      </c>
      <c r="L5285">
        <f t="shared" si="583"/>
        <v>0</v>
      </c>
    </row>
    <row r="5286" spans="1:12" x14ac:dyDescent="0.3">
      <c r="A5286">
        <v>5285</v>
      </c>
      <c r="B5286" t="s">
        <v>5300</v>
      </c>
      <c r="C5286">
        <v>125.35</v>
      </c>
      <c r="D5286">
        <v>5.6000000000000006E-4</v>
      </c>
      <c r="E5286" s="10">
        <f t="shared" si="577"/>
        <v>1.9332055942100666E-2</v>
      </c>
      <c r="F5286">
        <f t="shared" si="578"/>
        <v>1.0195201301342007</v>
      </c>
      <c r="G5286">
        <f t="shared" si="579"/>
        <v>125.33830121261857</v>
      </c>
      <c r="H5286">
        <f t="shared" si="580"/>
        <v>1.5132713585152571E-2</v>
      </c>
      <c r="J5286" s="18">
        <f t="shared" si="581"/>
        <v>-9.8659774176194723</v>
      </c>
      <c r="K5286">
        <f t="shared" si="582"/>
        <v>-4.2465760965568364</v>
      </c>
      <c r="L5286">
        <f t="shared" si="583"/>
        <v>0</v>
      </c>
    </row>
    <row r="5287" spans="1:12" x14ac:dyDescent="0.3">
      <c r="A5287">
        <v>5286</v>
      </c>
      <c r="B5287" t="s">
        <v>5301</v>
      </c>
      <c r="C5287">
        <v>123.4</v>
      </c>
      <c r="D5287">
        <v>5.6000000000000006E-4</v>
      </c>
      <c r="E5287" s="10">
        <f t="shared" si="577"/>
        <v>-1.5678713133014912E-2</v>
      </c>
      <c r="F5287">
        <f t="shared" si="578"/>
        <v>0.98444355803749506</v>
      </c>
      <c r="G5287">
        <f t="shared" si="579"/>
        <v>123.38848320412551</v>
      </c>
      <c r="H5287">
        <f t="shared" si="580"/>
        <v>1.5403877879804743E-2</v>
      </c>
      <c r="J5287" s="18">
        <f t="shared" si="581"/>
        <v>-9.8865369327474184</v>
      </c>
      <c r="K5287">
        <f t="shared" si="582"/>
        <v>-2.2967580880637684</v>
      </c>
      <c r="L5287">
        <f t="shared" si="583"/>
        <v>0</v>
      </c>
    </row>
    <row r="5288" spans="1:12" x14ac:dyDescent="0.3">
      <c r="A5288">
        <v>5287</v>
      </c>
      <c r="B5288" t="s">
        <v>5302</v>
      </c>
      <c r="C5288">
        <v>123.95</v>
      </c>
      <c r="D5288">
        <v>4.6000000000000001E-4</v>
      </c>
      <c r="E5288" s="10">
        <f t="shared" si="577"/>
        <v>4.4471470099120662E-3</v>
      </c>
      <c r="F5288">
        <f t="shared" si="578"/>
        <v>1.0044570502431118</v>
      </c>
      <c r="G5288">
        <f t="shared" si="579"/>
        <v>123.94049753093265</v>
      </c>
      <c r="H5288">
        <f t="shared" si="580"/>
        <v>1.5300223963111724E-2</v>
      </c>
      <c r="J5288" s="18">
        <f t="shared" si="581"/>
        <v>-9.8639423151660512</v>
      </c>
      <c r="K5288">
        <f t="shared" si="582"/>
        <v>-2.8487724148709077</v>
      </c>
      <c r="L5288">
        <f t="shared" si="583"/>
        <v>0</v>
      </c>
    </row>
    <row r="5289" spans="1:12" x14ac:dyDescent="0.3">
      <c r="A5289">
        <v>5288</v>
      </c>
      <c r="B5289" t="s">
        <v>5303</v>
      </c>
      <c r="C5289">
        <v>124.05</v>
      </c>
      <c r="D5289">
        <v>3.7999999999999997E-4</v>
      </c>
      <c r="E5289" s="10">
        <f t="shared" si="577"/>
        <v>8.0645165661051013E-4</v>
      </c>
      <c r="F5289">
        <f t="shared" si="578"/>
        <v>1.0008067769261799</v>
      </c>
      <c r="G5289">
        <f t="shared" si="579"/>
        <v>124.04214374878391</v>
      </c>
      <c r="H5289">
        <f t="shared" si="580"/>
        <v>1.5274552505179078E-2</v>
      </c>
      <c r="J5289" s="18">
        <f t="shared" si="581"/>
        <v>-9.8554681683868726</v>
      </c>
      <c r="K5289">
        <f t="shared" si="582"/>
        <v>-2.950418632722176</v>
      </c>
      <c r="L5289">
        <f t="shared" si="583"/>
        <v>0</v>
      </c>
    </row>
    <row r="5290" spans="1:12" x14ac:dyDescent="0.3">
      <c r="A5290">
        <v>5289</v>
      </c>
      <c r="B5290" t="s">
        <v>5304</v>
      </c>
      <c r="C5290">
        <v>124.5</v>
      </c>
      <c r="D5290">
        <v>3.3E-4</v>
      </c>
      <c r="E5290" s="10">
        <f t="shared" si="577"/>
        <v>3.6210057669523619E-3</v>
      </c>
      <c r="F5290">
        <f t="shared" si="578"/>
        <v>1.003627569528416</v>
      </c>
      <c r="G5290">
        <f t="shared" si="579"/>
        <v>124.49315268830279</v>
      </c>
      <c r="H5290">
        <f t="shared" si="580"/>
        <v>1.5288548457428693E-2</v>
      </c>
      <c r="J5290" s="18">
        <f t="shared" si="581"/>
        <v>-9.9003653137461711</v>
      </c>
      <c r="K5290">
        <f t="shared" si="582"/>
        <v>-3.4014275722410474</v>
      </c>
      <c r="L5290">
        <f t="shared" si="583"/>
        <v>0</v>
      </c>
    </row>
    <row r="5291" spans="1:12" x14ac:dyDescent="0.3">
      <c r="A5291">
        <v>5290</v>
      </c>
      <c r="B5291" t="s">
        <v>5305</v>
      </c>
      <c r="C5291">
        <v>124.1</v>
      </c>
      <c r="D5291">
        <v>2.9999999999999997E-4</v>
      </c>
      <c r="E5291" s="10">
        <f t="shared" si="577"/>
        <v>-3.2180236942008426E-3</v>
      </c>
      <c r="F5291">
        <f t="shared" si="578"/>
        <v>0.99678714859437745</v>
      </c>
      <c r="G5291">
        <f t="shared" si="579"/>
        <v>124.09379515512241</v>
      </c>
      <c r="H5291">
        <f t="shared" si="580"/>
        <v>1.5291022480270871E-2</v>
      </c>
      <c r="J5291" s="18">
        <f t="shared" si="581"/>
        <v>-9.8702032112236999</v>
      </c>
      <c r="K5291">
        <f t="shared" si="582"/>
        <v>-3.0020700390606692</v>
      </c>
      <c r="L5291">
        <f t="shared" si="583"/>
        <v>0</v>
      </c>
    </row>
    <row r="5292" spans="1:12" x14ac:dyDescent="0.3">
      <c r="A5292">
        <v>5291</v>
      </c>
      <c r="B5292" t="s">
        <v>5306</v>
      </c>
      <c r="C5292">
        <v>122.95</v>
      </c>
      <c r="D5292">
        <v>4.0999999999999999E-4</v>
      </c>
      <c r="E5292" s="10">
        <f t="shared" si="577"/>
        <v>-9.3099235483598778E-3</v>
      </c>
      <c r="F5292">
        <f t="shared" si="578"/>
        <v>0.99073327961321522</v>
      </c>
      <c r="G5292">
        <f t="shared" si="579"/>
        <v>122.94159870371422</v>
      </c>
      <c r="H5292">
        <f t="shared" si="580"/>
        <v>1.5226386768222081E-2</v>
      </c>
      <c r="J5292" s="18">
        <f t="shared" si="581"/>
        <v>-9.7372251934336393</v>
      </c>
      <c r="K5292">
        <f t="shared" si="582"/>
        <v>-1.8498735876524819</v>
      </c>
      <c r="L5292">
        <f t="shared" si="583"/>
        <v>0</v>
      </c>
    </row>
    <row r="5293" spans="1:12" x14ac:dyDescent="0.3">
      <c r="A5293">
        <v>5292</v>
      </c>
      <c r="B5293" t="s">
        <v>5307</v>
      </c>
      <c r="C5293">
        <v>121.1</v>
      </c>
      <c r="D5293">
        <v>4.0999999999999999E-4</v>
      </c>
      <c r="E5293" s="10">
        <f t="shared" si="577"/>
        <v>-1.516111810315513E-2</v>
      </c>
      <c r="F5293">
        <f t="shared" si="578"/>
        <v>0.98495323302155335</v>
      </c>
      <c r="G5293">
        <f t="shared" si="579"/>
        <v>121.09172511606174</v>
      </c>
      <c r="H5293">
        <f t="shared" si="580"/>
        <v>1.5001463222653161E-2</v>
      </c>
      <c r="J5293" s="18">
        <f t="shared" si="581"/>
        <v>-9.4490378485901214</v>
      </c>
      <c r="K5293">
        <f t="shared" si="582"/>
        <v>4.9996583450081289E-2</v>
      </c>
      <c r="L5293">
        <f t="shared" si="583"/>
        <v>0</v>
      </c>
    </row>
    <row r="5294" spans="1:12" x14ac:dyDescent="0.3">
      <c r="A5294">
        <v>5293</v>
      </c>
      <c r="B5294" t="s">
        <v>5308</v>
      </c>
      <c r="C5294">
        <v>121.2</v>
      </c>
      <c r="D5294">
        <v>4.0999999999999999E-4</v>
      </c>
      <c r="E5294" s="10">
        <f t="shared" si="577"/>
        <v>8.2542307616764342E-4</v>
      </c>
      <c r="F5294">
        <f t="shared" si="578"/>
        <v>1.0008257638315443</v>
      </c>
      <c r="G5294">
        <f t="shared" si="579"/>
        <v>121.19171828296189</v>
      </c>
      <c r="H5294">
        <f t="shared" si="580"/>
        <v>1.4654509079550454E-2</v>
      </c>
      <c r="J5294" s="18">
        <f t="shared" si="581"/>
        <v>-9.2381225245056804</v>
      </c>
      <c r="K5294">
        <f t="shared" si="582"/>
        <v>-4.9996583450067078E-2</v>
      </c>
      <c r="L5294">
        <f t="shared" si="583"/>
        <v>0</v>
      </c>
    </row>
    <row r="5295" spans="1:12" x14ac:dyDescent="0.3">
      <c r="A5295">
        <v>5294</v>
      </c>
      <c r="B5295" t="s">
        <v>5309</v>
      </c>
      <c r="C5295">
        <v>121.15</v>
      </c>
      <c r="D5295">
        <v>4.0999999999999999E-4</v>
      </c>
      <c r="E5295" s="10">
        <f t="shared" si="577"/>
        <v>-4.1262637267930189E-4</v>
      </c>
      <c r="F5295">
        <f t="shared" si="578"/>
        <v>0.99958745874587462</v>
      </c>
      <c r="G5295">
        <f t="shared" si="579"/>
        <v>121.14172169951182</v>
      </c>
      <c r="H5295">
        <f t="shared" si="580"/>
        <v>1.4653600148948773E-2</v>
      </c>
      <c r="J5295" s="18">
        <f t="shared" si="581"/>
        <v>-9.2337386693441292</v>
      </c>
      <c r="K5295">
        <f t="shared" si="582"/>
        <v>3.1997813408042646</v>
      </c>
      <c r="L5295">
        <f t="shared" si="583"/>
        <v>0</v>
      </c>
    </row>
    <row r="5296" spans="1:12" x14ac:dyDescent="0.3">
      <c r="A5296">
        <v>5295</v>
      </c>
      <c r="B5296" t="s">
        <v>5310</v>
      </c>
      <c r="C5296">
        <v>124.35</v>
      </c>
      <c r="D5296">
        <v>4.0999999999999999E-4</v>
      </c>
      <c r="E5296" s="10">
        <f t="shared" si="577"/>
        <v>2.6070722986878934E-2</v>
      </c>
      <c r="F5296">
        <f t="shared" si="578"/>
        <v>1.0264135369376806</v>
      </c>
      <c r="G5296">
        <f t="shared" si="579"/>
        <v>124.34150304031608</v>
      </c>
      <c r="H5296">
        <f t="shared" si="580"/>
        <v>1.4866769101352709E-2</v>
      </c>
      <c r="J5296" s="18">
        <f t="shared" si="581"/>
        <v>-9.6155074743028486</v>
      </c>
      <c r="K5296">
        <f t="shared" si="582"/>
        <v>1.3499077531518111</v>
      </c>
      <c r="L5296">
        <f t="shared" si="583"/>
        <v>0</v>
      </c>
    </row>
    <row r="5297" spans="1:12" x14ac:dyDescent="0.3">
      <c r="A5297">
        <v>5296</v>
      </c>
      <c r="B5297" t="s">
        <v>5311</v>
      </c>
      <c r="C5297">
        <v>125.7</v>
      </c>
      <c r="D5297">
        <v>4.0999999999999999E-4</v>
      </c>
      <c r="E5297" s="10">
        <f t="shared" si="577"/>
        <v>1.0797945346788129E-2</v>
      </c>
      <c r="F5297">
        <f t="shared" si="578"/>
        <v>1.0108564535585043</v>
      </c>
      <c r="G5297">
        <f t="shared" si="579"/>
        <v>125.6914107934679</v>
      </c>
      <c r="H5297">
        <f t="shared" si="580"/>
        <v>1.472154011111841E-2</v>
      </c>
      <c r="J5297" s="18">
        <f t="shared" si="581"/>
        <v>-9.6249470303211506</v>
      </c>
      <c r="K5297">
        <f t="shared" si="582"/>
        <v>1.8015768993723213</v>
      </c>
      <c r="L5297">
        <f t="shared" si="583"/>
        <v>0</v>
      </c>
    </row>
    <row r="5298" spans="1:12" x14ac:dyDescent="0.3">
      <c r="A5298">
        <v>5297</v>
      </c>
      <c r="B5298" t="s">
        <v>5312</v>
      </c>
      <c r="C5298">
        <v>127.6</v>
      </c>
      <c r="D5298">
        <v>3.7999999999999997E-4</v>
      </c>
      <c r="E5298" s="10">
        <f t="shared" si="577"/>
        <v>1.5002255314487749E-2</v>
      </c>
      <c r="F5298">
        <f t="shared" si="578"/>
        <v>1.015115354017502</v>
      </c>
      <c r="G5298">
        <f t="shared" si="579"/>
        <v>127.59191892257014</v>
      </c>
      <c r="H5298">
        <f t="shared" si="580"/>
        <v>1.4887591039242146E-2</v>
      </c>
      <c r="J5298" s="18">
        <f t="shared" si="581"/>
        <v>-9.8806860439647277</v>
      </c>
      <c r="K5298">
        <f t="shared" si="582"/>
        <v>-9.893122972992785E-2</v>
      </c>
      <c r="L5298">
        <f t="shared" si="583"/>
        <v>0</v>
      </c>
    </row>
    <row r="5299" spans="1:12" x14ac:dyDescent="0.3">
      <c r="A5299">
        <v>5298</v>
      </c>
      <c r="B5299" t="s">
        <v>5313</v>
      </c>
      <c r="C5299">
        <v>127.5</v>
      </c>
      <c r="D5299">
        <v>3.3E-4</v>
      </c>
      <c r="E5299" s="10">
        <f t="shared" si="577"/>
        <v>-7.8400631220864551E-4</v>
      </c>
      <c r="F5299">
        <f t="shared" si="578"/>
        <v>0.9992163009404389</v>
      </c>
      <c r="G5299">
        <f t="shared" si="579"/>
        <v>127.49298769284022</v>
      </c>
      <c r="H5299">
        <f t="shared" si="580"/>
        <v>1.3366019063723618E-2</v>
      </c>
      <c r="J5299" s="18">
        <f t="shared" si="581"/>
        <v>-8.8639617924941927</v>
      </c>
      <c r="K5299">
        <f t="shared" si="582"/>
        <v>0.89888056466767807</v>
      </c>
      <c r="L5299">
        <f t="shared" si="583"/>
        <v>0</v>
      </c>
    </row>
    <row r="5300" spans="1:12" x14ac:dyDescent="0.3">
      <c r="A5300">
        <v>5299</v>
      </c>
      <c r="B5300" t="s">
        <v>5314</v>
      </c>
      <c r="C5300">
        <v>133.44999999999999</v>
      </c>
      <c r="D5300">
        <v>2.9999999999999997E-4</v>
      </c>
      <c r="E5300" s="10">
        <f t="shared" si="577"/>
        <v>4.5610511252052274E-2</v>
      </c>
      <c r="F5300">
        <f t="shared" si="578"/>
        <v>1.0466666666666666</v>
      </c>
      <c r="G5300">
        <f t="shared" si="579"/>
        <v>133.44332766680969</v>
      </c>
      <c r="H5300">
        <f t="shared" si="580"/>
        <v>1.5578806311629983E-2</v>
      </c>
      <c r="J5300" s="18">
        <f t="shared" si="581"/>
        <v>-10.813606002301148</v>
      </c>
      <c r="K5300">
        <f t="shared" si="582"/>
        <v>-5.051459409301799</v>
      </c>
      <c r="L5300">
        <f t="shared" si="583"/>
        <v>0</v>
      </c>
    </row>
    <row r="5301" spans="1:12" x14ac:dyDescent="0.3">
      <c r="A5301">
        <v>5300</v>
      </c>
      <c r="B5301" t="s">
        <v>5315</v>
      </c>
      <c r="C5301">
        <v>136.85</v>
      </c>
      <c r="D5301">
        <v>3.3E-4</v>
      </c>
      <c r="E5301" s="10">
        <f t="shared" si="577"/>
        <v>2.5158559636154931E-2</v>
      </c>
      <c r="F5301">
        <f t="shared" si="578"/>
        <v>1.0254777070063694</v>
      </c>
      <c r="G5301">
        <f t="shared" si="579"/>
        <v>136.84247345698182</v>
      </c>
      <c r="H5301">
        <f t="shared" si="580"/>
        <v>1.575033428704983E-2</v>
      </c>
      <c r="J5301" s="18">
        <f t="shared" si="581"/>
        <v>-11.211150739041798</v>
      </c>
      <c r="K5301">
        <f t="shared" si="582"/>
        <v>-8.4506051994739266</v>
      </c>
      <c r="L5301">
        <f t="shared" si="583"/>
        <v>0</v>
      </c>
    </row>
    <row r="5302" spans="1:12" x14ac:dyDescent="0.3">
      <c r="A5302">
        <v>5301</v>
      </c>
      <c r="B5302" t="s">
        <v>5316</v>
      </c>
      <c r="C5302">
        <v>135.65</v>
      </c>
      <c r="D5302">
        <v>3.3E-4</v>
      </c>
      <c r="E5302" s="10">
        <f t="shared" si="577"/>
        <v>-8.8073963817472765E-3</v>
      </c>
      <c r="F5302">
        <f t="shared" si="578"/>
        <v>0.9912312751187432</v>
      </c>
      <c r="G5302">
        <f t="shared" si="579"/>
        <v>135.64253945516685</v>
      </c>
      <c r="H5302">
        <f t="shared" si="580"/>
        <v>1.5388495576807775E-2</v>
      </c>
      <c r="J5302" s="18">
        <f t="shared" si="581"/>
        <v>-10.857543463395018</v>
      </c>
      <c r="K5302">
        <f t="shared" si="582"/>
        <v>-7.25067119765896</v>
      </c>
      <c r="L5302">
        <f t="shared" si="583"/>
        <v>0</v>
      </c>
    </row>
    <row r="5303" spans="1:12" x14ac:dyDescent="0.3">
      <c r="A5303">
        <v>5302</v>
      </c>
      <c r="B5303" t="s">
        <v>5317</v>
      </c>
      <c r="C5303">
        <v>139.19999999999999</v>
      </c>
      <c r="D5303">
        <v>4.2999999999999999E-4</v>
      </c>
      <c r="E5303" s="10">
        <f t="shared" si="577"/>
        <v>2.5833708795378482E-2</v>
      </c>
      <c r="F5303">
        <f t="shared" si="578"/>
        <v>1.0261702911905639</v>
      </c>
      <c r="G5303">
        <f t="shared" si="579"/>
        <v>139.19002435746478</v>
      </c>
      <c r="H5303">
        <f t="shared" si="580"/>
        <v>1.5885522083506187E-2</v>
      </c>
      <c r="J5303" s="18">
        <f t="shared" si="581"/>
        <v>-11.501357529808573</v>
      </c>
      <c r="K5303">
        <f t="shared" si="582"/>
        <v>-10.798156099956884</v>
      </c>
      <c r="L5303">
        <f t="shared" si="583"/>
        <v>0</v>
      </c>
    </row>
    <row r="5304" spans="1:12" x14ac:dyDescent="0.3">
      <c r="A5304">
        <v>5303</v>
      </c>
      <c r="B5304" t="s">
        <v>5318</v>
      </c>
      <c r="C5304">
        <v>136.85</v>
      </c>
      <c r="D5304">
        <v>4.0999999999999999E-4</v>
      </c>
      <c r="E5304" s="10">
        <f t="shared" si="577"/>
        <v>-1.702631241363118E-2</v>
      </c>
      <c r="F5304">
        <f t="shared" si="578"/>
        <v>0.98311781609195403</v>
      </c>
      <c r="G5304">
        <f t="shared" si="579"/>
        <v>136.84064890283278</v>
      </c>
      <c r="H5304">
        <f t="shared" si="580"/>
        <v>1.5531709537338441E-2</v>
      </c>
      <c r="J5304" s="18">
        <f t="shared" si="581"/>
        <v>-11.055385364461975</v>
      </c>
      <c r="K5304">
        <f t="shared" si="582"/>
        <v>-8.4487806453248879</v>
      </c>
      <c r="L5304">
        <f t="shared" si="583"/>
        <v>0</v>
      </c>
    </row>
    <row r="5305" spans="1:12" x14ac:dyDescent="0.3">
      <c r="A5305">
        <v>5304</v>
      </c>
      <c r="B5305" t="s">
        <v>5319</v>
      </c>
      <c r="C5305">
        <v>135.15</v>
      </c>
      <c r="D5305">
        <v>3.5000000000000005E-4</v>
      </c>
      <c r="E5305" s="10">
        <f t="shared" si="577"/>
        <v>-1.2500162764231382E-2</v>
      </c>
      <c r="F5305">
        <f t="shared" si="578"/>
        <v>0.98757763975155288</v>
      </c>
      <c r="G5305">
        <f t="shared" si="579"/>
        <v>135.14211647993824</v>
      </c>
      <c r="H5305">
        <f t="shared" si="580"/>
        <v>1.5557771203121473E-2</v>
      </c>
      <c r="J5305" s="18">
        <f t="shared" si="581"/>
        <v>-10.936480857687611</v>
      </c>
      <c r="K5305">
        <f t="shared" si="582"/>
        <v>-6.7502482224303435</v>
      </c>
      <c r="L5305">
        <f t="shared" si="583"/>
        <v>0</v>
      </c>
    </row>
    <row r="5306" spans="1:12" x14ac:dyDescent="0.3">
      <c r="A5306">
        <v>5305</v>
      </c>
      <c r="B5306" t="s">
        <v>5320</v>
      </c>
      <c r="C5306">
        <v>133.19999999999999</v>
      </c>
      <c r="D5306">
        <v>4.0999999999999999E-4</v>
      </c>
      <c r="E5306" s="10">
        <f t="shared" si="577"/>
        <v>-1.453351461616802E-2</v>
      </c>
      <c r="F5306">
        <f t="shared" si="578"/>
        <v>0.98557158712541604</v>
      </c>
      <c r="G5306">
        <f t="shared" si="579"/>
        <v>133.1908983109779</v>
      </c>
      <c r="H5306">
        <f t="shared" si="580"/>
        <v>1.5821515247687126E-2</v>
      </c>
      <c r="J5306" s="18">
        <f t="shared" si="581"/>
        <v>-10.961301480030855</v>
      </c>
      <c r="K5306">
        <f t="shared" si="582"/>
        <v>-4.7990300534700054</v>
      </c>
      <c r="L5306">
        <f t="shared" si="583"/>
        <v>0</v>
      </c>
    </row>
    <row r="5307" spans="1:12" x14ac:dyDescent="0.3">
      <c r="A5307">
        <v>5306</v>
      </c>
      <c r="B5307" t="s">
        <v>5321</v>
      </c>
      <c r="C5307">
        <v>131.15</v>
      </c>
      <c r="D5307">
        <v>4.0999999999999999E-4</v>
      </c>
      <c r="E5307" s="10">
        <f t="shared" si="577"/>
        <v>-1.5510051793405942E-2</v>
      </c>
      <c r="F5307">
        <f t="shared" si="578"/>
        <v>0.98460960960960975</v>
      </c>
      <c r="G5307">
        <f t="shared" si="579"/>
        <v>131.14103838952519</v>
      </c>
      <c r="H5307">
        <f t="shared" si="580"/>
        <v>1.6034763489196087E-2</v>
      </c>
      <c r="J5307" s="18">
        <f t="shared" si="581"/>
        <v>-10.938069467915893</v>
      </c>
      <c r="K5307">
        <f t="shared" si="582"/>
        <v>-2.7491701320172979</v>
      </c>
      <c r="L5307">
        <f t="shared" si="583"/>
        <v>0</v>
      </c>
    </row>
    <row r="5308" spans="1:12" x14ac:dyDescent="0.3">
      <c r="A5308">
        <v>5307</v>
      </c>
      <c r="B5308" t="s">
        <v>5322</v>
      </c>
      <c r="C5308">
        <v>128.4</v>
      </c>
      <c r="D5308">
        <v>3.7999999999999997E-4</v>
      </c>
      <c r="E5308" s="10">
        <f t="shared" si="577"/>
        <v>-2.1191315057021914E-2</v>
      </c>
      <c r="F5308">
        <f t="shared" si="578"/>
        <v>0.97903164315669078</v>
      </c>
      <c r="G5308">
        <f t="shared" si="579"/>
        <v>128.39186825750789</v>
      </c>
      <c r="H5308">
        <f t="shared" si="580"/>
        <v>1.6270618365293261E-2</v>
      </c>
      <c r="J5308" s="18">
        <f t="shared" si="581"/>
        <v>-10.866284653641284</v>
      </c>
      <c r="K5308">
        <f t="shared" si="582"/>
        <v>-1.9950282180082155</v>
      </c>
      <c r="L5308">
        <f t="shared" si="583"/>
        <v>0</v>
      </c>
    </row>
    <row r="5309" spans="1:12" x14ac:dyDescent="0.3">
      <c r="A5309">
        <v>5308</v>
      </c>
      <c r="B5309" t="s">
        <v>5323</v>
      </c>
      <c r="C5309">
        <v>128.75</v>
      </c>
      <c r="D5309">
        <v>3.7999999999999997E-4</v>
      </c>
      <c r="E5309" s="10">
        <f t="shared" si="577"/>
        <v>2.7221482879846303E-3</v>
      </c>
      <c r="F5309">
        <f t="shared" si="578"/>
        <v>1.0027258566978192</v>
      </c>
      <c r="G5309">
        <f t="shared" si="579"/>
        <v>128.74184609154315</v>
      </c>
      <c r="H5309">
        <f t="shared" si="580"/>
        <v>1.6184682226955863E-2</v>
      </c>
      <c r="J5309" s="18">
        <f t="shared" si="581"/>
        <v>-10.83835594812879</v>
      </c>
      <c r="K5309">
        <f t="shared" si="582"/>
        <v>-3.2939369074529736</v>
      </c>
      <c r="L5309">
        <f t="shared" si="583"/>
        <v>0</v>
      </c>
    </row>
    <row r="5310" spans="1:12" x14ac:dyDescent="0.3">
      <c r="A5310">
        <v>5309</v>
      </c>
      <c r="B5310" t="s">
        <v>5324</v>
      </c>
      <c r="C5310">
        <v>129.05000000000001</v>
      </c>
      <c r="D5310">
        <v>4.0999999999999999E-4</v>
      </c>
      <c r="E5310" s="10">
        <f t="shared" si="577"/>
        <v>2.327386620777451E-3</v>
      </c>
      <c r="F5310">
        <f t="shared" si="578"/>
        <v>1.0023300970873787</v>
      </c>
      <c r="G5310">
        <f t="shared" si="579"/>
        <v>129.04118188462238</v>
      </c>
      <c r="H5310">
        <f t="shared" si="580"/>
        <v>1.574952754896973E-2</v>
      </c>
      <c r="J5310" s="18">
        <f t="shared" si="581"/>
        <v>-10.571469548735353</v>
      </c>
      <c r="K5310">
        <f t="shared" si="582"/>
        <v>-3.5932727005321965</v>
      </c>
      <c r="L5310">
        <f t="shared" si="583"/>
        <v>0</v>
      </c>
    </row>
    <row r="5311" spans="1:12" x14ac:dyDescent="0.3">
      <c r="A5311">
        <v>5310</v>
      </c>
      <c r="B5311" t="s">
        <v>5325</v>
      </c>
      <c r="C5311">
        <v>128.9</v>
      </c>
      <c r="D5311">
        <v>4.0999999999999999E-4</v>
      </c>
      <c r="E5311" s="10">
        <f t="shared" si="577"/>
        <v>-1.1630162194812596E-3</v>
      </c>
      <c r="F5311">
        <f t="shared" si="578"/>
        <v>0.99883765982177442</v>
      </c>
      <c r="G5311">
        <f t="shared" si="579"/>
        <v>128.89119213427219</v>
      </c>
      <c r="H5311">
        <f t="shared" si="580"/>
        <v>1.5688734177947999E-2</v>
      </c>
      <c r="J5311" s="18">
        <f t="shared" si="581"/>
        <v>-10.518423332258996</v>
      </c>
      <c r="K5311">
        <f t="shared" si="582"/>
        <v>-3.4432829501820095</v>
      </c>
      <c r="L5311">
        <f t="shared" si="583"/>
        <v>0</v>
      </c>
    </row>
    <row r="5312" spans="1:12" x14ac:dyDescent="0.3">
      <c r="A5312">
        <v>5311</v>
      </c>
      <c r="B5312" t="s">
        <v>5326</v>
      </c>
      <c r="C5312">
        <v>129.35</v>
      </c>
      <c r="D5312">
        <v>4.0999999999999999E-4</v>
      </c>
      <c r="E5312" s="10">
        <f t="shared" si="577"/>
        <v>3.4849986868963853E-3</v>
      </c>
      <c r="F5312">
        <f t="shared" si="578"/>
        <v>1.0034910783553141</v>
      </c>
      <c r="G5312">
        <f t="shared" si="579"/>
        <v>129.34116138532278</v>
      </c>
      <c r="H5312">
        <f t="shared" si="580"/>
        <v>1.5610074866104735E-2</v>
      </c>
      <c r="J5312" s="18">
        <f t="shared" si="581"/>
        <v>-10.502223172440381</v>
      </c>
      <c r="K5312">
        <f t="shared" si="582"/>
        <v>-3.893252201232599</v>
      </c>
      <c r="L5312">
        <f t="shared" si="583"/>
        <v>0</v>
      </c>
    </row>
    <row r="5313" spans="1:12" x14ac:dyDescent="0.3">
      <c r="A5313">
        <v>5312</v>
      </c>
      <c r="B5313" t="s">
        <v>5327</v>
      </c>
      <c r="C5313">
        <v>131.80000000000001</v>
      </c>
      <c r="D5313">
        <v>3.7999999999999997E-4</v>
      </c>
      <c r="E5313" s="10">
        <f t="shared" si="577"/>
        <v>1.876371343636888E-2</v>
      </c>
      <c r="F5313">
        <f t="shared" si="578"/>
        <v>1.0189408581368382</v>
      </c>
      <c r="G5313">
        <f t="shared" si="579"/>
        <v>131.79165293099331</v>
      </c>
      <c r="H5313">
        <f t="shared" si="580"/>
        <v>1.5891170779583866E-2</v>
      </c>
      <c r="J5313" s="18">
        <f t="shared" si="581"/>
        <v>-10.893897896405822</v>
      </c>
      <c r="K5313">
        <f t="shared" si="582"/>
        <v>-6.3437437469031295</v>
      </c>
      <c r="L5313">
        <f t="shared" si="583"/>
        <v>0</v>
      </c>
    </row>
    <row r="5314" spans="1:12" x14ac:dyDescent="0.3">
      <c r="A5314">
        <v>5313</v>
      </c>
      <c r="B5314" t="s">
        <v>5328</v>
      </c>
      <c r="C5314">
        <v>132.44999999999999</v>
      </c>
      <c r="D5314">
        <v>2.9999999999999997E-4</v>
      </c>
      <c r="E5314" s="10">
        <f t="shared" si="577"/>
        <v>4.9195936496715855E-3</v>
      </c>
      <c r="F5314">
        <f t="shared" si="578"/>
        <v>1.0049317147192713</v>
      </c>
      <c r="G5314">
        <f t="shared" si="579"/>
        <v>132.44337766555972</v>
      </c>
      <c r="H5314">
        <f t="shared" si="580"/>
        <v>1.5688865425235447E-2</v>
      </c>
      <c r="J5314" s="18">
        <f t="shared" si="581"/>
        <v>-10.808396950913354</v>
      </c>
      <c r="K5314">
        <f t="shared" si="582"/>
        <v>-6.995468481469544</v>
      </c>
      <c r="L5314">
        <f t="shared" si="583"/>
        <v>0</v>
      </c>
    </row>
    <row r="5315" spans="1:12" x14ac:dyDescent="0.3">
      <c r="A5315">
        <v>5314</v>
      </c>
      <c r="B5315" t="s">
        <v>5329</v>
      </c>
      <c r="C5315">
        <v>131.44999999999999</v>
      </c>
      <c r="D5315">
        <v>2.5000000000000001E-4</v>
      </c>
      <c r="E5315" s="10">
        <f t="shared" ref="E5315:E5378" si="584">LN(C5315/C5314)</f>
        <v>-7.5786645421884432E-3</v>
      </c>
      <c r="F5315">
        <f t="shared" ref="F5315:F5378" si="585">C5315/C5314</f>
        <v>0.99244998112495286</v>
      </c>
      <c r="G5315">
        <f t="shared" ref="G5315:G5378" si="586">C5315*EXP(-2/12*D5315)</f>
        <v>131.44452303077097</v>
      </c>
      <c r="H5315">
        <f t="shared" si="580"/>
        <v>1.5668001261914005E-2</v>
      </c>
      <c r="J5315" s="18">
        <f t="shared" si="581"/>
        <v>-10.712617372584347</v>
      </c>
      <c r="K5315">
        <f t="shared" si="582"/>
        <v>-5.9966138466807877</v>
      </c>
      <c r="L5315">
        <f t="shared" si="583"/>
        <v>0</v>
      </c>
    </row>
    <row r="5316" spans="1:12" x14ac:dyDescent="0.3">
      <c r="A5316">
        <v>5315</v>
      </c>
      <c r="B5316" t="s">
        <v>5330</v>
      </c>
      <c r="C5316">
        <v>133.80000000000001</v>
      </c>
      <c r="D5316">
        <v>1.7999999999999998E-4</v>
      </c>
      <c r="E5316" s="10">
        <f t="shared" si="584"/>
        <v>1.7719596518238106E-2</v>
      </c>
      <c r="F5316">
        <f t="shared" si="585"/>
        <v>1.0178775199695704</v>
      </c>
      <c r="G5316">
        <f t="shared" si="586"/>
        <v>133.7959860602094</v>
      </c>
      <c r="H5316">
        <f t="shared" si="580"/>
        <v>1.5609962283585119E-2</v>
      </c>
      <c r="J5316" s="18">
        <f t="shared" si="581"/>
        <v>-10.863866969428789</v>
      </c>
      <c r="K5316">
        <f t="shared" si="582"/>
        <v>-11.200685636800287</v>
      </c>
      <c r="L5316">
        <f t="shared" si="583"/>
        <v>1</v>
      </c>
    </row>
    <row r="5317" spans="1:12" x14ac:dyDescent="0.3">
      <c r="A5317">
        <v>5316</v>
      </c>
      <c r="B5317" t="s">
        <v>5331</v>
      </c>
      <c r="C5317">
        <v>132.85</v>
      </c>
      <c r="D5317">
        <v>1.7999999999999998E-4</v>
      </c>
      <c r="E5317" s="10">
        <f t="shared" si="584"/>
        <v>-7.1254754883057153E-3</v>
      </c>
      <c r="F5317">
        <f t="shared" si="585"/>
        <v>0.99289985052316876</v>
      </c>
      <c r="G5317">
        <f t="shared" si="586"/>
        <v>132.84601455978191</v>
      </c>
      <c r="H5317">
        <f t="shared" si="580"/>
        <v>1.5348559100079208E-2</v>
      </c>
      <c r="J5317" s="18">
        <f t="shared" si="581"/>
        <v>-10.606098138060894</v>
      </c>
      <c r="K5317">
        <f t="shared" si="582"/>
        <v>-10.250714136372792</v>
      </c>
      <c r="L5317">
        <f t="shared" si="583"/>
        <v>0</v>
      </c>
    </row>
    <row r="5318" spans="1:12" x14ac:dyDescent="0.3">
      <c r="A5318">
        <v>5317</v>
      </c>
      <c r="B5318" t="s">
        <v>5332</v>
      </c>
      <c r="C5318">
        <v>126.4</v>
      </c>
      <c r="D5318">
        <v>1.4999999999999999E-4</v>
      </c>
      <c r="E5318" s="10">
        <f t="shared" si="584"/>
        <v>-4.9769190493065357E-2</v>
      </c>
      <c r="F5318">
        <f t="shared" si="585"/>
        <v>0.95144900263455034</v>
      </c>
      <c r="G5318">
        <f t="shared" si="586"/>
        <v>126.39684003949968</v>
      </c>
      <c r="H5318">
        <f t="shared" si="580"/>
        <v>1.8058994517339333E-2</v>
      </c>
      <c r="J5318" s="18">
        <f t="shared" si="581"/>
        <v>-11.873241006690737</v>
      </c>
      <c r="K5318">
        <f t="shared" si="582"/>
        <v>-4.8004879847802329</v>
      </c>
      <c r="L5318">
        <f t="shared" si="583"/>
        <v>0</v>
      </c>
    </row>
    <row r="5319" spans="1:12" x14ac:dyDescent="0.3">
      <c r="A5319">
        <v>5318</v>
      </c>
      <c r="B5319" t="s">
        <v>5333</v>
      </c>
      <c r="C5319">
        <v>125.45</v>
      </c>
      <c r="D5319">
        <v>1E-4</v>
      </c>
      <c r="E5319" s="10">
        <f t="shared" si="584"/>
        <v>-7.5442089003257377E-3</v>
      </c>
      <c r="F5319">
        <f t="shared" si="585"/>
        <v>0.99248417721518989</v>
      </c>
      <c r="G5319">
        <f t="shared" si="586"/>
        <v>125.44790918409018</v>
      </c>
      <c r="H5319">
        <f t="shared" si="580"/>
        <v>1.8120790214387734E-2</v>
      </c>
      <c r="J5319" s="18">
        <f t="shared" si="581"/>
        <v>-11.824425805044761</v>
      </c>
      <c r="K5319">
        <f t="shared" si="582"/>
        <v>-3.8515571293707325</v>
      </c>
      <c r="L5319">
        <f t="shared" si="583"/>
        <v>0</v>
      </c>
    </row>
    <row r="5320" spans="1:12" x14ac:dyDescent="0.3">
      <c r="A5320">
        <v>5319</v>
      </c>
      <c r="B5320" t="s">
        <v>5334</v>
      </c>
      <c r="C5320">
        <v>130.1</v>
      </c>
      <c r="D5320">
        <v>1E-4</v>
      </c>
      <c r="E5320" s="10">
        <f t="shared" si="584"/>
        <v>3.6396112706028307E-2</v>
      </c>
      <c r="F5320">
        <f t="shared" si="585"/>
        <v>1.0370665603826226</v>
      </c>
      <c r="G5320">
        <f t="shared" si="586"/>
        <v>130.09783168473601</v>
      </c>
      <c r="H5320">
        <f t="shared" si="580"/>
        <v>1.9274572439063303E-2</v>
      </c>
      <c r="J5320" s="18">
        <f t="shared" si="581"/>
        <v>-13.043505088582434</v>
      </c>
      <c r="K5320">
        <f t="shared" si="582"/>
        <v>-8.5014796300165614</v>
      </c>
      <c r="L5320">
        <f t="shared" si="583"/>
        <v>0</v>
      </c>
    </row>
    <row r="5321" spans="1:12" x14ac:dyDescent="0.3">
      <c r="A5321">
        <v>5320</v>
      </c>
      <c r="B5321" t="s">
        <v>5335</v>
      </c>
      <c r="C5321">
        <v>127.6</v>
      </c>
      <c r="D5321">
        <v>1.4999999999999999E-4</v>
      </c>
      <c r="E5321" s="10">
        <f t="shared" si="584"/>
        <v>-1.9403014607770126E-2</v>
      </c>
      <c r="F5321">
        <f t="shared" si="585"/>
        <v>0.98078401229823209</v>
      </c>
      <c r="G5321">
        <f t="shared" si="586"/>
        <v>127.59681003987467</v>
      </c>
      <c r="H5321">
        <f t="shared" si="580"/>
        <v>1.9633388257032865E-2</v>
      </c>
      <c r="J5321" s="18">
        <f t="shared" si="581"/>
        <v>-13.030904819529329</v>
      </c>
      <c r="K5321">
        <f t="shared" si="582"/>
        <v>-6.0004579851552222</v>
      </c>
      <c r="L5321">
        <f t="shared" si="583"/>
        <v>0</v>
      </c>
    </row>
    <row r="5322" spans="1:12" x14ac:dyDescent="0.3">
      <c r="A5322">
        <v>5321</v>
      </c>
      <c r="B5322" t="s">
        <v>5336</v>
      </c>
      <c r="C5322">
        <v>126.5</v>
      </c>
      <c r="D5322">
        <v>2.0000000000000001E-4</v>
      </c>
      <c r="E5322" s="10">
        <f t="shared" si="584"/>
        <v>-8.6580627431145415E-3</v>
      </c>
      <c r="F5322">
        <f t="shared" si="585"/>
        <v>0.99137931034482762</v>
      </c>
      <c r="G5322">
        <f t="shared" si="586"/>
        <v>126.49578340361033</v>
      </c>
      <c r="H5322">
        <f t="shared" si="580"/>
        <v>1.9622025487430687E-2</v>
      </c>
      <c r="J5322" s="18">
        <f t="shared" si="581"/>
        <v>-12.910985254536342</v>
      </c>
      <c r="K5322">
        <f t="shared" si="582"/>
        <v>-4.8994313488908858</v>
      </c>
      <c r="L5322">
        <f t="shared" si="583"/>
        <v>0</v>
      </c>
    </row>
    <row r="5323" spans="1:12" x14ac:dyDescent="0.3">
      <c r="A5323">
        <v>5322</v>
      </c>
      <c r="B5323" t="s">
        <v>5337</v>
      </c>
      <c r="C5323">
        <v>126.6</v>
      </c>
      <c r="D5323">
        <v>2.0000000000000001E-4</v>
      </c>
      <c r="E5323" s="10">
        <f t="shared" si="584"/>
        <v>7.9020154250088257E-4</v>
      </c>
      <c r="F5323">
        <f t="shared" si="585"/>
        <v>1.0007905138339921</v>
      </c>
      <c r="G5323">
        <f t="shared" si="586"/>
        <v>126.59578007033255</v>
      </c>
      <c r="H5323">
        <f t="shared" si="580"/>
        <v>1.9385122516575166E-2</v>
      </c>
      <c r="J5323" s="18">
        <f t="shared" si="581"/>
        <v>-12.765189900843762</v>
      </c>
      <c r="K5323">
        <f t="shared" si="582"/>
        <v>-4.9994280156131055</v>
      </c>
      <c r="L5323">
        <f t="shared" si="583"/>
        <v>0</v>
      </c>
    </row>
    <row r="5324" spans="1:12" x14ac:dyDescent="0.3">
      <c r="A5324">
        <v>5323</v>
      </c>
      <c r="B5324" t="s">
        <v>5338</v>
      </c>
      <c r="C5324">
        <v>128.5</v>
      </c>
      <c r="D5324">
        <v>2.0000000000000001E-4</v>
      </c>
      <c r="E5324" s="10">
        <f t="shared" si="584"/>
        <v>1.4896394625198739E-2</v>
      </c>
      <c r="F5324">
        <f t="shared" si="585"/>
        <v>1.0150078988941549</v>
      </c>
      <c r="G5324">
        <f t="shared" si="586"/>
        <v>128.49571673805477</v>
      </c>
      <c r="H5324">
        <f t="shared" si="580"/>
        <v>1.9538346760639515E-2</v>
      </c>
      <c r="J5324" s="18">
        <f t="shared" si="581"/>
        <v>-13.059181710181921</v>
      </c>
      <c r="K5324">
        <f t="shared" si="582"/>
        <v>-6.899364683335321</v>
      </c>
      <c r="L5324">
        <f t="shared" si="583"/>
        <v>0</v>
      </c>
    </row>
    <row r="5325" spans="1:12" x14ac:dyDescent="0.3">
      <c r="A5325">
        <v>5324</v>
      </c>
      <c r="B5325" t="s">
        <v>5339</v>
      </c>
      <c r="C5325">
        <v>127.05</v>
      </c>
      <c r="D5325">
        <v>1.4999999999999999E-4</v>
      </c>
      <c r="E5325" s="10">
        <f t="shared" si="584"/>
        <v>-1.134819456910147E-2</v>
      </c>
      <c r="F5325">
        <f t="shared" si="585"/>
        <v>0.98871595330739293</v>
      </c>
      <c r="G5325">
        <f t="shared" si="586"/>
        <v>127.0468237897028</v>
      </c>
      <c r="H5325">
        <f t="shared" si="580"/>
        <v>1.9685393659895991E-2</v>
      </c>
      <c r="J5325" s="18">
        <f t="shared" si="581"/>
        <v>-13.009104929925318</v>
      </c>
      <c r="K5325">
        <f t="shared" si="582"/>
        <v>-5.4504717349833527</v>
      </c>
      <c r="L5325">
        <f t="shared" si="583"/>
        <v>0</v>
      </c>
    </row>
    <row r="5326" spans="1:12" x14ac:dyDescent="0.3">
      <c r="A5326">
        <v>5325</v>
      </c>
      <c r="B5326" t="s">
        <v>5340</v>
      </c>
      <c r="C5326">
        <v>122.6</v>
      </c>
      <c r="D5326">
        <v>2.3000000000000001E-4</v>
      </c>
      <c r="E5326" s="10">
        <f t="shared" si="584"/>
        <v>-3.5653686264062075E-2</v>
      </c>
      <c r="F5326">
        <f t="shared" si="585"/>
        <v>0.96497441951987406</v>
      </c>
      <c r="G5326">
        <f t="shared" si="586"/>
        <v>122.59530042340911</v>
      </c>
      <c r="H5326">
        <f t="shared" si="580"/>
        <v>2.025535650386702E-2</v>
      </c>
      <c r="J5326" s="18">
        <f t="shared" si="581"/>
        <v>-12.916748816043334</v>
      </c>
      <c r="K5326">
        <f t="shared" si="582"/>
        <v>-0.99894836868966763</v>
      </c>
      <c r="L5326">
        <f t="shared" si="583"/>
        <v>0</v>
      </c>
    </row>
    <row r="5327" spans="1:12" x14ac:dyDescent="0.3">
      <c r="A5327">
        <v>5326</v>
      </c>
      <c r="B5327" t="s">
        <v>5341</v>
      </c>
      <c r="C5327">
        <v>123.5</v>
      </c>
      <c r="D5327">
        <v>2.3000000000000001E-4</v>
      </c>
      <c r="E5327" s="10">
        <f t="shared" si="584"/>
        <v>7.3141325659209942E-3</v>
      </c>
      <c r="F5327">
        <f t="shared" si="585"/>
        <v>1.0073409461663949</v>
      </c>
      <c r="G5327">
        <f t="shared" si="586"/>
        <v>123.49526592407037</v>
      </c>
      <c r="H5327">
        <f t="shared" si="580"/>
        <v>2.0198420149589863E-2</v>
      </c>
      <c r="J5327" s="18">
        <f t="shared" si="581"/>
        <v>-12.974995383830954</v>
      </c>
      <c r="K5327">
        <f t="shared" si="582"/>
        <v>-1.8989138693509204</v>
      </c>
      <c r="L5327">
        <f t="shared" si="583"/>
        <v>0</v>
      </c>
    </row>
    <row r="5328" spans="1:12" x14ac:dyDescent="0.3">
      <c r="A5328">
        <v>5327</v>
      </c>
      <c r="B5328" t="s">
        <v>5342</v>
      </c>
      <c r="C5328">
        <v>121.6</v>
      </c>
      <c r="D5328">
        <v>1.7999999999999998E-4</v>
      </c>
      <c r="E5328" s="10">
        <f t="shared" si="584"/>
        <v>-1.5504186535965312E-2</v>
      </c>
      <c r="F5328">
        <f t="shared" si="585"/>
        <v>0.98461538461538456</v>
      </c>
      <c r="G5328">
        <f t="shared" si="586"/>
        <v>121.59635205471945</v>
      </c>
      <c r="H5328">
        <f t="shared" si="580"/>
        <v>2.0154309674182903E-2</v>
      </c>
      <c r="J5328" s="18">
        <f t="shared" si="581"/>
        <v>-12.747586687520769</v>
      </c>
      <c r="K5328">
        <f t="shared" si="582"/>
        <v>0.49957801311312267</v>
      </c>
      <c r="L5328">
        <f t="shared" si="583"/>
        <v>0</v>
      </c>
    </row>
    <row r="5329" spans="1:12" x14ac:dyDescent="0.3">
      <c r="A5329">
        <v>5328</v>
      </c>
      <c r="B5329" t="s">
        <v>5343</v>
      </c>
      <c r="C5329">
        <v>122.1</v>
      </c>
      <c r="D5329">
        <v>2.0000000000000001E-4</v>
      </c>
      <c r="E5329" s="10">
        <f t="shared" si="584"/>
        <v>4.1034115845922587E-3</v>
      </c>
      <c r="F5329">
        <f t="shared" si="585"/>
        <v>1.0041118421052631</v>
      </c>
      <c r="G5329">
        <f t="shared" si="586"/>
        <v>122.09593006783257</v>
      </c>
      <c r="H5329">
        <f t="shared" si="580"/>
        <v>2.018091435773486E-2</v>
      </c>
      <c r="J5329" s="18">
        <f t="shared" si="581"/>
        <v>-12.816856663693953</v>
      </c>
      <c r="K5329">
        <f t="shared" si="582"/>
        <v>4.6509012217764791</v>
      </c>
      <c r="L5329">
        <f t="shared" si="583"/>
        <v>0</v>
      </c>
    </row>
    <row r="5330" spans="1:12" x14ac:dyDescent="0.3">
      <c r="A5330">
        <v>5329</v>
      </c>
      <c r="B5330" t="s">
        <v>5344</v>
      </c>
      <c r="C5330">
        <v>126.85</v>
      </c>
      <c r="D5330">
        <v>2.0000000000000001E-4</v>
      </c>
      <c r="E5330" s="10">
        <f t="shared" si="584"/>
        <v>3.8164904928631796E-2</v>
      </c>
      <c r="F5330">
        <f t="shared" si="585"/>
        <v>1.0389025389025388</v>
      </c>
      <c r="G5330">
        <f t="shared" si="586"/>
        <v>126.84577173713811</v>
      </c>
      <c r="H5330">
        <f t="shared" si="580"/>
        <v>1.9620293938225616E-2</v>
      </c>
      <c r="J5330" s="18">
        <f t="shared" si="581"/>
        <v>-12.945564863583213</v>
      </c>
      <c r="K5330">
        <f t="shared" si="582"/>
        <v>-9.8940447529059838E-2</v>
      </c>
      <c r="L5330">
        <f t="shared" si="583"/>
        <v>0</v>
      </c>
    </row>
    <row r="5331" spans="1:12" x14ac:dyDescent="0.3">
      <c r="A5331">
        <v>5330</v>
      </c>
      <c r="B5331" t="s">
        <v>5345</v>
      </c>
      <c r="C5331">
        <v>126.75</v>
      </c>
      <c r="D5331">
        <v>1.4999999999999999E-4</v>
      </c>
      <c r="E5331" s="10">
        <f t="shared" si="584"/>
        <v>-7.8864357399823567E-4</v>
      </c>
      <c r="F5331">
        <f t="shared" si="585"/>
        <v>0.99921166732361066</v>
      </c>
      <c r="G5331">
        <f t="shared" si="586"/>
        <v>126.74683128960905</v>
      </c>
      <c r="H5331">
        <f t="shared" si="580"/>
        <v>1.8956583901448876E-2</v>
      </c>
      <c r="J5331" s="18">
        <f t="shared" si="581"/>
        <v>-12.497889733065092</v>
      </c>
      <c r="K5331">
        <f t="shared" si="582"/>
        <v>0.50041165692580591</v>
      </c>
      <c r="L5331">
        <f t="shared" si="583"/>
        <v>0</v>
      </c>
    </row>
    <row r="5332" spans="1:12" x14ac:dyDescent="0.3">
      <c r="A5332">
        <v>5331</v>
      </c>
      <c r="B5332" t="s">
        <v>5346</v>
      </c>
      <c r="C5332">
        <v>127.85</v>
      </c>
      <c r="D5332">
        <v>1.4999999999999999E-4</v>
      </c>
      <c r="E5332" s="10">
        <f t="shared" si="584"/>
        <v>8.6410592659029485E-3</v>
      </c>
      <c r="F5332">
        <f t="shared" si="585"/>
        <v>1.0086785009861932</v>
      </c>
      <c r="G5332">
        <f t="shared" si="586"/>
        <v>127.84680378995279</v>
      </c>
      <c r="H5332">
        <f t="shared" si="580"/>
        <v>1.9025702197860626E-2</v>
      </c>
      <c r="J5332" s="18">
        <f t="shared" si="581"/>
        <v>-12.652317166698232</v>
      </c>
      <c r="K5332">
        <f t="shared" si="582"/>
        <v>-0.59956084341793314</v>
      </c>
      <c r="L5332">
        <f t="shared" si="583"/>
        <v>0</v>
      </c>
    </row>
    <row r="5333" spans="1:12" x14ac:dyDescent="0.3">
      <c r="A5333">
        <v>5332</v>
      </c>
      <c r="B5333" t="s">
        <v>5347</v>
      </c>
      <c r="C5333">
        <v>127.25</v>
      </c>
      <c r="D5333">
        <v>1.2999999999999999E-4</v>
      </c>
      <c r="E5333" s="10">
        <f t="shared" si="584"/>
        <v>-4.7040463065634733E-3</v>
      </c>
      <c r="F5333">
        <f t="shared" si="585"/>
        <v>0.99530700039108333</v>
      </c>
      <c r="G5333">
        <f t="shared" si="586"/>
        <v>127.24724294653485</v>
      </c>
      <c r="H5333">
        <f t="shared" si="580"/>
        <v>1.8289286130306389E-2</v>
      </c>
      <c r="J5333" s="18">
        <f t="shared" si="581"/>
        <v>-12.105553078279831</v>
      </c>
      <c r="K5333">
        <f t="shared" si="582"/>
        <v>0.84891411110957904</v>
      </c>
      <c r="L5333">
        <f t="shared" si="583"/>
        <v>0</v>
      </c>
    </row>
    <row r="5334" spans="1:12" x14ac:dyDescent="0.3">
      <c r="A5334">
        <v>5333</v>
      </c>
      <c r="B5334" t="s">
        <v>5348</v>
      </c>
      <c r="C5334">
        <v>128.1</v>
      </c>
      <c r="D5334">
        <v>1.7999999999999998E-4</v>
      </c>
      <c r="E5334" s="10">
        <f t="shared" si="584"/>
        <v>6.6575534720564444E-3</v>
      </c>
      <c r="F5334">
        <f t="shared" si="585"/>
        <v>1.0066797642436149</v>
      </c>
      <c r="G5334">
        <f t="shared" si="586"/>
        <v>128.09615705764443</v>
      </c>
      <c r="H5334">
        <f t="shared" si="580"/>
        <v>1.8173391933030376E-2</v>
      </c>
      <c r="J5334" s="18">
        <f t="shared" si="581"/>
        <v>-12.109092433005005</v>
      </c>
      <c r="K5334">
        <f t="shared" si="582"/>
        <v>1.0499685004724881</v>
      </c>
      <c r="L5334">
        <f t="shared" si="583"/>
        <v>0</v>
      </c>
    </row>
    <row r="5335" spans="1:12" x14ac:dyDescent="0.3">
      <c r="A5335">
        <v>5334</v>
      </c>
      <c r="B5335" t="s">
        <v>5349</v>
      </c>
      <c r="C5335">
        <v>130.05000000000001</v>
      </c>
      <c r="D5335">
        <v>2.0000000000000001E-4</v>
      </c>
      <c r="E5335" s="10">
        <f t="shared" si="584"/>
        <v>1.5107782991972114E-2</v>
      </c>
      <c r="F5335">
        <f t="shared" si="585"/>
        <v>1.0152224824355973</v>
      </c>
      <c r="G5335">
        <f t="shared" si="586"/>
        <v>130.04566507224922</v>
      </c>
      <c r="H5335">
        <f t="shared" si="580"/>
        <v>1.8332267622456599E-2</v>
      </c>
      <c r="J5335" s="18">
        <f t="shared" si="581"/>
        <v>-12.400853282679218</v>
      </c>
      <c r="K5335">
        <f t="shared" si="582"/>
        <v>-0.89953951413230016</v>
      </c>
      <c r="L5335">
        <f t="shared" si="583"/>
        <v>0</v>
      </c>
    </row>
    <row r="5336" spans="1:12" x14ac:dyDescent="0.3">
      <c r="A5336">
        <v>5335</v>
      </c>
      <c r="B5336" t="s">
        <v>5350</v>
      </c>
      <c r="C5336">
        <v>132.1</v>
      </c>
      <c r="D5336">
        <v>2.0000000000000001E-4</v>
      </c>
      <c r="E5336" s="10">
        <f t="shared" si="584"/>
        <v>1.5640219633619057E-2</v>
      </c>
      <c r="F5336">
        <f t="shared" si="585"/>
        <v>1.0157631680123029</v>
      </c>
      <c r="G5336">
        <f t="shared" si="586"/>
        <v>132.09559674005473</v>
      </c>
      <c r="H5336">
        <f t="shared" si="580"/>
        <v>1.8407749573770102E-2</v>
      </c>
      <c r="J5336" s="18">
        <f t="shared" si="581"/>
        <v>-12.648194607834977</v>
      </c>
      <c r="K5336">
        <f t="shared" si="582"/>
        <v>-2.9494711819378097</v>
      </c>
      <c r="L5336">
        <f t="shared" si="583"/>
        <v>0</v>
      </c>
    </row>
    <row r="5337" spans="1:12" x14ac:dyDescent="0.3">
      <c r="A5337">
        <v>5336</v>
      </c>
      <c r="B5337" t="s">
        <v>5351</v>
      </c>
      <c r="C5337">
        <v>132.69999999999999</v>
      </c>
      <c r="D5337">
        <v>1.4999999999999999E-4</v>
      </c>
      <c r="E5337" s="10">
        <f t="shared" si="584"/>
        <v>4.5317298098820989E-3</v>
      </c>
      <c r="F5337">
        <f t="shared" si="585"/>
        <v>1.0045420136260408</v>
      </c>
      <c r="G5337">
        <f t="shared" si="586"/>
        <v>132.69668254146839</v>
      </c>
      <c r="H5337">
        <f t="shared" si="580"/>
        <v>1.8198311480994555E-2</v>
      </c>
      <c r="J5337" s="18">
        <f t="shared" si="581"/>
        <v>-12.561186397242299</v>
      </c>
      <c r="K5337">
        <f t="shared" si="582"/>
        <v>-3.5505569833514699</v>
      </c>
      <c r="L5337">
        <f t="shared" si="583"/>
        <v>0</v>
      </c>
    </row>
    <row r="5338" spans="1:12" x14ac:dyDescent="0.3">
      <c r="A5338">
        <v>5337</v>
      </c>
      <c r="B5338" t="s">
        <v>5352</v>
      </c>
      <c r="C5338">
        <v>129.15</v>
      </c>
      <c r="D5338">
        <v>1.7999999999999998E-4</v>
      </c>
      <c r="E5338" s="10">
        <f t="shared" si="584"/>
        <v>-2.7116421796312153E-2</v>
      </c>
      <c r="F5338">
        <f t="shared" si="585"/>
        <v>0.97324792765636792</v>
      </c>
      <c r="G5338">
        <f t="shared" si="586"/>
        <v>129.14612555811692</v>
      </c>
      <c r="H5338">
        <f t="shared" si="580"/>
        <v>1.8470738256989996E-2</v>
      </c>
      <c r="J5338" s="18">
        <f t="shared" si="581"/>
        <v>-12.408095756519339</v>
      </c>
      <c r="K5338">
        <f t="shared" si="582"/>
        <v>0.69954618068783248</v>
      </c>
      <c r="L5338">
        <f t="shared" si="583"/>
        <v>0</v>
      </c>
    </row>
    <row r="5339" spans="1:12" x14ac:dyDescent="0.3">
      <c r="A5339">
        <v>5338</v>
      </c>
      <c r="B5339" t="s">
        <v>5353</v>
      </c>
      <c r="C5339">
        <v>129.85</v>
      </c>
      <c r="D5339">
        <v>2.0000000000000001E-4</v>
      </c>
      <c r="E5339" s="10">
        <f t="shared" si="584"/>
        <v>5.4054185669077607E-3</v>
      </c>
      <c r="F5339">
        <f t="shared" si="585"/>
        <v>1.0054200542005418</v>
      </c>
      <c r="G5339">
        <f t="shared" si="586"/>
        <v>129.84567173880475</v>
      </c>
      <c r="H5339">
        <f t="shared" si="580"/>
        <v>1.8489888750560918E-2</v>
      </c>
      <c r="J5339" s="18">
        <f t="shared" si="581"/>
        <v>-12.488241143342938</v>
      </c>
      <c r="K5339">
        <f t="shared" si="582"/>
        <v>2.3492606916576051</v>
      </c>
      <c r="L5339">
        <f t="shared" si="583"/>
        <v>0</v>
      </c>
    </row>
    <row r="5340" spans="1:12" x14ac:dyDescent="0.3">
      <c r="A5340">
        <v>5339</v>
      </c>
      <c r="B5340" t="s">
        <v>5354</v>
      </c>
      <c r="C5340">
        <v>132.44999999999999</v>
      </c>
      <c r="D5340">
        <v>2.5000000000000001E-4</v>
      </c>
      <c r="E5340" s="10">
        <f t="shared" si="584"/>
        <v>1.9825277609321169E-2</v>
      </c>
      <c r="F5340">
        <f t="shared" si="585"/>
        <v>1.020023103581055</v>
      </c>
      <c r="G5340">
        <f t="shared" si="586"/>
        <v>132.44448136497235</v>
      </c>
      <c r="H5340">
        <f t="shared" si="580"/>
        <v>1.8829450999095033E-2</v>
      </c>
      <c r="J5340" s="18">
        <f t="shared" si="581"/>
        <v>-12.972122025718537</v>
      </c>
      <c r="K5340">
        <f t="shared" si="582"/>
        <v>-0.24954893450998838</v>
      </c>
      <c r="L5340">
        <f t="shared" si="583"/>
        <v>0</v>
      </c>
    </row>
    <row r="5341" spans="1:12" x14ac:dyDescent="0.3">
      <c r="A5341">
        <v>5340</v>
      </c>
      <c r="B5341" t="s">
        <v>5355</v>
      </c>
      <c r="C5341">
        <v>132.19999999999999</v>
      </c>
      <c r="D5341">
        <v>2.3000000000000001E-4</v>
      </c>
      <c r="E5341" s="10">
        <f t="shared" si="584"/>
        <v>-1.8892883004927598E-3</v>
      </c>
      <c r="F5341">
        <f t="shared" si="585"/>
        <v>0.99811249528123824</v>
      </c>
      <c r="G5341">
        <f t="shared" si="586"/>
        <v>132.19493243046236</v>
      </c>
      <c r="H5341">
        <f t="shared" si="580"/>
        <v>1.8832617405388156E-2</v>
      </c>
      <c r="J5341" s="18">
        <f t="shared" si="581"/>
        <v>-12.949857556456957</v>
      </c>
      <c r="K5341">
        <f t="shared" si="582"/>
        <v>2.1005909774812608</v>
      </c>
      <c r="L5341">
        <f t="shared" si="583"/>
        <v>0</v>
      </c>
    </row>
    <row r="5342" spans="1:12" x14ac:dyDescent="0.3">
      <c r="A5342">
        <v>5341</v>
      </c>
      <c r="B5342" t="s">
        <v>5356</v>
      </c>
      <c r="C5342">
        <v>134.30000000000001</v>
      </c>
      <c r="D5342">
        <v>2.0000000000000001E-4</v>
      </c>
      <c r="E5342" s="10">
        <f t="shared" si="584"/>
        <v>1.5760176111606131E-2</v>
      </c>
      <c r="F5342">
        <f t="shared" si="585"/>
        <v>1.0158850226928897</v>
      </c>
      <c r="G5342">
        <f t="shared" si="586"/>
        <v>134.29552340794362</v>
      </c>
      <c r="H5342">
        <f t="shared" si="580"/>
        <v>1.902438107140287E-2</v>
      </c>
      <c r="J5342" s="18">
        <f t="shared" si="581"/>
        <v>-13.28958971634442</v>
      </c>
      <c r="K5342">
        <f t="shared" si="582"/>
        <v>2.5499150014166503</v>
      </c>
      <c r="L5342">
        <f t="shared" si="583"/>
        <v>0</v>
      </c>
    </row>
    <row r="5343" spans="1:12" x14ac:dyDescent="0.3">
      <c r="A5343">
        <v>5342</v>
      </c>
      <c r="B5343" t="s">
        <v>5357</v>
      </c>
      <c r="C5343">
        <v>136.85</v>
      </c>
      <c r="D5343">
        <v>2.0000000000000001E-4</v>
      </c>
      <c r="E5343" s="10">
        <f t="shared" si="584"/>
        <v>1.8809331957496074E-2</v>
      </c>
      <c r="F5343">
        <f t="shared" si="585"/>
        <v>1.0189873417721518</v>
      </c>
      <c r="G5343">
        <f t="shared" si="586"/>
        <v>136.84543840936027</v>
      </c>
      <c r="H5343">
        <f t="shared" si="580"/>
        <v>1.9025830831125152E-2</v>
      </c>
      <c r="J5343" s="18">
        <f t="shared" si="581"/>
        <v>-13.5429556654096</v>
      </c>
      <c r="K5343">
        <f t="shared" si="582"/>
        <v>1.9010928839987571</v>
      </c>
      <c r="L5343">
        <f t="shared" si="583"/>
        <v>0</v>
      </c>
    </row>
    <row r="5344" spans="1:12" x14ac:dyDescent="0.3">
      <c r="A5344">
        <v>5343</v>
      </c>
      <c r="B5344" t="s">
        <v>5358</v>
      </c>
      <c r="C5344">
        <v>141.75</v>
      </c>
      <c r="D5344">
        <v>1.4999999999999999E-4</v>
      </c>
      <c r="E5344" s="10">
        <f t="shared" si="584"/>
        <v>3.517950712117332E-2</v>
      </c>
      <c r="F5344">
        <f t="shared" si="585"/>
        <v>1.0358056265984654</v>
      </c>
      <c r="G5344">
        <f t="shared" si="586"/>
        <v>141.74645629429651</v>
      </c>
      <c r="H5344">
        <f t="shared" si="580"/>
        <v>2.0003884990273359E-2</v>
      </c>
      <c r="J5344" s="18">
        <f t="shared" si="581"/>
        <v>-14.749118324991171</v>
      </c>
      <c r="K5344">
        <f t="shared" si="582"/>
        <v>-2.9999250009374805</v>
      </c>
      <c r="L5344">
        <f t="shared" si="583"/>
        <v>0</v>
      </c>
    </row>
    <row r="5345" spans="1:12" x14ac:dyDescent="0.3">
      <c r="A5345">
        <v>5344</v>
      </c>
      <c r="B5345" t="s">
        <v>5359</v>
      </c>
      <c r="C5345">
        <v>144.35</v>
      </c>
      <c r="D5345">
        <v>1.4999999999999999E-4</v>
      </c>
      <c r="E5345" s="10">
        <f t="shared" si="584"/>
        <v>1.8175963501082561E-2</v>
      </c>
      <c r="F5345">
        <f t="shared" si="585"/>
        <v>1.0183421516754849</v>
      </c>
      <c r="G5345">
        <f t="shared" si="586"/>
        <v>144.34639129510899</v>
      </c>
      <c r="H5345">
        <f t="shared" ref="H5345:H5408" si="587">SQRT(_xlfn.VAR.S(E5316:E5345))</f>
        <v>2.0119310523396629E-2</v>
      </c>
      <c r="J5345" s="18">
        <f t="shared" ref="J5345:J5408" si="588">-G5345*$P$3*$Q$3*H5345</f>
        <v>-15.106314604639854</v>
      </c>
      <c r="K5345">
        <f t="shared" si="582"/>
        <v>-5.5998600017499598</v>
      </c>
      <c r="L5345">
        <f t="shared" si="583"/>
        <v>0</v>
      </c>
    </row>
    <row r="5346" spans="1:12" x14ac:dyDescent="0.3">
      <c r="A5346">
        <v>5345</v>
      </c>
      <c r="B5346" t="s">
        <v>5360</v>
      </c>
      <c r="C5346">
        <v>144.30000000000001</v>
      </c>
      <c r="D5346">
        <v>1.7999999999999998E-4</v>
      </c>
      <c r="E5346" s="10">
        <f t="shared" si="584"/>
        <v>-3.464403291188241E-4</v>
      </c>
      <c r="F5346">
        <f t="shared" si="585"/>
        <v>0.99965361967440258</v>
      </c>
      <c r="G5346">
        <f t="shared" si="586"/>
        <v>144.29567106493437</v>
      </c>
      <c r="H5346">
        <f t="shared" si="587"/>
        <v>1.9936813040173834E-2</v>
      </c>
      <c r="J5346" s="18">
        <f t="shared" si="588"/>
        <v>-14.964028928297758</v>
      </c>
      <c r="K5346">
        <f t="shared" ref="K5346:K5409" si="589">+MIN(G5347-G5346,G5348-G5346,G5349-G5346,G5350-G5346,G5351-G5346,G5352-G5346,G5353-G5346,G5354-G5346,G5355-G5346,G5356-G5346)</f>
        <v>-5.5491397715753408</v>
      </c>
      <c r="L5346">
        <f t="shared" ref="L5346:L5409" si="590">+IF(K5346&lt;J5346,1,0)</f>
        <v>0</v>
      </c>
    </row>
    <row r="5347" spans="1:12" x14ac:dyDescent="0.3">
      <c r="A5347">
        <v>5346</v>
      </c>
      <c r="B5347" t="s">
        <v>5361</v>
      </c>
      <c r="C5347">
        <v>141.4</v>
      </c>
      <c r="D5347">
        <v>1.2999999999999999E-4</v>
      </c>
      <c r="E5347" s="10">
        <f t="shared" si="584"/>
        <v>-2.0301712317352789E-2</v>
      </c>
      <c r="F5347">
        <f t="shared" si="585"/>
        <v>0.97990297990297992</v>
      </c>
      <c r="G5347">
        <f t="shared" si="586"/>
        <v>141.39693636652282</v>
      </c>
      <c r="H5347">
        <f t="shared" si="587"/>
        <v>2.029844716502243E-2</v>
      </c>
      <c r="J5347" s="18">
        <f t="shared" si="588"/>
        <v>-14.929398686108373</v>
      </c>
      <c r="K5347">
        <f t="shared" si="589"/>
        <v>-2.650405073163796</v>
      </c>
      <c r="L5347">
        <f t="shared" si="590"/>
        <v>0</v>
      </c>
    </row>
    <row r="5348" spans="1:12" x14ac:dyDescent="0.3">
      <c r="A5348">
        <v>5347</v>
      </c>
      <c r="B5348" t="s">
        <v>5362</v>
      </c>
      <c r="C5348">
        <v>139.94999999999999</v>
      </c>
      <c r="D5348">
        <v>1.2999999999999999E-4</v>
      </c>
      <c r="E5348" s="10">
        <f t="shared" si="584"/>
        <v>-1.0307537501009963E-2</v>
      </c>
      <c r="F5348">
        <f t="shared" si="585"/>
        <v>0.98974540311173964</v>
      </c>
      <c r="G5348">
        <f t="shared" si="586"/>
        <v>139.94696778284913</v>
      </c>
      <c r="H5348">
        <f t="shared" si="587"/>
        <v>1.796746133571921E-2</v>
      </c>
      <c r="J5348" s="18">
        <f t="shared" si="588"/>
        <v>-13.079456947119253</v>
      </c>
      <c r="K5348">
        <f t="shared" si="589"/>
        <v>-1.2004364894901016</v>
      </c>
      <c r="L5348">
        <f t="shared" si="590"/>
        <v>0</v>
      </c>
    </row>
    <row r="5349" spans="1:12" x14ac:dyDescent="0.3">
      <c r="A5349">
        <v>5348</v>
      </c>
      <c r="B5349" t="s">
        <v>5363</v>
      </c>
      <c r="C5349">
        <v>138.75</v>
      </c>
      <c r="D5349">
        <v>1.4999999999999999E-4</v>
      </c>
      <c r="E5349" s="10">
        <f t="shared" si="584"/>
        <v>-8.6114633349185822E-3</v>
      </c>
      <c r="F5349">
        <f t="shared" si="585"/>
        <v>0.99142550911039662</v>
      </c>
      <c r="G5349">
        <f t="shared" si="586"/>
        <v>138.74653129335903</v>
      </c>
      <c r="H5349">
        <f t="shared" si="587"/>
        <v>1.799090774584616E-2</v>
      </c>
      <c r="J5349" s="18">
        <f t="shared" si="588"/>
        <v>-12.984185504665202</v>
      </c>
      <c r="K5349">
        <f t="shared" si="589"/>
        <v>0.14999625004688255</v>
      </c>
      <c r="L5349">
        <f t="shared" si="590"/>
        <v>0</v>
      </c>
    </row>
    <row r="5350" spans="1:12" x14ac:dyDescent="0.3">
      <c r="A5350">
        <v>5349</v>
      </c>
      <c r="B5350" t="s">
        <v>5364</v>
      </c>
      <c r="C5350">
        <v>138.9</v>
      </c>
      <c r="D5350">
        <v>1.4999999999999999E-4</v>
      </c>
      <c r="E5350" s="10">
        <f t="shared" si="584"/>
        <v>1.0804971337541789E-3</v>
      </c>
      <c r="F5350">
        <f t="shared" si="585"/>
        <v>1.0010810810810811</v>
      </c>
      <c r="G5350">
        <f t="shared" si="586"/>
        <v>138.89652754340591</v>
      </c>
      <c r="H5350">
        <f t="shared" si="587"/>
        <v>1.687547645864669E-2</v>
      </c>
      <c r="J5350" s="18">
        <f t="shared" si="588"/>
        <v>-12.192336276741285</v>
      </c>
      <c r="K5350">
        <f t="shared" si="589"/>
        <v>5.3510683099620451</v>
      </c>
      <c r="L5350">
        <f t="shared" si="590"/>
        <v>0</v>
      </c>
    </row>
    <row r="5351" spans="1:12" x14ac:dyDescent="0.3">
      <c r="A5351">
        <v>5350</v>
      </c>
      <c r="B5351" t="s">
        <v>5365</v>
      </c>
      <c r="C5351">
        <v>148.5</v>
      </c>
      <c r="D5351">
        <v>1.7999999999999998E-4</v>
      </c>
      <c r="E5351" s="10">
        <f t="shared" si="584"/>
        <v>6.6830708482456189E-2</v>
      </c>
      <c r="F5351">
        <f t="shared" si="585"/>
        <v>1.0691144708423326</v>
      </c>
      <c r="G5351">
        <f t="shared" si="586"/>
        <v>148.49554506682432</v>
      </c>
      <c r="H5351">
        <f t="shared" si="587"/>
        <v>2.0106946365674901E-2</v>
      </c>
      <c r="J5351" s="18">
        <f t="shared" si="588"/>
        <v>-15.530986596135772</v>
      </c>
      <c r="K5351">
        <f t="shared" si="589"/>
        <v>-4.2479492134563657</v>
      </c>
      <c r="L5351">
        <f t="shared" si="590"/>
        <v>0</v>
      </c>
    </row>
    <row r="5352" spans="1:12" x14ac:dyDescent="0.3">
      <c r="A5352">
        <v>5351</v>
      </c>
      <c r="B5352" t="s">
        <v>5366</v>
      </c>
      <c r="C5352">
        <v>153.5</v>
      </c>
      <c r="D5352">
        <v>1.4999999999999999E-4</v>
      </c>
      <c r="E5352" s="10">
        <f t="shared" si="584"/>
        <v>3.3115608784497604E-2</v>
      </c>
      <c r="F5352">
        <f t="shared" si="585"/>
        <v>1.0336700336700337</v>
      </c>
      <c r="G5352">
        <f t="shared" si="586"/>
        <v>153.49616254796837</v>
      </c>
      <c r="H5352">
        <f t="shared" si="587"/>
        <v>2.056568521084199E-2</v>
      </c>
      <c r="J5352" s="18">
        <f t="shared" si="588"/>
        <v>-16.420266712452552</v>
      </c>
      <c r="K5352">
        <f t="shared" si="589"/>
        <v>-9.248566694600413</v>
      </c>
      <c r="L5352">
        <f t="shared" si="590"/>
        <v>0</v>
      </c>
    </row>
    <row r="5353" spans="1:12" x14ac:dyDescent="0.3">
      <c r="A5353">
        <v>5352</v>
      </c>
      <c r="B5353" t="s">
        <v>5367</v>
      </c>
      <c r="C5353">
        <v>152.30000000000001</v>
      </c>
      <c r="D5353">
        <v>1.4999999999999999E-4</v>
      </c>
      <c r="E5353" s="10">
        <f t="shared" si="584"/>
        <v>-7.8483071261356979E-3</v>
      </c>
      <c r="F5353">
        <f t="shared" si="585"/>
        <v>0.99218241042345279</v>
      </c>
      <c r="G5353">
        <f t="shared" si="586"/>
        <v>152.29619254759336</v>
      </c>
      <c r="H5353">
        <f t="shared" si="587"/>
        <v>2.070762945009565E-2</v>
      </c>
      <c r="J5353" s="18">
        <f t="shared" si="588"/>
        <v>-16.404346403902689</v>
      </c>
      <c r="K5353">
        <f t="shared" si="589"/>
        <v>-8.0485966942254095</v>
      </c>
      <c r="L5353">
        <f t="shared" si="590"/>
        <v>0</v>
      </c>
    </row>
    <row r="5354" spans="1:12" x14ac:dyDescent="0.3">
      <c r="A5354">
        <v>5353</v>
      </c>
      <c r="B5354" t="s">
        <v>5368</v>
      </c>
      <c r="C5354">
        <v>147.6</v>
      </c>
      <c r="D5354">
        <v>1E-4</v>
      </c>
      <c r="E5354" s="10">
        <f t="shared" si="584"/>
        <v>-3.1346347734744144E-2</v>
      </c>
      <c r="F5354">
        <f t="shared" si="585"/>
        <v>0.96913985554825988</v>
      </c>
      <c r="G5354">
        <f t="shared" si="586"/>
        <v>147.59754002049988</v>
      </c>
      <c r="H5354">
        <f t="shared" si="587"/>
        <v>2.1730761856207374E-2</v>
      </c>
      <c r="J5354" s="18">
        <f t="shared" si="588"/>
        <v>-16.683746113835799</v>
      </c>
      <c r="K5354">
        <f t="shared" si="589"/>
        <v>-3.3499441671319232</v>
      </c>
      <c r="L5354">
        <f t="shared" si="590"/>
        <v>0</v>
      </c>
    </row>
    <row r="5355" spans="1:12" x14ac:dyDescent="0.3">
      <c r="A5355">
        <v>5354</v>
      </c>
      <c r="B5355" t="s">
        <v>5369</v>
      </c>
      <c r="C5355">
        <v>147.9</v>
      </c>
      <c r="D5355">
        <v>1.4999999999999999E-4</v>
      </c>
      <c r="E5355" s="10">
        <f t="shared" si="584"/>
        <v>2.0304575503821429E-3</v>
      </c>
      <c r="F5355">
        <f t="shared" si="585"/>
        <v>1.0020325203252034</v>
      </c>
      <c r="G5355">
        <f t="shared" si="586"/>
        <v>147.89630254621838</v>
      </c>
      <c r="H5355">
        <f t="shared" si="587"/>
        <v>2.152811396529879E-2</v>
      </c>
      <c r="J5355" s="18">
        <f t="shared" si="588"/>
        <v>-16.561619441808748</v>
      </c>
      <c r="K5355">
        <f t="shared" si="589"/>
        <v>-3.6487066928504248</v>
      </c>
      <c r="L5355">
        <f t="shared" si="590"/>
        <v>0</v>
      </c>
    </row>
    <row r="5356" spans="1:12" x14ac:dyDescent="0.3">
      <c r="A5356">
        <v>5355</v>
      </c>
      <c r="B5356" t="s">
        <v>5370</v>
      </c>
      <c r="C5356">
        <v>145.75</v>
      </c>
      <c r="D5356">
        <v>1.4999999999999999E-4</v>
      </c>
      <c r="E5356" s="10">
        <f t="shared" si="584"/>
        <v>-1.4643544486152446E-2</v>
      </c>
      <c r="F5356">
        <f t="shared" si="585"/>
        <v>0.98546315077755231</v>
      </c>
      <c r="G5356">
        <f t="shared" si="586"/>
        <v>145.74635629554649</v>
      </c>
      <c r="H5356">
        <f t="shared" si="587"/>
        <v>2.0473720937018363E-2</v>
      </c>
      <c r="J5356" s="18">
        <f t="shared" si="588"/>
        <v>-15.521510609902748</v>
      </c>
      <c r="K5356">
        <f t="shared" si="589"/>
        <v>-1.4987604421785363</v>
      </c>
      <c r="L5356">
        <f t="shared" si="590"/>
        <v>0</v>
      </c>
    </row>
    <row r="5357" spans="1:12" x14ac:dyDescent="0.3">
      <c r="A5357">
        <v>5356</v>
      </c>
      <c r="B5357" t="s">
        <v>5371</v>
      </c>
      <c r="C5357">
        <v>145.65</v>
      </c>
      <c r="D5357">
        <v>1.2999999999999999E-4</v>
      </c>
      <c r="E5357" s="10">
        <f t="shared" si="584"/>
        <v>-6.8634182515813988E-4</v>
      </c>
      <c r="F5357">
        <f t="shared" si="585"/>
        <v>0.99931389365351631</v>
      </c>
      <c r="G5357">
        <f t="shared" si="586"/>
        <v>145.64684428418704</v>
      </c>
      <c r="H5357">
        <f t="shared" si="587"/>
        <v>2.050493553923502E-2</v>
      </c>
      <c r="J5357" s="18">
        <f t="shared" si="588"/>
        <v>-15.534561121988247</v>
      </c>
      <c r="K5357">
        <f t="shared" si="589"/>
        <v>-1.3992484308190853</v>
      </c>
      <c r="L5357">
        <f t="shared" si="590"/>
        <v>0</v>
      </c>
    </row>
    <row r="5358" spans="1:12" x14ac:dyDescent="0.3">
      <c r="A5358">
        <v>5357</v>
      </c>
      <c r="B5358" t="s">
        <v>5372</v>
      </c>
      <c r="C5358">
        <v>144.25</v>
      </c>
      <c r="D5358">
        <v>1E-4</v>
      </c>
      <c r="E5358" s="10">
        <f t="shared" si="584"/>
        <v>-9.6585780172347199E-3</v>
      </c>
      <c r="F5358">
        <f t="shared" si="585"/>
        <v>0.99038791623755573</v>
      </c>
      <c r="G5358">
        <f t="shared" si="586"/>
        <v>144.24759585336795</v>
      </c>
      <c r="H5358">
        <f t="shared" si="587"/>
        <v>2.0325455563683242E-2</v>
      </c>
      <c r="J5358" s="18">
        <f t="shared" si="588"/>
        <v>-15.250650646269731</v>
      </c>
      <c r="K5358">
        <f t="shared" si="589"/>
        <v>0.7499875001041687</v>
      </c>
      <c r="L5358">
        <f t="shared" si="590"/>
        <v>0</v>
      </c>
    </row>
    <row r="5359" spans="1:12" x14ac:dyDescent="0.3">
      <c r="A5359">
        <v>5358</v>
      </c>
      <c r="B5359" t="s">
        <v>5373</v>
      </c>
      <c r="C5359">
        <v>145</v>
      </c>
      <c r="D5359">
        <v>1E-4</v>
      </c>
      <c r="E5359" s="10">
        <f t="shared" si="584"/>
        <v>5.1858370323654155E-3</v>
      </c>
      <c r="F5359">
        <f t="shared" si="585"/>
        <v>1.0051993067590987</v>
      </c>
      <c r="G5359">
        <f t="shared" si="586"/>
        <v>144.99758335347212</v>
      </c>
      <c r="H5359">
        <f t="shared" si="587"/>
        <v>2.0323495855287459E-2</v>
      </c>
      <c r="J5359" s="18">
        <f t="shared" si="588"/>
        <v>-15.328465398433881</v>
      </c>
      <c r="K5359">
        <f t="shared" si="589"/>
        <v>3.9999333338888619</v>
      </c>
      <c r="L5359">
        <f t="shared" si="590"/>
        <v>0</v>
      </c>
    </row>
    <row r="5360" spans="1:12" x14ac:dyDescent="0.3">
      <c r="A5360">
        <v>5359</v>
      </c>
      <c r="B5360" t="s">
        <v>5374</v>
      </c>
      <c r="C5360">
        <v>151.80000000000001</v>
      </c>
      <c r="D5360">
        <v>1.4999999999999999E-4</v>
      </c>
      <c r="E5360" s="10">
        <f t="shared" si="584"/>
        <v>4.5830122540955198E-2</v>
      </c>
      <c r="F5360">
        <f t="shared" si="585"/>
        <v>1.046896551724138</v>
      </c>
      <c r="G5360">
        <f t="shared" si="586"/>
        <v>151.79620504743713</v>
      </c>
      <c r="H5360">
        <f t="shared" si="587"/>
        <v>2.0788202617114091E-2</v>
      </c>
      <c r="J5360" s="18">
        <f t="shared" si="588"/>
        <v>-16.414110619146861</v>
      </c>
      <c r="K5360">
        <f t="shared" si="589"/>
        <v>-2.7986883600761416</v>
      </c>
      <c r="L5360">
        <f t="shared" si="590"/>
        <v>0</v>
      </c>
    </row>
    <row r="5361" spans="1:12" x14ac:dyDescent="0.3">
      <c r="A5361">
        <v>5360</v>
      </c>
      <c r="B5361" t="s">
        <v>5375</v>
      </c>
      <c r="C5361">
        <v>150.94999999999999</v>
      </c>
      <c r="D5361">
        <v>1.4999999999999999E-4</v>
      </c>
      <c r="E5361" s="10">
        <f t="shared" si="584"/>
        <v>-5.6152088086818593E-3</v>
      </c>
      <c r="F5361">
        <f t="shared" si="585"/>
        <v>0.99440052700922255</v>
      </c>
      <c r="G5361">
        <f t="shared" si="586"/>
        <v>150.94622629717148</v>
      </c>
      <c r="H5361">
        <f t="shared" si="587"/>
        <v>2.0860985286547267E-2</v>
      </c>
      <c r="J5361" s="18">
        <f t="shared" si="588"/>
        <v>-16.379346763746412</v>
      </c>
      <c r="K5361">
        <f t="shared" si="589"/>
        <v>-1.9487096098104928</v>
      </c>
      <c r="L5361">
        <f t="shared" si="590"/>
        <v>0</v>
      </c>
    </row>
    <row r="5362" spans="1:12" x14ac:dyDescent="0.3">
      <c r="A5362">
        <v>5361</v>
      </c>
      <c r="B5362" t="s">
        <v>5376</v>
      </c>
      <c r="C5362">
        <v>150.94999999999999</v>
      </c>
      <c r="D5362">
        <v>8.0000000000000007E-5</v>
      </c>
      <c r="E5362" s="10">
        <f t="shared" si="584"/>
        <v>0</v>
      </c>
      <c r="F5362">
        <f t="shared" si="585"/>
        <v>1</v>
      </c>
      <c r="G5362">
        <f t="shared" si="586"/>
        <v>150.94798734675103</v>
      </c>
      <c r="H5362">
        <f t="shared" si="587"/>
        <v>2.0880399694192246E-2</v>
      </c>
      <c r="J5362" s="18">
        <f t="shared" si="588"/>
        <v>-16.394781577545125</v>
      </c>
      <c r="K5362">
        <f t="shared" si="589"/>
        <v>-1.9504706593900494</v>
      </c>
      <c r="L5362">
        <f t="shared" si="590"/>
        <v>0</v>
      </c>
    </row>
    <row r="5363" spans="1:12" x14ac:dyDescent="0.3">
      <c r="A5363">
        <v>5362</v>
      </c>
      <c r="B5363" t="s">
        <v>5377</v>
      </c>
      <c r="C5363">
        <v>150.1</v>
      </c>
      <c r="D5363">
        <v>5.0000000000000002E-5</v>
      </c>
      <c r="E5363" s="10">
        <f t="shared" si="584"/>
        <v>-5.646917513431539E-3</v>
      </c>
      <c r="F5363">
        <f t="shared" si="585"/>
        <v>0.99436899635640941</v>
      </c>
      <c r="G5363">
        <f t="shared" si="586"/>
        <v>150.09874917187847</v>
      </c>
      <c r="H5363">
        <f t="shared" si="587"/>
        <v>2.0897047969275294E-2</v>
      </c>
      <c r="J5363" s="18">
        <f t="shared" si="588"/>
        <v>-16.315542293135163</v>
      </c>
      <c r="K5363">
        <f t="shared" si="589"/>
        <v>-1.1012324845174817</v>
      </c>
      <c r="L5363">
        <f t="shared" si="590"/>
        <v>0</v>
      </c>
    </row>
    <row r="5364" spans="1:12" x14ac:dyDescent="0.3">
      <c r="A5364">
        <v>5363</v>
      </c>
      <c r="B5364" t="s">
        <v>5378</v>
      </c>
      <c r="C5364">
        <v>149</v>
      </c>
      <c r="D5364">
        <v>1E-4</v>
      </c>
      <c r="E5364" s="10">
        <f t="shared" si="584"/>
        <v>-7.3554326939571099E-3</v>
      </c>
      <c r="F5364">
        <f t="shared" si="585"/>
        <v>0.99267155229846771</v>
      </c>
      <c r="G5364">
        <f t="shared" si="586"/>
        <v>148.99751668736099</v>
      </c>
      <c r="H5364">
        <f t="shared" si="587"/>
        <v>2.1026606216562004E-2</v>
      </c>
      <c r="J5364" s="18">
        <f t="shared" si="588"/>
        <v>-16.296251261194286</v>
      </c>
      <c r="K5364">
        <f t="shared" si="589"/>
        <v>1.4987208596698736</v>
      </c>
      <c r="L5364">
        <f t="shared" si="590"/>
        <v>0</v>
      </c>
    </row>
    <row r="5365" spans="1:12" x14ac:dyDescent="0.3">
      <c r="A5365">
        <v>5364</v>
      </c>
      <c r="B5365" t="s">
        <v>5379</v>
      </c>
      <c r="C5365">
        <v>150.5</v>
      </c>
      <c r="D5365">
        <v>1.4999999999999999E-4</v>
      </c>
      <c r="E5365" s="10">
        <f t="shared" si="584"/>
        <v>1.0016778243471209E-2</v>
      </c>
      <c r="F5365">
        <f t="shared" si="585"/>
        <v>1.0100671140939597</v>
      </c>
      <c r="G5365">
        <f t="shared" si="586"/>
        <v>150.49623754703086</v>
      </c>
      <c r="H5365">
        <f t="shared" si="587"/>
        <v>2.0962979680543847E-2</v>
      </c>
      <c r="J5365" s="18">
        <f t="shared" si="588"/>
        <v>-16.410361817873383</v>
      </c>
      <c r="K5365">
        <f t="shared" si="589"/>
        <v>4.8511733078787529</v>
      </c>
      <c r="L5365">
        <f t="shared" si="590"/>
        <v>0</v>
      </c>
    </row>
    <row r="5366" spans="1:12" x14ac:dyDescent="0.3">
      <c r="A5366">
        <v>5365</v>
      </c>
      <c r="B5366" t="s">
        <v>5380</v>
      </c>
      <c r="C5366">
        <v>155.69999999999999</v>
      </c>
      <c r="D5366">
        <v>1E-4</v>
      </c>
      <c r="E5366" s="10">
        <f t="shared" si="584"/>
        <v>3.3967994651022189E-2</v>
      </c>
      <c r="F5366">
        <f t="shared" si="585"/>
        <v>1.0345514950166113</v>
      </c>
      <c r="G5366">
        <f t="shared" si="586"/>
        <v>155.69740502162486</v>
      </c>
      <c r="H5366">
        <f t="shared" si="587"/>
        <v>2.1546674322920189E-2</v>
      </c>
      <c r="J5366" s="18">
        <f t="shared" si="588"/>
        <v>-17.450228666541239</v>
      </c>
      <c r="K5366">
        <f t="shared" si="589"/>
        <v>-0.34999416671524841</v>
      </c>
      <c r="L5366">
        <f t="shared" si="590"/>
        <v>0</v>
      </c>
    </row>
    <row r="5367" spans="1:12" x14ac:dyDescent="0.3">
      <c r="A5367">
        <v>5366</v>
      </c>
      <c r="B5367" t="s">
        <v>5381</v>
      </c>
      <c r="C5367">
        <v>155.35</v>
      </c>
      <c r="D5367">
        <v>1E-4</v>
      </c>
      <c r="E5367" s="10">
        <f t="shared" si="584"/>
        <v>-2.2504430008961824E-3</v>
      </c>
      <c r="F5367">
        <f t="shared" si="585"/>
        <v>0.99775208734746312</v>
      </c>
      <c r="G5367">
        <f t="shared" si="586"/>
        <v>155.34741085490961</v>
      </c>
      <c r="H5367">
        <f t="shared" si="587"/>
        <v>2.1592488003518165E-2</v>
      </c>
      <c r="J5367" s="18">
        <f t="shared" si="588"/>
        <v>-17.448022271871206</v>
      </c>
      <c r="K5367">
        <f t="shared" si="589"/>
        <v>1.8460392815468083</v>
      </c>
      <c r="L5367">
        <f t="shared" si="590"/>
        <v>0</v>
      </c>
    </row>
    <row r="5368" spans="1:12" x14ac:dyDescent="0.3">
      <c r="A5368">
        <v>5367</v>
      </c>
      <c r="B5368" t="s">
        <v>5382</v>
      </c>
      <c r="C5368">
        <v>162.35</v>
      </c>
      <c r="D5368">
        <v>1.2999999999999999E-4</v>
      </c>
      <c r="E5368" s="10">
        <f t="shared" si="584"/>
        <v>4.4073862709798496E-2</v>
      </c>
      <c r="F5368">
        <f t="shared" si="585"/>
        <v>1.0450595429674927</v>
      </c>
      <c r="G5368">
        <f t="shared" si="586"/>
        <v>162.34648245477354</v>
      </c>
      <c r="H5368">
        <f t="shared" si="587"/>
        <v>2.1823094972371709E-2</v>
      </c>
      <c r="J5368" s="18">
        <f t="shared" si="588"/>
        <v>-18.428870851307973</v>
      </c>
      <c r="K5368">
        <f t="shared" si="589"/>
        <v>-8.252903154341368</v>
      </c>
      <c r="L5368">
        <f t="shared" si="590"/>
        <v>0</v>
      </c>
    </row>
    <row r="5369" spans="1:12" x14ac:dyDescent="0.3">
      <c r="A5369">
        <v>5368</v>
      </c>
      <c r="B5369" t="s">
        <v>5383</v>
      </c>
      <c r="C5369">
        <v>161.05000000000001</v>
      </c>
      <c r="D5369">
        <v>1.4999999999999999E-4</v>
      </c>
      <c r="E5369" s="10">
        <f t="shared" si="584"/>
        <v>-8.0396227716470099E-3</v>
      </c>
      <c r="F5369">
        <f t="shared" si="585"/>
        <v>0.99199260856174942</v>
      </c>
      <c r="G5369">
        <f t="shared" si="586"/>
        <v>161.04597380032772</v>
      </c>
      <c r="H5369">
        <f t="shared" si="587"/>
        <v>2.2007547176649198E-2</v>
      </c>
      <c r="J5369" s="18">
        <f t="shared" si="588"/>
        <v>-18.435758647474621</v>
      </c>
      <c r="K5369">
        <f t="shared" si="589"/>
        <v>-9.8522736690795512</v>
      </c>
      <c r="L5369">
        <f t="shared" si="590"/>
        <v>0</v>
      </c>
    </row>
    <row r="5370" spans="1:12" x14ac:dyDescent="0.3">
      <c r="A5370">
        <v>5369</v>
      </c>
      <c r="B5370" t="s">
        <v>5384</v>
      </c>
      <c r="C5370">
        <v>161.15</v>
      </c>
      <c r="D5370">
        <v>2.0000000000000001E-4</v>
      </c>
      <c r="E5370" s="10">
        <f t="shared" si="584"/>
        <v>6.2073248423889858E-4</v>
      </c>
      <c r="F5370">
        <f t="shared" si="585"/>
        <v>1.0006209251785159</v>
      </c>
      <c r="G5370">
        <f t="shared" si="586"/>
        <v>161.14462842286011</v>
      </c>
      <c r="H5370">
        <f t="shared" si="587"/>
        <v>2.1906049924715534E-2</v>
      </c>
      <c r="J5370" s="18">
        <f t="shared" si="588"/>
        <v>-18.361975647586341</v>
      </c>
      <c r="K5370">
        <f t="shared" si="589"/>
        <v>-9.9509282916119446</v>
      </c>
      <c r="L5370">
        <f t="shared" si="590"/>
        <v>0</v>
      </c>
    </row>
    <row r="5371" spans="1:12" x14ac:dyDescent="0.3">
      <c r="A5371">
        <v>5370</v>
      </c>
      <c r="B5371" t="s">
        <v>5385</v>
      </c>
      <c r="C5371">
        <v>157.6</v>
      </c>
      <c r="D5371">
        <v>2.0000000000000001E-4</v>
      </c>
      <c r="E5371" s="10">
        <f t="shared" si="584"/>
        <v>-2.2275430837668173E-2</v>
      </c>
      <c r="F5371">
        <f t="shared" si="585"/>
        <v>0.97797083462612466</v>
      </c>
      <c r="G5371">
        <f t="shared" si="586"/>
        <v>157.59474675422123</v>
      </c>
      <c r="H5371">
        <f t="shared" si="587"/>
        <v>2.2485017284957533E-2</v>
      </c>
      <c r="J5371" s="18">
        <f t="shared" si="588"/>
        <v>-18.432084937487932</v>
      </c>
      <c r="K5371">
        <f t="shared" si="589"/>
        <v>-8.0542179542967176</v>
      </c>
      <c r="L5371">
        <f t="shared" si="590"/>
        <v>0</v>
      </c>
    </row>
    <row r="5372" spans="1:12" x14ac:dyDescent="0.3">
      <c r="A5372">
        <v>5371</v>
      </c>
      <c r="B5372" t="s">
        <v>5386</v>
      </c>
      <c r="C5372">
        <v>161.65</v>
      </c>
      <c r="D5372">
        <v>2.0000000000000001E-4</v>
      </c>
      <c r="E5372" s="10">
        <f t="shared" si="584"/>
        <v>2.5373326747663311E-2</v>
      </c>
      <c r="F5372">
        <f t="shared" si="585"/>
        <v>1.0256979695431472</v>
      </c>
      <c r="G5372">
        <f t="shared" si="586"/>
        <v>161.64461175647122</v>
      </c>
      <c r="H5372">
        <f t="shared" si="587"/>
        <v>2.2698485296009353E-2</v>
      </c>
      <c r="J5372" s="18">
        <f t="shared" si="588"/>
        <v>-19.085239317185003</v>
      </c>
      <c r="K5372">
        <f t="shared" si="589"/>
        <v>-12.104082956546705</v>
      </c>
      <c r="L5372">
        <f t="shared" si="590"/>
        <v>0</v>
      </c>
    </row>
    <row r="5373" spans="1:12" x14ac:dyDescent="0.3">
      <c r="A5373">
        <v>5372</v>
      </c>
      <c r="B5373" t="s">
        <v>5387</v>
      </c>
      <c r="C5373">
        <v>160.15</v>
      </c>
      <c r="D5373">
        <v>2.5000000000000001E-4</v>
      </c>
      <c r="E5373" s="10">
        <f t="shared" si="584"/>
        <v>-9.3226281162749666E-3</v>
      </c>
      <c r="F5373">
        <f t="shared" si="585"/>
        <v>0.99072069285493347</v>
      </c>
      <c r="G5373">
        <f t="shared" si="586"/>
        <v>160.14332722235051</v>
      </c>
      <c r="H5373">
        <f t="shared" si="587"/>
        <v>2.2739747312508322E-2</v>
      </c>
      <c r="J5373" s="18">
        <f t="shared" si="588"/>
        <v>-18.942355477037498</v>
      </c>
      <c r="K5373">
        <f t="shared" si="589"/>
        <v>-10.602798422425991</v>
      </c>
      <c r="L5373">
        <f t="shared" si="590"/>
        <v>0</v>
      </c>
    </row>
    <row r="5374" spans="1:12" x14ac:dyDescent="0.3">
      <c r="A5374">
        <v>5373</v>
      </c>
      <c r="B5374" t="s">
        <v>5388</v>
      </c>
      <c r="C5374">
        <v>157.69999999999999</v>
      </c>
      <c r="D5374">
        <v>2.5000000000000001E-4</v>
      </c>
      <c r="E5374" s="10">
        <f t="shared" si="584"/>
        <v>-1.5416382086174614E-2</v>
      </c>
      <c r="F5374">
        <f t="shared" si="585"/>
        <v>0.98470184202310318</v>
      </c>
      <c r="G5374">
        <f t="shared" si="586"/>
        <v>157.69342930355711</v>
      </c>
      <c r="H5374">
        <f t="shared" si="587"/>
        <v>2.2315027801151882E-2</v>
      </c>
      <c r="J5374" s="18">
        <f t="shared" si="588"/>
        <v>-18.304190648989444</v>
      </c>
      <c r="K5374">
        <f t="shared" si="589"/>
        <v>-8.1529005036325941</v>
      </c>
      <c r="L5374">
        <f t="shared" si="590"/>
        <v>0</v>
      </c>
    </row>
    <row r="5375" spans="1:12" x14ac:dyDescent="0.3">
      <c r="A5375">
        <v>5374</v>
      </c>
      <c r="B5375" t="s">
        <v>5389</v>
      </c>
      <c r="C5375">
        <v>157.19999999999999</v>
      </c>
      <c r="D5375">
        <v>2.5000000000000001E-4</v>
      </c>
      <c r="E5375" s="10">
        <f t="shared" si="584"/>
        <v>-3.1756139738865511E-3</v>
      </c>
      <c r="F5375">
        <f t="shared" si="585"/>
        <v>0.99682942295497778</v>
      </c>
      <c r="G5375">
        <f t="shared" si="586"/>
        <v>157.19345013645642</v>
      </c>
      <c r="H5375">
        <f t="shared" si="587"/>
        <v>2.2172642868864448E-2</v>
      </c>
      <c r="J5375" s="18">
        <f t="shared" si="588"/>
        <v>-18.129733018434905</v>
      </c>
      <c r="K5375">
        <f t="shared" si="589"/>
        <v>-7.6529213365319038</v>
      </c>
      <c r="L5375">
        <f t="shared" si="590"/>
        <v>0</v>
      </c>
    </row>
    <row r="5376" spans="1:12" x14ac:dyDescent="0.3">
      <c r="A5376">
        <v>5375</v>
      </c>
      <c r="B5376" t="s">
        <v>5390</v>
      </c>
      <c r="C5376">
        <v>158.69999999999999</v>
      </c>
      <c r="D5376">
        <v>2.5000000000000001E-4</v>
      </c>
      <c r="E5376" s="10">
        <f t="shared" si="584"/>
        <v>9.4967475372572073E-3</v>
      </c>
      <c r="F5376">
        <f t="shared" si="585"/>
        <v>1.0095419847328244</v>
      </c>
      <c r="G5376">
        <f t="shared" si="586"/>
        <v>158.69338763775849</v>
      </c>
      <c r="H5376">
        <f t="shared" si="587"/>
        <v>2.2196640603773833E-2</v>
      </c>
      <c r="J5376" s="18">
        <f t="shared" si="588"/>
        <v>-18.322535929210638</v>
      </c>
      <c r="K5376">
        <f t="shared" si="589"/>
        <v>-9.1528588378339748</v>
      </c>
      <c r="L5376">
        <f t="shared" si="590"/>
        <v>0</v>
      </c>
    </row>
    <row r="5377" spans="1:12" x14ac:dyDescent="0.3">
      <c r="A5377">
        <v>5376</v>
      </c>
      <c r="B5377" t="s">
        <v>5391</v>
      </c>
      <c r="C5377">
        <v>157.44999999999999</v>
      </c>
      <c r="D5377">
        <v>2.8000000000000003E-4</v>
      </c>
      <c r="E5377" s="10">
        <f t="shared" si="584"/>
        <v>-7.907679985329737E-3</v>
      </c>
      <c r="F5377">
        <f t="shared" si="585"/>
        <v>0.99212350346565847</v>
      </c>
      <c r="G5377">
        <f t="shared" si="586"/>
        <v>157.44265250477619</v>
      </c>
      <c r="H5377">
        <f t="shared" si="587"/>
        <v>2.1857446136668957E-2</v>
      </c>
      <c r="J5377" s="18">
        <f t="shared" si="588"/>
        <v>-17.900341453261255</v>
      </c>
      <c r="K5377">
        <f t="shared" si="589"/>
        <v>-7.9021237048516753</v>
      </c>
      <c r="L5377">
        <f t="shared" si="590"/>
        <v>0</v>
      </c>
    </row>
    <row r="5378" spans="1:12" x14ac:dyDescent="0.3">
      <c r="A5378">
        <v>5377</v>
      </c>
      <c r="B5378" t="s">
        <v>5392</v>
      </c>
      <c r="C5378">
        <v>154.1</v>
      </c>
      <c r="D5378">
        <v>2.5000000000000001E-4</v>
      </c>
      <c r="E5378" s="10">
        <f t="shared" si="584"/>
        <v>-2.1506205220963505E-2</v>
      </c>
      <c r="F5378">
        <f t="shared" si="585"/>
        <v>0.97872340425531923</v>
      </c>
      <c r="G5378">
        <f t="shared" si="586"/>
        <v>154.09357930043217</v>
      </c>
      <c r="H5378">
        <f t="shared" si="587"/>
        <v>2.219587586279289E-2</v>
      </c>
      <c r="J5378" s="18">
        <f t="shared" si="588"/>
        <v>-17.790834962408962</v>
      </c>
      <c r="K5378">
        <f t="shared" si="589"/>
        <v>-4.553050500507652</v>
      </c>
      <c r="L5378">
        <f t="shared" si="590"/>
        <v>0</v>
      </c>
    </row>
    <row r="5379" spans="1:12" x14ac:dyDescent="0.3">
      <c r="A5379">
        <v>5378</v>
      </c>
      <c r="B5379" t="s">
        <v>5393</v>
      </c>
      <c r="C5379">
        <v>151.19999999999999</v>
      </c>
      <c r="D5379">
        <v>2.5000000000000001E-4</v>
      </c>
      <c r="E5379" s="10">
        <f t="shared" ref="E5379:E5442" si="591">LN(C5379/C5378)</f>
        <v>-1.8998278580637518E-2</v>
      </c>
      <c r="F5379">
        <f t="shared" ref="F5379:F5442" si="592">C5379/C5378</f>
        <v>0.981181051265412</v>
      </c>
      <c r="G5379">
        <f t="shared" ref="G5379:G5442" si="593">C5379*EXP(-2/12*D5379)</f>
        <v>151.19370013124816</v>
      </c>
      <c r="H5379">
        <f t="shared" si="587"/>
        <v>2.2466009683880375E-2</v>
      </c>
      <c r="J5379" s="18">
        <f t="shared" si="588"/>
        <v>-17.668477912094403</v>
      </c>
      <c r="K5379">
        <f t="shared" si="589"/>
        <v>-1.653171331323648</v>
      </c>
      <c r="L5379">
        <f t="shared" si="590"/>
        <v>0</v>
      </c>
    </row>
    <row r="5380" spans="1:12" x14ac:dyDescent="0.3">
      <c r="A5380">
        <v>5379</v>
      </c>
      <c r="B5380" t="s">
        <v>5394</v>
      </c>
      <c r="C5380">
        <v>153.35</v>
      </c>
      <c r="D5380">
        <v>4.8000000000000001E-4</v>
      </c>
      <c r="E5380" s="10">
        <f t="shared" si="591"/>
        <v>1.411942681482794E-2</v>
      </c>
      <c r="F5380">
        <f t="shared" si="592"/>
        <v>1.0142195767195767</v>
      </c>
      <c r="G5380">
        <f t="shared" si="593"/>
        <v>153.33773249070691</v>
      </c>
      <c r="H5380">
        <f t="shared" si="587"/>
        <v>2.2556254831180931E-2</v>
      </c>
      <c r="J5380" s="18">
        <f t="shared" si="588"/>
        <v>-17.991009371681141</v>
      </c>
      <c r="K5380">
        <f t="shared" si="589"/>
        <v>-3.7972036907823963</v>
      </c>
      <c r="L5380">
        <f t="shared" si="590"/>
        <v>0</v>
      </c>
    </row>
    <row r="5381" spans="1:12" x14ac:dyDescent="0.3">
      <c r="A5381">
        <v>5380</v>
      </c>
      <c r="B5381" t="s">
        <v>5395</v>
      </c>
      <c r="C5381">
        <v>149.55000000000001</v>
      </c>
      <c r="D5381">
        <v>3.7999999999999997E-4</v>
      </c>
      <c r="E5381" s="10">
        <f t="shared" si="591"/>
        <v>-2.5092105484303427E-2</v>
      </c>
      <c r="F5381">
        <f t="shared" si="592"/>
        <v>0.97522008477339428</v>
      </c>
      <c r="G5381">
        <f t="shared" si="593"/>
        <v>149.54052879992452</v>
      </c>
      <c r="H5381">
        <f t="shared" si="587"/>
        <v>1.9689716169739385E-2</v>
      </c>
      <c r="J5381" s="18">
        <f t="shared" si="588"/>
        <v>-15.31573588307856</v>
      </c>
      <c r="K5381">
        <f t="shared" si="589"/>
        <v>0.34922838337570283</v>
      </c>
      <c r="L5381">
        <f t="shared" si="590"/>
        <v>0</v>
      </c>
    </row>
    <row r="5382" spans="1:12" x14ac:dyDescent="0.3">
      <c r="A5382">
        <v>5381</v>
      </c>
      <c r="B5382" t="s">
        <v>5396</v>
      </c>
      <c r="C5382">
        <v>149.9</v>
      </c>
      <c r="D5382">
        <v>4.0999999999999999E-4</v>
      </c>
      <c r="E5382" s="10">
        <f t="shared" si="591"/>
        <v>2.3376200325948937E-3</v>
      </c>
      <c r="F5382">
        <f t="shared" si="592"/>
        <v>1.0023403543965228</v>
      </c>
      <c r="G5382">
        <f t="shared" si="593"/>
        <v>149.88975718330022</v>
      </c>
      <c r="H5382">
        <f t="shared" si="587"/>
        <v>1.8694056425572193E-2</v>
      </c>
      <c r="J5382" s="18">
        <f t="shared" si="588"/>
        <v>-14.575216211294448</v>
      </c>
      <c r="K5382">
        <f t="shared" si="589"/>
        <v>1.3494036217755649</v>
      </c>
      <c r="L5382">
        <f t="shared" si="590"/>
        <v>0</v>
      </c>
    </row>
    <row r="5383" spans="1:12" x14ac:dyDescent="0.3">
      <c r="A5383">
        <v>5382</v>
      </c>
      <c r="B5383" t="s">
        <v>5397</v>
      </c>
      <c r="C5383">
        <v>152.35</v>
      </c>
      <c r="D5383">
        <v>4.0999999999999999E-4</v>
      </c>
      <c r="E5383" s="10">
        <f t="shared" si="591"/>
        <v>1.6212100323165897E-2</v>
      </c>
      <c r="F5383">
        <f t="shared" si="592"/>
        <v>1.0163442294863241</v>
      </c>
      <c r="G5383">
        <f t="shared" si="593"/>
        <v>152.33958977235349</v>
      </c>
      <c r="H5383">
        <f t="shared" si="587"/>
        <v>1.8895877268445931E-2</v>
      </c>
      <c r="J5383" s="18">
        <f t="shared" si="588"/>
        <v>-14.973362603733767</v>
      </c>
      <c r="K5383">
        <f t="shared" si="589"/>
        <v>-4.4514212990860926</v>
      </c>
      <c r="L5383">
        <f t="shared" si="590"/>
        <v>0</v>
      </c>
    </row>
    <row r="5384" spans="1:12" x14ac:dyDescent="0.3">
      <c r="A5384">
        <v>5383</v>
      </c>
      <c r="B5384" t="s">
        <v>5398</v>
      </c>
      <c r="C5384">
        <v>151.25</v>
      </c>
      <c r="D5384">
        <v>4.2999999999999999E-4</v>
      </c>
      <c r="E5384" s="10">
        <f t="shared" si="591"/>
        <v>-7.2464085207671978E-3</v>
      </c>
      <c r="F5384">
        <f t="shared" si="592"/>
        <v>0.99277978339350181</v>
      </c>
      <c r="G5384">
        <f t="shared" si="593"/>
        <v>151.23916080507578</v>
      </c>
      <c r="H5384">
        <f t="shared" si="587"/>
        <v>1.800823610350747E-2</v>
      </c>
      <c r="J5384" s="18">
        <f t="shared" si="588"/>
        <v>-14.166903494877891</v>
      </c>
      <c r="K5384">
        <f t="shared" si="589"/>
        <v>-3.350992331808385</v>
      </c>
      <c r="L5384">
        <f t="shared" si="590"/>
        <v>0</v>
      </c>
    </row>
    <row r="5385" spans="1:12" x14ac:dyDescent="0.3">
      <c r="A5385">
        <v>5384</v>
      </c>
      <c r="B5385" t="s">
        <v>5399</v>
      </c>
      <c r="C5385">
        <v>153.15</v>
      </c>
      <c r="D5385">
        <v>4.6000000000000001E-4</v>
      </c>
      <c r="E5385" s="10">
        <f t="shared" si="591"/>
        <v>1.2483736367833429E-2</v>
      </c>
      <c r="F5385">
        <f t="shared" si="592"/>
        <v>1.0125619834710744</v>
      </c>
      <c r="G5385">
        <f t="shared" si="593"/>
        <v>153.13825895007935</v>
      </c>
      <c r="H5385">
        <f t="shared" si="587"/>
        <v>1.8133276103750828E-2</v>
      </c>
      <c r="J5385" s="18">
        <f t="shared" si="588"/>
        <v>-14.444399121449448</v>
      </c>
      <c r="K5385">
        <f t="shared" si="589"/>
        <v>-5.2500904768119483</v>
      </c>
      <c r="L5385">
        <f t="shared" si="590"/>
        <v>0</v>
      </c>
    </row>
    <row r="5386" spans="1:12" x14ac:dyDescent="0.3">
      <c r="A5386">
        <v>5385</v>
      </c>
      <c r="B5386" t="s">
        <v>5400</v>
      </c>
      <c r="C5386">
        <v>152.4</v>
      </c>
      <c r="D5386">
        <v>5.2999999999999998E-4</v>
      </c>
      <c r="E5386" s="10">
        <f t="shared" si="591"/>
        <v>-4.9091900262384081E-3</v>
      </c>
      <c r="F5386">
        <f t="shared" si="592"/>
        <v>0.99510284035259544</v>
      </c>
      <c r="G5386">
        <f t="shared" si="593"/>
        <v>152.38653859455417</v>
      </c>
      <c r="H5386">
        <f t="shared" si="587"/>
        <v>1.7926600308244965E-2</v>
      </c>
      <c r="J5386" s="18">
        <f t="shared" si="588"/>
        <v>-14.209671581237941</v>
      </c>
      <c r="K5386">
        <f t="shared" si="589"/>
        <v>-4.4983701212867686</v>
      </c>
      <c r="L5386">
        <f t="shared" si="590"/>
        <v>0</v>
      </c>
    </row>
    <row r="5387" spans="1:12" x14ac:dyDescent="0.3">
      <c r="A5387">
        <v>5386</v>
      </c>
      <c r="B5387" t="s">
        <v>5401</v>
      </c>
      <c r="C5387">
        <v>157.25</v>
      </c>
      <c r="D5387">
        <v>5.0700000000000007E-4</v>
      </c>
      <c r="E5387" s="10">
        <f t="shared" si="591"/>
        <v>3.1328252328003882E-2</v>
      </c>
      <c r="F5387">
        <f t="shared" si="592"/>
        <v>1.0318241469816272</v>
      </c>
      <c r="G5387">
        <f t="shared" si="593"/>
        <v>157.23671293638634</v>
      </c>
      <c r="H5387">
        <f t="shared" si="587"/>
        <v>1.8727747248845864E-2</v>
      </c>
      <c r="J5387" s="18">
        <f t="shared" si="588"/>
        <v>-15.317186358627596</v>
      </c>
      <c r="K5387">
        <f t="shared" si="589"/>
        <v>-9.3485444631189409</v>
      </c>
      <c r="L5387">
        <f t="shared" si="590"/>
        <v>0</v>
      </c>
    </row>
    <row r="5388" spans="1:12" x14ac:dyDescent="0.3">
      <c r="A5388">
        <v>5387</v>
      </c>
      <c r="B5388" t="s">
        <v>5402</v>
      </c>
      <c r="C5388">
        <v>162.25</v>
      </c>
      <c r="D5388">
        <v>5.0999999999999993E-4</v>
      </c>
      <c r="E5388" s="10">
        <f t="shared" si="591"/>
        <v>3.1301460003649535E-2</v>
      </c>
      <c r="F5388">
        <f t="shared" si="592"/>
        <v>1.0317965023847377</v>
      </c>
      <c r="G5388">
        <f t="shared" si="593"/>
        <v>162.2362093361115</v>
      </c>
      <c r="H5388">
        <f t="shared" si="587"/>
        <v>1.9291273530971174E-2</v>
      </c>
      <c r="J5388" s="18">
        <f t="shared" si="588"/>
        <v>-16.279767191594424</v>
      </c>
      <c r="K5388">
        <f t="shared" si="589"/>
        <v>-14.348040862844101</v>
      </c>
      <c r="L5388">
        <f t="shared" si="590"/>
        <v>0</v>
      </c>
    </row>
    <row r="5389" spans="1:12" x14ac:dyDescent="0.3">
      <c r="A5389">
        <v>5388</v>
      </c>
      <c r="B5389" t="s">
        <v>5403</v>
      </c>
      <c r="C5389">
        <v>159.69999999999999</v>
      </c>
      <c r="D5389">
        <v>5.0999999999999993E-4</v>
      </c>
      <c r="E5389" s="10">
        <f t="shared" si="591"/>
        <v>-1.5841300363232641E-2</v>
      </c>
      <c r="F5389">
        <f t="shared" si="592"/>
        <v>0.9842835130970724</v>
      </c>
      <c r="G5389">
        <f t="shared" si="593"/>
        <v>159.68642607689989</v>
      </c>
      <c r="H5389">
        <f t="shared" si="587"/>
        <v>1.9622821903031419E-2</v>
      </c>
      <c r="J5389" s="18">
        <f t="shared" si="588"/>
        <v>-16.299300397749146</v>
      </c>
      <c r="K5389">
        <f t="shared" si="589"/>
        <v>-11.798257603632493</v>
      </c>
      <c r="L5389">
        <f t="shared" si="590"/>
        <v>0</v>
      </c>
    </row>
    <row r="5390" spans="1:12" x14ac:dyDescent="0.3">
      <c r="A5390">
        <v>5389</v>
      </c>
      <c r="B5390" t="s">
        <v>5404</v>
      </c>
      <c r="C5390">
        <v>159.35</v>
      </c>
      <c r="D5390">
        <v>4.6000000000000001E-4</v>
      </c>
      <c r="E5390" s="10">
        <f t="shared" si="591"/>
        <v>-2.1940143576212722E-3</v>
      </c>
      <c r="F5390">
        <f t="shared" si="592"/>
        <v>0.99780839073262373</v>
      </c>
      <c r="G5390">
        <f t="shared" si="593"/>
        <v>159.33778363496663</v>
      </c>
      <c r="H5390">
        <f t="shared" si="587"/>
        <v>1.7910980389275858E-2</v>
      </c>
      <c r="J5390" s="18">
        <f t="shared" si="588"/>
        <v>-14.844912116910063</v>
      </c>
      <c r="K5390">
        <f t="shared" si="589"/>
        <v>-11.449615161699228</v>
      </c>
      <c r="L5390">
        <f t="shared" si="590"/>
        <v>0</v>
      </c>
    </row>
    <row r="5391" spans="1:12" x14ac:dyDescent="0.3">
      <c r="A5391">
        <v>5390</v>
      </c>
      <c r="B5391" t="s">
        <v>5405</v>
      </c>
      <c r="C5391">
        <v>156</v>
      </c>
      <c r="D5391">
        <v>4.8000000000000001E-4</v>
      </c>
      <c r="E5391" s="10">
        <f t="shared" si="591"/>
        <v>-2.1247033613808374E-2</v>
      </c>
      <c r="F5391">
        <f t="shared" si="592"/>
        <v>0.97897709444618763</v>
      </c>
      <c r="G5391">
        <f t="shared" si="593"/>
        <v>155.9875204991867</v>
      </c>
      <c r="H5391">
        <f t="shared" si="587"/>
        <v>1.8350643884942921E-2</v>
      </c>
      <c r="J5391" s="18">
        <f t="shared" si="588"/>
        <v>-14.889518809836515</v>
      </c>
      <c r="K5391">
        <f t="shared" si="589"/>
        <v>-8.0993520259193019</v>
      </c>
      <c r="L5391">
        <f t="shared" si="590"/>
        <v>0</v>
      </c>
    </row>
    <row r="5392" spans="1:12" x14ac:dyDescent="0.3">
      <c r="A5392">
        <v>5391</v>
      </c>
      <c r="B5392" t="s">
        <v>5406</v>
      </c>
      <c r="C5392">
        <v>152.55000000000001</v>
      </c>
      <c r="D5392">
        <v>5.0999999999999993E-4</v>
      </c>
      <c r="E5392" s="10">
        <f t="shared" si="591"/>
        <v>-2.2363596086858315E-2</v>
      </c>
      <c r="F5392">
        <f t="shared" si="592"/>
        <v>0.97788461538461546</v>
      </c>
      <c r="G5392">
        <f t="shared" si="593"/>
        <v>152.53703380107126</v>
      </c>
      <c r="H5392">
        <f t="shared" si="587"/>
        <v>1.8844334184558602E-2</v>
      </c>
      <c r="J5392" s="18">
        <f t="shared" si="588"/>
        <v>-14.951872842295584</v>
      </c>
      <c r="K5392">
        <f t="shared" si="589"/>
        <v>-4.6488653278038612</v>
      </c>
      <c r="L5392">
        <f t="shared" si="590"/>
        <v>0</v>
      </c>
    </row>
    <row r="5393" spans="1:12" x14ac:dyDescent="0.3">
      <c r="A5393">
        <v>5392</v>
      </c>
      <c r="B5393" t="s">
        <v>5407</v>
      </c>
      <c r="C5393">
        <v>147.9</v>
      </c>
      <c r="D5393">
        <v>4.8000000000000001E-4</v>
      </c>
      <c r="E5393" s="10">
        <f t="shared" si="591"/>
        <v>-3.0956041445924596E-2</v>
      </c>
      <c r="F5393">
        <f t="shared" si="592"/>
        <v>0.96951819075712875</v>
      </c>
      <c r="G5393">
        <f t="shared" si="593"/>
        <v>147.8881684732674</v>
      </c>
      <c r="H5393">
        <f t="shared" si="587"/>
        <v>1.9670550636422271E-2</v>
      </c>
      <c r="J5393" s="18">
        <f t="shared" si="588"/>
        <v>-15.131760133726091</v>
      </c>
      <c r="K5393">
        <f t="shared" si="589"/>
        <v>1.8486041942817337</v>
      </c>
      <c r="L5393">
        <f t="shared" si="590"/>
        <v>0</v>
      </c>
    </row>
    <row r="5394" spans="1:12" x14ac:dyDescent="0.3">
      <c r="A5394">
        <v>5393</v>
      </c>
      <c r="B5394" t="s">
        <v>5408</v>
      </c>
      <c r="C5394">
        <v>149.75</v>
      </c>
      <c r="D5394">
        <v>5.2999999999999998E-4</v>
      </c>
      <c r="E5394" s="10">
        <f t="shared" si="591"/>
        <v>1.2430867278804526E-2</v>
      </c>
      <c r="F5394">
        <f t="shared" si="592"/>
        <v>1.0125084516565246</v>
      </c>
      <c r="G5394">
        <f t="shared" si="593"/>
        <v>149.73677266754913</v>
      </c>
      <c r="H5394">
        <f t="shared" si="587"/>
        <v>1.9763984362084177E-2</v>
      </c>
      <c r="J5394" s="18">
        <f t="shared" si="588"/>
        <v>-15.393680576456587</v>
      </c>
      <c r="K5394">
        <f t="shared" si="589"/>
        <v>1.5498630893803238</v>
      </c>
      <c r="L5394">
        <f t="shared" si="590"/>
        <v>0</v>
      </c>
    </row>
    <row r="5395" spans="1:12" x14ac:dyDescent="0.3">
      <c r="A5395">
        <v>5394</v>
      </c>
      <c r="B5395" t="s">
        <v>5409</v>
      </c>
      <c r="C5395">
        <v>152.05000000000001</v>
      </c>
      <c r="D5395">
        <v>5.2999999999999998E-4</v>
      </c>
      <c r="E5395" s="10">
        <f t="shared" si="591"/>
        <v>1.5242177127814994E-2</v>
      </c>
      <c r="F5395">
        <f t="shared" si="592"/>
        <v>1.0153589315525877</v>
      </c>
      <c r="G5395">
        <f t="shared" si="593"/>
        <v>152.03656950985541</v>
      </c>
      <c r="H5395">
        <f t="shared" si="587"/>
        <v>1.9876485955592244E-2</v>
      </c>
      <c r="J5395" s="18">
        <f t="shared" si="588"/>
        <v>-15.719081604797871</v>
      </c>
      <c r="K5395">
        <f t="shared" si="589"/>
        <v>-0.74993375292595488</v>
      </c>
      <c r="L5395">
        <f t="shared" si="590"/>
        <v>0</v>
      </c>
    </row>
    <row r="5396" spans="1:12" x14ac:dyDescent="0.3">
      <c r="A5396">
        <v>5395</v>
      </c>
      <c r="B5396" t="s">
        <v>5410</v>
      </c>
      <c r="C5396">
        <v>151.30000000000001</v>
      </c>
      <c r="D5396">
        <v>5.2999999999999998E-4</v>
      </c>
      <c r="E5396" s="10">
        <f t="shared" si="591"/>
        <v>-4.94479332906342E-3</v>
      </c>
      <c r="F5396">
        <f t="shared" si="592"/>
        <v>0.99506741203551463</v>
      </c>
      <c r="G5396">
        <f t="shared" si="593"/>
        <v>151.28663575692946</v>
      </c>
      <c r="H5396">
        <f t="shared" si="587"/>
        <v>1.8849585952469189E-2</v>
      </c>
      <c r="J5396" s="18">
        <f t="shared" si="588"/>
        <v>-14.833440057092428</v>
      </c>
      <c r="K5396">
        <f t="shared" si="589"/>
        <v>0.80043629251622406</v>
      </c>
      <c r="L5396">
        <f t="shared" si="590"/>
        <v>0</v>
      </c>
    </row>
    <row r="5397" spans="1:12" x14ac:dyDescent="0.3">
      <c r="A5397">
        <v>5396</v>
      </c>
      <c r="B5397" t="s">
        <v>5411</v>
      </c>
      <c r="C5397">
        <v>153.85</v>
      </c>
      <c r="D5397">
        <v>5.2999999999999998E-4</v>
      </c>
      <c r="E5397" s="10">
        <f t="shared" si="591"/>
        <v>1.6713480973740532E-2</v>
      </c>
      <c r="F5397">
        <f t="shared" si="592"/>
        <v>1.0168539325842696</v>
      </c>
      <c r="G5397">
        <f t="shared" si="593"/>
        <v>153.83641051687766</v>
      </c>
      <c r="H5397">
        <f t="shared" si="587"/>
        <v>1.9120696496669694E-2</v>
      </c>
      <c r="J5397" s="18">
        <f t="shared" si="588"/>
        <v>-15.300384558965833</v>
      </c>
      <c r="K5397">
        <f t="shared" si="589"/>
        <v>-1.7493384674319827</v>
      </c>
      <c r="L5397">
        <f t="shared" si="590"/>
        <v>0</v>
      </c>
    </row>
    <row r="5398" spans="1:12" x14ac:dyDescent="0.3">
      <c r="A5398">
        <v>5397</v>
      </c>
      <c r="B5398" t="s">
        <v>5412</v>
      </c>
      <c r="C5398">
        <v>152.1</v>
      </c>
      <c r="D5398">
        <v>5.0999999999999993E-4</v>
      </c>
      <c r="E5398" s="10">
        <f t="shared" si="591"/>
        <v>-1.14399025028037E-2</v>
      </c>
      <c r="F5398">
        <f t="shared" si="592"/>
        <v>0.98862528436789077</v>
      </c>
      <c r="G5398">
        <f t="shared" si="593"/>
        <v>152.08707204944568</v>
      </c>
      <c r="H5398">
        <f t="shared" si="587"/>
        <v>1.7272822761775344E-2</v>
      </c>
      <c r="J5398" s="18">
        <f t="shared" si="588"/>
        <v>-13.664543147826736</v>
      </c>
      <c r="K5398">
        <f t="shared" si="589"/>
        <v>3.1510259068051596</v>
      </c>
      <c r="L5398">
        <f t="shared" si="590"/>
        <v>0</v>
      </c>
    </row>
    <row r="5399" spans="1:12" x14ac:dyDescent="0.3">
      <c r="A5399">
        <v>5398</v>
      </c>
      <c r="B5399" t="s">
        <v>5413</v>
      </c>
      <c r="C5399">
        <v>156.44999999999999</v>
      </c>
      <c r="D5399">
        <v>5.0999999999999993E-4</v>
      </c>
      <c r="E5399" s="10">
        <f t="shared" si="591"/>
        <v>2.8198270849644009E-2</v>
      </c>
      <c r="F5399">
        <f t="shared" si="592"/>
        <v>1.0285996055226825</v>
      </c>
      <c r="G5399">
        <f t="shared" si="593"/>
        <v>156.43670231515961</v>
      </c>
      <c r="H5399">
        <f t="shared" si="587"/>
        <v>1.8095960030319054E-2</v>
      </c>
      <c r="J5399" s="18">
        <f t="shared" si="588"/>
        <v>-14.725151827336857</v>
      </c>
      <c r="K5399">
        <f t="shared" si="589"/>
        <v>-1.1986043589087672</v>
      </c>
      <c r="L5399">
        <f t="shared" si="590"/>
        <v>0</v>
      </c>
    </row>
    <row r="5400" spans="1:12" x14ac:dyDescent="0.3">
      <c r="A5400">
        <v>5399</v>
      </c>
      <c r="B5400" t="s">
        <v>5414</v>
      </c>
      <c r="C5400">
        <v>156.9</v>
      </c>
      <c r="D5400">
        <v>4.8000000000000001E-4</v>
      </c>
      <c r="E5400" s="10">
        <f t="shared" si="591"/>
        <v>2.8721896240958074E-3</v>
      </c>
      <c r="F5400">
        <f t="shared" si="592"/>
        <v>1.00287631831256</v>
      </c>
      <c r="G5400">
        <f t="shared" si="593"/>
        <v>156.88744850206663</v>
      </c>
      <c r="H5400">
        <f t="shared" si="587"/>
        <v>1.8107432351742437E-2</v>
      </c>
      <c r="J5400" s="18">
        <f t="shared" si="588"/>
        <v>-14.77694211245654</v>
      </c>
      <c r="K5400">
        <f t="shared" si="589"/>
        <v>-1.6493505458157927</v>
      </c>
      <c r="L5400">
        <f t="shared" si="590"/>
        <v>0</v>
      </c>
    </row>
    <row r="5401" spans="1:12" x14ac:dyDescent="0.3">
      <c r="A5401">
        <v>5400</v>
      </c>
      <c r="B5401" t="s">
        <v>5415</v>
      </c>
      <c r="C5401">
        <v>161.19999999999999</v>
      </c>
      <c r="D5401">
        <v>4.6000000000000001E-4</v>
      </c>
      <c r="E5401" s="10">
        <f t="shared" si="591"/>
        <v>2.7037170333540989E-2</v>
      </c>
      <c r="F5401">
        <f t="shared" si="592"/>
        <v>1.0274059910771192</v>
      </c>
      <c r="G5401">
        <f t="shared" si="593"/>
        <v>161.18764180707009</v>
      </c>
      <c r="H5401">
        <f t="shared" si="587"/>
        <v>1.833605371986409E-2</v>
      </c>
      <c r="J5401" s="18">
        <f t="shared" si="588"/>
        <v>-15.373654432739881</v>
      </c>
      <c r="K5401">
        <f t="shared" si="589"/>
        <v>-5.9495438508192535</v>
      </c>
      <c r="L5401">
        <f t="shared" si="590"/>
        <v>0</v>
      </c>
    </row>
    <row r="5402" spans="1:12" x14ac:dyDescent="0.3">
      <c r="A5402">
        <v>5401</v>
      </c>
      <c r="B5402" t="s">
        <v>5416</v>
      </c>
      <c r="C5402">
        <v>155.25</v>
      </c>
      <c r="D5402">
        <v>4.6000000000000001E-4</v>
      </c>
      <c r="E5402" s="10">
        <f t="shared" si="591"/>
        <v>-3.7609109258939656E-2</v>
      </c>
      <c r="F5402">
        <f t="shared" si="592"/>
        <v>0.96308933002481401</v>
      </c>
      <c r="G5402">
        <f t="shared" si="593"/>
        <v>155.23809795625084</v>
      </c>
      <c r="H5402">
        <f t="shared" si="587"/>
        <v>1.9013027799336533E-2</v>
      </c>
      <c r="J5402" s="18">
        <f t="shared" si="588"/>
        <v>-15.352853178887964</v>
      </c>
      <c r="K5402">
        <f t="shared" si="589"/>
        <v>10.397822392142842</v>
      </c>
      <c r="L5402">
        <f t="shared" si="590"/>
        <v>0</v>
      </c>
    </row>
    <row r="5403" spans="1:12" x14ac:dyDescent="0.3">
      <c r="A5403">
        <v>5402</v>
      </c>
      <c r="B5403" t="s">
        <v>5417</v>
      </c>
      <c r="C5403">
        <v>165.65</v>
      </c>
      <c r="D5403">
        <v>5.0999999999999993E-4</v>
      </c>
      <c r="E5403" s="10">
        <f t="shared" si="591"/>
        <v>6.4840407932316671E-2</v>
      </c>
      <c r="F5403">
        <f t="shared" si="592"/>
        <v>1.066988727858293</v>
      </c>
      <c r="G5403">
        <f t="shared" si="593"/>
        <v>165.63592034839368</v>
      </c>
      <c r="H5403">
        <f t="shared" si="587"/>
        <v>2.2450804459526075E-2</v>
      </c>
      <c r="J5403" s="18">
        <f t="shared" si="588"/>
        <v>-19.343093588808237</v>
      </c>
      <c r="K5403">
        <f t="shared" si="589"/>
        <v>7.1502562045515958</v>
      </c>
      <c r="L5403">
        <f t="shared" si="590"/>
        <v>0</v>
      </c>
    </row>
    <row r="5404" spans="1:12" x14ac:dyDescent="0.3">
      <c r="A5404">
        <v>5403</v>
      </c>
      <c r="B5404" t="s">
        <v>5418</v>
      </c>
      <c r="C5404">
        <v>176</v>
      </c>
      <c r="D5404">
        <v>5.0999999999999993E-4</v>
      </c>
      <c r="E5404" s="10">
        <f t="shared" si="591"/>
        <v>6.0606866292246958E-2</v>
      </c>
      <c r="F5404">
        <f t="shared" si="592"/>
        <v>1.0624811349230305</v>
      </c>
      <c r="G5404">
        <f t="shared" si="593"/>
        <v>175.98504063578198</v>
      </c>
      <c r="H5404">
        <f t="shared" si="587"/>
        <v>2.4697383350520494E-2</v>
      </c>
      <c r="J5404" s="18">
        <f t="shared" si="588"/>
        <v>-22.608210922390839</v>
      </c>
      <c r="K5404">
        <f t="shared" si="589"/>
        <v>-3.1988640828367068</v>
      </c>
      <c r="L5404">
        <f t="shared" si="590"/>
        <v>0</v>
      </c>
    </row>
    <row r="5405" spans="1:12" x14ac:dyDescent="0.3">
      <c r="A5405">
        <v>5404</v>
      </c>
      <c r="B5405" t="s">
        <v>5419</v>
      </c>
      <c r="C5405">
        <v>193.65</v>
      </c>
      <c r="D5405">
        <v>4.8000000000000001E-4</v>
      </c>
      <c r="E5405" s="10">
        <f t="shared" si="591"/>
        <v>9.5568410922609467E-2</v>
      </c>
      <c r="F5405">
        <f t="shared" si="592"/>
        <v>1.100284090909091</v>
      </c>
      <c r="G5405">
        <f t="shared" si="593"/>
        <v>193.63450861966348</v>
      </c>
      <c r="H5405">
        <f t="shared" si="587"/>
        <v>2.980647252769773E-2</v>
      </c>
      <c r="J5405" s="18">
        <f t="shared" si="588"/>
        <v>-30.021531305501242</v>
      </c>
      <c r="K5405">
        <f t="shared" si="589"/>
        <v>-20.8483320667182</v>
      </c>
      <c r="L5405">
        <f t="shared" si="590"/>
        <v>0</v>
      </c>
    </row>
    <row r="5406" spans="1:12" x14ac:dyDescent="0.3">
      <c r="A5406">
        <v>5405</v>
      </c>
      <c r="B5406" t="s">
        <v>5420</v>
      </c>
      <c r="C5406">
        <v>189</v>
      </c>
      <c r="D5406">
        <v>5.0999999999999993E-4</v>
      </c>
      <c r="E5406" s="10">
        <f t="shared" si="591"/>
        <v>-2.430539090111886E-2</v>
      </c>
      <c r="F5406">
        <f t="shared" si="592"/>
        <v>0.975987606506584</v>
      </c>
      <c r="G5406">
        <f t="shared" si="593"/>
        <v>188.98393568274315</v>
      </c>
      <c r="H5406">
        <f t="shared" si="587"/>
        <v>3.0341022228935536E-2</v>
      </c>
      <c r="J5406" s="18">
        <f t="shared" si="588"/>
        <v>-29.825971490318668</v>
      </c>
      <c r="K5406">
        <f t="shared" si="589"/>
        <v>-16.197759129797873</v>
      </c>
      <c r="L5406">
        <f t="shared" si="590"/>
        <v>0</v>
      </c>
    </row>
    <row r="5407" spans="1:12" x14ac:dyDescent="0.3">
      <c r="A5407">
        <v>5406</v>
      </c>
      <c r="B5407" t="s">
        <v>5421</v>
      </c>
      <c r="C5407">
        <v>207.8</v>
      </c>
      <c r="D5407">
        <v>4.6000000000000001E-4</v>
      </c>
      <c r="E5407" s="10">
        <f t="shared" si="591"/>
        <v>9.4829063605484654E-2</v>
      </c>
      <c r="F5407">
        <f t="shared" si="592"/>
        <v>1.0994708994708995</v>
      </c>
      <c r="G5407">
        <f t="shared" si="593"/>
        <v>207.78406927735219</v>
      </c>
      <c r="H5407">
        <f t="shared" si="587"/>
        <v>3.4279876289988256E-2</v>
      </c>
      <c r="J5407" s="18">
        <f t="shared" si="588"/>
        <v>-37.050237297864435</v>
      </c>
      <c r="K5407">
        <f t="shared" si="589"/>
        <v>-34.99789272440691</v>
      </c>
      <c r="L5407">
        <f t="shared" si="590"/>
        <v>0</v>
      </c>
    </row>
    <row r="5408" spans="1:12" x14ac:dyDescent="0.3">
      <c r="A5408">
        <v>5407</v>
      </c>
      <c r="B5408" t="s">
        <v>5422</v>
      </c>
      <c r="C5408">
        <v>201.75</v>
      </c>
      <c r="D5408">
        <v>5.0999999999999993E-4</v>
      </c>
      <c r="E5408" s="10">
        <f t="shared" si="591"/>
        <v>-2.9546771515068928E-2</v>
      </c>
      <c r="F5408">
        <f t="shared" si="592"/>
        <v>0.9708854667949951</v>
      </c>
      <c r="G5408">
        <f t="shared" si="593"/>
        <v>201.73285197880122</v>
      </c>
      <c r="H5408">
        <f t="shared" si="587"/>
        <v>3.4558925614476335E-2</v>
      </c>
      <c r="J5408" s="18">
        <f t="shared" si="588"/>
        <v>-36.264054723538244</v>
      </c>
      <c r="K5408">
        <f t="shared" si="589"/>
        <v>-28.946675425855943</v>
      </c>
      <c r="L5408">
        <f t="shared" si="590"/>
        <v>0</v>
      </c>
    </row>
    <row r="5409" spans="1:12" x14ac:dyDescent="0.3">
      <c r="A5409">
        <v>5408</v>
      </c>
      <c r="B5409" t="s">
        <v>5423</v>
      </c>
      <c r="C5409">
        <v>200.45</v>
      </c>
      <c r="D5409">
        <v>5.0999999999999993E-4</v>
      </c>
      <c r="E5409" s="10">
        <f t="shared" si="591"/>
        <v>-6.4644680615423191E-3</v>
      </c>
      <c r="F5409">
        <f t="shared" si="592"/>
        <v>0.99355638166047078</v>
      </c>
      <c r="G5409">
        <f t="shared" si="593"/>
        <v>200.4329624741051</v>
      </c>
      <c r="H5409">
        <f t="shared" ref="H5409:H5472" si="594">SQRT(_xlfn.VAR.S(E5380:E5409))</f>
        <v>3.4283679031875389E-2</v>
      </c>
      <c r="J5409" s="18">
        <f t="shared" ref="J5409:J5472" si="595">-G5409*$P$3*$Q$3*H5409</f>
        <v>-35.743416904555602</v>
      </c>
      <c r="K5409">
        <f t="shared" si="589"/>
        <v>-27.646785921159818</v>
      </c>
      <c r="L5409">
        <f t="shared" si="590"/>
        <v>0</v>
      </c>
    </row>
    <row r="5410" spans="1:12" x14ac:dyDescent="0.3">
      <c r="A5410">
        <v>5409</v>
      </c>
      <c r="B5410" t="s">
        <v>5424</v>
      </c>
      <c r="C5410">
        <v>196.5</v>
      </c>
      <c r="D5410">
        <v>4.6000000000000001E-4</v>
      </c>
      <c r="E5410" s="10">
        <f t="shared" si="591"/>
        <v>-1.9902407779199945E-2</v>
      </c>
      <c r="F5410">
        <f t="shared" si="592"/>
        <v>0.9802943377400849</v>
      </c>
      <c r="G5410">
        <f t="shared" si="593"/>
        <v>196.4849355774769</v>
      </c>
      <c r="H5410">
        <f t="shared" si="594"/>
        <v>3.4682518928048849E-2</v>
      </c>
      <c r="J5410" s="18">
        <f t="shared" si="595"/>
        <v>-35.446992336900003</v>
      </c>
      <c r="K5410">
        <f t="shared" ref="K5410:K5473" si="596">+MIN(G5411-G5410,G5412-G5410,G5413-G5410,G5414-G5410,G5415-G5410,G5416-G5410,G5417-G5410,G5418-G5410,G5419-G5410,G5420-G5410)</f>
        <v>-23.698759024531626</v>
      </c>
      <c r="L5410">
        <f t="shared" ref="L5410:L5473" si="597">+IF(K5410&lt;J5410,1,0)</f>
        <v>0</v>
      </c>
    </row>
    <row r="5411" spans="1:12" x14ac:dyDescent="0.3">
      <c r="A5411">
        <v>5410</v>
      </c>
      <c r="B5411" t="s">
        <v>5425</v>
      </c>
      <c r="C5411">
        <v>179.55</v>
      </c>
      <c r="D5411">
        <v>4.6000000000000001E-4</v>
      </c>
      <c r="E5411" s="10">
        <f t="shared" si="591"/>
        <v>-9.0208710637223979E-2</v>
      </c>
      <c r="F5411">
        <f t="shared" si="592"/>
        <v>0.91374045801526727</v>
      </c>
      <c r="G5411">
        <f t="shared" si="593"/>
        <v>179.53623502766402</v>
      </c>
      <c r="H5411">
        <f t="shared" si="594"/>
        <v>3.8652486727661764E-2</v>
      </c>
      <c r="J5411" s="18">
        <f t="shared" si="595"/>
        <v>-36.096829147612667</v>
      </c>
      <c r="K5411">
        <f t="shared" si="596"/>
        <v>-6.7500584747187418</v>
      </c>
      <c r="L5411">
        <f t="shared" si="597"/>
        <v>0</v>
      </c>
    </row>
    <row r="5412" spans="1:12" x14ac:dyDescent="0.3">
      <c r="A5412">
        <v>5411</v>
      </c>
      <c r="B5412" t="s">
        <v>5426</v>
      </c>
      <c r="C5412">
        <v>172.8</v>
      </c>
      <c r="D5412">
        <v>4.8000000000000001E-4</v>
      </c>
      <c r="E5412" s="10">
        <f t="shared" si="591"/>
        <v>-3.8318864302136539E-2</v>
      </c>
      <c r="F5412">
        <f t="shared" si="592"/>
        <v>0.96240601503759404</v>
      </c>
      <c r="G5412">
        <f t="shared" si="593"/>
        <v>172.78617655294528</v>
      </c>
      <c r="H5412">
        <f t="shared" si="594"/>
        <v>3.9492351478865109E-2</v>
      </c>
      <c r="J5412" s="18">
        <f t="shared" si="595"/>
        <v>-35.494534812702696</v>
      </c>
      <c r="K5412">
        <f t="shared" si="596"/>
        <v>2.0489618286824509</v>
      </c>
      <c r="L5412">
        <f t="shared" si="597"/>
        <v>0</v>
      </c>
    </row>
    <row r="5413" spans="1:12" x14ac:dyDescent="0.3">
      <c r="A5413">
        <v>5412</v>
      </c>
      <c r="B5413" t="s">
        <v>5427</v>
      </c>
      <c r="C5413">
        <v>174.85</v>
      </c>
      <c r="D5413">
        <v>5.0999999999999993E-4</v>
      </c>
      <c r="E5413" s="10">
        <f t="shared" si="591"/>
        <v>1.1793607139429497E-2</v>
      </c>
      <c r="F5413">
        <f t="shared" si="592"/>
        <v>1.0118634259259258</v>
      </c>
      <c r="G5413">
        <f t="shared" si="593"/>
        <v>174.83513838162773</v>
      </c>
      <c r="H5413">
        <f t="shared" si="594"/>
        <v>3.9456310439174858E-2</v>
      </c>
      <c r="J5413" s="18">
        <f t="shared" si="595"/>
        <v>-35.882665296410359</v>
      </c>
      <c r="K5413">
        <f t="shared" si="596"/>
        <v>0.79993200288990352</v>
      </c>
      <c r="L5413">
        <f t="shared" si="597"/>
        <v>0</v>
      </c>
    </row>
    <row r="5414" spans="1:12" x14ac:dyDescent="0.3">
      <c r="A5414">
        <v>5413</v>
      </c>
      <c r="B5414" t="s">
        <v>5428</v>
      </c>
      <c r="C5414">
        <v>175.65</v>
      </c>
      <c r="D5414">
        <v>5.0999999999999993E-4</v>
      </c>
      <c r="E5414" s="10">
        <f t="shared" si="591"/>
        <v>4.5649152024512902E-3</v>
      </c>
      <c r="F5414">
        <f t="shared" si="592"/>
        <v>1.0045753503002575</v>
      </c>
      <c r="G5414">
        <f t="shared" si="593"/>
        <v>175.63507038451763</v>
      </c>
      <c r="H5414">
        <f t="shared" si="594"/>
        <v>3.9392991072914836E-2</v>
      </c>
      <c r="J5414" s="18">
        <f t="shared" si="595"/>
        <v>-35.988993199615571</v>
      </c>
      <c r="K5414">
        <f t="shared" si="596"/>
        <v>0.34997025126435233</v>
      </c>
      <c r="L5414">
        <f t="shared" si="597"/>
        <v>0</v>
      </c>
    </row>
    <row r="5415" spans="1:12" x14ac:dyDescent="0.3">
      <c r="A5415">
        <v>5414</v>
      </c>
      <c r="B5415" t="s">
        <v>5429</v>
      </c>
      <c r="C5415">
        <v>176.9</v>
      </c>
      <c r="D5415">
        <v>5.2999999999999998E-4</v>
      </c>
      <c r="E5415" s="10">
        <f t="shared" si="591"/>
        <v>7.0912224539034533E-3</v>
      </c>
      <c r="F5415">
        <f t="shared" si="592"/>
        <v>1.0071164247082265</v>
      </c>
      <c r="G5415">
        <f t="shared" si="593"/>
        <v>176.88437452346872</v>
      </c>
      <c r="H5415">
        <f t="shared" si="594"/>
        <v>3.9369892128596193E-2</v>
      </c>
      <c r="J5415" s="18">
        <f t="shared" si="595"/>
        <v>-36.223732301112236</v>
      </c>
      <c r="K5415">
        <f t="shared" si="596"/>
        <v>-0.89933388768673694</v>
      </c>
      <c r="L5415">
        <f t="shared" si="597"/>
        <v>0</v>
      </c>
    </row>
    <row r="5416" spans="1:12" x14ac:dyDescent="0.3">
      <c r="A5416">
        <v>5415</v>
      </c>
      <c r="B5416" t="s">
        <v>5430</v>
      </c>
      <c r="C5416">
        <v>176</v>
      </c>
      <c r="D5416">
        <v>5.0999999999999993E-4</v>
      </c>
      <c r="E5416" s="10">
        <f t="shared" si="591"/>
        <v>-5.1006061275877968E-3</v>
      </c>
      <c r="F5416">
        <f t="shared" si="592"/>
        <v>0.99491237987563597</v>
      </c>
      <c r="G5416">
        <f t="shared" si="593"/>
        <v>175.98504063578198</v>
      </c>
      <c r="H5416">
        <f t="shared" si="594"/>
        <v>3.9371536330559974E-2</v>
      </c>
      <c r="J5416" s="18">
        <f t="shared" si="595"/>
        <v>-36.041064960880341</v>
      </c>
      <c r="K5416">
        <f t="shared" si="596"/>
        <v>2.1992190594250474</v>
      </c>
      <c r="L5416">
        <f t="shared" si="597"/>
        <v>0</v>
      </c>
    </row>
    <row r="5417" spans="1:12" x14ac:dyDescent="0.3">
      <c r="A5417">
        <v>5416</v>
      </c>
      <c r="B5417" t="s">
        <v>5431</v>
      </c>
      <c r="C5417">
        <v>179.35</v>
      </c>
      <c r="D5417">
        <v>5.0999999999999993E-4</v>
      </c>
      <c r="E5417" s="10">
        <f t="shared" si="591"/>
        <v>1.8855208940139808E-2</v>
      </c>
      <c r="F5417">
        <f t="shared" si="592"/>
        <v>1.0190340909090909</v>
      </c>
      <c r="G5417">
        <f t="shared" si="593"/>
        <v>179.3347558978835</v>
      </c>
      <c r="H5417">
        <f t="shared" si="594"/>
        <v>3.9146943622717853E-2</v>
      </c>
      <c r="J5417" s="18">
        <f t="shared" si="595"/>
        <v>-36.517566346894796</v>
      </c>
      <c r="K5417">
        <f t="shared" si="596"/>
        <v>-1.1504962026764645</v>
      </c>
      <c r="L5417">
        <f t="shared" si="597"/>
        <v>0</v>
      </c>
    </row>
    <row r="5418" spans="1:12" x14ac:dyDescent="0.3">
      <c r="A5418">
        <v>5417</v>
      </c>
      <c r="B5418" t="s">
        <v>5432</v>
      </c>
      <c r="C5418">
        <v>182</v>
      </c>
      <c r="D5418">
        <v>5.6000000000000006E-4</v>
      </c>
      <c r="E5418" s="10">
        <f t="shared" si="591"/>
        <v>1.466748309850386E-2</v>
      </c>
      <c r="F5418">
        <f t="shared" si="592"/>
        <v>1.0147755784778367</v>
      </c>
      <c r="G5418">
        <f t="shared" si="593"/>
        <v>181.98301412601978</v>
      </c>
      <c r="H5418">
        <f t="shared" si="594"/>
        <v>3.886935253796317E-2</v>
      </c>
      <c r="J5418" s="18">
        <f t="shared" si="595"/>
        <v>-36.794055653238374</v>
      </c>
      <c r="K5418">
        <f t="shared" si="596"/>
        <v>-3.7987544308127497</v>
      </c>
      <c r="L5418">
        <f t="shared" si="597"/>
        <v>0</v>
      </c>
    </row>
    <row r="5419" spans="1:12" x14ac:dyDescent="0.3">
      <c r="A5419">
        <v>5418</v>
      </c>
      <c r="B5419" t="s">
        <v>5433</v>
      </c>
      <c r="C5419">
        <v>183.85</v>
      </c>
      <c r="D5419">
        <v>5.0999999999999993E-4</v>
      </c>
      <c r="E5419" s="10">
        <f t="shared" si="591"/>
        <v>1.0113520670485626E-2</v>
      </c>
      <c r="F5419">
        <f t="shared" si="592"/>
        <v>1.0101648351648351</v>
      </c>
      <c r="G5419">
        <f t="shared" si="593"/>
        <v>183.83437341413929</v>
      </c>
      <c r="H5419">
        <f t="shared" si="594"/>
        <v>3.8704937185941403E-2</v>
      </c>
      <c r="J5419" s="18">
        <f t="shared" si="595"/>
        <v>-37.011150611517152</v>
      </c>
      <c r="K5419">
        <f t="shared" si="596"/>
        <v>-5.6501137189322606</v>
      </c>
      <c r="L5419">
        <f t="shared" si="597"/>
        <v>0</v>
      </c>
    </row>
    <row r="5420" spans="1:12" x14ac:dyDescent="0.3">
      <c r="A5420">
        <v>5419</v>
      </c>
      <c r="B5420" t="s">
        <v>5434</v>
      </c>
      <c r="C5420">
        <v>186.55</v>
      </c>
      <c r="D5420">
        <v>5.0999999999999993E-4</v>
      </c>
      <c r="E5420" s="10">
        <f t="shared" si="591"/>
        <v>1.4579091919885994E-2</v>
      </c>
      <c r="F5420">
        <f t="shared" si="592"/>
        <v>1.0146858852325267</v>
      </c>
      <c r="G5420">
        <f t="shared" si="593"/>
        <v>186.53414392389277</v>
      </c>
      <c r="H5420">
        <f t="shared" si="594"/>
        <v>3.8723147130321413E-2</v>
      </c>
      <c r="J5420" s="18">
        <f t="shared" si="595"/>
        <v>-37.572360897450686</v>
      </c>
      <c r="K5420">
        <f t="shared" si="596"/>
        <v>-8.3498842286857382</v>
      </c>
      <c r="L5420">
        <f t="shared" si="597"/>
        <v>0</v>
      </c>
    </row>
    <row r="5421" spans="1:12" x14ac:dyDescent="0.3">
      <c r="A5421">
        <v>5420</v>
      </c>
      <c r="B5421" t="s">
        <v>5435</v>
      </c>
      <c r="C5421">
        <v>182.75</v>
      </c>
      <c r="D5421">
        <v>5.2999999999999998E-4</v>
      </c>
      <c r="E5421" s="10">
        <f t="shared" si="591"/>
        <v>-2.0580201037279082E-2</v>
      </c>
      <c r="F5421">
        <f t="shared" si="592"/>
        <v>0.97963012597158927</v>
      </c>
      <c r="G5421">
        <f t="shared" si="593"/>
        <v>182.73385779629118</v>
      </c>
      <c r="H5421">
        <f t="shared" si="594"/>
        <v>3.870759926302042E-2</v>
      </c>
      <c r="J5421" s="18">
        <f t="shared" si="595"/>
        <v>-36.792115483437101</v>
      </c>
      <c r="K5421">
        <f t="shared" si="596"/>
        <v>-4.5495981010841433</v>
      </c>
      <c r="L5421">
        <f t="shared" si="597"/>
        <v>0</v>
      </c>
    </row>
    <row r="5422" spans="1:12" x14ac:dyDescent="0.3">
      <c r="A5422">
        <v>5421</v>
      </c>
      <c r="B5422" t="s">
        <v>5436</v>
      </c>
      <c r="C5422">
        <v>183.2</v>
      </c>
      <c r="D5422">
        <v>6.3000000000000003E-4</v>
      </c>
      <c r="E5422" s="10">
        <f t="shared" si="591"/>
        <v>2.4593536101419938E-3</v>
      </c>
      <c r="F5422">
        <f t="shared" si="592"/>
        <v>1.0024623803009576</v>
      </c>
      <c r="G5422">
        <f t="shared" si="593"/>
        <v>183.18076500985464</v>
      </c>
      <c r="H5422">
        <f t="shared" si="594"/>
        <v>3.8360155285632483E-2</v>
      </c>
      <c r="J5422" s="18">
        <f t="shared" si="595"/>
        <v>-36.55103890376332</v>
      </c>
      <c r="K5422">
        <f t="shared" si="596"/>
        <v>-4.9965053146476066</v>
      </c>
      <c r="L5422">
        <f t="shared" si="597"/>
        <v>0</v>
      </c>
    </row>
    <row r="5423" spans="1:12" x14ac:dyDescent="0.3">
      <c r="A5423">
        <v>5422</v>
      </c>
      <c r="B5423" t="s">
        <v>5437</v>
      </c>
      <c r="C5423">
        <v>178.95</v>
      </c>
      <c r="D5423">
        <v>7.3999999999999999E-4</v>
      </c>
      <c r="E5423" s="10">
        <f t="shared" si="591"/>
        <v>-2.3472015027995102E-2</v>
      </c>
      <c r="F5423">
        <f t="shared" si="592"/>
        <v>0.9768013100436681</v>
      </c>
      <c r="G5423">
        <f t="shared" si="593"/>
        <v>178.92793086095818</v>
      </c>
      <c r="H5423">
        <f t="shared" si="594"/>
        <v>3.8134511388859219E-2</v>
      </c>
      <c r="J5423" s="18">
        <f t="shared" si="595"/>
        <v>-35.492437526116291</v>
      </c>
      <c r="K5423">
        <f t="shared" si="596"/>
        <v>-0.74367116575115233</v>
      </c>
      <c r="L5423">
        <f t="shared" si="597"/>
        <v>0</v>
      </c>
    </row>
    <row r="5424" spans="1:12" x14ac:dyDescent="0.3">
      <c r="A5424">
        <v>5423</v>
      </c>
      <c r="B5424" t="s">
        <v>5438</v>
      </c>
      <c r="C5424">
        <v>179.7</v>
      </c>
      <c r="D5424">
        <v>6.0999999999999997E-4</v>
      </c>
      <c r="E5424" s="10">
        <f t="shared" si="591"/>
        <v>4.1823565774785736E-3</v>
      </c>
      <c r="F5424">
        <f t="shared" si="592"/>
        <v>1.0041911148365466</v>
      </c>
      <c r="G5424">
        <f t="shared" si="593"/>
        <v>179.68173142866812</v>
      </c>
      <c r="H5424">
        <f t="shared" si="594"/>
        <v>3.8118906584842592E-2</v>
      </c>
      <c r="J5424" s="18">
        <f t="shared" si="595"/>
        <v>-35.627377799291679</v>
      </c>
      <c r="K5424">
        <f t="shared" si="596"/>
        <v>-1.497471733461083</v>
      </c>
      <c r="L5424">
        <f t="shared" si="597"/>
        <v>0</v>
      </c>
    </row>
    <row r="5425" spans="1:12" x14ac:dyDescent="0.3">
      <c r="A5425">
        <v>5424</v>
      </c>
      <c r="B5425" t="s">
        <v>5439</v>
      </c>
      <c r="C5425">
        <v>178.2</v>
      </c>
      <c r="D5425">
        <v>5.2999999999999998E-4</v>
      </c>
      <c r="E5425" s="10">
        <f t="shared" si="591"/>
        <v>-8.3822787528043882E-3</v>
      </c>
      <c r="F5425">
        <f t="shared" si="592"/>
        <v>0.99165275459098501</v>
      </c>
      <c r="G5425">
        <f t="shared" si="593"/>
        <v>178.18425969520703</v>
      </c>
      <c r="H5425">
        <f t="shared" si="594"/>
        <v>3.8167039751674528E-2</v>
      </c>
      <c r="J5425" s="18">
        <f t="shared" si="595"/>
        <v>-35.375070565493807</v>
      </c>
      <c r="K5425">
        <f t="shared" si="596"/>
        <v>4.9995583528414045E-2</v>
      </c>
      <c r="L5425">
        <f t="shared" si="597"/>
        <v>0</v>
      </c>
    </row>
    <row r="5426" spans="1:12" x14ac:dyDescent="0.3">
      <c r="A5426">
        <v>5425</v>
      </c>
      <c r="B5426" t="s">
        <v>5440</v>
      </c>
      <c r="C5426">
        <v>178.25</v>
      </c>
      <c r="D5426">
        <v>5.2999999999999998E-4</v>
      </c>
      <c r="E5426" s="10">
        <f t="shared" si="591"/>
        <v>2.8054425769646484E-4</v>
      </c>
      <c r="F5426">
        <f t="shared" si="592"/>
        <v>1.000280583613917</v>
      </c>
      <c r="G5426">
        <f t="shared" si="593"/>
        <v>178.23425527873545</v>
      </c>
      <c r="H5426">
        <f t="shared" si="594"/>
        <v>3.8130628155564797E-2</v>
      </c>
      <c r="J5426" s="18">
        <f t="shared" si="595"/>
        <v>-35.351238721552491</v>
      </c>
      <c r="K5426">
        <f t="shared" si="596"/>
        <v>1.7004496213154994</v>
      </c>
      <c r="L5426">
        <f t="shared" si="597"/>
        <v>0</v>
      </c>
    </row>
    <row r="5427" spans="1:12" x14ac:dyDescent="0.3">
      <c r="A5427">
        <v>5426</v>
      </c>
      <c r="B5427" t="s">
        <v>5441</v>
      </c>
      <c r="C5427">
        <v>179.95</v>
      </c>
      <c r="D5427">
        <v>5.0999999999999993E-4</v>
      </c>
      <c r="E5427" s="10">
        <f t="shared" si="591"/>
        <v>9.4919752306343551E-3</v>
      </c>
      <c r="F5427">
        <f t="shared" si="592"/>
        <v>1.0095371669004207</v>
      </c>
      <c r="G5427">
        <f t="shared" si="593"/>
        <v>179.93470490005095</v>
      </c>
      <c r="H5427">
        <f t="shared" si="594"/>
        <v>3.8079923165618812E-2</v>
      </c>
      <c r="J5427" s="18">
        <f t="shared" si="595"/>
        <v>-35.641050816156714</v>
      </c>
      <c r="K5427">
        <f t="shared" si="596"/>
        <v>3.3475769563397932</v>
      </c>
      <c r="L5427">
        <f t="shared" si="597"/>
        <v>0</v>
      </c>
    </row>
    <row r="5428" spans="1:12" x14ac:dyDescent="0.3">
      <c r="A5428">
        <v>5427</v>
      </c>
      <c r="B5428" t="s">
        <v>5442</v>
      </c>
      <c r="C5428">
        <v>183.3</v>
      </c>
      <c r="D5428">
        <v>5.8E-4</v>
      </c>
      <c r="E5428" s="10">
        <f t="shared" si="591"/>
        <v>1.8445120320619828E-2</v>
      </c>
      <c r="F5428">
        <f t="shared" si="592"/>
        <v>1.0186162823006393</v>
      </c>
      <c r="G5428">
        <f t="shared" si="593"/>
        <v>183.28228185639074</v>
      </c>
      <c r="H5428">
        <f t="shared" si="594"/>
        <v>3.8019829571449774E-2</v>
      </c>
      <c r="J5428" s="18">
        <f t="shared" si="595"/>
        <v>-36.246839896709247</v>
      </c>
      <c r="K5428">
        <f t="shared" si="596"/>
        <v>0.75207455847103688</v>
      </c>
      <c r="L5428">
        <f t="shared" si="597"/>
        <v>0</v>
      </c>
    </row>
    <row r="5429" spans="1:12" x14ac:dyDescent="0.3">
      <c r="A5429">
        <v>5428</v>
      </c>
      <c r="B5429" t="s">
        <v>5443</v>
      </c>
      <c r="C5429">
        <v>184.05</v>
      </c>
      <c r="D5429">
        <v>5.0999999999999993E-4</v>
      </c>
      <c r="E5429" s="10">
        <f t="shared" si="591"/>
        <v>4.0833049793707809E-3</v>
      </c>
      <c r="F5429">
        <f t="shared" si="592"/>
        <v>1.0040916530278232</v>
      </c>
      <c r="G5429">
        <f t="shared" si="593"/>
        <v>184.03435641486178</v>
      </c>
      <c r="H5429">
        <f t="shared" si="594"/>
        <v>3.7793371928482644E-2</v>
      </c>
      <c r="J5429" s="18">
        <f t="shared" si="595"/>
        <v>-36.17879091760215</v>
      </c>
      <c r="K5429">
        <f t="shared" si="596"/>
        <v>0.95146079548544549</v>
      </c>
      <c r="L5429">
        <f t="shared" si="597"/>
        <v>0</v>
      </c>
    </row>
    <row r="5430" spans="1:12" x14ac:dyDescent="0.3">
      <c r="A5430">
        <v>5429</v>
      </c>
      <c r="B5430" t="s">
        <v>5444</v>
      </c>
      <c r="C5430">
        <v>185.65</v>
      </c>
      <c r="D5430">
        <v>5.2999999999999998E-4</v>
      </c>
      <c r="E5430" s="10">
        <f t="shared" si="591"/>
        <v>8.6557207980588451E-3</v>
      </c>
      <c r="F5430">
        <f t="shared" si="592"/>
        <v>1.0086932898668839</v>
      </c>
      <c r="G5430">
        <f t="shared" si="593"/>
        <v>185.6336016409382</v>
      </c>
      <c r="H5430">
        <f t="shared" si="594"/>
        <v>3.7794700964686852E-2</v>
      </c>
      <c r="J5430" s="18">
        <f t="shared" si="595"/>
        <v>-36.494465303854042</v>
      </c>
      <c r="K5430">
        <f t="shared" si="596"/>
        <v>-0.64778443059097413</v>
      </c>
      <c r="L5430">
        <f t="shared" si="597"/>
        <v>0</v>
      </c>
    </row>
    <row r="5431" spans="1:12" x14ac:dyDescent="0.3">
      <c r="A5431">
        <v>5430</v>
      </c>
      <c r="B5431" t="s">
        <v>5445</v>
      </c>
      <c r="C5431">
        <v>189.5</v>
      </c>
      <c r="D5431">
        <v>5.2999999999999998E-4</v>
      </c>
      <c r="E5431" s="10">
        <f t="shared" si="591"/>
        <v>2.0525843899392004E-2</v>
      </c>
      <c r="F5431">
        <f t="shared" si="592"/>
        <v>1.0207379477511447</v>
      </c>
      <c r="G5431">
        <f t="shared" si="593"/>
        <v>189.48326157262477</v>
      </c>
      <c r="H5431">
        <f t="shared" si="594"/>
        <v>3.7685938561389708E-2</v>
      </c>
      <c r="J5431" s="18">
        <f t="shared" si="595"/>
        <v>-37.144087010092399</v>
      </c>
      <c r="K5431">
        <f t="shared" si="596"/>
        <v>-5.148008982720512</v>
      </c>
      <c r="L5431">
        <f t="shared" si="597"/>
        <v>0</v>
      </c>
    </row>
    <row r="5432" spans="1:12" x14ac:dyDescent="0.3">
      <c r="A5432">
        <v>5431</v>
      </c>
      <c r="B5432" t="s">
        <v>5446</v>
      </c>
      <c r="C5432">
        <v>197.4</v>
      </c>
      <c r="D5432">
        <v>4.6000000000000001E-4</v>
      </c>
      <c r="E5432" s="10">
        <f t="shared" si="591"/>
        <v>4.0843102476900116E-2</v>
      </c>
      <c r="F5432">
        <f t="shared" si="592"/>
        <v>1.0416886543535619</v>
      </c>
      <c r="G5432">
        <f t="shared" si="593"/>
        <v>197.38486658012184</v>
      </c>
      <c r="H5432">
        <f t="shared" si="594"/>
        <v>3.7319350550408491E-2</v>
      </c>
      <c r="J5432" s="18">
        <f t="shared" si="595"/>
        <v>-38.316641034509281</v>
      </c>
      <c r="K5432">
        <f t="shared" si="596"/>
        <v>-14.397371152877412</v>
      </c>
      <c r="L5432">
        <f t="shared" si="597"/>
        <v>0</v>
      </c>
    </row>
    <row r="5433" spans="1:12" x14ac:dyDescent="0.3">
      <c r="A5433">
        <v>5432</v>
      </c>
      <c r="B5433" t="s">
        <v>5447</v>
      </c>
      <c r="C5433">
        <v>193.45</v>
      </c>
      <c r="D5433">
        <v>4.6000000000000001E-4</v>
      </c>
      <c r="E5433" s="10">
        <f t="shared" si="591"/>
        <v>-2.0213045852859272E-2</v>
      </c>
      <c r="F5433">
        <f t="shared" si="592"/>
        <v>0.9799898682877406</v>
      </c>
      <c r="G5433">
        <f t="shared" si="593"/>
        <v>193.43516940184685</v>
      </c>
      <c r="H5433">
        <f t="shared" si="594"/>
        <v>3.60623977852918E-2</v>
      </c>
      <c r="J5433" s="18">
        <f t="shared" si="595"/>
        <v>-36.285201427602217</v>
      </c>
      <c r="K5433">
        <f t="shared" si="596"/>
        <v>-10.447673974602424</v>
      </c>
      <c r="L5433">
        <f t="shared" si="597"/>
        <v>0</v>
      </c>
    </row>
    <row r="5434" spans="1:12" x14ac:dyDescent="0.3">
      <c r="A5434">
        <v>5433</v>
      </c>
      <c r="B5434" t="s">
        <v>5448</v>
      </c>
      <c r="C5434">
        <v>193.2</v>
      </c>
      <c r="D5434">
        <v>4.6000000000000001E-4</v>
      </c>
      <c r="E5434" s="10">
        <f t="shared" si="591"/>
        <v>-1.2931593681043884E-3</v>
      </c>
      <c r="F5434">
        <f t="shared" si="592"/>
        <v>0.99870767640217106</v>
      </c>
      <c r="G5434">
        <f t="shared" si="593"/>
        <v>193.18518856777882</v>
      </c>
      <c r="H5434">
        <f t="shared" si="594"/>
        <v>3.4519049441425073E-2</v>
      </c>
      <c r="J5434" s="18">
        <f t="shared" si="595"/>
        <v>-34.687432449376935</v>
      </c>
      <c r="K5434">
        <f t="shared" si="596"/>
        <v>-10.197693140534398</v>
      </c>
      <c r="L5434">
        <f t="shared" si="597"/>
        <v>0</v>
      </c>
    </row>
    <row r="5435" spans="1:12" x14ac:dyDescent="0.3">
      <c r="A5435">
        <v>5434</v>
      </c>
      <c r="B5435" t="s">
        <v>5449</v>
      </c>
      <c r="C5435">
        <v>191.9</v>
      </c>
      <c r="D5435">
        <v>4.6000000000000001E-4</v>
      </c>
      <c r="E5435" s="10">
        <f t="shared" si="591"/>
        <v>-6.7515187647633618E-3</v>
      </c>
      <c r="F5435">
        <f t="shared" si="592"/>
        <v>0.99327122153209113</v>
      </c>
      <c r="G5435">
        <f t="shared" si="593"/>
        <v>191.88528823062504</v>
      </c>
      <c r="H5435">
        <f t="shared" si="594"/>
        <v>2.9800888199771287E-2</v>
      </c>
      <c r="J5435" s="18">
        <f t="shared" si="595"/>
        <v>-29.744754418757012</v>
      </c>
      <c r="K5435">
        <f t="shared" si="596"/>
        <v>-8.8977928033806108</v>
      </c>
      <c r="L5435">
        <f t="shared" si="597"/>
        <v>0</v>
      </c>
    </row>
    <row r="5436" spans="1:12" x14ac:dyDescent="0.3">
      <c r="A5436">
        <v>5435</v>
      </c>
      <c r="B5436" t="s">
        <v>5450</v>
      </c>
      <c r="C5436">
        <v>190.55</v>
      </c>
      <c r="D5436">
        <v>4.6000000000000001E-4</v>
      </c>
      <c r="E5436" s="10">
        <f t="shared" si="591"/>
        <v>-7.0597756937849409E-3</v>
      </c>
      <c r="F5436">
        <f t="shared" si="592"/>
        <v>0.9929650859822825</v>
      </c>
      <c r="G5436">
        <f t="shared" si="593"/>
        <v>190.53539172665765</v>
      </c>
      <c r="H5436">
        <f t="shared" si="594"/>
        <v>2.9486587795561653E-2</v>
      </c>
      <c r="J5436" s="18">
        <f t="shared" si="595"/>
        <v>-29.224001161181892</v>
      </c>
      <c r="K5436">
        <f t="shared" si="596"/>
        <v>-7.5478962994132246</v>
      </c>
      <c r="L5436">
        <f t="shared" si="597"/>
        <v>0</v>
      </c>
    </row>
    <row r="5437" spans="1:12" x14ac:dyDescent="0.3">
      <c r="A5437">
        <v>5436</v>
      </c>
      <c r="B5437" t="s">
        <v>5451</v>
      </c>
      <c r="C5437">
        <v>191.5</v>
      </c>
      <c r="D5437">
        <v>4.0999999999999999E-4</v>
      </c>
      <c r="E5437" s="10">
        <f t="shared" si="591"/>
        <v>4.973181300831307E-3</v>
      </c>
      <c r="F5437">
        <f t="shared" si="592"/>
        <v>1.0049855680923641</v>
      </c>
      <c r="G5437">
        <f t="shared" si="593"/>
        <v>191.48691461375577</v>
      </c>
      <c r="H5437">
        <f t="shared" si="594"/>
        <v>2.3508090593440598E-2</v>
      </c>
      <c r="J5437" s="18">
        <f t="shared" si="595"/>
        <v>-23.415096814992545</v>
      </c>
      <c r="K5437">
        <f t="shared" si="596"/>
        <v>-8.4994191865113464</v>
      </c>
      <c r="L5437">
        <f t="shared" si="597"/>
        <v>0</v>
      </c>
    </row>
    <row r="5438" spans="1:12" x14ac:dyDescent="0.3">
      <c r="A5438">
        <v>5437</v>
      </c>
      <c r="B5438" t="s">
        <v>5452</v>
      </c>
      <c r="C5438">
        <v>187.75</v>
      </c>
      <c r="D5438">
        <v>4.6000000000000001E-4</v>
      </c>
      <c r="E5438" s="10">
        <f t="shared" si="591"/>
        <v>-1.97765179764566E-2</v>
      </c>
      <c r="F5438">
        <f t="shared" si="592"/>
        <v>0.98041775456919056</v>
      </c>
      <c r="G5438">
        <f t="shared" si="593"/>
        <v>187.73560638509562</v>
      </c>
      <c r="H5438">
        <f t="shared" si="594"/>
        <v>2.3189180056382871E-2</v>
      </c>
      <c r="J5438" s="18">
        <f t="shared" si="595"/>
        <v>-22.644959229638001</v>
      </c>
      <c r="K5438">
        <f t="shared" si="596"/>
        <v>-4.7481109578511962</v>
      </c>
      <c r="L5438">
        <f t="shared" si="597"/>
        <v>0</v>
      </c>
    </row>
    <row r="5439" spans="1:12" x14ac:dyDescent="0.3">
      <c r="A5439">
        <v>5438</v>
      </c>
      <c r="B5439" t="s">
        <v>5453</v>
      </c>
      <c r="C5439">
        <v>185</v>
      </c>
      <c r="D5439">
        <v>4.6000000000000001E-4</v>
      </c>
      <c r="E5439" s="10">
        <f t="shared" si="591"/>
        <v>-1.4755465565919322E-2</v>
      </c>
      <c r="F5439">
        <f t="shared" si="592"/>
        <v>0.98535286284953394</v>
      </c>
      <c r="G5439">
        <f t="shared" si="593"/>
        <v>184.98581721034722</v>
      </c>
      <c r="H5439">
        <f t="shared" si="594"/>
        <v>2.328851697799967E-2</v>
      </c>
      <c r="J5439" s="18">
        <f t="shared" si="595"/>
        <v>-22.408860160848622</v>
      </c>
      <c r="K5439">
        <f t="shared" si="596"/>
        <v>-1.9983217831027957</v>
      </c>
      <c r="L5439">
        <f t="shared" si="597"/>
        <v>0</v>
      </c>
    </row>
    <row r="5440" spans="1:12" x14ac:dyDescent="0.3">
      <c r="A5440">
        <v>5439</v>
      </c>
      <c r="B5440" t="s">
        <v>5454</v>
      </c>
      <c r="C5440">
        <v>185.6</v>
      </c>
      <c r="D5440">
        <v>4.8000000000000001E-4</v>
      </c>
      <c r="E5440" s="10">
        <f t="shared" si="591"/>
        <v>3.2379952737753475E-3</v>
      </c>
      <c r="F5440">
        <f t="shared" si="592"/>
        <v>1.0032432432432432</v>
      </c>
      <c r="G5440">
        <f t="shared" si="593"/>
        <v>185.58515259390416</v>
      </c>
      <c r="H5440">
        <f t="shared" si="594"/>
        <v>2.3080491163708621E-2</v>
      </c>
      <c r="J5440" s="18">
        <f t="shared" si="595"/>
        <v>-22.280645845080972</v>
      </c>
      <c r="K5440">
        <f t="shared" si="596"/>
        <v>-2.5976571666597295</v>
      </c>
      <c r="L5440">
        <f t="shared" si="597"/>
        <v>0</v>
      </c>
    </row>
    <row r="5441" spans="1:12" x14ac:dyDescent="0.3">
      <c r="A5441">
        <v>5440</v>
      </c>
      <c r="B5441" t="s">
        <v>5455</v>
      </c>
      <c r="C5441">
        <v>184.35</v>
      </c>
      <c r="D5441">
        <v>4.8000000000000001E-4</v>
      </c>
      <c r="E5441" s="10">
        <f t="shared" si="591"/>
        <v>-6.7576956719466574E-3</v>
      </c>
      <c r="F5441">
        <f t="shared" si="592"/>
        <v>0.99326508620689657</v>
      </c>
      <c r="G5441">
        <f t="shared" si="593"/>
        <v>184.33525258990426</v>
      </c>
      <c r="H5441">
        <f t="shared" si="594"/>
        <v>1.6019361035435459E-2</v>
      </c>
      <c r="J5441" s="18">
        <f t="shared" si="595"/>
        <v>-15.360066232274772</v>
      </c>
      <c r="K5441">
        <f t="shared" si="596"/>
        <v>-1.3477571626598319</v>
      </c>
      <c r="L5441">
        <f t="shared" si="597"/>
        <v>0</v>
      </c>
    </row>
    <row r="5442" spans="1:12" x14ac:dyDescent="0.3">
      <c r="A5442">
        <v>5441</v>
      </c>
      <c r="B5442" t="s">
        <v>5456</v>
      </c>
      <c r="C5442">
        <v>183</v>
      </c>
      <c r="D5442">
        <v>4.0999999999999999E-4</v>
      </c>
      <c r="E5442" s="10">
        <f t="shared" si="591"/>
        <v>-7.349971838732549E-3</v>
      </c>
      <c r="F5442">
        <f t="shared" si="592"/>
        <v>0.99267697314890158</v>
      </c>
      <c r="G5442">
        <f t="shared" si="593"/>
        <v>182.98749542724443</v>
      </c>
      <c r="H5442">
        <f t="shared" si="594"/>
        <v>1.4313276495777473E-2</v>
      </c>
      <c r="J5442" s="18">
        <f t="shared" si="595"/>
        <v>-13.623853795938381</v>
      </c>
      <c r="K5442">
        <f t="shared" si="596"/>
        <v>0.35486514857799989</v>
      </c>
      <c r="L5442">
        <f t="shared" si="597"/>
        <v>0</v>
      </c>
    </row>
    <row r="5443" spans="1:12" x14ac:dyDescent="0.3">
      <c r="A5443">
        <v>5442</v>
      </c>
      <c r="B5443" t="s">
        <v>5457</v>
      </c>
      <c r="C5443">
        <v>187</v>
      </c>
      <c r="D5443">
        <v>4.0999999999999999E-4</v>
      </c>
      <c r="E5443" s="10">
        <f t="shared" ref="E5443:E5506" si="598">LN(C5443/C5442)</f>
        <v>2.1622464013165709E-2</v>
      </c>
      <c r="F5443">
        <f t="shared" ref="F5443:F5506" si="599">C5443/C5442</f>
        <v>1.0218579234972678</v>
      </c>
      <c r="G5443">
        <f t="shared" ref="G5443:G5506" si="600">C5443*EXP(-2/12*D5443)</f>
        <v>186.98722210324976</v>
      </c>
      <c r="H5443">
        <f t="shared" si="594"/>
        <v>1.4655666619798864E-2</v>
      </c>
      <c r="J5443" s="18">
        <f t="shared" si="595"/>
        <v>-14.254664746712695</v>
      </c>
      <c r="K5443">
        <f t="shared" si="596"/>
        <v>-3.6448615274273379</v>
      </c>
      <c r="L5443">
        <f t="shared" si="597"/>
        <v>0</v>
      </c>
    </row>
    <row r="5444" spans="1:12" x14ac:dyDescent="0.3">
      <c r="A5444">
        <v>5443</v>
      </c>
      <c r="B5444" t="s">
        <v>5458</v>
      </c>
      <c r="C5444">
        <v>187.8</v>
      </c>
      <c r="D5444">
        <v>3.5000000000000005E-4</v>
      </c>
      <c r="E5444" s="10">
        <f t="shared" si="598"/>
        <v>4.2689499195760145E-3</v>
      </c>
      <c r="F5444">
        <f t="shared" si="599"/>
        <v>1.0042780748663103</v>
      </c>
      <c r="G5444">
        <f t="shared" si="600"/>
        <v>187.78904531951463</v>
      </c>
      <c r="H5444">
        <f t="shared" si="594"/>
        <v>1.465414670474852E-2</v>
      </c>
      <c r="J5444" s="18">
        <f t="shared" si="595"/>
        <v>-14.314305759831687</v>
      </c>
      <c r="K5444">
        <f t="shared" si="596"/>
        <v>-4.4466847436922023</v>
      </c>
      <c r="L5444">
        <f t="shared" si="597"/>
        <v>0</v>
      </c>
    </row>
    <row r="5445" spans="1:12" x14ac:dyDescent="0.3">
      <c r="A5445">
        <v>5444</v>
      </c>
      <c r="B5445" t="s">
        <v>5459</v>
      </c>
      <c r="C5445">
        <v>187.3</v>
      </c>
      <c r="D5445">
        <v>3.7999999999999997E-4</v>
      </c>
      <c r="E5445" s="10">
        <f t="shared" si="598"/>
        <v>-2.6659573241197203E-3</v>
      </c>
      <c r="F5445">
        <f t="shared" si="599"/>
        <v>0.99733759318423854</v>
      </c>
      <c r="G5445">
        <f t="shared" si="600"/>
        <v>187.28813804229929</v>
      </c>
      <c r="H5445">
        <f t="shared" si="594"/>
        <v>1.4650799276955798E-2</v>
      </c>
      <c r="J5445" s="18">
        <f t="shared" si="595"/>
        <v>-14.272862797289985</v>
      </c>
      <c r="K5445">
        <f t="shared" si="596"/>
        <v>-3.9457774664768692</v>
      </c>
      <c r="L5445">
        <f t="shared" si="597"/>
        <v>0</v>
      </c>
    </row>
    <row r="5446" spans="1:12" x14ac:dyDescent="0.3">
      <c r="A5446">
        <v>5445</v>
      </c>
      <c r="B5446" t="s">
        <v>5460</v>
      </c>
      <c r="C5446">
        <v>183.5</v>
      </c>
      <c r="D5446">
        <v>2.9999999999999997E-4</v>
      </c>
      <c r="E5446" s="10">
        <f t="shared" si="598"/>
        <v>-2.0496941955417871E-2</v>
      </c>
      <c r="F5446">
        <f t="shared" si="599"/>
        <v>0.9797116924719701</v>
      </c>
      <c r="G5446">
        <f t="shared" si="600"/>
        <v>183.49082522937118</v>
      </c>
      <c r="H5446">
        <f t="shared" si="594"/>
        <v>1.5165267690038947E-2</v>
      </c>
      <c r="J5446" s="18">
        <f t="shared" si="595"/>
        <v>-14.474512149532085</v>
      </c>
      <c r="K5446">
        <f t="shared" si="596"/>
        <v>-0.14846465354875704</v>
      </c>
      <c r="L5446">
        <f t="shared" si="597"/>
        <v>0</v>
      </c>
    </row>
    <row r="5447" spans="1:12" x14ac:dyDescent="0.3">
      <c r="A5447">
        <v>5446</v>
      </c>
      <c r="B5447" t="s">
        <v>5461</v>
      </c>
      <c r="C5447">
        <v>183.35</v>
      </c>
      <c r="D5447">
        <v>2.5000000000000001E-4</v>
      </c>
      <c r="E5447" s="10">
        <f t="shared" si="598"/>
        <v>-8.1777297729001143E-4</v>
      </c>
      <c r="F5447">
        <f t="shared" si="599"/>
        <v>0.99918256130790184</v>
      </c>
      <c r="G5447">
        <f t="shared" si="600"/>
        <v>183.34236057582243</v>
      </c>
      <c r="H5447">
        <f t="shared" si="594"/>
        <v>1.4805119188513703E-2</v>
      </c>
      <c r="J5447" s="18">
        <f t="shared" si="595"/>
        <v>-14.119334504440989</v>
      </c>
      <c r="K5447">
        <f t="shared" si="596"/>
        <v>1.498397155236205</v>
      </c>
      <c r="L5447">
        <f t="shared" si="597"/>
        <v>0</v>
      </c>
    </row>
    <row r="5448" spans="1:12" x14ac:dyDescent="0.3">
      <c r="A5448">
        <v>5447</v>
      </c>
      <c r="B5448" t="s">
        <v>5462</v>
      </c>
      <c r="C5448">
        <v>184.85</v>
      </c>
      <c r="D5448">
        <v>2.9999999999999997E-4</v>
      </c>
      <c r="E5448" s="10">
        <f t="shared" si="598"/>
        <v>8.1477908653059192E-3</v>
      </c>
      <c r="F5448">
        <f t="shared" si="599"/>
        <v>1.0081810744477775</v>
      </c>
      <c r="G5448">
        <f t="shared" si="600"/>
        <v>184.84075773105863</v>
      </c>
      <c r="H5448">
        <f t="shared" si="594"/>
        <v>1.4640492875656283E-2</v>
      </c>
      <c r="J5448" s="18">
        <f t="shared" si="595"/>
        <v>-14.076443399161956</v>
      </c>
      <c r="K5448">
        <f t="shared" si="596"/>
        <v>5.7497125071873825</v>
      </c>
      <c r="L5448">
        <f t="shared" si="597"/>
        <v>0</v>
      </c>
    </row>
    <row r="5449" spans="1:12" x14ac:dyDescent="0.3">
      <c r="A5449">
        <v>5448</v>
      </c>
      <c r="B5449" t="s">
        <v>5463</v>
      </c>
      <c r="C5449">
        <v>190.6</v>
      </c>
      <c r="D5449">
        <v>2.9999999999999997E-4</v>
      </c>
      <c r="E5449" s="10">
        <f t="shared" si="598"/>
        <v>3.0632305837460738E-2</v>
      </c>
      <c r="F5449">
        <f t="shared" si="599"/>
        <v>1.0311063024073572</v>
      </c>
      <c r="G5449">
        <f t="shared" si="600"/>
        <v>190.59047023824601</v>
      </c>
      <c r="H5449">
        <f t="shared" si="594"/>
        <v>1.5554956008931914E-2</v>
      </c>
      <c r="J5449" s="18">
        <f t="shared" si="595"/>
        <v>-15.420891069568222</v>
      </c>
      <c r="K5449">
        <f t="shared" si="596"/>
        <v>1.2964170431102957</v>
      </c>
      <c r="L5449">
        <f t="shared" si="597"/>
        <v>0</v>
      </c>
    </row>
    <row r="5450" spans="1:12" x14ac:dyDescent="0.3">
      <c r="A5450">
        <v>5449</v>
      </c>
      <c r="B5450" t="s">
        <v>5464</v>
      </c>
      <c r="C5450">
        <v>194.35</v>
      </c>
      <c r="D5450">
        <v>3.5000000000000005E-4</v>
      </c>
      <c r="E5450" s="10">
        <f t="shared" si="598"/>
        <v>1.9483666078130346E-2</v>
      </c>
      <c r="F5450">
        <f t="shared" si="599"/>
        <v>1.0196747114375655</v>
      </c>
      <c r="G5450">
        <f t="shared" si="600"/>
        <v>194.33866324732514</v>
      </c>
      <c r="H5450">
        <f t="shared" si="594"/>
        <v>1.5725243254048425E-2</v>
      </c>
      <c r="J5450" s="18">
        <f t="shared" si="595"/>
        <v>-15.896301232832487</v>
      </c>
      <c r="K5450">
        <f t="shared" si="596"/>
        <v>-2.4517759659688352</v>
      </c>
      <c r="L5450">
        <f t="shared" si="597"/>
        <v>0</v>
      </c>
    </row>
    <row r="5451" spans="1:12" x14ac:dyDescent="0.3">
      <c r="A5451">
        <v>5450</v>
      </c>
      <c r="B5451" t="s">
        <v>5465</v>
      </c>
      <c r="C5451">
        <v>193.65</v>
      </c>
      <c r="D5451">
        <v>2.9999999999999997E-4</v>
      </c>
      <c r="E5451" s="10">
        <f t="shared" si="598"/>
        <v>-3.6082513374708835E-3</v>
      </c>
      <c r="F5451">
        <f t="shared" si="599"/>
        <v>0.99639825057885267</v>
      </c>
      <c r="G5451">
        <f t="shared" si="600"/>
        <v>193.64031774205847</v>
      </c>
      <c r="H5451">
        <f t="shared" si="594"/>
        <v>1.5205196419947822E-2</v>
      </c>
      <c r="J5451" s="18">
        <f t="shared" si="595"/>
        <v>-15.315363956851568</v>
      </c>
      <c r="K5451">
        <f t="shared" si="596"/>
        <v>-1.7534304607021625</v>
      </c>
      <c r="L5451">
        <f t="shared" si="597"/>
        <v>0</v>
      </c>
    </row>
    <row r="5452" spans="1:12" x14ac:dyDescent="0.3">
      <c r="A5452">
        <v>5451</v>
      </c>
      <c r="B5452" t="s">
        <v>5466</v>
      </c>
      <c r="C5452">
        <v>198.6</v>
      </c>
      <c r="D5452">
        <v>4.0999999999999999E-4</v>
      </c>
      <c r="E5452" s="10">
        <f t="shared" si="598"/>
        <v>2.5240345650311032E-2</v>
      </c>
      <c r="F5452">
        <f t="shared" si="599"/>
        <v>1.0255615801704105</v>
      </c>
      <c r="G5452">
        <f t="shared" si="600"/>
        <v>198.58642946366527</v>
      </c>
      <c r="H5452">
        <f t="shared" si="594"/>
        <v>1.579009318519662E-2</v>
      </c>
      <c r="J5452" s="18">
        <f t="shared" si="595"/>
        <v>-16.310743606784076</v>
      </c>
      <c r="K5452">
        <f t="shared" si="596"/>
        <v>-6.69954218230896</v>
      </c>
      <c r="L5452">
        <f t="shared" si="597"/>
        <v>0</v>
      </c>
    </row>
    <row r="5453" spans="1:12" x14ac:dyDescent="0.3">
      <c r="A5453">
        <v>5452</v>
      </c>
      <c r="B5453" t="s">
        <v>5467</v>
      </c>
      <c r="C5453">
        <v>193.4</v>
      </c>
      <c r="D5453">
        <v>4.0999999999999999E-4</v>
      </c>
      <c r="E5453" s="10">
        <f t="shared" si="598"/>
        <v>-2.6532168591878232E-2</v>
      </c>
      <c r="F5453">
        <f t="shared" si="599"/>
        <v>0.97381671701913397</v>
      </c>
      <c r="G5453">
        <f t="shared" si="600"/>
        <v>193.38678478485832</v>
      </c>
      <c r="H5453">
        <f t="shared" si="594"/>
        <v>1.5973749062128808E-2</v>
      </c>
      <c r="J5453" s="18">
        <f t="shared" si="595"/>
        <v>-16.068419123614991</v>
      </c>
      <c r="K5453">
        <f t="shared" si="596"/>
        <v>-1.4998975035020123</v>
      </c>
      <c r="L5453">
        <f t="shared" si="597"/>
        <v>0</v>
      </c>
    </row>
    <row r="5454" spans="1:12" x14ac:dyDescent="0.3">
      <c r="A5454">
        <v>5453</v>
      </c>
      <c r="B5454" t="s">
        <v>5468</v>
      </c>
      <c r="C5454">
        <v>194</v>
      </c>
      <c r="D5454">
        <v>3.7999999999999997E-4</v>
      </c>
      <c r="E5454" s="10">
        <f t="shared" si="598"/>
        <v>3.0975760441341845E-3</v>
      </c>
      <c r="F5454">
        <f t="shared" si="599"/>
        <v>1.0031023784901758</v>
      </c>
      <c r="G5454">
        <f t="shared" si="600"/>
        <v>193.9877137224029</v>
      </c>
      <c r="H5454">
        <f t="shared" si="594"/>
        <v>1.5971244209937938E-2</v>
      </c>
      <c r="J5454" s="18">
        <f t="shared" si="595"/>
        <v>-16.115822505876942</v>
      </c>
      <c r="K5454">
        <f t="shared" si="596"/>
        <v>-2.1008264410465927</v>
      </c>
      <c r="L5454">
        <f t="shared" si="597"/>
        <v>0</v>
      </c>
    </row>
    <row r="5455" spans="1:12" x14ac:dyDescent="0.3">
      <c r="A5455">
        <v>5454</v>
      </c>
      <c r="B5455" t="s">
        <v>5469</v>
      </c>
      <c r="C5455">
        <v>204.05</v>
      </c>
      <c r="D5455">
        <v>3.7999999999999997E-4</v>
      </c>
      <c r="E5455" s="10">
        <f t="shared" si="598"/>
        <v>5.0506902788486595E-2</v>
      </c>
      <c r="F5455">
        <f t="shared" si="599"/>
        <v>1.0518041237113402</v>
      </c>
      <c r="G5455">
        <f t="shared" si="600"/>
        <v>204.03707724255833</v>
      </c>
      <c r="H5455">
        <f t="shared" si="594"/>
        <v>1.8062934263571018E-2</v>
      </c>
      <c r="J5455" s="18">
        <f t="shared" si="595"/>
        <v>-19.170652537379645</v>
      </c>
      <c r="K5455">
        <f t="shared" si="596"/>
        <v>-12.150189961202017</v>
      </c>
      <c r="L5455">
        <f t="shared" si="597"/>
        <v>0</v>
      </c>
    </row>
    <row r="5456" spans="1:12" x14ac:dyDescent="0.3">
      <c r="A5456">
        <v>5455</v>
      </c>
      <c r="B5456" t="s">
        <v>5470</v>
      </c>
      <c r="C5456">
        <v>200.35</v>
      </c>
      <c r="D5456">
        <v>3.7999999999999997E-4</v>
      </c>
      <c r="E5456" s="10">
        <f t="shared" si="598"/>
        <v>-1.8299224769661223E-2</v>
      </c>
      <c r="F5456">
        <f t="shared" si="599"/>
        <v>0.98186718941435913</v>
      </c>
      <c r="G5456">
        <f t="shared" si="600"/>
        <v>200.33731156847125</v>
      </c>
      <c r="H5456">
        <f t="shared" si="594"/>
        <v>1.8525732455886974E-2</v>
      </c>
      <c r="J5456" s="18">
        <f t="shared" si="595"/>
        <v>-19.305307778657607</v>
      </c>
      <c r="K5456">
        <f t="shared" si="596"/>
        <v>-8.4504242871149415</v>
      </c>
      <c r="L5456">
        <f t="shared" si="597"/>
        <v>0</v>
      </c>
    </row>
    <row r="5457" spans="1:12" x14ac:dyDescent="0.3">
      <c r="A5457">
        <v>5456</v>
      </c>
      <c r="B5457" t="s">
        <v>5471</v>
      </c>
      <c r="C5457">
        <v>191.9</v>
      </c>
      <c r="D5457">
        <v>4.0999999999999999E-4</v>
      </c>
      <c r="E5457" s="10">
        <f t="shared" si="598"/>
        <v>-4.3091434068499336E-2</v>
      </c>
      <c r="F5457">
        <f t="shared" si="599"/>
        <v>0.95782380833541303</v>
      </c>
      <c r="G5457">
        <f t="shared" si="600"/>
        <v>191.88688728135631</v>
      </c>
      <c r="H5457">
        <f t="shared" si="594"/>
        <v>2.0373421411541866E-2</v>
      </c>
      <c r="J5457" s="18">
        <f t="shared" si="595"/>
        <v>-20.335214928325165</v>
      </c>
      <c r="K5457">
        <f t="shared" si="596"/>
        <v>1.5482821204905406</v>
      </c>
      <c r="L5457">
        <f t="shared" si="597"/>
        <v>0</v>
      </c>
    </row>
    <row r="5458" spans="1:12" x14ac:dyDescent="0.3">
      <c r="A5458">
        <v>5457</v>
      </c>
      <c r="B5458" t="s">
        <v>5472</v>
      </c>
      <c r="C5458">
        <v>193.45</v>
      </c>
      <c r="D5458">
        <v>4.6000000000000001E-4</v>
      </c>
      <c r="E5458" s="10">
        <f t="shared" si="598"/>
        <v>8.0446781328676453E-3</v>
      </c>
      <c r="F5458">
        <f t="shared" si="599"/>
        <v>1.0080771235018238</v>
      </c>
      <c r="G5458">
        <f t="shared" si="600"/>
        <v>193.43516940184685</v>
      </c>
      <c r="H5458">
        <f t="shared" si="594"/>
        <v>2.0173968768738375E-2</v>
      </c>
      <c r="J5458" s="18">
        <f t="shared" si="595"/>
        <v>-20.298609225213092</v>
      </c>
      <c r="K5458">
        <f t="shared" si="596"/>
        <v>4.4473502035486376</v>
      </c>
      <c r="L5458">
        <f t="shared" si="597"/>
        <v>0</v>
      </c>
    </row>
    <row r="5459" spans="1:12" x14ac:dyDescent="0.3">
      <c r="A5459">
        <v>5458</v>
      </c>
      <c r="B5459" t="s">
        <v>5473</v>
      </c>
      <c r="C5459">
        <v>197.9</v>
      </c>
      <c r="D5459">
        <v>5.2999999999999998E-4</v>
      </c>
      <c r="E5459" s="10">
        <f t="shared" si="598"/>
        <v>2.2742771461998108E-2</v>
      </c>
      <c r="F5459">
        <f t="shared" si="599"/>
        <v>1.0230033600413544</v>
      </c>
      <c r="G5459">
        <f t="shared" si="600"/>
        <v>197.88251960539549</v>
      </c>
      <c r="H5459">
        <f t="shared" si="594"/>
        <v>2.053138262899706E-2</v>
      </c>
      <c r="J5459" s="18">
        <f t="shared" si="595"/>
        <v>-21.133193465678776</v>
      </c>
      <c r="K5459">
        <f t="shared" si="596"/>
        <v>3.4503663719607687</v>
      </c>
      <c r="L5459">
        <f t="shared" si="597"/>
        <v>0</v>
      </c>
    </row>
    <row r="5460" spans="1:12" x14ac:dyDescent="0.3">
      <c r="A5460">
        <v>5459</v>
      </c>
      <c r="B5460" t="s">
        <v>5474</v>
      </c>
      <c r="C5460">
        <v>201.35</v>
      </c>
      <c r="D5460">
        <v>5.0999999999999993E-4</v>
      </c>
      <c r="E5460" s="10">
        <f t="shared" si="598"/>
        <v>1.7282834688943063E-2</v>
      </c>
      <c r="F5460">
        <f t="shared" si="599"/>
        <v>1.017433046993431</v>
      </c>
      <c r="G5460">
        <f t="shared" si="600"/>
        <v>201.33288597735626</v>
      </c>
      <c r="H5460">
        <f t="shared" si="594"/>
        <v>2.0681623923809019E-2</v>
      </c>
      <c r="J5460" s="18">
        <f t="shared" si="595"/>
        <v>-21.659022683624226</v>
      </c>
      <c r="K5460">
        <f t="shared" si="596"/>
        <v>-1.5032030278886737</v>
      </c>
      <c r="L5460">
        <f t="shared" si="597"/>
        <v>0</v>
      </c>
    </row>
    <row r="5461" spans="1:12" x14ac:dyDescent="0.3">
      <c r="A5461">
        <v>5460</v>
      </c>
      <c r="B5461" t="s">
        <v>5475</v>
      </c>
      <c r="C5461">
        <v>204.25</v>
      </c>
      <c r="D5461">
        <v>5.3199999999999992E-4</v>
      </c>
      <c r="E5461" s="10">
        <f t="shared" si="598"/>
        <v>1.4300046442649013E-2</v>
      </c>
      <c r="F5461">
        <f t="shared" si="599"/>
        <v>1.0144027812267196</v>
      </c>
      <c r="G5461">
        <f t="shared" si="600"/>
        <v>204.23189063619367</v>
      </c>
      <c r="H5461">
        <f t="shared" si="594"/>
        <v>2.0527308269423256E-2</v>
      </c>
      <c r="J5461" s="18">
        <f t="shared" si="595"/>
        <v>-21.806956776155609</v>
      </c>
      <c r="K5461">
        <f t="shared" si="596"/>
        <v>-4.4022076867260864</v>
      </c>
      <c r="L5461">
        <f t="shared" si="597"/>
        <v>0</v>
      </c>
    </row>
    <row r="5462" spans="1:12" x14ac:dyDescent="0.3">
      <c r="A5462">
        <v>5461</v>
      </c>
      <c r="B5462" t="s">
        <v>5476</v>
      </c>
      <c r="C5462">
        <v>213.15</v>
      </c>
      <c r="D5462">
        <v>5.0999999999999993E-4</v>
      </c>
      <c r="E5462" s="10">
        <f t="shared" si="598"/>
        <v>4.2651409471107182E-2</v>
      </c>
      <c r="F5462">
        <f t="shared" si="599"/>
        <v>1.0435740514075889</v>
      </c>
      <c r="G5462">
        <f t="shared" si="600"/>
        <v>213.13188301998255</v>
      </c>
      <c r="H5462">
        <f t="shared" si="594"/>
        <v>2.0646098131904832E-2</v>
      </c>
      <c r="J5462" s="18">
        <f t="shared" si="595"/>
        <v>-22.888952073109969</v>
      </c>
      <c r="K5462">
        <f t="shared" si="596"/>
        <v>-13.302200070514971</v>
      </c>
      <c r="L5462">
        <f t="shared" si="597"/>
        <v>0</v>
      </c>
    </row>
    <row r="5463" spans="1:12" x14ac:dyDescent="0.3">
      <c r="A5463">
        <v>5462</v>
      </c>
      <c r="B5463" t="s">
        <v>5477</v>
      </c>
      <c r="C5463">
        <v>208.65</v>
      </c>
      <c r="D5463">
        <v>5.0999999999999993E-4</v>
      </c>
      <c r="E5463" s="10">
        <f t="shared" si="598"/>
        <v>-2.1337936173657684E-2</v>
      </c>
      <c r="F5463">
        <f t="shared" si="599"/>
        <v>0.97888810696692474</v>
      </c>
      <c r="G5463">
        <f t="shared" si="600"/>
        <v>208.63226550372676</v>
      </c>
      <c r="H5463">
        <f t="shared" si="594"/>
        <v>2.0689856362098202E-2</v>
      </c>
      <c r="J5463" s="18">
        <f t="shared" si="595"/>
        <v>-22.453210620205475</v>
      </c>
      <c r="K5463">
        <f t="shared" si="596"/>
        <v>-8.8025825542591747</v>
      </c>
      <c r="L5463">
        <f t="shared" si="597"/>
        <v>0</v>
      </c>
    </row>
    <row r="5464" spans="1:12" x14ac:dyDescent="0.3">
      <c r="A5464">
        <v>5463</v>
      </c>
      <c r="B5464" t="s">
        <v>5478</v>
      </c>
      <c r="C5464">
        <v>209.25</v>
      </c>
      <c r="D5464">
        <v>4.6000000000000001E-4</v>
      </c>
      <c r="E5464" s="10">
        <f t="shared" si="598"/>
        <v>2.8715023320231626E-3</v>
      </c>
      <c r="F5464">
        <f t="shared" si="599"/>
        <v>1.0028756290438534</v>
      </c>
      <c r="G5464">
        <f t="shared" si="600"/>
        <v>209.2339581149468</v>
      </c>
      <c r="H5464">
        <f t="shared" si="594"/>
        <v>2.0677348002259986E-2</v>
      </c>
      <c r="J5464" s="18">
        <f t="shared" si="595"/>
        <v>-22.504351803439832</v>
      </c>
      <c r="K5464">
        <f t="shared" si="596"/>
        <v>-9.4042751654792198</v>
      </c>
      <c r="L5464">
        <f t="shared" si="597"/>
        <v>0</v>
      </c>
    </row>
    <row r="5465" spans="1:12" x14ac:dyDescent="0.3">
      <c r="A5465">
        <v>5464</v>
      </c>
      <c r="B5465" t="s">
        <v>5479</v>
      </c>
      <c r="C5465">
        <v>203.4</v>
      </c>
      <c r="D5465">
        <v>4.8000000000000001E-4</v>
      </c>
      <c r="E5465" s="10">
        <f t="shared" si="598"/>
        <v>-2.8355225755125123E-2</v>
      </c>
      <c r="F5465">
        <f t="shared" si="599"/>
        <v>0.97204301075268817</v>
      </c>
      <c r="G5465">
        <f t="shared" si="600"/>
        <v>203.38372865086265</v>
      </c>
      <c r="H5465">
        <f t="shared" si="594"/>
        <v>2.1380658800465215E-2</v>
      </c>
      <c r="J5465" s="18">
        <f t="shared" si="595"/>
        <v>-22.619176455309812</v>
      </c>
      <c r="K5465">
        <f t="shared" si="596"/>
        <v>-3.5540457013950686</v>
      </c>
      <c r="L5465">
        <f t="shared" si="597"/>
        <v>0</v>
      </c>
    </row>
    <row r="5466" spans="1:12" x14ac:dyDescent="0.3">
      <c r="A5466">
        <v>5465</v>
      </c>
      <c r="B5466" t="s">
        <v>5480</v>
      </c>
      <c r="C5466">
        <v>201.6</v>
      </c>
      <c r="D5466">
        <v>5.2999999999999998E-4</v>
      </c>
      <c r="E5466" s="10">
        <f t="shared" si="598"/>
        <v>-8.8889474172460393E-3</v>
      </c>
      <c r="F5466">
        <f t="shared" si="599"/>
        <v>0.99115044247787609</v>
      </c>
      <c r="G5466">
        <f t="shared" si="600"/>
        <v>201.58219278649685</v>
      </c>
      <c r="H5466">
        <f t="shared" si="594"/>
        <v>2.1409797283581986E-2</v>
      </c>
      <c r="J5466" s="18">
        <f t="shared" si="595"/>
        <v>-22.44937326172376</v>
      </c>
      <c r="K5466">
        <f t="shared" si="596"/>
        <v>-1.7525098370292653</v>
      </c>
      <c r="L5466">
        <f t="shared" si="597"/>
        <v>0</v>
      </c>
    </row>
    <row r="5467" spans="1:12" x14ac:dyDescent="0.3">
      <c r="A5467">
        <v>5466</v>
      </c>
      <c r="B5467" t="s">
        <v>5481</v>
      </c>
      <c r="C5467">
        <v>204.25</v>
      </c>
      <c r="D5467">
        <v>5.6000000000000006E-4</v>
      </c>
      <c r="E5467" s="10">
        <f t="shared" si="598"/>
        <v>1.3059197542898832E-2</v>
      </c>
      <c r="F5467">
        <f t="shared" si="599"/>
        <v>1.0131448412698414</v>
      </c>
      <c r="G5467">
        <f t="shared" si="600"/>
        <v>204.23093755626121</v>
      </c>
      <c r="H5467">
        <f t="shared" si="594"/>
        <v>2.1500798770998884E-2</v>
      </c>
      <c r="J5467" s="18">
        <f t="shared" si="595"/>
        <v>-22.841026950891131</v>
      </c>
      <c r="K5467">
        <f t="shared" si="596"/>
        <v>-4.4012546067936285</v>
      </c>
      <c r="L5467">
        <f t="shared" si="597"/>
        <v>0</v>
      </c>
    </row>
    <row r="5468" spans="1:12" x14ac:dyDescent="0.3">
      <c r="A5468">
        <v>5467</v>
      </c>
      <c r="B5468" t="s">
        <v>5482</v>
      </c>
      <c r="C5468">
        <v>205.55</v>
      </c>
      <c r="D5468">
        <v>5.6000000000000006E-4</v>
      </c>
      <c r="E5468" s="10">
        <f t="shared" si="598"/>
        <v>6.344579603775157E-3</v>
      </c>
      <c r="F5468">
        <f t="shared" si="599"/>
        <v>1.0063647490820073</v>
      </c>
      <c r="G5468">
        <f t="shared" si="600"/>
        <v>205.53081622858994</v>
      </c>
      <c r="H5468">
        <f t="shared" si="594"/>
        <v>2.1107605819630351E-2</v>
      </c>
      <c r="J5468" s="18">
        <f t="shared" si="595"/>
        <v>-22.56604359350278</v>
      </c>
      <c r="K5468">
        <f t="shared" si="596"/>
        <v>-5.7011332791223595</v>
      </c>
      <c r="L5468">
        <f t="shared" si="597"/>
        <v>0</v>
      </c>
    </row>
    <row r="5469" spans="1:12" x14ac:dyDescent="0.3">
      <c r="A5469">
        <v>5468</v>
      </c>
      <c r="B5469" t="s">
        <v>5483</v>
      </c>
      <c r="C5469">
        <v>203.3</v>
      </c>
      <c r="D5469">
        <v>5.6000000000000006E-4</v>
      </c>
      <c r="E5469" s="10">
        <f t="shared" si="598"/>
        <v>-1.1006592709586477E-2</v>
      </c>
      <c r="F5469">
        <f t="shared" si="599"/>
        <v>0.98905375820968133</v>
      </c>
      <c r="G5469">
        <f t="shared" si="600"/>
        <v>203.28102621879026</v>
      </c>
      <c r="H5469">
        <f t="shared" si="594"/>
        <v>2.1009615886329828E-2</v>
      </c>
      <c r="J5469" s="18">
        <f t="shared" si="595"/>
        <v>-22.215416375037492</v>
      </c>
      <c r="K5469">
        <f t="shared" si="596"/>
        <v>-3.4513432693226775</v>
      </c>
      <c r="L5469">
        <f t="shared" si="597"/>
        <v>0</v>
      </c>
    </row>
    <row r="5470" spans="1:12" x14ac:dyDescent="0.3">
      <c r="A5470">
        <v>5469</v>
      </c>
      <c r="B5470" t="s">
        <v>5484</v>
      </c>
      <c r="C5470">
        <v>199.85</v>
      </c>
      <c r="D5470">
        <v>6.0999999999999997E-4</v>
      </c>
      <c r="E5470" s="10">
        <f t="shared" si="598"/>
        <v>-1.7115635476968503E-2</v>
      </c>
      <c r="F5470">
        <f t="shared" si="599"/>
        <v>0.98303000491883907</v>
      </c>
      <c r="G5470">
        <f t="shared" si="600"/>
        <v>199.82968294946758</v>
      </c>
      <c r="H5470">
        <f t="shared" si="594"/>
        <v>2.1332635814266351E-2</v>
      </c>
      <c r="J5470" s="18">
        <f t="shared" si="595"/>
        <v>-22.173998773825112</v>
      </c>
      <c r="K5470">
        <f t="shared" si="596"/>
        <v>0.10165592139864543</v>
      </c>
      <c r="L5470">
        <f t="shared" si="597"/>
        <v>0</v>
      </c>
    </row>
    <row r="5471" spans="1:12" x14ac:dyDescent="0.3">
      <c r="A5471">
        <v>5470</v>
      </c>
      <c r="B5471" t="s">
        <v>5485</v>
      </c>
      <c r="C5471">
        <v>202.55</v>
      </c>
      <c r="D5471">
        <v>5.6000000000000006E-4</v>
      </c>
      <c r="E5471" s="10">
        <f t="shared" si="598"/>
        <v>1.3419684491367221E-2</v>
      </c>
      <c r="F5471">
        <f t="shared" si="599"/>
        <v>1.0135101325994498</v>
      </c>
      <c r="G5471">
        <f t="shared" si="600"/>
        <v>202.53109621552369</v>
      </c>
      <c r="H5471">
        <f t="shared" si="594"/>
        <v>2.1349880065660375E-2</v>
      </c>
      <c r="J5471" s="18">
        <f t="shared" si="595"/>
        <v>-22.491926397786703</v>
      </c>
      <c r="K5471">
        <f t="shared" si="596"/>
        <v>-2.8947384994070262</v>
      </c>
      <c r="L5471">
        <f t="shared" si="597"/>
        <v>0</v>
      </c>
    </row>
    <row r="5472" spans="1:12" x14ac:dyDescent="0.3">
      <c r="A5472">
        <v>5471</v>
      </c>
      <c r="B5472" t="s">
        <v>5486</v>
      </c>
      <c r="C5472">
        <v>208.1</v>
      </c>
      <c r="D5472">
        <v>5.6000000000000006E-4</v>
      </c>
      <c r="E5472" s="10">
        <f t="shared" si="598"/>
        <v>2.7031963750889152E-2</v>
      </c>
      <c r="F5472">
        <f t="shared" si="599"/>
        <v>1.0274006418168353</v>
      </c>
      <c r="G5472">
        <f t="shared" si="600"/>
        <v>208.08057823969625</v>
      </c>
      <c r="H5472">
        <f t="shared" si="594"/>
        <v>2.1687593481881658E-2</v>
      </c>
      <c r="J5472" s="18">
        <f t="shared" si="595"/>
        <v>-23.47374653148119</v>
      </c>
      <c r="K5472">
        <f t="shared" si="596"/>
        <v>-8.4442205235795882</v>
      </c>
      <c r="L5472">
        <f t="shared" si="597"/>
        <v>0</v>
      </c>
    </row>
    <row r="5473" spans="1:12" x14ac:dyDescent="0.3">
      <c r="A5473">
        <v>5472</v>
      </c>
      <c r="B5473" t="s">
        <v>5487</v>
      </c>
      <c r="C5473">
        <v>201.35</v>
      </c>
      <c r="D5473">
        <v>5.6000000000000006E-4</v>
      </c>
      <c r="E5473" s="10">
        <f t="shared" si="598"/>
        <v>-3.2974046102125593E-2</v>
      </c>
      <c r="F5473">
        <f t="shared" si="599"/>
        <v>0.96756367131186927</v>
      </c>
      <c r="G5473">
        <f t="shared" si="600"/>
        <v>201.33120821029715</v>
      </c>
      <c r="H5473">
        <f t="shared" ref="H5473:H5536" si="601">SQRT(_xlfn.VAR.S(E5444:E5473))</f>
        <v>2.2459485192396388E-2</v>
      </c>
      <c r="J5473" s="18">
        <f t="shared" ref="J5473:J5536" si="602">-G5473*$P$3*$Q$3*H5473</f>
        <v>-23.520708397920387</v>
      </c>
      <c r="K5473">
        <f t="shared" si="596"/>
        <v>-1.6948504941804856</v>
      </c>
      <c r="L5473">
        <f t="shared" si="597"/>
        <v>0</v>
      </c>
    </row>
    <row r="5474" spans="1:12" x14ac:dyDescent="0.3">
      <c r="A5474">
        <v>5473</v>
      </c>
      <c r="B5474" t="s">
        <v>5488</v>
      </c>
      <c r="C5474">
        <v>199.95</v>
      </c>
      <c r="D5474">
        <v>5.6000000000000006E-4</v>
      </c>
      <c r="E5474" s="10">
        <f t="shared" si="598"/>
        <v>-6.9773520046357831E-3</v>
      </c>
      <c r="F5474">
        <f t="shared" si="599"/>
        <v>0.99304693320089399</v>
      </c>
      <c r="G5474">
        <f t="shared" si="600"/>
        <v>199.93133887086623</v>
      </c>
      <c r="H5474">
        <f t="shared" si="601"/>
        <v>2.2522098828477201E-2</v>
      </c>
      <c r="J5474" s="18">
        <f t="shared" si="602"/>
        <v>-23.422283578939613</v>
      </c>
      <c r="K5474">
        <f t="shared" ref="K5474:K5537" si="603">+MIN(G5475-G5474,G5476-G5474,G5477-G5474,G5478-G5474,G5479-G5474,G5480-G5474,G5481-G5474,G5482-G5474,G5483-G5474,G5484-G5474)</f>
        <v>-0.29498115474956421</v>
      </c>
      <c r="L5474">
        <f t="shared" ref="L5474:L5537" si="604">+IF(K5474&lt;J5474,1,0)</f>
        <v>0</v>
      </c>
    </row>
    <row r="5475" spans="1:12" x14ac:dyDescent="0.3">
      <c r="A5475">
        <v>5474</v>
      </c>
      <c r="B5475" t="s">
        <v>5489</v>
      </c>
      <c r="C5475">
        <v>203.95</v>
      </c>
      <c r="D5475">
        <v>5.8E-4</v>
      </c>
      <c r="E5475" s="10">
        <f t="shared" si="598"/>
        <v>1.9807530470740086E-2</v>
      </c>
      <c r="F5475">
        <f t="shared" si="599"/>
        <v>1.0200050012503126</v>
      </c>
      <c r="G5475">
        <f t="shared" si="600"/>
        <v>203.93028578620235</v>
      </c>
      <c r="H5475">
        <f t="shared" si="601"/>
        <v>2.273124460955233E-2</v>
      </c>
      <c r="J5475" s="18">
        <f t="shared" si="602"/>
        <v>-24.112622325213415</v>
      </c>
      <c r="K5475">
        <f t="shared" si="603"/>
        <v>-4.2939280700856841</v>
      </c>
      <c r="L5475">
        <f t="shared" si="604"/>
        <v>0</v>
      </c>
    </row>
    <row r="5476" spans="1:12" x14ac:dyDescent="0.3">
      <c r="A5476">
        <v>5475</v>
      </c>
      <c r="B5476" t="s">
        <v>5490</v>
      </c>
      <c r="C5476">
        <v>208.7</v>
      </c>
      <c r="D5476">
        <v>4.8000000000000001E-4</v>
      </c>
      <c r="E5476" s="10">
        <f t="shared" si="598"/>
        <v>2.3022948319587542E-2</v>
      </c>
      <c r="F5476">
        <f t="shared" si="599"/>
        <v>1.0232900220642314</v>
      </c>
      <c r="G5476">
        <f t="shared" si="600"/>
        <v>208.6833046678222</v>
      </c>
      <c r="H5476">
        <f t="shared" si="601"/>
        <v>2.2578817825066731E-2</v>
      </c>
      <c r="J5476" s="18">
        <f t="shared" si="602"/>
        <v>-24.509158795641262</v>
      </c>
      <c r="K5476">
        <f t="shared" si="603"/>
        <v>-9.0469469517055359</v>
      </c>
      <c r="L5476">
        <f t="shared" si="604"/>
        <v>0</v>
      </c>
    </row>
    <row r="5477" spans="1:12" x14ac:dyDescent="0.3">
      <c r="A5477">
        <v>5476</v>
      </c>
      <c r="B5477" t="s">
        <v>5491</v>
      </c>
      <c r="C5477">
        <v>208.05</v>
      </c>
      <c r="D5477">
        <v>5.0999999999999993E-4</v>
      </c>
      <c r="E5477" s="10">
        <f t="shared" si="598"/>
        <v>-3.1193786542046227E-3</v>
      </c>
      <c r="F5477">
        <f t="shared" si="599"/>
        <v>0.99688548155246781</v>
      </c>
      <c r="G5477">
        <f t="shared" si="600"/>
        <v>208.03231650155934</v>
      </c>
      <c r="H5477">
        <f t="shared" si="601"/>
        <v>2.2600669656378684E-2</v>
      </c>
      <c r="J5477" s="18">
        <f t="shared" si="602"/>
        <v>-24.456348429651378</v>
      </c>
      <c r="K5477">
        <f t="shared" si="603"/>
        <v>-8.3959587854426729</v>
      </c>
      <c r="L5477">
        <f t="shared" si="604"/>
        <v>0</v>
      </c>
    </row>
    <row r="5478" spans="1:12" x14ac:dyDescent="0.3">
      <c r="A5478">
        <v>5477</v>
      </c>
      <c r="B5478" t="s">
        <v>5492</v>
      </c>
      <c r="C5478">
        <v>209.3</v>
      </c>
      <c r="D5478">
        <v>5.0999999999999993E-4</v>
      </c>
      <c r="E5478" s="10">
        <f t="shared" si="598"/>
        <v>5.9901940230038158E-3</v>
      </c>
      <c r="F5478">
        <f t="shared" si="599"/>
        <v>1.0060081711127133</v>
      </c>
      <c r="G5478">
        <f t="shared" si="600"/>
        <v>209.28221025607482</v>
      </c>
      <c r="H5478">
        <f t="shared" si="601"/>
        <v>2.2591146608210641E-2</v>
      </c>
      <c r="J5478" s="18">
        <f t="shared" si="602"/>
        <v>-24.59291948240994</v>
      </c>
      <c r="K5478">
        <f t="shared" si="603"/>
        <v>-9.6458525399581561</v>
      </c>
      <c r="L5478">
        <f t="shared" si="604"/>
        <v>0</v>
      </c>
    </row>
    <row r="5479" spans="1:12" x14ac:dyDescent="0.3">
      <c r="A5479">
        <v>5478</v>
      </c>
      <c r="B5479" t="s">
        <v>5493</v>
      </c>
      <c r="C5479">
        <v>208.6</v>
      </c>
      <c r="D5479">
        <v>4.0999999999999999E-4</v>
      </c>
      <c r="E5479" s="10">
        <f t="shared" si="598"/>
        <v>-3.3500868852820854E-3</v>
      </c>
      <c r="F5479">
        <f t="shared" si="599"/>
        <v>0.99665551839464872</v>
      </c>
      <c r="G5479">
        <f t="shared" si="600"/>
        <v>208.58574615367863</v>
      </c>
      <c r="H5479">
        <f t="shared" si="601"/>
        <v>2.2062807830325971E-2</v>
      </c>
      <c r="J5479" s="18">
        <f t="shared" si="602"/>
        <v>-23.937837261376437</v>
      </c>
      <c r="K5479">
        <f t="shared" si="603"/>
        <v>-8.9493884375619643</v>
      </c>
      <c r="L5479">
        <f t="shared" si="604"/>
        <v>0</v>
      </c>
    </row>
    <row r="5480" spans="1:12" x14ac:dyDescent="0.3">
      <c r="A5480">
        <v>5479</v>
      </c>
      <c r="B5480" t="s">
        <v>5494</v>
      </c>
      <c r="C5480">
        <v>203.55</v>
      </c>
      <c r="D5480">
        <v>4.6000000000000001E-4</v>
      </c>
      <c r="E5480" s="10">
        <f t="shared" si="598"/>
        <v>-2.4506867617684152E-2</v>
      </c>
      <c r="F5480">
        <f t="shared" si="599"/>
        <v>0.97579098753595406</v>
      </c>
      <c r="G5480">
        <f t="shared" si="600"/>
        <v>203.53439509819557</v>
      </c>
      <c r="H5480">
        <f t="shared" si="601"/>
        <v>2.2389480704133592E-2</v>
      </c>
      <c r="J5480" s="18">
        <f t="shared" si="602"/>
        <v>-23.703983282957275</v>
      </c>
      <c r="K5480">
        <f t="shared" si="603"/>
        <v>-3.8980373820789112</v>
      </c>
      <c r="L5480">
        <f t="shared" si="604"/>
        <v>0</v>
      </c>
    </row>
    <row r="5481" spans="1:12" x14ac:dyDescent="0.3">
      <c r="A5481">
        <v>5480</v>
      </c>
      <c r="B5481" t="s">
        <v>5495</v>
      </c>
      <c r="C5481">
        <v>199.65</v>
      </c>
      <c r="D5481">
        <v>4.0999999999999999E-4</v>
      </c>
      <c r="E5481" s="10">
        <f t="shared" si="598"/>
        <v>-1.9345841439757521E-2</v>
      </c>
      <c r="F5481">
        <f t="shared" si="599"/>
        <v>0.98084008843036108</v>
      </c>
      <c r="G5481">
        <f t="shared" si="600"/>
        <v>199.63635771611666</v>
      </c>
      <c r="H5481">
        <f t="shared" si="601"/>
        <v>2.2696565304650276E-2</v>
      </c>
      <c r="J5481" s="18">
        <f t="shared" si="602"/>
        <v>-23.568898074346233</v>
      </c>
      <c r="K5481">
        <f t="shared" si="603"/>
        <v>4.3463030208124565</v>
      </c>
      <c r="L5481">
        <f t="shared" si="604"/>
        <v>0</v>
      </c>
    </row>
    <row r="5482" spans="1:12" x14ac:dyDescent="0.3">
      <c r="A5482">
        <v>5481</v>
      </c>
      <c r="B5482" t="s">
        <v>5496</v>
      </c>
      <c r="C5482">
        <v>205.9</v>
      </c>
      <c r="D5482">
        <v>4.6000000000000001E-4</v>
      </c>
      <c r="E5482" s="10">
        <f t="shared" si="598"/>
        <v>3.0824780524513398E-2</v>
      </c>
      <c r="F5482">
        <f t="shared" si="599"/>
        <v>1.031304783370899</v>
      </c>
      <c r="G5482">
        <f t="shared" si="600"/>
        <v>205.88421493843509</v>
      </c>
      <c r="H5482">
        <f t="shared" si="601"/>
        <v>2.2923847484309257E-2</v>
      </c>
      <c r="J5482" s="18">
        <f t="shared" si="602"/>
        <v>-24.549918894387812</v>
      </c>
      <c r="K5482">
        <f t="shared" si="603"/>
        <v>-1.9015542015059737</v>
      </c>
      <c r="L5482">
        <f t="shared" si="604"/>
        <v>0</v>
      </c>
    </row>
    <row r="5483" spans="1:12" x14ac:dyDescent="0.3">
      <c r="A5483">
        <v>5482</v>
      </c>
      <c r="B5483" t="s">
        <v>5497</v>
      </c>
      <c r="C5483">
        <v>204</v>
      </c>
      <c r="D5483">
        <v>5.0999999999999993E-4</v>
      </c>
      <c r="E5483" s="10">
        <f t="shared" si="598"/>
        <v>-9.2706201895273507E-3</v>
      </c>
      <c r="F5483">
        <f t="shared" si="599"/>
        <v>0.99077221952404082</v>
      </c>
      <c r="G5483">
        <f t="shared" si="600"/>
        <v>203.98266073692912</v>
      </c>
      <c r="H5483">
        <f t="shared" si="601"/>
        <v>2.2414663289554777E-2</v>
      </c>
      <c r="J5483" s="18">
        <f t="shared" si="602"/>
        <v>-23.782908900651929</v>
      </c>
      <c r="K5483">
        <f t="shared" si="603"/>
        <v>6.8995189659890457</v>
      </c>
      <c r="L5483">
        <f t="shared" si="604"/>
        <v>0</v>
      </c>
    </row>
    <row r="5484" spans="1:12" x14ac:dyDescent="0.3">
      <c r="A5484">
        <v>5483</v>
      </c>
      <c r="B5484" t="s">
        <v>5498</v>
      </c>
      <c r="C5484">
        <v>210.9</v>
      </c>
      <c r="D5484">
        <v>5.0700000000000007E-4</v>
      </c>
      <c r="E5484" s="10">
        <f t="shared" si="598"/>
        <v>3.3264093640512617E-2</v>
      </c>
      <c r="F5484">
        <f t="shared" si="599"/>
        <v>1.0338235294117648</v>
      </c>
      <c r="G5484">
        <f t="shared" si="600"/>
        <v>210.88217970291817</v>
      </c>
      <c r="H5484">
        <f t="shared" si="601"/>
        <v>2.3140766085988133E-2</v>
      </c>
      <c r="J5484" s="18">
        <f t="shared" si="602"/>
        <v>-25.383827912304273</v>
      </c>
      <c r="K5484">
        <f t="shared" si="603"/>
        <v>8.7983410940059343</v>
      </c>
      <c r="L5484">
        <f t="shared" si="604"/>
        <v>0</v>
      </c>
    </row>
    <row r="5485" spans="1:12" x14ac:dyDescent="0.3">
      <c r="A5485">
        <v>5484</v>
      </c>
      <c r="B5485" t="s">
        <v>5499</v>
      </c>
      <c r="C5485">
        <v>219.7</v>
      </c>
      <c r="D5485">
        <v>5.3199999999999992E-4</v>
      </c>
      <c r="E5485" s="10">
        <f t="shared" si="598"/>
        <v>4.0878891905835497E-2</v>
      </c>
      <c r="F5485">
        <f t="shared" si="599"/>
        <v>1.0417259364627784</v>
      </c>
      <c r="G5485">
        <f t="shared" si="600"/>
        <v>219.6805207969241</v>
      </c>
      <c r="H5485">
        <f t="shared" si="601"/>
        <v>2.2514375321379194E-2</v>
      </c>
      <c r="J5485" s="18">
        <f t="shared" si="602"/>
        <v>-25.727106937683683</v>
      </c>
      <c r="K5485">
        <f t="shared" si="603"/>
        <v>2.3524560223061712</v>
      </c>
      <c r="L5485">
        <f t="shared" si="604"/>
        <v>0</v>
      </c>
    </row>
    <row r="5486" spans="1:12" x14ac:dyDescent="0.3">
      <c r="A5486">
        <v>5485</v>
      </c>
      <c r="B5486" t="s">
        <v>5500</v>
      </c>
      <c r="C5486">
        <v>222.75</v>
      </c>
      <c r="D5486">
        <v>4.6000000000000001E-4</v>
      </c>
      <c r="E5486" s="10">
        <f t="shared" si="598"/>
        <v>1.3787086960354245E-2</v>
      </c>
      <c r="F5486">
        <f t="shared" si="599"/>
        <v>1.0138825671370051</v>
      </c>
      <c r="G5486">
        <f t="shared" si="600"/>
        <v>222.73292315462078</v>
      </c>
      <c r="H5486">
        <f t="shared" si="601"/>
        <v>2.2254674910423246E-2</v>
      </c>
      <c r="J5486" s="18">
        <f t="shared" si="602"/>
        <v>-25.783695999618914</v>
      </c>
      <c r="K5486">
        <f t="shared" si="603"/>
        <v>-0.6999463353905071</v>
      </c>
      <c r="L5486">
        <f t="shared" si="604"/>
        <v>0</v>
      </c>
    </row>
    <row r="5487" spans="1:12" x14ac:dyDescent="0.3">
      <c r="A5487">
        <v>5486</v>
      </c>
      <c r="B5487" t="s">
        <v>5501</v>
      </c>
      <c r="C5487">
        <v>222.05</v>
      </c>
      <c r="D5487">
        <v>4.6000000000000001E-4</v>
      </c>
      <c r="E5487" s="10">
        <f t="shared" si="598"/>
        <v>-3.1474846128073104E-3</v>
      </c>
      <c r="F5487">
        <f t="shared" si="599"/>
        <v>0.99685746352413029</v>
      </c>
      <c r="G5487">
        <f t="shared" si="600"/>
        <v>222.03297681923027</v>
      </c>
      <c r="H5487">
        <f t="shared" si="601"/>
        <v>2.0494295695228155E-2</v>
      </c>
      <c r="J5487" s="18">
        <f t="shared" si="602"/>
        <v>-23.66954884960845</v>
      </c>
      <c r="K5487">
        <f t="shared" si="603"/>
        <v>6.8975632578281534</v>
      </c>
      <c r="L5487">
        <f t="shared" si="604"/>
        <v>0</v>
      </c>
    </row>
    <row r="5488" spans="1:12" x14ac:dyDescent="0.3">
      <c r="A5488">
        <v>5487</v>
      </c>
      <c r="B5488" t="s">
        <v>5502</v>
      </c>
      <c r="C5488">
        <v>232.6</v>
      </c>
      <c r="D5488">
        <v>5.0999999999999993E-4</v>
      </c>
      <c r="E5488" s="10">
        <f t="shared" si="598"/>
        <v>4.6417658346452693E-2</v>
      </c>
      <c r="F5488">
        <f t="shared" si="599"/>
        <v>1.0475118216617878</v>
      </c>
      <c r="G5488">
        <f t="shared" si="600"/>
        <v>232.58022984024367</v>
      </c>
      <c r="H5488">
        <f t="shared" si="601"/>
        <v>2.1852132033096244E-2</v>
      </c>
      <c r="J5488" s="18">
        <f t="shared" si="602"/>
        <v>-26.436631160531451</v>
      </c>
      <c r="K5488">
        <f t="shared" si="603"/>
        <v>-3.6496897631852505</v>
      </c>
      <c r="L5488">
        <f t="shared" si="604"/>
        <v>0</v>
      </c>
    </row>
    <row r="5489" spans="1:12" x14ac:dyDescent="0.3">
      <c r="A5489">
        <v>5488</v>
      </c>
      <c r="B5489" t="s">
        <v>5503</v>
      </c>
      <c r="C5489">
        <v>228.95</v>
      </c>
      <c r="D5489">
        <v>5.0999999999999993E-4</v>
      </c>
      <c r="E5489" s="10">
        <f t="shared" si="598"/>
        <v>-1.5816600981459594E-2</v>
      </c>
      <c r="F5489">
        <f t="shared" si="599"/>
        <v>0.98430782459157351</v>
      </c>
      <c r="G5489">
        <f t="shared" si="600"/>
        <v>228.93054007705842</v>
      </c>
      <c r="H5489">
        <f t="shared" si="601"/>
        <v>2.1975765700342417E-2</v>
      </c>
      <c r="J5489" s="18">
        <f t="shared" si="602"/>
        <v>-26.169007372217184</v>
      </c>
      <c r="K5489">
        <f t="shared" si="603"/>
        <v>2.3997960086697674</v>
      </c>
      <c r="L5489">
        <f t="shared" si="604"/>
        <v>0</v>
      </c>
    </row>
    <row r="5490" spans="1:12" x14ac:dyDescent="0.3">
      <c r="A5490">
        <v>5489</v>
      </c>
      <c r="B5490" t="s">
        <v>5504</v>
      </c>
      <c r="C5490">
        <v>233.3</v>
      </c>
      <c r="D5490">
        <v>5.0999999999999993E-4</v>
      </c>
      <c r="E5490" s="10">
        <f t="shared" si="598"/>
        <v>1.8821539924279998E-2</v>
      </c>
      <c r="F5490">
        <f t="shared" si="599"/>
        <v>1.0189997816117058</v>
      </c>
      <c r="G5490">
        <f t="shared" si="600"/>
        <v>233.28017034277238</v>
      </c>
      <c r="H5490">
        <f t="shared" si="601"/>
        <v>2.2007537025414067E-2</v>
      </c>
      <c r="J5490" s="18">
        <f t="shared" si="602"/>
        <v>-26.704765306751668</v>
      </c>
      <c r="K5490">
        <f t="shared" si="603"/>
        <v>-1.9498342570441878</v>
      </c>
      <c r="L5490">
        <f t="shared" si="604"/>
        <v>0</v>
      </c>
    </row>
    <row r="5491" spans="1:12" x14ac:dyDescent="0.3">
      <c r="A5491">
        <v>5490</v>
      </c>
      <c r="B5491" t="s">
        <v>5505</v>
      </c>
      <c r="C5491">
        <v>231.35</v>
      </c>
      <c r="D5491">
        <v>5.0999999999999993E-4</v>
      </c>
      <c r="E5491" s="10">
        <f t="shared" si="598"/>
        <v>-8.3934636743757188E-3</v>
      </c>
      <c r="F5491">
        <f t="shared" si="599"/>
        <v>0.99164166309472779</v>
      </c>
      <c r="G5491">
        <f t="shared" si="600"/>
        <v>231.33033608572819</v>
      </c>
      <c r="H5491">
        <f t="shared" si="601"/>
        <v>2.2063569628586049E-2</v>
      </c>
      <c r="J5491" s="18">
        <f t="shared" si="602"/>
        <v>-26.548981629052573</v>
      </c>
      <c r="K5491">
        <f t="shared" si="603"/>
        <v>1.8990610742439742</v>
      </c>
      <c r="L5491">
        <f t="shared" si="604"/>
        <v>0</v>
      </c>
    </row>
    <row r="5492" spans="1:12" x14ac:dyDescent="0.3">
      <c r="A5492">
        <v>5491</v>
      </c>
      <c r="B5492" t="s">
        <v>5506</v>
      </c>
      <c r="C5492">
        <v>242.55</v>
      </c>
      <c r="D5492">
        <v>5.0999999999999993E-4</v>
      </c>
      <c r="E5492" s="10">
        <f t="shared" si="598"/>
        <v>4.7276159338216973E-2</v>
      </c>
      <c r="F5492">
        <f t="shared" si="599"/>
        <v>1.0484114977307111</v>
      </c>
      <c r="G5492">
        <f t="shared" si="600"/>
        <v>242.52938412618704</v>
      </c>
      <c r="H5492">
        <f t="shared" si="601"/>
        <v>2.2356052458524442E-2</v>
      </c>
      <c r="J5492" s="18">
        <f t="shared" si="602"/>
        <v>-28.203238794398562</v>
      </c>
      <c r="K5492">
        <f t="shared" si="603"/>
        <v>-9.299986966214874</v>
      </c>
      <c r="L5492">
        <f t="shared" si="604"/>
        <v>0</v>
      </c>
    </row>
    <row r="5493" spans="1:12" x14ac:dyDescent="0.3">
      <c r="A5493">
        <v>5492</v>
      </c>
      <c r="B5493" t="s">
        <v>5507</v>
      </c>
      <c r="C5493">
        <v>246.3</v>
      </c>
      <c r="D5493">
        <v>6.0999999999999997E-4</v>
      </c>
      <c r="E5493" s="10">
        <f t="shared" si="598"/>
        <v>1.5342430435266622E-2</v>
      </c>
      <c r="F5493">
        <f t="shared" si="599"/>
        <v>1.015460729746444</v>
      </c>
      <c r="G5493">
        <f t="shared" si="600"/>
        <v>246.27496077284897</v>
      </c>
      <c r="H5493">
        <f t="shared" si="601"/>
        <v>2.1903601336667577E-2</v>
      </c>
      <c r="J5493" s="18">
        <f t="shared" si="602"/>
        <v>-28.059200057168187</v>
      </c>
      <c r="K5493">
        <f t="shared" si="603"/>
        <v>-13.045563612876805</v>
      </c>
      <c r="L5493">
        <f t="shared" si="604"/>
        <v>0</v>
      </c>
    </row>
    <row r="5494" spans="1:12" x14ac:dyDescent="0.3">
      <c r="A5494">
        <v>5493</v>
      </c>
      <c r="B5494" t="s">
        <v>5508</v>
      </c>
      <c r="C5494">
        <v>243.85</v>
      </c>
      <c r="D5494">
        <v>5.2999999999999998E-4</v>
      </c>
      <c r="E5494" s="10">
        <f t="shared" si="598"/>
        <v>-9.9970229704307231E-3</v>
      </c>
      <c r="F5494">
        <f t="shared" si="599"/>
        <v>0.99005278116118545</v>
      </c>
      <c r="G5494">
        <f t="shared" si="600"/>
        <v>243.82846086799233</v>
      </c>
      <c r="H5494">
        <f t="shared" si="601"/>
        <v>2.2082727594663381E-2</v>
      </c>
      <c r="J5494" s="18">
        <f t="shared" si="602"/>
        <v>-28.007646287174488</v>
      </c>
      <c r="K5494">
        <f t="shared" si="603"/>
        <v>-11.152893085278492</v>
      </c>
      <c r="L5494">
        <f t="shared" si="604"/>
        <v>0</v>
      </c>
    </row>
    <row r="5495" spans="1:12" x14ac:dyDescent="0.3">
      <c r="A5495">
        <v>5494</v>
      </c>
      <c r="B5495" t="s">
        <v>5509</v>
      </c>
      <c r="C5495">
        <v>233.85</v>
      </c>
      <c r="D5495">
        <v>4.8000000000000001E-4</v>
      </c>
      <c r="E5495" s="10">
        <f t="shared" si="598"/>
        <v>-4.1873397984166345E-2</v>
      </c>
      <c r="F5495">
        <f t="shared" si="599"/>
        <v>0.95899118310436748</v>
      </c>
      <c r="G5495">
        <f t="shared" si="600"/>
        <v>233.83129274830006</v>
      </c>
      <c r="H5495">
        <f t="shared" si="601"/>
        <v>2.2911325875996914E-2</v>
      </c>
      <c r="J5495" s="18">
        <f t="shared" si="602"/>
        <v>-27.86713707095014</v>
      </c>
      <c r="K5495">
        <f t="shared" si="603"/>
        <v>-1.1557249655862165</v>
      </c>
      <c r="L5495">
        <f t="shared" si="604"/>
        <v>0</v>
      </c>
    </row>
    <row r="5496" spans="1:12" x14ac:dyDescent="0.3">
      <c r="A5496">
        <v>5495</v>
      </c>
      <c r="B5496" t="s">
        <v>5510</v>
      </c>
      <c r="C5496">
        <v>233.25</v>
      </c>
      <c r="D5496">
        <v>5.2999999999999998E-4</v>
      </c>
      <c r="E5496" s="10">
        <f t="shared" si="598"/>
        <v>-2.5690444444419597E-3</v>
      </c>
      <c r="F5496">
        <f t="shared" si="599"/>
        <v>0.99743425272610653</v>
      </c>
      <c r="G5496">
        <f t="shared" si="600"/>
        <v>233.22939715997217</v>
      </c>
      <c r="H5496">
        <f t="shared" si="601"/>
        <v>2.2811381465187533E-2</v>
      </c>
      <c r="J5496" s="18">
        <f t="shared" si="602"/>
        <v>-27.674155534831399</v>
      </c>
      <c r="K5496">
        <f t="shared" si="603"/>
        <v>-0.55382937725832448</v>
      </c>
      <c r="L5496">
        <f t="shared" si="604"/>
        <v>0</v>
      </c>
    </row>
    <row r="5497" spans="1:12" x14ac:dyDescent="0.3">
      <c r="A5497">
        <v>5496</v>
      </c>
      <c r="B5497" t="s">
        <v>5511</v>
      </c>
      <c r="C5497">
        <v>234.2</v>
      </c>
      <c r="D5497">
        <v>5.6000000000000006E-4</v>
      </c>
      <c r="E5497" s="10">
        <f t="shared" si="598"/>
        <v>4.0646114361637346E-3</v>
      </c>
      <c r="F5497">
        <f t="shared" si="599"/>
        <v>1.0040728831725616</v>
      </c>
      <c r="G5497">
        <f t="shared" si="600"/>
        <v>234.17814235337269</v>
      </c>
      <c r="H5497">
        <f t="shared" si="601"/>
        <v>2.2758960970407274E-2</v>
      </c>
      <c r="J5497" s="18">
        <f t="shared" si="602"/>
        <v>-27.722876370094145</v>
      </c>
      <c r="K5497">
        <f t="shared" si="603"/>
        <v>-1.5025745706588509</v>
      </c>
      <c r="L5497">
        <f t="shared" si="604"/>
        <v>0</v>
      </c>
    </row>
    <row r="5498" spans="1:12" x14ac:dyDescent="0.3">
      <c r="A5498">
        <v>5497</v>
      </c>
      <c r="B5498" t="s">
        <v>5512</v>
      </c>
      <c r="C5498">
        <v>237.45</v>
      </c>
      <c r="D5498">
        <v>5.2999999999999998E-4</v>
      </c>
      <c r="E5498" s="10">
        <f t="shared" si="598"/>
        <v>1.3781623831513896E-2</v>
      </c>
      <c r="F5498">
        <f t="shared" si="599"/>
        <v>1.0138770281810419</v>
      </c>
      <c r="G5498">
        <f t="shared" si="600"/>
        <v>237.42902617635752</v>
      </c>
      <c r="H5498">
        <f t="shared" si="601"/>
        <v>2.2819481669922197E-2</v>
      </c>
      <c r="J5498" s="18">
        <f t="shared" si="602"/>
        <v>-28.182472202519467</v>
      </c>
      <c r="K5498">
        <f t="shared" si="603"/>
        <v>-4.7534583936436832</v>
      </c>
      <c r="L5498">
        <f t="shared" si="604"/>
        <v>0</v>
      </c>
    </row>
    <row r="5499" spans="1:12" x14ac:dyDescent="0.3">
      <c r="A5499">
        <v>5498</v>
      </c>
      <c r="B5499" t="s">
        <v>5513</v>
      </c>
      <c r="C5499">
        <v>244.05</v>
      </c>
      <c r="D5499">
        <v>5.3199999999999992E-4</v>
      </c>
      <c r="E5499" s="10">
        <f t="shared" si="598"/>
        <v>2.7416047338025846E-2</v>
      </c>
      <c r="F5499">
        <f t="shared" si="599"/>
        <v>1.027795325331649</v>
      </c>
      <c r="G5499">
        <f t="shared" si="600"/>
        <v>244.02836185930511</v>
      </c>
      <c r="H5499">
        <f t="shared" si="601"/>
        <v>2.2978907075662015E-2</v>
      </c>
      <c r="J5499" s="18">
        <f t="shared" si="602"/>
        <v>-29.168169432294437</v>
      </c>
      <c r="K5499">
        <f t="shared" si="603"/>
        <v>-11.352794076591266</v>
      </c>
      <c r="L5499">
        <f t="shared" si="604"/>
        <v>0</v>
      </c>
    </row>
    <row r="5500" spans="1:12" x14ac:dyDescent="0.3">
      <c r="A5500">
        <v>5499</v>
      </c>
      <c r="B5500" t="s">
        <v>5514</v>
      </c>
      <c r="C5500">
        <v>250.2</v>
      </c>
      <c r="D5500">
        <v>5.2999999999999998E-4</v>
      </c>
      <c r="E5500" s="10">
        <f t="shared" si="598"/>
        <v>2.4887475699654132E-2</v>
      </c>
      <c r="F5500">
        <f t="shared" si="599"/>
        <v>1.0251997541487399</v>
      </c>
      <c r="G5500">
        <f t="shared" si="600"/>
        <v>250.17789997609876</v>
      </c>
      <c r="H5500">
        <f t="shared" si="601"/>
        <v>2.2795142163802733E-2</v>
      </c>
      <c r="J5500" s="18">
        <f t="shared" si="602"/>
        <v>-29.664070754509972</v>
      </c>
      <c r="K5500">
        <f t="shared" si="603"/>
        <v>-25.806322175988072</v>
      </c>
      <c r="L5500">
        <f t="shared" si="604"/>
        <v>0</v>
      </c>
    </row>
    <row r="5501" spans="1:12" x14ac:dyDescent="0.3">
      <c r="A5501">
        <v>5500</v>
      </c>
      <c r="B5501" t="s">
        <v>5515</v>
      </c>
      <c r="C5501">
        <v>243.9</v>
      </c>
      <c r="D5501">
        <v>6.3000000000000003E-4</v>
      </c>
      <c r="E5501" s="10">
        <f t="shared" si="598"/>
        <v>-2.550229281093612E-2</v>
      </c>
      <c r="F5501">
        <f t="shared" si="599"/>
        <v>0.97482014388489213</v>
      </c>
      <c r="G5501">
        <f t="shared" si="600"/>
        <v>243.87439184445168</v>
      </c>
      <c r="H5501">
        <f t="shared" si="601"/>
        <v>2.3541418182928365E-2</v>
      </c>
      <c r="J5501" s="18">
        <f t="shared" si="602"/>
        <v>-29.86333609786282</v>
      </c>
      <c r="K5501">
        <f t="shared" si="603"/>
        <v>-19.502814044340994</v>
      </c>
      <c r="L5501">
        <f t="shared" si="604"/>
        <v>0</v>
      </c>
    </row>
    <row r="5502" spans="1:12" x14ac:dyDescent="0.3">
      <c r="A5502">
        <v>5501</v>
      </c>
      <c r="B5502" t="s">
        <v>5516</v>
      </c>
      <c r="C5502">
        <v>244.75</v>
      </c>
      <c r="D5502">
        <v>6.6E-4</v>
      </c>
      <c r="E5502" s="10">
        <f t="shared" si="598"/>
        <v>3.4789761887452282E-3</v>
      </c>
      <c r="F5502">
        <f t="shared" si="599"/>
        <v>1.0034850348503486</v>
      </c>
      <c r="G5502">
        <f t="shared" si="600"/>
        <v>244.7230789806832</v>
      </c>
      <c r="H5502">
        <f t="shared" si="601"/>
        <v>2.3212909468121701E-2</v>
      </c>
      <c r="J5502" s="18">
        <f t="shared" si="602"/>
        <v>-29.549082890867119</v>
      </c>
      <c r="K5502">
        <f t="shared" si="603"/>
        <v>-20.351501180572512</v>
      </c>
      <c r="L5502">
        <f t="shared" si="604"/>
        <v>0</v>
      </c>
    </row>
    <row r="5503" spans="1:12" x14ac:dyDescent="0.3">
      <c r="A5503">
        <v>5502</v>
      </c>
      <c r="B5503" t="s">
        <v>5517</v>
      </c>
      <c r="C5503">
        <v>240.35</v>
      </c>
      <c r="D5503">
        <v>6.3000000000000003E-4</v>
      </c>
      <c r="E5503" s="10">
        <f t="shared" si="598"/>
        <v>-1.8141087070650038E-2</v>
      </c>
      <c r="F5503">
        <f t="shared" si="599"/>
        <v>0.98202247191011238</v>
      </c>
      <c r="G5503">
        <f t="shared" si="600"/>
        <v>240.32476457488298</v>
      </c>
      <c r="H5503">
        <f t="shared" si="601"/>
        <v>2.251467044804176E-2</v>
      </c>
      <c r="J5503" s="18">
        <f t="shared" si="602"/>
        <v>-28.145153438108103</v>
      </c>
      <c r="K5503">
        <f t="shared" si="603"/>
        <v>-15.953186774772291</v>
      </c>
      <c r="L5503">
        <f t="shared" si="604"/>
        <v>0</v>
      </c>
    </row>
    <row r="5504" spans="1:12" x14ac:dyDescent="0.3">
      <c r="A5504">
        <v>5503</v>
      </c>
      <c r="B5504" t="s">
        <v>5518</v>
      </c>
      <c r="C5504">
        <v>232.7</v>
      </c>
      <c r="D5504">
        <v>6.3000000000000003E-4</v>
      </c>
      <c r="E5504" s="10">
        <f t="shared" si="598"/>
        <v>-3.2346124031723732E-2</v>
      </c>
      <c r="F5504">
        <f t="shared" si="599"/>
        <v>0.96817141668400242</v>
      </c>
      <c r="G5504">
        <f t="shared" si="600"/>
        <v>232.67556778271384</v>
      </c>
      <c r="H5504">
        <f t="shared" si="601"/>
        <v>2.3471167646359387E-2</v>
      </c>
      <c r="J5504" s="18">
        <f t="shared" si="602"/>
        <v>-28.406974304901844</v>
      </c>
      <c r="K5504">
        <f t="shared" si="603"/>
        <v>-8.3039899826031558</v>
      </c>
      <c r="L5504">
        <f t="shared" si="604"/>
        <v>0</v>
      </c>
    </row>
    <row r="5505" spans="1:13" x14ac:dyDescent="0.3">
      <c r="A5505">
        <v>5504</v>
      </c>
      <c r="B5505" t="s">
        <v>5519</v>
      </c>
      <c r="C5505">
        <v>236.7</v>
      </c>
      <c r="D5505">
        <v>5.6000000000000006E-4</v>
      </c>
      <c r="E5505" s="10">
        <f t="shared" si="598"/>
        <v>1.7043446211692303E-2</v>
      </c>
      <c r="F5505">
        <f t="shared" si="599"/>
        <v>1.0171895143962184</v>
      </c>
      <c r="G5505">
        <f t="shared" si="600"/>
        <v>236.67790903092794</v>
      </c>
      <c r="H5505">
        <f t="shared" si="601"/>
        <v>2.3416625877559879E-2</v>
      </c>
      <c r="J5505" s="18">
        <f t="shared" si="602"/>
        <v>-28.828466538713126</v>
      </c>
      <c r="K5505">
        <f t="shared" si="603"/>
        <v>-12.30633123081725</v>
      </c>
      <c r="L5505">
        <f t="shared" si="604"/>
        <v>0</v>
      </c>
    </row>
    <row r="5506" spans="1:13" x14ac:dyDescent="0.3">
      <c r="A5506">
        <v>5505</v>
      </c>
      <c r="B5506" t="s">
        <v>5520</v>
      </c>
      <c r="C5506">
        <v>237.15</v>
      </c>
      <c r="D5506">
        <v>5.8E-4</v>
      </c>
      <c r="E5506" s="10">
        <f t="shared" si="598"/>
        <v>1.8993358036525374E-3</v>
      </c>
      <c r="F5506">
        <f t="shared" si="599"/>
        <v>1.0019011406844107</v>
      </c>
      <c r="G5506">
        <f t="shared" si="600"/>
        <v>237.12707660798179</v>
      </c>
      <c r="H5506">
        <f t="shared" si="601"/>
        <v>2.3171179886399031E-2</v>
      </c>
      <c r="J5506" s="18">
        <f t="shared" si="602"/>
        <v>-28.580432502552579</v>
      </c>
      <c r="K5506">
        <f t="shared" si="603"/>
        <v>-12.755498807871106</v>
      </c>
      <c r="L5506">
        <f t="shared" si="604"/>
        <v>0</v>
      </c>
    </row>
    <row r="5507" spans="1:13" x14ac:dyDescent="0.3">
      <c r="A5507">
        <v>5506</v>
      </c>
      <c r="B5507" t="s">
        <v>5521</v>
      </c>
      <c r="C5507">
        <v>237.4</v>
      </c>
      <c r="D5507">
        <v>5.0999999999999993E-4</v>
      </c>
      <c r="E5507" s="10">
        <f t="shared" ref="E5507:E5568" si="605">LN(C5507/C5506)</f>
        <v>1.0536298519769503E-3</v>
      </c>
      <c r="F5507">
        <f t="shared" ref="F5507:F5568" si="606">C5507/C5506</f>
        <v>1.0010541851149062</v>
      </c>
      <c r="G5507">
        <f t="shared" ref="G5507:G5568" si="607">C5507*EXP(-2/12*D5507)</f>
        <v>237.37982185758321</v>
      </c>
      <c r="H5507">
        <f t="shared" si="601"/>
        <v>2.3137855410120724E-2</v>
      </c>
      <c r="J5507" s="18">
        <f t="shared" si="602"/>
        <v>-28.569747559696921</v>
      </c>
      <c r="K5507">
        <f t="shared" si="603"/>
        <v>-13.008244057472524</v>
      </c>
      <c r="L5507">
        <f t="shared" si="604"/>
        <v>0</v>
      </c>
    </row>
    <row r="5508" spans="1:13" x14ac:dyDescent="0.3">
      <c r="A5508">
        <v>5507</v>
      </c>
      <c r="B5508" t="s">
        <v>5522</v>
      </c>
      <c r="C5508">
        <v>236.95</v>
      </c>
      <c r="D5508">
        <v>4.6000000000000001E-4</v>
      </c>
      <c r="E5508" s="10">
        <f t="shared" si="605"/>
        <v>-1.8973337619704416E-3</v>
      </c>
      <c r="F5508">
        <f t="shared" si="606"/>
        <v>0.99810446503791062</v>
      </c>
      <c r="G5508">
        <f t="shared" si="607"/>
        <v>236.93183452968526</v>
      </c>
      <c r="H5508">
        <f t="shared" si="601"/>
        <v>2.3163948921818025E-2</v>
      </c>
      <c r="J5508" s="18">
        <f t="shared" si="602"/>
        <v>-28.547988710485861</v>
      </c>
      <c r="K5508">
        <f t="shared" si="603"/>
        <v>-12.560256729574576</v>
      </c>
      <c r="L5508">
        <f t="shared" si="604"/>
        <v>0</v>
      </c>
    </row>
    <row r="5509" spans="1:13" x14ac:dyDescent="0.3">
      <c r="A5509">
        <v>5508</v>
      </c>
      <c r="B5509" t="s">
        <v>5523</v>
      </c>
      <c r="C5509">
        <v>235.9</v>
      </c>
      <c r="D5509">
        <v>5.0999999999999993E-4</v>
      </c>
      <c r="E5509" s="10">
        <f t="shared" si="605"/>
        <v>-4.4411619999679365E-3</v>
      </c>
      <c r="F5509">
        <f t="shared" si="606"/>
        <v>0.99556868537666177</v>
      </c>
      <c r="G5509">
        <f t="shared" si="607"/>
        <v>235.8799493521646</v>
      </c>
      <c r="H5509">
        <f t="shared" si="601"/>
        <v>2.3176960860612453E-2</v>
      </c>
      <c r="J5509" s="18">
        <f t="shared" si="602"/>
        <v>-28.437211878840504</v>
      </c>
      <c r="K5509">
        <f t="shared" si="603"/>
        <v>-12.603394621266432</v>
      </c>
      <c r="L5509">
        <f t="shared" si="604"/>
        <v>0</v>
      </c>
    </row>
    <row r="5510" spans="1:13" x14ac:dyDescent="0.3">
      <c r="A5510">
        <v>5509</v>
      </c>
      <c r="B5510" t="s">
        <v>5524</v>
      </c>
      <c r="C5510">
        <v>224.4</v>
      </c>
      <c r="D5510">
        <v>7.5999999999999993E-4</v>
      </c>
      <c r="E5510" s="10">
        <f t="shared" si="605"/>
        <v>-4.9977812765088114E-2</v>
      </c>
      <c r="F5510">
        <f t="shared" si="606"/>
        <v>0.9512505298855447</v>
      </c>
      <c r="G5510">
        <f t="shared" si="607"/>
        <v>224.37157780011069</v>
      </c>
      <c r="H5510">
        <f t="shared" si="601"/>
        <v>2.4678894603000094E-2</v>
      </c>
      <c r="J5510" s="18">
        <f t="shared" si="602"/>
        <v>-28.802689708730725</v>
      </c>
      <c r="K5510">
        <f t="shared" si="603"/>
        <v>-1.095023069212516</v>
      </c>
      <c r="L5510">
        <f t="shared" si="604"/>
        <v>0</v>
      </c>
    </row>
    <row r="5511" spans="1:13" x14ac:dyDescent="0.3">
      <c r="A5511">
        <v>5510</v>
      </c>
      <c r="B5511" t="s">
        <v>5525</v>
      </c>
      <c r="C5511">
        <v>228.25</v>
      </c>
      <c r="D5511">
        <v>7.0999999999999991E-4</v>
      </c>
      <c r="E5511" s="10">
        <f t="shared" si="605"/>
        <v>1.7011345826536538E-2</v>
      </c>
      <c r="F5511">
        <f t="shared" si="606"/>
        <v>1.017156862745098</v>
      </c>
      <c r="G5511">
        <f t="shared" si="607"/>
        <v>228.22299201467064</v>
      </c>
      <c r="H5511">
        <f t="shared" si="601"/>
        <v>2.4422349554401843E-2</v>
      </c>
      <c r="J5511" s="18">
        <f t="shared" si="602"/>
        <v>-28.99254488932862</v>
      </c>
      <c r="K5511">
        <f t="shared" si="603"/>
        <v>-4.9464372837724682</v>
      </c>
      <c r="L5511">
        <f t="shared" si="604"/>
        <v>0</v>
      </c>
    </row>
    <row r="5512" spans="1:13" x14ac:dyDescent="0.3">
      <c r="A5512">
        <v>5511</v>
      </c>
      <c r="B5512" t="s">
        <v>5526</v>
      </c>
      <c r="C5512">
        <v>233.55</v>
      </c>
      <c r="D5512">
        <v>7.0999999999999991E-4</v>
      </c>
      <c r="E5512" s="10">
        <f t="shared" si="605"/>
        <v>2.2954667473039227E-2</v>
      </c>
      <c r="F5512">
        <f t="shared" si="606"/>
        <v>1.0232201533406353</v>
      </c>
      <c r="G5512">
        <f t="shared" si="607"/>
        <v>233.52236488510988</v>
      </c>
      <c r="H5512">
        <f t="shared" si="601"/>
        <v>2.4170379232913368E-2</v>
      </c>
      <c r="J5512" s="18">
        <f t="shared" si="602"/>
        <v>-29.359688618413031</v>
      </c>
      <c r="K5512">
        <f t="shared" si="603"/>
        <v>-10.245810154211711</v>
      </c>
      <c r="L5512">
        <f t="shared" si="604"/>
        <v>0</v>
      </c>
    </row>
    <row r="5513" spans="1:13" x14ac:dyDescent="0.3">
      <c r="A5513">
        <v>5512</v>
      </c>
      <c r="B5513" t="s">
        <v>5527</v>
      </c>
      <c r="C5513">
        <v>231.2</v>
      </c>
      <c r="D5513">
        <v>7.0999999999999991E-4</v>
      </c>
      <c r="E5513" s="10">
        <f t="shared" si="605"/>
        <v>-1.0113050149894765E-2</v>
      </c>
      <c r="F5513">
        <f t="shared" si="606"/>
        <v>0.98993791479340598</v>
      </c>
      <c r="G5513">
        <f t="shared" si="607"/>
        <v>231.17264295199058</v>
      </c>
      <c r="H5513">
        <f t="shared" si="601"/>
        <v>2.4187052812322987E-2</v>
      </c>
      <c r="J5513" s="18">
        <f t="shared" si="602"/>
        <v>-29.084318486889003</v>
      </c>
      <c r="K5513">
        <f t="shared" si="603"/>
        <v>-7.8960882210924126</v>
      </c>
      <c r="L5513">
        <f t="shared" si="604"/>
        <v>0</v>
      </c>
    </row>
    <row r="5514" spans="1:13" x14ac:dyDescent="0.3">
      <c r="A5514">
        <v>5513</v>
      </c>
      <c r="B5514" t="s">
        <v>5528</v>
      </c>
      <c r="C5514">
        <v>227.05</v>
      </c>
      <c r="D5514">
        <v>5.6000000000000006E-4</v>
      </c>
      <c r="E5514" s="10">
        <f t="shared" si="605"/>
        <v>-1.8112879254262228E-2</v>
      </c>
      <c r="F5514">
        <f t="shared" si="606"/>
        <v>0.98205017301038067</v>
      </c>
      <c r="G5514">
        <f t="shared" si="607"/>
        <v>227.0288096555648</v>
      </c>
      <c r="H5514">
        <f t="shared" si="601"/>
        <v>2.3872999060301939E-2</v>
      </c>
      <c r="J5514" s="18">
        <f t="shared" si="602"/>
        <v>-28.192101714939128</v>
      </c>
      <c r="K5514">
        <f t="shared" si="603"/>
        <v>-3.7522549246666301</v>
      </c>
      <c r="L5514">
        <f t="shared" si="604"/>
        <v>0</v>
      </c>
    </row>
    <row r="5515" spans="1:13" x14ac:dyDescent="0.3">
      <c r="A5515">
        <v>5514</v>
      </c>
      <c r="B5515" t="s">
        <v>5529</v>
      </c>
      <c r="C5515">
        <v>225.6</v>
      </c>
      <c r="D5515">
        <v>6.0999999999999997E-4</v>
      </c>
      <c r="E5515" s="10">
        <f t="shared" si="605"/>
        <v>-6.4067379200563272E-3</v>
      </c>
      <c r="F5515">
        <f t="shared" si="606"/>
        <v>0.99361374146663728</v>
      </c>
      <c r="G5515">
        <f t="shared" si="607"/>
        <v>225.57706516587382</v>
      </c>
      <c r="H5515">
        <f t="shared" si="601"/>
        <v>2.2785140047469492E-2</v>
      </c>
      <c r="J5515" s="18">
        <f t="shared" si="602"/>
        <v>-26.735366682155334</v>
      </c>
      <c r="K5515">
        <f t="shared" si="603"/>
        <v>-2.3005104349756493</v>
      </c>
      <c r="L5515">
        <f t="shared" si="604"/>
        <v>0</v>
      </c>
    </row>
    <row r="5516" spans="1:13" x14ac:dyDescent="0.3">
      <c r="A5516">
        <v>5515</v>
      </c>
      <c r="B5516" t="s">
        <v>5530</v>
      </c>
      <c r="C5516">
        <v>228.9</v>
      </c>
      <c r="D5516">
        <v>5.0999999999999993E-4</v>
      </c>
      <c r="E5516" s="10">
        <f t="shared" si="605"/>
        <v>1.4521707334617195E-2</v>
      </c>
      <c r="F5516">
        <f t="shared" si="606"/>
        <v>1.0146276595744681</v>
      </c>
      <c r="G5516">
        <f t="shared" si="607"/>
        <v>228.88054432687781</v>
      </c>
      <c r="H5516">
        <f t="shared" si="601"/>
        <v>2.2799875963722106E-2</v>
      </c>
      <c r="J5516" s="18">
        <f t="shared" si="602"/>
        <v>-27.144438510666202</v>
      </c>
      <c r="K5516">
        <f t="shared" si="603"/>
        <v>-5.6039895959796411</v>
      </c>
      <c r="L5516">
        <f t="shared" si="604"/>
        <v>0</v>
      </c>
    </row>
    <row r="5517" spans="1:13" x14ac:dyDescent="0.3">
      <c r="A5517">
        <v>5516</v>
      </c>
      <c r="B5517" t="s">
        <v>5531</v>
      </c>
      <c r="C5517">
        <v>228.85</v>
      </c>
      <c r="D5517">
        <v>4.6000000000000001E-4</v>
      </c>
      <c r="E5517" s="10">
        <f t="shared" si="605"/>
        <v>-2.1845985886996108E-4</v>
      </c>
      <c r="F5517">
        <f t="shared" si="606"/>
        <v>0.99978156400174745</v>
      </c>
      <c r="G5517">
        <f t="shared" si="607"/>
        <v>228.83245550588086</v>
      </c>
      <c r="H5517">
        <f t="shared" si="601"/>
        <v>2.2788179712263597E-2</v>
      </c>
      <c r="J5517" s="18">
        <f t="shared" si="602"/>
        <v>-27.124813273167117</v>
      </c>
      <c r="K5517">
        <f t="shared" si="603"/>
        <v>-5.555900774982689</v>
      </c>
      <c r="L5517">
        <f t="shared" si="604"/>
        <v>0</v>
      </c>
    </row>
    <row r="5518" spans="1:13" x14ac:dyDescent="0.3">
      <c r="A5518">
        <v>5517</v>
      </c>
      <c r="B5518" t="s">
        <v>5532</v>
      </c>
      <c r="C5518">
        <v>226.1</v>
      </c>
      <c r="D5518">
        <v>5.2999999999999998E-4</v>
      </c>
      <c r="E5518" s="10">
        <f t="shared" si="605"/>
        <v>-1.2089387815726965E-2</v>
      </c>
      <c r="F5518">
        <f t="shared" si="606"/>
        <v>0.98798339523705481</v>
      </c>
      <c r="G5518">
        <f t="shared" si="607"/>
        <v>226.0800287154114</v>
      </c>
      <c r="H5518">
        <f t="shared" si="601"/>
        <v>2.1217136214680837E-2</v>
      </c>
      <c r="J5518" s="18">
        <f t="shared" si="602"/>
        <v>-24.951029222373453</v>
      </c>
      <c r="K5518">
        <f t="shared" si="603"/>
        <v>-2.8034739845132322</v>
      </c>
      <c r="L5518">
        <f t="shared" si="604"/>
        <v>0</v>
      </c>
    </row>
    <row r="5519" spans="1:13" s="8" customFormat="1" x14ac:dyDescent="0.3">
      <c r="A5519" s="8">
        <v>5518</v>
      </c>
      <c r="B5519" s="8" t="s">
        <v>5533</v>
      </c>
      <c r="C5519" s="8">
        <v>223.3</v>
      </c>
      <c r="D5519" s="8">
        <v>6.3000000000000003E-4</v>
      </c>
      <c r="E5519" s="17">
        <f t="shared" si="605"/>
        <v>-1.2461220437811889E-2</v>
      </c>
      <c r="F5519" s="8">
        <f t="shared" si="606"/>
        <v>0.98761609907120751</v>
      </c>
      <c r="G5519" s="8">
        <f t="shared" si="607"/>
        <v>223.27655473089817</v>
      </c>
      <c r="H5519" s="8">
        <f t="shared" si="601"/>
        <v>2.1144756535892349E-2</v>
      </c>
      <c r="J5519" s="18">
        <f t="shared" si="602"/>
        <v>-24.557565537201747</v>
      </c>
      <c r="K5519" s="8">
        <f t="shared" si="603"/>
        <v>8.3844457183227519</v>
      </c>
      <c r="L5519" s="8">
        <f t="shared" si="604"/>
        <v>0</v>
      </c>
      <c r="M5519"/>
    </row>
    <row r="5520" spans="1:13" x14ac:dyDescent="0.3">
      <c r="A5520">
        <v>5519</v>
      </c>
      <c r="B5520" t="s">
        <v>5534</v>
      </c>
      <c r="C5520">
        <v>231.75</v>
      </c>
      <c r="D5520">
        <v>8.5999999999999998E-4</v>
      </c>
      <c r="E5520" s="10">
        <f t="shared" si="605"/>
        <v>3.7143045599852341E-2</v>
      </c>
      <c r="F5520">
        <f t="shared" si="606"/>
        <v>1.0378414688759516</v>
      </c>
      <c r="G5520">
        <f t="shared" si="607"/>
        <v>231.71678488047377</v>
      </c>
      <c r="H5520">
        <f t="shared" si="601"/>
        <v>2.1980091234498872E-2</v>
      </c>
      <c r="J5520" s="18">
        <f t="shared" si="602"/>
        <v>-26.492716084828189</v>
      </c>
      <c r="K5520">
        <f t="shared" si="603"/>
        <v>-5.5784431252845934E-2</v>
      </c>
      <c r="L5520">
        <f t="shared" si="604"/>
        <v>0</v>
      </c>
      <c r="M5520" s="8"/>
    </row>
    <row r="5521" spans="1:12" x14ac:dyDescent="0.3">
      <c r="A5521">
        <v>5520</v>
      </c>
      <c r="B5521" t="s">
        <v>5535</v>
      </c>
      <c r="C5521">
        <v>231.75</v>
      </c>
      <c r="D5521">
        <v>9.1E-4</v>
      </c>
      <c r="E5521" s="10">
        <f t="shared" si="605"/>
        <v>0</v>
      </c>
      <c r="F5521">
        <f t="shared" si="606"/>
        <v>1</v>
      </c>
      <c r="G5521">
        <f t="shared" si="607"/>
        <v>231.71485391531212</v>
      </c>
      <c r="H5521">
        <f t="shared" si="601"/>
        <v>2.1925846326706928E-2</v>
      </c>
      <c r="J5521" s="18">
        <f t="shared" si="602"/>
        <v>-26.427114193895434</v>
      </c>
      <c r="K5521">
        <f t="shared" si="603"/>
        <v>-5.3853466091197788E-2</v>
      </c>
      <c r="L5521">
        <f t="shared" si="604"/>
        <v>0</v>
      </c>
    </row>
    <row r="5522" spans="1:12" x14ac:dyDescent="0.3">
      <c r="A5522">
        <v>5521</v>
      </c>
      <c r="B5522" t="s">
        <v>5536</v>
      </c>
      <c r="C5522">
        <v>231.7</v>
      </c>
      <c r="D5522">
        <v>1.01E-3</v>
      </c>
      <c r="E5522" s="10">
        <f t="shared" si="605"/>
        <v>-2.1577300763408433E-4</v>
      </c>
      <c r="F5522">
        <f t="shared" si="606"/>
        <v>0.99978425026968709</v>
      </c>
      <c r="G5522">
        <f t="shared" si="607"/>
        <v>231.66100044922092</v>
      </c>
      <c r="H5522">
        <f t="shared" si="601"/>
        <v>2.0031731171787647E-2</v>
      </c>
      <c r="J5522" s="18">
        <f t="shared" si="602"/>
        <v>-24.13853515526657</v>
      </c>
      <c r="K5522">
        <f t="shared" si="603"/>
        <v>3.2002442481794731</v>
      </c>
      <c r="L5522">
        <f t="shared" si="604"/>
        <v>0</v>
      </c>
    </row>
    <row r="5523" spans="1:12" x14ac:dyDescent="0.3">
      <c r="A5523">
        <v>5522</v>
      </c>
      <c r="B5523" t="s">
        <v>5537</v>
      </c>
      <c r="C5523">
        <v>238.45</v>
      </c>
      <c r="D5523">
        <v>9.6000000000000002E-4</v>
      </c>
      <c r="E5523" s="10">
        <f t="shared" si="605"/>
        <v>2.8716213305902925E-2</v>
      </c>
      <c r="F5523">
        <f t="shared" si="606"/>
        <v>1.0291324989210187</v>
      </c>
      <c r="G5523">
        <f t="shared" si="607"/>
        <v>238.41185105199722</v>
      </c>
      <c r="H5523">
        <f t="shared" si="601"/>
        <v>2.0561857115354215E-2</v>
      </c>
      <c r="J5523" s="18">
        <f t="shared" si="602"/>
        <v>-25.499383298136816</v>
      </c>
      <c r="K5523">
        <f t="shared" si="603"/>
        <v>-5.5278442025260972</v>
      </c>
      <c r="L5523">
        <f t="shared" si="604"/>
        <v>0</v>
      </c>
    </row>
    <row r="5524" spans="1:12" x14ac:dyDescent="0.3">
      <c r="A5524">
        <v>5523</v>
      </c>
      <c r="B5524" t="s">
        <v>5538</v>
      </c>
      <c r="C5524">
        <v>234.9</v>
      </c>
      <c r="D5524">
        <v>9.8999999999999999E-4</v>
      </c>
      <c r="E5524" s="10">
        <f t="shared" si="605"/>
        <v>-1.4999753079366188E-2</v>
      </c>
      <c r="F5524">
        <f t="shared" si="606"/>
        <v>0.98511218284755719</v>
      </c>
      <c r="G5524">
        <f t="shared" si="607"/>
        <v>234.86124469740039</v>
      </c>
      <c r="H5524">
        <f t="shared" si="601"/>
        <v>2.0656738210450987E-2</v>
      </c>
      <c r="J5524" s="18">
        <f t="shared" si="602"/>
        <v>-25.235540116927616</v>
      </c>
      <c r="K5524">
        <f t="shared" si="603"/>
        <v>-1.977237847929274</v>
      </c>
      <c r="L5524">
        <f t="shared" si="604"/>
        <v>0</v>
      </c>
    </row>
    <row r="5525" spans="1:12" x14ac:dyDescent="0.3">
      <c r="A5525">
        <v>5524</v>
      </c>
      <c r="B5525" t="s">
        <v>5539</v>
      </c>
      <c r="C5525">
        <v>237.05</v>
      </c>
      <c r="D5525">
        <v>1.2700000000000001E-3</v>
      </c>
      <c r="E5525" s="10">
        <f t="shared" si="605"/>
        <v>9.11119768326033E-3</v>
      </c>
      <c r="F5525">
        <f t="shared" si="606"/>
        <v>1.0091528309919116</v>
      </c>
      <c r="G5525">
        <f t="shared" si="607"/>
        <v>236.99982972654126</v>
      </c>
      <c r="H5525">
        <f t="shared" si="601"/>
        <v>1.9248294262971182E-2</v>
      </c>
      <c r="J5525" s="18">
        <f t="shared" si="602"/>
        <v>-23.729018996843219</v>
      </c>
      <c r="K5525">
        <f t="shared" si="603"/>
        <v>-4.1158228770701442</v>
      </c>
      <c r="L5525">
        <f t="shared" si="604"/>
        <v>0</v>
      </c>
    </row>
    <row r="5526" spans="1:12" x14ac:dyDescent="0.3">
      <c r="A5526">
        <v>5525</v>
      </c>
      <c r="B5526" t="s">
        <v>5540</v>
      </c>
      <c r="C5526">
        <v>240.85</v>
      </c>
      <c r="D5526">
        <v>1.2199999999999999E-3</v>
      </c>
      <c r="E5526" s="10">
        <f t="shared" si="605"/>
        <v>1.5903243728102392E-2</v>
      </c>
      <c r="F5526">
        <f t="shared" si="606"/>
        <v>1.016030373338958</v>
      </c>
      <c r="G5526">
        <f t="shared" si="607"/>
        <v>240.80103214523393</v>
      </c>
      <c r="H5526">
        <f t="shared" si="601"/>
        <v>1.9442762807833951E-2</v>
      </c>
      <c r="J5526" s="18">
        <f t="shared" si="602"/>
        <v>-24.353188074255403</v>
      </c>
      <c r="K5526">
        <f t="shared" si="603"/>
        <v>-8.8303023524690332</v>
      </c>
      <c r="L5526">
        <f t="shared" si="604"/>
        <v>0</v>
      </c>
    </row>
    <row r="5527" spans="1:12" x14ac:dyDescent="0.3">
      <c r="A5527">
        <v>5526</v>
      </c>
      <c r="B5527" t="s">
        <v>5541</v>
      </c>
      <c r="C5527">
        <v>237</v>
      </c>
      <c r="D5527">
        <v>1.2199999999999999E-3</v>
      </c>
      <c r="E5527" s="10">
        <f t="shared" si="605"/>
        <v>-1.6114191941098591E-2</v>
      </c>
      <c r="F5527">
        <f t="shared" si="606"/>
        <v>0.98401494706248704</v>
      </c>
      <c r="G5527">
        <f t="shared" si="607"/>
        <v>236.95181489898462</v>
      </c>
      <c r="H5527">
        <f t="shared" si="601"/>
        <v>1.9683107218292265E-2</v>
      </c>
      <c r="J5527" s="18">
        <f t="shared" si="602"/>
        <v>-24.260134162206661</v>
      </c>
      <c r="K5527">
        <f t="shared" si="603"/>
        <v>-4.981085106219723</v>
      </c>
      <c r="L5527">
        <f t="shared" si="604"/>
        <v>0</v>
      </c>
    </row>
    <row r="5528" spans="1:12" x14ac:dyDescent="0.3">
      <c r="A5528">
        <v>5527</v>
      </c>
      <c r="B5528" t="s">
        <v>5542</v>
      </c>
      <c r="C5528">
        <v>239.65</v>
      </c>
      <c r="D5528">
        <v>1.2900000000000001E-3</v>
      </c>
      <c r="E5528" s="10">
        <f t="shared" si="605"/>
        <v>1.1119384470509088E-2</v>
      </c>
      <c r="F5528">
        <f t="shared" si="606"/>
        <v>1.0111814345991561</v>
      </c>
      <c r="G5528">
        <f t="shared" si="607"/>
        <v>239.59848078851371</v>
      </c>
      <c r="H5528">
        <f t="shared" si="601"/>
        <v>1.9626598080468332E-2</v>
      </c>
      <c r="J5528" s="18">
        <f t="shared" si="602"/>
        <v>-24.460683572686939</v>
      </c>
      <c r="K5528">
        <f t="shared" si="603"/>
        <v>-7.6277509957488121</v>
      </c>
      <c r="L5528">
        <f t="shared" si="604"/>
        <v>0</v>
      </c>
    </row>
    <row r="5529" spans="1:12" x14ac:dyDescent="0.3">
      <c r="A5529">
        <v>5528</v>
      </c>
      <c r="B5529" t="s">
        <v>5543</v>
      </c>
      <c r="C5529">
        <v>239.6</v>
      </c>
      <c r="D5529">
        <v>1.4199999999999998E-3</v>
      </c>
      <c r="E5529" s="10">
        <f t="shared" si="605"/>
        <v>-2.0865936434603686E-4</v>
      </c>
      <c r="F5529">
        <f t="shared" si="606"/>
        <v>0.99979136240350508</v>
      </c>
      <c r="G5529">
        <f t="shared" si="607"/>
        <v>239.54330137626843</v>
      </c>
      <c r="H5529">
        <f t="shared" si="601"/>
        <v>1.8947157115579268E-2</v>
      </c>
      <c r="J5529" s="18">
        <f t="shared" si="602"/>
        <v>-23.608456147159259</v>
      </c>
      <c r="K5529">
        <f t="shared" si="603"/>
        <v>-7.5725715835035317</v>
      </c>
      <c r="L5529">
        <f t="shared" si="604"/>
        <v>0</v>
      </c>
    </row>
    <row r="5530" spans="1:12" x14ac:dyDescent="0.3">
      <c r="A5530">
        <v>5529</v>
      </c>
      <c r="B5530" t="s">
        <v>5544</v>
      </c>
      <c r="C5530">
        <v>244.45</v>
      </c>
      <c r="D5530">
        <v>1.72E-3</v>
      </c>
      <c r="E5530" s="10">
        <f t="shared" si="605"/>
        <v>2.0039922783360361E-2</v>
      </c>
      <c r="F5530">
        <f t="shared" si="606"/>
        <v>1.0202420701168615</v>
      </c>
      <c r="G5530">
        <f t="shared" si="607"/>
        <v>244.37993437655251</v>
      </c>
      <c r="H5530">
        <f t="shared" si="601"/>
        <v>1.8741738249329409E-2</v>
      </c>
      <c r="J5530" s="18">
        <f t="shared" si="602"/>
        <v>-23.824012737188461</v>
      </c>
      <c r="K5530">
        <f t="shared" si="603"/>
        <v>-12.409204583787613</v>
      </c>
      <c r="L5530">
        <f t="shared" si="604"/>
        <v>0</v>
      </c>
    </row>
    <row r="5531" spans="1:12" x14ac:dyDescent="0.3">
      <c r="A5531">
        <v>5530</v>
      </c>
      <c r="B5531" t="s">
        <v>5545</v>
      </c>
      <c r="C5531">
        <v>243.65</v>
      </c>
      <c r="D5531">
        <v>1.8E-3</v>
      </c>
      <c r="E5531" s="10">
        <f t="shared" si="605"/>
        <v>-3.2780197351393509E-3</v>
      </c>
      <c r="F5531">
        <f t="shared" si="606"/>
        <v>0.99672734710574762</v>
      </c>
      <c r="G5531">
        <f t="shared" si="607"/>
        <v>243.57691596315368</v>
      </c>
      <c r="H5531">
        <f t="shared" si="601"/>
        <v>1.8160863279698441E-2</v>
      </c>
      <c r="J5531" s="18">
        <f t="shared" si="602"/>
        <v>-23.009761487047747</v>
      </c>
      <c r="K5531">
        <f t="shared" si="603"/>
        <v>-11.606186170388781</v>
      </c>
      <c r="L5531">
        <f t="shared" si="604"/>
        <v>0</v>
      </c>
    </row>
    <row r="5532" spans="1:12" x14ac:dyDescent="0.3">
      <c r="A5532">
        <v>5531</v>
      </c>
      <c r="B5532" t="s">
        <v>5546</v>
      </c>
      <c r="C5532">
        <v>237.9</v>
      </c>
      <c r="D5532">
        <v>1.7000000000000001E-3</v>
      </c>
      <c r="E5532" s="10">
        <f t="shared" si="605"/>
        <v>-2.3882351980603189E-2</v>
      </c>
      <c r="F5532">
        <f t="shared" si="606"/>
        <v>0.97640057459470553</v>
      </c>
      <c r="G5532">
        <f t="shared" si="607"/>
        <v>237.8326045481399</v>
      </c>
      <c r="H5532">
        <f t="shared" si="601"/>
        <v>1.8658574571965781E-2</v>
      </c>
      <c r="J5532" s="18">
        <f t="shared" si="602"/>
        <v>-23.082846053704731</v>
      </c>
      <c r="K5532">
        <f t="shared" si="603"/>
        <v>-5.8618747553749984</v>
      </c>
      <c r="L5532">
        <f t="shared" si="604"/>
        <v>0</v>
      </c>
    </row>
    <row r="5533" spans="1:12" x14ac:dyDescent="0.3">
      <c r="A5533">
        <v>5532</v>
      </c>
      <c r="B5533" t="s">
        <v>5547</v>
      </c>
      <c r="C5533">
        <v>232.95</v>
      </c>
      <c r="D5533">
        <v>1.7000000000000001E-3</v>
      </c>
      <c r="E5533" s="10">
        <f t="shared" si="605"/>
        <v>-2.1026579046106258E-2</v>
      </c>
      <c r="F5533">
        <f t="shared" si="606"/>
        <v>0.97919293820933162</v>
      </c>
      <c r="G5533">
        <f t="shared" si="607"/>
        <v>232.88400684947112</v>
      </c>
      <c r="H5533">
        <f t="shared" si="601"/>
        <v>1.8757444063665758E-2</v>
      </c>
      <c r="J5533" s="18">
        <f t="shared" si="602"/>
        <v>-22.722328034146678</v>
      </c>
      <c r="K5533">
        <f t="shared" si="603"/>
        <v>-0.91327705670622095</v>
      </c>
      <c r="L5533">
        <f t="shared" si="604"/>
        <v>0</v>
      </c>
    </row>
    <row r="5534" spans="1:12" x14ac:dyDescent="0.3">
      <c r="A5534">
        <v>5533</v>
      </c>
      <c r="B5534" t="s">
        <v>5548</v>
      </c>
      <c r="C5534">
        <v>237.9</v>
      </c>
      <c r="D5534">
        <v>1.9300000000000001E-3</v>
      </c>
      <c r="E5534" s="10">
        <f t="shared" si="605"/>
        <v>2.1026579046106369E-2</v>
      </c>
      <c r="F5534">
        <f t="shared" si="606"/>
        <v>1.0212491951062461</v>
      </c>
      <c r="G5534">
        <f t="shared" si="607"/>
        <v>237.82348780637088</v>
      </c>
      <c r="H5534">
        <f t="shared" si="601"/>
        <v>1.8209104054272479E-2</v>
      </c>
      <c r="J5534" s="18">
        <f t="shared" si="602"/>
        <v>-22.52593477387363</v>
      </c>
      <c r="K5534">
        <f t="shared" si="603"/>
        <v>-5.8527580136059782</v>
      </c>
      <c r="L5534">
        <f t="shared" si="604"/>
        <v>0</v>
      </c>
    </row>
    <row r="5535" spans="1:12" x14ac:dyDescent="0.3">
      <c r="A5535">
        <v>5534</v>
      </c>
      <c r="B5535" t="s">
        <v>5549</v>
      </c>
      <c r="C5535">
        <v>238.9</v>
      </c>
      <c r="D5535">
        <v>2E-3</v>
      </c>
      <c r="E5535" s="10">
        <f t="shared" si="605"/>
        <v>4.1946370228518283E-3</v>
      </c>
      <c r="F5535">
        <f t="shared" si="606"/>
        <v>1.0042034468263976</v>
      </c>
      <c r="G5535">
        <f t="shared" si="607"/>
        <v>238.82037993741432</v>
      </c>
      <c r="H5535">
        <f t="shared" si="601"/>
        <v>1.7961756669675675E-2</v>
      </c>
      <c r="J5535" s="18">
        <f t="shared" si="602"/>
        <v>-22.313088818489113</v>
      </c>
      <c r="K5535">
        <f t="shared" si="603"/>
        <v>-6.8496501446494165</v>
      </c>
      <c r="L5535">
        <f t="shared" si="604"/>
        <v>0</v>
      </c>
    </row>
    <row r="5536" spans="1:12" x14ac:dyDescent="0.3">
      <c r="A5536">
        <v>5535</v>
      </c>
      <c r="B5536" t="s">
        <v>5550</v>
      </c>
      <c r="C5536">
        <v>232.05</v>
      </c>
      <c r="D5536">
        <v>2.0499999999999997E-3</v>
      </c>
      <c r="E5536" s="10">
        <f t="shared" si="605"/>
        <v>-2.9092188644579041E-2</v>
      </c>
      <c r="F5536">
        <f t="shared" si="606"/>
        <v>0.97132691502720803</v>
      </c>
      <c r="G5536">
        <f t="shared" si="607"/>
        <v>231.9707297927649</v>
      </c>
      <c r="H5536">
        <f t="shared" si="601"/>
        <v>1.8741400914184501E-2</v>
      </c>
      <c r="J5536" s="18">
        <f t="shared" si="602"/>
        <v>-22.613862155137443</v>
      </c>
      <c r="K5536">
        <f t="shared" si="603"/>
        <v>3.0567922148331093</v>
      </c>
      <c r="L5536">
        <f t="shared" si="604"/>
        <v>0</v>
      </c>
    </row>
    <row r="5537" spans="1:12" x14ac:dyDescent="0.3">
      <c r="A5537">
        <v>5536</v>
      </c>
      <c r="B5537" t="s">
        <v>5551</v>
      </c>
      <c r="C5537">
        <v>235.9</v>
      </c>
      <c r="D5537">
        <v>1.9E-3</v>
      </c>
      <c r="E5537" s="10">
        <f t="shared" si="605"/>
        <v>1.6455120726444467E-2</v>
      </c>
      <c r="F5537">
        <f t="shared" si="606"/>
        <v>1.0165912518853695</v>
      </c>
      <c r="G5537">
        <f t="shared" si="607"/>
        <v>235.82531015984884</v>
      </c>
      <c r="H5537">
        <f t="shared" ref="H5537:H5568" si="608">SQRT(_xlfn.VAR.S(E5508:E5537))</f>
        <v>1.9000942823398877E-2</v>
      </c>
      <c r="J5537" s="18">
        <f t="shared" ref="J5537:J5568" si="609">-G5537*$P$3*$Q$3*H5537</f>
        <v>-23.308003036949696</v>
      </c>
      <c r="K5537">
        <f t="shared" si="603"/>
        <v>-0.79778815225083122</v>
      </c>
      <c r="L5537">
        <f t="shared" si="604"/>
        <v>0</v>
      </c>
    </row>
    <row r="5538" spans="1:12" x14ac:dyDescent="0.3">
      <c r="A5538">
        <v>5537</v>
      </c>
      <c r="B5538" t="s">
        <v>5552</v>
      </c>
      <c r="C5538">
        <v>235.1</v>
      </c>
      <c r="D5538">
        <v>1.8500000000000001E-3</v>
      </c>
      <c r="E5538" s="10">
        <f t="shared" si="605"/>
        <v>-3.3970308676055253E-3</v>
      </c>
      <c r="F5538">
        <f t="shared" si="606"/>
        <v>0.99660873251377702</v>
      </c>
      <c r="G5538">
        <f t="shared" si="607"/>
        <v>235.02752200759801</v>
      </c>
      <c r="H5538">
        <f t="shared" si="608"/>
        <v>1.9007503299902601E-2</v>
      </c>
      <c r="J5538" s="18">
        <f t="shared" si="609"/>
        <v>-23.23717329482767</v>
      </c>
      <c r="K5538">
        <f t="shared" ref="K5538:K5558" si="610">+MIN(G5539-G5538,G5540-G5538,G5541-G5538,G5542-G5538,G5543-G5538,G5544-G5538,G5545-G5538,G5546-G5538,G5547-G5538,G5548-G5538)</f>
        <v>1.5872813287215592</v>
      </c>
      <c r="L5538">
        <f t="shared" ref="L5538:L5568" si="611">+IF(K5538&lt;J5538,1,0)</f>
        <v>0</v>
      </c>
    </row>
    <row r="5539" spans="1:12" x14ac:dyDescent="0.3">
      <c r="A5539">
        <v>5538</v>
      </c>
      <c r="B5539" t="s">
        <v>5553</v>
      </c>
      <c r="C5539">
        <v>236.7</v>
      </c>
      <c r="D5539">
        <v>2.16E-3</v>
      </c>
      <c r="E5539" s="10">
        <f t="shared" si="605"/>
        <v>6.7825609739143753E-3</v>
      </c>
      <c r="F5539">
        <f t="shared" si="606"/>
        <v>1.0068056146320714</v>
      </c>
      <c r="G5539">
        <f t="shared" si="607"/>
        <v>236.61480333631957</v>
      </c>
      <c r="H5539">
        <f t="shared" si="608"/>
        <v>1.9032834904971943E-2</v>
      </c>
      <c r="J5539" s="18">
        <f t="shared" si="609"/>
        <v>-23.42528551800747</v>
      </c>
      <c r="K5539">
        <f t="shared" si="610"/>
        <v>2.1083950166075738</v>
      </c>
      <c r="L5539">
        <f t="shared" si="611"/>
        <v>0</v>
      </c>
    </row>
    <row r="5540" spans="1:12" x14ac:dyDescent="0.3">
      <c r="A5540">
        <v>5539</v>
      </c>
      <c r="B5540" t="s">
        <v>5554</v>
      </c>
      <c r="C5540">
        <v>238.8</v>
      </c>
      <c r="D5540">
        <v>1.9300000000000001E-3</v>
      </c>
      <c r="E5540" s="10">
        <f t="shared" si="605"/>
        <v>8.8328649985088842E-3</v>
      </c>
      <c r="F5540">
        <f t="shared" si="606"/>
        <v>1.0088719898605831</v>
      </c>
      <c r="G5540">
        <f t="shared" si="607"/>
        <v>238.72319835292714</v>
      </c>
      <c r="H5540">
        <f t="shared" si="608"/>
        <v>1.6564283884657412E-2</v>
      </c>
      <c r="J5540" s="18">
        <f t="shared" si="609"/>
        <v>-20.56869744574125</v>
      </c>
      <c r="K5540">
        <f t="shared" si="610"/>
        <v>2.8370050853009445</v>
      </c>
      <c r="L5540">
        <f t="shared" si="611"/>
        <v>0</v>
      </c>
    </row>
    <row r="5541" spans="1:12" x14ac:dyDescent="0.3">
      <c r="A5541">
        <v>5540</v>
      </c>
      <c r="B5541" t="s">
        <v>5555</v>
      </c>
      <c r="C5541">
        <v>243.9</v>
      </c>
      <c r="D5541">
        <v>2.0499999999999997E-3</v>
      </c>
      <c r="E5541" s="10">
        <f t="shared" si="605"/>
        <v>2.1131923703427639E-2</v>
      </c>
      <c r="F5541">
        <f t="shared" si="606"/>
        <v>1.0213567839195981</v>
      </c>
      <c r="G5541">
        <f t="shared" si="607"/>
        <v>243.81668173434758</v>
      </c>
      <c r="H5541">
        <f t="shared" si="608"/>
        <v>1.6708876679706872E-2</v>
      </c>
      <c r="J5541" s="18">
        <f t="shared" si="609"/>
        <v>-21.190937504468447</v>
      </c>
      <c r="K5541">
        <f t="shared" si="610"/>
        <v>-2.2564782961194965</v>
      </c>
      <c r="L5541">
        <f t="shared" si="611"/>
        <v>0</v>
      </c>
    </row>
    <row r="5542" spans="1:12" x14ac:dyDescent="0.3">
      <c r="A5542">
        <v>5541</v>
      </c>
      <c r="B5542" t="s">
        <v>5556</v>
      </c>
      <c r="C5542">
        <v>241.85</v>
      </c>
      <c r="D5542">
        <v>2.3799999999999997E-3</v>
      </c>
      <c r="E5542" s="10">
        <f t="shared" si="605"/>
        <v>-8.4406059528823879E-3</v>
      </c>
      <c r="F5542">
        <f t="shared" si="606"/>
        <v>0.99159491594915949</v>
      </c>
      <c r="G5542">
        <f t="shared" si="607"/>
        <v>241.75408519102808</v>
      </c>
      <c r="H5542">
        <f t="shared" si="608"/>
        <v>1.6344021482845344E-2</v>
      </c>
      <c r="J5542" s="18">
        <f t="shared" si="609"/>
        <v>-20.552859180711373</v>
      </c>
      <c r="K5542">
        <f t="shared" si="610"/>
        <v>-0.19388175279999587</v>
      </c>
      <c r="L5542">
        <f t="shared" si="611"/>
        <v>0</v>
      </c>
    </row>
    <row r="5543" spans="1:12" x14ac:dyDescent="0.3">
      <c r="A5543">
        <v>5542</v>
      </c>
      <c r="B5543" t="s">
        <v>5557</v>
      </c>
      <c r="C5543">
        <v>241.65</v>
      </c>
      <c r="D5543">
        <v>2.2300000000000002E-3</v>
      </c>
      <c r="E5543" s="10">
        <f t="shared" si="605"/>
        <v>-8.2730097789904559E-4</v>
      </c>
      <c r="F5543">
        <f t="shared" si="606"/>
        <v>0.99917304114120331</v>
      </c>
      <c r="G5543">
        <f t="shared" si="607"/>
        <v>241.56020343822809</v>
      </c>
      <c r="H5543">
        <f t="shared" si="608"/>
        <v>1.6210471733401229E-2</v>
      </c>
      <c r="J5543" s="18">
        <f t="shared" si="609"/>
        <v>-20.368570029397379</v>
      </c>
      <c r="K5543">
        <f t="shared" si="610"/>
        <v>5.1425533270386268</v>
      </c>
      <c r="L5543">
        <f t="shared" si="611"/>
        <v>0</v>
      </c>
    </row>
    <row r="5544" spans="1:12" x14ac:dyDescent="0.3">
      <c r="A5544">
        <v>5543</v>
      </c>
      <c r="B5544" t="s">
        <v>5558</v>
      </c>
      <c r="C5544">
        <v>248.95</v>
      </c>
      <c r="D5544">
        <v>2.8399999999999996E-3</v>
      </c>
      <c r="E5544" s="10">
        <f t="shared" si="605"/>
        <v>2.976167479709866E-2</v>
      </c>
      <c r="F5544">
        <f t="shared" si="606"/>
        <v>1.0302089799296503</v>
      </c>
      <c r="G5544">
        <f t="shared" si="607"/>
        <v>248.8321915501993</v>
      </c>
      <c r="H5544">
        <f t="shared" si="608"/>
        <v>1.656834402317417E-2</v>
      </c>
      <c r="J5544" s="18">
        <f t="shared" si="609"/>
        <v>-21.444956457897028</v>
      </c>
      <c r="K5544">
        <f t="shared" si="610"/>
        <v>-2.1294347849325845</v>
      </c>
      <c r="L5544">
        <f t="shared" si="611"/>
        <v>0</v>
      </c>
    </row>
    <row r="5545" spans="1:12" x14ac:dyDescent="0.3">
      <c r="A5545">
        <v>5544</v>
      </c>
      <c r="B5545" t="s">
        <v>5559</v>
      </c>
      <c r="C5545">
        <v>258.35000000000002</v>
      </c>
      <c r="D5545">
        <v>2.7900000000000004E-3</v>
      </c>
      <c r="E5545" s="10">
        <f t="shared" si="605"/>
        <v>3.7063181645001969E-2</v>
      </c>
      <c r="F5545">
        <f t="shared" si="606"/>
        <v>1.0377585860614582</v>
      </c>
      <c r="G5545">
        <f t="shared" si="607"/>
        <v>258.22989517653565</v>
      </c>
      <c r="H5545">
        <f t="shared" si="608"/>
        <v>1.7580929543446727E-2</v>
      </c>
      <c r="J5545" s="18">
        <f t="shared" si="609"/>
        <v>-23.614994731707135</v>
      </c>
      <c r="K5545">
        <f t="shared" si="610"/>
        <v>-19.008311881637667</v>
      </c>
      <c r="L5545">
        <f t="shared" si="611"/>
        <v>0</v>
      </c>
    </row>
    <row r="5546" spans="1:12" x14ac:dyDescent="0.3">
      <c r="A5546">
        <v>5545</v>
      </c>
      <c r="B5546" t="s">
        <v>5560</v>
      </c>
      <c r="C5546">
        <v>255.2</v>
      </c>
      <c r="D5546">
        <v>4.0899999999999999E-3</v>
      </c>
      <c r="E5546" s="10">
        <f t="shared" si="605"/>
        <v>-1.2267703262558926E-2</v>
      </c>
      <c r="F5546">
        <f t="shared" si="606"/>
        <v>0.9878072382426939</v>
      </c>
      <c r="G5546">
        <f t="shared" si="607"/>
        <v>255.02609794501765</v>
      </c>
      <c r="H5546">
        <f t="shared" si="608"/>
        <v>1.7734991361736761E-2</v>
      </c>
      <c r="J5546" s="18">
        <f t="shared" si="609"/>
        <v>-23.52638001919928</v>
      </c>
      <c r="K5546">
        <f t="shared" si="610"/>
        <v>-15.804514650119671</v>
      </c>
      <c r="L5546">
        <f t="shared" si="611"/>
        <v>0</v>
      </c>
    </row>
    <row r="5547" spans="1:12" x14ac:dyDescent="0.3">
      <c r="A5547">
        <v>5546</v>
      </c>
      <c r="B5547" t="s">
        <v>5561</v>
      </c>
      <c r="C5547">
        <v>251.65</v>
      </c>
      <c r="D5547">
        <v>3.7299999999999998E-3</v>
      </c>
      <c r="E5547" s="10">
        <f t="shared" si="605"/>
        <v>-1.4008318248265726E-2</v>
      </c>
      <c r="F5547">
        <f t="shared" si="606"/>
        <v>0.98608934169279006</v>
      </c>
      <c r="G5547">
        <f t="shared" si="607"/>
        <v>251.49360620077607</v>
      </c>
      <c r="H5547">
        <f t="shared" si="608"/>
        <v>1.8014555441848074E-2</v>
      </c>
      <c r="J5547" s="18">
        <f t="shared" si="609"/>
        <v>-23.566223822921721</v>
      </c>
      <c r="K5547">
        <f t="shared" si="610"/>
        <v>-17.369286640175062</v>
      </c>
      <c r="L5547">
        <f t="shared" si="611"/>
        <v>0</v>
      </c>
    </row>
    <row r="5548" spans="1:12" x14ac:dyDescent="0.3">
      <c r="A5548">
        <v>5547</v>
      </c>
      <c r="B5548" t="s">
        <v>5562</v>
      </c>
      <c r="C5548">
        <v>247.55</v>
      </c>
      <c r="D5548">
        <v>3.9100000000000003E-3</v>
      </c>
      <c r="E5548" s="10">
        <f t="shared" si="605"/>
        <v>-1.6426651414936915E-2</v>
      </c>
      <c r="F5548">
        <f t="shared" si="606"/>
        <v>0.98370753030001989</v>
      </c>
      <c r="G5548">
        <f t="shared" si="607"/>
        <v>247.38873246871105</v>
      </c>
      <c r="H5548">
        <f t="shared" si="608"/>
        <v>1.8158039842787705E-2</v>
      </c>
      <c r="J5548" s="18">
        <f t="shared" si="609"/>
        <v>-23.366215660566972</v>
      </c>
      <c r="K5548">
        <f t="shared" si="610"/>
        <v>-13.264412908110046</v>
      </c>
      <c r="L5548">
        <f t="shared" si="611"/>
        <v>0</v>
      </c>
    </row>
    <row r="5549" spans="1:12" x14ac:dyDescent="0.3">
      <c r="A5549">
        <v>5548</v>
      </c>
      <c r="B5549" t="s">
        <v>5563</v>
      </c>
      <c r="C5549">
        <v>251.85</v>
      </c>
      <c r="D5549">
        <v>4.1599999999999996E-3</v>
      </c>
      <c r="E5549" s="10">
        <f t="shared" si="605"/>
        <v>1.7221090384227457E-2</v>
      </c>
      <c r="F5549">
        <f t="shared" si="606"/>
        <v>1.0173702282367199</v>
      </c>
      <c r="G5549">
        <f t="shared" si="607"/>
        <v>251.67544451955911</v>
      </c>
      <c r="H5549">
        <f t="shared" si="608"/>
        <v>1.8093895954496064E-2</v>
      </c>
      <c r="J5549" s="18">
        <f t="shared" si="609"/>
        <v>-23.687129457843568</v>
      </c>
      <c r="K5549">
        <f t="shared" si="610"/>
        <v>-21.354076523116532</v>
      </c>
      <c r="L5549">
        <f t="shared" si="611"/>
        <v>0</v>
      </c>
    </row>
    <row r="5550" spans="1:12" x14ac:dyDescent="0.3">
      <c r="A5550">
        <v>5549</v>
      </c>
      <c r="B5550" t="s">
        <v>5564</v>
      </c>
      <c r="C5550">
        <v>252.25</v>
      </c>
      <c r="D5550">
        <v>3.8300000000000001E-3</v>
      </c>
      <c r="E5550" s="10">
        <f t="shared" si="605"/>
        <v>1.586987042058839E-3</v>
      </c>
      <c r="F5550">
        <f t="shared" si="606"/>
        <v>1.0015882469724042</v>
      </c>
      <c r="G5550">
        <f t="shared" si="607"/>
        <v>252.089031797817</v>
      </c>
      <c r="H5550">
        <f t="shared" si="608"/>
        <v>1.6978948160347583E-2</v>
      </c>
      <c r="J5550" s="18">
        <f t="shared" si="609"/>
        <v>-22.264053310187627</v>
      </c>
      <c r="K5550">
        <f t="shared" si="610"/>
        <v>-28.075348247359699</v>
      </c>
      <c r="L5550">
        <f t="shared" si="611"/>
        <v>1</v>
      </c>
    </row>
    <row r="5551" spans="1:12" x14ac:dyDescent="0.3">
      <c r="A5551">
        <v>5550</v>
      </c>
      <c r="B5551" t="s">
        <v>5565</v>
      </c>
      <c r="C5551">
        <v>251.5</v>
      </c>
      <c r="D5551">
        <v>3.65E-3</v>
      </c>
      <c r="E5551" s="10">
        <f t="shared" si="605"/>
        <v>-2.977669693924392E-3</v>
      </c>
      <c r="F5551">
        <f t="shared" si="606"/>
        <v>0.99702675916749262</v>
      </c>
      <c r="G5551">
        <f t="shared" si="607"/>
        <v>251.34705069346424</v>
      </c>
      <c r="H5551">
        <f t="shared" si="608"/>
        <v>1.7004718221760657E-2</v>
      </c>
      <c r="J5551" s="18">
        <f t="shared" si="609"/>
        <v>-22.232215015205743</v>
      </c>
      <c r="K5551">
        <f t="shared" si="610"/>
        <v>-27.333367143006939</v>
      </c>
      <c r="L5551">
        <f t="shared" si="611"/>
        <v>1</v>
      </c>
    </row>
    <row r="5552" spans="1:12" x14ac:dyDescent="0.3">
      <c r="A5552">
        <v>5551</v>
      </c>
      <c r="B5552" t="s">
        <v>5566</v>
      </c>
      <c r="C5552">
        <v>246.85</v>
      </c>
      <c r="D5552">
        <v>3.5799999999999998E-3</v>
      </c>
      <c r="E5552" s="10">
        <f t="shared" si="605"/>
        <v>-1.866212483492205E-2</v>
      </c>
      <c r="F5552">
        <f t="shared" si="606"/>
        <v>0.98151093439363812</v>
      </c>
      <c r="G5552">
        <f t="shared" si="607"/>
        <v>246.70275676526671</v>
      </c>
      <c r="H5552">
        <f t="shared" si="608"/>
        <v>1.7442628182348697E-2</v>
      </c>
      <c r="J5552" s="18">
        <f t="shared" si="609"/>
        <v>-22.383367557566793</v>
      </c>
      <c r="K5552">
        <f t="shared" si="610"/>
        <v>-22.689073214809412</v>
      </c>
      <c r="L5552">
        <f t="shared" si="611"/>
        <v>1</v>
      </c>
    </row>
    <row r="5553" spans="1:12" x14ac:dyDescent="0.3">
      <c r="A5553">
        <v>5552</v>
      </c>
      <c r="B5553" t="s">
        <v>5567</v>
      </c>
      <c r="C5553">
        <v>248.45</v>
      </c>
      <c r="D5553">
        <v>3.5499999999999998E-3</v>
      </c>
      <c r="E5553" s="10">
        <f t="shared" si="605"/>
        <v>6.460753343457617E-3</v>
      </c>
      <c r="F5553">
        <f t="shared" si="606"/>
        <v>1.0064816690297751</v>
      </c>
      <c r="G5553">
        <f t="shared" si="607"/>
        <v>248.30304389546797</v>
      </c>
      <c r="H5553">
        <f t="shared" si="608"/>
        <v>1.6730827301787606E-2</v>
      </c>
      <c r="J5553" s="18">
        <f t="shared" si="609"/>
        <v>-21.60921350639817</v>
      </c>
      <c r="K5553">
        <f t="shared" si="610"/>
        <v>-24.289360345010664</v>
      </c>
      <c r="L5553">
        <f t="shared" si="611"/>
        <v>1</v>
      </c>
    </row>
    <row r="5554" spans="1:12" x14ac:dyDescent="0.3">
      <c r="A5554">
        <v>5553</v>
      </c>
      <c r="B5554" t="s">
        <v>5568</v>
      </c>
      <c r="C5554">
        <v>248.6</v>
      </c>
      <c r="D5554">
        <v>3.5499999999999998E-3</v>
      </c>
      <c r="E5554" s="10">
        <f t="shared" si="605"/>
        <v>6.0356102828116145E-4</v>
      </c>
      <c r="F5554">
        <f t="shared" si="606"/>
        <v>1.0006037432078889</v>
      </c>
      <c r="G5554">
        <f t="shared" si="607"/>
        <v>248.452955171718</v>
      </c>
      <c r="H5554">
        <f t="shared" si="608"/>
        <v>1.6444492633675742E-2</v>
      </c>
      <c r="J5554" s="18">
        <f t="shared" si="609"/>
        <v>-21.252212314532283</v>
      </c>
      <c r="K5554">
        <f t="shared" si="610"/>
        <v>-24.439271621260701</v>
      </c>
      <c r="L5554">
        <f t="shared" si="611"/>
        <v>1</v>
      </c>
    </row>
    <row r="5555" spans="1:12" x14ac:dyDescent="0.3">
      <c r="A5555">
        <v>5554</v>
      </c>
      <c r="B5555" t="s">
        <v>5569</v>
      </c>
      <c r="C5555">
        <v>239.35</v>
      </c>
      <c r="D5555">
        <v>3.2200000000000002E-3</v>
      </c>
      <c r="E5555" s="10">
        <f t="shared" si="605"/>
        <v>-3.7918263238092706E-2</v>
      </c>
      <c r="F5555">
        <f t="shared" si="606"/>
        <v>0.96279163314561544</v>
      </c>
      <c r="G5555">
        <f t="shared" si="607"/>
        <v>239.22158329489798</v>
      </c>
      <c r="H5555">
        <f t="shared" si="608"/>
        <v>1.7908771811362991E-2</v>
      </c>
      <c r="J5555" s="18">
        <f t="shared" si="609"/>
        <v>-22.284642117483262</v>
      </c>
      <c r="K5555">
        <f t="shared" si="610"/>
        <v>-15.207899744440681</v>
      </c>
      <c r="L5555">
        <f t="shared" si="611"/>
        <v>0</v>
      </c>
    </row>
    <row r="5556" spans="1:12" x14ac:dyDescent="0.3">
      <c r="A5556">
        <v>5555</v>
      </c>
      <c r="B5556" t="s">
        <v>5570</v>
      </c>
      <c r="C5556">
        <v>240.05</v>
      </c>
      <c r="D5556">
        <v>3.4799999999999996E-3</v>
      </c>
      <c r="E5556" s="10">
        <f t="shared" si="605"/>
        <v>2.9203191384312875E-3</v>
      </c>
      <c r="F5556">
        <f t="shared" si="606"/>
        <v>1.002924587424274</v>
      </c>
      <c r="G5556">
        <f t="shared" si="607"/>
        <v>239.91081136860504</v>
      </c>
      <c r="H5556">
        <f t="shared" si="608"/>
        <v>1.7674600005744806E-2</v>
      </c>
      <c r="J5556" s="18">
        <f t="shared" si="609"/>
        <v>-22.056617618187246</v>
      </c>
      <c r="K5556">
        <f t="shared" si="610"/>
        <v>-17.107909820776143</v>
      </c>
      <c r="L5556">
        <f t="shared" si="611"/>
        <v>0</v>
      </c>
    </row>
    <row r="5557" spans="1:12" x14ac:dyDescent="0.3">
      <c r="A5557">
        <v>5556</v>
      </c>
      <c r="B5557" t="s">
        <v>5571</v>
      </c>
      <c r="C5557">
        <v>234.25</v>
      </c>
      <c r="D5557">
        <v>3.2200000000000002E-3</v>
      </c>
      <c r="E5557" s="10">
        <f t="shared" si="605"/>
        <v>-2.4458313858417818E-2</v>
      </c>
      <c r="F5557">
        <f t="shared" si="606"/>
        <v>0.97583836700687354</v>
      </c>
      <c r="G5557">
        <f t="shared" si="607"/>
        <v>234.12431956060101</v>
      </c>
      <c r="H5557">
        <f t="shared" si="608"/>
        <v>1.7997819233075755E-2</v>
      </c>
      <c r="J5557" s="18">
        <f t="shared" si="609"/>
        <v>-21.91825192387066</v>
      </c>
      <c r="K5557">
        <f t="shared" si="610"/>
        <v>-14.629484062686458</v>
      </c>
      <c r="L5557">
        <f t="shared" si="611"/>
        <v>0</v>
      </c>
    </row>
    <row r="5558" spans="1:12" x14ac:dyDescent="0.3">
      <c r="A5558">
        <v>5557</v>
      </c>
      <c r="B5558" t="s">
        <v>5572</v>
      </c>
      <c r="C5558">
        <v>237.25</v>
      </c>
      <c r="D5558">
        <v>3.32E-3</v>
      </c>
      <c r="E5558" s="10">
        <f t="shared" si="605"/>
        <v>1.2725516371505641E-2</v>
      </c>
      <c r="F5558">
        <f t="shared" si="606"/>
        <v>1.0128068303094984</v>
      </c>
      <c r="G5558">
        <f t="shared" si="607"/>
        <v>237.11875798030741</v>
      </c>
      <c r="H5558">
        <f t="shared" si="608"/>
        <v>1.8035582823544276E-2</v>
      </c>
      <c r="J5558" s="18">
        <f t="shared" si="609"/>
        <v>-22.245163047361487</v>
      </c>
      <c r="K5558">
        <f t="shared" si="610"/>
        <v>-25.132757225759235</v>
      </c>
      <c r="L5558">
        <f t="shared" si="611"/>
        <v>1</v>
      </c>
    </row>
    <row r="5559" spans="1:12" x14ac:dyDescent="0.3">
      <c r="A5559">
        <v>5558</v>
      </c>
      <c r="B5559" t="s">
        <v>5573</v>
      </c>
      <c r="C5559">
        <v>230.45</v>
      </c>
      <c r="D5559">
        <v>3.3500000000000001E-3</v>
      </c>
      <c r="E5559" s="10">
        <f t="shared" si="605"/>
        <v>-2.9080518323519992E-2</v>
      </c>
      <c r="F5559">
        <f t="shared" si="606"/>
        <v>0.97133825079030556</v>
      </c>
      <c r="G5559">
        <f t="shared" si="607"/>
        <v>230.32136799644258</v>
      </c>
      <c r="H5559">
        <f t="shared" si="608"/>
        <v>1.8783392210165353E-2</v>
      </c>
      <c r="J5559" s="18">
        <f t="shared" si="609"/>
        <v>-22.503380261751627</v>
      </c>
      <c r="K5559" s="8">
        <f>+MIN(G5560-G5559,G5561-G5559,G5562-G5559,G5563-G5559,G5564-G5559,G5565-G5559,G5566-G5559,G5567-G5559,G5568-G5559)</f>
        <v>-18.335367241894403</v>
      </c>
      <c r="L5559">
        <f t="shared" si="611"/>
        <v>0</v>
      </c>
    </row>
    <row r="5560" spans="1:12" x14ac:dyDescent="0.3">
      <c r="A5560">
        <v>5559</v>
      </c>
      <c r="B5560" t="s">
        <v>5574</v>
      </c>
      <c r="C5560">
        <v>224.15</v>
      </c>
      <c r="D5560">
        <v>3.65E-3</v>
      </c>
      <c r="E5560" s="10">
        <f t="shared" si="605"/>
        <v>-2.7718448565068721E-2</v>
      </c>
      <c r="F5560">
        <f t="shared" si="606"/>
        <v>0.97266218268604909</v>
      </c>
      <c r="G5560">
        <f t="shared" si="607"/>
        <v>224.0136835504573</v>
      </c>
      <c r="H5560">
        <f t="shared" si="608"/>
        <v>1.893580170862038E-2</v>
      </c>
      <c r="J5560" s="18">
        <f t="shared" si="609"/>
        <v>-22.064685678656264</v>
      </c>
      <c r="K5560" s="8">
        <f>+MIN(G5561-G5560,G5562-G5560,G5563-G5560,G5564-G5560,G5565-G5560,G5566-G5560,G5567-G5560,G5568-G5560,)</f>
        <v>-12.027682795909129</v>
      </c>
      <c r="L5560">
        <f t="shared" si="611"/>
        <v>0</v>
      </c>
    </row>
    <row r="5561" spans="1:12" x14ac:dyDescent="0.3">
      <c r="A5561">
        <v>5560</v>
      </c>
      <c r="B5561" t="s">
        <v>5575</v>
      </c>
      <c r="C5561">
        <v>224.15</v>
      </c>
      <c r="D5561">
        <v>3.3500000000000001E-3</v>
      </c>
      <c r="E5561" s="10">
        <f t="shared" si="605"/>
        <v>0</v>
      </c>
      <c r="F5561">
        <f t="shared" si="606"/>
        <v>1</v>
      </c>
      <c r="G5561">
        <f t="shared" si="607"/>
        <v>224.02488451465658</v>
      </c>
      <c r="H5561">
        <f t="shared" si="608"/>
        <v>1.8942940948206387E-2</v>
      </c>
      <c r="J5561" s="18">
        <f t="shared" si="609"/>
        <v>-22.0741082584107</v>
      </c>
      <c r="K5561" s="8">
        <f>+MIN(G5562-G5561,G5563-G5561,G5564-G5561,G5565-G5561,G5566-G5561,G5567-G5561,G5568-G5561)</f>
        <v>-12.038883760108405</v>
      </c>
      <c r="L5561">
        <f t="shared" si="611"/>
        <v>0</v>
      </c>
    </row>
    <row r="5562" spans="1:12" x14ac:dyDescent="0.3">
      <c r="A5562">
        <v>5561</v>
      </c>
      <c r="B5562" t="s">
        <v>5576</v>
      </c>
      <c r="C5562">
        <v>225.5</v>
      </c>
      <c r="D5562">
        <v>3.4000000000000002E-3</v>
      </c>
      <c r="E5562" s="10">
        <f t="shared" si="605"/>
        <v>6.0046883412844176E-3</v>
      </c>
      <c r="F5562">
        <f t="shared" si="606"/>
        <v>1.0060227526210126</v>
      </c>
      <c r="G5562">
        <f t="shared" si="607"/>
        <v>225.37225286510665</v>
      </c>
      <c r="H5562">
        <f t="shared" si="608"/>
        <v>1.8577272722633962E-2</v>
      </c>
      <c r="J5562" s="18">
        <f t="shared" si="609"/>
        <v>-21.778196066589185</v>
      </c>
      <c r="K5562" s="8">
        <f>+MIN(G5563-G5562,G5564-G5562,G5565-G5562,G5566-G5562,G5567-G5562,G5568-G5562)</f>
        <v>-13.386252110558473</v>
      </c>
      <c r="L5562">
        <f t="shared" si="611"/>
        <v>0</v>
      </c>
    </row>
    <row r="5563" spans="1:12" x14ac:dyDescent="0.3">
      <c r="A5563">
        <v>5562</v>
      </c>
      <c r="B5563" t="s">
        <v>5577</v>
      </c>
      <c r="C5563">
        <v>234.05</v>
      </c>
      <c r="D5563">
        <v>3.7499999999999999E-3</v>
      </c>
      <c r="E5563" s="10">
        <f t="shared" si="605"/>
        <v>3.7214608803346691E-2</v>
      </c>
      <c r="F5563">
        <f t="shared" si="606"/>
        <v>1.0379157427937917</v>
      </c>
      <c r="G5563">
        <f t="shared" si="607"/>
        <v>233.90376445336861</v>
      </c>
      <c r="H5563">
        <f t="shared" si="608"/>
        <v>1.9516503536130672E-2</v>
      </c>
      <c r="J5563" s="18">
        <f t="shared" si="609"/>
        <v>-23.745358271348515</v>
      </c>
      <c r="K5563" s="8">
        <f>+MIN(G5564-G5563,G5565-G5563,G5566-G5563,G5567-G5563,G5568-G5563)</f>
        <v>-21.917763698820437</v>
      </c>
      <c r="L5563">
        <f t="shared" si="611"/>
        <v>0</v>
      </c>
    </row>
    <row r="5564" spans="1:12" x14ac:dyDescent="0.3">
      <c r="A5564">
        <v>5563</v>
      </c>
      <c r="B5564" t="s">
        <v>5578</v>
      </c>
      <c r="C5564">
        <v>230.45</v>
      </c>
      <c r="D5564">
        <v>3.81E-3</v>
      </c>
      <c r="E5564" s="10">
        <f t="shared" si="605"/>
        <v>-1.550084857956242E-2</v>
      </c>
      <c r="F5564">
        <f t="shared" si="606"/>
        <v>0.9846186712240973</v>
      </c>
      <c r="G5564">
        <f t="shared" si="607"/>
        <v>230.30371070176778</v>
      </c>
      <c r="H5564">
        <f t="shared" si="608"/>
        <v>1.930792177521275E-2</v>
      </c>
      <c r="J5564" s="18">
        <f t="shared" si="609"/>
        <v>-23.130017784794049</v>
      </c>
      <c r="K5564" s="8">
        <f>+MIN(G5565-G5564,G5566-G5564,G5567-G5564)</f>
        <v>-10.808875203853233</v>
      </c>
      <c r="L5564">
        <f t="shared" si="611"/>
        <v>0</v>
      </c>
    </row>
    <row r="5565" spans="1:12" x14ac:dyDescent="0.3">
      <c r="A5565">
        <v>5564</v>
      </c>
      <c r="B5565" t="s">
        <v>5579</v>
      </c>
      <c r="C5565">
        <v>225.2</v>
      </c>
      <c r="D5565">
        <v>3.96E-3</v>
      </c>
      <c r="E5565" s="10">
        <f t="shared" si="605"/>
        <v>-2.3045022900981954E-2</v>
      </c>
      <c r="F5565">
        <f t="shared" si="606"/>
        <v>0.97721848557170754</v>
      </c>
      <c r="G5565">
        <f t="shared" si="607"/>
        <v>225.0514170377711</v>
      </c>
      <c r="H5565">
        <f t="shared" si="608"/>
        <v>1.968900114284973E-2</v>
      </c>
      <c r="J5565" s="18">
        <f t="shared" si="609"/>
        <v>-23.048620467401761</v>
      </c>
      <c r="K5565" s="8">
        <f>+MIN(G5566-G5565,G5567-G5565,G5568-G5565,)</f>
        <v>-13.06541628322293</v>
      </c>
      <c r="L5565">
        <f t="shared" si="611"/>
        <v>0</v>
      </c>
    </row>
    <row r="5566" spans="1:12" x14ac:dyDescent="0.3">
      <c r="A5566">
        <v>5565</v>
      </c>
      <c r="B5566" t="s">
        <v>5580</v>
      </c>
      <c r="C5566">
        <v>222.95</v>
      </c>
      <c r="D5566">
        <v>3.96E-3</v>
      </c>
      <c r="E5566" s="10">
        <f t="shared" si="605"/>
        <v>-1.0041365192049626E-2</v>
      </c>
      <c r="F5566">
        <f t="shared" si="606"/>
        <v>0.99000888099467144</v>
      </c>
      <c r="G5566">
        <f t="shared" si="607"/>
        <v>222.8029015478289</v>
      </c>
      <c r="H5566">
        <f t="shared" si="608"/>
        <v>1.9081880334416108E-2</v>
      </c>
      <c r="J5566" s="18">
        <f t="shared" si="609"/>
        <v>-22.114723355249591</v>
      </c>
      <c r="K5566" s="8">
        <f>+MIN(G5567-G5566,G5568-G5566)</f>
        <v>-10.816900793280723</v>
      </c>
      <c r="L5566">
        <f t="shared" si="611"/>
        <v>0</v>
      </c>
    </row>
    <row r="5567" spans="1:12" x14ac:dyDescent="0.3">
      <c r="A5567">
        <v>5566</v>
      </c>
      <c r="B5567" t="s">
        <v>5581</v>
      </c>
      <c r="C5567">
        <v>219.65</v>
      </c>
      <c r="D5567">
        <v>4.2399999999999998E-3</v>
      </c>
      <c r="E5567" s="10">
        <f t="shared" si="605"/>
        <v>-1.4912160651697058E-2</v>
      </c>
      <c r="F5567">
        <f t="shared" si="606"/>
        <v>0.98519847499439339</v>
      </c>
      <c r="G5567">
        <f t="shared" si="607"/>
        <v>219.49483549791455</v>
      </c>
      <c r="H5567">
        <f t="shared" si="608"/>
        <v>1.8932342310770598E-2</v>
      </c>
      <c r="J5567" s="18">
        <f t="shared" si="609"/>
        <v>-21.615642800631189</v>
      </c>
      <c r="K5567" s="8">
        <f>+MIN(G5568-G5567)</f>
        <v>-7.5088347433663785</v>
      </c>
      <c r="L5567">
        <f t="shared" si="611"/>
        <v>0</v>
      </c>
    </row>
    <row r="5568" spans="1:12" x14ac:dyDescent="0.3">
      <c r="A5568">
        <v>5567</v>
      </c>
      <c r="B5568" t="s">
        <v>5582</v>
      </c>
      <c r="C5568">
        <v>212.15</v>
      </c>
      <c r="D5568">
        <v>4.64E-3</v>
      </c>
      <c r="E5568" s="10">
        <f t="shared" si="605"/>
        <v>-3.4741798773454763E-2</v>
      </c>
      <c r="F5568">
        <f t="shared" si="606"/>
        <v>0.96585476895060318</v>
      </c>
      <c r="G5568">
        <f t="shared" si="607"/>
        <v>211.98600075454817</v>
      </c>
      <c r="H5568">
        <f t="shared" si="608"/>
        <v>1.9833907792265994E-2</v>
      </c>
      <c r="J5568" s="18">
        <f t="shared" si="609"/>
        <v>-21.870311671965549</v>
      </c>
      <c r="K5568" s="8">
        <f>K5567</f>
        <v>-7.5088347433663785</v>
      </c>
      <c r="L5568">
        <f t="shared" si="611"/>
        <v>0</v>
      </c>
    </row>
  </sheetData>
  <mergeCells count="1">
    <mergeCell ref="AA37:AF43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Grafici</vt:lpstr>
      </vt:variant>
      <vt:variant>
        <vt:i4>2</vt:i4>
      </vt:variant>
    </vt:vector>
  </HeadingPairs>
  <TitlesOfParts>
    <vt:vector size="5" baseType="lpstr">
      <vt:lpstr>Quotazioni Caffè</vt:lpstr>
      <vt:lpstr>Analisi 99%</vt:lpstr>
      <vt:lpstr>Analisi 95%</vt:lpstr>
      <vt:lpstr>Grafico1</vt:lpstr>
      <vt:lpstr>Grafico2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Rossini</dc:creator>
  <cp:lastModifiedBy>Giacomo Rossini</cp:lastModifiedBy>
  <dcterms:created xsi:type="dcterms:W3CDTF">2022-03-18T18:22:00Z</dcterms:created>
  <dcterms:modified xsi:type="dcterms:W3CDTF">2022-03-30T10:56:36Z</dcterms:modified>
</cp:coreProperties>
</file>